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NV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F34" i="12" l="1"/>
  <c r="J34" i="12"/>
  <c r="H34" i="12"/>
  <c r="I34" i="12"/>
  <c r="G34" i="12" l="1"/>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<sst xmlns="http://schemas.openxmlformats.org/spreadsheetml/2006/main" count="43251" uniqueCount="4781">
  <si>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</si>
  <si>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</si>
  <si>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</si>
  <si>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</si>
  <si>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</si>
  <si>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</si>
  <si>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</si>
  <si>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</si>
  <si>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</si>
  <si>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</si>
  <si>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</si>
  <si>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</si>
  <si>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</si>
  <si>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</si>
  <si>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</si>
  <si>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</si>
  <si>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</si>
  <si>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</si>
  <si>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</si>
  <si>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</si>
  <si>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</si>
  <si>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</si>
  <si>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</si>
  <si>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</si>
  <si>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</si>
  <si>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</si>
  <si>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</si>
  <si>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</si>
  <si>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</si>
  <si>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</si>
  <si>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</si>
  <si>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</si>
  <si>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</si>
  <si>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</si>
  <si>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</si>
  <si>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</si>
  <si>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</si>
  <si>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</si>
  <si>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</si>
  <si>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</si>
  <si>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</si>
  <si>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</si>
  <si>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</si>
  <si>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</si>
  <si>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</si>
  <si>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</si>
  <si>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</si>
  <si>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</si>
  <si>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</si>
  <si>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</si>
  <si>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</si>
  <si>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</si>
  <si>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</si>
  <si>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</si>
  <si>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</si>
  <si>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</si>
  <si>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</si>
  <si>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</si>
  <si>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</si>
  <si>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</si>
  <si>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</si>
  <si>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</si>
  <si>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</si>
  <si>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</si>
  <si>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</si>
  <si>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</si>
  <si>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</si>
  <si>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</si>
  <si>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</si>
  <si>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</si>
  <si>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</si>
  <si>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</si>
  <si>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</si>
  <si>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</si>
  <si>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</si>
  <si>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</si>
  <si>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</si>
  <si>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</si>
  <si>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</si>
  <si>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</si>
  <si>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</si>
  <si>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</si>
  <si>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</si>
  <si>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</si>
  <si>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</si>
  <si>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</si>
  <si>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</si>
  <si>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</si>
  <si>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</si>
  <si>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</si>
  <si>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</si>
  <si>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</si>
  <si>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</si>
  <si>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</si>
  <si>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</si>
  <si>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</si>
  <si>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</si>
  <si>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</si>
  <si>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</si>
  <si>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</si>
  <si>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</si>
  <si>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</si>
  <si>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</si>
  <si>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</si>
  <si>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</si>
  <si>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</si>
  <si>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</si>
  <si>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</si>
  <si>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</si>
  <si>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</si>
  <si>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</si>
  <si>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</si>
  <si>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</si>
  <si>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</si>
  <si>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</si>
  <si>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</si>
  <si>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</si>
  <si>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</si>
  <si>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</si>
  <si>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</si>
  <si>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</si>
  <si>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</si>
  <si>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</si>
  <si>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</si>
  <si>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</si>
  <si>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</si>
  <si>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</si>
  <si>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</si>
  <si>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</si>
  <si>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</si>
  <si>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</si>
  <si>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</si>
  <si>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</si>
  <si>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</si>
  <si>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</si>
  <si>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</si>
  <si>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</si>
  <si>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</si>
  <si>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</si>
  <si>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</si>
  <si>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</si>
  <si>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</si>
  <si>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</si>
  <si>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</si>
  <si>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</si>
  <si>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</si>
  <si>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</si>
  <si>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</si>
  <si>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</si>
  <si>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</si>
  <si>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</si>
  <si>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</si>
  <si>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</si>
  <si>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</si>
  <si>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</si>
  <si>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</si>
  <si>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</si>
  <si>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</si>
  <si>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</si>
  <si>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</si>
  <si>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</si>
  <si>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</si>
  <si>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</si>
  <si>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</si>
  <si>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</si>
  <si>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</si>
  <si>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</si>
  <si>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</si>
  <si>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</si>
  <si>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</si>
  <si>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</si>
  <si>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</si>
  <si>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</si>
  <si>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</si>
  <si>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</si>
  <si>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</si>
  <si>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</si>
  <si>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</si>
  <si>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</si>
  <si>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</si>
  <si>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</si>
  <si>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</si>
  <si>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</si>
  <si>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</si>
  <si>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</si>
  <si>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</si>
  <si>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</si>
  <si>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</si>
  <si>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</si>
  <si>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</si>
  <si>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</si>
  <si>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</si>
  <si>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</si>
  <si>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</si>
  <si>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</si>
  <si>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</si>
  <si>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</si>
  <si>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</si>
  <si>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</si>
  <si>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</si>
  <si>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</si>
  <si>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</si>
  <si>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</si>
  <si>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</si>
  <si>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</si>
  <si>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</si>
  <si>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</si>
  <si>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</si>
  <si>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</si>
  <si>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</si>
  <si>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</si>
  <si>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</si>
  <si>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</si>
  <si>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</si>
  <si>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</si>
  <si>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</si>
  <si>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</si>
  <si>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</si>
  <si>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</si>
  <si>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</si>
  <si>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</si>
  <si>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</si>
  <si>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</si>
  <si>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</si>
  <si>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</si>
  <si>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</si>
  <si>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</si>
  <si>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</si>
  <si>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</si>
  <si>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</si>
  <si>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</si>
  <si>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</si>
  <si>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</si>
  <si>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</si>
  <si>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</si>
  <si>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</si>
  <si>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</si>
  <si>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</si>
  <si>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</si>
  <si>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</si>
  <si>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</si>
  <si>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</si>
  <si>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</si>
  <si>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</si>
  <si>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</si>
  <si>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</si>
  <si>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</si>
  <si>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</si>
  <si>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</si>
  <si>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</si>
  <si>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</si>
  <si>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</si>
  <si>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</si>
  <si>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</si>
  <si>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</si>
  <si>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</si>
  <si>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</si>
  <si>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</si>
  <si>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</si>
  <si>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</si>
  <si>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</si>
  <si>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</si>
  <si>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</si>
  <si>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</si>
  <si>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</si>
  <si>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</si>
  <si>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</si>
  <si>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</si>
  <si>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</si>
  <si>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</si>
  <si>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</si>
  <si>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</si>
  <si>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</si>
  <si>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</si>
  <si>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</si>
  <si>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</si>
  <si>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</si>
  <si>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</si>
  <si>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</si>
  <si>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</si>
  <si>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</si>
  <si>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</si>
  <si>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</si>
  <si>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</si>
  <si>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</si>
  <si>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</si>
  <si>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</si>
  <si>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</si>
  <si>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</si>
  <si>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</si>
  <si>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</si>
  <si>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</si>
  <si>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</si>
  <si>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</si>
  <si>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</si>
  <si>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</si>
  <si>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</si>
  <si>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</si>
  <si>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</si>
  <si>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</si>
  <si>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</si>
  <si>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</si>
  <si>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</si>
  <si>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</si>
  <si>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</si>
  <si>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</si>
  <si>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</si>
  <si>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</si>
  <si>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</si>
  <si>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</si>
  <si>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</si>
  <si>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Nevada</t>
  </si>
  <si>
    <t xml:space="preserve">ER 5 </t>
  </si>
  <si>
    <t xml:space="preserve">ER 13 </t>
  </si>
  <si>
    <t xml:space="preserve">ER 14 </t>
  </si>
  <si>
    <t xml:space="preserve">ER 80 </t>
  </si>
  <si>
    <t>Sierra Nevada</t>
  </si>
  <si>
    <t>The Sierra Nevada is a mountainous, deeply dissected, and westerly tilting fault block. The central and southern part of the region is largely composed of granitic rocks that are lithologically distinct from the mixed geology of the Klamath Mountains (78) and the volcanic rocks of the Cascades (4). In the northern Sierra Nevada, however, the lithology has some similarities to the Klamath Mountains. A high fault scarp divides the Sierra Nevada from the Northern Basin and Range (80) and Central Basin and Range (13) to the east. Near this eastern fault scarp, the Sierra Nevada reaches its highest elevations. Here, moraines, cirques, and small lakes are common and are products of Pleistocene alpine glaciation. Large areas are above timberline, including Mt. Whitney in California, the highest point in the conterminous United States at nearly 14,500 feet. The Sierra Nevada casts a rain shadow over Ecoregions 13 and 80 to the east. The ecoregion slopes more gently toward the Central California Valley (7) to the west. The vegetation grades from mostly ponderosa pine and Douglas-fir at the lower elevations on the west side, pines and Sierra juniper on the east side, to fir and other conifers at the higher elevations. Alpine conditions exist at the highest elevations. Large areas are publicly-owned federal land, including several national parks.</t>
  </si>
  <si>
    <t>Central Basin and Range</t>
  </si>
  <si>
    <t>The Central Basin and Range ecoregion is composed of northerly trending, fault-block ranges and intervening, drier basins. In the higher mountains, woodland, mountain brush, and scattered open forest are found. Lower elevation basins, slopes, and alluvial fans are either shrub- and grass-covered, shrub-covered, or barren. The potential natural vegetation, in order of decreasing elevation and ruggedness, is scattered western spruce-fir forest, juniper woodland, Great Basin sagebrush, and saltbush-greasewood. The Central Basin and Range is internally-drained by ephemeral streams and once contained ancient Lake Lahontan. In general, Ecoregion 13 is warmer and drier than the Northern Basin and Range (80) and has more shrubland and less grassland than the Snake River Plain (12). Soils grade upslope from mesic Aridisols to frigid Mollisols. The land is primarily used for grazing. In addition, some irrigated cropland is found in valleys near mountain water sources. The region is not as hot as the Mojave Basin and Range (14) and Sonoran Basin and Range (81) ecoregions and it has a greater percent of land that is grazed.</t>
  </si>
  <si>
    <t>Mojave Basin and Range</t>
  </si>
  <si>
    <t>Stretching across southeastern California, southern Nevada, southwest Utah, and northwest Arizona, Ecoregion 14 is composed of broad basins and scattered mountains that are generally lower, warmer, and drier than those of the Central Basin and Range (13). Its creosotebush-dominated shrub community is distinct from the saltbush–greasewood and sagebrush–grass associations that occur to the north in the Central Basin and Range (13) and Northern Basin and Range (80); it is also differs from the palo verde–cactus shrub and saguaro cactus that occur in the Sonoran Basin and Range (81) to the south. In the Mojave, creosotebush, white bursage, Joshua-tree and other yuccas, and blackbrush are typical. On alkali flats, saltbush, saltgrass, alkali sacaton, and iodinebush are found. On mountains, sagebrush, juniper, and singleleaf pinyon occur. At high elevations, some ponderosa pine, white fir, limber pine, and bristlecone pine can be found. The basin soils are mostly Entisols and Aridisols that typically have a thermic temperature regime; they are warmer than those of Ecoregion 13 to the north. Heavy use of off-road vehicles and motorcycles in some areas has made the soils susceptible to wind and water erosion. Most of Ecoregion 14 is federally owned and grazing is constrained by the lack of water and forage for livestock.</t>
  </si>
  <si>
    <t>Northern Basin and Range</t>
  </si>
  <si>
    <t>The Northern Basin and Range consists of dissected lava plains, rocky uplands, valleys, alluvial fans, and scattered mountain ranges. Overall, it is cooler and has more available moisture than the Central Basin and Range (13) to the south. Ecoregion 80 is higher and cooler than the Snake River Plain (12) to the northeast in Idaho. Valleys support sagebrush steppe or saltbush vegetation. Cool season grasses, such as Idaho fescue and bluebunch wheatgrass are more common than in Ecoregion 13 to the south. Mollisols are also more common than in the hotter and drier basins of the Central Basin and Range (13) where Aridisols support sagebrush, shadscale, and greasewood. Juniper woodlands occur on rugged, stony uplands. Ranges are covered by mountain brush and grasses (e.g. Idaho fescue) at lower and mid-elevations; at higher elevations aspen groves or forest dominated by subalpine fir can be found. Most of Ecoregion 80 is used as rangeland. The western part of the ecoregion is internally drained; its eastern stream network drains to the Snake River system.</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</si>
  <si>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</si>
  <si>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</si>
  <si>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</si>
  <si>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</si>
  <si>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</si>
  <si>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</si>
  <si>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Nevada Results</t>
  </si>
  <si>
    <r>
      <t>Nevada's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Nevada's 2,373</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</si>
  <si>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Million Hills Wash</t>
  </si>
  <si>
    <t>150100050701</t>
  </si>
  <si>
    <t>NV</t>
  </si>
  <si>
    <t>Cottonwood Wash</t>
  </si>
  <si>
    <t>150100050703</t>
  </si>
  <si>
    <t>Scanlon Wash-Colorado River</t>
  </si>
  <si>
    <t>150100050704</t>
  </si>
  <si>
    <t>Grebe Bay-Colorado River</t>
  </si>
  <si>
    <t>150100050709</t>
  </si>
  <si>
    <t>Whitney Pocket</t>
  </si>
  <si>
    <t>150100050801</t>
  </si>
  <si>
    <t>Black Ridge</t>
  </si>
  <si>
    <t>150100050802</t>
  </si>
  <si>
    <t>Pussy Willow Wash-Mud Wash</t>
  </si>
  <si>
    <t>150100050803</t>
  </si>
  <si>
    <t>Gold Butte Wash</t>
  </si>
  <si>
    <t>150100050804</t>
  </si>
  <si>
    <t>Wechech Basin-Mud Wash</t>
  </si>
  <si>
    <t>150100050805</t>
  </si>
  <si>
    <t>Long Bottom-Virgin River</t>
  </si>
  <si>
    <t>150100050806</t>
  </si>
  <si>
    <t>Saint Thomas Wash-Virgin River</t>
  </si>
  <si>
    <t>150100050901</t>
  </si>
  <si>
    <t>Three Corner Hole-Virgin River</t>
  </si>
  <si>
    <t>150100050902</t>
  </si>
  <si>
    <t>Valley of Fire Wash</t>
  </si>
  <si>
    <t>150100050903</t>
  </si>
  <si>
    <t>Lime Wash</t>
  </si>
  <si>
    <t>150100050904</t>
  </si>
  <si>
    <t>Rogers Wash-Virgin River</t>
  </si>
  <si>
    <t>150100050905</t>
  </si>
  <si>
    <t>Bitter Spring Valley</t>
  </si>
  <si>
    <t>150100051001</t>
  </si>
  <si>
    <t>White Basin</t>
  </si>
  <si>
    <t>150100051002</t>
  </si>
  <si>
    <t>Upper Echo Wash</t>
  </si>
  <si>
    <t>150100051003</t>
  </si>
  <si>
    <t>Lower Echo Wash</t>
  </si>
  <si>
    <t>150100051004</t>
  </si>
  <si>
    <t>Quail Springs Wash</t>
  </si>
  <si>
    <t>150100051101</t>
  </si>
  <si>
    <t>Cataract Wash</t>
  </si>
  <si>
    <t>150100051102</t>
  </si>
  <si>
    <t>Catclaw Wash-Virgin River</t>
  </si>
  <si>
    <t>150100051103</t>
  </si>
  <si>
    <t>Twin Springs Wash</t>
  </si>
  <si>
    <t>150100051104</t>
  </si>
  <si>
    <t>Cleopatra Wash-Virgin River</t>
  </si>
  <si>
    <t>150100051105</t>
  </si>
  <si>
    <t>Upper Gypsum Wash</t>
  </si>
  <si>
    <t>150100051201</t>
  </si>
  <si>
    <t>Gale Hills</t>
  </si>
  <si>
    <t>150100051202</t>
  </si>
  <si>
    <t>Lower Gypsum Wash</t>
  </si>
  <si>
    <t>150100051203</t>
  </si>
  <si>
    <t>Government Wash</t>
  </si>
  <si>
    <t>150100051204</t>
  </si>
  <si>
    <t>Lava Butte Wash-Colorado River</t>
  </si>
  <si>
    <t>150100051205</t>
  </si>
  <si>
    <t>Boulder Wash</t>
  </si>
  <si>
    <t>150100051304</t>
  </si>
  <si>
    <t>Callville Wash</t>
  </si>
  <si>
    <t>150100051307</t>
  </si>
  <si>
    <t>West End Wash</t>
  </si>
  <si>
    <t>150100051308</t>
  </si>
  <si>
    <t>Hemenway Wash</t>
  </si>
  <si>
    <t>150100051309</t>
  </si>
  <si>
    <t>Horse Spring Wash</t>
  </si>
  <si>
    <t>150100060301</t>
  </si>
  <si>
    <t>Upper Black Wash</t>
  </si>
  <si>
    <t>150100060302</t>
  </si>
  <si>
    <t>Garden Wash</t>
  </si>
  <si>
    <t>150100060601</t>
  </si>
  <si>
    <t>Headwaters Wash</t>
  </si>
  <si>
    <t>150100100102</t>
  </si>
  <si>
    <t>Bunker Peak Wash</t>
  </si>
  <si>
    <t>150100100105</t>
  </si>
  <si>
    <t>Cottonwood Creek</t>
  </si>
  <si>
    <t>150100100201</t>
  </si>
  <si>
    <t>Bracken Pond</t>
  </si>
  <si>
    <t>150100100202</t>
  </si>
  <si>
    <t>Bull Valley Wash</t>
  </si>
  <si>
    <t>150100100203</t>
  </si>
  <si>
    <t>Snow Spring Wash</t>
  </si>
  <si>
    <t>150100100204</t>
  </si>
  <si>
    <t>Upper Garden Wash</t>
  </si>
  <si>
    <t>150100100401</t>
  </si>
  <si>
    <t>Dodge Pocket Reservoir</t>
  </si>
  <si>
    <t>150100100402</t>
  </si>
  <si>
    <t>Sams Camp Wash</t>
  </si>
  <si>
    <t>150100100403</t>
  </si>
  <si>
    <t>Lower Garden Wash</t>
  </si>
  <si>
    <t>150100100404</t>
  </si>
  <si>
    <t>South Fork Toquop Wash</t>
  </si>
  <si>
    <t>150100100501</t>
  </si>
  <si>
    <t>Tule Spring-Toquop Wash</t>
  </si>
  <si>
    <t>150100100502</t>
  </si>
  <si>
    <t>Tule Springs Hills</t>
  </si>
  <si>
    <t>150100100503</t>
  </si>
  <si>
    <t>150100100504</t>
  </si>
  <si>
    <t>150100100505</t>
  </si>
  <si>
    <t>Sink Reservoir</t>
  </si>
  <si>
    <t>150100100506</t>
  </si>
  <si>
    <t>Gourd Spring-Toquop Wash</t>
  </si>
  <si>
    <t>150100100507</t>
  </si>
  <si>
    <t>Upper Sand Hollow Wash</t>
  </si>
  <si>
    <t>150100100603</t>
  </si>
  <si>
    <t>Town Wash</t>
  </si>
  <si>
    <t>150100100607</t>
  </si>
  <si>
    <t>Abbot Wash-Virgin River</t>
  </si>
  <si>
    <t>150100100609</t>
  </si>
  <si>
    <t>Hen Spring-Virgin River</t>
  </si>
  <si>
    <t>150100100610</t>
  </si>
  <si>
    <t>Nickel Creek-Virgin River</t>
  </si>
  <si>
    <t>150100100701</t>
  </si>
  <si>
    <t>Hackberry Spring</t>
  </si>
  <si>
    <t>150100100702</t>
  </si>
  <si>
    <t>150100100703</t>
  </si>
  <si>
    <t>Halfway Wash</t>
  </si>
  <si>
    <t>150100100704</t>
  </si>
  <si>
    <t>Government Spring-Virgin River</t>
  </si>
  <si>
    <t>150100100705</t>
  </si>
  <si>
    <t>Little Virgin Peak-Virgin River</t>
  </si>
  <si>
    <t>150100100706</t>
  </si>
  <si>
    <t>Virgin Valley-Virgin River</t>
  </si>
  <si>
    <t>150100100707</t>
  </si>
  <si>
    <t>Giroux Wash</t>
  </si>
  <si>
    <t>150100110101</t>
  </si>
  <si>
    <t>White Sage Wash</t>
  </si>
  <si>
    <t>150100110102</t>
  </si>
  <si>
    <t>Deadman Gulch</t>
  </si>
  <si>
    <t>150100110103</t>
  </si>
  <si>
    <t>Upper Jakes Wash</t>
  </si>
  <si>
    <t>150100110104</t>
  </si>
  <si>
    <t>Holt Creek</t>
  </si>
  <si>
    <t>150100110105</t>
  </si>
  <si>
    <t>Middle Jakes Wash</t>
  </si>
  <si>
    <t>150100110106</t>
  </si>
  <si>
    <t>Lower Jakes Wash</t>
  </si>
  <si>
    <t>150100110107</t>
  </si>
  <si>
    <t>150100110201</t>
  </si>
  <si>
    <t>Upper Ellison Creek</t>
  </si>
  <si>
    <t>150100110202</t>
  </si>
  <si>
    <t>Lower Ellison Creek</t>
  </si>
  <si>
    <t>150100110203</t>
  </si>
  <si>
    <t>Secret Spring</t>
  </si>
  <si>
    <t>150100110301</t>
  </si>
  <si>
    <t>Saddle Spring-White River</t>
  </si>
  <si>
    <t>150100110302</t>
  </si>
  <si>
    <t>Eph Creek-Martins Creek</t>
  </si>
  <si>
    <t>150100110401</t>
  </si>
  <si>
    <t>Christmas Tree Canyon</t>
  </si>
  <si>
    <t>150100110402</t>
  </si>
  <si>
    <t>Blackjack Reservoir</t>
  </si>
  <si>
    <t>150100110403</t>
  </si>
  <si>
    <t>The Cove-White River</t>
  </si>
  <si>
    <t>150100110404</t>
  </si>
  <si>
    <t>Sheep Pass Canyon</t>
  </si>
  <si>
    <t>150100110405</t>
  </si>
  <si>
    <t>Wilson Meadows-White River</t>
  </si>
  <si>
    <t>150100110406</t>
  </si>
  <si>
    <t>Douglas Spring</t>
  </si>
  <si>
    <t>150100110501</t>
  </si>
  <si>
    <t>Douglas Point</t>
  </si>
  <si>
    <t>150100110502</t>
  </si>
  <si>
    <t>150100110503</t>
  </si>
  <si>
    <t>150100110504</t>
  </si>
  <si>
    <t>Wells Station</t>
  </si>
  <si>
    <t>150100110505</t>
  </si>
  <si>
    <t>The Cove</t>
  </si>
  <si>
    <t>150100110506</t>
  </si>
  <si>
    <t>Lower Cove</t>
  </si>
  <si>
    <t>150100110507</t>
  </si>
  <si>
    <t>Sandy Wash</t>
  </si>
  <si>
    <t>150100110508</t>
  </si>
  <si>
    <t>Lund Reservoir</t>
  </si>
  <si>
    <t>150100110509</t>
  </si>
  <si>
    <t>Moorman Spring</t>
  </si>
  <si>
    <t>150100110510</t>
  </si>
  <si>
    <t>Hot Creek</t>
  </si>
  <si>
    <t>150100110511</t>
  </si>
  <si>
    <t>Head of Ninemile Spring</t>
  </si>
  <si>
    <t>150100110601</t>
  </si>
  <si>
    <t>Dee Gee Spring-White River</t>
  </si>
  <si>
    <t>150100110602</t>
  </si>
  <si>
    <t>White Horse Pasture-White River</t>
  </si>
  <si>
    <t>150100110603</t>
  </si>
  <si>
    <t>Silver Springs-White River</t>
  </si>
  <si>
    <t>150100110604</t>
  </si>
  <si>
    <t>Shingle Spring</t>
  </si>
  <si>
    <t>150100110701</t>
  </si>
  <si>
    <t>Whipple Peak-Sunnyside Creek</t>
  </si>
  <si>
    <t>150100110702</t>
  </si>
  <si>
    <t>Perry Spring</t>
  </si>
  <si>
    <t>150100110801</t>
  </si>
  <si>
    <t>Moon River</t>
  </si>
  <si>
    <t>150100110802</t>
  </si>
  <si>
    <t>Tule Field Reservoir-White River</t>
  </si>
  <si>
    <t>150100110803</t>
  </si>
  <si>
    <t>Forest Home Reservoir #5</t>
  </si>
  <si>
    <t>150100110804</t>
  </si>
  <si>
    <t>Big Spring Wash</t>
  </si>
  <si>
    <t>150100110805</t>
  </si>
  <si>
    <t>Teaspoon Wash</t>
  </si>
  <si>
    <t>150100110806</t>
  </si>
  <si>
    <t>Murphy Gap Reservoir</t>
  </si>
  <si>
    <t>150100110807</t>
  </si>
  <si>
    <t>Murphy Meadows-White River</t>
  </si>
  <si>
    <t>150100110808</t>
  </si>
  <si>
    <t>Griswold Upper Well-White River</t>
  </si>
  <si>
    <t>150100110809</t>
  </si>
  <si>
    <t>Griswold Lower Well-White River</t>
  </si>
  <si>
    <t>150100110810</t>
  </si>
  <si>
    <t>Griswold Well</t>
  </si>
  <si>
    <t>150100110901</t>
  </si>
  <si>
    <t>150100110902</t>
  </si>
  <si>
    <t>150100110903</t>
  </si>
  <si>
    <t>White River Sink-White River</t>
  </si>
  <si>
    <t>150100111001</t>
  </si>
  <si>
    <t>150100111002-White River</t>
  </si>
  <si>
    <t>150100111002</t>
  </si>
  <si>
    <t>150100111003-White River</t>
  </si>
  <si>
    <t>150100111003</t>
  </si>
  <si>
    <t>Weepah Spring</t>
  </si>
  <si>
    <t>150100111101</t>
  </si>
  <si>
    <t>White Rock Spring-White River</t>
  </si>
  <si>
    <t>150100111102</t>
  </si>
  <si>
    <t>Chicken Spring-White River</t>
  </si>
  <si>
    <t>150100111103</t>
  </si>
  <si>
    <t>Mustang Spring-White River</t>
  </si>
  <si>
    <t>150100111104</t>
  </si>
  <si>
    <t>Seaman Wash</t>
  </si>
  <si>
    <t>150100111201</t>
  </si>
  <si>
    <t>150100111202</t>
  </si>
  <si>
    <t>John Wright Reservoir-White River</t>
  </si>
  <si>
    <t>150100111203</t>
  </si>
  <si>
    <t>Hiko Narrows-White River</t>
  </si>
  <si>
    <t>150100111204</t>
  </si>
  <si>
    <t>Pahroc Canyon</t>
  </si>
  <si>
    <t>150100111301</t>
  </si>
  <si>
    <t>Sixmile Spring</t>
  </si>
  <si>
    <t>150100111302</t>
  </si>
  <si>
    <t>Sixmile Flat-Crystal Wash</t>
  </si>
  <si>
    <t>150100111303</t>
  </si>
  <si>
    <t>Springer Spring</t>
  </si>
  <si>
    <t>150100111401</t>
  </si>
  <si>
    <t>Hiko Canyon</t>
  </si>
  <si>
    <t>150100111402</t>
  </si>
  <si>
    <t>Logan Canyon-Logan Creek</t>
  </si>
  <si>
    <t>150100111403</t>
  </si>
  <si>
    <t>Reed Spring</t>
  </si>
  <si>
    <t>150100111404</t>
  </si>
  <si>
    <t>Frenchy Lake</t>
  </si>
  <si>
    <t>150100111405</t>
  </si>
  <si>
    <t>Grave Spring</t>
  </si>
  <si>
    <t>150100111501</t>
  </si>
  <si>
    <t>Lone Tree Spring</t>
  </si>
  <si>
    <t>150100111502</t>
  </si>
  <si>
    <t>Ash Springs-Pahranagat Creek</t>
  </si>
  <si>
    <t>150100111601</t>
  </si>
  <si>
    <t>Hells Half Acre-Pahranagat Creek</t>
  </si>
  <si>
    <t>150100111602</t>
  </si>
  <si>
    <t>Badger Mountain</t>
  </si>
  <si>
    <t>150100111603</t>
  </si>
  <si>
    <t>Town of Alamo-Pahranagat Creek</t>
  </si>
  <si>
    <t>150100111604</t>
  </si>
  <si>
    <t>Upper Pahranagat Lake</t>
  </si>
  <si>
    <t>150100111605</t>
  </si>
  <si>
    <t>Eightmile Valley</t>
  </si>
  <si>
    <t>150100111606</t>
  </si>
  <si>
    <t>150100111607</t>
  </si>
  <si>
    <t>Lower Pahranagat Lake</t>
  </si>
  <si>
    <t>150100111608</t>
  </si>
  <si>
    <t>Maynard Lake</t>
  </si>
  <si>
    <t>150100111609</t>
  </si>
  <si>
    <t>Narrow Canyon</t>
  </si>
  <si>
    <t>150100120101</t>
  </si>
  <si>
    <t>150100120102</t>
  </si>
  <si>
    <t>Upper Kane Springs Wash</t>
  </si>
  <si>
    <t>150100120103</t>
  </si>
  <si>
    <t>Kane Springs</t>
  </si>
  <si>
    <t>150100120104</t>
  </si>
  <si>
    <t>Wire Grass Spring</t>
  </si>
  <si>
    <t>150100120105</t>
  </si>
  <si>
    <t>Middle Kane Springs Wash</t>
  </si>
  <si>
    <t>150100120106</t>
  </si>
  <si>
    <t>Lower Kane Springs Wash</t>
  </si>
  <si>
    <t>150100120107</t>
  </si>
  <si>
    <t>Evergreen Flat-Pahranagat Wash</t>
  </si>
  <si>
    <t>150100120201</t>
  </si>
  <si>
    <t>Pony Reservoir</t>
  </si>
  <si>
    <t>150100120202</t>
  </si>
  <si>
    <t>150100120203</t>
  </si>
  <si>
    <t>150100120204-Pahranagat Wash</t>
  </si>
  <si>
    <t>150100120204</t>
  </si>
  <si>
    <t>150100120205</t>
  </si>
  <si>
    <t>Coyote Spring-Pahranagat Wash</t>
  </si>
  <si>
    <t>150100120206</t>
  </si>
  <si>
    <t>Cherry Spring-Pahranagat Wash</t>
  </si>
  <si>
    <t>150100120301</t>
  </si>
  <si>
    <t>Lamb Spring</t>
  </si>
  <si>
    <t>150100120302</t>
  </si>
  <si>
    <t>Grapevine Spring-Pahranagat Wash</t>
  </si>
  <si>
    <t>150100120303</t>
  </si>
  <si>
    <t>Coyote Spring Valley-Pahranagat Wash</t>
  </si>
  <si>
    <t>150100120304</t>
  </si>
  <si>
    <t>Sawmill Wash</t>
  </si>
  <si>
    <t>150100120401</t>
  </si>
  <si>
    <t>Wamp Spring</t>
  </si>
  <si>
    <t>150100120402</t>
  </si>
  <si>
    <t>150100120403</t>
  </si>
  <si>
    <t>Perkins Number Two Reservoir</t>
  </si>
  <si>
    <t>150100120404</t>
  </si>
  <si>
    <t>Perkins Spring</t>
  </si>
  <si>
    <t>150100120405</t>
  </si>
  <si>
    <t>Wildcat Wash</t>
  </si>
  <si>
    <t>150100120501</t>
  </si>
  <si>
    <t>Side Canyon Wash</t>
  </si>
  <si>
    <t>150100120502</t>
  </si>
  <si>
    <t>Muddy Wash</t>
  </si>
  <si>
    <t>150100120503</t>
  </si>
  <si>
    <t>Deadman Wash-Pahranagat Wash</t>
  </si>
  <si>
    <t>150100120504</t>
  </si>
  <si>
    <t>Hidden Valley</t>
  </si>
  <si>
    <t>150100120601</t>
  </si>
  <si>
    <t>150100120602</t>
  </si>
  <si>
    <t>150100120603</t>
  </si>
  <si>
    <t>Town of Apex</t>
  </si>
  <si>
    <t>150100120604</t>
  </si>
  <si>
    <t>Town of Garnet-Dry Lake Valley</t>
  </si>
  <si>
    <t>150100120605</t>
  </si>
  <si>
    <t>Muddy Mountain Spring</t>
  </si>
  <si>
    <t>150100120701</t>
  </si>
  <si>
    <t>Town of Crystal</t>
  </si>
  <si>
    <t>150100120702</t>
  </si>
  <si>
    <t>Buffington Pockets</t>
  </si>
  <si>
    <t>150100120703</t>
  </si>
  <si>
    <t>Crystal Springs-California Wash</t>
  </si>
  <si>
    <t>150100120704</t>
  </si>
  <si>
    <t>Town of Ute-California Wash</t>
  </si>
  <si>
    <t>150100120705</t>
  </si>
  <si>
    <t>Town of Byron-California Wash</t>
  </si>
  <si>
    <t>150100120706</t>
  </si>
  <si>
    <t>Battleship Wash-Muddy River</t>
  </si>
  <si>
    <t>150100120801</t>
  </si>
  <si>
    <t>White Narrows-Muddy River</t>
  </si>
  <si>
    <t>150100120802</t>
  </si>
  <si>
    <t>Weiser Wash</t>
  </si>
  <si>
    <t>150100120901</t>
  </si>
  <si>
    <t>Jacks Pockets</t>
  </si>
  <si>
    <t>150100120902</t>
  </si>
  <si>
    <t>Overton Wash</t>
  </si>
  <si>
    <t>150100120903</t>
  </si>
  <si>
    <t>Anderson Wash-Muddy River</t>
  </si>
  <si>
    <t>150100120904</t>
  </si>
  <si>
    <t>Upper Camp Valley Creek</t>
  </si>
  <si>
    <t>150100130101</t>
  </si>
  <si>
    <t>Lower Camp Valley Creek</t>
  </si>
  <si>
    <t>150100130102</t>
  </si>
  <si>
    <t>Burnt Canyon Creek</t>
  </si>
  <si>
    <t>150100130103</t>
  </si>
  <si>
    <t>Buck Wash</t>
  </si>
  <si>
    <t>150100130104</t>
  </si>
  <si>
    <t>White Rock Wash-Meadow Valley Wash</t>
  </si>
  <si>
    <t>150100130105</t>
  </si>
  <si>
    <t>Spring Valley-Meadow Valley Wash</t>
  </si>
  <si>
    <t>150100130106</t>
  </si>
  <si>
    <t>Cottonwood Wash-Meadow Valley Wash</t>
  </si>
  <si>
    <t>150100130107</t>
  </si>
  <si>
    <t>Craw Creek</t>
  </si>
  <si>
    <t>150100130201</t>
  </si>
  <si>
    <t>Bob Hamilton Wash</t>
  </si>
  <si>
    <t>150100130202</t>
  </si>
  <si>
    <t>Craw Spring</t>
  </si>
  <si>
    <t>150100130203</t>
  </si>
  <si>
    <t>Page Creek</t>
  </si>
  <si>
    <t>150100130204</t>
  </si>
  <si>
    <t>Hulse Creek</t>
  </si>
  <si>
    <t>150100130205</t>
  </si>
  <si>
    <t>Blue Rock Spring</t>
  </si>
  <si>
    <t>150100130206</t>
  </si>
  <si>
    <t>Tower Spring</t>
  </si>
  <si>
    <t>150100130301</t>
  </si>
  <si>
    <t>Coal Burner Spring</t>
  </si>
  <si>
    <t>150100130302</t>
  </si>
  <si>
    <t>Upper Patterson Wash</t>
  </si>
  <si>
    <t>150100130303</t>
  </si>
  <si>
    <t>Willow Spring</t>
  </si>
  <si>
    <t>150100130304</t>
  </si>
  <si>
    <t>Lower Patterson Wash</t>
  </si>
  <si>
    <t>150100130305</t>
  </si>
  <si>
    <t>Immigration Wash</t>
  </si>
  <si>
    <t>150100130401</t>
  </si>
  <si>
    <t>Horsethief Canyon-Meadow Valley Wash</t>
  </si>
  <si>
    <t>150100130402</t>
  </si>
  <si>
    <t>Flatnose Wash</t>
  </si>
  <si>
    <t>150100130403</t>
  </si>
  <si>
    <t>Kiln Wash</t>
  </si>
  <si>
    <t>150100130404</t>
  </si>
  <si>
    <t>Dry Valley-Meadow Valley Wash</t>
  </si>
  <si>
    <t>150100130405</t>
  </si>
  <si>
    <t>Headwaters Clover Creek</t>
  </si>
  <si>
    <t>150100130501</t>
  </si>
  <si>
    <t>Panaca Flat</t>
  </si>
  <si>
    <t>150100130502</t>
  </si>
  <si>
    <t>Acoma Spring-Clover Creek</t>
  </si>
  <si>
    <t>150100130503</t>
  </si>
  <si>
    <t>East Pine Wash</t>
  </si>
  <si>
    <t>150100130504</t>
  </si>
  <si>
    <t>Islen Canyon-Clover Creek</t>
  </si>
  <si>
    <t>150100130505</t>
  </si>
  <si>
    <t>Upper Pine Wash</t>
  </si>
  <si>
    <t>150100130506</t>
  </si>
  <si>
    <t>Lower Pine Wash</t>
  </si>
  <si>
    <t>150100130507</t>
  </si>
  <si>
    <t>Minto Canyon-Clover Creek</t>
  </si>
  <si>
    <t>150100130508</t>
  </si>
  <si>
    <t>Ash Canyon</t>
  </si>
  <si>
    <t>150100130509</t>
  </si>
  <si>
    <t>Dutch Flat-Clover Creek</t>
  </si>
  <si>
    <t>150100130510</t>
  </si>
  <si>
    <t>Rattlesnake Point</t>
  </si>
  <si>
    <t>150100130601</t>
  </si>
  <si>
    <t>White Wash</t>
  </si>
  <si>
    <t>150100130602</t>
  </si>
  <si>
    <t>150100130603</t>
  </si>
  <si>
    <t>Town of Panaca-Meadow Valley Wash</t>
  </si>
  <si>
    <t>150100130604</t>
  </si>
  <si>
    <t>Little Red Wash</t>
  </si>
  <si>
    <t>150100130605</t>
  </si>
  <si>
    <t>Caselton Wash</t>
  </si>
  <si>
    <t>150100130606</t>
  </si>
  <si>
    <t>Bennett Springs Wash</t>
  </si>
  <si>
    <t>150100130607</t>
  </si>
  <si>
    <t>Miller Spring Wash</t>
  </si>
  <si>
    <t>150100130608</t>
  </si>
  <si>
    <t>Chief Canyon</t>
  </si>
  <si>
    <t>150100130609</t>
  </si>
  <si>
    <t>Antelope Canyon</t>
  </si>
  <si>
    <t>150100130610</t>
  </si>
  <si>
    <t>Cobalt Canyon-Meadow Valley Wash</t>
  </si>
  <si>
    <t>150100130611</t>
  </si>
  <si>
    <t>Buckboard Canyon</t>
  </si>
  <si>
    <t>150100130701</t>
  </si>
  <si>
    <t>Sawmill Canyon-Meadow Valley Wash</t>
  </si>
  <si>
    <t>150100130702</t>
  </si>
  <si>
    <t>Chokecherry Canyon</t>
  </si>
  <si>
    <t>150100130703</t>
  </si>
  <si>
    <t>Kaolin Canyon-Meadow Valley Wash</t>
  </si>
  <si>
    <t>150100130704</t>
  </si>
  <si>
    <t>Willow Creek</t>
  </si>
  <si>
    <t>150100130705</t>
  </si>
  <si>
    <t>Pennsylvania Canyon</t>
  </si>
  <si>
    <t>150100130706</t>
  </si>
  <si>
    <t>Deadman Canyon-Meadow Valley Wash</t>
  </si>
  <si>
    <t>150100130707</t>
  </si>
  <si>
    <t>Pine Creek</t>
  </si>
  <si>
    <t>150100130801</t>
  </si>
  <si>
    <t>Coldwater Creek</t>
  </si>
  <si>
    <t>150100130802</t>
  </si>
  <si>
    <t>Horse Springs Canyon</t>
  </si>
  <si>
    <t>150100130803</t>
  </si>
  <si>
    <t>Dodge Pockets</t>
  </si>
  <si>
    <t>150100130804</t>
  </si>
  <si>
    <t>Leith Canyon-Meadow Valley Wash</t>
  </si>
  <si>
    <t>150100130805</t>
  </si>
  <si>
    <t>150100130806</t>
  </si>
  <si>
    <t>150100130807</t>
  </si>
  <si>
    <t>Vigo Canyon</t>
  </si>
  <si>
    <t>150100130808</t>
  </si>
  <si>
    <t>The Rockets-Meadow Valley Wash</t>
  </si>
  <si>
    <t>150100130809</t>
  </si>
  <si>
    <t>Hackberry Canyon</t>
  </si>
  <si>
    <t>150100130901</t>
  </si>
  <si>
    <t>150100130902</t>
  </si>
  <si>
    <t>Town of Angle City-Meadow Valley Wash</t>
  </si>
  <si>
    <t>150100130903</t>
  </si>
  <si>
    <t>150100130904</t>
  </si>
  <si>
    <t>150100130905</t>
  </si>
  <si>
    <t>Upper Cone Springs-Meadow Valley Wash</t>
  </si>
  <si>
    <t>150100130906</t>
  </si>
  <si>
    <t>Mormon Canyon-Meadow Valley Wash</t>
  </si>
  <si>
    <t>150100130907</t>
  </si>
  <si>
    <t>Farrier Wash</t>
  </si>
  <si>
    <t>150100130908</t>
  </si>
  <si>
    <t>Lower Cone Springs-Meadow Valley Wash</t>
  </si>
  <si>
    <t>150100130909</t>
  </si>
  <si>
    <t>Whitmore Wash</t>
  </si>
  <si>
    <t>150100130910</t>
  </si>
  <si>
    <t>Cane Springs-Meadow Valley Wash</t>
  </si>
  <si>
    <t>150100130911</t>
  </si>
  <si>
    <t>White Sage Flat</t>
  </si>
  <si>
    <t>150100150101</t>
  </si>
  <si>
    <t>Macks Canyon</t>
  </si>
  <si>
    <t>150100150102</t>
  </si>
  <si>
    <t>Three Lakes Valley</t>
  </si>
  <si>
    <t>150100150103</t>
  </si>
  <si>
    <t>Deadman Canyon</t>
  </si>
  <si>
    <t>150100150201</t>
  </si>
  <si>
    <t>Horse Canyon</t>
  </si>
  <si>
    <t>150100150202</t>
  </si>
  <si>
    <t>Peek-a-Boo Canyon</t>
  </si>
  <si>
    <t>150100150203</t>
  </si>
  <si>
    <t>Yucca Forest</t>
  </si>
  <si>
    <t>150100150204</t>
  </si>
  <si>
    <t>Long Valley</t>
  </si>
  <si>
    <t>150100150205</t>
  </si>
  <si>
    <t>Lee Canyon</t>
  </si>
  <si>
    <t>150100150206</t>
  </si>
  <si>
    <t>Deer Creek</t>
  </si>
  <si>
    <t>150100150207</t>
  </si>
  <si>
    <t>Corkscrew Canyon-Las Vegas Wash</t>
  </si>
  <si>
    <t>150100150208</t>
  </si>
  <si>
    <t>Kyle Canyon</t>
  </si>
  <si>
    <t>150100150301</t>
  </si>
  <si>
    <t>Harris Springs Canyon</t>
  </si>
  <si>
    <t>150100150302</t>
  </si>
  <si>
    <t>Box Canyon-Las Vegas Wash</t>
  </si>
  <si>
    <t>150100150303</t>
  </si>
  <si>
    <t>Quail Spring</t>
  </si>
  <si>
    <t>150100150401</t>
  </si>
  <si>
    <t>Las Vegas Dunes</t>
  </si>
  <si>
    <t>150100150402</t>
  </si>
  <si>
    <t>Town of Lovell</t>
  </si>
  <si>
    <t>150100150403</t>
  </si>
  <si>
    <t>Pine Creek-Red Rock Wash</t>
  </si>
  <si>
    <t>150100150501</t>
  </si>
  <si>
    <t>Cottonwood Valley</t>
  </si>
  <si>
    <t>150100150502</t>
  </si>
  <si>
    <t>First Creek</t>
  </si>
  <si>
    <t>150100150503</t>
  </si>
  <si>
    <t>Diamond Hill</t>
  </si>
  <si>
    <t>150100150504</t>
  </si>
  <si>
    <t>Tropicana Wash</t>
  </si>
  <si>
    <t>150100150505</t>
  </si>
  <si>
    <t>White Spot Spring</t>
  </si>
  <si>
    <t>150100150601</t>
  </si>
  <si>
    <t>Castle Rock</t>
  </si>
  <si>
    <t>150100150602</t>
  </si>
  <si>
    <t>Town of Wann</t>
  </si>
  <si>
    <t>150100150603</t>
  </si>
  <si>
    <t>City of Las Vegas-Las Vegas Wash</t>
  </si>
  <si>
    <t>150100150604</t>
  </si>
  <si>
    <t>Bird Spring</t>
  </si>
  <si>
    <t>150100150701</t>
  </si>
  <si>
    <t>Town of Sloan</t>
  </si>
  <si>
    <t>150100150702</t>
  </si>
  <si>
    <t>Town of Arden</t>
  </si>
  <si>
    <t>150100150703</t>
  </si>
  <si>
    <t>Duck Creek</t>
  </si>
  <si>
    <t>150100150704</t>
  </si>
  <si>
    <t>Las Vegas-Henderson Sky Harbor Airport</t>
  </si>
  <si>
    <t>150100150705</t>
  </si>
  <si>
    <t>Black Mountain</t>
  </si>
  <si>
    <t>150100150706</t>
  </si>
  <si>
    <t>Dutchman Pass</t>
  </si>
  <si>
    <t>150100150707</t>
  </si>
  <si>
    <t>City of Henderson-Las Vegas Wash</t>
  </si>
  <si>
    <t>150100150708</t>
  </si>
  <si>
    <t>Monkey Hole-Colorado River</t>
  </si>
  <si>
    <t>150301010104</t>
  </si>
  <si>
    <t>Eldorado Canyon</t>
  </si>
  <si>
    <t>150301010105</t>
  </si>
  <si>
    <t>Lonesome Wash-Colorado River</t>
  </si>
  <si>
    <t>150301010106</t>
  </si>
  <si>
    <t>Tule Spring</t>
  </si>
  <si>
    <t>150301010107</t>
  </si>
  <si>
    <t>Aztec Wash-Colorado River</t>
  </si>
  <si>
    <t>150301010108</t>
  </si>
  <si>
    <t>Dupont Mountain</t>
  </si>
  <si>
    <t>150301010201</t>
  </si>
  <si>
    <t>150301010203</t>
  </si>
  <si>
    <t>Boat Tank Springs</t>
  </si>
  <si>
    <t>150301010205</t>
  </si>
  <si>
    <t>Bill Gays Butte</t>
  </si>
  <si>
    <t>150301010207</t>
  </si>
  <si>
    <t>Indian Spring</t>
  </si>
  <si>
    <t>150301010208</t>
  </si>
  <si>
    <t>Nellis Wash-Colorado River</t>
  </si>
  <si>
    <t>150301010209</t>
  </si>
  <si>
    <t>White Rock Wash-Colorado River</t>
  </si>
  <si>
    <t>150301010213</t>
  </si>
  <si>
    <t>Grapevine Canyon</t>
  </si>
  <si>
    <t>150301010216</t>
  </si>
  <si>
    <t>Hiko Springs</t>
  </si>
  <si>
    <t>150301010304</t>
  </si>
  <si>
    <t>Montana Wash-Colorado River</t>
  </si>
  <si>
    <t>150301010305</t>
  </si>
  <si>
    <t>Burro Springs</t>
  </si>
  <si>
    <t>150301020101</t>
  </si>
  <si>
    <t>150301020102</t>
  </si>
  <si>
    <t>150301020103</t>
  </si>
  <si>
    <t>Town of Searchlight</t>
  </si>
  <si>
    <t>150301020104</t>
  </si>
  <si>
    <t>150301020105</t>
  </si>
  <si>
    <t>Lewis Spring</t>
  </si>
  <si>
    <t>150301020106</t>
  </si>
  <si>
    <t>150301020107</t>
  </si>
  <si>
    <t>Tip Top Spring-Piute Wash</t>
  </si>
  <si>
    <t>150301020108</t>
  </si>
  <si>
    <t>150301020109-Piute Wash</t>
  </si>
  <si>
    <t>150301020109</t>
  </si>
  <si>
    <t>Weikel Reservoir</t>
  </si>
  <si>
    <t>150301020110</t>
  </si>
  <si>
    <t>150301020113-Piute Wash</t>
  </si>
  <si>
    <t>150301020113</t>
  </si>
  <si>
    <t>West Ditch</t>
  </si>
  <si>
    <t>160203010201</t>
  </si>
  <si>
    <t>Rosencrans Creek</t>
  </si>
  <si>
    <t>160203010202</t>
  </si>
  <si>
    <t>Upper Hyde Wash</t>
  </si>
  <si>
    <t>160203010203</t>
  </si>
  <si>
    <t>160203010204</t>
  </si>
  <si>
    <t>Lower Hyde Wash</t>
  </si>
  <si>
    <t>160203010205</t>
  </si>
  <si>
    <t>Miller Creek</t>
  </si>
  <si>
    <t>160203010304</t>
  </si>
  <si>
    <t>Cobb Creek-Hamlin Valley Wash</t>
  </si>
  <si>
    <t>160203010305</t>
  </si>
  <si>
    <t>Wood McCullough Creek</t>
  </si>
  <si>
    <t>160203010306</t>
  </si>
  <si>
    <t>Cougar Spring-Hamlin Valley Wash</t>
  </si>
  <si>
    <t>160203010307</t>
  </si>
  <si>
    <t>Miller Mountain-Hamlin Valley Wash</t>
  </si>
  <si>
    <t>160203010308</t>
  </si>
  <si>
    <t>Headwaters Big Spring Wash</t>
  </si>
  <si>
    <t>160203010401</t>
  </si>
  <si>
    <t>Upper Big Springs Creek</t>
  </si>
  <si>
    <t>160203010402</t>
  </si>
  <si>
    <t>Lower Big Springs Creek</t>
  </si>
  <si>
    <t>160203010403</t>
  </si>
  <si>
    <t>Big Spring Wash-Hamlin Valley Wash</t>
  </si>
  <si>
    <t>160203010404</t>
  </si>
  <si>
    <t>Lehman Creek</t>
  </si>
  <si>
    <t>160203010801</t>
  </si>
  <si>
    <t>Headwaters Baker Creek</t>
  </si>
  <si>
    <t>160203010802</t>
  </si>
  <si>
    <t>Upper Weaver Creek</t>
  </si>
  <si>
    <t>160203010803</t>
  </si>
  <si>
    <t>Miller Basin Wash</t>
  </si>
  <si>
    <t>160203010804</t>
  </si>
  <si>
    <t>Lower Weaver Creek</t>
  </si>
  <si>
    <t>160203010805</t>
  </si>
  <si>
    <t>Headwaters Silver Creek</t>
  </si>
  <si>
    <t>160203010806</t>
  </si>
  <si>
    <t>Lexington Creek</t>
  </si>
  <si>
    <t>160203010902</t>
  </si>
  <si>
    <t>Big Wash</t>
  </si>
  <si>
    <t>160203010903</t>
  </si>
  <si>
    <t>Snake Creek</t>
  </si>
  <si>
    <t>160203010904</t>
  </si>
  <si>
    <t>Rock Canyon</t>
  </si>
  <si>
    <t>160203011001</t>
  </si>
  <si>
    <t>Headwaters Old Mans Canyon</t>
  </si>
  <si>
    <t>160203011002</t>
  </si>
  <si>
    <t>Hendrys Creek</t>
  </si>
  <si>
    <t>160203011104</t>
  </si>
  <si>
    <t>Upper Smith Creek</t>
  </si>
  <si>
    <t>160203011108</t>
  </si>
  <si>
    <t>Lower Smith Creek</t>
  </si>
  <si>
    <t>160203011109</t>
  </si>
  <si>
    <t>Petes Knoll</t>
  </si>
  <si>
    <t>160203011110</t>
  </si>
  <si>
    <t>Marble Wash</t>
  </si>
  <si>
    <t>160203011201</t>
  </si>
  <si>
    <t>Warm Creek</t>
  </si>
  <si>
    <t>160203011204</t>
  </si>
  <si>
    <t>Indian George Wash</t>
  </si>
  <si>
    <t>160203011301</t>
  </si>
  <si>
    <t>Tungstonia Wash</t>
  </si>
  <si>
    <t>160203011302</t>
  </si>
  <si>
    <t>Upper Pleasant Valley Draw</t>
  </si>
  <si>
    <t>160203011401</t>
  </si>
  <si>
    <t>Middle Pleasant Valley Draw</t>
  </si>
  <si>
    <t>160203011402</t>
  </si>
  <si>
    <t>Weaver Canyon</t>
  </si>
  <si>
    <t>160203060801</t>
  </si>
  <si>
    <t>The Narrows</t>
  </si>
  <si>
    <t>160203060802</t>
  </si>
  <si>
    <t>Spring Creek</t>
  </si>
  <si>
    <t>160203060803</t>
  </si>
  <si>
    <t>West Deep Creek</t>
  </si>
  <si>
    <t>160203060808</t>
  </si>
  <si>
    <t>160203060901</t>
  </si>
  <si>
    <t>160203060903</t>
  </si>
  <si>
    <t>Badlands</t>
  </si>
  <si>
    <t>160203060905</t>
  </si>
  <si>
    <t>Box Canyon</t>
  </si>
  <si>
    <t>160203060906</t>
  </si>
  <si>
    <t>Headwaters Ferber Wash</t>
  </si>
  <si>
    <t>160203061401</t>
  </si>
  <si>
    <t>Sugar Loaf Peak</t>
  </si>
  <si>
    <t>160203061402</t>
  </si>
  <si>
    <t>Dead Cedar Wash</t>
  </si>
  <si>
    <t>160203061403</t>
  </si>
  <si>
    <t>Lion Canyon</t>
  </si>
  <si>
    <t>160203061501</t>
  </si>
  <si>
    <t>Upper Felt Wash</t>
  </si>
  <si>
    <t>160203061502</t>
  </si>
  <si>
    <t>Spring Gulch</t>
  </si>
  <si>
    <t>160203061503</t>
  </si>
  <si>
    <t>Lower Felt Wash-Frontal Bonneville Salt Flats</t>
  </si>
  <si>
    <t>160203061504</t>
  </si>
  <si>
    <t>Erickson Canyon-Frontal Bonneville Salt Flats</t>
  </si>
  <si>
    <t>160203061505</t>
  </si>
  <si>
    <t>Mud Spring-Frontal Bonneville Salt Flats</t>
  </si>
  <si>
    <t>160203061506</t>
  </si>
  <si>
    <t>Ferguson Mountain</t>
  </si>
  <si>
    <t>160203061507</t>
  </si>
  <si>
    <t>Dairy Canyon-Frontal Bonneville Salt Flats</t>
  </si>
  <si>
    <t>160203061601</t>
  </si>
  <si>
    <t>Upper Toano Draw</t>
  </si>
  <si>
    <t>160203070101</t>
  </si>
  <si>
    <t>Middle Toano Draw</t>
  </si>
  <si>
    <t>160203070102</t>
  </si>
  <si>
    <t>Deadman Creek</t>
  </si>
  <si>
    <t>160203070103</t>
  </si>
  <si>
    <t>Medicine Creek</t>
  </si>
  <si>
    <t>160203070104</t>
  </si>
  <si>
    <t>160203070105</t>
  </si>
  <si>
    <t>Fivemile Draw</t>
  </si>
  <si>
    <t>160203070106</t>
  </si>
  <si>
    <t>Lower Toano Draw</t>
  </si>
  <si>
    <t>160203070107</t>
  </si>
  <si>
    <t>Loomis Creek-Thousand Springs Creek</t>
  </si>
  <si>
    <t>160203070201</t>
  </si>
  <si>
    <t>Red Point-Thousand Springs Creek</t>
  </si>
  <si>
    <t>160203070202</t>
  </si>
  <si>
    <t>Upper Brush Creek</t>
  </si>
  <si>
    <t>160203070203</t>
  </si>
  <si>
    <t>Lower Brush Creek-Thousand Springs Creek</t>
  </si>
  <si>
    <t>160203070204</t>
  </si>
  <si>
    <t>Devils Creek</t>
  </si>
  <si>
    <t>160203070301</t>
  </si>
  <si>
    <t>Upper Rock Spring Creek</t>
  </si>
  <si>
    <t>160203070302</t>
  </si>
  <si>
    <t>Texas Spring Canyon</t>
  </si>
  <si>
    <t>160203070303</t>
  </si>
  <si>
    <t>Sulphur Creek</t>
  </si>
  <si>
    <t>160203070304</t>
  </si>
  <si>
    <t>Lower Rock Spring Creek</t>
  </si>
  <si>
    <t>160203070305</t>
  </si>
  <si>
    <t>Van Eaton Creek-Thousand Springs Creek</t>
  </si>
  <si>
    <t>160203070401</t>
  </si>
  <si>
    <t>Burnt Creek-Thousand Springs Creek</t>
  </si>
  <si>
    <t>160203070402</t>
  </si>
  <si>
    <t>Thousand Springs Valley-Thousand Springs Creek</t>
  </si>
  <si>
    <t>160203070403</t>
  </si>
  <si>
    <t>Upper Twentyone Mile Draw</t>
  </si>
  <si>
    <t>160203070501</t>
  </si>
  <si>
    <t>Lower Twentyone Mile Draw</t>
  </si>
  <si>
    <t>160203070502</t>
  </si>
  <si>
    <t>Division Canyon-Thousand Springs Creek</t>
  </si>
  <si>
    <t>160203070503</t>
  </si>
  <si>
    <t>Eighteen Mile Canyon-Thousand Springs Creek</t>
  </si>
  <si>
    <t>160203070504</t>
  </si>
  <si>
    <t>Upper Granite Creek</t>
  </si>
  <si>
    <t>160203070601</t>
  </si>
  <si>
    <t>Middle Granite Creek</t>
  </si>
  <si>
    <t>160203070602</t>
  </si>
  <si>
    <t>Lower Granite Creek</t>
  </si>
  <si>
    <t>160203070603</t>
  </si>
  <si>
    <t>Crittendon Reservoir-Crittendon Creek</t>
  </si>
  <si>
    <t>160203070604</t>
  </si>
  <si>
    <t>Loray Reservoir</t>
  </si>
  <si>
    <t>160203070701</t>
  </si>
  <si>
    <t>Upper Loray Wash</t>
  </si>
  <si>
    <t>160203070702</t>
  </si>
  <si>
    <t>Immigrant Creek</t>
  </si>
  <si>
    <t>160203070703</t>
  </si>
  <si>
    <t>Tecoma Valley</t>
  </si>
  <si>
    <t>160203070704</t>
  </si>
  <si>
    <t>Middle Loray Wash</t>
  </si>
  <si>
    <t>160203070705</t>
  </si>
  <si>
    <t>Lower Loray Wash</t>
  </si>
  <si>
    <t>160203070706</t>
  </si>
  <si>
    <t>Twelvemile Canyon-Thousand Springs Creek</t>
  </si>
  <si>
    <t>160203070801</t>
  </si>
  <si>
    <t>Jackson Well</t>
  </si>
  <si>
    <t>160203070802</t>
  </si>
  <si>
    <t>Gamble Creek-Thousand Springs Creek</t>
  </si>
  <si>
    <t>160203070803</t>
  </si>
  <si>
    <t>Jackson Spring</t>
  </si>
  <si>
    <t>160203070804</t>
  </si>
  <si>
    <t>Debbs Creek</t>
  </si>
  <si>
    <t>160203080201</t>
  </si>
  <si>
    <t>Stockland Reservoir-Pilot Creek</t>
  </si>
  <si>
    <t>160203080202</t>
  </si>
  <si>
    <t>Buckhorn Creek-Pilot Creek</t>
  </si>
  <si>
    <t>160203080203</t>
  </si>
  <si>
    <t>Granite Springs-Pilot Creek</t>
  </si>
  <si>
    <t>160203080204</t>
  </si>
  <si>
    <t>The Loop-Pilot Creek</t>
  </si>
  <si>
    <t>160203080205</t>
  </si>
  <si>
    <t>Morris Basin</t>
  </si>
  <si>
    <t>160203080206</t>
  </si>
  <si>
    <t>Silver Zone Basin-Pilot Creek</t>
  </si>
  <si>
    <t>160203080207</t>
  </si>
  <si>
    <t>Miners Canyon</t>
  </si>
  <si>
    <t>160203080302</t>
  </si>
  <si>
    <t>Uvada Reservoir</t>
  </si>
  <si>
    <t>160300061001</t>
  </si>
  <si>
    <t>Sheep Spring Draw</t>
  </si>
  <si>
    <t>160300061002</t>
  </si>
  <si>
    <t>Upper Gold Springs Wash</t>
  </si>
  <si>
    <t>160300061003</t>
  </si>
  <si>
    <t>Upper Town Creek</t>
  </si>
  <si>
    <t>160401010101</t>
  </si>
  <si>
    <t>Lower Town Creek</t>
  </si>
  <si>
    <t>160401010102</t>
  </si>
  <si>
    <t>Headwaters Humboldt River</t>
  </si>
  <si>
    <t>160401010103</t>
  </si>
  <si>
    <t>160401010104</t>
  </si>
  <si>
    <t>Lower Bishop Creek-Humboldt River</t>
  </si>
  <si>
    <t>160401010105</t>
  </si>
  <si>
    <t>160401010201</t>
  </si>
  <si>
    <t>Johnson Ceek-Bishop Creek</t>
  </si>
  <si>
    <t>160401010202</t>
  </si>
  <si>
    <t>Trout Creek-Bishop Creek</t>
  </si>
  <si>
    <t>160401010203</t>
  </si>
  <si>
    <t>Upper Burnt Creek</t>
  </si>
  <si>
    <t>160401010204</t>
  </si>
  <si>
    <t>Lower Burnt Creek-Bishop Creek</t>
  </si>
  <si>
    <t>160401010205</t>
  </si>
  <si>
    <t>Upper Tabor Creek</t>
  </si>
  <si>
    <t>160401010301</t>
  </si>
  <si>
    <t>160401010302</t>
  </si>
  <si>
    <t>MIddle Tabor Creek</t>
  </si>
  <si>
    <t>160401010303</t>
  </si>
  <si>
    <t>Antelope Springs</t>
  </si>
  <si>
    <t>160401010304</t>
  </si>
  <si>
    <t>Lower Tabor Creek</t>
  </si>
  <si>
    <t>160401010305</t>
  </si>
  <si>
    <t>Headwaters Marys River</t>
  </si>
  <si>
    <t>160401010401</t>
  </si>
  <si>
    <t>Chimney Creek-Marys River</t>
  </si>
  <si>
    <t>160401010402</t>
  </si>
  <si>
    <t>Upper T Creek</t>
  </si>
  <si>
    <t>160401010403</t>
  </si>
  <si>
    <t>Wildcat Creek</t>
  </si>
  <si>
    <t>160401010404</t>
  </si>
  <si>
    <t>Currant Creek</t>
  </si>
  <si>
    <t>160401010405</t>
  </si>
  <si>
    <t>Upper Hanks Creek</t>
  </si>
  <si>
    <t>160401010406</t>
  </si>
  <si>
    <t>Lower Hanks Creek</t>
  </si>
  <si>
    <t>160401010407</t>
  </si>
  <si>
    <t>Lower T Creek-Marys River</t>
  </si>
  <si>
    <t>160401010408</t>
  </si>
  <si>
    <t>Stormy Creek-Marys River</t>
  </si>
  <si>
    <t>160401010501</t>
  </si>
  <si>
    <t>160401010502-Marys River</t>
  </si>
  <si>
    <t>160401010502</t>
  </si>
  <si>
    <t>160401010503-Marys River</t>
  </si>
  <si>
    <t>160401010503</t>
  </si>
  <si>
    <t>Hot Springs Creek</t>
  </si>
  <si>
    <t>160401010504</t>
  </si>
  <si>
    <t>Pole Creek</t>
  </si>
  <si>
    <t>160401010505</t>
  </si>
  <si>
    <t>Allen Creek</t>
  </si>
  <si>
    <t>160401010506</t>
  </si>
  <si>
    <t>Gopher Creek-Marys River</t>
  </si>
  <si>
    <t>160401010507</t>
  </si>
  <si>
    <t>Upper Secret Creek</t>
  </si>
  <si>
    <t>160401010601</t>
  </si>
  <si>
    <t>Soldier Creek</t>
  </si>
  <si>
    <t>160401010602</t>
  </si>
  <si>
    <t>John Day Creek</t>
  </si>
  <si>
    <t>160401010603</t>
  </si>
  <si>
    <t>Lower Secret Creek</t>
  </si>
  <si>
    <t>160401010604</t>
  </si>
  <si>
    <t>Talbot Creek</t>
  </si>
  <si>
    <t>160401010605</t>
  </si>
  <si>
    <t>Thorpe Creek</t>
  </si>
  <si>
    <t>160401010606</t>
  </si>
  <si>
    <t>Thomas Creek-Lamoille Creek</t>
  </si>
  <si>
    <t>160401010607</t>
  </si>
  <si>
    <t>Sustacha Spring</t>
  </si>
  <si>
    <t>160401010608</t>
  </si>
  <si>
    <t>Rabbit Creek</t>
  </si>
  <si>
    <t>160401010609</t>
  </si>
  <si>
    <t>South Branch Lamoille Creek-Lamoille Creek</t>
  </si>
  <si>
    <t>160401010610</t>
  </si>
  <si>
    <t>Blasingame Creek</t>
  </si>
  <si>
    <t>160401010701</t>
  </si>
  <si>
    <t>Trout Creek-Humboldt River</t>
  </si>
  <si>
    <t>160401010702</t>
  </si>
  <si>
    <t>Boulder Creek</t>
  </si>
  <si>
    <t>160401010703</t>
  </si>
  <si>
    <t>Starr Creek</t>
  </si>
  <si>
    <t>160401010704</t>
  </si>
  <si>
    <t>Stephens Creek</t>
  </si>
  <si>
    <t>160401010705</t>
  </si>
  <si>
    <t>Winter Creek</t>
  </si>
  <si>
    <t>160401010706</t>
  </si>
  <si>
    <t>Sagebrush Well-Humboldt River</t>
  </si>
  <si>
    <t>160401010707</t>
  </si>
  <si>
    <t>Reed Creek</t>
  </si>
  <si>
    <t>160401010708</t>
  </si>
  <si>
    <t>Smith Creek-Humboldt River</t>
  </si>
  <si>
    <t>160401010709</t>
  </si>
  <si>
    <t>Town of Elburz-Humboldt River</t>
  </si>
  <si>
    <t>160401010710</t>
  </si>
  <si>
    <t>Upper Coal Mine Creek</t>
  </si>
  <si>
    <t>160401010801</t>
  </si>
  <si>
    <t>Lower Coal Mine Creek</t>
  </si>
  <si>
    <t>160401010802</t>
  </si>
  <si>
    <t>Jackstone Creek</t>
  </si>
  <si>
    <t>160401010803</t>
  </si>
  <si>
    <t>Town of Ryndon-Humboldt River</t>
  </si>
  <si>
    <t>160401010804</t>
  </si>
  <si>
    <t>Sherman Creek</t>
  </si>
  <si>
    <t>160401010805</t>
  </si>
  <si>
    <t>Kittridge Creek-Humboldt River</t>
  </si>
  <si>
    <t>160401010806</t>
  </si>
  <si>
    <t>Eightmile Creek-Humboldt River</t>
  </si>
  <si>
    <t>160401010807</t>
  </si>
  <si>
    <t>Blue Basin Creek-Susie Creek</t>
  </si>
  <si>
    <t>160401010901</t>
  </si>
  <si>
    <t>Swales Creek-Susie Creek</t>
  </si>
  <si>
    <t>160401010902</t>
  </si>
  <si>
    <t>Middle Susie Creek-Susie Creek</t>
  </si>
  <si>
    <t>160401010903</t>
  </si>
  <si>
    <t>Dry Gultch-Susie Creek</t>
  </si>
  <si>
    <t>160401010904</t>
  </si>
  <si>
    <t>Coon Creek-Maggie Creek</t>
  </si>
  <si>
    <t>160401011001</t>
  </si>
  <si>
    <t>Lone Mountain Creek-Maggie Creek</t>
  </si>
  <si>
    <t>160401011002</t>
  </si>
  <si>
    <t>Beaver Creek</t>
  </si>
  <si>
    <t>160401011003</t>
  </si>
  <si>
    <t>Chicken Creek-Maggie Creek</t>
  </si>
  <si>
    <t>160401011004</t>
  </si>
  <si>
    <t>Coyote Creek</t>
  </si>
  <si>
    <t>160401011005</t>
  </si>
  <si>
    <t>Fish Creek-Maggie Creek</t>
  </si>
  <si>
    <t>160401011006</t>
  </si>
  <si>
    <t>Jack Creek</t>
  </si>
  <si>
    <t>160401011101</t>
  </si>
  <si>
    <t>Simon Creek</t>
  </si>
  <si>
    <t>160401011102</t>
  </si>
  <si>
    <t>Cottonwood Creek-Maggie Creek</t>
  </si>
  <si>
    <t>160401011103</t>
  </si>
  <si>
    <t>James Creek-Maggie Creek</t>
  </si>
  <si>
    <t>160401011104</t>
  </si>
  <si>
    <t>Cherry Spring-Maggie Creek</t>
  </si>
  <si>
    <t>160401011105</t>
  </si>
  <si>
    <t>Adobe Creek-Humboldt River</t>
  </si>
  <si>
    <t>160401011201</t>
  </si>
  <si>
    <t>Town of Hunter-Humboldt River</t>
  </si>
  <si>
    <t>160401011202</t>
  </si>
  <si>
    <t>Tonka Creek-Humboldt River</t>
  </si>
  <si>
    <t>160401011203</t>
  </si>
  <si>
    <t>Dry Susie Creek</t>
  </si>
  <si>
    <t>160401011204</t>
  </si>
  <si>
    <t>Marys Creek</t>
  </si>
  <si>
    <t>160401011205</t>
  </si>
  <si>
    <t>Woodruff Creek-Humboldt river</t>
  </si>
  <si>
    <t>160401011206</t>
  </si>
  <si>
    <t>Headwaters North Fork Humboldt River</t>
  </si>
  <si>
    <t>160401020101</t>
  </si>
  <si>
    <t>Fourmile Creek-North Fork Humboldt River</t>
  </si>
  <si>
    <t>160401020102</t>
  </si>
  <si>
    <t>Foreman Creek</t>
  </si>
  <si>
    <t>160401020103</t>
  </si>
  <si>
    <t>Dorsey Canyon-North Fork Humboldt River</t>
  </si>
  <si>
    <t>160401020104</t>
  </si>
  <si>
    <t>Sheep Creek</t>
  </si>
  <si>
    <t>160401020105</t>
  </si>
  <si>
    <t>Mahala Creek</t>
  </si>
  <si>
    <t>160401020106</t>
  </si>
  <si>
    <t>Chicken Creek-North Fork Humboldt River</t>
  </si>
  <si>
    <t>160401020107</t>
  </si>
  <si>
    <t>Sixteenmile Creek</t>
  </si>
  <si>
    <t>160401020201</t>
  </si>
  <si>
    <t>Mason Creek-Dorsey Creek</t>
  </si>
  <si>
    <t>160401020202</t>
  </si>
  <si>
    <t>160401020203</t>
  </si>
  <si>
    <t>Dorsey Creek</t>
  </si>
  <si>
    <t>160401020204</t>
  </si>
  <si>
    <t>Eagle Rock Creek</t>
  </si>
  <si>
    <t>160401020205</t>
  </si>
  <si>
    <t>McClellan Creek</t>
  </si>
  <si>
    <t>160401020206</t>
  </si>
  <si>
    <t>Spring Branch-Pie Creek</t>
  </si>
  <si>
    <t>160401020207</t>
  </si>
  <si>
    <t>Gance Creek</t>
  </si>
  <si>
    <t>160401020208</t>
  </si>
  <si>
    <t>Badger Creek-Pie Creek</t>
  </si>
  <si>
    <t>160401020209</t>
  </si>
  <si>
    <t>Middle Field Canyon-Pie Creek</t>
  </si>
  <si>
    <t>160401020210</t>
  </si>
  <si>
    <t>Upper West Fork Beaver Creek</t>
  </si>
  <si>
    <t>160401020301</t>
  </si>
  <si>
    <t>Lower West Fork Beaver Creek</t>
  </si>
  <si>
    <t>160401020302</t>
  </si>
  <si>
    <t>East Fork Beaver Creek</t>
  </si>
  <si>
    <t>160401020303</t>
  </si>
  <si>
    <t>Willow Spring-Beaver Creek</t>
  </si>
  <si>
    <t>160401020304</t>
  </si>
  <si>
    <t>Green Spring-North Fork Humboldt River</t>
  </si>
  <si>
    <t>160401020401</t>
  </si>
  <si>
    <t>Indian Creek</t>
  </si>
  <si>
    <t>160401020402</t>
  </si>
  <si>
    <t>Cottonwood Creek-North Fork Humboldt River</t>
  </si>
  <si>
    <t>160401020403</t>
  </si>
  <si>
    <t>McKnight Springs-North Fork Humboldt River</t>
  </si>
  <si>
    <t>160401020404</t>
  </si>
  <si>
    <t>Devils Gate-North Fork Humboldt River</t>
  </si>
  <si>
    <t>160401020405</t>
  </si>
  <si>
    <t>Twin Springs Creek</t>
  </si>
  <si>
    <t>160401020406</t>
  </si>
  <si>
    <t>Horse Spring</t>
  </si>
  <si>
    <t>160401020407</t>
  </si>
  <si>
    <t>Peko Peak-North Fork Humboldt River</t>
  </si>
  <si>
    <t>160401020408</t>
  </si>
  <si>
    <t>Mill Spring</t>
  </si>
  <si>
    <t>160401030101</t>
  </si>
  <si>
    <t>Upper Conners Creek</t>
  </si>
  <si>
    <t>160401030102</t>
  </si>
  <si>
    <t>160401030103</t>
  </si>
  <si>
    <t>Lower Conners Creek</t>
  </si>
  <si>
    <t>160401030104</t>
  </si>
  <si>
    <t>Sestanovich Creek</t>
  </si>
  <si>
    <t>160401030201</t>
  </si>
  <si>
    <t>Walker Canyon-Huntington Creek</t>
  </si>
  <si>
    <t>160401030202</t>
  </si>
  <si>
    <t>Mitchell Creek</t>
  </si>
  <si>
    <t>160401030203</t>
  </si>
  <si>
    <t>Sherman Creek-Huntington Creek</t>
  </si>
  <si>
    <t>160401030204</t>
  </si>
  <si>
    <t>Belmont Creek-Huntington Creek</t>
  </si>
  <si>
    <t>160401030301</t>
  </si>
  <si>
    <t>160401030302</t>
  </si>
  <si>
    <t>Twin Creek</t>
  </si>
  <si>
    <t>160401030303</t>
  </si>
  <si>
    <t>The Lump Spring-Huntington Creek</t>
  </si>
  <si>
    <t>160401030304</t>
  </si>
  <si>
    <t>Corral Creek</t>
  </si>
  <si>
    <t>160401030401</t>
  </si>
  <si>
    <t>Gilbert Creek</t>
  </si>
  <si>
    <t>160401030402</t>
  </si>
  <si>
    <t>Gennette Creek-Smith Creek</t>
  </si>
  <si>
    <t>160401030403</t>
  </si>
  <si>
    <t>Robinson Creek</t>
  </si>
  <si>
    <t>160401030501</t>
  </si>
  <si>
    <t>Pearl Creek</t>
  </si>
  <si>
    <t>160401030502</t>
  </si>
  <si>
    <t>Frost Creek-Huntington Creek</t>
  </si>
  <si>
    <t>160401030503</t>
  </si>
  <si>
    <t>Little Porter Creek</t>
  </si>
  <si>
    <t>160401030504</t>
  </si>
  <si>
    <t>160401030505</t>
  </si>
  <si>
    <t>Huntington Valley</t>
  </si>
  <si>
    <t>160401030506</t>
  </si>
  <si>
    <t>160401030601</t>
  </si>
  <si>
    <t>160401030602</t>
  </si>
  <si>
    <t>Red Spring Number Ten-Huntington Creek</t>
  </si>
  <si>
    <t>160401030603</t>
  </si>
  <si>
    <t>160401030701</t>
  </si>
  <si>
    <t>Owl Creek-Mitchell Creek</t>
  </si>
  <si>
    <t>160401030702</t>
  </si>
  <si>
    <t>Upper Tenmile Creek</t>
  </si>
  <si>
    <t>160401030703</t>
  </si>
  <si>
    <t>Lower Tenmile Creek</t>
  </si>
  <si>
    <t>160401030704</t>
  </si>
  <si>
    <t>Upper Dixie Creek</t>
  </si>
  <si>
    <t>160401030801</t>
  </si>
  <si>
    <t>Potato Patch Spring</t>
  </si>
  <si>
    <t>160401030802</t>
  </si>
  <si>
    <t>Crane Spring Canyon</t>
  </si>
  <si>
    <t>160401030803</t>
  </si>
  <si>
    <t>Lower Dixie Creek</t>
  </si>
  <si>
    <t>160401030804</t>
  </si>
  <si>
    <t>Stoddard Creek-South Fork Humboldt River</t>
  </si>
  <si>
    <t>160401030901</t>
  </si>
  <si>
    <t>Rattlesnake Creek-South Fork Humboldt River</t>
  </si>
  <si>
    <t>160401030902</t>
  </si>
  <si>
    <t>South Fork Reservoir-South Fork Humboldt River</t>
  </si>
  <si>
    <t>160401030903</t>
  </si>
  <si>
    <t>Cherry Spring-South Fork Humboldt River</t>
  </si>
  <si>
    <t>160401030904</t>
  </si>
  <si>
    <t>Upper Henderson Creek</t>
  </si>
  <si>
    <t>160401040101</t>
  </si>
  <si>
    <t>Middle Henderson Creek</t>
  </si>
  <si>
    <t>160401040102</t>
  </si>
  <si>
    <t>Chimney Spring</t>
  </si>
  <si>
    <t>160401040103</t>
  </si>
  <si>
    <t>Upper Pete Hanson Creek</t>
  </si>
  <si>
    <t>160401040104</t>
  </si>
  <si>
    <t>Lower Pete Hanson Creek</t>
  </si>
  <si>
    <t>160401040105</t>
  </si>
  <si>
    <t>Lower Henderson Creek</t>
  </si>
  <si>
    <t>160401040106</t>
  </si>
  <si>
    <t>Dry Creek</t>
  </si>
  <si>
    <t>160401040201</t>
  </si>
  <si>
    <t>160401040202</t>
  </si>
  <si>
    <t>Grouse Creek-Pine Creek</t>
  </si>
  <si>
    <t>160401040203</t>
  </si>
  <si>
    <t>Upper Denay Creek</t>
  </si>
  <si>
    <t>160401040204</t>
  </si>
  <si>
    <t>Lower Denay Creek</t>
  </si>
  <si>
    <t>160401040205</t>
  </si>
  <si>
    <t>Curlow Spring-Pine Creek</t>
  </si>
  <si>
    <t>160401040206</t>
  </si>
  <si>
    <t>Deer Creek-Pine Creek</t>
  </si>
  <si>
    <t>160401040301</t>
  </si>
  <si>
    <t>160401040302</t>
  </si>
  <si>
    <t>Aiken Canyon</t>
  </si>
  <si>
    <t>160401040303</t>
  </si>
  <si>
    <t>Edwards Creek</t>
  </si>
  <si>
    <t>160401040304</t>
  </si>
  <si>
    <t>Sheep Creek-Pine Creek</t>
  </si>
  <si>
    <t>160401040305</t>
  </si>
  <si>
    <t>160401040306</t>
  </si>
  <si>
    <t>160401040307</t>
  </si>
  <si>
    <t>Big Pole Creek-Pine Creek</t>
  </si>
  <si>
    <t>160401040308</t>
  </si>
  <si>
    <t>Little Pole Creek-Pine Creek</t>
  </si>
  <si>
    <t>160401040401</t>
  </si>
  <si>
    <t>160401040402</t>
  </si>
  <si>
    <t>Trout Creek</t>
  </si>
  <si>
    <t>160401040403</t>
  </si>
  <si>
    <t>Smith Creek-Pine Creek</t>
  </si>
  <si>
    <t>160401040404</t>
  </si>
  <si>
    <t>Mill Creek-Pine Creek</t>
  </si>
  <si>
    <t>160401040405</t>
  </si>
  <si>
    <t>Ferdelford Creek</t>
  </si>
  <si>
    <t>160401040406</t>
  </si>
  <si>
    <t>Cole Creek-Pine Creek</t>
  </si>
  <si>
    <t>160401040407</t>
  </si>
  <si>
    <t>Iowa Creek</t>
  </si>
  <si>
    <t>160401050101</t>
  </si>
  <si>
    <t>Headwaters Hall Creek</t>
  </si>
  <si>
    <t>160401050102</t>
  </si>
  <si>
    <t>Horseshoe Basin</t>
  </si>
  <si>
    <t>160401050103</t>
  </si>
  <si>
    <t>Upper Hall Creek</t>
  </si>
  <si>
    <t>160401050104</t>
  </si>
  <si>
    <t>Middle Hall Creek</t>
  </si>
  <si>
    <t>160401050105</t>
  </si>
  <si>
    <t>Lower Hall Creek</t>
  </si>
  <si>
    <t>160401050106</t>
  </si>
  <si>
    <t>Carico Lake</t>
  </si>
  <si>
    <t>160401050201</t>
  </si>
  <si>
    <t>Elder Creek</t>
  </si>
  <si>
    <t>160401050202</t>
  </si>
  <si>
    <t>Wilson Canyon-Cooks Creek</t>
  </si>
  <si>
    <t>160401050203</t>
  </si>
  <si>
    <t>Wood Spring Canyon</t>
  </si>
  <si>
    <t>160401050301</t>
  </si>
  <si>
    <t>House Spring-Cooks Creek</t>
  </si>
  <si>
    <t>160401050302</t>
  </si>
  <si>
    <t>Mill Canyon-Cooks Creek</t>
  </si>
  <si>
    <t>160401050303</t>
  </si>
  <si>
    <t>160401050304</t>
  </si>
  <si>
    <t>Mill Gulch</t>
  </si>
  <si>
    <t>160401050305</t>
  </si>
  <si>
    <t>Cottonwood Creek-Crescent Valley</t>
  </si>
  <si>
    <t>160401050400</t>
  </si>
  <si>
    <t>Upper Thomas Creek</t>
  </si>
  <si>
    <t>160401050501</t>
  </si>
  <si>
    <t>Middle Thomas Creek</t>
  </si>
  <si>
    <t>160401050502</t>
  </si>
  <si>
    <t>Lower Thomas Creek</t>
  </si>
  <si>
    <t>160401050503</t>
  </si>
  <si>
    <t>Fire Creek</t>
  </si>
  <si>
    <t>160401050601</t>
  </si>
  <si>
    <t>Corral Canyon</t>
  </si>
  <si>
    <t>160401050602</t>
  </si>
  <si>
    <t>One Tank Spring</t>
  </si>
  <si>
    <t>160401050603</t>
  </si>
  <si>
    <t>Two Tanks Spring</t>
  </si>
  <si>
    <t>160401050604</t>
  </si>
  <si>
    <t>160401050605-Coyote Creek</t>
  </si>
  <si>
    <t>160401050605</t>
  </si>
  <si>
    <t>The Geysers</t>
  </si>
  <si>
    <t>160401050606</t>
  </si>
  <si>
    <t>160401050607-Coyote Creek</t>
  </si>
  <si>
    <t>160401050607</t>
  </si>
  <si>
    <t>Buck Rake Jack Creek-Humboldt River</t>
  </si>
  <si>
    <t>160401050701</t>
  </si>
  <si>
    <t>Scotts Gulch-Humboldt River</t>
  </si>
  <si>
    <t>160401050702</t>
  </si>
  <si>
    <t>Single Tank Spring-Humboldt River</t>
  </si>
  <si>
    <t>160401050703</t>
  </si>
  <si>
    <t>Bob Creek</t>
  </si>
  <si>
    <t>160401050704</t>
  </si>
  <si>
    <t>Whirlwind Valley-Humboldt River</t>
  </si>
  <si>
    <t>160401050705</t>
  </si>
  <si>
    <t>Headwaters Boulder Creek</t>
  </si>
  <si>
    <t>160401050801</t>
  </si>
  <si>
    <t>Upper Boulder Creek</t>
  </si>
  <si>
    <t>160401050802</t>
  </si>
  <si>
    <t>Welches Creek</t>
  </si>
  <si>
    <t>160401050803</t>
  </si>
  <si>
    <t>Mack Creek-Sheep Creek</t>
  </si>
  <si>
    <t>160401050804</t>
  </si>
  <si>
    <t>160401050805</t>
  </si>
  <si>
    <t>Middle Boulder Creek</t>
  </si>
  <si>
    <t>160401050806</t>
  </si>
  <si>
    <t>Lower Boulder Creek</t>
  </si>
  <si>
    <t>160401050807</t>
  </si>
  <si>
    <t>Slaven Canyon</t>
  </si>
  <si>
    <t>160401050901</t>
  </si>
  <si>
    <t>Crum Canyon</t>
  </si>
  <si>
    <t>160401050902</t>
  </si>
  <si>
    <t>Boulder Valley-Humboldt River</t>
  </si>
  <si>
    <t>160401050903</t>
  </si>
  <si>
    <t>Upper Sheep Creek</t>
  </si>
  <si>
    <t>160401051001</t>
  </si>
  <si>
    <t>McIntyre Slough</t>
  </si>
  <si>
    <t>160401051002</t>
  </si>
  <si>
    <t>Middle Sheep Creek</t>
  </si>
  <si>
    <t>160401051003</t>
  </si>
  <si>
    <t>Lower Sheep Creek</t>
  </si>
  <si>
    <t>160401051004</t>
  </si>
  <si>
    <t>Headwaters Ragan Creek</t>
  </si>
  <si>
    <t>160401051101</t>
  </si>
  <si>
    <t>Upper Ragan Creek</t>
  </si>
  <si>
    <t>160401051102</t>
  </si>
  <si>
    <t>Middle Ragan Creek</t>
  </si>
  <si>
    <t>160401051103</t>
  </si>
  <si>
    <t>Lower Ragan Creek</t>
  </si>
  <si>
    <t>160401051104</t>
  </si>
  <si>
    <t>Izzenhood Gap Well</t>
  </si>
  <si>
    <t>160401051201</t>
  </si>
  <si>
    <t>160401051202</t>
  </si>
  <si>
    <t>Elevenmile Well</t>
  </si>
  <si>
    <t>160401051203</t>
  </si>
  <si>
    <t>160401051204</t>
  </si>
  <si>
    <t>160401051301</t>
  </si>
  <si>
    <t>160401051302</t>
  </si>
  <si>
    <t>Sulphur Spring</t>
  </si>
  <si>
    <t>160401051303</t>
  </si>
  <si>
    <t>Storehouse Spring-Humboldt River</t>
  </si>
  <si>
    <t>160401051304</t>
  </si>
  <si>
    <t>Upper Evans Creek</t>
  </si>
  <si>
    <t>160401051401</t>
  </si>
  <si>
    <t>Jake Creek</t>
  </si>
  <si>
    <t>160401051402</t>
  </si>
  <si>
    <t>Middle Evans Creek</t>
  </si>
  <si>
    <t>160401051403</t>
  </si>
  <si>
    <t>160401051404</t>
  </si>
  <si>
    <t>160401051405</t>
  </si>
  <si>
    <t>Spring Branch</t>
  </si>
  <si>
    <t>160401051406</t>
  </si>
  <si>
    <t>Lower Evans Creek</t>
  </si>
  <si>
    <t>160401051407</t>
  </si>
  <si>
    <t>Upper Kelly Creek</t>
  </si>
  <si>
    <t>160401051501</t>
  </si>
  <si>
    <t>160401051502</t>
  </si>
  <si>
    <t>Granite Creek</t>
  </si>
  <si>
    <t>160401051503</t>
  </si>
  <si>
    <t>Middle Kelly Creek</t>
  </si>
  <si>
    <t>160401051504</t>
  </si>
  <si>
    <t>Lower Kelly Creek</t>
  </si>
  <si>
    <t>160401051505</t>
  </si>
  <si>
    <t>Emigrant Canyon-Humboldt River</t>
  </si>
  <si>
    <t>160401051506</t>
  </si>
  <si>
    <t>Upper Willow Creek</t>
  </si>
  <si>
    <t>160401060101</t>
  </si>
  <si>
    <t>Nelson Creek</t>
  </si>
  <si>
    <t>160401060102</t>
  </si>
  <si>
    <t>Middle Willow Creek</t>
  </si>
  <si>
    <t>160401060103</t>
  </si>
  <si>
    <t>Lower Willow Creek</t>
  </si>
  <si>
    <t>160401060104</t>
  </si>
  <si>
    <t>Headwaters Rock Creek</t>
  </si>
  <si>
    <t>160401060201</t>
  </si>
  <si>
    <t>Toe Jam Creek</t>
  </si>
  <si>
    <t>160401060202</t>
  </si>
  <si>
    <t>Coyote Creek-Rock Creek</t>
  </si>
  <si>
    <t>160401060203</t>
  </si>
  <si>
    <t>Little Rock Creek-Rock Creek</t>
  </si>
  <si>
    <t>160401060204</t>
  </si>
  <si>
    <t>Upper Antelope Creek</t>
  </si>
  <si>
    <t>160401060301</t>
  </si>
  <si>
    <t>North Antelope Creek</t>
  </si>
  <si>
    <t>160401060302</t>
  </si>
  <si>
    <t>Middle Antelope Creek</t>
  </si>
  <si>
    <t>160401060303</t>
  </si>
  <si>
    <t>Lower Antelope Creek</t>
  </si>
  <si>
    <t>160401060304</t>
  </si>
  <si>
    <t>Scrapper Springs Creek</t>
  </si>
  <si>
    <t>160401060401</t>
  </si>
  <si>
    <t>Frazer Creek</t>
  </si>
  <si>
    <t>160401060402</t>
  </si>
  <si>
    <t>Hot Lake</t>
  </si>
  <si>
    <t>160401060403</t>
  </si>
  <si>
    <t>Rock Creek Reservoir-Rock Creek</t>
  </si>
  <si>
    <t>160401060404</t>
  </si>
  <si>
    <t>Sixmile Creek</t>
  </si>
  <si>
    <t>160401060405</t>
  </si>
  <si>
    <t>160401060406-Rock Creek</t>
  </si>
  <si>
    <t>160401060406</t>
  </si>
  <si>
    <t>Izzenhood Spring</t>
  </si>
  <si>
    <t>160401060501</t>
  </si>
  <si>
    <t>160401060502</t>
  </si>
  <si>
    <t>160401060503</t>
  </si>
  <si>
    <t>Sagebrush Spring</t>
  </si>
  <si>
    <t>160401060504</t>
  </si>
  <si>
    <t>160401060505-Rock Creek</t>
  </si>
  <si>
    <t>160401060505</t>
  </si>
  <si>
    <t>160401060506-Rock Creek</t>
  </si>
  <si>
    <t>160401060506</t>
  </si>
  <si>
    <t>White Horse Spring-Rock Creek</t>
  </si>
  <si>
    <t>160401060507</t>
  </si>
  <si>
    <t>160401070101</t>
  </si>
  <si>
    <t>Big Sawmill Creek-Reese River</t>
  </si>
  <si>
    <t>160401070102</t>
  </si>
  <si>
    <t>Stewart Creek-Reese River</t>
  </si>
  <si>
    <t>160401070103</t>
  </si>
  <si>
    <t>Clear Creek-Reese River</t>
  </si>
  <si>
    <t>160401070104</t>
  </si>
  <si>
    <t>Ophir Wash-Reese River</t>
  </si>
  <si>
    <t>160401070201</t>
  </si>
  <si>
    <t>Cole Canyon-Reese River</t>
  </si>
  <si>
    <t>160401070202</t>
  </si>
  <si>
    <t>Marysville Creek-Reese River</t>
  </si>
  <si>
    <t>160401070203</t>
  </si>
  <si>
    <t>Tierney Creek</t>
  </si>
  <si>
    <t>160401070204</t>
  </si>
  <si>
    <t>160401070205</t>
  </si>
  <si>
    <t>Riley Canyon-Reese River</t>
  </si>
  <si>
    <t>160401070206</t>
  </si>
  <si>
    <t>Washington Creek-Reese River</t>
  </si>
  <si>
    <t>160401070207</t>
  </si>
  <si>
    <t>Knox Creek-Reese River</t>
  </si>
  <si>
    <t>160401070208</t>
  </si>
  <si>
    <t>Mount Airy Spring</t>
  </si>
  <si>
    <t>160401070301</t>
  </si>
  <si>
    <t>160401070302</t>
  </si>
  <si>
    <t>Big Creek</t>
  </si>
  <si>
    <t>160401070303</t>
  </si>
  <si>
    <t>Gandolfo Canyon-Reese River</t>
  </si>
  <si>
    <t>160401070304</t>
  </si>
  <si>
    <t>Midas Canyon-Reese River</t>
  </si>
  <si>
    <t>160401070401</t>
  </si>
  <si>
    <t>Italian Creek</t>
  </si>
  <si>
    <t>160401070402</t>
  </si>
  <si>
    <t>Cottonwood Canyon-Reese River</t>
  </si>
  <si>
    <t>160401070403</t>
  </si>
  <si>
    <t>160401070404</t>
  </si>
  <si>
    <t>Silver Creek</t>
  </si>
  <si>
    <t>160401070405</t>
  </si>
  <si>
    <t>Garden Spring-Reese River</t>
  </si>
  <si>
    <t>160401070406</t>
  </si>
  <si>
    <t>160401070501</t>
  </si>
  <si>
    <t>Caton Spring</t>
  </si>
  <si>
    <t>160401070502</t>
  </si>
  <si>
    <t>160401070503</t>
  </si>
  <si>
    <t>Water Canyon</t>
  </si>
  <si>
    <t>160401070504</t>
  </si>
  <si>
    <t>160401070505</t>
  </si>
  <si>
    <t>160401070506</t>
  </si>
  <si>
    <t>160401070601</t>
  </si>
  <si>
    <t>160401070602</t>
  </si>
  <si>
    <t>160401070603</t>
  </si>
  <si>
    <t>160401070604</t>
  </si>
  <si>
    <t>Cain Spring-Cain Creek</t>
  </si>
  <si>
    <t>160401070605</t>
  </si>
  <si>
    <t>Bernd Canyon</t>
  </si>
  <si>
    <t>160401070701</t>
  </si>
  <si>
    <t>Boone Creek</t>
  </si>
  <si>
    <t>160401070702</t>
  </si>
  <si>
    <t>Duffy Meadows-Reese River</t>
  </si>
  <si>
    <t>160401070703</t>
  </si>
  <si>
    <t>160401070704</t>
  </si>
  <si>
    <t>Willow Creek Spring</t>
  </si>
  <si>
    <t>160401070705</t>
  </si>
  <si>
    <t>160401070706</t>
  </si>
  <si>
    <t>Upper Fish Creek</t>
  </si>
  <si>
    <t>160401070801</t>
  </si>
  <si>
    <t>Lower Fish Creek</t>
  </si>
  <si>
    <t>160401070802</t>
  </si>
  <si>
    <t>160401070803</t>
  </si>
  <si>
    <t>160401070804</t>
  </si>
  <si>
    <t>Moss Creek</t>
  </si>
  <si>
    <t>160401070805</t>
  </si>
  <si>
    <t>Wood Canyon-Reese River</t>
  </si>
  <si>
    <t>160401070806</t>
  </si>
  <si>
    <t>Mill Creek</t>
  </si>
  <si>
    <t>160401070901</t>
  </si>
  <si>
    <t>Pinnacle Mountain</t>
  </si>
  <si>
    <t>160401070902</t>
  </si>
  <si>
    <t>160401070903</t>
  </si>
  <si>
    <t>Harry Canyon-Reese River</t>
  </si>
  <si>
    <t>160401070904</t>
  </si>
  <si>
    <t>Elder Creek-Reese River</t>
  </si>
  <si>
    <t>160401071000</t>
  </si>
  <si>
    <t>Rock Creek</t>
  </si>
  <si>
    <t>160401080101</t>
  </si>
  <si>
    <t>160401080102</t>
  </si>
  <si>
    <t>Goughs Canyon</t>
  </si>
  <si>
    <t>160401080103</t>
  </si>
  <si>
    <t>Kluncy Canyon-Humboldt River</t>
  </si>
  <si>
    <t>160401080104</t>
  </si>
  <si>
    <t>Pollard Canyon</t>
  </si>
  <si>
    <t>160401080201</t>
  </si>
  <si>
    <t>Panther Canyon</t>
  </si>
  <si>
    <t>160401080202</t>
  </si>
  <si>
    <t>Sheep Ranch Canyon</t>
  </si>
  <si>
    <t>160401080203</t>
  </si>
  <si>
    <t>Marble Creek</t>
  </si>
  <si>
    <t>160401080204</t>
  </si>
  <si>
    <t>Grand Trunk Canyon</t>
  </si>
  <si>
    <t>160401080205</t>
  </si>
  <si>
    <t>Lees Creek</t>
  </si>
  <si>
    <t>160401080206</t>
  </si>
  <si>
    <t>Clearwater Canyon-Clear Creek</t>
  </si>
  <si>
    <t>160401080301</t>
  </si>
  <si>
    <t>Bacon Canyon-Clear Creek</t>
  </si>
  <si>
    <t>160401080302</t>
  </si>
  <si>
    <t>Elbow Canyon-Clear Creek</t>
  </si>
  <si>
    <t>160401080303</t>
  </si>
  <si>
    <t>Sonoma Creek-Clear Creek</t>
  </si>
  <si>
    <t>160401080304</t>
  </si>
  <si>
    <t>Thomas Creek-Clear Creek</t>
  </si>
  <si>
    <t>160401080305</t>
  </si>
  <si>
    <t>Rose Creek-Humboldt River</t>
  </si>
  <si>
    <t>160401080400</t>
  </si>
  <si>
    <t>Upper Dun Glen Creek</t>
  </si>
  <si>
    <t>160401080501</t>
  </si>
  <si>
    <t>Middle Dun Glen Creek</t>
  </si>
  <si>
    <t>160401080502</t>
  </si>
  <si>
    <t>Lower Dun Glen Creek</t>
  </si>
  <si>
    <t>160401080503</t>
  </si>
  <si>
    <t>Creek HIll</t>
  </si>
  <si>
    <t>160401080601</t>
  </si>
  <si>
    <t>Lander Creek-Raspberry Creek-Humboldt River</t>
  </si>
  <si>
    <t>160401080602</t>
  </si>
  <si>
    <t>Antelope Spring-Willow Springs</t>
  </si>
  <si>
    <t>160401080701</t>
  </si>
  <si>
    <t>160401080702</t>
  </si>
  <si>
    <t>Upper Poker Brown Wash</t>
  </si>
  <si>
    <t>160401080801</t>
  </si>
  <si>
    <t>Middle Poker Brown Wash</t>
  </si>
  <si>
    <t>160401080802</t>
  </si>
  <si>
    <t>Lower Poker Brown Wash</t>
  </si>
  <si>
    <t>160401080803</t>
  </si>
  <si>
    <t>Rye Patch Reservoir-Humboldt River</t>
  </si>
  <si>
    <t>160401080900</t>
  </si>
  <si>
    <t>160401081001</t>
  </si>
  <si>
    <t>Rocky Canyon-Humboldt River</t>
  </si>
  <si>
    <t>160401081002</t>
  </si>
  <si>
    <t>Rochester Canyon</t>
  </si>
  <si>
    <t>160401081003</t>
  </si>
  <si>
    <t>Limerick Canyon</t>
  </si>
  <si>
    <t>160401081004</t>
  </si>
  <si>
    <t>160401081005</t>
  </si>
  <si>
    <t>City of Lovelock-Humboldt River</t>
  </si>
  <si>
    <t>160401081100</t>
  </si>
  <si>
    <t>Humboldt Slough</t>
  </si>
  <si>
    <t>160401081200</t>
  </si>
  <si>
    <t>McFadden Spring</t>
  </si>
  <si>
    <t>160401090101</t>
  </si>
  <si>
    <t>Headwaters Milligan Creek</t>
  </si>
  <si>
    <t>160401090102</t>
  </si>
  <si>
    <t>160401090103</t>
  </si>
  <si>
    <t>160401090104</t>
  </si>
  <si>
    <t>Wolf Creek-Milligan Creek</t>
  </si>
  <si>
    <t>160401090105</t>
  </si>
  <si>
    <t>160401090106</t>
  </si>
  <si>
    <t>McCleary Well Number Two-Milligan Creek</t>
  </si>
  <si>
    <t>160401090107</t>
  </si>
  <si>
    <t>Evans Lake</t>
  </si>
  <si>
    <t>160401090108</t>
  </si>
  <si>
    <t>Rocky Reservoir-Milligan Creek</t>
  </si>
  <si>
    <t>160401090109</t>
  </si>
  <si>
    <t>Headwaters South Fork Little Humboldt River</t>
  </si>
  <si>
    <t>160401090201</t>
  </si>
  <si>
    <t>Snowstorm Creek-South Fork Little Humboldt River</t>
  </si>
  <si>
    <t>160401090202</t>
  </si>
  <si>
    <t>First Creek-South Fork Little Humboldt River</t>
  </si>
  <si>
    <t>160401090203</t>
  </si>
  <si>
    <t>Button Field-South Fork Little Humboldt River</t>
  </si>
  <si>
    <t>160401090204</t>
  </si>
  <si>
    <t>Twentyone Creek</t>
  </si>
  <si>
    <t>160401090205</t>
  </si>
  <si>
    <t>South Fork Little Humboldt River-Chimney Reservoir</t>
  </si>
  <si>
    <t>160401090206</t>
  </si>
  <si>
    <t>Goosey Lake Creek</t>
  </si>
  <si>
    <t>160401090301</t>
  </si>
  <si>
    <t>Headwaters North Fork Little Humboldt River</t>
  </si>
  <si>
    <t>160401090302</t>
  </si>
  <si>
    <t>Duck Creek-North Fork Little Humboldt River</t>
  </si>
  <si>
    <t>160401090303</t>
  </si>
  <si>
    <t>Black Canyon</t>
  </si>
  <si>
    <t>160401090304</t>
  </si>
  <si>
    <t>Greeley Flat-North Fork Little Humboldt River</t>
  </si>
  <si>
    <t>160401090305</t>
  </si>
  <si>
    <t>Whiskey Springs Canyon</t>
  </si>
  <si>
    <t>160401090306</t>
  </si>
  <si>
    <t>160401090307-North Fork Little Humboldt River</t>
  </si>
  <si>
    <t>160401090307</t>
  </si>
  <si>
    <t>North Fork Little Humboldt River-Chimney Reservoir</t>
  </si>
  <si>
    <t>160401090308</t>
  </si>
  <si>
    <t>Upper Eden Creek</t>
  </si>
  <si>
    <t>160401090401</t>
  </si>
  <si>
    <t>Middle Eden Creek</t>
  </si>
  <si>
    <t>160401090402</t>
  </si>
  <si>
    <t>160401090403</t>
  </si>
  <si>
    <t>Lower Eden Creek</t>
  </si>
  <si>
    <t>160401090404</t>
  </si>
  <si>
    <t>Alkali Creek</t>
  </si>
  <si>
    <t>160401090501</t>
  </si>
  <si>
    <t>Cabin Creek-Martin Creek</t>
  </si>
  <si>
    <t>160401090502</t>
  </si>
  <si>
    <t>Round Corral Creek-Martin Creek</t>
  </si>
  <si>
    <t>160401090503</t>
  </si>
  <si>
    <t>160401090504</t>
  </si>
  <si>
    <t>Picket Corral Creek-Martin Creek</t>
  </si>
  <si>
    <t>160401090505</t>
  </si>
  <si>
    <t>Wagon Wheel Creek-Martin Creek</t>
  </si>
  <si>
    <t>160401090506</t>
  </si>
  <si>
    <t>160401090601</t>
  </si>
  <si>
    <t>Mullinix Creek</t>
  </si>
  <si>
    <t>160401090602</t>
  </si>
  <si>
    <t>Lamance Creek-Big Cottonwood Creek</t>
  </si>
  <si>
    <t>160401090603</t>
  </si>
  <si>
    <t>Martin Creek-Big Cottonwood Creek</t>
  </si>
  <si>
    <t>160401090604</t>
  </si>
  <si>
    <t>Chimney Creek</t>
  </si>
  <si>
    <t>160401090701</t>
  </si>
  <si>
    <t>Fairbanks Creek</t>
  </si>
  <si>
    <t>160401090702</t>
  </si>
  <si>
    <t>Fairbanks Canyon-Little Humboldt River</t>
  </si>
  <si>
    <t>160401090703</t>
  </si>
  <si>
    <t>Spring Creek-Little Humboldt River</t>
  </si>
  <si>
    <t>160401090704</t>
  </si>
  <si>
    <t>160401090705-Little Humboldt River</t>
  </si>
  <si>
    <t>160401090705</t>
  </si>
  <si>
    <t>Ling Canyon-Little Humboldt River</t>
  </si>
  <si>
    <t>160401090706</t>
  </si>
  <si>
    <t>Paradise Canyon</t>
  </si>
  <si>
    <t>160401090801</t>
  </si>
  <si>
    <t>Paiute Canyon</t>
  </si>
  <si>
    <t>160401090802</t>
  </si>
  <si>
    <t>China Garden Creek-Little Humboldt River</t>
  </si>
  <si>
    <t>160401090803</t>
  </si>
  <si>
    <t>Sage Creek</t>
  </si>
  <si>
    <t>160402010201</t>
  </si>
  <si>
    <t>Riser Creek</t>
  </si>
  <si>
    <t>160402010203</t>
  </si>
  <si>
    <t>Lower McDermitt Creek</t>
  </si>
  <si>
    <t>160402010207</t>
  </si>
  <si>
    <t>Upper East Fork Quinn River</t>
  </si>
  <si>
    <t>160402010301</t>
  </si>
  <si>
    <t>Middle East Fork Quinn River</t>
  </si>
  <si>
    <t>160402010302</t>
  </si>
  <si>
    <t>South Fork Quinn River</t>
  </si>
  <si>
    <t>160402010303</t>
  </si>
  <si>
    <t>Jordan Meadow Creek</t>
  </si>
  <si>
    <t>160402010401</t>
  </si>
  <si>
    <t>Upper Washburn Creek</t>
  </si>
  <si>
    <t>160402010402</t>
  </si>
  <si>
    <t>Little Washburn Creek</t>
  </si>
  <si>
    <t>160402010403</t>
  </si>
  <si>
    <t>Middle Washburn Creek</t>
  </si>
  <si>
    <t>160402010404</t>
  </si>
  <si>
    <t>Lower Washburn Creek</t>
  </si>
  <si>
    <t>160402010405</t>
  </si>
  <si>
    <t>Eightmile Creek</t>
  </si>
  <si>
    <t>160402010406</t>
  </si>
  <si>
    <t>Threemile Creek</t>
  </si>
  <si>
    <t>160402010407</t>
  </si>
  <si>
    <t>Canyon Creek-Pole Creek</t>
  </si>
  <si>
    <t>160402010408</t>
  </si>
  <si>
    <t>McConnell Canyon-Quinn River</t>
  </si>
  <si>
    <t>160402010409</t>
  </si>
  <si>
    <t>160402010501</t>
  </si>
  <si>
    <t>160402010502</t>
  </si>
  <si>
    <t>Upper Crowley Creek</t>
  </si>
  <si>
    <t>160402010601</t>
  </si>
  <si>
    <t>160402010602</t>
  </si>
  <si>
    <t>Middle Crowley Creek</t>
  </si>
  <si>
    <t>160402010603</t>
  </si>
  <si>
    <t>160402010604</t>
  </si>
  <si>
    <t>Rebel Creek</t>
  </si>
  <si>
    <t>160402010605</t>
  </si>
  <si>
    <t>Lower Crowley Creek-Quinn River</t>
  </si>
  <si>
    <t>160402010606</t>
  </si>
  <si>
    <t>Dry Creek-Quinn River</t>
  </si>
  <si>
    <t>160402010607</t>
  </si>
  <si>
    <t>Sod House Point-Quinn River</t>
  </si>
  <si>
    <t>160402010608</t>
  </si>
  <si>
    <t>Silver State Valley</t>
  </si>
  <si>
    <t>160402010700</t>
  </si>
  <si>
    <t>Jungo Flat</t>
  </si>
  <si>
    <t>160402010800</t>
  </si>
  <si>
    <t>Blue Mountain Canyon</t>
  </si>
  <si>
    <t>160402010900</t>
  </si>
  <si>
    <t>Raster Creek</t>
  </si>
  <si>
    <t>160402011001</t>
  </si>
  <si>
    <t>160402011002</t>
  </si>
  <si>
    <t>Headwaters Kings River</t>
  </si>
  <si>
    <t>160402011003</t>
  </si>
  <si>
    <t>House Creek-Kings River</t>
  </si>
  <si>
    <t>160402011004</t>
  </si>
  <si>
    <t>Cherry Creek-Kings River</t>
  </si>
  <si>
    <t>160402011005</t>
  </si>
  <si>
    <t>Fivemile Creek-Kings River</t>
  </si>
  <si>
    <t>160402011006</t>
  </si>
  <si>
    <t>Thacker Creek-Kings River</t>
  </si>
  <si>
    <t>160402011007</t>
  </si>
  <si>
    <t>160402011101</t>
  </si>
  <si>
    <t>Desert Valley-Bottle Creek Slough</t>
  </si>
  <si>
    <t>160402011102</t>
  </si>
  <si>
    <t>Desert Valley-Lower Bottle Creek Slough</t>
  </si>
  <si>
    <t>160402011200</t>
  </si>
  <si>
    <t>Quinn River Lakes-Quinn River</t>
  </si>
  <si>
    <t>160402011301</t>
  </si>
  <si>
    <t>Buckbrush Spring-Quinn River</t>
  </si>
  <si>
    <t>160402011302</t>
  </si>
  <si>
    <t>Happy Creek</t>
  </si>
  <si>
    <t>160402020101</t>
  </si>
  <si>
    <t>Sand Canyon-Quinn River</t>
  </si>
  <si>
    <t>160402020102</t>
  </si>
  <si>
    <t>Bilk Creek</t>
  </si>
  <si>
    <t>160402020103</t>
  </si>
  <si>
    <t>Delong Spring-Quinn River</t>
  </si>
  <si>
    <t>160402020104</t>
  </si>
  <si>
    <t>Upper Mud Creek</t>
  </si>
  <si>
    <t>160402020201</t>
  </si>
  <si>
    <t>Middle Mud Creek</t>
  </si>
  <si>
    <t>160402020202</t>
  </si>
  <si>
    <t>Lower Mud Creek</t>
  </si>
  <si>
    <t>160402020203</t>
  </si>
  <si>
    <t>160402020301</t>
  </si>
  <si>
    <t>Boyd Creek</t>
  </si>
  <si>
    <t>160402020302</t>
  </si>
  <si>
    <t>Upper Big Creek</t>
  </si>
  <si>
    <t>160402020303</t>
  </si>
  <si>
    <t>Lower Big Creek</t>
  </si>
  <si>
    <t>160402020304</t>
  </si>
  <si>
    <t>Upper Leonard Creek</t>
  </si>
  <si>
    <t>160402020401</t>
  </si>
  <si>
    <t>Pearl Canyon</t>
  </si>
  <si>
    <t>160402020402</t>
  </si>
  <si>
    <t>Bartlett Creek</t>
  </si>
  <si>
    <t>160402020403</t>
  </si>
  <si>
    <t>Sentinel Creek</t>
  </si>
  <si>
    <t>160402020404</t>
  </si>
  <si>
    <t>Lower Leonard Creek</t>
  </si>
  <si>
    <t>160402020405</t>
  </si>
  <si>
    <t>Rough Canyon</t>
  </si>
  <si>
    <t>160402020501</t>
  </si>
  <si>
    <t>Upper Battle Creek</t>
  </si>
  <si>
    <t>160402020502</t>
  </si>
  <si>
    <t>Upper Paiute Creek</t>
  </si>
  <si>
    <t>160402020503</t>
  </si>
  <si>
    <t>Middle Paiute Creek</t>
  </si>
  <si>
    <t>160402020504</t>
  </si>
  <si>
    <t>Lower Battle Creek</t>
  </si>
  <si>
    <t>160402020505</t>
  </si>
  <si>
    <t>Pinto Hot Springs</t>
  </si>
  <si>
    <t>160402020506</t>
  </si>
  <si>
    <t>Lower Paiute Creek</t>
  </si>
  <si>
    <t>160402020507</t>
  </si>
  <si>
    <t>Upper Deep Creek</t>
  </si>
  <si>
    <t>160402020601</t>
  </si>
  <si>
    <t>Whiskey Springs</t>
  </si>
  <si>
    <t>160402020602</t>
  </si>
  <si>
    <t>Lower Deep Creek-Quinn River</t>
  </si>
  <si>
    <t>160402020603</t>
  </si>
  <si>
    <t>160402020604</t>
  </si>
  <si>
    <t>Black Rock Desert Wilderness-Quinn River</t>
  </si>
  <si>
    <t>160402020605</t>
  </si>
  <si>
    <t>160402020701</t>
  </si>
  <si>
    <t>Jackson Creek</t>
  </si>
  <si>
    <t>160402020702</t>
  </si>
  <si>
    <t>Bliss Canyon</t>
  </si>
  <si>
    <t>160402020703</t>
  </si>
  <si>
    <t>Mary Sloan Creek-Jackson Creek Slough</t>
  </si>
  <si>
    <t>160402020704</t>
  </si>
  <si>
    <t>160402020705</t>
  </si>
  <si>
    <t>Rattlesnake Canyon-Jackson Creek Slough</t>
  </si>
  <si>
    <t>160402020706</t>
  </si>
  <si>
    <t>Smokey Spring</t>
  </si>
  <si>
    <t>160402020801</t>
  </si>
  <si>
    <t>Mandalay Spring</t>
  </si>
  <si>
    <t>160402020802</t>
  </si>
  <si>
    <t>Sawtooth Knob</t>
  </si>
  <si>
    <t>160402020803</t>
  </si>
  <si>
    <t>Sulphur Springs</t>
  </si>
  <si>
    <t>160402020804</t>
  </si>
  <si>
    <t>Cedar Springs</t>
  </si>
  <si>
    <t>160402020901</t>
  </si>
  <si>
    <t>Headwaters Rabbithole Creek</t>
  </si>
  <si>
    <t>160402020902</t>
  </si>
  <si>
    <t>Upper Rabbithole Creek</t>
  </si>
  <si>
    <t>160402020903</t>
  </si>
  <si>
    <t>Middle Rabbithole Creek</t>
  </si>
  <si>
    <t>160402020904</t>
  </si>
  <si>
    <t>Rosebud Canyon</t>
  </si>
  <si>
    <t>160402020905</t>
  </si>
  <si>
    <t>Lower Rabbithole Creek</t>
  </si>
  <si>
    <t>160402020906</t>
  </si>
  <si>
    <t>160402021001</t>
  </si>
  <si>
    <t>Upper Granite Springs Wash</t>
  </si>
  <si>
    <t>160402021002</t>
  </si>
  <si>
    <t>Lower Granite Springs Wash</t>
  </si>
  <si>
    <t>160402021003</t>
  </si>
  <si>
    <t>Upper Indian Creek</t>
  </si>
  <si>
    <t>160402021101</t>
  </si>
  <si>
    <t>Lower Indian Creek</t>
  </si>
  <si>
    <t>160402021102</t>
  </si>
  <si>
    <t>Woods Canyon</t>
  </si>
  <si>
    <t>160402021103</t>
  </si>
  <si>
    <t>Jackson Creek Slough-Quinn River</t>
  </si>
  <si>
    <t>160402021104</t>
  </si>
  <si>
    <t>Hot Springs Station</t>
  </si>
  <si>
    <t>160402021201</t>
  </si>
  <si>
    <t>Upper Lava Beds Creek</t>
  </si>
  <si>
    <t>160402021202</t>
  </si>
  <si>
    <t>Lower Lava Beds Creek</t>
  </si>
  <si>
    <t>160402021203</t>
  </si>
  <si>
    <t>160402021204-Quinn River</t>
  </si>
  <si>
    <t>160402021204</t>
  </si>
  <si>
    <t>Summit Lake</t>
  </si>
  <si>
    <t>160402021301</t>
  </si>
  <si>
    <t>Slumguillion Creek</t>
  </si>
  <si>
    <t>160402021302</t>
  </si>
  <si>
    <t>Soldier Creek-Colman Creek</t>
  </si>
  <si>
    <t>160402021303</t>
  </si>
  <si>
    <t>Warm Springs Canyon</t>
  </si>
  <si>
    <t>160402021304</t>
  </si>
  <si>
    <t>Fly Creek</t>
  </si>
  <si>
    <t>160402021305</t>
  </si>
  <si>
    <t>Upper Mud Meadow Creek</t>
  </si>
  <si>
    <t>160402021306</t>
  </si>
  <si>
    <t>Middle Mud Meadow Creek</t>
  </si>
  <si>
    <t>160402021307</t>
  </si>
  <si>
    <t>Clapper Creek</t>
  </si>
  <si>
    <t>160402021308</t>
  </si>
  <si>
    <t>Lower Mud Meadow Creek-Frontal Black Rock Desert</t>
  </si>
  <si>
    <t>160402021309</t>
  </si>
  <si>
    <t>Donnelly Creek</t>
  </si>
  <si>
    <t>160402021401</t>
  </si>
  <si>
    <t>Cow Creek-Frontal Black Rock Desert</t>
  </si>
  <si>
    <t>160402021402</t>
  </si>
  <si>
    <t>Petrified Canyon-Frontal Black Rock Desert</t>
  </si>
  <si>
    <t>160402021403</t>
  </si>
  <si>
    <t>Mormon Dan Canyon-Frontal Black Rock Desert</t>
  </si>
  <si>
    <t>160402021404</t>
  </si>
  <si>
    <t>Bowen Canyon-Frontal Black Rock Desert</t>
  </si>
  <si>
    <t>160402021405</t>
  </si>
  <si>
    <t>Mud Spring</t>
  </si>
  <si>
    <t>160402021501</t>
  </si>
  <si>
    <t>Great Boiling Spring-Frontal Black Rock Desert</t>
  </si>
  <si>
    <t>160402021502</t>
  </si>
  <si>
    <t>Old Razorback Mountain-Frontal Blackrock Desert</t>
  </si>
  <si>
    <t>160402021503</t>
  </si>
  <si>
    <t>Garrett Spring-Frontal Black Rock Desert</t>
  </si>
  <si>
    <t>160402021504</t>
  </si>
  <si>
    <t>Black Rock Desert</t>
  </si>
  <si>
    <t>160402021600</t>
  </si>
  <si>
    <t>Upper Cottonwood Creek</t>
  </si>
  <si>
    <t>160402030101</t>
  </si>
  <si>
    <t>Lower Cottonwood Creek</t>
  </si>
  <si>
    <t>160402030102</t>
  </si>
  <si>
    <t>Upper Wall Canyon Creek</t>
  </si>
  <si>
    <t>160402030103</t>
  </si>
  <si>
    <t>Lower Wall Canyon Creek</t>
  </si>
  <si>
    <t>160402030104</t>
  </si>
  <si>
    <t>Upper High Rock Creek</t>
  </si>
  <si>
    <t>160402030105</t>
  </si>
  <si>
    <t>Grassy Canyon</t>
  </si>
  <si>
    <t>160402030106</t>
  </si>
  <si>
    <t>Yellow Rock Canyon Creek</t>
  </si>
  <si>
    <t>160402030107</t>
  </si>
  <si>
    <t>Middle High Rock Creek</t>
  </si>
  <si>
    <t>160402030108</t>
  </si>
  <si>
    <t>Mahogany Creek</t>
  </si>
  <si>
    <t>160402030109</t>
  </si>
  <si>
    <t>Lower High Rock Creek</t>
  </si>
  <si>
    <t>160402030110</t>
  </si>
  <si>
    <t>Texas Creek</t>
  </si>
  <si>
    <t>160402030201</t>
  </si>
  <si>
    <t>Clover Creek</t>
  </si>
  <si>
    <t>160402030202</t>
  </si>
  <si>
    <t>Grass Valley Creek</t>
  </si>
  <si>
    <t>160402030203</t>
  </si>
  <si>
    <t>160402030204</t>
  </si>
  <si>
    <t>Jims Creek</t>
  </si>
  <si>
    <t>160402030205</t>
  </si>
  <si>
    <t>Little Mahogany Reservoir</t>
  </si>
  <si>
    <t>160402030206</t>
  </si>
  <si>
    <t>Big Hog Ranch Creek</t>
  </si>
  <si>
    <t>160402030207</t>
  </si>
  <si>
    <t>Little Smoky Creek</t>
  </si>
  <si>
    <t>160402030208</t>
  </si>
  <si>
    <t>160402030209</t>
  </si>
  <si>
    <t>High Rock Lake</t>
  </si>
  <si>
    <t>160402030210</t>
  </si>
  <si>
    <t>Razor Canyon</t>
  </si>
  <si>
    <t>160402030301</t>
  </si>
  <si>
    <t>King Spring</t>
  </si>
  <si>
    <t>160402030302</t>
  </si>
  <si>
    <t>Negro Creek</t>
  </si>
  <si>
    <t>160402030303</t>
  </si>
  <si>
    <t>Copper Canyon</t>
  </si>
  <si>
    <t>160402030304</t>
  </si>
  <si>
    <t>Red Mountain Creek</t>
  </si>
  <si>
    <t>160402030305</t>
  </si>
  <si>
    <t>Wagon Tire Creek</t>
  </si>
  <si>
    <t>160402030306</t>
  </si>
  <si>
    <t>Rock Creek-Hualapai Flat</t>
  </si>
  <si>
    <t>160402030307</t>
  </si>
  <si>
    <t>San Emidio Desert</t>
  </si>
  <si>
    <t>160402030400</t>
  </si>
  <si>
    <t>Town of Empire</t>
  </si>
  <si>
    <t>160402030500</t>
  </si>
  <si>
    <t>Mountain Spring</t>
  </si>
  <si>
    <t>160402030601</t>
  </si>
  <si>
    <t>Cottonwood Basin</t>
  </si>
  <si>
    <t>160402030602</t>
  </si>
  <si>
    <t>Dry Creek-Frontal Smoke Creek Desert</t>
  </si>
  <si>
    <t>160402030603</t>
  </si>
  <si>
    <t>Crutcher Canyon</t>
  </si>
  <si>
    <t>160402030701</t>
  </si>
  <si>
    <t>Upper Squaw Creek</t>
  </si>
  <si>
    <t>160402030702</t>
  </si>
  <si>
    <t>Middle Squaw Creek</t>
  </si>
  <si>
    <t>160402030703</t>
  </si>
  <si>
    <t>Lower Squaw  Creek</t>
  </si>
  <si>
    <t>160402030704</t>
  </si>
  <si>
    <t>Little Sawmill Canyon-Frontal Smoke Creek Desert</t>
  </si>
  <si>
    <t>160402030705</t>
  </si>
  <si>
    <t>Frog Creek</t>
  </si>
  <si>
    <t>160402030801</t>
  </si>
  <si>
    <t>Boulder Flat</t>
  </si>
  <si>
    <t>160402030802</t>
  </si>
  <si>
    <t>North Fork Buffalo Creek</t>
  </si>
  <si>
    <t>160402030803</t>
  </si>
  <si>
    <t>West Fork Buffalo Creek</t>
  </si>
  <si>
    <t>160402030804</t>
  </si>
  <si>
    <t>Upper Buffalo Creek</t>
  </si>
  <si>
    <t>160402030805</t>
  </si>
  <si>
    <t>Lower Buffalo Creek</t>
  </si>
  <si>
    <t>160402030806</t>
  </si>
  <si>
    <t>Buffalo Spring-Frontal Smoke Creek Desert</t>
  </si>
  <si>
    <t>160402030807</t>
  </si>
  <si>
    <t>East Fork Smoke Creek</t>
  </si>
  <si>
    <t>160402030903</t>
  </si>
  <si>
    <t>Middle Smoke Creek</t>
  </si>
  <si>
    <t>160402030905</t>
  </si>
  <si>
    <t>Burro Mountain-Frontal Smoke Creek Desert</t>
  </si>
  <si>
    <t>160402030906</t>
  </si>
  <si>
    <t>Lower Smoke Creek</t>
  </si>
  <si>
    <t>160402030907</t>
  </si>
  <si>
    <t>Maria Canyon-Frontal Smoke Creek Desert</t>
  </si>
  <si>
    <t>160402030908</t>
  </si>
  <si>
    <t>Black Diamond Canyon-Frontal Smoke Creek Desert</t>
  </si>
  <si>
    <t>160402030909</t>
  </si>
  <si>
    <t>Dry Valley</t>
  </si>
  <si>
    <t>160402030910</t>
  </si>
  <si>
    <t>Smith Canyon-Frontal Smoke Creek Desert</t>
  </si>
  <si>
    <t>160402031001</t>
  </si>
  <si>
    <t>Lost Creek--Frontal Smoke Creek Desert</t>
  </si>
  <si>
    <t>160402031002</t>
  </si>
  <si>
    <t>Rough Canyon-Frontal Smoke Creek Desert</t>
  </si>
  <si>
    <t>160402031003</t>
  </si>
  <si>
    <t>Rotten Egg Spring-Frontal Smoke Creek Desert</t>
  </si>
  <si>
    <t>160402031004</t>
  </si>
  <si>
    <t>Smoke Creek Desert</t>
  </si>
  <si>
    <t>160402031100</t>
  </si>
  <si>
    <t>Evans Camp</t>
  </si>
  <si>
    <t>160402040101</t>
  </si>
  <si>
    <t>Nut Spring</t>
  </si>
  <si>
    <t>160402040102</t>
  </si>
  <si>
    <t>Massacre Creek</t>
  </si>
  <si>
    <t>160402040103</t>
  </si>
  <si>
    <t>Massacre Lake-Middle Lake</t>
  </si>
  <si>
    <t>160402040104</t>
  </si>
  <si>
    <t>Upper East Creek</t>
  </si>
  <si>
    <t>160402040201</t>
  </si>
  <si>
    <t>Lower East Creek</t>
  </si>
  <si>
    <t>160402040202</t>
  </si>
  <si>
    <t>Lone Spring Mountain</t>
  </si>
  <si>
    <t>160402040203</t>
  </si>
  <si>
    <t>Lords Lake</t>
  </si>
  <si>
    <t>160402040204</t>
  </si>
  <si>
    <t>South Creek</t>
  </si>
  <si>
    <t>160402040205</t>
  </si>
  <si>
    <t>Secret Creek-Fortynine Lake</t>
  </si>
  <si>
    <t>160402040206</t>
  </si>
  <si>
    <t>Calcutta Lake</t>
  </si>
  <si>
    <t>160402040301</t>
  </si>
  <si>
    <t>Mosquito Lake</t>
  </si>
  <si>
    <t>160402040302</t>
  </si>
  <si>
    <t>Middle Lake</t>
  </si>
  <si>
    <t>160402040303</t>
  </si>
  <si>
    <t>CC Spring</t>
  </si>
  <si>
    <t>160402040304</t>
  </si>
  <si>
    <t>160402040305</t>
  </si>
  <si>
    <t>160402040401</t>
  </si>
  <si>
    <t>Boulder Lake</t>
  </si>
  <si>
    <t>160402040402</t>
  </si>
  <si>
    <t>Headwaters Duck Flat Wash</t>
  </si>
  <si>
    <t>160402040501</t>
  </si>
  <si>
    <t>Upper Duck Flat Wash</t>
  </si>
  <si>
    <t>160402040502</t>
  </si>
  <si>
    <t>Lone Juniper Canyon</t>
  </si>
  <si>
    <t>160402040503</t>
  </si>
  <si>
    <t>No Savvy Creek</t>
  </si>
  <si>
    <t>160402040504</t>
  </si>
  <si>
    <t>Rye Patch Canyon</t>
  </si>
  <si>
    <t>160402040505</t>
  </si>
  <si>
    <t>Middle Duck Flat Wash</t>
  </si>
  <si>
    <t>160402040506</t>
  </si>
  <si>
    <t>Lower Duck Flat Wash-Frontal Duck Lake</t>
  </si>
  <si>
    <t>160402040509</t>
  </si>
  <si>
    <t>Upper Wall Creek</t>
  </si>
  <si>
    <t>160402040601</t>
  </si>
  <si>
    <t>Bordwell Creek</t>
  </si>
  <si>
    <t>160402040602</t>
  </si>
  <si>
    <t>Pegleg Canyon</t>
  </si>
  <si>
    <t>160402040603</t>
  </si>
  <si>
    <t>Mountain View Creek</t>
  </si>
  <si>
    <t>160402040604</t>
  </si>
  <si>
    <t>Middle Wall Creek</t>
  </si>
  <si>
    <t>160402040605</t>
  </si>
  <si>
    <t>Lower Wall Creek-Frontal Duck Lake</t>
  </si>
  <si>
    <t>160402040606</t>
  </si>
  <si>
    <t>Lost Creek-Frontal Duck Lake</t>
  </si>
  <si>
    <t>160402040607</t>
  </si>
  <si>
    <t>Mason Spring-Duck Lake</t>
  </si>
  <si>
    <t>160402040608</t>
  </si>
  <si>
    <t>Big Spring Reservoir</t>
  </si>
  <si>
    <t>160402050101</t>
  </si>
  <si>
    <t>Upper Big Spring Creek</t>
  </si>
  <si>
    <t>160402050102</t>
  </si>
  <si>
    <t>Lower Big Spring Creek</t>
  </si>
  <si>
    <t>160402050103</t>
  </si>
  <si>
    <t>Sand Creek</t>
  </si>
  <si>
    <t>160402050201</t>
  </si>
  <si>
    <t>Upper Virgin Creek</t>
  </si>
  <si>
    <t>160402050202</t>
  </si>
  <si>
    <t>Middle Virgin Creek</t>
  </si>
  <si>
    <t>160402050203</t>
  </si>
  <si>
    <t>Hell Creek</t>
  </si>
  <si>
    <t>160402050204</t>
  </si>
  <si>
    <t>Jacobs Waterhole</t>
  </si>
  <si>
    <t>160402050205</t>
  </si>
  <si>
    <t>Sagebrush Creek</t>
  </si>
  <si>
    <t>160402050206</t>
  </si>
  <si>
    <t>Lower Virgin Creek</t>
  </si>
  <si>
    <t>160402050207</t>
  </si>
  <si>
    <t>Lower Long Draw</t>
  </si>
  <si>
    <t>160402050303</t>
  </si>
  <si>
    <t>Lower Rincon Creek</t>
  </si>
  <si>
    <t>160402050405</t>
  </si>
  <si>
    <t>160402050501</t>
  </si>
  <si>
    <t>Headwaters Craine Creek</t>
  </si>
  <si>
    <t>160402050502</t>
  </si>
  <si>
    <t>Upper Craine Creek</t>
  </si>
  <si>
    <t>160402050503</t>
  </si>
  <si>
    <t>Onion Lake</t>
  </si>
  <si>
    <t>160402050504</t>
  </si>
  <si>
    <t>Middle Craine Creek</t>
  </si>
  <si>
    <t>160402050505</t>
  </si>
  <si>
    <t>Alder Creek</t>
  </si>
  <si>
    <t>160402050506</t>
  </si>
  <si>
    <t>Lower Craine Creek</t>
  </si>
  <si>
    <t>160402050507</t>
  </si>
  <si>
    <t>Hawks Mountain</t>
  </si>
  <si>
    <t>160402050601</t>
  </si>
  <si>
    <t>Upper Thousand Creek</t>
  </si>
  <si>
    <t>160402050602</t>
  </si>
  <si>
    <t>Lower Thousand Creek</t>
  </si>
  <si>
    <t>160402050603</t>
  </si>
  <si>
    <t>Incline Lake-Frontal Lake Tahoe</t>
  </si>
  <si>
    <t>160501010102</t>
  </si>
  <si>
    <t>Sand Harbor-Frontal Lake Tahoe</t>
  </si>
  <si>
    <t>160501010201</t>
  </si>
  <si>
    <t>Zephyr Cove-Frontal Lake Tahoe</t>
  </si>
  <si>
    <t>160501010202</t>
  </si>
  <si>
    <t>Franktown Creek-Frontal Washoe Lake</t>
  </si>
  <si>
    <t>160501020301</t>
  </si>
  <si>
    <t>Washoe Lake</t>
  </si>
  <si>
    <t>160501020302</t>
  </si>
  <si>
    <t>Galena Creek</t>
  </si>
  <si>
    <t>160501020303</t>
  </si>
  <si>
    <t>Hidden Valley-Steamboat Creek</t>
  </si>
  <si>
    <t>160501020304</t>
  </si>
  <si>
    <t>Thomas Creek</t>
  </si>
  <si>
    <t>160501020305</t>
  </si>
  <si>
    <t>Steamboat Valley-Steamboat Creek</t>
  </si>
  <si>
    <t>160501020306</t>
  </si>
  <si>
    <t>Sugarloaf Peak</t>
  </si>
  <si>
    <t>160501020401</t>
  </si>
  <si>
    <t>Spanish Springs</t>
  </si>
  <si>
    <t>160501020402</t>
  </si>
  <si>
    <t>Bronco Creek-Truckee River</t>
  </si>
  <si>
    <t>160501020502</t>
  </si>
  <si>
    <t>Bull Ranch Creek-Truckee River</t>
  </si>
  <si>
    <t>160501020504</t>
  </si>
  <si>
    <t>Hunter Creek-Truckee River</t>
  </si>
  <si>
    <t>160501020505</t>
  </si>
  <si>
    <t>Peavine Creek-Truckee River</t>
  </si>
  <si>
    <t>160501020506</t>
  </si>
  <si>
    <t>160501020507</t>
  </si>
  <si>
    <t>Evans Creek-Truckee River</t>
  </si>
  <si>
    <t>160501020508</t>
  </si>
  <si>
    <t>Louse Town Creek</t>
  </si>
  <si>
    <t>160501020601</t>
  </si>
  <si>
    <t>Upper Long Valley Creek</t>
  </si>
  <si>
    <t>160501020602</t>
  </si>
  <si>
    <t>Lower Long Valley Creek</t>
  </si>
  <si>
    <t>160501020603</t>
  </si>
  <si>
    <t>160501020604</t>
  </si>
  <si>
    <t>Martin Canyon</t>
  </si>
  <si>
    <t>160501020605</t>
  </si>
  <si>
    <t>Post Canyon</t>
  </si>
  <si>
    <t>160501020606</t>
  </si>
  <si>
    <t>Giants Throne Canyon-Truckee River</t>
  </si>
  <si>
    <t>160501020607</t>
  </si>
  <si>
    <t>Derby Dam-Truckee River</t>
  </si>
  <si>
    <t>160501020608</t>
  </si>
  <si>
    <t>Dodge Flat</t>
  </si>
  <si>
    <t>160501030101</t>
  </si>
  <si>
    <t>Fort Defiance Creek</t>
  </si>
  <si>
    <t>160501030102</t>
  </si>
  <si>
    <t>Dead Ox Wash-Truckee River</t>
  </si>
  <si>
    <t>160501030103</t>
  </si>
  <si>
    <t>Jenny Creek</t>
  </si>
  <si>
    <t>160501030201</t>
  </si>
  <si>
    <t>Stonehouse Canyon</t>
  </si>
  <si>
    <t>160501030202</t>
  </si>
  <si>
    <t>Groundhog Canyon-Winnemucca Lake</t>
  </si>
  <si>
    <t>160501030203</t>
  </si>
  <si>
    <t>Jumiper Peak-Little Valley</t>
  </si>
  <si>
    <t>160501030301</t>
  </si>
  <si>
    <t>Little Valley</t>
  </si>
  <si>
    <t>160501030302</t>
  </si>
  <si>
    <t>Black Warrior Peak</t>
  </si>
  <si>
    <t>160501030303</t>
  </si>
  <si>
    <t>Coal Creek-Truckee River</t>
  </si>
  <si>
    <t>160501030304</t>
  </si>
  <si>
    <t>160501030401</t>
  </si>
  <si>
    <t>Paiute Creek</t>
  </si>
  <si>
    <t>160501030402</t>
  </si>
  <si>
    <t>Bacon Rind Flat</t>
  </si>
  <si>
    <t>160501030403</t>
  </si>
  <si>
    <t>160501030404</t>
  </si>
  <si>
    <t>Winnemucca Valley</t>
  </si>
  <si>
    <t>160501030405</t>
  </si>
  <si>
    <t>Upper Mullen Creek</t>
  </si>
  <si>
    <t>160501030406</t>
  </si>
  <si>
    <t>Lower Mullen Creek</t>
  </si>
  <si>
    <t>160501030407</t>
  </si>
  <si>
    <t>Rodeo Creek-Frontal Pyramid Lake</t>
  </si>
  <si>
    <t>160501030501</t>
  </si>
  <si>
    <t>Hardscrabble Creek-Frontal Pyramid Lake</t>
  </si>
  <si>
    <t>160501030502</t>
  </si>
  <si>
    <t>Red Light Canyon-Frontal Pyramid Lake</t>
  </si>
  <si>
    <t>160501030503</t>
  </si>
  <si>
    <t>Fox Canyon</t>
  </si>
  <si>
    <t>160501030504</t>
  </si>
  <si>
    <t>Sweetwater Canyon-Frontal Pyramid Lake</t>
  </si>
  <si>
    <t>160501030505</t>
  </si>
  <si>
    <t>Hells Kitchen Canyon-Frontal Pyramid Lake</t>
  </si>
  <si>
    <t>160501030506</t>
  </si>
  <si>
    <t>The Pyramid-Frontal Pyramid Lake</t>
  </si>
  <si>
    <t>160501030507</t>
  </si>
  <si>
    <t>Pyramid Lake</t>
  </si>
  <si>
    <t>160501030600</t>
  </si>
  <si>
    <t>Freeman Spring</t>
  </si>
  <si>
    <t>160501040101</t>
  </si>
  <si>
    <t>Town of Fernley</t>
  </si>
  <si>
    <t>160501040102</t>
  </si>
  <si>
    <t>Tolbert Canyon</t>
  </si>
  <si>
    <t>160501040201</t>
  </si>
  <si>
    <t>Hot Spring Flat</t>
  </si>
  <si>
    <t>160501040202</t>
  </si>
  <si>
    <t>Eagle Salt Works Spring</t>
  </si>
  <si>
    <t>160501040203</t>
  </si>
  <si>
    <t>Miry Place Canyon</t>
  </si>
  <si>
    <t>160501040204</t>
  </si>
  <si>
    <t>The Goosneck-Fernley Sink</t>
  </si>
  <si>
    <t>160501040205</t>
  </si>
  <si>
    <t>Antelope Spring</t>
  </si>
  <si>
    <t>160501040301</t>
  </si>
  <si>
    <t>Little Meadow Creek</t>
  </si>
  <si>
    <t>160501040302</t>
  </si>
  <si>
    <t>Trail Canyon</t>
  </si>
  <si>
    <t>160501040303</t>
  </si>
  <si>
    <t>Heineke Spring</t>
  </si>
  <si>
    <t>160501040304</t>
  </si>
  <si>
    <t>South Juniper Spring</t>
  </si>
  <si>
    <t>160501040305</t>
  </si>
  <si>
    <t>Redwood Spring</t>
  </si>
  <si>
    <t>160501040306</t>
  </si>
  <si>
    <t>Betty Creek</t>
  </si>
  <si>
    <t>160501040307</t>
  </si>
  <si>
    <t>Missouri Creek-Kumiva Valley</t>
  </si>
  <si>
    <t>160501040308</t>
  </si>
  <si>
    <t>Rocky Canyon</t>
  </si>
  <si>
    <t>160501040401</t>
  </si>
  <si>
    <t>Willow Canyon</t>
  </si>
  <si>
    <t>160501040402</t>
  </si>
  <si>
    <t>Poker Brown Canyon</t>
  </si>
  <si>
    <t>160501040403</t>
  </si>
  <si>
    <t>Burnt Canyon</t>
  </si>
  <si>
    <t>160501040404</t>
  </si>
  <si>
    <t>Trinity Pass</t>
  </si>
  <si>
    <t>160501040405</t>
  </si>
  <si>
    <t>Toll Rock Canyon</t>
  </si>
  <si>
    <t>160501040406</t>
  </si>
  <si>
    <t>Seven Troughs Canyon</t>
  </si>
  <si>
    <t>160501040407</t>
  </si>
  <si>
    <t>160501040408</t>
  </si>
  <si>
    <t>Dead Horse Canyon</t>
  </si>
  <si>
    <t>160501040501</t>
  </si>
  <si>
    <t>Rattlesnake Spring</t>
  </si>
  <si>
    <t>160501040502</t>
  </si>
  <si>
    <t>Long Canyon</t>
  </si>
  <si>
    <t>160501040503</t>
  </si>
  <si>
    <t>Porter Spring</t>
  </si>
  <si>
    <t>160501040504</t>
  </si>
  <si>
    <t>Juniper Pass-Frontal Blue Wing Flat</t>
  </si>
  <si>
    <t>160501040505</t>
  </si>
  <si>
    <t>Headwaters Sage Hen Wash</t>
  </si>
  <si>
    <t>160501040601</t>
  </si>
  <si>
    <t>Sage Hen Spring-Sage Hen Wash</t>
  </si>
  <si>
    <t>160501040602</t>
  </si>
  <si>
    <t>160501040701-Frontal Blue Wing Flat</t>
  </si>
  <si>
    <t>160501040701</t>
  </si>
  <si>
    <t>Lowry Well</t>
  </si>
  <si>
    <t>160501040702</t>
  </si>
  <si>
    <t>Sage Hen Wash-Frontal Blue Wing Flat</t>
  </si>
  <si>
    <t>160501040703</t>
  </si>
  <si>
    <t>Granite Spring</t>
  </si>
  <si>
    <t>160501040704</t>
  </si>
  <si>
    <t>Blue Wing Spring</t>
  </si>
  <si>
    <t>160501040705</t>
  </si>
  <si>
    <t>Cottonwood Spring-Frontal Blue Wing Flat</t>
  </si>
  <si>
    <t>160501040706</t>
  </si>
  <si>
    <t>Blue Wing Flat</t>
  </si>
  <si>
    <t>160501040800</t>
  </si>
  <si>
    <t>Bodie Flat-East Fork Carson River</t>
  </si>
  <si>
    <t>160502010204</t>
  </si>
  <si>
    <t>Brockliss Slough</t>
  </si>
  <si>
    <t>160502010303</t>
  </si>
  <si>
    <t>Lower West Fork Carson River</t>
  </si>
  <si>
    <t>160502010304</t>
  </si>
  <si>
    <t>Pine Nut Creek</t>
  </si>
  <si>
    <t>160502010401</t>
  </si>
  <si>
    <t>Upper Buckeye Creek</t>
  </si>
  <si>
    <t>160502010402</t>
  </si>
  <si>
    <t>Lower Buckeye Creek</t>
  </si>
  <si>
    <t>160502010403</t>
  </si>
  <si>
    <t>Town of Gardnerville-East Fork Carson River</t>
  </si>
  <si>
    <t>160502010404</t>
  </si>
  <si>
    <t>Town of Genoa-Carson River</t>
  </si>
  <si>
    <t>160502010501</t>
  </si>
  <si>
    <t>Williams Canyon</t>
  </si>
  <si>
    <t>160502010502</t>
  </si>
  <si>
    <t>Clear Creek</t>
  </si>
  <si>
    <t>160502010503</t>
  </si>
  <si>
    <t>Saratoga Hot Spring-Carson River</t>
  </si>
  <si>
    <t>160502010504</t>
  </si>
  <si>
    <t>Eagle Valley-Carson River</t>
  </si>
  <si>
    <t>160502010505</t>
  </si>
  <si>
    <t>Brunswick Canyon-Carson River</t>
  </si>
  <si>
    <t>160502020101</t>
  </si>
  <si>
    <t>160502020102</t>
  </si>
  <si>
    <t>Gold Canyon-Carson River</t>
  </si>
  <si>
    <t>160502020103</t>
  </si>
  <si>
    <t>Virginia Creek</t>
  </si>
  <si>
    <t>160502020104</t>
  </si>
  <si>
    <t>Sixmile Canyon-Carson River</t>
  </si>
  <si>
    <t>160502020105</t>
  </si>
  <si>
    <t>Misfits Flat</t>
  </si>
  <si>
    <t>160502020201</t>
  </si>
  <si>
    <t>Mineral Canyon</t>
  </si>
  <si>
    <t>160502020202</t>
  </si>
  <si>
    <t>Table Mountain-Carson River</t>
  </si>
  <si>
    <t>160502020203</t>
  </si>
  <si>
    <t>Upper Churchill Canyon</t>
  </si>
  <si>
    <t>160502020301</t>
  </si>
  <si>
    <t>Adrian Valley</t>
  </si>
  <si>
    <t>160502020302</t>
  </si>
  <si>
    <t>Mill Canyon</t>
  </si>
  <si>
    <t>160502020303</t>
  </si>
  <si>
    <t>Lower Churchill Canyon</t>
  </si>
  <si>
    <t>160502020304</t>
  </si>
  <si>
    <t>Stockton Flat</t>
  </si>
  <si>
    <t>160502020401</t>
  </si>
  <si>
    <t>Ramsey Canyon</t>
  </si>
  <si>
    <t>160502020402</t>
  </si>
  <si>
    <t>160502020403</t>
  </si>
  <si>
    <t>Lahontan Reservoir</t>
  </si>
  <si>
    <t>160502020404</t>
  </si>
  <si>
    <t>Diamond Canyon</t>
  </si>
  <si>
    <t>160502030101</t>
  </si>
  <si>
    <t>Tunnel Spring</t>
  </si>
  <si>
    <t>160502030102</t>
  </si>
  <si>
    <t>Salt Creek</t>
  </si>
  <si>
    <t>160502030103</t>
  </si>
  <si>
    <t>Paiute Wash</t>
  </si>
  <si>
    <t>160502030104</t>
  </si>
  <si>
    <t>Salt Wells Marsh-Fourmile Flat</t>
  </si>
  <si>
    <t>160502030105</t>
  </si>
  <si>
    <t>Diamond Field Jack Wash</t>
  </si>
  <si>
    <t>160502030201</t>
  </si>
  <si>
    <t>160502030202</t>
  </si>
  <si>
    <t>Sheckler Reservoir</t>
  </si>
  <si>
    <t>160502030301</t>
  </si>
  <si>
    <t>Red Mountain</t>
  </si>
  <si>
    <t>160502030302</t>
  </si>
  <si>
    <t>160502030303</t>
  </si>
  <si>
    <t>Sam Spring Wash</t>
  </si>
  <si>
    <t>160502030304</t>
  </si>
  <si>
    <t>Star Flat</t>
  </si>
  <si>
    <t>160502030305</t>
  </si>
  <si>
    <t>South Branch-Carson River</t>
  </si>
  <si>
    <t>160502030306</t>
  </si>
  <si>
    <t>Stillwater Marsh</t>
  </si>
  <si>
    <t>160502030400</t>
  </si>
  <si>
    <t>Muttlebury Canyon</t>
  </si>
  <si>
    <t>160502030501</t>
  </si>
  <si>
    <t>Upper Packard Wash</t>
  </si>
  <si>
    <t>160502030502</t>
  </si>
  <si>
    <t>160502030503</t>
  </si>
  <si>
    <t>Buena Vista Hills</t>
  </si>
  <si>
    <t>160502030504</t>
  </si>
  <si>
    <t>Wildhorse Spring</t>
  </si>
  <si>
    <t>160502030505</t>
  </si>
  <si>
    <t>Lower Packard Wash</t>
  </si>
  <si>
    <t>160502030506</t>
  </si>
  <si>
    <t>Copper Kettle Canyon-Frontal Carson Sink</t>
  </si>
  <si>
    <t>160502030601</t>
  </si>
  <si>
    <t>Grimes Canyon</t>
  </si>
  <si>
    <t>160502030602</t>
  </si>
  <si>
    <t>Shamrock Canyon</t>
  </si>
  <si>
    <t>160502030603</t>
  </si>
  <si>
    <t>Big Elk Canyon-Frontal Carson Sink</t>
  </si>
  <si>
    <t>160502030604</t>
  </si>
  <si>
    <t>160502030701-Frontal Carson Sink</t>
  </si>
  <si>
    <t>160502030701</t>
  </si>
  <si>
    <t>160502030702</t>
  </si>
  <si>
    <t>160502030703-Frontal Carson Sink</t>
  </si>
  <si>
    <t>160502030703</t>
  </si>
  <si>
    <t>160502030704-Frontal Carson Sink</t>
  </si>
  <si>
    <t>160502030704</t>
  </si>
  <si>
    <t>Hazen Drain</t>
  </si>
  <si>
    <t>160502030801</t>
  </si>
  <si>
    <t>Mahala Slough</t>
  </si>
  <si>
    <t>160502030802</t>
  </si>
  <si>
    <t>Mustang Pond-Massie Slough</t>
  </si>
  <si>
    <t>160502030803</t>
  </si>
  <si>
    <t>Soda Lake-Carson River</t>
  </si>
  <si>
    <t>160502030900</t>
  </si>
  <si>
    <t>Carson Sink</t>
  </si>
  <si>
    <t>160502031000</t>
  </si>
  <si>
    <t>Gregroy Flats</t>
  </si>
  <si>
    <t>160503010202</t>
  </si>
  <si>
    <t>Squaw Creek</t>
  </si>
  <si>
    <t>160503010203</t>
  </si>
  <si>
    <t>Lower Bodie Creek</t>
  </si>
  <si>
    <t>160503010206</t>
  </si>
  <si>
    <t>Baldwin Canyon</t>
  </si>
  <si>
    <t>160503010207</t>
  </si>
  <si>
    <t>Lower Rough Creek</t>
  </si>
  <si>
    <t>160503010208</t>
  </si>
  <si>
    <t>Sweetwater Creek</t>
  </si>
  <si>
    <t>160503010303</t>
  </si>
  <si>
    <t>Sonoma Canyon-East Walker River</t>
  </si>
  <si>
    <t>160503010304</t>
  </si>
  <si>
    <t>Rattlesnake Creek</t>
  </si>
  <si>
    <t>160503010401</t>
  </si>
  <si>
    <t>160503010402-East Walker River</t>
  </si>
  <si>
    <t>160503010402</t>
  </si>
  <si>
    <t>Dickey Spring</t>
  </si>
  <si>
    <t>160503010403</t>
  </si>
  <si>
    <t>Cottonwood Creek-East Walker River</t>
  </si>
  <si>
    <t>160503010404</t>
  </si>
  <si>
    <t>Halsey Canyon-East Walker River</t>
  </si>
  <si>
    <t>160503010405</t>
  </si>
  <si>
    <t>Rockland Canyon</t>
  </si>
  <si>
    <t>160503010501</t>
  </si>
  <si>
    <t>Mount Etna</t>
  </si>
  <si>
    <t>160503010502</t>
  </si>
  <si>
    <t>Chipmunk Spring-East Walker River</t>
  </si>
  <si>
    <t>160503010601</t>
  </si>
  <si>
    <t>Big Spring-East Walker River</t>
  </si>
  <si>
    <t>160503010602</t>
  </si>
  <si>
    <t>Twilight Spring-East Walker River</t>
  </si>
  <si>
    <t>160503010603</t>
  </si>
  <si>
    <t>Gray Hills-East Walker River</t>
  </si>
  <si>
    <t>160503010604</t>
  </si>
  <si>
    <t>Long Dry Canyon-West Walker River</t>
  </si>
  <si>
    <t>160503020207</t>
  </si>
  <si>
    <t>Dead Ox Canyon</t>
  </si>
  <si>
    <t>160503020301</t>
  </si>
  <si>
    <t>Little Smith Valley</t>
  </si>
  <si>
    <t>160503020302</t>
  </si>
  <si>
    <t>Four Mile Hill Creek</t>
  </si>
  <si>
    <t>160503020303</t>
  </si>
  <si>
    <t>Lower Desert Creek</t>
  </si>
  <si>
    <t>160503020305</t>
  </si>
  <si>
    <t>Holbrook Junction</t>
  </si>
  <si>
    <t>160503020401</t>
  </si>
  <si>
    <t>Antelope Valley-West Walker River</t>
  </si>
  <si>
    <t>160503020402</t>
  </si>
  <si>
    <t>Town of Wellington-West Walker River</t>
  </si>
  <si>
    <t>160503020403</t>
  </si>
  <si>
    <t>Wedertz Spring</t>
  </si>
  <si>
    <t>160503020404</t>
  </si>
  <si>
    <t>Smith Valley-West Walker River</t>
  </si>
  <si>
    <t>160503020405</t>
  </si>
  <si>
    <t>Wilson Canyon-West Walker River</t>
  </si>
  <si>
    <t>160503020406</t>
  </si>
  <si>
    <t>Spring Gulch-Frontal Artesia Lake</t>
  </si>
  <si>
    <t>160503020501</t>
  </si>
  <si>
    <t>Lincoln Flat</t>
  </si>
  <si>
    <t>160503020502</t>
  </si>
  <si>
    <t>Delphi Springs-Frontal Artesia Lake</t>
  </si>
  <si>
    <t>160503020503</t>
  </si>
  <si>
    <t>Smith Valley-Artesia Lake</t>
  </si>
  <si>
    <t>160503020504</t>
  </si>
  <si>
    <t>Black Mountain Well</t>
  </si>
  <si>
    <t>160503030101</t>
  </si>
  <si>
    <t>Pumpkin Hollow</t>
  </si>
  <si>
    <t>160503030102</t>
  </si>
  <si>
    <t>160503030103</t>
  </si>
  <si>
    <t>Fox Ditch-Walker River</t>
  </si>
  <si>
    <t>160503030104</t>
  </si>
  <si>
    <t>Cleaver Peak</t>
  </si>
  <si>
    <t>160503030201</t>
  </si>
  <si>
    <t>Parker Butte-Walker River</t>
  </si>
  <si>
    <t>160503030202</t>
  </si>
  <si>
    <t>Sunshine Flat-Walker River</t>
  </si>
  <si>
    <t>160503030203</t>
  </si>
  <si>
    <t>Brown Knob</t>
  </si>
  <si>
    <t>160503030204</t>
  </si>
  <si>
    <t>Weber Reservoir-Walker River</t>
  </si>
  <si>
    <t>160503030205</t>
  </si>
  <si>
    <t>Upper Hidden Wash</t>
  </si>
  <si>
    <t>160503030301</t>
  </si>
  <si>
    <t>Copper Mountain</t>
  </si>
  <si>
    <t>160503030302</t>
  </si>
  <si>
    <t>Middle Hidden Wash</t>
  </si>
  <si>
    <t>160503030303</t>
  </si>
  <si>
    <t>Lower Hidden Wash</t>
  </si>
  <si>
    <t>160503030304</t>
  </si>
  <si>
    <t>Greasewood Spring</t>
  </si>
  <si>
    <t>160503030401</t>
  </si>
  <si>
    <t>Calico Hills</t>
  </si>
  <si>
    <t>160503030402</t>
  </si>
  <si>
    <t>Walker River Valley-Walker River</t>
  </si>
  <si>
    <t>160503030500</t>
  </si>
  <si>
    <t>Little Whisky Flat</t>
  </si>
  <si>
    <t>160503040101</t>
  </si>
  <si>
    <t>Large Williams Spring</t>
  </si>
  <si>
    <t>160503040102</t>
  </si>
  <si>
    <t>Rattlesnake Flat</t>
  </si>
  <si>
    <t>160503040103</t>
  </si>
  <si>
    <t>Powell Canyon</t>
  </si>
  <si>
    <t>160503040104</t>
  </si>
  <si>
    <t>Pamlico Canyon</t>
  </si>
  <si>
    <t>160503040105</t>
  </si>
  <si>
    <t>Bromide Canyon</t>
  </si>
  <si>
    <t>160503040106</t>
  </si>
  <si>
    <t>Corey Creek</t>
  </si>
  <si>
    <t>160503040201</t>
  </si>
  <si>
    <t>Cat Creek</t>
  </si>
  <si>
    <t>160503040202</t>
  </si>
  <si>
    <t>Alum Creek-Frontal Walker Lake</t>
  </si>
  <si>
    <t>160503040203</t>
  </si>
  <si>
    <t>160503040301-Frontal Walker Lake</t>
  </si>
  <si>
    <t>160503040301</t>
  </si>
  <si>
    <t>Wovoka Wash</t>
  </si>
  <si>
    <t>160503040302</t>
  </si>
  <si>
    <t>Eagle Wash</t>
  </si>
  <si>
    <t>160503040303</t>
  </si>
  <si>
    <t>160503040304-Frontal Walker Lake</t>
  </si>
  <si>
    <t>160503040304</t>
  </si>
  <si>
    <t>Rose Creek-Dutch Creek-Frontal Walker Lake</t>
  </si>
  <si>
    <t>160503040401</t>
  </si>
  <si>
    <t>160503040402</t>
  </si>
  <si>
    <t>Dry Creek-Frontal Walker Lake</t>
  </si>
  <si>
    <t>160503040403</t>
  </si>
  <si>
    <t>Walker Lake</t>
  </si>
  <si>
    <t>160503040500</t>
  </si>
  <si>
    <t>160600010101</t>
  </si>
  <si>
    <t>Trenton Creek</t>
  </si>
  <si>
    <t>160600010102</t>
  </si>
  <si>
    <t>160600010103</t>
  </si>
  <si>
    <t>Timber Creek-Frontal Buffalo Valley</t>
  </si>
  <si>
    <t>160600010201</t>
  </si>
  <si>
    <t>Willow Canyon-Frontal Buffalo Valley</t>
  </si>
  <si>
    <t>160600010202</t>
  </si>
  <si>
    <t>160600010203-Frontal Buffalo Valley</t>
  </si>
  <si>
    <t>160600010203</t>
  </si>
  <si>
    <t>Wild Range Canyon</t>
  </si>
  <si>
    <t>160600010204</t>
  </si>
  <si>
    <t>Lone Canyon-Frontal Buffalo Valley</t>
  </si>
  <si>
    <t>160600010205</t>
  </si>
  <si>
    <t>Indian Creek-Frontal Buffalo Valley</t>
  </si>
  <si>
    <t>160600010206</t>
  </si>
  <si>
    <t>Buffalo Springs-Frontal Buffalo Valley</t>
  </si>
  <si>
    <t>160600010207</t>
  </si>
  <si>
    <t>Perry Canyon Creek-Frontal Buffalo Valley</t>
  </si>
  <si>
    <t>160600010208</t>
  </si>
  <si>
    <t>Buffalo Valley</t>
  </si>
  <si>
    <t>160600010209</t>
  </si>
  <si>
    <t>Star Creek</t>
  </si>
  <si>
    <t>160600010301</t>
  </si>
  <si>
    <t>Klondike Canyon</t>
  </si>
  <si>
    <t>160600010302</t>
  </si>
  <si>
    <t>Buena Vista Creek-Frontal Buena Vista Valley</t>
  </si>
  <si>
    <t>160600010303</t>
  </si>
  <si>
    <t>Phelps Creek-Frontal Buena Vista Valley</t>
  </si>
  <si>
    <t>160600010401</t>
  </si>
  <si>
    <t>French Boy Canyon-Frontal Buena Vista Valley</t>
  </si>
  <si>
    <t>160600010402</t>
  </si>
  <si>
    <t>Root Spring-Frontal Buena Vista Valley</t>
  </si>
  <si>
    <t>160600010403</t>
  </si>
  <si>
    <t>Grayson Spring-Frontal Buena Vista Valley</t>
  </si>
  <si>
    <t>160600010404</t>
  </si>
  <si>
    <t>Fencemaker Canyon-Frontal Buena Vista Valley</t>
  </si>
  <si>
    <t>160600010405</t>
  </si>
  <si>
    <t>New York Canyon-Frontal Buena Vista Valley</t>
  </si>
  <si>
    <t>160600010406</t>
  </si>
  <si>
    <t>Hughes Canyon-Frontal Buena Vista Valley</t>
  </si>
  <si>
    <t>160600010501</t>
  </si>
  <si>
    <t>160600010502-Frontal Buena Vista Valley</t>
  </si>
  <si>
    <t>160600010502</t>
  </si>
  <si>
    <t>Fisher Canyon-Frontal Buena Vista Valley</t>
  </si>
  <si>
    <t>160600010503</t>
  </si>
  <si>
    <t>Indian Creek-Frontal Buena Vista Valley</t>
  </si>
  <si>
    <t>160600010504</t>
  </si>
  <si>
    <t>Buena Vista Valley</t>
  </si>
  <si>
    <t>160600010600</t>
  </si>
  <si>
    <t>Wilder Creek</t>
  </si>
  <si>
    <t>160600010701</t>
  </si>
  <si>
    <t>Peavine Creek</t>
  </si>
  <si>
    <t>160600010702</t>
  </si>
  <si>
    <t>160600010703</t>
  </si>
  <si>
    <t>Bushee Creek</t>
  </si>
  <si>
    <t>160600010704</t>
  </si>
  <si>
    <t>Cinnabar Creek</t>
  </si>
  <si>
    <t>160600010705</t>
  </si>
  <si>
    <t>Kyle Spring</t>
  </si>
  <si>
    <t>160600010706</t>
  </si>
  <si>
    <t>Upper Jersey Valley Wash</t>
  </si>
  <si>
    <t>160600010801</t>
  </si>
  <si>
    <t>Middle Jersey Valley Wash</t>
  </si>
  <si>
    <t>160600010802</t>
  </si>
  <si>
    <t>Home Station Wash</t>
  </si>
  <si>
    <t>160600010803</t>
  </si>
  <si>
    <t>160600010804</t>
  </si>
  <si>
    <t>Lower Jersey Valley Wash</t>
  </si>
  <si>
    <t>160600010805</t>
  </si>
  <si>
    <t>160600010901</t>
  </si>
  <si>
    <t>Hole in the Wall Well</t>
  </si>
  <si>
    <t>160600010902</t>
  </si>
  <si>
    <t>160600010903</t>
  </si>
  <si>
    <t>160600010904</t>
  </si>
  <si>
    <t>160600010905</t>
  </si>
  <si>
    <t>Sou Hot Springs-Spring Creek</t>
  </si>
  <si>
    <t>160600010906</t>
  </si>
  <si>
    <t>160600011001</t>
  </si>
  <si>
    <t>Upper Shoshone Creek</t>
  </si>
  <si>
    <t>160600011002</t>
  </si>
  <si>
    <t>Lower Shoshone Creek-Frontal Humboldt Salt Marsh</t>
  </si>
  <si>
    <t>160600011003</t>
  </si>
  <si>
    <t>Bernice Creek-Frontal Humboldt Salt Marsh</t>
  </si>
  <si>
    <t>160600011004</t>
  </si>
  <si>
    <t>Bob Canyon-Frontal Humboldt Salt Marsh</t>
  </si>
  <si>
    <t>160600011005</t>
  </si>
  <si>
    <t>Deep Canyon-Frontal Humboldt Salt Marsh</t>
  </si>
  <si>
    <t>160600011006</t>
  </si>
  <si>
    <t>Eagle Springs-Frontal Humboldt Salt Marsh</t>
  </si>
  <si>
    <t>160600011101</t>
  </si>
  <si>
    <t>White Rock Canyon-Frontal Humboldt Salt Marsh</t>
  </si>
  <si>
    <t>160600011102</t>
  </si>
  <si>
    <t>160600011201</t>
  </si>
  <si>
    <t>160600011202</t>
  </si>
  <si>
    <t>Camp Creek</t>
  </si>
  <si>
    <t>160600011203</t>
  </si>
  <si>
    <t>Upper Eastgate Wash</t>
  </si>
  <si>
    <t>160600011204</t>
  </si>
  <si>
    <t>Bench Creek</t>
  </si>
  <si>
    <t>160600011205</t>
  </si>
  <si>
    <t>Lower Eastgate Wash</t>
  </si>
  <si>
    <t>160600011206</t>
  </si>
  <si>
    <t>Headwaters Dixie Valley Wash</t>
  </si>
  <si>
    <t>160600011301</t>
  </si>
  <si>
    <t>Wonder Wash-Dixie Valley Wash</t>
  </si>
  <si>
    <t>160600011302</t>
  </si>
  <si>
    <t>Elevenmile Wash-Dixie Valley Wash</t>
  </si>
  <si>
    <t>160600011303</t>
  </si>
  <si>
    <t>Lower Dixie Valley Wash-Frontal Humboldt Salt Marsh</t>
  </si>
  <si>
    <t>160600011400</t>
  </si>
  <si>
    <t>Humboldt Salt Marsh</t>
  </si>
  <si>
    <t>160600011500</t>
  </si>
  <si>
    <t>Upper Edwards Creek</t>
  </si>
  <si>
    <t>160600011601</t>
  </si>
  <si>
    <t>Lower Edwards Creek-Frontal Edwards Creek Valley</t>
  </si>
  <si>
    <t>160600011602</t>
  </si>
  <si>
    <t>Willow Spring-Frontal Edwards Creek Valley</t>
  </si>
  <si>
    <t>160600011701</t>
  </si>
  <si>
    <t>Rocky Canyon-Frontal Edwards Creek Valley</t>
  </si>
  <si>
    <t>160600011702</t>
  </si>
  <si>
    <t>Horseshoe Well-Frontal Edwards Creek Valley</t>
  </si>
  <si>
    <t>160600011703</t>
  </si>
  <si>
    <t>New Pass Well-Frontal Edwards Creek Valley</t>
  </si>
  <si>
    <t>160600011704</t>
  </si>
  <si>
    <t>New Pass Creek-Frontal Edwards Creek Valley</t>
  </si>
  <si>
    <t>160600011705</t>
  </si>
  <si>
    <t>Horse Canyon-Frontal Edwards Creek Valley</t>
  </si>
  <si>
    <t>160600011706</t>
  </si>
  <si>
    <t>Edwards Creek Valley</t>
  </si>
  <si>
    <t>160600011707</t>
  </si>
  <si>
    <t>160600011801</t>
  </si>
  <si>
    <t>Bell Flat</t>
  </si>
  <si>
    <t>160600011802</t>
  </si>
  <si>
    <t>Labou Flat</t>
  </si>
  <si>
    <t>160600011803</t>
  </si>
  <si>
    <t>Barrel Spring</t>
  </si>
  <si>
    <t>160600020101</t>
  </si>
  <si>
    <t>Porter Canyon-Porter Creek</t>
  </si>
  <si>
    <t>160600020102</t>
  </si>
  <si>
    <t>Sunnyside Creek</t>
  </si>
  <si>
    <t>160600020201</t>
  </si>
  <si>
    <t>Burner Well</t>
  </si>
  <si>
    <t>160600020202</t>
  </si>
  <si>
    <t>Lebeau Creek</t>
  </si>
  <si>
    <t>160600020203</t>
  </si>
  <si>
    <t>160600020204</t>
  </si>
  <si>
    <t>Antelope Creek</t>
  </si>
  <si>
    <t>160600020205</t>
  </si>
  <si>
    <t>160600020301</t>
  </si>
  <si>
    <t>Lower Smith Creek-Frontal Smith Lake</t>
  </si>
  <si>
    <t>160600020302</t>
  </si>
  <si>
    <t>Upper Campbell Creek</t>
  </si>
  <si>
    <t>160600020303</t>
  </si>
  <si>
    <t>Lower Campbell Creek-Frontal Smith Lake</t>
  </si>
  <si>
    <t>160600020304</t>
  </si>
  <si>
    <t>Schoonover Creek-Frontal Smith Lake</t>
  </si>
  <si>
    <t>160600020305</t>
  </si>
  <si>
    <t>Smith Lake</t>
  </si>
  <si>
    <t>160600020306</t>
  </si>
  <si>
    <t>Tri County Well</t>
  </si>
  <si>
    <t>160600020401</t>
  </si>
  <si>
    <t>Marble Falls Canyon</t>
  </si>
  <si>
    <t>160600020402</t>
  </si>
  <si>
    <t>Craig Canyon</t>
  </si>
  <si>
    <t>160600020403</t>
  </si>
  <si>
    <t>Holly Well</t>
  </si>
  <si>
    <t>160600020404</t>
  </si>
  <si>
    <t>Sheep Canyon</t>
  </si>
  <si>
    <t>160600020405</t>
  </si>
  <si>
    <t>Cottonwood Canyon</t>
  </si>
  <si>
    <t>160600020406</t>
  </si>
  <si>
    <t>Ball Rock</t>
  </si>
  <si>
    <t>160600020501</t>
  </si>
  <si>
    <t>Kaiser Well Number Two</t>
  </si>
  <si>
    <t>160600020502</t>
  </si>
  <si>
    <t>160600020503</t>
  </si>
  <si>
    <t>Whitaker Well</t>
  </si>
  <si>
    <t>160600020504</t>
  </si>
  <si>
    <t>Derringer Well</t>
  </si>
  <si>
    <t>160600020505</t>
  </si>
  <si>
    <t>Upper Phillips Wash</t>
  </si>
  <si>
    <t>160600020601</t>
  </si>
  <si>
    <t>Lower Phillips Wash-Gabbs Wash</t>
  </si>
  <si>
    <t>160600020602</t>
  </si>
  <si>
    <t>Upper Antone Wash</t>
  </si>
  <si>
    <t>160600020701</t>
  </si>
  <si>
    <t>Lower Antone Wash</t>
  </si>
  <si>
    <t>160600020702</t>
  </si>
  <si>
    <t>Headwaters Finger Rock Wash</t>
  </si>
  <si>
    <t>160600020801</t>
  </si>
  <si>
    <t>Upper Finger Rock Wash</t>
  </si>
  <si>
    <t>160600020802</t>
  </si>
  <si>
    <t>Petrified Wash</t>
  </si>
  <si>
    <t>160600020803</t>
  </si>
  <si>
    <t>Middle Finger Rock Wash</t>
  </si>
  <si>
    <t>160600020804</t>
  </si>
  <si>
    <t>Red Rock Canyon</t>
  </si>
  <si>
    <t>160600020805</t>
  </si>
  <si>
    <t>Lower Finger Rock Wash</t>
  </si>
  <si>
    <t>160600020806</t>
  </si>
  <si>
    <t>Win Wan Flat</t>
  </si>
  <si>
    <t>160600020901</t>
  </si>
  <si>
    <t>Nugent Wash</t>
  </si>
  <si>
    <t>160600020902</t>
  </si>
  <si>
    <t>Gundaker Hill-Frontal Gabbs Valley</t>
  </si>
  <si>
    <t>160600021000</t>
  </si>
  <si>
    <t>Paint Rock Canyon-Frontal Gabbs Valley</t>
  </si>
  <si>
    <t>160600021101</t>
  </si>
  <si>
    <t>Gabbs Valley</t>
  </si>
  <si>
    <t>160600021102</t>
  </si>
  <si>
    <t>160600021201</t>
  </si>
  <si>
    <t>160600021202</t>
  </si>
  <si>
    <t>160600021203</t>
  </si>
  <si>
    <t>160600021204-Frontal Stinking Springs</t>
  </si>
  <si>
    <t>160600021204</t>
  </si>
  <si>
    <t>160600021205</t>
  </si>
  <si>
    <t>Allen Springs-Frontal Stinking Springs</t>
  </si>
  <si>
    <t>160600021206</t>
  </si>
  <si>
    <t>Stinking Springs</t>
  </si>
  <si>
    <t>160600021207</t>
  </si>
  <si>
    <t>Idlewild Canyon</t>
  </si>
  <si>
    <t>160600030101</t>
  </si>
  <si>
    <t>Sand Wash</t>
  </si>
  <si>
    <t>160600030102</t>
  </si>
  <si>
    <t>Deer Spring</t>
  </si>
  <si>
    <t>160600030103</t>
  </si>
  <si>
    <t>Knickerbocker Wash</t>
  </si>
  <si>
    <t>160600030104</t>
  </si>
  <si>
    <t>Antelope Wash</t>
  </si>
  <si>
    <t>160600030105</t>
  </si>
  <si>
    <t>Spanish Canyon</t>
  </si>
  <si>
    <t>160600030106</t>
  </si>
  <si>
    <t>Mission Canyon</t>
  </si>
  <si>
    <t>160600030107</t>
  </si>
  <si>
    <t>160600030201</t>
  </si>
  <si>
    <t>160600030202</t>
  </si>
  <si>
    <t>Humdinger Spring</t>
  </si>
  <si>
    <t>160600030203</t>
  </si>
  <si>
    <t>Golden Wash</t>
  </si>
  <si>
    <t>160600030204</t>
  </si>
  <si>
    <t>Warm Spring</t>
  </si>
  <si>
    <t>160600030205</t>
  </si>
  <si>
    <t>Upper Cloverdale Creek</t>
  </si>
  <si>
    <t>160600030301</t>
  </si>
  <si>
    <t>Lower Cloverdale Creek</t>
  </si>
  <si>
    <t>160600030302</t>
  </si>
  <si>
    <t>Yellow Spring</t>
  </si>
  <si>
    <t>160600030303</t>
  </si>
  <si>
    <t>Mississippi Springs</t>
  </si>
  <si>
    <t>160600030304</t>
  </si>
  <si>
    <t>160600030305</t>
  </si>
  <si>
    <t>Wall Creek</t>
  </si>
  <si>
    <t>160600030401</t>
  </si>
  <si>
    <t>Manhattan Gulch</t>
  </si>
  <si>
    <t>160600030402</t>
  </si>
  <si>
    <t>Boyd Creek-Seyler Reservoir</t>
  </si>
  <si>
    <t>160600030403</t>
  </si>
  <si>
    <t>Horse Creek-Peavine Creek</t>
  </si>
  <si>
    <t>160600030501</t>
  </si>
  <si>
    <t>Mustang Spring-Peavine Creek</t>
  </si>
  <si>
    <t>160600030502</t>
  </si>
  <si>
    <t>Upper Cirac Valley</t>
  </si>
  <si>
    <t>160600030601</t>
  </si>
  <si>
    <t>Lower Cirac Valley</t>
  </si>
  <si>
    <t>160600030602</t>
  </si>
  <si>
    <t>Secret Basin</t>
  </si>
  <si>
    <t>160600030701</t>
  </si>
  <si>
    <t>Peavine Well</t>
  </si>
  <si>
    <t>160600030702</t>
  </si>
  <si>
    <t>Liberty Springs-Peavine Creek</t>
  </si>
  <si>
    <t>160600030703</t>
  </si>
  <si>
    <t>Barrel Spring-Big Smoky Valley</t>
  </si>
  <si>
    <t>160600030800</t>
  </si>
  <si>
    <t>Steiner Creek</t>
  </si>
  <si>
    <t>160600040101</t>
  </si>
  <si>
    <t>Upper Callaghan Creek</t>
  </si>
  <si>
    <t>160600040102</t>
  </si>
  <si>
    <t>160600040103</t>
  </si>
  <si>
    <t>160600040104</t>
  </si>
  <si>
    <t>Lower Callaghan Creek</t>
  </si>
  <si>
    <t>160600040105</t>
  </si>
  <si>
    <t>Upper Dry Canyon Wash</t>
  </si>
  <si>
    <t>160600040201</t>
  </si>
  <si>
    <t>Lower Dry Canyon Wash-Frontal Alkali Flat</t>
  </si>
  <si>
    <t>160600040202</t>
  </si>
  <si>
    <t>Copper Canyon-Frontal Alkali Flat</t>
  </si>
  <si>
    <t>160600040203</t>
  </si>
  <si>
    <t>Charco Spring-Frontal Alkali Flat</t>
  </si>
  <si>
    <t>160600040204</t>
  </si>
  <si>
    <t>Fye Canyon-Frontal Alkali Flat</t>
  </si>
  <si>
    <t>160600040205</t>
  </si>
  <si>
    <t>McCluskey Creek</t>
  </si>
  <si>
    <t>160600040206</t>
  </si>
  <si>
    <t>Potato Canyon-Frontal Alkali Flat</t>
  </si>
  <si>
    <t>160600040207</t>
  </si>
  <si>
    <t>Alkali Flat</t>
  </si>
  <si>
    <t>160600040208</t>
  </si>
  <si>
    <t>Rye Patch Spring</t>
  </si>
  <si>
    <t>160600040301</t>
  </si>
  <si>
    <t>Windlass Spring</t>
  </si>
  <si>
    <t>160600040302</t>
  </si>
  <si>
    <t>Bade Creek</t>
  </si>
  <si>
    <t>160600040303</t>
  </si>
  <si>
    <t>Barton Creek</t>
  </si>
  <si>
    <t>160600040304</t>
  </si>
  <si>
    <t>Rutherford Canyon</t>
  </si>
  <si>
    <t>160600040401</t>
  </si>
  <si>
    <t>Blackbird Spring</t>
  </si>
  <si>
    <t>160600040402</t>
  </si>
  <si>
    <t>Cape Horn-Spencer Hot Spring</t>
  </si>
  <si>
    <t>160600040403</t>
  </si>
  <si>
    <t>Birch Creek</t>
  </si>
  <si>
    <t>160600040501</t>
  </si>
  <si>
    <t>Henry Meyer Canyon</t>
  </si>
  <si>
    <t>160600040502</t>
  </si>
  <si>
    <t>Kingston Creek</t>
  </si>
  <si>
    <t>160600040503</t>
  </si>
  <si>
    <t>Santa Fe Creek-Rock Creek</t>
  </si>
  <si>
    <t>160600040504</t>
  </si>
  <si>
    <t>Wildcat Canyon</t>
  </si>
  <si>
    <t>160600040601</t>
  </si>
  <si>
    <t>West Northumberland Canyon</t>
  </si>
  <si>
    <t>160600040602</t>
  </si>
  <si>
    <t>Hoodoo Canyon-Frontal Spaulding Salt Marsh</t>
  </si>
  <si>
    <t>160600040603</t>
  </si>
  <si>
    <t>Jet Spring</t>
  </si>
  <si>
    <t>160600040604</t>
  </si>
  <si>
    <t>160600040605-Frontal Spaulding Salt Marsh</t>
  </si>
  <si>
    <t>160600040605</t>
  </si>
  <si>
    <t>South Twin River</t>
  </si>
  <si>
    <t>160600040701</t>
  </si>
  <si>
    <t>North Twin River</t>
  </si>
  <si>
    <t>160600040702</t>
  </si>
  <si>
    <t>Wisconsin Creek-Frontal Spaulding Salt Marsh</t>
  </si>
  <si>
    <t>160600040703</t>
  </si>
  <si>
    <t>Timblin Creek-McLeod Creek-Frontal Spaulding Salt Marsh</t>
  </si>
  <si>
    <t>160600040704</t>
  </si>
  <si>
    <t>Bowman Creek-Frontal Spaulding Salt Marsh</t>
  </si>
  <si>
    <t>160600040705</t>
  </si>
  <si>
    <t>Spaulding Salt Marsh</t>
  </si>
  <si>
    <t>160600040800</t>
  </si>
  <si>
    <t>Moores Creek</t>
  </si>
  <si>
    <t>160600040901</t>
  </si>
  <si>
    <t>Jefferson Creek</t>
  </si>
  <si>
    <t>160600040902</t>
  </si>
  <si>
    <t>Barker Creek-Jett Creek</t>
  </si>
  <si>
    <t>160600040903</t>
  </si>
  <si>
    <t>Snowbird Canyon</t>
  </si>
  <si>
    <t>160600050101</t>
  </si>
  <si>
    <t>Antone Creek-Meadow Creek</t>
  </si>
  <si>
    <t>160600050102</t>
  </si>
  <si>
    <t>Wattles Creek-Meadow Creek</t>
  </si>
  <si>
    <t>160600050103</t>
  </si>
  <si>
    <t>Barley Creek</t>
  </si>
  <si>
    <t>160600050201</t>
  </si>
  <si>
    <t>Haystack Canyon</t>
  </si>
  <si>
    <t>160600050202</t>
  </si>
  <si>
    <t>Upper Pine Creek</t>
  </si>
  <si>
    <t>160600050203</t>
  </si>
  <si>
    <t>Mosquito Creek</t>
  </si>
  <si>
    <t>160600050204</t>
  </si>
  <si>
    <t>East Northumberland Canyon</t>
  </si>
  <si>
    <t>160600050205</t>
  </si>
  <si>
    <t>Lower Pine Creek</t>
  </si>
  <si>
    <t>160600050206</t>
  </si>
  <si>
    <t>Wadsworth Creek</t>
  </si>
  <si>
    <t>160600050300</t>
  </si>
  <si>
    <t>Crane Creek</t>
  </si>
  <si>
    <t>160600050401</t>
  </si>
  <si>
    <t>West Dobbin Creek</t>
  </si>
  <si>
    <t>160600050402</t>
  </si>
  <si>
    <t>160600050403</t>
  </si>
  <si>
    <t>160600050404</t>
  </si>
  <si>
    <t>Corral Canyon-Stonberger Creek</t>
  </si>
  <si>
    <t>160600050405</t>
  </si>
  <si>
    <t>Johnny Potts Spring-Stoneberger Creek</t>
  </si>
  <si>
    <t>160600050406</t>
  </si>
  <si>
    <t>White Sage Canyon</t>
  </si>
  <si>
    <t>160600050407</t>
  </si>
  <si>
    <t>Sams Canyon-Stoneberger Creek</t>
  </si>
  <si>
    <t>160600050408</t>
  </si>
  <si>
    <t>Brock Canyon</t>
  </si>
  <si>
    <t>160600050501</t>
  </si>
  <si>
    <t>Potts Well-Stoneberger Creek</t>
  </si>
  <si>
    <t>160600050502</t>
  </si>
  <si>
    <t>Wallace Canyon-Stoneberger Creek</t>
  </si>
  <si>
    <t>160600050503</t>
  </si>
  <si>
    <t>Woods Reservoir-Stoneberger Creek</t>
  </si>
  <si>
    <t>160600050504</t>
  </si>
  <si>
    <t>Reynolds Creek</t>
  </si>
  <si>
    <t>160600050601</t>
  </si>
  <si>
    <t>160600050602</t>
  </si>
  <si>
    <t>Kelly Creek</t>
  </si>
  <si>
    <t>160600050603</t>
  </si>
  <si>
    <t>Jackrabbit Spring-Stoneberger Creek</t>
  </si>
  <si>
    <t>160600050604</t>
  </si>
  <si>
    <t>160600050605</t>
  </si>
  <si>
    <t>Ackerman Canyon</t>
  </si>
  <si>
    <t>160600050606</t>
  </si>
  <si>
    <t>160600050607</t>
  </si>
  <si>
    <t>160600050608</t>
  </si>
  <si>
    <t>Jackass Creek-Coils Creek</t>
  </si>
  <si>
    <t>160600050701</t>
  </si>
  <si>
    <t>Horse Creek-Coils Creek</t>
  </si>
  <si>
    <t>160600050702</t>
  </si>
  <si>
    <t>Petunia Spring-Coils Creek</t>
  </si>
  <si>
    <t>160600050703</t>
  </si>
  <si>
    <t>Underwood Creek</t>
  </si>
  <si>
    <t>160600050704</t>
  </si>
  <si>
    <t>Ferguson Creek</t>
  </si>
  <si>
    <t>160600050705</t>
  </si>
  <si>
    <t>Flat Canyon</t>
  </si>
  <si>
    <t>160600050706</t>
  </si>
  <si>
    <t>Grubb Flat-Coils Creek</t>
  </si>
  <si>
    <t>160600050707</t>
  </si>
  <si>
    <t>Upper Roberts Creek</t>
  </si>
  <si>
    <t>160600050801</t>
  </si>
  <si>
    <t>Lower Roberts Creek</t>
  </si>
  <si>
    <t>160600050802</t>
  </si>
  <si>
    <t>White Rock Creek</t>
  </si>
  <si>
    <t>160600050901</t>
  </si>
  <si>
    <t>Meadow Creek-Antelope Wash</t>
  </si>
  <si>
    <t>160600050902</t>
  </si>
  <si>
    <t>Copenhagen Creek</t>
  </si>
  <si>
    <t>160600050903</t>
  </si>
  <si>
    <t>Ninemile Canyon-Antelope Wash</t>
  </si>
  <si>
    <t>160600050904</t>
  </si>
  <si>
    <t>Number Four Spring-Fenstermaker Wash</t>
  </si>
  <si>
    <t>160600051001</t>
  </si>
  <si>
    <t>Davis Canyon-Fenstermaker Wash</t>
  </si>
  <si>
    <t>160600051002</t>
  </si>
  <si>
    <t>Stevens Basin</t>
  </si>
  <si>
    <t>160600051101</t>
  </si>
  <si>
    <t>Reese and Berry Canyon</t>
  </si>
  <si>
    <t>160600051102</t>
  </si>
  <si>
    <t>Mine Well</t>
  </si>
  <si>
    <t>160600051103</t>
  </si>
  <si>
    <t>Allison Creek</t>
  </si>
  <si>
    <t>160600051201</t>
  </si>
  <si>
    <t>Sullivan Wash-Antelope Wash</t>
  </si>
  <si>
    <t>160600051202</t>
  </si>
  <si>
    <t>Cedar Creek</t>
  </si>
  <si>
    <t>160600051203</t>
  </si>
  <si>
    <t>Combs Canyon</t>
  </si>
  <si>
    <t>160600051204</t>
  </si>
  <si>
    <t>Willow Creek-Antelope Wash</t>
  </si>
  <si>
    <t>160600051205</t>
  </si>
  <si>
    <t>Twin Springs</t>
  </si>
  <si>
    <t>160600051301</t>
  </si>
  <si>
    <t>Dagget Creek</t>
  </si>
  <si>
    <t>160600051302</t>
  </si>
  <si>
    <t>Hot Springs-Antelope Wash</t>
  </si>
  <si>
    <t>160600051303</t>
  </si>
  <si>
    <t>Denio Canyon</t>
  </si>
  <si>
    <t>160600051401</t>
  </si>
  <si>
    <t>160600051402</t>
  </si>
  <si>
    <t>U'ans-in-dame Creek</t>
  </si>
  <si>
    <t>160600051403</t>
  </si>
  <si>
    <t>Kobeh Valley-Slough Creek</t>
  </si>
  <si>
    <t>160600051404</t>
  </si>
  <si>
    <t>Simpson Creek</t>
  </si>
  <si>
    <t>160600051501</t>
  </si>
  <si>
    <t>Garden Pass Creek</t>
  </si>
  <si>
    <t>160600051502</t>
  </si>
  <si>
    <t>Torre Creek-Slough Creek-Frontal Diamond Valley</t>
  </si>
  <si>
    <t>160600051503</t>
  </si>
  <si>
    <t>Shipley Hot Spring-Frontal Diamond Valley</t>
  </si>
  <si>
    <t>160600051601</t>
  </si>
  <si>
    <t>Telegraph Canyon-Frontal Diamond Valley</t>
  </si>
  <si>
    <t>160600051602</t>
  </si>
  <si>
    <t>Garcia Flat-Frontal Diamond Valley</t>
  </si>
  <si>
    <t>160600051603</t>
  </si>
  <si>
    <t>Box Springs Canyon-Frontal Diamond Valley</t>
  </si>
  <si>
    <t>160600051604</t>
  </si>
  <si>
    <t>Diamond Springs-Frontal Diamond Valley</t>
  </si>
  <si>
    <t>160600051605</t>
  </si>
  <si>
    <t>Diamond Valley</t>
  </si>
  <si>
    <t>160600051700</t>
  </si>
  <si>
    <t>Burnt Cabin Spring</t>
  </si>
  <si>
    <t>160600060101</t>
  </si>
  <si>
    <t>Tank Spring</t>
  </si>
  <si>
    <t>160600060102</t>
  </si>
  <si>
    <t>Big Fault Wash</t>
  </si>
  <si>
    <t>160600060103</t>
  </si>
  <si>
    <t>Snowball Creek</t>
  </si>
  <si>
    <t>160600060104</t>
  </si>
  <si>
    <t>Buck Spring</t>
  </si>
  <si>
    <t>160600060105</t>
  </si>
  <si>
    <t>160600060106</t>
  </si>
  <si>
    <t>Willow Creek Wash</t>
  </si>
  <si>
    <t>160600060107</t>
  </si>
  <si>
    <t>Cockalorum Wash</t>
  </si>
  <si>
    <t>160600060201</t>
  </si>
  <si>
    <t>New Deep Well</t>
  </si>
  <si>
    <t>160600060202</t>
  </si>
  <si>
    <t>Lamoreux Canyon-Fish Creek</t>
  </si>
  <si>
    <t>160600060203</t>
  </si>
  <si>
    <t>Pinto Canyon</t>
  </si>
  <si>
    <t>160600060301</t>
  </si>
  <si>
    <t>160600060302</t>
  </si>
  <si>
    <t>Rescue Canyon</t>
  </si>
  <si>
    <t>160600060303</t>
  </si>
  <si>
    <t>Pinto Creek</t>
  </si>
  <si>
    <t>160600060304</t>
  </si>
  <si>
    <t>Tollhouse Canyon</t>
  </si>
  <si>
    <t>160600060305</t>
  </si>
  <si>
    <t>Hoppe Spring</t>
  </si>
  <si>
    <t>160600060401</t>
  </si>
  <si>
    <t>Mohawk Canyon</t>
  </si>
  <si>
    <t>160600060402</t>
  </si>
  <si>
    <t>California Spring</t>
  </si>
  <si>
    <t>160600060403</t>
  </si>
  <si>
    <t>160600060404</t>
  </si>
  <si>
    <t>160600060405</t>
  </si>
  <si>
    <t>160600060406</t>
  </si>
  <si>
    <t>160600060407</t>
  </si>
  <si>
    <t>160600060408</t>
  </si>
  <si>
    <t>Dry Mountain Well</t>
  </si>
  <si>
    <t>160600060501</t>
  </si>
  <si>
    <t>White Hill Spring</t>
  </si>
  <si>
    <t>160600060502</t>
  </si>
  <si>
    <t>Beck Spring</t>
  </si>
  <si>
    <t>160600060503</t>
  </si>
  <si>
    <t>Newark Lake</t>
  </si>
  <si>
    <t>160600060600</t>
  </si>
  <si>
    <t>Halstead Creek</t>
  </si>
  <si>
    <t>160600070101</t>
  </si>
  <si>
    <t>Cottonwood Creek-Illipah Creek</t>
  </si>
  <si>
    <t>160600070102</t>
  </si>
  <si>
    <t>Circle Wash</t>
  </si>
  <si>
    <t>160600070201</t>
  </si>
  <si>
    <t>Hayden Creek</t>
  </si>
  <si>
    <t>160600070202</t>
  </si>
  <si>
    <t>Summit Spring</t>
  </si>
  <si>
    <t>160600070203</t>
  </si>
  <si>
    <t>160600070204</t>
  </si>
  <si>
    <t>Sammy Springs</t>
  </si>
  <si>
    <t>160600070205</t>
  </si>
  <si>
    <t>Jakes Valley-Illipah Creek</t>
  </si>
  <si>
    <t>160600070206</t>
  </si>
  <si>
    <t>Red Pepper Butte</t>
  </si>
  <si>
    <t>160600070301</t>
  </si>
  <si>
    <t>Thirtymile Wash-White Sage Wash</t>
  </si>
  <si>
    <t>160600070302</t>
  </si>
  <si>
    <t>Bothwick Creek</t>
  </si>
  <si>
    <t>160600070303</t>
  </si>
  <si>
    <t>Westside Spring</t>
  </si>
  <si>
    <t>160600070304</t>
  </si>
  <si>
    <t>Hunter Flat</t>
  </si>
  <si>
    <t>160600070305</t>
  </si>
  <si>
    <t>160600070401</t>
  </si>
  <si>
    <t>North Spring</t>
  </si>
  <si>
    <t>160600070402</t>
  </si>
  <si>
    <t>Headwaters Long Valley Wash</t>
  </si>
  <si>
    <t>160600070501</t>
  </si>
  <si>
    <t>160600070502</t>
  </si>
  <si>
    <t>Upper Long Valley Wash</t>
  </si>
  <si>
    <t>160600070503</t>
  </si>
  <si>
    <t>Middle Long Valley Wash</t>
  </si>
  <si>
    <t>160600070504</t>
  </si>
  <si>
    <t>Lower Long Valley Wash</t>
  </si>
  <si>
    <t>160600070505</t>
  </si>
  <si>
    <t>Divide Spring</t>
  </si>
  <si>
    <t>160600070601</t>
  </si>
  <si>
    <t>Moore Well</t>
  </si>
  <si>
    <t>160600070602</t>
  </si>
  <si>
    <t>Mooney Basin</t>
  </si>
  <si>
    <t>160600070603</t>
  </si>
  <si>
    <t>Woodchuck Spring</t>
  </si>
  <si>
    <t>160600070604</t>
  </si>
  <si>
    <t>160600070701</t>
  </si>
  <si>
    <t>Snow Creek-Paris Creek</t>
  </si>
  <si>
    <t>160600070702</t>
  </si>
  <si>
    <t>Johnson Spring Basin</t>
  </si>
  <si>
    <t>160600070703</t>
  </si>
  <si>
    <t>Red Butte</t>
  </si>
  <si>
    <t>160600070704</t>
  </si>
  <si>
    <t>Butte Valley</t>
  </si>
  <si>
    <t>160600070800</t>
  </si>
  <si>
    <t>Fort Ruby Spring-Frontal Ruby Lake</t>
  </si>
  <si>
    <t>160600070901</t>
  </si>
  <si>
    <t>Cave Creek-Frontal Ruby Lake</t>
  </si>
  <si>
    <t>160600070902</t>
  </si>
  <si>
    <t>Harrison Pass Creek-Frontal Ruby Lake</t>
  </si>
  <si>
    <t>160600070903</t>
  </si>
  <si>
    <t>Gardner Spring-Frontal Ruby Lake</t>
  </si>
  <si>
    <t>160600070904</t>
  </si>
  <si>
    <t>Maverick Springs-Frontal Ruby Lake</t>
  </si>
  <si>
    <t>160600070905</t>
  </si>
  <si>
    <t>Blue Jay Spring-Frontal Ruby Lake</t>
  </si>
  <si>
    <t>160600070906</t>
  </si>
  <si>
    <t>Cherry Canyon</t>
  </si>
  <si>
    <t>160600070907</t>
  </si>
  <si>
    <t>Woodwards Creek-Frontal Ruby Lake</t>
  </si>
  <si>
    <t>160600070908</t>
  </si>
  <si>
    <t>Ruby Lake</t>
  </si>
  <si>
    <t>160600070909</t>
  </si>
  <si>
    <t>Upper Ruby Wash</t>
  </si>
  <si>
    <t>160600071001</t>
  </si>
  <si>
    <t>Cabin Run</t>
  </si>
  <si>
    <t>160600071002</t>
  </si>
  <si>
    <t>Lower Ruby Wash</t>
  </si>
  <si>
    <t>160600071003</t>
  </si>
  <si>
    <t>Woods Creek-Franklin River</t>
  </si>
  <si>
    <t>160600071101</t>
  </si>
  <si>
    <t>Robinson Creek-Franklin River</t>
  </si>
  <si>
    <t>160600071102</t>
  </si>
  <si>
    <t>Upper Withington Creek</t>
  </si>
  <si>
    <t>160600071103</t>
  </si>
  <si>
    <t>Lower Withington Creek-Franklin River</t>
  </si>
  <si>
    <t>160600071104</t>
  </si>
  <si>
    <t>Colonel Moore Creek-Lower Franklin River</t>
  </si>
  <si>
    <t>160600071200</t>
  </si>
  <si>
    <t>Dry Lake Flat</t>
  </si>
  <si>
    <t>160600071300</t>
  </si>
  <si>
    <t>Butte Creek</t>
  </si>
  <si>
    <t>160600071400</t>
  </si>
  <si>
    <t>160600071501</t>
  </si>
  <si>
    <t>Spruce Well</t>
  </si>
  <si>
    <t>160600071502</t>
  </si>
  <si>
    <t>160600071503</t>
  </si>
  <si>
    <t>Angel Creek-The Slough</t>
  </si>
  <si>
    <t>160600071601</t>
  </si>
  <si>
    <t>Winchell Creek-The Slough</t>
  </si>
  <si>
    <t>160600071602</t>
  </si>
  <si>
    <t>Johnson Creek</t>
  </si>
  <si>
    <t>160600071603</t>
  </si>
  <si>
    <t>Upper Spring Creek</t>
  </si>
  <si>
    <t>160600071604</t>
  </si>
  <si>
    <t>Lower Spring Creek</t>
  </si>
  <si>
    <t>160600071605</t>
  </si>
  <si>
    <t>Steele Creek-The Slough</t>
  </si>
  <si>
    <t>160600071606</t>
  </si>
  <si>
    <t>Upper Independence Creek</t>
  </si>
  <si>
    <t>160600071701</t>
  </si>
  <si>
    <t>Independence Valley Well</t>
  </si>
  <si>
    <t>160600071702</t>
  </si>
  <si>
    <t>West Squaw Creek</t>
  </si>
  <si>
    <t>160600071703</t>
  </si>
  <si>
    <t>Lower Independence Creek</t>
  </si>
  <si>
    <t>160600071704</t>
  </si>
  <si>
    <t>Brush Creek-Cole Creek</t>
  </si>
  <si>
    <t>160600071801</t>
  </si>
  <si>
    <t>Latham Creek</t>
  </si>
  <si>
    <t>160600071802</t>
  </si>
  <si>
    <t>Cow Heaven Spring</t>
  </si>
  <si>
    <t>160600080101</t>
  </si>
  <si>
    <t>Daves Canyon</t>
  </si>
  <si>
    <t>160600080102</t>
  </si>
  <si>
    <t>160600080103</t>
  </si>
  <si>
    <t>Basin Spring</t>
  </si>
  <si>
    <t>160600080104</t>
  </si>
  <si>
    <t>Johns Wash</t>
  </si>
  <si>
    <t>160600080105</t>
  </si>
  <si>
    <t>160600080106</t>
  </si>
  <si>
    <t>Indian Spring Knolls-Murphy Wash</t>
  </si>
  <si>
    <t>160600080107</t>
  </si>
  <si>
    <t>Baking Powder Flat</t>
  </si>
  <si>
    <t>160600080200</t>
  </si>
  <si>
    <t>Shingle Creek-Spring Creek</t>
  </si>
  <si>
    <t>160600080301</t>
  </si>
  <si>
    <t>John Henry Wash</t>
  </si>
  <si>
    <t>160600080302</t>
  </si>
  <si>
    <t>Limerock Spring</t>
  </si>
  <si>
    <t>160600080303</t>
  </si>
  <si>
    <t>Cooper Canyon</t>
  </si>
  <si>
    <t>160600080304</t>
  </si>
  <si>
    <t>Willard Springs-Spring Creek</t>
  </si>
  <si>
    <t>160600080305</t>
  </si>
  <si>
    <t>Layton Spring-Spring Creek</t>
  </si>
  <si>
    <t>160600080401</t>
  </si>
  <si>
    <t>Bastian Creek</t>
  </si>
  <si>
    <t>160600080402</t>
  </si>
  <si>
    <t>Turnley Canyon-Spring Creek</t>
  </si>
  <si>
    <t>160600080403</t>
  </si>
  <si>
    <t>Cleve Creek</t>
  </si>
  <si>
    <t>160600080404</t>
  </si>
  <si>
    <t>160600080405</t>
  </si>
  <si>
    <t>Granite Spring-Spring Creek</t>
  </si>
  <si>
    <t>160600080406</t>
  </si>
  <si>
    <t>Middle Creek-Spring Valley Creek</t>
  </si>
  <si>
    <t>160600080501</t>
  </si>
  <si>
    <t>Box Canyon-Spring Valley Creek</t>
  </si>
  <si>
    <t>160600080502</t>
  </si>
  <si>
    <t>Skull Spring-Spring Valley Creek</t>
  </si>
  <si>
    <t>160600080503</t>
  </si>
  <si>
    <t>Rock Springs-Spring Valley Creek</t>
  </si>
  <si>
    <t>160600080504</t>
  </si>
  <si>
    <t>McCurdy Creek-Spring Valley Creek</t>
  </si>
  <si>
    <t>160600080505</t>
  </si>
  <si>
    <t>Siegel Creek-Spring Valley Creek</t>
  </si>
  <si>
    <t>160600080506</t>
  </si>
  <si>
    <t>Snow Bank Creek</t>
  </si>
  <si>
    <t>160600080507</t>
  </si>
  <si>
    <t>Red Hills Pass-Spring Valley Creek</t>
  </si>
  <si>
    <t>160600080508</t>
  </si>
  <si>
    <t>Spring Valley Wash</t>
  </si>
  <si>
    <t>160600080601</t>
  </si>
  <si>
    <t>White Cloud Wash</t>
  </si>
  <si>
    <t>160600080602</t>
  </si>
  <si>
    <t>White Cloud Point</t>
  </si>
  <si>
    <t>160600080603</t>
  </si>
  <si>
    <t>Lower Spring Valley Creek</t>
  </si>
  <si>
    <t>160600080700</t>
  </si>
  <si>
    <t>Yelland Dry Lake</t>
  </si>
  <si>
    <t>160600080800</t>
  </si>
  <si>
    <t>Headwaters Cattle Camp Wash</t>
  </si>
  <si>
    <t>160600080901</t>
  </si>
  <si>
    <t>Upper Cattle Camp Wash</t>
  </si>
  <si>
    <t>160600080902</t>
  </si>
  <si>
    <t>Middle Cattle Camp Wash</t>
  </si>
  <si>
    <t>160600080903</t>
  </si>
  <si>
    <t>Lower Cattle Camp Wash</t>
  </si>
  <si>
    <t>160600080904</t>
  </si>
  <si>
    <t>Horse Camp Wash</t>
  </si>
  <si>
    <t>160600081001</t>
  </si>
  <si>
    <t>Cooper Wash-Willow Creek</t>
  </si>
  <si>
    <t>160600081002</t>
  </si>
  <si>
    <t>Upper Steptoe Creek</t>
  </si>
  <si>
    <t>160600081101</t>
  </si>
  <si>
    <t>Middle Steptoe Creek</t>
  </si>
  <si>
    <t>160600081102</t>
  </si>
  <si>
    <t>Lower Steptoe Creek</t>
  </si>
  <si>
    <t>160600081103</t>
  </si>
  <si>
    <t>Upper Gleason Creek</t>
  </si>
  <si>
    <t>160600081201</t>
  </si>
  <si>
    <t>Lower Gleason Creek</t>
  </si>
  <si>
    <t>160600081202</t>
  </si>
  <si>
    <t>Town of Ely-Murry Creek</t>
  </si>
  <si>
    <t>160600081203</t>
  </si>
  <si>
    <t>Berry Creek</t>
  </si>
  <si>
    <t>160600081301</t>
  </si>
  <si>
    <t>Gilford Creek-Duck Creek</t>
  </si>
  <si>
    <t>160600081302</t>
  </si>
  <si>
    <t>North Creek</t>
  </si>
  <si>
    <t>160600081303</t>
  </si>
  <si>
    <t>Timber Creek-Duck Creek</t>
  </si>
  <si>
    <t>160600081304</t>
  </si>
  <si>
    <t>Smith Valley</t>
  </si>
  <si>
    <t>160600081401</t>
  </si>
  <si>
    <t>Steptoe Slough-Duck Creek</t>
  </si>
  <si>
    <t>160600081402</t>
  </si>
  <si>
    <t>First Creek-Duck Creek</t>
  </si>
  <si>
    <t>160600081501</t>
  </si>
  <si>
    <t>Second Creek-Duck Creek</t>
  </si>
  <si>
    <t>160600081502</t>
  </si>
  <si>
    <t>Big Indian Creek-Duck Creek</t>
  </si>
  <si>
    <t>160600081503</t>
  </si>
  <si>
    <t>Tehama Creek-Duck Creek</t>
  </si>
  <si>
    <t>160600081504</t>
  </si>
  <si>
    <t>Telegraph Creek</t>
  </si>
  <si>
    <t>160600081601</t>
  </si>
  <si>
    <t>Egan Basin-Egan Creek</t>
  </si>
  <si>
    <t>160600081602</t>
  </si>
  <si>
    <t>Lower Duck Creek</t>
  </si>
  <si>
    <t>160600081700</t>
  </si>
  <si>
    <t>Sampson Creek</t>
  </si>
  <si>
    <t>160600081801</t>
  </si>
  <si>
    <t>160600081802</t>
  </si>
  <si>
    <t>Waterspout Wash</t>
  </si>
  <si>
    <t>160600081803</t>
  </si>
  <si>
    <t>Wood Canyon-Goshute Lake</t>
  </si>
  <si>
    <t>160600081804</t>
  </si>
  <si>
    <t>Upper Antelope Valley Wash</t>
  </si>
  <si>
    <t>160600081901</t>
  </si>
  <si>
    <t>160600081902</t>
  </si>
  <si>
    <t>Lower Antelope Valley Wash</t>
  </si>
  <si>
    <t>160600081903</t>
  </si>
  <si>
    <t>Tippett Lake</t>
  </si>
  <si>
    <t>160600082000</t>
  </si>
  <si>
    <t>160600082100</t>
  </si>
  <si>
    <t>Boone Spring</t>
  </si>
  <si>
    <t>160600082201</t>
  </si>
  <si>
    <t>Kingsley Draw</t>
  </si>
  <si>
    <t>160600082202</t>
  </si>
  <si>
    <t>Millick Canyon</t>
  </si>
  <si>
    <t>160600082203</t>
  </si>
  <si>
    <t>North Creek-Dolly Varden Canyon</t>
  </si>
  <si>
    <t>160600082204</t>
  </si>
  <si>
    <t>160600082301</t>
  </si>
  <si>
    <t>Phalen Creek</t>
  </si>
  <si>
    <t>160600082302</t>
  </si>
  <si>
    <t>Currie Canyon</t>
  </si>
  <si>
    <t>160600082303</t>
  </si>
  <si>
    <t>160600082304</t>
  </si>
  <si>
    <t>Basco Spring</t>
  </si>
  <si>
    <t>160600082305</t>
  </si>
  <si>
    <t>Spruce Spring</t>
  </si>
  <si>
    <t>160600082306</t>
  </si>
  <si>
    <t>Indian Creek-Nelson Creek</t>
  </si>
  <si>
    <t>160600082307</t>
  </si>
  <si>
    <t>East Squaw Creek</t>
  </si>
  <si>
    <t>160600082401</t>
  </si>
  <si>
    <t>Nanny Creek</t>
  </si>
  <si>
    <t>160600082402</t>
  </si>
  <si>
    <t>Big Springs-Hardy Creek</t>
  </si>
  <si>
    <t>160600082403</t>
  </si>
  <si>
    <t>Goshute Valley</t>
  </si>
  <si>
    <t>160600082500</t>
  </si>
  <si>
    <t>Silver Creek-Cave Valley Wash</t>
  </si>
  <si>
    <t>160600090101</t>
  </si>
  <si>
    <t>Wildcat Canyon-Cave Valley Wash</t>
  </si>
  <si>
    <t>160600090102</t>
  </si>
  <si>
    <t>Haggerty Wash-Cave Valley Wash</t>
  </si>
  <si>
    <t>160600090103</t>
  </si>
  <si>
    <t>Sheep Creek-Cave Valley Wash</t>
  </si>
  <si>
    <t>160600090104</t>
  </si>
  <si>
    <t>Quartzite Spring-Cave Valley Wash</t>
  </si>
  <si>
    <t>160600090105</t>
  </si>
  <si>
    <t>160600090201</t>
  </si>
  <si>
    <t>Sawmill Canyon-Cave Valley</t>
  </si>
  <si>
    <t>160600090202</t>
  </si>
  <si>
    <t>Pine Spring</t>
  </si>
  <si>
    <t>160600090301</t>
  </si>
  <si>
    <t>Heckethorn Well</t>
  </si>
  <si>
    <t>160600090302</t>
  </si>
  <si>
    <t>North Eldridge Well</t>
  </si>
  <si>
    <t>160600090303</t>
  </si>
  <si>
    <t>Smiley Canyon</t>
  </si>
  <si>
    <t>160600090304</t>
  </si>
  <si>
    <t>Wine Creek</t>
  </si>
  <si>
    <t>160600090305</t>
  </si>
  <si>
    <t>Wilson Creek</t>
  </si>
  <si>
    <t>160600090306</t>
  </si>
  <si>
    <t>Wambolt Creek-Lake Valley</t>
  </si>
  <si>
    <t>160600090307</t>
  </si>
  <si>
    <t>Chris Spring-Coyote Wash</t>
  </si>
  <si>
    <t>160600090401</t>
  </si>
  <si>
    <t>Meloy Wash-Coyote Wash</t>
  </si>
  <si>
    <t>160600090402</t>
  </si>
  <si>
    <t>Littlefield Spring-Coyote Wash</t>
  </si>
  <si>
    <t>160600090403</t>
  </si>
  <si>
    <t>Silverhorn Wash</t>
  </si>
  <si>
    <t>160600090404</t>
  </si>
  <si>
    <t>Fairview Wash</t>
  </si>
  <si>
    <t>160600090405</t>
  </si>
  <si>
    <t>Middle Reservoir</t>
  </si>
  <si>
    <t>160600090406</t>
  </si>
  <si>
    <t>Bailey Wash-Coyote Wash</t>
  </si>
  <si>
    <t>160600090407</t>
  </si>
  <si>
    <t>Lower Coyote Wash-Frontal Dry Lake Valley</t>
  </si>
  <si>
    <t>160600090500</t>
  </si>
  <si>
    <t>160600090601</t>
  </si>
  <si>
    <t>Cherry Creek</t>
  </si>
  <si>
    <t>160600090602</t>
  </si>
  <si>
    <t>Coal Spring-Frontal Dry Lake Valley</t>
  </si>
  <si>
    <t>160600090603</t>
  </si>
  <si>
    <t>Wheatgrass Wash-Frontal Dry Lake Valley</t>
  </si>
  <si>
    <t>160600090701</t>
  </si>
  <si>
    <t>Mustang Spring-Boulder Wash-Frontal Dry Lake Valley</t>
  </si>
  <si>
    <t>160600090702</t>
  </si>
  <si>
    <t>Miller Wash</t>
  </si>
  <si>
    <t>160600090801</t>
  </si>
  <si>
    <t>Seven Oaks Spring-Red Rock Wash</t>
  </si>
  <si>
    <t>160600090802</t>
  </si>
  <si>
    <t>Cliff Reservoir-Frontal Dry Lake Valley</t>
  </si>
  <si>
    <t>160600090901</t>
  </si>
  <si>
    <t>160600090902</t>
  </si>
  <si>
    <t>Porphyry Wash-Dry Lake Valley</t>
  </si>
  <si>
    <t>160600090903</t>
  </si>
  <si>
    <t>White Sage Reservoir</t>
  </si>
  <si>
    <t>160600091001</t>
  </si>
  <si>
    <t>160600091002</t>
  </si>
  <si>
    <t>160600091003</t>
  </si>
  <si>
    <t>Cedar Wash</t>
  </si>
  <si>
    <t>160600091004</t>
  </si>
  <si>
    <t>Jumbo Wash</t>
  </si>
  <si>
    <t>160600091005</t>
  </si>
  <si>
    <t>Gregerson Basin</t>
  </si>
  <si>
    <t>160600091006</t>
  </si>
  <si>
    <t>Delamar Lake</t>
  </si>
  <si>
    <t>160600091007</t>
  </si>
  <si>
    <t>160600100101</t>
  </si>
  <si>
    <t>160600100102-Frontal Kibby Flat</t>
  </si>
  <si>
    <t>160600100102</t>
  </si>
  <si>
    <t>Blue Link Spring-Frontal Kibby Flat</t>
  </si>
  <si>
    <t>160600100103</t>
  </si>
  <si>
    <t>Black Jack Spring-Frontal Kibby Flat</t>
  </si>
  <si>
    <t>160600100104</t>
  </si>
  <si>
    <t>160600100105-Frontal Kibby Flat</t>
  </si>
  <si>
    <t>160600100105</t>
  </si>
  <si>
    <t>Kibby Flat</t>
  </si>
  <si>
    <t>160600100106</t>
  </si>
  <si>
    <t>Paymaster Canyon-Frontal Soda Spring Valley</t>
  </si>
  <si>
    <t>160600100201</t>
  </si>
  <si>
    <t>160600100202-Frontal Soda Spring Valley</t>
  </si>
  <si>
    <t>160600100202</t>
  </si>
  <si>
    <t>160600100203-Frontal Soda Spring Valley</t>
  </si>
  <si>
    <t>160600100203</t>
  </si>
  <si>
    <t>Benton Spring-Frontal Soda Spring Valley</t>
  </si>
  <si>
    <t>160600100204</t>
  </si>
  <si>
    <t>160600100205-Frontal Soda Spring Valley</t>
  </si>
  <si>
    <t>160600100205</t>
  </si>
  <si>
    <t>New York Canyon-Frontal Soda Spring Valley</t>
  </si>
  <si>
    <t>160600100206</t>
  </si>
  <si>
    <t>Volcano Canyon-Frontal Soda Spring Valley</t>
  </si>
  <si>
    <t>160600100207</t>
  </si>
  <si>
    <t>Cinnabar Canyon</t>
  </si>
  <si>
    <t>160600100208</t>
  </si>
  <si>
    <t>Dunlap Canyon-Frontal Soda Spring Valley</t>
  </si>
  <si>
    <t>160600100209</t>
  </si>
  <si>
    <t>Douglas Canyon</t>
  </si>
  <si>
    <t>160600100210</t>
  </si>
  <si>
    <t>Farmington Spring-Frontal Soda Spring Valley</t>
  </si>
  <si>
    <t>160600100211</t>
  </si>
  <si>
    <t>160600100212-Frontal Soda Spring Valley</t>
  </si>
  <si>
    <t>160600100212</t>
  </si>
  <si>
    <t>Soda Spring Valley</t>
  </si>
  <si>
    <t>160600100213</t>
  </si>
  <si>
    <t>Rattlesnake Canyon</t>
  </si>
  <si>
    <t>160600100301</t>
  </si>
  <si>
    <t>Garfield Flat</t>
  </si>
  <si>
    <t>160600100302</t>
  </si>
  <si>
    <t>160600100401-Frontal Rhodes Salt Marsh</t>
  </si>
  <si>
    <t>160600100401</t>
  </si>
  <si>
    <t>Belleville Spring-Frontal Rhodes Salt Marsh</t>
  </si>
  <si>
    <t>160600100402</t>
  </si>
  <si>
    <t>Silver Dyke Canyon-Frontal Rhodes Salt Marsh</t>
  </si>
  <si>
    <t>160600100403</t>
  </si>
  <si>
    <t>Soda Springs-Frontal Rhodes Salt Marsh</t>
  </si>
  <si>
    <t>160600100404</t>
  </si>
  <si>
    <t>Rhodes Salt Marsh</t>
  </si>
  <si>
    <t>160600100405</t>
  </si>
  <si>
    <t>160600100501</t>
  </si>
  <si>
    <t>Pinchot Creek</t>
  </si>
  <si>
    <t>160600100502</t>
  </si>
  <si>
    <t>160600100503-Frontal Columbia Salt Marsh</t>
  </si>
  <si>
    <t>160600100503</t>
  </si>
  <si>
    <t>160600100504</t>
  </si>
  <si>
    <t>Pickhandle Gulch-Frontal Columbia Salt Marsh</t>
  </si>
  <si>
    <t>160600100505</t>
  </si>
  <si>
    <t>160600100506</t>
  </si>
  <si>
    <t>160600100507-Frontal Columbia Salt Marsh</t>
  </si>
  <si>
    <t>160600100507</t>
  </si>
  <si>
    <t>Town of Coaldale-Frontal Columbia Salt Marsh</t>
  </si>
  <si>
    <t>160600100508</t>
  </si>
  <si>
    <t>160600100509-Frontal Columbia Salt Marsh</t>
  </si>
  <si>
    <t>160600100509</t>
  </si>
  <si>
    <t>Gap Spring-Frontal Columbia Salt Marsh</t>
  </si>
  <si>
    <t>160600100510</t>
  </si>
  <si>
    <t>Fish Spring-Frontal Columbia Salt Marsh</t>
  </si>
  <si>
    <t>160600100511</t>
  </si>
  <si>
    <t>Columbia Salt Marsh</t>
  </si>
  <si>
    <t>160600100512</t>
  </si>
  <si>
    <t>Little Summit</t>
  </si>
  <si>
    <t>160600100601</t>
  </si>
  <si>
    <t>Town of Mount Montgomery</t>
  </si>
  <si>
    <t>160600100602</t>
  </si>
  <si>
    <t>Town of Basalt</t>
  </si>
  <si>
    <t>160600100603</t>
  </si>
  <si>
    <t>Sagehen Spring</t>
  </si>
  <si>
    <t>160600100604</t>
  </si>
  <si>
    <t>Rock House Spring</t>
  </si>
  <si>
    <t>160600100605</t>
  </si>
  <si>
    <t>Jacks Creek</t>
  </si>
  <si>
    <t>160600100606</t>
  </si>
  <si>
    <t>Little Huntoon Valley-Frontal Teels Marsh</t>
  </si>
  <si>
    <t>160600100607</t>
  </si>
  <si>
    <t>Town of Marietta-Frontal Teels Marsh</t>
  </si>
  <si>
    <t>160600100608</t>
  </si>
  <si>
    <t>Teels Marsh</t>
  </si>
  <si>
    <t>160600100609</t>
  </si>
  <si>
    <t>Lower Huntoon Creek</t>
  </si>
  <si>
    <t>160600100702</t>
  </si>
  <si>
    <t>Huntoon Valley</t>
  </si>
  <si>
    <t>160600100703</t>
  </si>
  <si>
    <t>Town of McGeer-Frontal Fish Lake Valley</t>
  </si>
  <si>
    <t>160600100801</t>
  </si>
  <si>
    <t>Trail Creek-Frontal Fish Lake Valley</t>
  </si>
  <si>
    <t>160600100802</t>
  </si>
  <si>
    <t>160600100803</t>
  </si>
  <si>
    <t>Chiatovich Creek-Frontal Fish Lake Valley</t>
  </si>
  <si>
    <t>160600100804</t>
  </si>
  <si>
    <t>Indian Creek-Frontal Fish Lake Valley</t>
  </si>
  <si>
    <t>160600100805</t>
  </si>
  <si>
    <t>Brusher Creek-Frontal Fish Lake Valley</t>
  </si>
  <si>
    <t>160600100901</t>
  </si>
  <si>
    <t>Upper Palmetto Wash</t>
  </si>
  <si>
    <t>160600101001</t>
  </si>
  <si>
    <t>Palmetto Peak</t>
  </si>
  <si>
    <t>160600101002</t>
  </si>
  <si>
    <t>160600101003</t>
  </si>
  <si>
    <t>Lower Palmetto Wash</t>
  </si>
  <si>
    <t>160600101004</t>
  </si>
  <si>
    <t>160600101101-Frontal Fish Lake Valley</t>
  </si>
  <si>
    <t>160600101101</t>
  </si>
  <si>
    <t>White Wolf Canyon</t>
  </si>
  <si>
    <t>160600101102</t>
  </si>
  <si>
    <t>Sugar Peak-Frontal Fish Lake Valley</t>
  </si>
  <si>
    <t>160600101103</t>
  </si>
  <si>
    <t>Piper Canyon-Frontal Fish Lake Valley</t>
  </si>
  <si>
    <t>160600101104</t>
  </si>
  <si>
    <t>Icehouse Canyon-Frontal Fish Lake Valley</t>
  </si>
  <si>
    <t>160600101201</t>
  </si>
  <si>
    <t>Mud Spring-Frontal Fish Lake Valley</t>
  </si>
  <si>
    <t>160600101202</t>
  </si>
  <si>
    <t>Valcalda</t>
  </si>
  <si>
    <t>160600101203</t>
  </si>
  <si>
    <t>Emigrant Peak-Frontal Fish Lake Valley</t>
  </si>
  <si>
    <t>160600101204</t>
  </si>
  <si>
    <t>Fish Lake</t>
  </si>
  <si>
    <t>160600101300</t>
  </si>
  <si>
    <t>Knoll Spring</t>
  </si>
  <si>
    <t>160600110101</t>
  </si>
  <si>
    <t>Hidden Creek-Willow Creek</t>
  </si>
  <si>
    <t>160600110102</t>
  </si>
  <si>
    <t>McCann Canyon</t>
  </si>
  <si>
    <t>160600110103</t>
  </si>
  <si>
    <t>Wildcat Canyon-Willow Creek</t>
  </si>
  <si>
    <t>160600110104</t>
  </si>
  <si>
    <t>Longstreet Canyon-Willow Creek</t>
  </si>
  <si>
    <t>160600110105</t>
  </si>
  <si>
    <t>Windy Canyon-Willow Creek</t>
  </si>
  <si>
    <t>160600110106</t>
  </si>
  <si>
    <t>Kellys Mine Canyon</t>
  </si>
  <si>
    <t>160600110107</t>
  </si>
  <si>
    <t>Point of Rock Spring-Willow Creek</t>
  </si>
  <si>
    <t>160600110108</t>
  </si>
  <si>
    <t>Kiln Canyon</t>
  </si>
  <si>
    <t>160600110201</t>
  </si>
  <si>
    <t>160600110202</t>
  </si>
  <si>
    <t>160600110203</t>
  </si>
  <si>
    <t>Fourmile Spring</t>
  </si>
  <si>
    <t>160600110301</t>
  </si>
  <si>
    <t>Fivemile Spring</t>
  </si>
  <si>
    <t>160600110302</t>
  </si>
  <si>
    <t>Bellehelen Canyon</t>
  </si>
  <si>
    <t>160600110303</t>
  </si>
  <si>
    <t>Haws Canyon</t>
  </si>
  <si>
    <t>160600110304</t>
  </si>
  <si>
    <t>Clifford Spring-Stone Cabin Creek</t>
  </si>
  <si>
    <t>160600110305</t>
  </si>
  <si>
    <t>Upper Saulsbury Wash</t>
  </si>
  <si>
    <t>160600110401</t>
  </si>
  <si>
    <t>Woodchopper Canyon</t>
  </si>
  <si>
    <t>160600110402</t>
  </si>
  <si>
    <t>Lower Saulsbury Wash</t>
  </si>
  <si>
    <t>160600110403</t>
  </si>
  <si>
    <t>Stone Cabin Creek-Frontal Mud Lake</t>
  </si>
  <si>
    <t>160600110500</t>
  </si>
  <si>
    <t>160600110601</t>
  </si>
  <si>
    <t>160600110602</t>
  </si>
  <si>
    <t>160600110603</t>
  </si>
  <si>
    <t>Breen Creek</t>
  </si>
  <si>
    <t>160600110604</t>
  </si>
  <si>
    <t>Antelope Springs-Antelope Lake</t>
  </si>
  <si>
    <t>160600110605</t>
  </si>
  <si>
    <t>Stinking Spring</t>
  </si>
  <si>
    <t>160600110606</t>
  </si>
  <si>
    <t>Cactus Flat</t>
  </si>
  <si>
    <t>160600110607</t>
  </si>
  <si>
    <t>160600110701</t>
  </si>
  <si>
    <t>Sage Hen Canyon-Hunts Creek</t>
  </si>
  <si>
    <t>160600110702</t>
  </si>
  <si>
    <t>Hunts Canyon-Hunts Creek</t>
  </si>
  <si>
    <t>160600110703</t>
  </si>
  <si>
    <t>Bald Mountain Wash</t>
  </si>
  <si>
    <t>160600110704</t>
  </si>
  <si>
    <t>East Manhattan Wash-Hunts Creek</t>
  </si>
  <si>
    <t>160600110705</t>
  </si>
  <si>
    <t>Snowbird Spring-Hunts Creek</t>
  </si>
  <si>
    <t>160600110706</t>
  </si>
  <si>
    <t>160600110707</t>
  </si>
  <si>
    <t>Kinney Peak-Hunts Creek</t>
  </si>
  <si>
    <t>160600110708</t>
  </si>
  <si>
    <t>San Antonio Well</t>
  </si>
  <si>
    <t>160600110801</t>
  </si>
  <si>
    <t>160600110802</t>
  </si>
  <si>
    <t>Mud Spring-Baxter Spring</t>
  </si>
  <si>
    <t>160600110803</t>
  </si>
  <si>
    <t>Henrys Well</t>
  </si>
  <si>
    <t>160600110804</t>
  </si>
  <si>
    <t>Town of Rye Patch</t>
  </si>
  <si>
    <t>160600110805</t>
  </si>
  <si>
    <t>Parrotte Spring-Frontal Mud Lake</t>
  </si>
  <si>
    <t>160600110900</t>
  </si>
  <si>
    <t>Slaughter House Spring-Ice Plant Spring</t>
  </si>
  <si>
    <t>160600111001</t>
  </si>
  <si>
    <t>160600111002-Frontal Mud Lake</t>
  </si>
  <si>
    <t>160600111002</t>
  </si>
  <si>
    <t>160600111003-Frontal Mud Lake</t>
  </si>
  <si>
    <t>160600111003</t>
  </si>
  <si>
    <t>Mud Lake</t>
  </si>
  <si>
    <t>160600111004</t>
  </si>
  <si>
    <t>Upper Big Wash</t>
  </si>
  <si>
    <t>160600111101</t>
  </si>
  <si>
    <t>160600111102</t>
  </si>
  <si>
    <t>Klondike Well</t>
  </si>
  <si>
    <t>160600111103</t>
  </si>
  <si>
    <t>Lower Big Wash</t>
  </si>
  <si>
    <t>160600111104</t>
  </si>
  <si>
    <t>160600111201</t>
  </si>
  <si>
    <t>160600111202</t>
  </si>
  <si>
    <t>Alkali Hot Spring-Frontal Alkali Lake</t>
  </si>
  <si>
    <t>160600111203</t>
  </si>
  <si>
    <t>160600111204-Frontal Alkali Lake</t>
  </si>
  <si>
    <t>160600111204</t>
  </si>
  <si>
    <t>160600111205-Alkali Lake</t>
  </si>
  <si>
    <t>160600111205</t>
  </si>
  <si>
    <t>Big Spring</t>
  </si>
  <si>
    <t>160600111301</t>
  </si>
  <si>
    <t>160600111302</t>
  </si>
  <si>
    <t>Lida Wash</t>
  </si>
  <si>
    <t>160600111303</t>
  </si>
  <si>
    <t>160600111304</t>
  </si>
  <si>
    <t>Angel Island-Clayton Valley</t>
  </si>
  <si>
    <t>160600111305</t>
  </si>
  <si>
    <t>Upper Savory Creek</t>
  </si>
  <si>
    <t>160600120101</t>
  </si>
  <si>
    <t>Lower Savory Creek</t>
  </si>
  <si>
    <t>160600120102</t>
  </si>
  <si>
    <t>Upper Sevenmile Wash</t>
  </si>
  <si>
    <t>160600120103</t>
  </si>
  <si>
    <t>Middle Sevenmile Wash</t>
  </si>
  <si>
    <t>160600120104</t>
  </si>
  <si>
    <t>Lower Sevenmile Wash</t>
  </si>
  <si>
    <t>160600120105</t>
  </si>
  <si>
    <t>Tulle Creek</t>
  </si>
  <si>
    <t>160600120201</t>
  </si>
  <si>
    <t>160600120202</t>
  </si>
  <si>
    <t>Sawmill Creek</t>
  </si>
  <si>
    <t>160600120203</t>
  </si>
  <si>
    <t>Green Monster Creek</t>
  </si>
  <si>
    <t>160600120204</t>
  </si>
  <si>
    <t>Upper Fish Lake</t>
  </si>
  <si>
    <t>160600120205</t>
  </si>
  <si>
    <t>Little Fish Lake</t>
  </si>
  <si>
    <t>160600120206</t>
  </si>
  <si>
    <t>Indian Garden Creek</t>
  </si>
  <si>
    <t>160600120207</t>
  </si>
  <si>
    <t>Box Canyon-Hot Creek</t>
  </si>
  <si>
    <t>160600120301</t>
  </si>
  <si>
    <t>Fourmile Canyon-Hot Creek</t>
  </si>
  <si>
    <t>160600120302</t>
  </si>
  <si>
    <t>South Sixmile Canyon</t>
  </si>
  <si>
    <t>160600120303</t>
  </si>
  <si>
    <t>Empire Canyon</t>
  </si>
  <si>
    <t>160600120304</t>
  </si>
  <si>
    <t>Shoshone Creek-Hot Creek</t>
  </si>
  <si>
    <t>160600120305</t>
  </si>
  <si>
    <t>Upper Hicks Station Wash</t>
  </si>
  <si>
    <t>160600120401</t>
  </si>
  <si>
    <t>Luther Waddles Wash</t>
  </si>
  <si>
    <t>160600120402</t>
  </si>
  <si>
    <t>Lower Hicks Station Wash</t>
  </si>
  <si>
    <t>160600120403</t>
  </si>
  <si>
    <t>Pritchards Canyon</t>
  </si>
  <si>
    <t>160600120404</t>
  </si>
  <si>
    <t>Upper Moores Station Wash</t>
  </si>
  <si>
    <t>160600120405</t>
  </si>
  <si>
    <t>Middle Moores Station Wash</t>
  </si>
  <si>
    <t>160600120406</t>
  </si>
  <si>
    <t>160600120407</t>
  </si>
  <si>
    <t>Lower Moores Station Wash</t>
  </si>
  <si>
    <t>160600120408</t>
  </si>
  <si>
    <t>160600120501</t>
  </si>
  <si>
    <t>Neversweat Canyon-Eden Creek</t>
  </si>
  <si>
    <t>160600120502</t>
  </si>
  <si>
    <t>160600120503</t>
  </si>
  <si>
    <t>Joes Well</t>
  </si>
  <si>
    <t>160600120504</t>
  </si>
  <si>
    <t>Tybo Creek</t>
  </si>
  <si>
    <t>160600120601</t>
  </si>
  <si>
    <t>Rattlesnake Springs</t>
  </si>
  <si>
    <t>160600120602</t>
  </si>
  <si>
    <t>Dean Spring Valley</t>
  </si>
  <si>
    <t>160600120603</t>
  </si>
  <si>
    <t>Monocline Canyon</t>
  </si>
  <si>
    <t>160600120604</t>
  </si>
  <si>
    <t>Cow Canyon</t>
  </si>
  <si>
    <t>160600120605</t>
  </si>
  <si>
    <t>Milk Spring</t>
  </si>
  <si>
    <t>160600120606</t>
  </si>
  <si>
    <t>Music Canyon-Hot Creek</t>
  </si>
  <si>
    <t>160600120607</t>
  </si>
  <si>
    <t>Willow Witch Well</t>
  </si>
  <si>
    <t>160600120701</t>
  </si>
  <si>
    <t>Sumner Spring</t>
  </si>
  <si>
    <t>160600120702</t>
  </si>
  <si>
    <t>160600120703</t>
  </si>
  <si>
    <t>160600120704</t>
  </si>
  <si>
    <t>160600120705</t>
  </si>
  <si>
    <t>Deep Well</t>
  </si>
  <si>
    <t>160600120706</t>
  </si>
  <si>
    <t>Cedar Spring</t>
  </si>
  <si>
    <t>160600120707</t>
  </si>
  <si>
    <t>Middle Railroad Valley</t>
  </si>
  <si>
    <t>160600120800</t>
  </si>
  <si>
    <t>160600120901</t>
  </si>
  <si>
    <t>Chuck Wagon Flat</t>
  </si>
  <si>
    <t>160600120902</t>
  </si>
  <si>
    <t>Deep Creek Canyon-Frontal Butterfield Marsh</t>
  </si>
  <si>
    <t>160600120903</t>
  </si>
  <si>
    <t>Willow Creek-Frontal Butterfield Marsh</t>
  </si>
  <si>
    <t>160600121001</t>
  </si>
  <si>
    <t>160600121002-Frontal Butterfield Marsh</t>
  </si>
  <si>
    <t>160600121002</t>
  </si>
  <si>
    <t>Ox Spring Wash</t>
  </si>
  <si>
    <t>160600121003</t>
  </si>
  <si>
    <t>Little Meadows Creek-Frontal Butterfield Marsh</t>
  </si>
  <si>
    <t>160600121004</t>
  </si>
  <si>
    <t>Troy Creek-Frontal Butterfield Marsh</t>
  </si>
  <si>
    <t>160600121005</t>
  </si>
  <si>
    <t>Grant Canyon-Frontal Butterfield Marsh</t>
  </si>
  <si>
    <t>160600121006</t>
  </si>
  <si>
    <t>Heath Canyon</t>
  </si>
  <si>
    <t>160600121007</t>
  </si>
  <si>
    <t>Beaty Canyon-Frontal Butterfield Marsh</t>
  </si>
  <si>
    <t>160600121008</t>
  </si>
  <si>
    <t>Johnson Canyon-Frontal Butterfield Marsh</t>
  </si>
  <si>
    <t>160600121009</t>
  </si>
  <si>
    <t>160600121101</t>
  </si>
  <si>
    <t>Manzone Well</t>
  </si>
  <si>
    <t>160600121102</t>
  </si>
  <si>
    <t>Middle Big Wash</t>
  </si>
  <si>
    <t>160600121103</t>
  </si>
  <si>
    <t>Lower Big Wash-Frontal Butterfield Marsh</t>
  </si>
  <si>
    <t>160600121104</t>
  </si>
  <si>
    <t>Upper Bull Creek</t>
  </si>
  <si>
    <t>160600121201</t>
  </si>
  <si>
    <t>Cathedral Canyon</t>
  </si>
  <si>
    <t>160600121202</t>
  </si>
  <si>
    <t>Middle Bull Creek</t>
  </si>
  <si>
    <t>160600121203</t>
  </si>
  <si>
    <t>Lampson Canyon Wash</t>
  </si>
  <si>
    <t>160600121204</t>
  </si>
  <si>
    <t>Freeland Canyon Wash</t>
  </si>
  <si>
    <t>160600121205</t>
  </si>
  <si>
    <t>Black Canyon Wash</t>
  </si>
  <si>
    <t>160600121206</t>
  </si>
  <si>
    <t>Lower Bull Creek</t>
  </si>
  <si>
    <t>160600121207</t>
  </si>
  <si>
    <t>Nevada Governors Spring</t>
  </si>
  <si>
    <t>160600121301</t>
  </si>
  <si>
    <t>160600121302</t>
  </si>
  <si>
    <t>Headwaters Duckwater Creek</t>
  </si>
  <si>
    <t>160600121303</t>
  </si>
  <si>
    <t>Big Louie Spring</t>
  </si>
  <si>
    <t>160600121304</t>
  </si>
  <si>
    <t>160600121305-Duckwater Creek</t>
  </si>
  <si>
    <t>160600121305</t>
  </si>
  <si>
    <t>160600121306</t>
  </si>
  <si>
    <t>Big Warm Spring-Duckwater Creek</t>
  </si>
  <si>
    <t>160600121307</t>
  </si>
  <si>
    <t>Upper Currant Creek</t>
  </si>
  <si>
    <t>160600121401</t>
  </si>
  <si>
    <t>Silver Spring</t>
  </si>
  <si>
    <t>160600121402</t>
  </si>
  <si>
    <t>Lower Currant Creek</t>
  </si>
  <si>
    <t>160600121403</t>
  </si>
  <si>
    <t>Ike Spring Wash</t>
  </si>
  <si>
    <t>160600121404</t>
  </si>
  <si>
    <t>Leoman Spring-Frontal Butterfield Marsh</t>
  </si>
  <si>
    <t>160600121405</t>
  </si>
  <si>
    <t>160600121501-Frontal Butterfield Marsh</t>
  </si>
  <si>
    <t>160600121501</t>
  </si>
  <si>
    <t>Wood Canyon</t>
  </si>
  <si>
    <t>160600121502</t>
  </si>
  <si>
    <t>North Spring-Frontal Butterfield Marsh</t>
  </si>
  <si>
    <t>160600121503</t>
  </si>
  <si>
    <t>Black Rock Spring-Frontal Butterfield Marsh</t>
  </si>
  <si>
    <t>160600121504</t>
  </si>
  <si>
    <t>Coyote Hole Spring-Frontal Butterfield Marsh</t>
  </si>
  <si>
    <t>160600121505</t>
  </si>
  <si>
    <t>Butterfield Marsh</t>
  </si>
  <si>
    <t>160600121600</t>
  </si>
  <si>
    <t>Moody Spring-Sand Springs Wash</t>
  </si>
  <si>
    <t>160600121701</t>
  </si>
  <si>
    <t>Brown Summit Reservoir</t>
  </si>
  <si>
    <t>160600121702</t>
  </si>
  <si>
    <t>Martilletti Spring</t>
  </si>
  <si>
    <t>160600121703</t>
  </si>
  <si>
    <t>160600121704-Sand Springs Wash</t>
  </si>
  <si>
    <t>160600121704</t>
  </si>
  <si>
    <t>Martin Spring-Sand Springs Wash</t>
  </si>
  <si>
    <t>160600121705</t>
  </si>
  <si>
    <t>Squaw Wells Spring</t>
  </si>
  <si>
    <t>160600121706</t>
  </si>
  <si>
    <t>Red Hills-Sand Springs Wash</t>
  </si>
  <si>
    <t>160600121707</t>
  </si>
  <si>
    <t>Lower Sand Springs Wash</t>
  </si>
  <si>
    <t>160600121800</t>
  </si>
  <si>
    <t>Rhyolite Knob</t>
  </si>
  <si>
    <t>160600130101</t>
  </si>
  <si>
    <t>Antelope Reservoir</t>
  </si>
  <si>
    <t>160600130102</t>
  </si>
  <si>
    <t>160600130201</t>
  </si>
  <si>
    <t>Sundown Reservoir</t>
  </si>
  <si>
    <t>160600130202</t>
  </si>
  <si>
    <t>Lambs Canyon</t>
  </si>
  <si>
    <t>160600130203</t>
  </si>
  <si>
    <t>Kawich Valley-Lambs Pond</t>
  </si>
  <si>
    <t>160600130204</t>
  </si>
  <si>
    <t>160600130301</t>
  </si>
  <si>
    <t>160600130302</t>
  </si>
  <si>
    <t>160600130303</t>
  </si>
  <si>
    <t>160600130304</t>
  </si>
  <si>
    <t>160600130401</t>
  </si>
  <si>
    <t>160600130402</t>
  </si>
  <si>
    <t>Corral Spring</t>
  </si>
  <si>
    <t>160600130501</t>
  </si>
  <si>
    <t>Cedar Peak</t>
  </si>
  <si>
    <t>160600130502</t>
  </si>
  <si>
    <t>Rose Spring</t>
  </si>
  <si>
    <t>160600130503</t>
  </si>
  <si>
    <t>Silent Canyon</t>
  </si>
  <si>
    <t>160600130601</t>
  </si>
  <si>
    <t>160600130602</t>
  </si>
  <si>
    <t>160600130603</t>
  </si>
  <si>
    <t>160600130604</t>
  </si>
  <si>
    <t>Apache Tear Canyon</t>
  </si>
  <si>
    <t>160600130605</t>
  </si>
  <si>
    <t>Jackpot Reservoir-Gold Flat</t>
  </si>
  <si>
    <t>160600130606</t>
  </si>
  <si>
    <t>Civet Cat Canyon</t>
  </si>
  <si>
    <t>160600130701</t>
  </si>
  <si>
    <t>160600130702</t>
  </si>
  <si>
    <t>Sleeping Column Canyon</t>
  </si>
  <si>
    <t>160600130703</t>
  </si>
  <si>
    <t>160600130801</t>
  </si>
  <si>
    <t>Pack Rat Canyon</t>
  </si>
  <si>
    <t>160600130802</t>
  </si>
  <si>
    <t>160600130803</t>
  </si>
  <si>
    <t>Headwaters Jackson Wash</t>
  </si>
  <si>
    <t>160600130901</t>
  </si>
  <si>
    <t>Upper Jackson Wash</t>
  </si>
  <si>
    <t>160600130902</t>
  </si>
  <si>
    <t>160600130903</t>
  </si>
  <si>
    <t>Middle Jackson Wash</t>
  </si>
  <si>
    <t>160600130904</t>
  </si>
  <si>
    <t>Lida Canyon</t>
  </si>
  <si>
    <t>160600130905</t>
  </si>
  <si>
    <t>Pipeline Reservoir</t>
  </si>
  <si>
    <t>160600130906</t>
  </si>
  <si>
    <t>Mount Dunfee</t>
  </si>
  <si>
    <t>160600130907</t>
  </si>
  <si>
    <t>Lower Jackson Wash</t>
  </si>
  <si>
    <t>160600130908</t>
  </si>
  <si>
    <t>160600131001</t>
  </si>
  <si>
    <t>160600131002-China Wash</t>
  </si>
  <si>
    <t>160600131002</t>
  </si>
  <si>
    <t>Stonewall Spring</t>
  </si>
  <si>
    <t>160600131003</t>
  </si>
  <si>
    <t>160600131101</t>
  </si>
  <si>
    <t>160600131102</t>
  </si>
  <si>
    <t>160600131103</t>
  </si>
  <si>
    <t>160600131104</t>
  </si>
  <si>
    <t>Fac Hill</t>
  </si>
  <si>
    <t>160600131201</t>
  </si>
  <si>
    <t>160600131202</t>
  </si>
  <si>
    <t>Monte Cristo Spring-Tolicha Wash</t>
  </si>
  <si>
    <t>160600131203</t>
  </si>
  <si>
    <t>Mud Springs</t>
  </si>
  <si>
    <t>160600131301</t>
  </si>
  <si>
    <t>160600131302</t>
  </si>
  <si>
    <t>Brier Spring</t>
  </si>
  <si>
    <t>160600131303</t>
  </si>
  <si>
    <t>160600131401</t>
  </si>
  <si>
    <t>Coyote Holes</t>
  </si>
  <si>
    <t>160600131402</t>
  </si>
  <si>
    <t>Town of Bonnie Claire</t>
  </si>
  <si>
    <t>160600131403</t>
  </si>
  <si>
    <t>Little Black Peak</t>
  </si>
  <si>
    <t>160600131500</t>
  </si>
  <si>
    <t>Scofield Wash</t>
  </si>
  <si>
    <t>160600140101</t>
  </si>
  <si>
    <t>160600140102</t>
  </si>
  <si>
    <t>Bruno Creek</t>
  </si>
  <si>
    <t>160600140103</t>
  </si>
  <si>
    <t>160600140104</t>
  </si>
  <si>
    <t>Little Cherry Creek-Cherry Creek</t>
  </si>
  <si>
    <t>160600140105</t>
  </si>
  <si>
    <t>Sharp Spring</t>
  </si>
  <si>
    <t>160600140201</t>
  </si>
  <si>
    <t>160600140202</t>
  </si>
  <si>
    <t>Rock Hill</t>
  </si>
  <si>
    <t>160600140203</t>
  </si>
  <si>
    <t>North Fork Cottonwood Creek-Cottonwood Creek</t>
  </si>
  <si>
    <t>160600140204</t>
  </si>
  <si>
    <t>Put Back Spring</t>
  </si>
  <si>
    <t>160600140205</t>
  </si>
  <si>
    <t>Wild Horse Valley-Cold Springs Wash</t>
  </si>
  <si>
    <t>160600140301</t>
  </si>
  <si>
    <t>160600140302</t>
  </si>
  <si>
    <t>Little Cut Spring</t>
  </si>
  <si>
    <t>160600140303</t>
  </si>
  <si>
    <t>Coal Valley</t>
  </si>
  <si>
    <t>160600140400</t>
  </si>
  <si>
    <t>Little Water Canyon</t>
  </si>
  <si>
    <t>160600140501</t>
  </si>
  <si>
    <t>160600140502</t>
  </si>
  <si>
    <t>160600140503</t>
  </si>
  <si>
    <t>McCutchen Spring</t>
  </si>
  <si>
    <t>160600140601</t>
  </si>
  <si>
    <t>Upper Davis Creek</t>
  </si>
  <si>
    <t>160600140602</t>
  </si>
  <si>
    <t>Penoyer Springs</t>
  </si>
  <si>
    <t>160600140603</t>
  </si>
  <si>
    <t>Lower Davis Creek</t>
  </si>
  <si>
    <t>160600140604</t>
  </si>
  <si>
    <t>160600140701</t>
  </si>
  <si>
    <t>White Blotch Spring</t>
  </si>
  <si>
    <t>160600140702</t>
  </si>
  <si>
    <t>Hot Water Well</t>
  </si>
  <si>
    <t>160600140703</t>
  </si>
  <si>
    <t>160600140801</t>
  </si>
  <si>
    <t>Timpahute Well</t>
  </si>
  <si>
    <t>160600140802</t>
  </si>
  <si>
    <t>160600140803</t>
  </si>
  <si>
    <t>Sand Spring</t>
  </si>
  <si>
    <t>160600140804</t>
  </si>
  <si>
    <t>160600140901</t>
  </si>
  <si>
    <t>160600140902</t>
  </si>
  <si>
    <t>160600140903</t>
  </si>
  <si>
    <t>Johnnies Water</t>
  </si>
  <si>
    <t>160600140904</t>
  </si>
  <si>
    <t>Carbonate Wash</t>
  </si>
  <si>
    <t>160600141001</t>
  </si>
  <si>
    <t>Big Dome Mountain</t>
  </si>
  <si>
    <t>160600141002</t>
  </si>
  <si>
    <t>160600141101</t>
  </si>
  <si>
    <t>160600141102</t>
  </si>
  <si>
    <t>Groom Lake</t>
  </si>
  <si>
    <t>160600141200</t>
  </si>
  <si>
    <t>160600141301</t>
  </si>
  <si>
    <t>Tungsten Reservoir</t>
  </si>
  <si>
    <t>160600141302</t>
  </si>
  <si>
    <t>New Tikaboo Spring</t>
  </si>
  <si>
    <t>160600141303</t>
  </si>
  <si>
    <t>160600141304</t>
  </si>
  <si>
    <t>Crescent Spring</t>
  </si>
  <si>
    <t>160600141305</t>
  </si>
  <si>
    <t>Crescent Reservoir</t>
  </si>
  <si>
    <t>160600141306</t>
  </si>
  <si>
    <t>Blowfly Reservoir</t>
  </si>
  <si>
    <t>160600141401</t>
  </si>
  <si>
    <t>160600141402</t>
  </si>
  <si>
    <t>Basin Reservoir</t>
  </si>
  <si>
    <t>160600141403</t>
  </si>
  <si>
    <t>Cutler Reservoir</t>
  </si>
  <si>
    <t>160600141404</t>
  </si>
  <si>
    <t>160600141501</t>
  </si>
  <si>
    <t>160600141502</t>
  </si>
  <si>
    <t>160600141503</t>
  </si>
  <si>
    <t>160600141504</t>
  </si>
  <si>
    <t>160600141505</t>
  </si>
  <si>
    <t>160600141506</t>
  </si>
  <si>
    <t>Desert Valley</t>
  </si>
  <si>
    <t>160600141600</t>
  </si>
  <si>
    <t>Dog Bone Lake</t>
  </si>
  <si>
    <t>160600141700</t>
  </si>
  <si>
    <t>Upper Indian Springs Valley</t>
  </si>
  <si>
    <t>160600141800</t>
  </si>
  <si>
    <t>East Sandy Wash</t>
  </si>
  <si>
    <t>160600141901</t>
  </si>
  <si>
    <t>160600141902</t>
  </si>
  <si>
    <t>Papoose Lake</t>
  </si>
  <si>
    <t>160600142000</t>
  </si>
  <si>
    <t>Yucca Flat</t>
  </si>
  <si>
    <t>160600142100</t>
  </si>
  <si>
    <t>Vitrophyre Wash</t>
  </si>
  <si>
    <t>160600142201</t>
  </si>
  <si>
    <t>160600142202</t>
  </si>
  <si>
    <t>Cane Spring Wash</t>
  </si>
  <si>
    <t>160600142301</t>
  </si>
  <si>
    <t>Hampel Wash</t>
  </si>
  <si>
    <t>160600142302</t>
  </si>
  <si>
    <t>Winapi Wash</t>
  </si>
  <si>
    <t>160600142303</t>
  </si>
  <si>
    <t>160600142304</t>
  </si>
  <si>
    <t>160600142305</t>
  </si>
  <si>
    <t>Nye Canyon</t>
  </si>
  <si>
    <t>160600142306</t>
  </si>
  <si>
    <t>Scarp Canyon</t>
  </si>
  <si>
    <t>160600142307</t>
  </si>
  <si>
    <t>Frenchman Lake</t>
  </si>
  <si>
    <t>160600142308</t>
  </si>
  <si>
    <t>Upper Wheeler Wash</t>
  </si>
  <si>
    <t>160600150101</t>
  </si>
  <si>
    <t>Lower Wheeler Wash</t>
  </si>
  <si>
    <t>160600150102</t>
  </si>
  <si>
    <t>160600150103</t>
  </si>
  <si>
    <t>Manse Ranch Springs</t>
  </si>
  <si>
    <t>160600150104</t>
  </si>
  <si>
    <t>Pah Rump Spring</t>
  </si>
  <si>
    <t>160600150201</t>
  </si>
  <si>
    <t>Johnnie</t>
  </si>
  <si>
    <t>160600150202</t>
  </si>
  <si>
    <t>Last Chance Range</t>
  </si>
  <si>
    <t>160600150203</t>
  </si>
  <si>
    <t>160600150204</t>
  </si>
  <si>
    <t>160600150205</t>
  </si>
  <si>
    <t>Wild Rose Spring</t>
  </si>
  <si>
    <t>160600150401</t>
  </si>
  <si>
    <t>Appaloosa Springs</t>
  </si>
  <si>
    <t>160600150402</t>
  </si>
  <si>
    <t>Lost Cabin Spring</t>
  </si>
  <si>
    <t>160600150403</t>
  </si>
  <si>
    <t>Stump Spring-Calvada Springs</t>
  </si>
  <si>
    <t>160600150404</t>
  </si>
  <si>
    <t>Trout Canyon-Frontal Pahrump Valley</t>
  </si>
  <si>
    <t>160600150504</t>
  </si>
  <si>
    <t>Browns Spring-Frontal Pahrump Valley</t>
  </si>
  <si>
    <t>160600150505</t>
  </si>
  <si>
    <t>Cottonwood Spring-Frontal Pahrump Valley</t>
  </si>
  <si>
    <t>160600150506</t>
  </si>
  <si>
    <t>Carpenter Canyon</t>
  </si>
  <si>
    <t>160600150507</t>
  </si>
  <si>
    <t>Upper Lovell Canyon</t>
  </si>
  <si>
    <t>160600150601</t>
  </si>
  <si>
    <t>Lower Lovell Canyon</t>
  </si>
  <si>
    <t>160600150602</t>
  </si>
  <si>
    <t>Mountain Springs</t>
  </si>
  <si>
    <t>160600150603</t>
  </si>
  <si>
    <t>160600150701</t>
  </si>
  <si>
    <t>Potosi Spring-Potosi Wash</t>
  </si>
  <si>
    <t>160600150702</t>
  </si>
  <si>
    <t>Mexican Spring</t>
  </si>
  <si>
    <t>160600150703</t>
  </si>
  <si>
    <t>Black Butte-Mesquite Valley</t>
  </si>
  <si>
    <t>160600150705</t>
  </si>
  <si>
    <t>Keystone Wash-Frontal Mesquite Lake</t>
  </si>
  <si>
    <t>160600150802</t>
  </si>
  <si>
    <t>Bonanza Wash-Frontal Mesquite Lake</t>
  </si>
  <si>
    <t>160600150803</t>
  </si>
  <si>
    <t>Singer Wash-Frontal Mesquite Lake</t>
  </si>
  <si>
    <t>160600150804</t>
  </si>
  <si>
    <t>Town of Goodsprings</t>
  </si>
  <si>
    <t>160600150901</t>
  </si>
  <si>
    <t>Lookout Peak</t>
  </si>
  <si>
    <t>160600150902</t>
  </si>
  <si>
    <t>Town of Jean-Frontal Ivanpah Lake</t>
  </si>
  <si>
    <t>160600150903</t>
  </si>
  <si>
    <t>Porter Wash-Frontal Ivanpah Lake</t>
  </si>
  <si>
    <t>160600151001</t>
  </si>
  <si>
    <t>Town of Borax-Frontal Ivanpah Lake</t>
  </si>
  <si>
    <t>160600151101</t>
  </si>
  <si>
    <t>Town of Calada-Frontal Ivanpah Lake</t>
  </si>
  <si>
    <t>160600151102</t>
  </si>
  <si>
    <t>Town of Desert-Frontal Ivanpah Lake</t>
  </si>
  <si>
    <t>160600151103</t>
  </si>
  <si>
    <t>Bird Spring-Frontal Ivanpah Lake</t>
  </si>
  <si>
    <t>160600151201</t>
  </si>
  <si>
    <t>Town of Nipton-Frontal Ivanpah Lake</t>
  </si>
  <si>
    <t>160600151202</t>
  </si>
  <si>
    <t>Crescent Peak</t>
  </si>
  <si>
    <t>160600151203</t>
  </si>
  <si>
    <t>160600151401-Frontal Jean Lake</t>
  </si>
  <si>
    <t>160600151401</t>
  </si>
  <si>
    <t>McClanahan Spring-Jean Lake</t>
  </si>
  <si>
    <t>160600151402</t>
  </si>
  <si>
    <t>160600151500</t>
  </si>
  <si>
    <t>160600151601</t>
  </si>
  <si>
    <t>160600151602</t>
  </si>
  <si>
    <t>160600151603-McCullough Spring</t>
  </si>
  <si>
    <t>160600151603</t>
  </si>
  <si>
    <t>Grasshopper Spring</t>
  </si>
  <si>
    <t>160600151701</t>
  </si>
  <si>
    <t>Knob Hill Spring</t>
  </si>
  <si>
    <t>160600151702</t>
  </si>
  <si>
    <t>160600151703</t>
  </si>
  <si>
    <t>Desert Queen Well</t>
  </si>
  <si>
    <t>160600151704</t>
  </si>
  <si>
    <t>Quail Wash</t>
  </si>
  <si>
    <t>160600151801</t>
  </si>
  <si>
    <t>Forlorn Hope Spring</t>
  </si>
  <si>
    <t>160600151802</t>
  </si>
  <si>
    <t>Eldorado Valley</t>
  </si>
  <si>
    <t>160600151803</t>
  </si>
  <si>
    <t>Dry Gulch</t>
  </si>
  <si>
    <t>170402110101</t>
  </si>
  <si>
    <t>Big Draw</t>
  </si>
  <si>
    <t>170402110102</t>
  </si>
  <si>
    <t>Upper Little Goose Creek</t>
  </si>
  <si>
    <t>170402110103</t>
  </si>
  <si>
    <t>Horse Creek-Goose Creek</t>
  </si>
  <si>
    <t>170402110106</t>
  </si>
  <si>
    <t>Lower Little Goose Creek</t>
  </si>
  <si>
    <t>170402110107</t>
  </si>
  <si>
    <t>Cedar Mountain Draw</t>
  </si>
  <si>
    <t>170402110108</t>
  </si>
  <si>
    <t>Bluff Creek</t>
  </si>
  <si>
    <t>170402110109</t>
  </si>
  <si>
    <t>170402110110</t>
  </si>
  <si>
    <t>Gambles Hole-Goose Creek</t>
  </si>
  <si>
    <t>170402110113</t>
  </si>
  <si>
    <t>Jay Creek-Goose Creek</t>
  </si>
  <si>
    <t>170402110202</t>
  </si>
  <si>
    <t>170402130101</t>
  </si>
  <si>
    <t>Sun Creek</t>
  </si>
  <si>
    <t>170402130102</t>
  </si>
  <si>
    <t>170402130103</t>
  </si>
  <si>
    <t>170402130104</t>
  </si>
  <si>
    <t>Cold Spring-South Fork Salmon Falls Creek</t>
  </si>
  <si>
    <t>170402130105</t>
  </si>
  <si>
    <t>170402130106</t>
  </si>
  <si>
    <t>Canyon Creek</t>
  </si>
  <si>
    <t>170402130107</t>
  </si>
  <si>
    <t>Elk Spring-South Fork Salmon Falls Creek</t>
  </si>
  <si>
    <t>170402130108</t>
  </si>
  <si>
    <t>Shell Creek</t>
  </si>
  <si>
    <t>170402130201</t>
  </si>
  <si>
    <t>Upper Wilson Creek</t>
  </si>
  <si>
    <t>170402130202</t>
  </si>
  <si>
    <t>Lower Wilson Creek</t>
  </si>
  <si>
    <t>170402130203</t>
  </si>
  <si>
    <t>Bear Creek-North Fork Salmon Falls Creek</t>
  </si>
  <si>
    <t>170402130204</t>
  </si>
  <si>
    <t>Willow Creek-North Fork Salmon Falls Creek</t>
  </si>
  <si>
    <t>170402130205</t>
  </si>
  <si>
    <t>Little Primrose Dam Reservoir</t>
  </si>
  <si>
    <t>170402130301</t>
  </si>
  <si>
    <t>170402130302</t>
  </si>
  <si>
    <t>170402130303</t>
  </si>
  <si>
    <t>Upper Dry Creek</t>
  </si>
  <si>
    <t>170402130304</t>
  </si>
  <si>
    <t>Eagle Flat</t>
  </si>
  <si>
    <t>170402130305</t>
  </si>
  <si>
    <t>Lower Dry Creek</t>
  </si>
  <si>
    <t>170402130306</t>
  </si>
  <si>
    <t>Dry Creek Well</t>
  </si>
  <si>
    <t>170402130307</t>
  </si>
  <si>
    <t>Upper Jakes Creek</t>
  </si>
  <si>
    <t>170402130308</t>
  </si>
  <si>
    <t>Knoll Creek</t>
  </si>
  <si>
    <t>170402130309</t>
  </si>
  <si>
    <t>Lower Jakes Creek</t>
  </si>
  <si>
    <t>170402130310</t>
  </si>
  <si>
    <t>Cave Creek</t>
  </si>
  <si>
    <t>170402130401</t>
  </si>
  <si>
    <t>Upper Trout Creek</t>
  </si>
  <si>
    <t>170402130402</t>
  </si>
  <si>
    <t>Middle Trout Creek</t>
  </si>
  <si>
    <t>170402130403</t>
  </si>
  <si>
    <t>Cow Creek</t>
  </si>
  <si>
    <t>170402130404</t>
  </si>
  <si>
    <t>Lower Trout Creek</t>
  </si>
  <si>
    <t>170402130405</t>
  </si>
  <si>
    <t>Bottom Creek-Hot Creek</t>
  </si>
  <si>
    <t>170402130506</t>
  </si>
  <si>
    <t>170402130508</t>
  </si>
  <si>
    <t>Cedar Creek-Shoshone Creek</t>
  </si>
  <si>
    <t>170402130511</t>
  </si>
  <si>
    <t>Town of Jackpot-Shoshone Creek</t>
  </si>
  <si>
    <t>170402130513</t>
  </si>
  <si>
    <t>Scott Creek-Salmon Falls Creek</t>
  </si>
  <si>
    <t>170402130601</t>
  </si>
  <si>
    <t>Meadow Creek</t>
  </si>
  <si>
    <t>170402130602</t>
  </si>
  <si>
    <t>Blue Jay Creek-Salmon Falls Creek</t>
  </si>
  <si>
    <t>170402130603</t>
  </si>
  <si>
    <t>Aspen Spring-Salmon Falls Creek</t>
  </si>
  <si>
    <t>170402130604</t>
  </si>
  <si>
    <t>San Jacinto Ranch Spring-Salmon Falls Creek</t>
  </si>
  <si>
    <t>170402130605</t>
  </si>
  <si>
    <t>170402130701</t>
  </si>
  <si>
    <t>170402130702</t>
  </si>
  <si>
    <t>Stag Creek</t>
  </si>
  <si>
    <t>170501020101</t>
  </si>
  <si>
    <t>Stud Creek</t>
  </si>
  <si>
    <t>170501020102</t>
  </si>
  <si>
    <t>Lookout Mountain-Bruneau River</t>
  </si>
  <si>
    <t>170501020103</t>
  </si>
  <si>
    <t>Rattlesnake Canyon-Bruneau River</t>
  </si>
  <si>
    <t>170501020104</t>
  </si>
  <si>
    <t>Charleston Reservoir-Bruneau River</t>
  </si>
  <si>
    <t>170501020105</t>
  </si>
  <si>
    <t>Dam Gulch Creek-Bruneau River</t>
  </si>
  <si>
    <t>170501020106</t>
  </si>
  <si>
    <t>170501020107</t>
  </si>
  <si>
    <t>Annie Creek-Bruneau River</t>
  </si>
  <si>
    <t>170501020108</t>
  </si>
  <si>
    <t>Copper Creek-Bruneau River</t>
  </si>
  <si>
    <t>170501020201</t>
  </si>
  <si>
    <t>Cottonwood Creek-Bruneau River</t>
  </si>
  <si>
    <t>170501020202</t>
  </si>
  <si>
    <t>Coon Creek</t>
  </si>
  <si>
    <t>170501020203</t>
  </si>
  <si>
    <t>Young American Creek-Bruneau River</t>
  </si>
  <si>
    <t>170501020204</t>
  </si>
  <si>
    <t>Tennessee Creek-Meadow Creek</t>
  </si>
  <si>
    <t>170501020205</t>
  </si>
  <si>
    <t>Telephone Creek</t>
  </si>
  <si>
    <t>170501020206</t>
  </si>
  <si>
    <t>Burnt Timber Creek-Meadow Creek</t>
  </si>
  <si>
    <t>170501020207</t>
  </si>
  <si>
    <t>Jim Bob Spring-Bruneau River</t>
  </si>
  <si>
    <t>170501020208</t>
  </si>
  <si>
    <t>West Fork Pine Creek-Jarbidge River</t>
  </si>
  <si>
    <t>170501020301</t>
  </si>
  <si>
    <t>Buck Creek</t>
  </si>
  <si>
    <t>170501020302</t>
  </si>
  <si>
    <t>Upper East Fork Jarbidge River</t>
  </si>
  <si>
    <t>170501020303</t>
  </si>
  <si>
    <t>Lower East Fork Jarbidge River</t>
  </si>
  <si>
    <t>170501020304</t>
  </si>
  <si>
    <t>Deer Creek-Jarbidge River</t>
  </si>
  <si>
    <t>170501020305</t>
  </si>
  <si>
    <t>McDonald Creek</t>
  </si>
  <si>
    <t>170501020501</t>
  </si>
  <si>
    <t>Deep Creek</t>
  </si>
  <si>
    <t>170501020502</t>
  </si>
  <si>
    <t>Taylor Creek-Bruneau River</t>
  </si>
  <si>
    <t>170501020503</t>
  </si>
  <si>
    <t>Merritt Creek-Sheep Creek</t>
  </si>
  <si>
    <t>170501020601</t>
  </si>
  <si>
    <t>170501020903</t>
  </si>
  <si>
    <t>Flat Creek</t>
  </si>
  <si>
    <t>170501021001</t>
  </si>
  <si>
    <t>Upper Big Flat Creek</t>
  </si>
  <si>
    <t>170501021002</t>
  </si>
  <si>
    <t>Delaware Creek-Owyhee River</t>
  </si>
  <si>
    <t>170501040101</t>
  </si>
  <si>
    <t>170501040102</t>
  </si>
  <si>
    <t>Hay Meadow Creek</t>
  </si>
  <si>
    <t>170501040103</t>
  </si>
  <si>
    <t>Martin Creek</t>
  </si>
  <si>
    <t>170501040104</t>
  </si>
  <si>
    <t>Hendricks Creek</t>
  </si>
  <si>
    <t>170501040105</t>
  </si>
  <si>
    <t>Wild Horse Reservoir-Owyhee River</t>
  </si>
  <si>
    <t>170501040106</t>
  </si>
  <si>
    <t>Badger Creek-Owyhee River</t>
  </si>
  <si>
    <t>170501040201</t>
  </si>
  <si>
    <t>Trail Creek</t>
  </si>
  <si>
    <t>170501040202</t>
  </si>
  <si>
    <t>Cold Springs Creek-Owyhee River</t>
  </si>
  <si>
    <t>170501040203</t>
  </si>
  <si>
    <t>California Creek</t>
  </si>
  <si>
    <t>170501040301</t>
  </si>
  <si>
    <t>Mill Creek-Owyhee River</t>
  </si>
  <si>
    <t>170501040302</t>
  </si>
  <si>
    <t>Skull Creek</t>
  </si>
  <si>
    <t>170501040303</t>
  </si>
  <si>
    <t>Fawn Creek-Owyhee River</t>
  </si>
  <si>
    <t>170501040304</t>
  </si>
  <si>
    <t>Thacker Slough-Owyhee River</t>
  </si>
  <si>
    <t>170501040701</t>
  </si>
  <si>
    <t>Billy Slaw Slough</t>
  </si>
  <si>
    <t>170501040702</t>
  </si>
  <si>
    <t>Upper Juniper Creek</t>
  </si>
  <si>
    <t>170501040801</t>
  </si>
  <si>
    <t>170501050101</t>
  </si>
  <si>
    <t>Pleasant Valley Creek</t>
  </si>
  <si>
    <t>170501050102</t>
  </si>
  <si>
    <t>Upper McCann Creek</t>
  </si>
  <si>
    <t>170501050103</t>
  </si>
  <si>
    <t>Lower McCann Creek-South Fork Owyhee River</t>
  </si>
  <si>
    <t>170501050104</t>
  </si>
  <si>
    <t>Upper Taylors Canyon Creek</t>
  </si>
  <si>
    <t>170501050105</t>
  </si>
  <si>
    <t>Burns Creek</t>
  </si>
  <si>
    <t>170501050106</t>
  </si>
  <si>
    <t>Lower Taylors Canyon Creek-South Fork Owyhee River</t>
  </si>
  <si>
    <t>170501050107</t>
  </si>
  <si>
    <t>Upper Harrington Creek</t>
  </si>
  <si>
    <t>170501050201</t>
  </si>
  <si>
    <t>Lower Harrington Creek</t>
  </si>
  <si>
    <t>170501050202</t>
  </si>
  <si>
    <t>170501050203</t>
  </si>
  <si>
    <t>Niagara Creek-South Fork Owyhee River</t>
  </si>
  <si>
    <t>170501050204</t>
  </si>
  <si>
    <t>Big Cottonwood Canyon</t>
  </si>
  <si>
    <t>170501050301</t>
  </si>
  <si>
    <t>Red Cow Creek</t>
  </si>
  <si>
    <t>170501050302</t>
  </si>
  <si>
    <t>Skull Creek-South Fork Owyhee River</t>
  </si>
  <si>
    <t>170501050303</t>
  </si>
  <si>
    <t>Ott Creek-Deep Creek</t>
  </si>
  <si>
    <t>170501050401</t>
  </si>
  <si>
    <t>Chicken Creek-Deep Creek</t>
  </si>
  <si>
    <t>170501050402</t>
  </si>
  <si>
    <t>Long Hollow-Deep Creek</t>
  </si>
  <si>
    <t>170501050403</t>
  </si>
  <si>
    <t>Sulpher Creek</t>
  </si>
  <si>
    <t>170501050404</t>
  </si>
  <si>
    <t>Amazon Creek-South Fork Owyhee River</t>
  </si>
  <si>
    <t>170501050405</t>
  </si>
  <si>
    <t>V N Pocket-South Fork Owyhee River</t>
  </si>
  <si>
    <t>170501050406</t>
  </si>
  <si>
    <t>170501050501</t>
  </si>
  <si>
    <t>Cap Winn Creek</t>
  </si>
  <si>
    <t>170501050502</t>
  </si>
  <si>
    <t>Columbia Creek</t>
  </si>
  <si>
    <t>170501050503</t>
  </si>
  <si>
    <t>Frost Creek</t>
  </si>
  <si>
    <t>170501050504</t>
  </si>
  <si>
    <t>Breakneck Creek</t>
  </si>
  <si>
    <t>170501050505</t>
  </si>
  <si>
    <t>170501050506</t>
  </si>
  <si>
    <t>170501050507</t>
  </si>
  <si>
    <t>Spring Creek-Bull Run Creek</t>
  </si>
  <si>
    <t>170501050508</t>
  </si>
  <si>
    <t>Rawhide Reservoir-South Fork Owyhee River</t>
  </si>
  <si>
    <t>170501050509</t>
  </si>
  <si>
    <t>170501050601</t>
  </si>
  <si>
    <t>170501050602</t>
  </si>
  <si>
    <t>Upper Circle Creek</t>
  </si>
  <si>
    <t>170501050603</t>
  </si>
  <si>
    <t>Lower Circle Creek</t>
  </si>
  <si>
    <t>170501050604</t>
  </si>
  <si>
    <t>Lower Sheep Creek-South Fork Owyhee River</t>
  </si>
  <si>
    <t>170501050605</t>
  </si>
  <si>
    <t>Winters Creek</t>
  </si>
  <si>
    <t>170501050701</t>
  </si>
  <si>
    <t>170501050702</t>
  </si>
  <si>
    <t>Upper Chimney Creek</t>
  </si>
  <si>
    <t>170501050703</t>
  </si>
  <si>
    <t>170501050704</t>
  </si>
  <si>
    <t>Lower Chimney Creek</t>
  </si>
  <si>
    <t>170501050705</t>
  </si>
  <si>
    <t>Upper Fourmile Creek</t>
  </si>
  <si>
    <t>170501050706</t>
  </si>
  <si>
    <t>Lower Fourmile Creek</t>
  </si>
  <si>
    <t>170501050707</t>
  </si>
  <si>
    <t>170501050801</t>
  </si>
  <si>
    <t>Four Mile Well-South Fork Owyhee River</t>
  </si>
  <si>
    <t>170501050802</t>
  </si>
  <si>
    <t>Twelvemile Flat</t>
  </si>
  <si>
    <t>170501050803</t>
  </si>
  <si>
    <t>170501050804</t>
  </si>
  <si>
    <t>Y P Desert-South Fork Owyhee River</t>
  </si>
  <si>
    <t>170501050805</t>
  </si>
  <si>
    <t>Rubber Lake-South Fork Owyhee River</t>
  </si>
  <si>
    <t>170501050903</t>
  </si>
  <si>
    <t>Bull Camp Reservoir</t>
  </si>
  <si>
    <t>170501050904</t>
  </si>
  <si>
    <t>Silver Lake</t>
  </si>
  <si>
    <t>170501060101</t>
  </si>
  <si>
    <t>Corral Lake</t>
  </si>
  <si>
    <t>170501060102</t>
  </si>
  <si>
    <t>Button Lake</t>
  </si>
  <si>
    <t>170501060201</t>
  </si>
  <si>
    <t>Headwaters Lake Creek</t>
  </si>
  <si>
    <t>170501060202</t>
  </si>
  <si>
    <t>170501060203</t>
  </si>
  <si>
    <t>Owyhee Desert</t>
  </si>
  <si>
    <t>170501060204</t>
  </si>
  <si>
    <t>Upper Lake Creek</t>
  </si>
  <si>
    <t>170501060205</t>
  </si>
  <si>
    <t>Corral Lake Butte</t>
  </si>
  <si>
    <t>170501060206</t>
  </si>
  <si>
    <t>Middle Lake Creek</t>
  </si>
  <si>
    <t>170501060207</t>
  </si>
  <si>
    <t>Lower Lake Creek</t>
  </si>
  <si>
    <t>170501060208</t>
  </si>
  <si>
    <t>Upper Raven Creek</t>
  </si>
  <si>
    <t>170501060301</t>
  </si>
  <si>
    <t>Lower Raven Creek</t>
  </si>
  <si>
    <t>170501060302</t>
  </si>
  <si>
    <t>Piccolo Creek</t>
  </si>
  <si>
    <t>170501060401</t>
  </si>
  <si>
    <t>170501060402</t>
  </si>
  <si>
    <t>170501060403</t>
  </si>
  <si>
    <t>Calico Creek</t>
  </si>
  <si>
    <t>170501060404</t>
  </si>
  <si>
    <t>170501060405</t>
  </si>
  <si>
    <t>Twin Valley Springs-Little Owyhee River</t>
  </si>
  <si>
    <t>170501060601</t>
  </si>
  <si>
    <t>170501060602</t>
  </si>
  <si>
    <t>Lake Creek Reservoir-Little Owyhee River</t>
  </si>
  <si>
    <t>170501060603</t>
  </si>
  <si>
    <t>Star Valley-Little Owyhee River</t>
  </si>
  <si>
    <t>170501060604</t>
  </si>
  <si>
    <t>Barrel Springs</t>
  </si>
  <si>
    <t>171200070103</t>
  </si>
  <si>
    <t>Horse Creek</t>
  </si>
  <si>
    <t>171200070104</t>
  </si>
  <si>
    <t>Upper Coleman Creek</t>
  </si>
  <si>
    <t>171200070201</t>
  </si>
  <si>
    <t>Upper Badger Creek</t>
  </si>
  <si>
    <t>171200080101</t>
  </si>
  <si>
    <t>171200080102</t>
  </si>
  <si>
    <t>Lower Badger Creek</t>
  </si>
  <si>
    <t>171200080103</t>
  </si>
  <si>
    <t>Bald Mountain Creek</t>
  </si>
  <si>
    <t>171200080104</t>
  </si>
  <si>
    <t>Fish Creek</t>
  </si>
  <si>
    <t>171200080105</t>
  </si>
  <si>
    <t>Catnip Creek</t>
  </si>
  <si>
    <t>171200080106</t>
  </si>
  <si>
    <t>Swan Lake</t>
  </si>
  <si>
    <t>171200080107</t>
  </si>
  <si>
    <t>Rye Creek</t>
  </si>
  <si>
    <t>171200080108</t>
  </si>
  <si>
    <t>Boundary Butte</t>
  </si>
  <si>
    <t>171200080206</t>
  </si>
  <si>
    <t>Macy Flat</t>
  </si>
  <si>
    <t>171200080306</t>
  </si>
  <si>
    <t>171200090101</t>
  </si>
  <si>
    <t>Antelope Creek-Frontal Pueblo Valley</t>
  </si>
  <si>
    <t>171200090105</t>
  </si>
  <si>
    <t>Crooks Lake</t>
  </si>
  <si>
    <t>180800010102</t>
  </si>
  <si>
    <t>Sand Creek-Frontal Middle Alkali Lake</t>
  </si>
  <si>
    <t>180800010201</t>
  </si>
  <si>
    <t>Fortynine Creek-Frontal Middle Alkali Lake</t>
  </si>
  <si>
    <t>180800010202</t>
  </si>
  <si>
    <t>Bull Creek-Frontal Middle Alkali Lake</t>
  </si>
  <si>
    <t>180800010203</t>
  </si>
  <si>
    <t>Big Spring-Frontal Middle Alkali Lake</t>
  </si>
  <si>
    <t>180800010204</t>
  </si>
  <si>
    <t>Hays Canyon</t>
  </si>
  <si>
    <t>180800010301</t>
  </si>
  <si>
    <t>Eagleville Airport-Frontal Lower Alkali Lake</t>
  </si>
  <si>
    <t>180800010302</t>
  </si>
  <si>
    <t>Coppersmith Hills-Frontal Lower Alkali Lake</t>
  </si>
  <si>
    <t>180800010304</t>
  </si>
  <si>
    <t>Lemmon Valley</t>
  </si>
  <si>
    <t>180800030901</t>
  </si>
  <si>
    <t>Cold Spring Valley</t>
  </si>
  <si>
    <t>180800030902</t>
  </si>
  <si>
    <t>Antelope Valley</t>
  </si>
  <si>
    <t>180800031001</t>
  </si>
  <si>
    <t>Whitney Spring</t>
  </si>
  <si>
    <t>180800031002</t>
  </si>
  <si>
    <t>Tick Canyon</t>
  </si>
  <si>
    <t>180800031003</t>
  </si>
  <si>
    <t>Red Rock Valley</t>
  </si>
  <si>
    <t>180800031004</t>
  </si>
  <si>
    <t>Upper Dry Valley Creek</t>
  </si>
  <si>
    <t>180800031101</t>
  </si>
  <si>
    <t>North Fork Dry Valley Creek</t>
  </si>
  <si>
    <t>180800031102</t>
  </si>
  <si>
    <t>Lower Dry Valley Creek</t>
  </si>
  <si>
    <t>180800031103</t>
  </si>
  <si>
    <t>Middle Skedaddle Creek</t>
  </si>
  <si>
    <t>180800031402</t>
  </si>
  <si>
    <t>Town of Stacy</t>
  </si>
  <si>
    <t>180800031404</t>
  </si>
  <si>
    <t>180800031405</t>
  </si>
  <si>
    <t>Sand Pass-Frontal Calneva Lake</t>
  </si>
  <si>
    <t>180800031406</t>
  </si>
  <si>
    <t>Fish Springs Creek-Frontal Calneva Lake</t>
  </si>
  <si>
    <t>180800031407</t>
  </si>
  <si>
    <t>Alkali Lake-Alkali Valley</t>
  </si>
  <si>
    <t>180901010101</t>
  </si>
  <si>
    <t>180901010102</t>
  </si>
  <si>
    <t>Larkin Lake-Alkali Valley</t>
  </si>
  <si>
    <t>180901010103</t>
  </si>
  <si>
    <t>Upper Hutchinson Creek</t>
  </si>
  <si>
    <t>180901020101</t>
  </si>
  <si>
    <t>East Fork Thirsty Canyon</t>
  </si>
  <si>
    <t>180902020101</t>
  </si>
  <si>
    <t>West Fork Thirsty Canyon</t>
  </si>
  <si>
    <t>180902020102</t>
  </si>
  <si>
    <t>Upper Thirsty Canyon</t>
  </si>
  <si>
    <t>180902020103</t>
  </si>
  <si>
    <t>Rocket Wash</t>
  </si>
  <si>
    <t>180902020104</t>
  </si>
  <si>
    <t>Thirsty Mountain</t>
  </si>
  <si>
    <t>180902020105</t>
  </si>
  <si>
    <t>Lower Thirsty Canyon</t>
  </si>
  <si>
    <t>180902020106</t>
  </si>
  <si>
    <t>Upper Beatty Wash</t>
  </si>
  <si>
    <t>180902020201</t>
  </si>
  <si>
    <t>Lower Beatty Wash</t>
  </si>
  <si>
    <t>180902020202</t>
  </si>
  <si>
    <t>180902020301</t>
  </si>
  <si>
    <t>McDonald Spring</t>
  </si>
  <si>
    <t>180902020302</t>
  </si>
  <si>
    <t>Daylight Spring</t>
  </si>
  <si>
    <t>180902020303</t>
  </si>
  <si>
    <t>Oasis Mountain-Amargosa River</t>
  </si>
  <si>
    <t>180902020401</t>
  </si>
  <si>
    <t>Oasis Valley-Amargosa River</t>
  </si>
  <si>
    <t>180902020402</t>
  </si>
  <si>
    <t>Town of Beatty-Amargosa River</t>
  </si>
  <si>
    <t>180902020403</t>
  </si>
  <si>
    <t>Tates Wash</t>
  </si>
  <si>
    <t>180902020501</t>
  </si>
  <si>
    <t>Red Cone</t>
  </si>
  <si>
    <t>180902020502</t>
  </si>
  <si>
    <t>Windy Wash</t>
  </si>
  <si>
    <t>180902020503</t>
  </si>
  <si>
    <t>Solitario Canyon</t>
  </si>
  <si>
    <t>180902020504</t>
  </si>
  <si>
    <t>Lathrop Wells Cone</t>
  </si>
  <si>
    <t>180902020601</t>
  </si>
  <si>
    <t>Carrara Canyon</t>
  </si>
  <si>
    <t>180902020602</t>
  </si>
  <si>
    <t>Town of Leeland</t>
  </si>
  <si>
    <t>180902020603</t>
  </si>
  <si>
    <t>180902020701</t>
  </si>
  <si>
    <t>180902020702</t>
  </si>
  <si>
    <t>Sand Hill Peak</t>
  </si>
  <si>
    <t>180902020703</t>
  </si>
  <si>
    <t>180902020801</t>
  </si>
  <si>
    <t>Blacktop Buttes</t>
  </si>
  <si>
    <t>180902020802</t>
  </si>
  <si>
    <t>Brushy Canyon</t>
  </si>
  <si>
    <t>180902020803</t>
  </si>
  <si>
    <t>Buckboard Mesa</t>
  </si>
  <si>
    <t>180902020804</t>
  </si>
  <si>
    <t>Stockade Wash</t>
  </si>
  <si>
    <t>180902020805</t>
  </si>
  <si>
    <t>Horse Wash</t>
  </si>
  <si>
    <t>180902020806</t>
  </si>
  <si>
    <t>Piapi Canyon</t>
  </si>
  <si>
    <t>180902020901</t>
  </si>
  <si>
    <t>Chukar Canyon</t>
  </si>
  <si>
    <t>180902020902</t>
  </si>
  <si>
    <t>Yucca Wash</t>
  </si>
  <si>
    <t>180902020903</t>
  </si>
  <si>
    <t>Delirium Canyon</t>
  </si>
  <si>
    <t>180902020904</t>
  </si>
  <si>
    <t>Wahmonie Flat</t>
  </si>
  <si>
    <t>180902021001</t>
  </si>
  <si>
    <t>Jackass Divide</t>
  </si>
  <si>
    <t>180902021002</t>
  </si>
  <si>
    <t>Upper Topopah Wash</t>
  </si>
  <si>
    <t>180902021101</t>
  </si>
  <si>
    <t>Jackass Flats</t>
  </si>
  <si>
    <t>180902021102</t>
  </si>
  <si>
    <t>Lower Topopah Wash</t>
  </si>
  <si>
    <t>180902021103</t>
  </si>
  <si>
    <t>Fortymile Wash</t>
  </si>
  <si>
    <t>180902021201</t>
  </si>
  <si>
    <t>Ash Tree Spring</t>
  </si>
  <si>
    <t>180902021202</t>
  </si>
  <si>
    <t>180902021301</t>
  </si>
  <si>
    <t>Town of Mercury</t>
  </si>
  <si>
    <t>180902021302</t>
  </si>
  <si>
    <t>Strawberry Valley</t>
  </si>
  <si>
    <t>180902021303</t>
  </si>
  <si>
    <t>Diebert Spring</t>
  </si>
  <si>
    <t>180902021304</t>
  </si>
  <si>
    <t>Town of Amargosa</t>
  </si>
  <si>
    <t>180902021401</t>
  </si>
  <si>
    <t>Mount Schader</t>
  </si>
  <si>
    <t>180902021402</t>
  </si>
  <si>
    <t>Grapevine Springs</t>
  </si>
  <si>
    <t>180902021403</t>
  </si>
  <si>
    <t>Lake Number One</t>
  </si>
  <si>
    <t>180902021404</t>
  </si>
  <si>
    <t>Upper Rock Valley Wash</t>
  </si>
  <si>
    <t>180902021501</t>
  </si>
  <si>
    <t>Lower Rock Valley Wash</t>
  </si>
  <si>
    <t>180902021502</t>
  </si>
  <si>
    <t>180902021503</t>
  </si>
  <si>
    <t>Ash Meadows</t>
  </si>
  <si>
    <t>180902021504</t>
  </si>
  <si>
    <t>Carson Slough</t>
  </si>
  <si>
    <t>180902021505</t>
  </si>
  <si>
    <t>Upper Oriental Wash</t>
  </si>
  <si>
    <t>180902030101</t>
  </si>
  <si>
    <t>Tule Canyon</t>
  </si>
  <si>
    <t>180902030102</t>
  </si>
  <si>
    <t>Cottonwood Creek-Death Valley Wash</t>
  </si>
  <si>
    <t>180902030103</t>
  </si>
  <si>
    <t>Lower Oriental Wash</t>
  </si>
  <si>
    <t>180902030105</t>
  </si>
  <si>
    <t>Little Sand Spring-Death Valley Wash</t>
  </si>
  <si>
    <t>180902030106</t>
  </si>
  <si>
    <t>Bonnie Claire Lake</t>
  </si>
  <si>
    <t>180902030203</t>
  </si>
  <si>
    <t>180902030204</t>
  </si>
  <si>
    <t>Bonnie Claire Flat</t>
  </si>
  <si>
    <t>180902030205</t>
  </si>
  <si>
    <t>180902030208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</si>
</sst>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2" borderId="0" xfId="0" applyFill="1" applyBorder="1" applyAlignment="1">
      <alignment horizontal="left"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Nevada includes parts of 4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7" t="s">
        <v>151</v>
      </c>
      <c r="B1" s="157"/>
      <c r="C1" s="157"/>
    </row>
    <row r="2" spans="1:3" ht="17.45" customHeight="1" x14ac:dyDescent="0.35">
      <c r="A2" s="157" t="s">
        <v>330</v>
      </c>
      <c r="B2" s="157"/>
      <c r="C2" s="157"/>
    </row>
    <row r="3" spans="1:3" ht="14.45" customHeight="1" x14ac:dyDescent="0.3">
      <c r="A3" s="158" t="s">
        <v>328</v>
      </c>
      <c r="B3" s="159"/>
      <c r="C3" s="159"/>
    </row>
    <row r="4" spans="1:3" ht="159.94999999999999" customHeight="1" x14ac:dyDescent="0.2">
      <c r="A4" s="160" t="s">
        <v>182</v>
      </c>
      <c r="B4" s="161"/>
      <c r="C4" s="161"/>
    </row>
    <row r="6" spans="1:3" x14ac:dyDescent="0.2">
      <c r="A6" s="155" t="s">
        <v>124</v>
      </c>
      <c r="B6" s="156"/>
      <c r="C6" s="33" t="s">
        <v>116</v>
      </c>
    </row>
    <row r="7" spans="1:3" x14ac:dyDescent="0.2">
      <c r="A7" s="153" t="s">
        <v>105</v>
      </c>
      <c r="B7" s="154"/>
      <c r="C7" s="41" t="s">
        <v>117</v>
      </c>
    </row>
    <row r="8" spans="1:3" x14ac:dyDescent="0.2">
      <c r="A8" s="153" t="s">
        <v>287</v>
      </c>
      <c r="B8" s="154"/>
      <c r="C8" s="94" t="s">
        <v>306</v>
      </c>
    </row>
    <row r="9" spans="1:3" ht="33.6" customHeight="1" x14ac:dyDescent="0.2">
      <c r="A9" s="153" t="s">
        <v>288</v>
      </c>
      <c r="B9" s="154"/>
      <c r="C9" s="41" t="s">
        <v>118</v>
      </c>
    </row>
    <row r="10" spans="1:3" ht="41.45" customHeight="1" x14ac:dyDescent="0.2">
      <c r="A10" s="153" t="s">
        <v>289</v>
      </c>
      <c r="B10" s="154"/>
      <c r="C10" s="41" t="s">
        <v>119</v>
      </c>
    </row>
    <row r="11" spans="1:3" ht="45.6" customHeight="1" x14ac:dyDescent="0.2">
      <c r="A11" s="153" t="s">
        <v>290</v>
      </c>
      <c r="B11" s="154"/>
      <c r="C11" s="41" t="s">
        <v>120</v>
      </c>
    </row>
    <row r="12" spans="1:3" ht="49.5" customHeight="1" x14ac:dyDescent="0.2">
      <c r="A12" s="153" t="s">
        <v>291</v>
      </c>
      <c r="B12" s="154"/>
      <c r="C12" s="41" t="s">
        <v>121</v>
      </c>
    </row>
    <row r="13" spans="1:3" ht="40.5" customHeight="1" x14ac:dyDescent="0.2">
      <c r="A13" s="153" t="s">
        <v>292</v>
      </c>
      <c r="B13" s="154"/>
      <c r="C13" s="41" t="s">
        <v>122</v>
      </c>
    </row>
    <row r="14" spans="1:3" ht="32.450000000000003" customHeight="1" x14ac:dyDescent="0.2">
      <c r="A14" s="153" t="s">
        <v>293</v>
      </c>
      <c r="B14" s="154"/>
      <c r="C14" s="41" t="s">
        <v>123</v>
      </c>
    </row>
    <row r="16" spans="1:3" x14ac:dyDescent="0.2">
      <c r="A16" s="171" t="s">
        <v>181</v>
      </c>
      <c r="B16" s="172"/>
      <c r="C16" s="173"/>
    </row>
    <row r="17" spans="1:3" x14ac:dyDescent="0.2">
      <c r="A17" s="162" t="s">
        <v>174</v>
      </c>
      <c r="B17" s="163"/>
      <c r="C17" s="164"/>
    </row>
    <row r="18" spans="1:3" x14ac:dyDescent="0.2">
      <c r="A18" s="162" t="s">
        <v>175</v>
      </c>
      <c r="B18" s="163"/>
      <c r="C18" s="164"/>
    </row>
    <row r="19" spans="1:3" x14ac:dyDescent="0.2">
      <c r="A19" s="162" t="s">
        <v>176</v>
      </c>
      <c r="B19" s="163"/>
      <c r="C19" s="164"/>
    </row>
    <row r="20" spans="1:3" s="43" customFormat="1" ht="27" customHeight="1" x14ac:dyDescent="0.2">
      <c r="A20" s="162" t="s">
        <v>177</v>
      </c>
      <c r="B20" s="163"/>
      <c r="C20" s="164"/>
    </row>
    <row r="21" spans="1:3" ht="27.75" customHeight="1" x14ac:dyDescent="0.2">
      <c r="A21" s="165" t="s">
        <v>178</v>
      </c>
      <c r="B21" s="166"/>
      <c r="C21" s="167"/>
    </row>
    <row r="22" spans="1:3" ht="27.75" customHeight="1" x14ac:dyDescent="0.2">
      <c r="A22" s="165" t="s">
        <v>179</v>
      </c>
      <c r="B22" s="166"/>
      <c r="C22" s="167"/>
    </row>
    <row r="23" spans="1:3" ht="27" customHeight="1" x14ac:dyDescent="0.2">
      <c r="A23" s="168" t="s">
        <v>180</v>
      </c>
      <c r="B23" s="169"/>
      <c r="C23" s="17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4" t="s">
        <v>331</v>
      </c>
      <c r="B1" s="175"/>
      <c r="C1" s="175"/>
      <c r="D1" s="175"/>
      <c r="E1" s="175"/>
      <c r="F1" s="175"/>
      <c r="G1" s="103"/>
      <c r="H1" s="103"/>
      <c r="I1" s="103"/>
      <c r="J1" s="103"/>
      <c r="K1" s="103"/>
      <c r="L1" s="103"/>
      <c r="M1" s="103"/>
      <c r="N1" s="104"/>
    </row>
    <row r="2" spans="1:14" ht="92.25" customHeight="1" thickBot="1" x14ac:dyDescent="0.25">
      <c r="A2" s="193" t="s">
        <v>310</v>
      </c>
      <c r="B2" s="194"/>
      <c r="C2" s="194"/>
      <c r="D2" s="194"/>
      <c r="E2" s="194"/>
      <c r="F2" s="194"/>
      <c r="G2" s="101"/>
      <c r="H2" s="101"/>
      <c r="I2" s="101"/>
      <c r="J2" s="101"/>
      <c r="K2" s="101"/>
      <c r="L2" s="101"/>
      <c r="M2" s="101"/>
      <c r="N2" s="102"/>
    </row>
    <row r="3" spans="1:14" ht="16.5" thickBot="1" x14ac:dyDescent="0.3">
      <c r="A3" s="176" t="s">
        <v>97</v>
      </c>
      <c r="B3" s="177"/>
      <c r="C3" s="177"/>
      <c r="D3" s="178"/>
      <c r="E3" s="190" t="s">
        <v>6</v>
      </c>
      <c r="F3" s="191"/>
      <c r="G3" s="191"/>
      <c r="H3" s="191"/>
      <c r="I3" s="191"/>
      <c r="J3" s="192"/>
      <c r="K3" s="184" t="s">
        <v>35</v>
      </c>
      <c r="L3" s="185"/>
      <c r="M3" s="185"/>
      <c r="N3" s="186"/>
    </row>
    <row r="4" spans="1:14" s="9" customFormat="1" ht="17.25" customHeight="1" thickBot="1" x14ac:dyDescent="0.25">
      <c r="A4" s="179"/>
      <c r="B4" s="180"/>
      <c r="C4" s="180"/>
      <c r="D4" s="181"/>
      <c r="E4" s="187" t="s">
        <v>50</v>
      </c>
      <c r="F4" s="188"/>
      <c r="G4" s="189" t="s">
        <v>51</v>
      </c>
      <c r="H4" s="188"/>
      <c r="I4" s="182" t="s">
        <v>98</v>
      </c>
      <c r="J4" s="183"/>
      <c r="K4" s="189" t="s">
        <v>50</v>
      </c>
      <c r="L4" s="188"/>
      <c r="M4" s="189" t="s">
        <v>51</v>
      </c>
      <c r="N4" s="188"/>
    </row>
    <row r="5" spans="1:14" s="3" customFormat="1" ht="13.5" thickBot="1" x14ac:dyDescent="0.25">
      <c r="A5" s="5" t="s">
        <v>49</v>
      </c>
      <c r="B5" s="6" t="s">
        <v>0</v>
      </c>
      <c r="C5" s="56" t="s">
        <v>184</v>
      </c>
      <c r="D5" s="52" t="s">
        <v>185</v>
      </c>
      <c r="E5" s="53" t="s">
        <v>186</v>
      </c>
      <c r="F5" s="54" t="s">
        <v>187</v>
      </c>
      <c r="G5" s="53" t="s">
        <v>186</v>
      </c>
      <c r="H5" s="54" t="s">
        <v>187</v>
      </c>
      <c r="I5" s="75" t="s">
        <v>188</v>
      </c>
      <c r="J5" s="55" t="s">
        <v>189</v>
      </c>
      <c r="K5" s="53" t="s">
        <v>186</v>
      </c>
      <c r="L5" s="54" t="s">
        <v>187</v>
      </c>
      <c r="M5" s="53" t="s">
        <v>186</v>
      </c>
      <c r="N5" s="54" t="s">
        <v>187</v>
      </c>
    </row>
    <row r="6" spans="1:14" x14ac:dyDescent="0.2">
      <c r="A6" s="57" t="s">
        <v>332</v>
      </c>
      <c r="B6" s="44" t="s">
        <v>333</v>
      </c>
      <c r="C6" s="45">
        <v>14</v>
      </c>
      <c r="D6" s="46" t="s">
        <v>334</v>
      </c>
      <c r="E6" s="47">
        <v>0.83774412516602503</v>
      </c>
      <c r="F6" s="48">
        <v>52.0438263801096</v>
      </c>
      <c r="G6" s="47">
        <v>0.86892418413636596</v>
      </c>
      <c r="H6" s="50">
        <v>54.197229013854901</v>
      </c>
      <c r="I6" s="76" t="str">
        <f>IF(AND(F6&gt;=90,H6&gt;=90),"Yes","No")</f>
        <v>No</v>
      </c>
      <c r="J6" s="49" t="str">
        <f>IF(AND(F6&gt;=75,H6&gt;=75),"Yes","No")</f>
        <v>No</v>
      </c>
      <c r="K6" s="47">
        <v>9.08100500886556E-2</v>
      </c>
      <c r="L6" s="50">
        <v>13.147914032869799</v>
      </c>
      <c r="M6" s="47">
        <v>0.116176452338755</v>
      </c>
      <c r="N6" s="50">
        <v>60.880195599022002</v>
      </c>
    </row>
    <row r="7" spans="1:14" x14ac:dyDescent="0.2">
      <c r="A7" s="57" t="s">
        <v>335</v>
      </c>
      <c r="B7" s="44" t="s">
        <v>336</v>
      </c>
      <c r="C7" s="45">
        <v>14</v>
      </c>
      <c r="D7" s="46" t="s">
        <v>334</v>
      </c>
      <c r="E7" s="47">
        <v>0.79683160232533601</v>
      </c>
      <c r="F7" s="48">
        <v>33.1647703329119</v>
      </c>
      <c r="G7" s="47">
        <v>0.832009221115247</v>
      </c>
      <c r="H7" s="50">
        <v>30.562347188264098</v>
      </c>
      <c r="I7" s="76" t="str">
        <f t="shared" ref="I7:I70" si="0">IF(AND(F7&gt;=90,H7&gt;=90),"Yes","No")</f>
        <v>No</v>
      </c>
      <c r="J7" s="49" t="str">
        <f t="shared" ref="J7:J70" si="1">IF(AND(F7&gt;=75,H7&gt;=75),"Yes","No")</f>
        <v>No</v>
      </c>
      <c r="K7" s="47">
        <v>7.5157538039957505E-2</v>
      </c>
      <c r="L7" s="50">
        <v>7.2903497682258704</v>
      </c>
      <c r="M7" s="47">
        <v>0.100264397611771</v>
      </c>
      <c r="N7" s="50">
        <v>52.322738386308103</v>
      </c>
    </row>
    <row r="8" spans="1:14" x14ac:dyDescent="0.2">
      <c r="A8" s="148" t="s">
        <v>337</v>
      </c>
      <c r="B8" s="44" t="s">
        <v>338</v>
      </c>
      <c r="C8" s="45">
        <v>14</v>
      </c>
      <c r="D8" s="46" t="s">
        <v>334</v>
      </c>
      <c r="E8" s="47">
        <v>0.89866506345546904</v>
      </c>
      <c r="F8" s="48">
        <v>79.266750948166901</v>
      </c>
      <c r="G8" s="47">
        <v>0.90394785166797498</v>
      </c>
      <c r="H8" s="50">
        <v>82.151589242053802</v>
      </c>
      <c r="I8" s="76" t="str">
        <f t="shared" si="0"/>
        <v>No</v>
      </c>
      <c r="J8" s="49" t="str">
        <f t="shared" si="1"/>
        <v>Yes</v>
      </c>
      <c r="K8" s="47">
        <v>4.30579008343853E-2</v>
      </c>
      <c r="L8" s="50">
        <v>3.4976822587442098</v>
      </c>
      <c r="M8" s="47">
        <v>5.6364644935038101E-2</v>
      </c>
      <c r="N8" s="50">
        <v>25.672371638141801</v>
      </c>
    </row>
    <row r="9" spans="1:14" x14ac:dyDescent="0.2">
      <c r="A9" s="57" t="s">
        <v>339</v>
      </c>
      <c r="B9" s="44" t="s">
        <v>340</v>
      </c>
      <c r="C9" s="45">
        <v>14</v>
      </c>
      <c r="D9" s="46" t="s">
        <v>334</v>
      </c>
      <c r="E9" s="47">
        <v>0.85942689238450198</v>
      </c>
      <c r="F9" s="48">
        <v>61.230509903076303</v>
      </c>
      <c r="G9" s="47">
        <v>0.86123562924792096</v>
      </c>
      <c r="H9" s="50">
        <v>48.5737571312143</v>
      </c>
      <c r="I9" s="76" t="str">
        <f t="shared" si="0"/>
        <v>No</v>
      </c>
      <c r="J9" s="49" t="str">
        <f t="shared" si="1"/>
        <v>No</v>
      </c>
      <c r="K9" s="47">
        <v>1.0263469982687901E-2</v>
      </c>
      <c r="L9" s="50">
        <v>1.39064475347661</v>
      </c>
      <c r="M9" s="47">
        <v>1.3346370815647501E-2</v>
      </c>
      <c r="N9" s="50">
        <v>14.506927465362701</v>
      </c>
    </row>
    <row r="10" spans="1:14" x14ac:dyDescent="0.2">
      <c r="A10" s="148" t="s">
        <v>341</v>
      </c>
      <c r="B10" s="44" t="s">
        <v>342</v>
      </c>
      <c r="C10" s="45">
        <v>14</v>
      </c>
      <c r="D10" s="46" t="s">
        <v>334</v>
      </c>
      <c r="E10" s="47">
        <v>0.90395578847967295</v>
      </c>
      <c r="F10" s="48">
        <v>82.258744205646906</v>
      </c>
      <c r="G10" s="47">
        <v>0.90526668360685603</v>
      </c>
      <c r="H10" s="50">
        <v>83.292583537082294</v>
      </c>
      <c r="I10" s="76" t="str">
        <f t="shared" si="0"/>
        <v>No</v>
      </c>
      <c r="J10" s="49" t="str">
        <f t="shared" si="1"/>
        <v>Yes</v>
      </c>
      <c r="K10" s="47">
        <v>0.102700760972339</v>
      </c>
      <c r="L10" s="50">
        <v>17.5305520438264</v>
      </c>
      <c r="M10" s="47">
        <v>0.13655242402168699</v>
      </c>
      <c r="N10" s="50">
        <v>67.807660961695206</v>
      </c>
    </row>
    <row r="11" spans="1:14" x14ac:dyDescent="0.2">
      <c r="A11" s="57" t="s">
        <v>343</v>
      </c>
      <c r="B11" s="44" t="s">
        <v>344</v>
      </c>
      <c r="C11" s="45">
        <v>14</v>
      </c>
      <c r="D11" s="46" t="s">
        <v>334</v>
      </c>
      <c r="E11" s="47">
        <v>0.81710891030067401</v>
      </c>
      <c r="F11" s="48">
        <v>42.435735356089303</v>
      </c>
      <c r="G11" s="47">
        <v>0.85350741404405395</v>
      </c>
      <c r="H11" s="50">
        <v>43.2762836185819</v>
      </c>
      <c r="I11" s="76" t="str">
        <f t="shared" si="0"/>
        <v>No</v>
      </c>
      <c r="J11" s="49" t="str">
        <f t="shared" si="1"/>
        <v>No</v>
      </c>
      <c r="K11" s="47">
        <v>0.124294900662441</v>
      </c>
      <c r="L11" s="50">
        <v>25.2001685630004</v>
      </c>
      <c r="M11" s="47">
        <v>0.16573688875746101</v>
      </c>
      <c r="N11" s="50">
        <v>76.528117359413201</v>
      </c>
    </row>
    <row r="12" spans="1:14" x14ac:dyDescent="0.2">
      <c r="A12" s="148" t="s">
        <v>345</v>
      </c>
      <c r="B12" s="44" t="s">
        <v>346</v>
      </c>
      <c r="C12" s="45">
        <v>14</v>
      </c>
      <c r="D12" s="46" t="s">
        <v>334</v>
      </c>
      <c r="E12" s="47">
        <v>0.93646911437426705</v>
      </c>
      <c r="F12" s="48">
        <v>95.785924989464803</v>
      </c>
      <c r="G12" s="47">
        <v>0.93219928660102003</v>
      </c>
      <c r="H12" s="50">
        <v>94.784026079869605</v>
      </c>
      <c r="I12" s="76" t="str">
        <f t="shared" si="0"/>
        <v>Yes</v>
      </c>
      <c r="J12" s="49" t="str">
        <f t="shared" si="1"/>
        <v>Yes</v>
      </c>
      <c r="K12" s="47">
        <v>0.109337869240016</v>
      </c>
      <c r="L12" s="50">
        <v>19.76401179941</v>
      </c>
      <c r="M12" s="47">
        <v>0.14619709086837299</v>
      </c>
      <c r="N12" s="50">
        <v>71.067644661776697</v>
      </c>
    </row>
    <row r="13" spans="1:14" x14ac:dyDescent="0.2">
      <c r="A13" s="148" t="s">
        <v>347</v>
      </c>
      <c r="B13" s="44" t="s">
        <v>348</v>
      </c>
      <c r="C13" s="45">
        <v>14</v>
      </c>
      <c r="D13" s="46" t="s">
        <v>334</v>
      </c>
      <c r="E13" s="47">
        <v>0.91255641918999697</v>
      </c>
      <c r="F13" s="48">
        <v>86.852085967130193</v>
      </c>
      <c r="G13" s="47">
        <v>0.91810949111512696</v>
      </c>
      <c r="H13" s="50">
        <v>90.138549307253498</v>
      </c>
      <c r="I13" s="76" t="str">
        <f t="shared" si="0"/>
        <v>No</v>
      </c>
      <c r="J13" s="49" t="str">
        <f t="shared" si="1"/>
        <v>Yes</v>
      </c>
      <c r="K13" s="47">
        <v>4.1801346585766001E-2</v>
      </c>
      <c r="L13" s="50">
        <v>3.3291192583228</v>
      </c>
      <c r="M13" s="47">
        <v>5.5021584839310599E-2</v>
      </c>
      <c r="N13" s="50">
        <v>25.0203748981255</v>
      </c>
    </row>
    <row r="14" spans="1:14" x14ac:dyDescent="0.2">
      <c r="A14" s="57" t="s">
        <v>349</v>
      </c>
      <c r="B14" s="44" t="s">
        <v>350</v>
      </c>
      <c r="C14" s="45">
        <v>14</v>
      </c>
      <c r="D14" s="46" t="s">
        <v>334</v>
      </c>
      <c r="E14" s="47">
        <v>0.82982649546296805</v>
      </c>
      <c r="F14" s="48">
        <v>48.166877370417197</v>
      </c>
      <c r="G14" s="47">
        <v>0.86423116428201097</v>
      </c>
      <c r="H14" s="50">
        <v>50.937245313773403</v>
      </c>
      <c r="I14" s="76" t="str">
        <f t="shared" si="0"/>
        <v>No</v>
      </c>
      <c r="J14" s="49" t="str">
        <f t="shared" si="1"/>
        <v>No</v>
      </c>
      <c r="K14" s="47">
        <v>9.9367780761974694E-2</v>
      </c>
      <c r="L14" s="50">
        <v>16.561314791403301</v>
      </c>
      <c r="M14" s="47">
        <v>0.132709334211909</v>
      </c>
      <c r="N14" s="50">
        <v>66.503667481662603</v>
      </c>
    </row>
    <row r="15" spans="1:14" x14ac:dyDescent="0.2">
      <c r="A15" s="57" t="s">
        <v>351</v>
      </c>
      <c r="B15" s="44" t="s">
        <v>352</v>
      </c>
      <c r="C15" s="45">
        <v>14</v>
      </c>
      <c r="D15" s="46" t="s">
        <v>334</v>
      </c>
      <c r="E15" s="47">
        <v>0.86098418733961002</v>
      </c>
      <c r="F15" s="48">
        <v>61.694058154235101</v>
      </c>
      <c r="G15" s="47">
        <v>0.89991126842957603</v>
      </c>
      <c r="H15" s="50">
        <v>78.810105949470298</v>
      </c>
      <c r="I15" s="76" t="str">
        <f t="shared" si="0"/>
        <v>No</v>
      </c>
      <c r="J15" s="49" t="str">
        <f t="shared" si="1"/>
        <v>No</v>
      </c>
      <c r="K15" s="47">
        <v>4.2715292887188901E-2</v>
      </c>
      <c r="L15" s="50">
        <v>3.4555415086388499</v>
      </c>
      <c r="M15" s="47">
        <v>5.28116649117336E-2</v>
      </c>
      <c r="N15" s="50">
        <v>24.531377343113299</v>
      </c>
    </row>
    <row r="16" spans="1:14" x14ac:dyDescent="0.2">
      <c r="A16" s="57" t="s">
        <v>353</v>
      </c>
      <c r="B16" s="44" t="s">
        <v>354</v>
      </c>
      <c r="C16" s="45">
        <v>14</v>
      </c>
      <c r="D16" s="46" t="s">
        <v>334</v>
      </c>
      <c r="E16" s="47">
        <v>0.65999457313038501</v>
      </c>
      <c r="F16" s="48">
        <v>8.8916982722292506</v>
      </c>
      <c r="G16" s="47">
        <v>0.70236205513619798</v>
      </c>
      <c r="H16" s="50">
        <v>8.3129584352078201</v>
      </c>
      <c r="I16" s="76" t="str">
        <f t="shared" si="0"/>
        <v>No</v>
      </c>
      <c r="J16" s="49" t="str">
        <f t="shared" si="1"/>
        <v>No</v>
      </c>
      <c r="K16" s="47">
        <v>9.5312786762319704E-2</v>
      </c>
      <c r="L16" s="50">
        <v>15.2549515381374</v>
      </c>
      <c r="M16" s="47">
        <v>0.12482827060117201</v>
      </c>
      <c r="N16" s="50">
        <v>64.303178484107605</v>
      </c>
    </row>
    <row r="17" spans="1:14" x14ac:dyDescent="0.2">
      <c r="A17" s="148" t="s">
        <v>355</v>
      </c>
      <c r="B17" s="44" t="s">
        <v>356</v>
      </c>
      <c r="C17" s="45">
        <v>14</v>
      </c>
      <c r="D17" s="46" t="s">
        <v>334</v>
      </c>
      <c r="E17" s="47">
        <v>0.92237282731492098</v>
      </c>
      <c r="F17" s="48">
        <v>91.656131479140299</v>
      </c>
      <c r="G17" s="47">
        <v>0.92837710047979105</v>
      </c>
      <c r="H17" s="50">
        <v>93.480032599837003</v>
      </c>
      <c r="I17" s="76" t="str">
        <f t="shared" si="0"/>
        <v>Yes</v>
      </c>
      <c r="J17" s="49" t="str">
        <f t="shared" si="1"/>
        <v>Yes</v>
      </c>
      <c r="K17" s="47">
        <v>7.4134132825633997E-2</v>
      </c>
      <c r="L17" s="50">
        <v>7.0796460176991198</v>
      </c>
      <c r="M17" s="47">
        <v>9.7287068020394996E-2</v>
      </c>
      <c r="N17" s="50">
        <v>50.285248573757102</v>
      </c>
    </row>
    <row r="18" spans="1:14" x14ac:dyDescent="0.2">
      <c r="A18" s="57" t="s">
        <v>357</v>
      </c>
      <c r="B18" s="44" t="s">
        <v>358</v>
      </c>
      <c r="C18" s="45">
        <v>14</v>
      </c>
      <c r="D18" s="46" t="s">
        <v>334</v>
      </c>
      <c r="E18" s="47">
        <v>0.84206922662799699</v>
      </c>
      <c r="F18" s="48">
        <v>53.940160134850402</v>
      </c>
      <c r="G18" s="47">
        <v>0.88398874430005003</v>
      </c>
      <c r="H18" s="50">
        <v>65.444172779136096</v>
      </c>
      <c r="I18" s="76" t="str">
        <f t="shared" si="0"/>
        <v>No</v>
      </c>
      <c r="J18" s="49" t="str">
        <f t="shared" si="1"/>
        <v>No</v>
      </c>
      <c r="K18" s="47">
        <v>0.11608828730934601</v>
      </c>
      <c r="L18" s="50">
        <v>22.208175305520399</v>
      </c>
      <c r="M18" s="47">
        <v>0.13134734330297199</v>
      </c>
      <c r="N18" s="50">
        <v>66.259168704156494</v>
      </c>
    </row>
    <row r="19" spans="1:14" x14ac:dyDescent="0.2">
      <c r="A19" s="148" t="s">
        <v>359</v>
      </c>
      <c r="B19" s="44" t="s">
        <v>360</v>
      </c>
      <c r="C19" s="45">
        <v>14</v>
      </c>
      <c r="D19" s="46" t="s">
        <v>334</v>
      </c>
      <c r="E19" s="47">
        <v>0.92178383738382996</v>
      </c>
      <c r="F19" s="48">
        <v>91.487568478718899</v>
      </c>
      <c r="G19" s="47">
        <v>0.92360889169927896</v>
      </c>
      <c r="H19" s="50">
        <v>91.768541157294194</v>
      </c>
      <c r="I19" s="76" t="str">
        <f t="shared" si="0"/>
        <v>Yes</v>
      </c>
      <c r="J19" s="49" t="str">
        <f t="shared" si="1"/>
        <v>Yes</v>
      </c>
      <c r="K19" s="47">
        <v>7.9302732014872604E-2</v>
      </c>
      <c r="L19" s="50">
        <v>7.6274757690686901</v>
      </c>
      <c r="M19" s="47">
        <v>0.105752184179861</v>
      </c>
      <c r="N19" s="50">
        <v>55.582722086389602</v>
      </c>
    </row>
    <row r="20" spans="1:14" x14ac:dyDescent="0.2">
      <c r="A20" s="57" t="s">
        <v>361</v>
      </c>
      <c r="B20" s="44" t="s">
        <v>362</v>
      </c>
      <c r="C20" s="45">
        <v>14</v>
      </c>
      <c r="D20" s="46" t="s">
        <v>334</v>
      </c>
      <c r="E20" s="47">
        <v>0.73555054396151798</v>
      </c>
      <c r="F20" s="48">
        <v>17.741255794353101</v>
      </c>
      <c r="G20" s="47">
        <v>0.79453350746481</v>
      </c>
      <c r="H20" s="50">
        <v>18.744906275468601</v>
      </c>
      <c r="I20" s="76" t="str">
        <f t="shared" si="0"/>
        <v>No</v>
      </c>
      <c r="J20" s="49" t="str">
        <f t="shared" si="1"/>
        <v>No</v>
      </c>
      <c r="K20" s="47">
        <v>5.5199128283496601E-2</v>
      </c>
      <c r="L20" s="50">
        <v>4.5090602612726496</v>
      </c>
      <c r="M20" s="47">
        <v>6.8995839186778304E-2</v>
      </c>
      <c r="N20" s="50">
        <v>29.502852485737598</v>
      </c>
    </row>
    <row r="21" spans="1:14" x14ac:dyDescent="0.2">
      <c r="A21" s="57" t="s">
        <v>363</v>
      </c>
      <c r="B21" s="44" t="s">
        <v>364</v>
      </c>
      <c r="C21" s="45">
        <v>14</v>
      </c>
      <c r="D21" s="46" t="s">
        <v>334</v>
      </c>
      <c r="E21" s="47">
        <v>0.81990567821420601</v>
      </c>
      <c r="F21" s="48">
        <v>43.742098609355203</v>
      </c>
      <c r="G21" s="47">
        <v>0.85859021391393597</v>
      </c>
      <c r="H21" s="50">
        <v>46.617766911165397</v>
      </c>
      <c r="I21" s="76" t="str">
        <f t="shared" si="0"/>
        <v>No</v>
      </c>
      <c r="J21" s="49" t="str">
        <f t="shared" si="1"/>
        <v>No</v>
      </c>
      <c r="K21" s="47">
        <v>7.4248382619165401E-2</v>
      </c>
      <c r="L21" s="50">
        <v>7.1639275179098201</v>
      </c>
      <c r="M21" s="47">
        <v>8.2566588907253602E-2</v>
      </c>
      <c r="N21" s="50">
        <v>36.919315403422999</v>
      </c>
    </row>
    <row r="22" spans="1:14" x14ac:dyDescent="0.2">
      <c r="A22" s="57" t="s">
        <v>365</v>
      </c>
      <c r="B22" s="44" t="s">
        <v>366</v>
      </c>
      <c r="C22" s="45">
        <v>14</v>
      </c>
      <c r="D22" s="46" t="s">
        <v>334</v>
      </c>
      <c r="E22" s="47">
        <v>0.89788651584922896</v>
      </c>
      <c r="F22" s="48">
        <v>78.7610619469027</v>
      </c>
      <c r="G22" s="47">
        <v>0.89345785040130199</v>
      </c>
      <c r="H22" s="50">
        <v>72.779136104319505</v>
      </c>
      <c r="I22" s="76" t="str">
        <f t="shared" si="0"/>
        <v>No</v>
      </c>
      <c r="J22" s="49" t="str">
        <f t="shared" si="1"/>
        <v>No</v>
      </c>
      <c r="K22" s="47">
        <v>0.110811791129517</v>
      </c>
      <c r="L22" s="50">
        <v>20.353982300885001</v>
      </c>
      <c r="M22" s="47">
        <v>0.119279100275397</v>
      </c>
      <c r="N22" s="50">
        <v>62.184189079054597</v>
      </c>
    </row>
    <row r="23" spans="1:14" x14ac:dyDescent="0.2">
      <c r="A23" s="148" t="s">
        <v>367</v>
      </c>
      <c r="B23" s="44" t="s">
        <v>368</v>
      </c>
      <c r="C23" s="45">
        <v>14</v>
      </c>
      <c r="D23" s="46" t="s">
        <v>334</v>
      </c>
      <c r="E23" s="47">
        <v>0.91196024983789603</v>
      </c>
      <c r="F23" s="48">
        <v>86.683522966708793</v>
      </c>
      <c r="G23" s="47">
        <v>0.90330867703824902</v>
      </c>
      <c r="H23" s="50">
        <v>81.499592502037501</v>
      </c>
      <c r="I23" s="76" t="str">
        <f t="shared" si="0"/>
        <v>No</v>
      </c>
      <c r="J23" s="49" t="str">
        <f t="shared" si="1"/>
        <v>Yes</v>
      </c>
      <c r="K23" s="47">
        <v>7.2099125945979198E-2</v>
      </c>
      <c r="L23" s="50">
        <v>6.7003792667509501</v>
      </c>
      <c r="M23" s="47">
        <v>8.0163657386744497E-2</v>
      </c>
      <c r="N23" s="50">
        <v>34.637326813365902</v>
      </c>
    </row>
    <row r="24" spans="1:14" x14ac:dyDescent="0.2">
      <c r="A24" s="57" t="s">
        <v>369</v>
      </c>
      <c r="B24" s="44" t="s">
        <v>370</v>
      </c>
      <c r="C24" s="45">
        <v>14</v>
      </c>
      <c r="D24" s="46" t="s">
        <v>334</v>
      </c>
      <c r="E24" s="47">
        <v>0.80512041420334901</v>
      </c>
      <c r="F24" s="48">
        <v>36.746734091866799</v>
      </c>
      <c r="G24" s="47">
        <v>0.86281617935443</v>
      </c>
      <c r="H24" s="50">
        <v>50.203748981255103</v>
      </c>
      <c r="I24" s="76" t="str">
        <f t="shared" si="0"/>
        <v>No</v>
      </c>
      <c r="J24" s="49" t="str">
        <f t="shared" si="1"/>
        <v>No</v>
      </c>
      <c r="K24" s="47">
        <v>7.9585725423182804E-2</v>
      </c>
      <c r="L24" s="50">
        <v>7.7117572692793903</v>
      </c>
      <c r="M24" s="47">
        <v>9.6232691562396902E-2</v>
      </c>
      <c r="N24" s="50">
        <v>49.3072534637327</v>
      </c>
    </row>
    <row r="25" spans="1:14" x14ac:dyDescent="0.2">
      <c r="A25" s="57" t="s">
        <v>371</v>
      </c>
      <c r="B25" s="44" t="s">
        <v>372</v>
      </c>
      <c r="C25" s="45">
        <v>14</v>
      </c>
      <c r="D25" s="46" t="s">
        <v>334</v>
      </c>
      <c r="E25" s="47">
        <v>0.82662210259363</v>
      </c>
      <c r="F25" s="48">
        <v>46.944795617361997</v>
      </c>
      <c r="G25" s="47">
        <v>0.86749949716757102</v>
      </c>
      <c r="H25" s="50">
        <v>53.300733496332498</v>
      </c>
      <c r="I25" s="76" t="str">
        <f t="shared" si="0"/>
        <v>No</v>
      </c>
      <c r="J25" s="49" t="str">
        <f t="shared" si="1"/>
        <v>No</v>
      </c>
      <c r="K25" s="47">
        <v>6.2417233560090699E-2</v>
      </c>
      <c r="L25" s="50">
        <v>5.3518752633796902</v>
      </c>
      <c r="M25" s="47">
        <v>8.2771164075947395E-2</v>
      </c>
      <c r="N25" s="50">
        <v>37.5713121434393</v>
      </c>
    </row>
    <row r="26" spans="1:14" x14ac:dyDescent="0.2">
      <c r="A26" s="57" t="s">
        <v>373</v>
      </c>
      <c r="B26" s="44" t="s">
        <v>374</v>
      </c>
      <c r="C26" s="45">
        <v>14</v>
      </c>
      <c r="D26" s="46" t="s">
        <v>334</v>
      </c>
      <c r="E26" s="47">
        <v>0.85804841130076503</v>
      </c>
      <c r="F26" s="48">
        <v>60.598398651495998</v>
      </c>
      <c r="G26" s="47">
        <v>0.89568845962213395</v>
      </c>
      <c r="H26" s="50">
        <v>74.979625101874504</v>
      </c>
      <c r="I26" s="76" t="str">
        <f t="shared" si="0"/>
        <v>No</v>
      </c>
      <c r="J26" s="49" t="str">
        <f t="shared" si="1"/>
        <v>No</v>
      </c>
      <c r="K26" s="47">
        <v>9.2562358518710596E-3</v>
      </c>
      <c r="L26" s="50">
        <v>1.2642225031605601</v>
      </c>
      <c r="M26" s="47">
        <v>1.2218915530115299E-2</v>
      </c>
      <c r="N26" s="50">
        <v>13.854930725346399</v>
      </c>
    </row>
    <row r="27" spans="1:14" x14ac:dyDescent="0.2">
      <c r="A27" s="57" t="s">
        <v>375</v>
      </c>
      <c r="B27" s="44" t="s">
        <v>376</v>
      </c>
      <c r="C27" s="45">
        <v>14</v>
      </c>
      <c r="D27" s="46" t="s">
        <v>334</v>
      </c>
      <c r="E27" s="47">
        <v>0.72118847984560697</v>
      </c>
      <c r="F27" s="48">
        <v>15.8449220396123</v>
      </c>
      <c r="G27" s="47">
        <v>0.76650784095081603</v>
      </c>
      <c r="H27" s="50">
        <v>13.691931540342299</v>
      </c>
      <c r="I27" s="76" t="str">
        <f t="shared" si="0"/>
        <v>No</v>
      </c>
      <c r="J27" s="49" t="str">
        <f t="shared" si="1"/>
        <v>No</v>
      </c>
      <c r="K27" s="47">
        <v>6.6049886621315196E-2</v>
      </c>
      <c r="L27" s="50">
        <v>6.0261272650653197</v>
      </c>
      <c r="M27" s="47">
        <v>8.7334656109439399E-2</v>
      </c>
      <c r="N27" s="50">
        <v>42.950285248573799</v>
      </c>
    </row>
    <row r="28" spans="1:14" x14ac:dyDescent="0.2">
      <c r="A28" s="57" t="s">
        <v>377</v>
      </c>
      <c r="B28" s="44" t="s">
        <v>378</v>
      </c>
      <c r="C28" s="45">
        <v>14</v>
      </c>
      <c r="D28" s="46" t="s">
        <v>334</v>
      </c>
      <c r="E28" s="47">
        <v>0.81462738044817096</v>
      </c>
      <c r="F28" s="48">
        <v>41.466498103666197</v>
      </c>
      <c r="G28" s="47">
        <v>0.85169048119660795</v>
      </c>
      <c r="H28" s="50">
        <v>42.135289323553401</v>
      </c>
      <c r="I28" s="76" t="str">
        <f t="shared" si="0"/>
        <v>No</v>
      </c>
      <c r="J28" s="49" t="str">
        <f t="shared" si="1"/>
        <v>No</v>
      </c>
      <c r="K28" s="47">
        <v>5.7777778598177704E-3</v>
      </c>
      <c r="L28" s="50">
        <v>1.0535187526337999</v>
      </c>
      <c r="M28" s="47">
        <v>7.5231483921814699E-3</v>
      </c>
      <c r="N28" s="50">
        <v>11.2469437652812</v>
      </c>
    </row>
    <row r="29" spans="1:14" x14ac:dyDescent="0.2">
      <c r="A29" s="57" t="s">
        <v>379</v>
      </c>
      <c r="B29" s="44" t="s">
        <v>380</v>
      </c>
      <c r="C29" s="45">
        <v>14</v>
      </c>
      <c r="D29" s="46" t="s">
        <v>334</v>
      </c>
      <c r="E29" s="47">
        <v>0.84561769411135201</v>
      </c>
      <c r="F29" s="48">
        <v>55.035819637589498</v>
      </c>
      <c r="G29" s="47">
        <v>0.86823747924642702</v>
      </c>
      <c r="H29" s="50">
        <v>53.708231458842697</v>
      </c>
      <c r="I29" s="76" t="str">
        <f t="shared" si="0"/>
        <v>No</v>
      </c>
      <c r="J29" s="49" t="str">
        <f t="shared" si="1"/>
        <v>No</v>
      </c>
      <c r="K29" s="47">
        <v>3.6888888888888902E-2</v>
      </c>
      <c r="L29" s="50">
        <v>2.8234302570585799</v>
      </c>
      <c r="M29" s="47">
        <v>4.80324075472741E-2</v>
      </c>
      <c r="N29" s="50">
        <v>23.2273838630807</v>
      </c>
    </row>
    <row r="30" spans="1:14" x14ac:dyDescent="0.2">
      <c r="A30" s="57" t="s">
        <v>381</v>
      </c>
      <c r="B30" s="44" t="s">
        <v>382</v>
      </c>
      <c r="C30" s="45">
        <v>14</v>
      </c>
      <c r="D30" s="46" t="s">
        <v>334</v>
      </c>
      <c r="E30" s="47">
        <v>0.79081019632815197</v>
      </c>
      <c r="F30" s="48">
        <v>30.889169827222901</v>
      </c>
      <c r="G30" s="47">
        <v>0.83031066214070204</v>
      </c>
      <c r="H30" s="50">
        <v>29.665851670741599</v>
      </c>
      <c r="I30" s="76" t="str">
        <f t="shared" si="0"/>
        <v>No</v>
      </c>
      <c r="J30" s="49" t="str">
        <f t="shared" si="1"/>
        <v>No</v>
      </c>
      <c r="K30" s="47">
        <v>7.2770645372576603E-2</v>
      </c>
      <c r="L30" s="50">
        <v>6.8268015170669996</v>
      </c>
      <c r="M30" s="47">
        <v>7.84595938145181E-2</v>
      </c>
      <c r="N30" s="50">
        <v>33.577832110839402</v>
      </c>
    </row>
    <row r="31" spans="1:14" x14ac:dyDescent="0.2">
      <c r="A31" s="57" t="s">
        <v>383</v>
      </c>
      <c r="B31" s="44" t="s">
        <v>384</v>
      </c>
      <c r="C31" s="45">
        <v>14</v>
      </c>
      <c r="D31" s="46" t="s">
        <v>334</v>
      </c>
      <c r="E31" s="47">
        <v>0.81354697095986905</v>
      </c>
      <c r="F31" s="48">
        <v>40.960809102402003</v>
      </c>
      <c r="G31" s="47">
        <v>0.85910112975978903</v>
      </c>
      <c r="H31" s="50">
        <v>46.862265688671599</v>
      </c>
      <c r="I31" s="76" t="str">
        <f t="shared" si="0"/>
        <v>No</v>
      </c>
      <c r="J31" s="49" t="str">
        <f t="shared" si="1"/>
        <v>No</v>
      </c>
      <c r="K31" s="47">
        <v>6.3443140376182497E-2</v>
      </c>
      <c r="L31" s="50">
        <v>5.5625790139064497</v>
      </c>
      <c r="M31" s="47">
        <v>7.3396277287032796E-2</v>
      </c>
      <c r="N31" s="50">
        <v>31.132844335778302</v>
      </c>
    </row>
    <row r="32" spans="1:14" x14ac:dyDescent="0.2">
      <c r="A32" s="57" t="s">
        <v>385</v>
      </c>
      <c r="B32" s="44" t="s">
        <v>386</v>
      </c>
      <c r="C32" s="45">
        <v>14</v>
      </c>
      <c r="D32" s="46" t="s">
        <v>334</v>
      </c>
      <c r="E32" s="47">
        <v>0.77118683833011803</v>
      </c>
      <c r="F32" s="48">
        <v>25.2844500632111</v>
      </c>
      <c r="G32" s="47">
        <v>0.79329872938290302</v>
      </c>
      <c r="H32" s="50">
        <v>18.174409127954402</v>
      </c>
      <c r="I32" s="76" t="str">
        <f t="shared" si="0"/>
        <v>No</v>
      </c>
      <c r="J32" s="49" t="str">
        <f t="shared" si="1"/>
        <v>No</v>
      </c>
      <c r="K32" s="47">
        <v>1.4754775778048001E-2</v>
      </c>
      <c r="L32" s="50">
        <v>1.55920775389802</v>
      </c>
      <c r="M32" s="47">
        <v>1.7458202672748498E-2</v>
      </c>
      <c r="N32" s="50">
        <v>15.729421352893199</v>
      </c>
    </row>
    <row r="33" spans="1:14" x14ac:dyDescent="0.2">
      <c r="A33" s="148" t="s">
        <v>387</v>
      </c>
      <c r="B33" s="44" t="s">
        <v>388</v>
      </c>
      <c r="C33" s="45">
        <v>14</v>
      </c>
      <c r="D33" s="46" t="s">
        <v>334</v>
      </c>
      <c r="E33" s="47">
        <v>0.89947219485650598</v>
      </c>
      <c r="F33" s="48">
        <v>79.646017699115006</v>
      </c>
      <c r="G33" s="47">
        <v>0.89792814044505398</v>
      </c>
      <c r="H33" s="50">
        <v>76.935615321923393</v>
      </c>
      <c r="I33" s="76" t="str">
        <f t="shared" si="0"/>
        <v>No</v>
      </c>
      <c r="J33" s="49" t="str">
        <f t="shared" si="1"/>
        <v>Yes</v>
      </c>
      <c r="K33" s="47">
        <v>5.4533513563352502E-2</v>
      </c>
      <c r="L33" s="50">
        <v>4.3826380109565903</v>
      </c>
      <c r="M33" s="47">
        <v>5.9644341315552997E-2</v>
      </c>
      <c r="N33" s="50">
        <v>26.568867155664201</v>
      </c>
    </row>
    <row r="34" spans="1:14" x14ac:dyDescent="0.2">
      <c r="A34" s="57" t="s">
        <v>389</v>
      </c>
      <c r="B34" s="44" t="s">
        <v>390</v>
      </c>
      <c r="C34" s="45">
        <v>14</v>
      </c>
      <c r="D34" s="46" t="s">
        <v>334</v>
      </c>
      <c r="E34" s="47">
        <v>0.777232636988057</v>
      </c>
      <c r="F34" s="48">
        <v>26.6329540665824</v>
      </c>
      <c r="G34" s="47">
        <v>0.82654330582237601</v>
      </c>
      <c r="H34" s="50">
        <v>27.791361043194801</v>
      </c>
      <c r="I34" s="76" t="str">
        <f t="shared" si="0"/>
        <v>No</v>
      </c>
      <c r="J34" s="49" t="str">
        <f t="shared" si="1"/>
        <v>No</v>
      </c>
      <c r="K34" s="47">
        <v>4.9680002649921597E-2</v>
      </c>
      <c r="L34" s="50">
        <v>3.9190897597977199</v>
      </c>
      <c r="M34" s="47">
        <v>6.02985076702683E-2</v>
      </c>
      <c r="N34" s="50">
        <v>27.1393643031785</v>
      </c>
    </row>
    <row r="35" spans="1:14" x14ac:dyDescent="0.2">
      <c r="A35" s="57" t="s">
        <v>391</v>
      </c>
      <c r="B35" s="44" t="s">
        <v>392</v>
      </c>
      <c r="C35" s="45">
        <v>14</v>
      </c>
      <c r="D35" s="46" t="s">
        <v>334</v>
      </c>
      <c r="E35" s="47">
        <v>0.85713282991861695</v>
      </c>
      <c r="F35" s="48">
        <v>60.008428150021103</v>
      </c>
      <c r="G35" s="47">
        <v>0.87447471052446901</v>
      </c>
      <c r="H35" s="50">
        <v>58.027709861450703</v>
      </c>
      <c r="I35" s="76" t="str">
        <f t="shared" si="0"/>
        <v>No</v>
      </c>
      <c r="J35" s="49" t="str">
        <f t="shared" si="1"/>
        <v>No</v>
      </c>
      <c r="K35" s="47">
        <v>2.8000000464123299E-2</v>
      </c>
      <c r="L35" s="50">
        <v>2.10703750526759</v>
      </c>
      <c r="M35" s="47">
        <v>3.6458333959450001E-2</v>
      </c>
      <c r="N35" s="50">
        <v>20.2118989405053</v>
      </c>
    </row>
    <row r="36" spans="1:14" x14ac:dyDescent="0.2">
      <c r="A36" s="57" t="s">
        <v>393</v>
      </c>
      <c r="B36" s="44" t="s">
        <v>394</v>
      </c>
      <c r="C36" s="45">
        <v>14</v>
      </c>
      <c r="D36" s="46" t="s">
        <v>334</v>
      </c>
      <c r="E36" s="47">
        <v>0.86842764340292</v>
      </c>
      <c r="F36" s="48">
        <v>65.1917404129793</v>
      </c>
      <c r="G36" s="47">
        <v>0.88364184229976395</v>
      </c>
      <c r="H36" s="50">
        <v>65.281173594131999</v>
      </c>
      <c r="I36" s="76" t="str">
        <f t="shared" si="0"/>
        <v>No</v>
      </c>
      <c r="J36" s="49" t="str">
        <f t="shared" si="1"/>
        <v>No</v>
      </c>
      <c r="K36" s="47">
        <v>3.9689426952914997E-2</v>
      </c>
      <c r="L36" s="50">
        <v>3.1605562579013902</v>
      </c>
      <c r="M36" s="47">
        <v>4.90061162205866E-2</v>
      </c>
      <c r="N36" s="50">
        <v>23.634881825590899</v>
      </c>
    </row>
    <row r="37" spans="1:14" x14ac:dyDescent="0.2">
      <c r="A37" s="57" t="s">
        <v>395</v>
      </c>
      <c r="B37" s="44" t="s">
        <v>396</v>
      </c>
      <c r="C37" s="45">
        <v>14</v>
      </c>
      <c r="D37" s="46" t="s">
        <v>334</v>
      </c>
      <c r="E37" s="47">
        <v>0.79673670312512201</v>
      </c>
      <c r="F37" s="48">
        <v>33.122629582806603</v>
      </c>
      <c r="G37" s="47">
        <v>0.81928198526985696</v>
      </c>
      <c r="H37" s="50">
        <v>25.672371638141801</v>
      </c>
      <c r="I37" s="76" t="str">
        <f t="shared" si="0"/>
        <v>No</v>
      </c>
      <c r="J37" s="49" t="str">
        <f t="shared" si="1"/>
        <v>No</v>
      </c>
      <c r="K37" s="47">
        <v>5.6280290239726999E-2</v>
      </c>
      <c r="L37" s="50">
        <v>4.6776232616940598</v>
      </c>
      <c r="M37" s="47">
        <v>6.5222132659172996E-2</v>
      </c>
      <c r="N37" s="50">
        <v>28.443357783211098</v>
      </c>
    </row>
    <row r="38" spans="1:14" x14ac:dyDescent="0.2">
      <c r="A38" s="57" t="s">
        <v>397</v>
      </c>
      <c r="B38" s="44" t="s">
        <v>398</v>
      </c>
      <c r="C38" s="45">
        <v>14</v>
      </c>
      <c r="D38" s="46" t="s">
        <v>334</v>
      </c>
      <c r="E38" s="47">
        <v>0.574960785000596</v>
      </c>
      <c r="F38" s="48">
        <v>3.8348082595870201</v>
      </c>
      <c r="G38" s="47">
        <v>0.68231356211432703</v>
      </c>
      <c r="H38" s="50">
        <v>7.1719641401793002</v>
      </c>
      <c r="I38" s="76" t="str">
        <f t="shared" si="0"/>
        <v>No</v>
      </c>
      <c r="J38" s="49" t="str">
        <f t="shared" si="1"/>
        <v>No</v>
      </c>
      <c r="K38" s="47">
        <v>0.21299877305261999</v>
      </c>
      <c r="L38" s="50">
        <v>52.675937631689798</v>
      </c>
      <c r="M38" s="47">
        <v>0.17348050750675001</v>
      </c>
      <c r="N38" s="50">
        <v>78.158109209453997</v>
      </c>
    </row>
    <row r="39" spans="1:14" x14ac:dyDescent="0.2">
      <c r="A39" s="148" t="s">
        <v>399</v>
      </c>
      <c r="B39" s="44" t="s">
        <v>400</v>
      </c>
      <c r="C39" s="45">
        <v>14</v>
      </c>
      <c r="D39" s="46" t="s">
        <v>334</v>
      </c>
      <c r="E39" s="47">
        <v>0.89353361770946105</v>
      </c>
      <c r="F39" s="48">
        <v>76.569742941424394</v>
      </c>
      <c r="G39" s="47">
        <v>0.89647920489512301</v>
      </c>
      <c r="H39" s="50">
        <v>75.468622656886694</v>
      </c>
      <c r="I39" s="76" t="str">
        <f t="shared" si="0"/>
        <v>No</v>
      </c>
      <c r="J39" s="49" t="str">
        <f t="shared" si="1"/>
        <v>Yes</v>
      </c>
      <c r="K39" s="47">
        <v>6.4852608358457201E-2</v>
      </c>
      <c r="L39" s="50">
        <v>5.7732827644332101</v>
      </c>
      <c r="M39" s="47">
        <v>8.6441799752498896E-2</v>
      </c>
      <c r="N39" s="50">
        <v>42.5427872860636</v>
      </c>
    </row>
    <row r="40" spans="1:14" x14ac:dyDescent="0.2">
      <c r="A40" s="149" t="s">
        <v>401</v>
      </c>
      <c r="B40" s="44" t="s">
        <v>402</v>
      </c>
      <c r="C40" s="45">
        <v>14</v>
      </c>
      <c r="D40" s="46" t="s">
        <v>334</v>
      </c>
      <c r="E40" s="47">
        <v>0.93270251077701305</v>
      </c>
      <c r="F40" s="48">
        <v>95.027391487568494</v>
      </c>
      <c r="G40" s="47">
        <v>0.92616336049072201</v>
      </c>
      <c r="H40" s="50">
        <v>92.420537897310496</v>
      </c>
      <c r="I40" s="76" t="str">
        <f t="shared" si="0"/>
        <v>Yes</v>
      </c>
      <c r="J40" s="49" t="str">
        <f t="shared" si="1"/>
        <v>Yes</v>
      </c>
      <c r="K40" s="47">
        <v>0.16179804318715599</v>
      </c>
      <c r="L40" s="50">
        <v>38.095238095238102</v>
      </c>
      <c r="M40" s="47">
        <v>0.20232462802880199</v>
      </c>
      <c r="N40" s="50">
        <v>83.618581907090501</v>
      </c>
    </row>
    <row r="41" spans="1:14" x14ac:dyDescent="0.2">
      <c r="A41" s="57" t="s">
        <v>403</v>
      </c>
      <c r="B41" s="44" t="s">
        <v>404</v>
      </c>
      <c r="C41" s="45">
        <v>14</v>
      </c>
      <c r="D41" s="46" t="s">
        <v>334</v>
      </c>
      <c r="E41" s="47">
        <v>0.82216612025912605</v>
      </c>
      <c r="F41" s="48">
        <v>45.132743362831903</v>
      </c>
      <c r="G41" s="47">
        <v>0.85524061064039403</v>
      </c>
      <c r="H41" s="50">
        <v>44.661776691116501</v>
      </c>
      <c r="I41" s="76" t="str">
        <f t="shared" si="0"/>
        <v>No</v>
      </c>
      <c r="J41" s="49" t="str">
        <f t="shared" si="1"/>
        <v>No</v>
      </c>
      <c r="K41" s="47">
        <v>6.2831801089312897E-2</v>
      </c>
      <c r="L41" s="50">
        <v>5.4361567635903896</v>
      </c>
      <c r="M41" s="47">
        <v>8.3346918406297099E-2</v>
      </c>
      <c r="N41" s="50">
        <v>38.956805215973901</v>
      </c>
    </row>
    <row r="42" spans="1:14" x14ac:dyDescent="0.2">
      <c r="A42" s="149" t="s">
        <v>405</v>
      </c>
      <c r="B42" s="44" t="s">
        <v>406</v>
      </c>
      <c r="C42" s="45">
        <v>13</v>
      </c>
      <c r="D42" s="46" t="s">
        <v>334</v>
      </c>
      <c r="E42" s="47">
        <v>0.89242672103470599</v>
      </c>
      <c r="F42" s="48">
        <v>76.190476190476204</v>
      </c>
      <c r="G42" s="47">
        <v>0.89601297218437903</v>
      </c>
      <c r="H42" s="50">
        <v>75.019275250578303</v>
      </c>
      <c r="I42" s="76" t="str">
        <f t="shared" si="0"/>
        <v>No</v>
      </c>
      <c r="J42" s="49" t="str">
        <f t="shared" si="1"/>
        <v>Yes</v>
      </c>
      <c r="K42" s="47">
        <v>0.38691899728564599</v>
      </c>
      <c r="L42" s="50">
        <v>90.434049726085107</v>
      </c>
      <c r="M42" s="47">
        <v>0.38885812363654099</v>
      </c>
      <c r="N42" s="50">
        <v>89.360061680801806</v>
      </c>
    </row>
    <row r="43" spans="1:14" x14ac:dyDescent="0.2">
      <c r="A43" s="149" t="s">
        <v>407</v>
      </c>
      <c r="B43" s="44" t="s">
        <v>408</v>
      </c>
      <c r="C43" s="45">
        <v>13</v>
      </c>
      <c r="D43" s="46" t="s">
        <v>334</v>
      </c>
      <c r="E43" s="47">
        <v>0.94662529707389298</v>
      </c>
      <c r="F43" s="48">
        <v>97.302991993257507</v>
      </c>
      <c r="G43" s="47">
        <v>0.94952029022120799</v>
      </c>
      <c r="H43" s="50">
        <v>95.643793369313798</v>
      </c>
      <c r="I43" s="76" t="str">
        <f t="shared" si="0"/>
        <v>Yes</v>
      </c>
      <c r="J43" s="49" t="str">
        <f t="shared" si="1"/>
        <v>Yes</v>
      </c>
      <c r="K43" s="47">
        <v>0.390589593509723</v>
      </c>
      <c r="L43" s="50">
        <v>91.108301727770794</v>
      </c>
      <c r="M43" s="47">
        <v>0.39057973503198801</v>
      </c>
      <c r="N43" s="50">
        <v>89.9383191981496</v>
      </c>
    </row>
    <row r="44" spans="1:14" x14ac:dyDescent="0.2">
      <c r="A44" s="57" t="s">
        <v>409</v>
      </c>
      <c r="B44" s="44" t="s">
        <v>410</v>
      </c>
      <c r="C44" s="45">
        <v>13</v>
      </c>
      <c r="D44" s="46" t="s">
        <v>334</v>
      </c>
      <c r="E44" s="47">
        <v>0.86783132264428997</v>
      </c>
      <c r="F44" s="48">
        <v>64.812473662031195</v>
      </c>
      <c r="G44" s="47">
        <v>0.867666048399515</v>
      </c>
      <c r="H44" s="50">
        <v>62.066306861989197</v>
      </c>
      <c r="I44" s="76" t="str">
        <f t="shared" si="0"/>
        <v>No</v>
      </c>
      <c r="J44" s="49" t="str">
        <f t="shared" si="1"/>
        <v>No</v>
      </c>
      <c r="K44" s="47">
        <v>0.39579591028357403</v>
      </c>
      <c r="L44" s="50">
        <v>92.330383480826001</v>
      </c>
      <c r="M44" s="47">
        <v>0.39765351605966198</v>
      </c>
      <c r="N44" s="50">
        <v>91.557440246723203</v>
      </c>
    </row>
    <row r="45" spans="1:14" x14ac:dyDescent="0.2">
      <c r="A45" s="149" t="s">
        <v>411</v>
      </c>
      <c r="B45" s="44" t="s">
        <v>412</v>
      </c>
      <c r="C45" s="45">
        <v>14</v>
      </c>
      <c r="D45" s="46" t="s">
        <v>334</v>
      </c>
      <c r="E45" s="47">
        <v>0.910177015070882</v>
      </c>
      <c r="F45" s="48">
        <v>85.798567214496401</v>
      </c>
      <c r="G45" s="47">
        <v>0.90632443559058096</v>
      </c>
      <c r="H45" s="50">
        <v>84.515077424612898</v>
      </c>
      <c r="I45" s="76" t="str">
        <f t="shared" si="0"/>
        <v>No</v>
      </c>
      <c r="J45" s="49" t="str">
        <f t="shared" si="1"/>
        <v>Yes</v>
      </c>
      <c r="K45" s="47">
        <v>0.28667531567647803</v>
      </c>
      <c r="L45" s="50">
        <v>68.731563421828895</v>
      </c>
      <c r="M45" s="47">
        <v>0.35806685007213002</v>
      </c>
      <c r="N45" s="50">
        <v>93.480032599837003</v>
      </c>
    </row>
    <row r="46" spans="1:14" x14ac:dyDescent="0.2">
      <c r="A46" s="57" t="s">
        <v>413</v>
      </c>
      <c r="B46" s="44" t="s">
        <v>414</v>
      </c>
      <c r="C46" s="45">
        <v>14</v>
      </c>
      <c r="D46" s="46" t="s">
        <v>334</v>
      </c>
      <c r="E46" s="47">
        <v>0.76552983607584102</v>
      </c>
      <c r="F46" s="48">
        <v>23.851664559629199</v>
      </c>
      <c r="G46" s="47">
        <v>0.80334436347508298</v>
      </c>
      <c r="H46" s="50">
        <v>20.293398533007299</v>
      </c>
      <c r="I46" s="76" t="str">
        <f t="shared" si="0"/>
        <v>No</v>
      </c>
      <c r="J46" s="49" t="str">
        <f t="shared" si="1"/>
        <v>No</v>
      </c>
      <c r="K46" s="47">
        <v>0.232602366266458</v>
      </c>
      <c r="L46" s="50">
        <v>57.479983143699997</v>
      </c>
      <c r="M46" s="47">
        <v>0.28542979881043101</v>
      </c>
      <c r="N46" s="50">
        <v>90.953545232273797</v>
      </c>
    </row>
    <row r="47" spans="1:14" x14ac:dyDescent="0.2">
      <c r="A47" s="57" t="s">
        <v>415</v>
      </c>
      <c r="B47" s="44" t="s">
        <v>416</v>
      </c>
      <c r="C47" s="45">
        <v>14</v>
      </c>
      <c r="D47" s="46" t="s">
        <v>334</v>
      </c>
      <c r="E47" s="47">
        <v>0.89821706909879695</v>
      </c>
      <c r="F47" s="48">
        <v>78.971765697429404</v>
      </c>
      <c r="G47" s="47">
        <v>0.89270939926436499</v>
      </c>
      <c r="H47" s="50">
        <v>71.556642216788902</v>
      </c>
      <c r="I47" s="76" t="str">
        <f t="shared" si="0"/>
        <v>No</v>
      </c>
      <c r="J47" s="49" t="str">
        <f t="shared" si="1"/>
        <v>No</v>
      </c>
      <c r="K47" s="47">
        <v>0.100068022794601</v>
      </c>
      <c r="L47" s="50">
        <v>16.856300042140798</v>
      </c>
      <c r="M47" s="47">
        <v>0.10545634479006601</v>
      </c>
      <c r="N47" s="50">
        <v>55.419722901385498</v>
      </c>
    </row>
    <row r="48" spans="1:14" x14ac:dyDescent="0.2">
      <c r="A48" s="149" t="s">
        <v>417</v>
      </c>
      <c r="B48" s="44" t="s">
        <v>418</v>
      </c>
      <c r="C48" s="45">
        <v>14</v>
      </c>
      <c r="D48" s="46" t="s">
        <v>334</v>
      </c>
      <c r="E48" s="47">
        <v>0.94029658864759602</v>
      </c>
      <c r="F48" s="48">
        <v>96.291613990729005</v>
      </c>
      <c r="G48" s="47">
        <v>0.94535449283643302</v>
      </c>
      <c r="H48" s="50">
        <v>96.984515077424604</v>
      </c>
      <c r="I48" s="76" t="str">
        <f t="shared" si="0"/>
        <v>Yes</v>
      </c>
      <c r="J48" s="49" t="str">
        <f t="shared" si="1"/>
        <v>Yes</v>
      </c>
      <c r="K48" s="47">
        <v>0.210268842567439</v>
      </c>
      <c r="L48" s="50">
        <v>52.212389380531</v>
      </c>
      <c r="M48" s="47">
        <v>0.26138513488906601</v>
      </c>
      <c r="N48" s="50">
        <v>89.079054604727006</v>
      </c>
    </row>
    <row r="49" spans="1:14" x14ac:dyDescent="0.2">
      <c r="A49" s="57" t="s">
        <v>419</v>
      </c>
      <c r="B49" s="44" t="s">
        <v>420</v>
      </c>
      <c r="C49" s="45">
        <v>14</v>
      </c>
      <c r="D49" s="46" t="s">
        <v>334</v>
      </c>
      <c r="E49" s="47">
        <v>0.82919223950383703</v>
      </c>
      <c r="F49" s="48">
        <v>47.998314369995803</v>
      </c>
      <c r="G49" s="47">
        <v>0.86191587225842103</v>
      </c>
      <c r="H49" s="50">
        <v>49.388753056234698</v>
      </c>
      <c r="I49" s="76" t="str">
        <f t="shared" si="0"/>
        <v>No</v>
      </c>
      <c r="J49" s="49" t="str">
        <f t="shared" si="1"/>
        <v>No</v>
      </c>
      <c r="K49" s="47">
        <v>0.223485772186093</v>
      </c>
      <c r="L49" s="50">
        <v>55.415086388537702</v>
      </c>
      <c r="M49" s="47">
        <v>0.27634456051158901</v>
      </c>
      <c r="N49" s="50">
        <v>90.464547677261606</v>
      </c>
    </row>
    <row r="50" spans="1:14" x14ac:dyDescent="0.2">
      <c r="A50" s="149" t="s">
        <v>421</v>
      </c>
      <c r="B50" s="44" t="s">
        <v>422</v>
      </c>
      <c r="C50" s="45">
        <v>14</v>
      </c>
      <c r="D50" s="46" t="s">
        <v>334</v>
      </c>
      <c r="E50" s="47">
        <v>0.92051342885119902</v>
      </c>
      <c r="F50" s="48">
        <v>90.813316477033297</v>
      </c>
      <c r="G50" s="47">
        <v>0.92303620987948398</v>
      </c>
      <c r="H50" s="50">
        <v>91.442542787286101</v>
      </c>
      <c r="I50" s="76" t="str">
        <f t="shared" si="0"/>
        <v>Yes</v>
      </c>
      <c r="J50" s="49" t="str">
        <f t="shared" si="1"/>
        <v>Yes</v>
      </c>
      <c r="K50" s="47">
        <v>0.14603226004556399</v>
      </c>
      <c r="L50" s="50">
        <v>32.869785082174502</v>
      </c>
      <c r="M50" s="47">
        <v>0.16887406306970101</v>
      </c>
      <c r="N50" s="50">
        <v>77.424612876935598</v>
      </c>
    </row>
    <row r="51" spans="1:14" x14ac:dyDescent="0.2">
      <c r="A51" s="57" t="s">
        <v>423</v>
      </c>
      <c r="B51" s="44" t="s">
        <v>424</v>
      </c>
      <c r="C51" s="45">
        <v>14</v>
      </c>
      <c r="D51" s="46" t="s">
        <v>334</v>
      </c>
      <c r="E51" s="47">
        <v>0.83060798773461197</v>
      </c>
      <c r="F51" s="48">
        <v>48.588284871470698</v>
      </c>
      <c r="G51" s="47">
        <v>0.86835051501785299</v>
      </c>
      <c r="H51" s="50">
        <v>53.8712306438468</v>
      </c>
      <c r="I51" s="76" t="str">
        <f t="shared" si="0"/>
        <v>No</v>
      </c>
      <c r="J51" s="49" t="str">
        <f t="shared" si="1"/>
        <v>No</v>
      </c>
      <c r="K51" s="47">
        <v>0.165210009694994</v>
      </c>
      <c r="L51" s="50">
        <v>39.359460598398599</v>
      </c>
      <c r="M51" s="47">
        <v>0.200627681988645</v>
      </c>
      <c r="N51" s="50">
        <v>83.537082314588403</v>
      </c>
    </row>
    <row r="52" spans="1:14" x14ac:dyDescent="0.2">
      <c r="A52" s="57" t="s">
        <v>425</v>
      </c>
      <c r="B52" s="44" t="s">
        <v>426</v>
      </c>
      <c r="C52" s="45">
        <v>14</v>
      </c>
      <c r="D52" s="46" t="s">
        <v>334</v>
      </c>
      <c r="E52" s="47">
        <v>0.81872805880810895</v>
      </c>
      <c r="F52" s="48">
        <v>43.152128107880301</v>
      </c>
      <c r="G52" s="47">
        <v>0.85198880838975</v>
      </c>
      <c r="H52" s="50">
        <v>42.379788101059503</v>
      </c>
      <c r="I52" s="76" t="str">
        <f t="shared" si="0"/>
        <v>No</v>
      </c>
      <c r="J52" s="49" t="str">
        <f t="shared" si="1"/>
        <v>No</v>
      </c>
      <c r="K52" s="47">
        <v>5.5379759215651497E-2</v>
      </c>
      <c r="L52" s="50">
        <v>4.5933417614833498</v>
      </c>
      <c r="M52" s="47">
        <v>6.4151490235667602E-2</v>
      </c>
      <c r="N52" s="50">
        <v>28.117359413202902</v>
      </c>
    </row>
    <row r="53" spans="1:14" x14ac:dyDescent="0.2">
      <c r="A53" s="57" t="s">
        <v>427</v>
      </c>
      <c r="B53" s="44" t="s">
        <v>428</v>
      </c>
      <c r="C53" s="45">
        <v>14</v>
      </c>
      <c r="D53" s="46" t="s">
        <v>334</v>
      </c>
      <c r="E53" s="47">
        <v>0.81301989202251101</v>
      </c>
      <c r="F53" s="48">
        <v>40.581542351453898</v>
      </c>
      <c r="G53" s="47">
        <v>0.84436957968019499</v>
      </c>
      <c r="H53" s="50">
        <v>37.734311328443397</v>
      </c>
      <c r="I53" s="76" t="str">
        <f t="shared" si="0"/>
        <v>No</v>
      </c>
      <c r="J53" s="49" t="str">
        <f t="shared" si="1"/>
        <v>No</v>
      </c>
      <c r="K53" s="47">
        <v>0.102863511083851</v>
      </c>
      <c r="L53" s="50">
        <v>17.614833544037101</v>
      </c>
      <c r="M53" s="47">
        <v>0.114069860316847</v>
      </c>
      <c r="N53" s="50">
        <v>59.331703341483298</v>
      </c>
    </row>
    <row r="54" spans="1:14" x14ac:dyDescent="0.2">
      <c r="A54" s="148" t="s">
        <v>429</v>
      </c>
      <c r="B54" s="44" t="s">
        <v>430</v>
      </c>
      <c r="C54" s="45">
        <v>14</v>
      </c>
      <c r="D54" s="46" t="s">
        <v>334</v>
      </c>
      <c r="E54" s="47">
        <v>0.91122094193819503</v>
      </c>
      <c r="F54" s="48">
        <v>86.388537715971395</v>
      </c>
      <c r="G54" s="47">
        <v>0.902816414087665</v>
      </c>
      <c r="H54" s="50">
        <v>80.8475957620212</v>
      </c>
      <c r="I54" s="76" t="str">
        <f t="shared" si="0"/>
        <v>No</v>
      </c>
      <c r="J54" s="49" t="str">
        <f t="shared" si="1"/>
        <v>Yes</v>
      </c>
      <c r="K54" s="47">
        <v>9.1256229989561899E-2</v>
      </c>
      <c r="L54" s="50">
        <v>13.2743362831858</v>
      </c>
      <c r="M54" s="47">
        <v>9.3816131728035101E-2</v>
      </c>
      <c r="N54" s="50">
        <v>47.677261613691897</v>
      </c>
    </row>
    <row r="55" spans="1:14" x14ac:dyDescent="0.2">
      <c r="A55" s="57" t="s">
        <v>431</v>
      </c>
      <c r="B55" s="44" t="s">
        <v>431</v>
      </c>
      <c r="C55" s="45">
        <v>14</v>
      </c>
      <c r="D55" s="46" t="s">
        <v>334</v>
      </c>
      <c r="E55" s="47">
        <v>0.84834183905822202</v>
      </c>
      <c r="F55" s="48">
        <v>56.342182890855497</v>
      </c>
      <c r="G55" s="47">
        <v>0.88402541699813197</v>
      </c>
      <c r="H55" s="50">
        <v>65.525672371638095</v>
      </c>
      <c r="I55" s="76" t="str">
        <f t="shared" si="0"/>
        <v>No</v>
      </c>
      <c r="J55" s="49" t="str">
        <f t="shared" si="1"/>
        <v>No</v>
      </c>
      <c r="K55" s="47">
        <v>6.4289277337060705E-2</v>
      </c>
      <c r="L55" s="50">
        <v>5.7311420143278502</v>
      </c>
      <c r="M55" s="47">
        <v>7.3320551048470406E-2</v>
      </c>
      <c r="N55" s="50">
        <v>31.051344743276299</v>
      </c>
    </row>
    <row r="56" spans="1:14" x14ac:dyDescent="0.2">
      <c r="A56" s="57" t="s">
        <v>432</v>
      </c>
      <c r="B56" s="44" t="s">
        <v>432</v>
      </c>
      <c r="C56" s="45">
        <v>14</v>
      </c>
      <c r="D56" s="46" t="s">
        <v>334</v>
      </c>
      <c r="E56" s="47">
        <v>0.84952327912613801</v>
      </c>
      <c r="F56" s="48">
        <v>56.721449641803602</v>
      </c>
      <c r="G56" s="47">
        <v>0.90363435386925095</v>
      </c>
      <c r="H56" s="50">
        <v>81.907090464547693</v>
      </c>
      <c r="I56" s="76" t="str">
        <f t="shared" si="0"/>
        <v>No</v>
      </c>
      <c r="J56" s="49" t="str">
        <f t="shared" si="1"/>
        <v>No</v>
      </c>
      <c r="K56" s="47">
        <v>3.2562322051130098E-2</v>
      </c>
      <c r="L56" s="50">
        <v>2.4441635061104101</v>
      </c>
      <c r="M56" s="47">
        <v>3.8747223927026501E-2</v>
      </c>
      <c r="N56" s="50">
        <v>20.782396088019599</v>
      </c>
    </row>
    <row r="57" spans="1:14" x14ac:dyDescent="0.2">
      <c r="A57" s="148" t="s">
        <v>433</v>
      </c>
      <c r="B57" s="44" t="s">
        <v>434</v>
      </c>
      <c r="C57" s="45">
        <v>14</v>
      </c>
      <c r="D57" s="46" t="s">
        <v>334</v>
      </c>
      <c r="E57" s="47">
        <v>0.90555213241118304</v>
      </c>
      <c r="F57" s="48">
        <v>83.312262958280698</v>
      </c>
      <c r="G57" s="47">
        <v>0.89981758414813695</v>
      </c>
      <c r="H57" s="50">
        <v>78.7286063569682</v>
      </c>
      <c r="I57" s="76" t="str">
        <f t="shared" si="0"/>
        <v>No</v>
      </c>
      <c r="J57" s="49" t="str">
        <f t="shared" si="1"/>
        <v>Yes</v>
      </c>
      <c r="K57" s="47">
        <v>4.2530955697739202E-2</v>
      </c>
      <c r="L57" s="50">
        <v>3.4134007585334998</v>
      </c>
      <c r="M57" s="47">
        <v>5.5061946026182598E-2</v>
      </c>
      <c r="N57" s="50">
        <v>25.101874490627502</v>
      </c>
    </row>
    <row r="58" spans="1:14" x14ac:dyDescent="0.2">
      <c r="A58" s="57" t="s">
        <v>435</v>
      </c>
      <c r="B58" s="44" t="s">
        <v>436</v>
      </c>
      <c r="C58" s="45">
        <v>14</v>
      </c>
      <c r="D58" s="46" t="s">
        <v>334</v>
      </c>
      <c r="E58" s="47">
        <v>0.80964650340868405</v>
      </c>
      <c r="F58" s="48">
        <v>39.190897597977198</v>
      </c>
      <c r="G58" s="47">
        <v>0.85472938964145595</v>
      </c>
      <c r="H58" s="50">
        <v>44.254278728606401</v>
      </c>
      <c r="I58" s="76" t="str">
        <f t="shared" si="0"/>
        <v>No</v>
      </c>
      <c r="J58" s="49" t="str">
        <f t="shared" si="1"/>
        <v>No</v>
      </c>
      <c r="K58" s="47">
        <v>6.4088394128413897E-2</v>
      </c>
      <c r="L58" s="50">
        <v>5.6890012642225001</v>
      </c>
      <c r="M58" s="47">
        <v>6.9878380162701897E-2</v>
      </c>
      <c r="N58" s="50">
        <v>29.991850040749799</v>
      </c>
    </row>
    <row r="59" spans="1:14" x14ac:dyDescent="0.2">
      <c r="A59" s="57" t="s">
        <v>437</v>
      </c>
      <c r="B59" s="44" t="s">
        <v>438</v>
      </c>
      <c r="C59" s="45">
        <v>14</v>
      </c>
      <c r="D59" s="46" t="s">
        <v>334</v>
      </c>
      <c r="E59" s="47">
        <v>0.86200847062990404</v>
      </c>
      <c r="F59" s="48">
        <v>62.073324905183298</v>
      </c>
      <c r="G59" s="47">
        <v>0.89916043668525902</v>
      </c>
      <c r="H59" s="50">
        <v>77.9951100244499</v>
      </c>
      <c r="I59" s="76" t="str">
        <f t="shared" si="0"/>
        <v>No</v>
      </c>
      <c r="J59" s="49" t="str">
        <f t="shared" si="1"/>
        <v>No</v>
      </c>
      <c r="K59" s="47">
        <v>7.2767848032408294E-2</v>
      </c>
      <c r="L59" s="50">
        <v>6.7846607669616503</v>
      </c>
      <c r="M59" s="47">
        <v>7.9910516360401307E-2</v>
      </c>
      <c r="N59" s="50">
        <v>34.474327628361898</v>
      </c>
    </row>
    <row r="60" spans="1:14" x14ac:dyDescent="0.2">
      <c r="A60" s="57" t="s">
        <v>439</v>
      </c>
      <c r="B60" s="44" t="s">
        <v>440</v>
      </c>
      <c r="C60" s="45">
        <v>14</v>
      </c>
      <c r="D60" s="46" t="s">
        <v>334</v>
      </c>
      <c r="E60" s="47">
        <v>0.42611700259000801</v>
      </c>
      <c r="F60" s="48">
        <v>1.2642225031605601</v>
      </c>
      <c r="G60" s="47">
        <v>0.50437625255630603</v>
      </c>
      <c r="H60" s="50">
        <v>1.87449062754686</v>
      </c>
      <c r="I60" s="76" t="str">
        <f t="shared" si="0"/>
        <v>No</v>
      </c>
      <c r="J60" s="49" t="str">
        <f t="shared" si="1"/>
        <v>No</v>
      </c>
      <c r="K60" s="47">
        <v>0.30960326390749898</v>
      </c>
      <c r="L60" s="50">
        <v>74.083438685208606</v>
      </c>
      <c r="M60" s="47">
        <v>0.23764827979079201</v>
      </c>
      <c r="N60" s="50">
        <v>87.775061124694403</v>
      </c>
    </row>
    <row r="61" spans="1:14" x14ac:dyDescent="0.2">
      <c r="A61" s="57" t="s">
        <v>441</v>
      </c>
      <c r="B61" s="44" t="s">
        <v>442</v>
      </c>
      <c r="C61" s="45">
        <v>14</v>
      </c>
      <c r="D61" s="46" t="s">
        <v>334</v>
      </c>
      <c r="E61" s="47">
        <v>0.47862088235688999</v>
      </c>
      <c r="F61" s="48">
        <v>1.93847450484619</v>
      </c>
      <c r="G61" s="47">
        <v>0.56342889650684203</v>
      </c>
      <c r="H61" s="50">
        <v>3.0969845150774198</v>
      </c>
      <c r="I61" s="76" t="str">
        <f t="shared" si="0"/>
        <v>No</v>
      </c>
      <c r="J61" s="49" t="str">
        <f t="shared" si="1"/>
        <v>No</v>
      </c>
      <c r="K61" s="47">
        <v>0.57657145423141998</v>
      </c>
      <c r="L61" s="50">
        <v>99.283607248208995</v>
      </c>
      <c r="M61" s="47">
        <v>0.55314646227555997</v>
      </c>
      <c r="N61" s="50">
        <v>98.288508557457206</v>
      </c>
    </row>
    <row r="62" spans="1:14" x14ac:dyDescent="0.2">
      <c r="A62" s="57" t="s">
        <v>443</v>
      </c>
      <c r="B62" s="44" t="s">
        <v>444</v>
      </c>
      <c r="C62" s="45">
        <v>14</v>
      </c>
      <c r="D62" s="46" t="s">
        <v>334</v>
      </c>
      <c r="E62" s="47">
        <v>0.52870364624099797</v>
      </c>
      <c r="F62" s="48">
        <v>2.40202275600506</v>
      </c>
      <c r="G62" s="47">
        <v>0.55829824636269199</v>
      </c>
      <c r="H62" s="50">
        <v>3.0154849225753901</v>
      </c>
      <c r="I62" s="76" t="str">
        <f t="shared" si="0"/>
        <v>No</v>
      </c>
      <c r="J62" s="49" t="str">
        <f t="shared" si="1"/>
        <v>No</v>
      </c>
      <c r="K62" s="47">
        <v>0.36873511733264602</v>
      </c>
      <c r="L62" s="50">
        <v>86.051411715128495</v>
      </c>
      <c r="M62" s="47">
        <v>0.46348399123686701</v>
      </c>
      <c r="N62" s="50">
        <v>97.066014669926602</v>
      </c>
    </row>
    <row r="63" spans="1:14" x14ac:dyDescent="0.2">
      <c r="A63" s="57" t="s">
        <v>445</v>
      </c>
      <c r="B63" s="44" t="s">
        <v>446</v>
      </c>
      <c r="C63" s="45">
        <v>14</v>
      </c>
      <c r="D63" s="46" t="s">
        <v>334</v>
      </c>
      <c r="E63" s="47">
        <v>0.60183226270033996</v>
      </c>
      <c r="F63" s="48">
        <v>4.8883270122208202</v>
      </c>
      <c r="G63" s="47">
        <v>0.63030544794281795</v>
      </c>
      <c r="H63" s="50">
        <v>4.6454767726161403</v>
      </c>
      <c r="I63" s="76" t="str">
        <f t="shared" si="0"/>
        <v>No</v>
      </c>
      <c r="J63" s="49" t="str">
        <f t="shared" si="1"/>
        <v>No</v>
      </c>
      <c r="K63" s="47">
        <v>0.15221536215541101</v>
      </c>
      <c r="L63" s="50">
        <v>35.103244837758098</v>
      </c>
      <c r="M63" s="47">
        <v>0.19255101128952901</v>
      </c>
      <c r="N63" s="50">
        <v>82.396088019559897</v>
      </c>
    </row>
    <row r="64" spans="1:14" x14ac:dyDescent="0.2">
      <c r="A64" s="57" t="s">
        <v>447</v>
      </c>
      <c r="B64" s="44" t="s">
        <v>448</v>
      </c>
      <c r="C64" s="45">
        <v>14</v>
      </c>
      <c r="D64" s="46" t="s">
        <v>334</v>
      </c>
      <c r="E64" s="47">
        <v>0.89476669435296297</v>
      </c>
      <c r="F64" s="48">
        <v>77.201854193004607</v>
      </c>
      <c r="G64" s="47">
        <v>0.88916562240849295</v>
      </c>
      <c r="H64" s="50">
        <v>69.274653626731904</v>
      </c>
      <c r="I64" s="76" t="str">
        <f t="shared" si="0"/>
        <v>No</v>
      </c>
      <c r="J64" s="49" t="str">
        <f t="shared" si="1"/>
        <v>No</v>
      </c>
      <c r="K64" s="47">
        <v>7.0653211803657107E-2</v>
      </c>
      <c r="L64" s="50">
        <v>6.5318162663295398</v>
      </c>
      <c r="M64" s="47">
        <v>8.5501783432457207E-2</v>
      </c>
      <c r="N64" s="50">
        <v>41.646291768541197</v>
      </c>
    </row>
    <row r="65" spans="1:14" x14ac:dyDescent="0.2">
      <c r="A65" s="57" t="s">
        <v>449</v>
      </c>
      <c r="B65" s="44" t="s">
        <v>449</v>
      </c>
      <c r="C65" s="45">
        <v>14</v>
      </c>
      <c r="D65" s="46" t="s">
        <v>334</v>
      </c>
      <c r="E65" s="47">
        <v>0.85195528636291595</v>
      </c>
      <c r="F65" s="48">
        <v>57.690686894226701</v>
      </c>
      <c r="G65" s="47">
        <v>0.88833458013349997</v>
      </c>
      <c r="H65" s="50">
        <v>68.704156479217602</v>
      </c>
      <c r="I65" s="76" t="str">
        <f t="shared" si="0"/>
        <v>No</v>
      </c>
      <c r="J65" s="49" t="str">
        <f t="shared" si="1"/>
        <v>No</v>
      </c>
      <c r="K65" s="47">
        <v>8.0318058677693399E-2</v>
      </c>
      <c r="L65" s="50">
        <v>7.7960387694901003</v>
      </c>
      <c r="M65" s="47">
        <v>9.5291184423091493E-2</v>
      </c>
      <c r="N65" s="50">
        <v>48.084759576202103</v>
      </c>
    </row>
    <row r="66" spans="1:14" x14ac:dyDescent="0.2">
      <c r="A66" s="148" t="s">
        <v>450</v>
      </c>
      <c r="B66" s="44" t="s">
        <v>451</v>
      </c>
      <c r="C66" s="45">
        <v>14</v>
      </c>
      <c r="D66" s="46" t="s">
        <v>334</v>
      </c>
      <c r="E66" s="47">
        <v>0.92194178724985798</v>
      </c>
      <c r="F66" s="48">
        <v>91.529709228824302</v>
      </c>
      <c r="G66" s="47">
        <v>0.91660289241612003</v>
      </c>
      <c r="H66" s="50">
        <v>89.731051344743307</v>
      </c>
      <c r="I66" s="76" t="str">
        <f t="shared" si="0"/>
        <v>No</v>
      </c>
      <c r="J66" s="49" t="str">
        <f t="shared" si="1"/>
        <v>Yes</v>
      </c>
      <c r="K66" s="47">
        <v>4.82828775523063E-2</v>
      </c>
      <c r="L66" s="50">
        <v>3.7505267593763199</v>
      </c>
      <c r="M66" s="47">
        <v>4.9890041870461997E-2</v>
      </c>
      <c r="N66" s="50">
        <v>24.042379788101101</v>
      </c>
    </row>
    <row r="67" spans="1:14" x14ac:dyDescent="0.2">
      <c r="A67" s="57" t="s">
        <v>452</v>
      </c>
      <c r="B67" s="44" t="s">
        <v>453</v>
      </c>
      <c r="C67" s="45">
        <v>14</v>
      </c>
      <c r="D67" s="46" t="s">
        <v>334</v>
      </c>
      <c r="E67" s="47">
        <v>0.61343263080565602</v>
      </c>
      <c r="F67" s="48">
        <v>5.3518752633796902</v>
      </c>
      <c r="G67" s="47">
        <v>0.64135759518385105</v>
      </c>
      <c r="H67" s="50">
        <v>5.0529747351263197</v>
      </c>
      <c r="I67" s="76" t="str">
        <f t="shared" si="0"/>
        <v>No</v>
      </c>
      <c r="J67" s="49" t="str">
        <f t="shared" si="1"/>
        <v>No</v>
      </c>
      <c r="K67" s="47">
        <v>0.16066885317125201</v>
      </c>
      <c r="L67" s="50">
        <v>37.589549093973901</v>
      </c>
      <c r="M67" s="47">
        <v>0.20507454357525401</v>
      </c>
      <c r="N67" s="50">
        <v>84.189079054604704</v>
      </c>
    </row>
    <row r="68" spans="1:14" x14ac:dyDescent="0.2">
      <c r="A68" s="57" t="s">
        <v>454</v>
      </c>
      <c r="B68" s="44" t="s">
        <v>455</v>
      </c>
      <c r="C68" s="45">
        <v>14</v>
      </c>
      <c r="D68" s="46" t="s">
        <v>334</v>
      </c>
      <c r="E68" s="47">
        <v>0.63893345622683195</v>
      </c>
      <c r="F68" s="48">
        <v>6.9110830172777096</v>
      </c>
      <c r="G68" s="47">
        <v>0.66638117777885797</v>
      </c>
      <c r="H68" s="50">
        <v>6.1939690301548502</v>
      </c>
      <c r="I68" s="76" t="str">
        <f t="shared" si="0"/>
        <v>No</v>
      </c>
      <c r="J68" s="49" t="str">
        <f t="shared" si="1"/>
        <v>No</v>
      </c>
      <c r="K68" s="47">
        <v>0.15863134296984699</v>
      </c>
      <c r="L68" s="50">
        <v>36.915297092288199</v>
      </c>
      <c r="M68" s="47">
        <v>0.198328218362852</v>
      </c>
      <c r="N68" s="50">
        <v>82.9665851670742</v>
      </c>
    </row>
    <row r="69" spans="1:14" x14ac:dyDescent="0.2">
      <c r="A69" s="57" t="s">
        <v>456</v>
      </c>
      <c r="B69" s="44" t="s">
        <v>457</v>
      </c>
      <c r="C69" s="45">
        <v>14</v>
      </c>
      <c r="D69" s="46" t="s">
        <v>334</v>
      </c>
      <c r="E69" s="47">
        <v>0.61599291437438297</v>
      </c>
      <c r="F69" s="48">
        <v>5.3940160134850403</v>
      </c>
      <c r="G69" s="47">
        <v>0.65117162168590403</v>
      </c>
      <c r="H69" s="50">
        <v>5.6234718826405903</v>
      </c>
      <c r="I69" s="76" t="str">
        <f t="shared" si="0"/>
        <v>No</v>
      </c>
      <c r="J69" s="49" t="str">
        <f t="shared" si="1"/>
        <v>No</v>
      </c>
      <c r="K69" s="47">
        <v>0.142639260109368</v>
      </c>
      <c r="L69" s="50">
        <v>31.521281078803199</v>
      </c>
      <c r="M69" s="47">
        <v>0.16853473111226799</v>
      </c>
      <c r="N69" s="50">
        <v>77.261613691931501</v>
      </c>
    </row>
    <row r="70" spans="1:14" x14ac:dyDescent="0.2">
      <c r="A70" s="57" t="s">
        <v>458</v>
      </c>
      <c r="B70" s="44" t="s">
        <v>459</v>
      </c>
      <c r="C70" s="45">
        <v>13</v>
      </c>
      <c r="D70" s="46" t="s">
        <v>334</v>
      </c>
      <c r="E70" s="47">
        <v>0.71056532810089301</v>
      </c>
      <c r="F70" s="48">
        <v>14.159292035398201</v>
      </c>
      <c r="G70" s="47">
        <v>0.72827609936253901</v>
      </c>
      <c r="H70" s="50">
        <v>17.501927525057798</v>
      </c>
      <c r="I70" s="76" t="str">
        <f t="shared" si="0"/>
        <v>No</v>
      </c>
      <c r="J70" s="49" t="str">
        <f t="shared" si="1"/>
        <v>No</v>
      </c>
      <c r="K70" s="47">
        <v>0.27325623582766401</v>
      </c>
      <c r="L70" s="50">
        <v>66.455962916139896</v>
      </c>
      <c r="M70" s="47">
        <v>0.27431202057640303</v>
      </c>
      <c r="N70" s="50">
        <v>62.683114880493399</v>
      </c>
    </row>
    <row r="71" spans="1:14" x14ac:dyDescent="0.2">
      <c r="A71" s="57" t="s">
        <v>460</v>
      </c>
      <c r="B71" s="44" t="s">
        <v>461</v>
      </c>
      <c r="C71" s="45">
        <v>13</v>
      </c>
      <c r="D71" s="46" t="s">
        <v>334</v>
      </c>
      <c r="E71" s="47">
        <v>0.79834429177760302</v>
      </c>
      <c r="F71" s="48">
        <v>33.5861778339655</v>
      </c>
      <c r="G71" s="47">
        <v>0.81730896218523497</v>
      </c>
      <c r="H71" s="50">
        <v>41.171935235158102</v>
      </c>
      <c r="I71" s="76" t="str">
        <f t="shared" ref="I71:I134" si="2">IF(AND(F71&gt;=90,H71&gt;=90),"Yes","No")</f>
        <v>No</v>
      </c>
      <c r="J71" s="49" t="str">
        <f t="shared" ref="J71:J134" si="3">IF(AND(F71&gt;=75,H71&gt;=75),"Yes","No")</f>
        <v>No</v>
      </c>
      <c r="K71" s="47">
        <v>0.312507315735775</v>
      </c>
      <c r="L71" s="50">
        <v>74.715549936788904</v>
      </c>
      <c r="M71" s="47">
        <v>0.31382784714435402</v>
      </c>
      <c r="N71" s="50">
        <v>71.279876638396303</v>
      </c>
    </row>
    <row r="72" spans="1:14" x14ac:dyDescent="0.2">
      <c r="A72" s="57" t="s">
        <v>462</v>
      </c>
      <c r="B72" s="44" t="s">
        <v>463</v>
      </c>
      <c r="C72" s="45">
        <v>13</v>
      </c>
      <c r="D72" s="46" t="s">
        <v>334</v>
      </c>
      <c r="E72" s="47">
        <v>0.85053614968296498</v>
      </c>
      <c r="F72" s="48">
        <v>57.227138643067804</v>
      </c>
      <c r="G72" s="47">
        <v>0.86324953670066895</v>
      </c>
      <c r="H72" s="50">
        <v>60.331534309946001</v>
      </c>
      <c r="I72" s="76" t="str">
        <f t="shared" si="2"/>
        <v>No</v>
      </c>
      <c r="J72" s="49" t="str">
        <f t="shared" si="3"/>
        <v>No</v>
      </c>
      <c r="K72" s="47">
        <v>0.35597151836327001</v>
      </c>
      <c r="L72" s="50">
        <v>83.522966708807402</v>
      </c>
      <c r="M72" s="47">
        <v>0.357663987837535</v>
      </c>
      <c r="N72" s="50">
        <v>81.727062451811904</v>
      </c>
    </row>
    <row r="73" spans="1:14" x14ac:dyDescent="0.2">
      <c r="A73" s="57" t="s">
        <v>464</v>
      </c>
      <c r="B73" s="44" t="s">
        <v>465</v>
      </c>
      <c r="C73" s="45">
        <v>13</v>
      </c>
      <c r="D73" s="46" t="s">
        <v>334</v>
      </c>
      <c r="E73" s="47">
        <v>0.83208401938624399</v>
      </c>
      <c r="F73" s="48">
        <v>49.4310998735778</v>
      </c>
      <c r="G73" s="47">
        <v>0.84280112424974896</v>
      </c>
      <c r="H73" s="50">
        <v>52.081727062451797</v>
      </c>
      <c r="I73" s="76" t="str">
        <f t="shared" si="2"/>
        <v>No</v>
      </c>
      <c r="J73" s="49" t="str">
        <f t="shared" si="3"/>
        <v>No</v>
      </c>
      <c r="K73" s="47">
        <v>0.37181904418675998</v>
      </c>
      <c r="L73" s="50">
        <v>86.809945217024904</v>
      </c>
      <c r="M73" s="47">
        <v>0.37358486147461001</v>
      </c>
      <c r="N73" s="50">
        <v>85.427910562837297</v>
      </c>
    </row>
    <row r="74" spans="1:14" x14ac:dyDescent="0.2">
      <c r="A74" s="57" t="s">
        <v>466</v>
      </c>
      <c r="B74" s="44" t="s">
        <v>467</v>
      </c>
      <c r="C74" s="45">
        <v>13</v>
      </c>
      <c r="D74" s="46" t="s">
        <v>334</v>
      </c>
      <c r="E74" s="47">
        <v>0.84930098548588995</v>
      </c>
      <c r="F74" s="48">
        <v>56.679308891698298</v>
      </c>
      <c r="G74" s="47">
        <v>0.86393793951745401</v>
      </c>
      <c r="H74" s="50">
        <v>60.678488820354701</v>
      </c>
      <c r="I74" s="76" t="str">
        <f t="shared" si="2"/>
        <v>No</v>
      </c>
      <c r="J74" s="49" t="str">
        <f t="shared" si="3"/>
        <v>No</v>
      </c>
      <c r="K74" s="47">
        <v>0.30817687074640798</v>
      </c>
      <c r="L74" s="50">
        <v>73.788453434471094</v>
      </c>
      <c r="M74" s="47">
        <v>0.30948630780914899</v>
      </c>
      <c r="N74" s="50">
        <v>70.431765612953001</v>
      </c>
    </row>
    <row r="75" spans="1:14" x14ac:dyDescent="0.2">
      <c r="A75" s="57" t="s">
        <v>468</v>
      </c>
      <c r="B75" s="44" t="s">
        <v>469</v>
      </c>
      <c r="C75" s="45">
        <v>13</v>
      </c>
      <c r="D75" s="46" t="s">
        <v>334</v>
      </c>
      <c r="E75" s="47">
        <v>0.788163954704862</v>
      </c>
      <c r="F75" s="48">
        <v>29.962073324905202</v>
      </c>
      <c r="G75" s="47">
        <v>0.80621038166968695</v>
      </c>
      <c r="H75" s="50">
        <v>35.929067077871998</v>
      </c>
      <c r="I75" s="76" t="str">
        <f t="shared" si="2"/>
        <v>No</v>
      </c>
      <c r="J75" s="49" t="str">
        <f t="shared" si="3"/>
        <v>No</v>
      </c>
      <c r="K75" s="47">
        <v>0.29547610755117398</v>
      </c>
      <c r="L75" s="50">
        <v>70.7543194268858</v>
      </c>
      <c r="M75" s="47">
        <v>0.29686696961185</v>
      </c>
      <c r="N75" s="50">
        <v>67.077872012336201</v>
      </c>
    </row>
    <row r="76" spans="1:14" x14ac:dyDescent="0.2">
      <c r="A76" s="57" t="s">
        <v>470</v>
      </c>
      <c r="B76" s="44" t="s">
        <v>471</v>
      </c>
      <c r="C76" s="45">
        <v>13</v>
      </c>
      <c r="D76" s="46" t="s">
        <v>334</v>
      </c>
      <c r="E76" s="47">
        <v>0.84658113406364799</v>
      </c>
      <c r="F76" s="48">
        <v>55.457227138643098</v>
      </c>
      <c r="G76" s="47">
        <v>0.85512706093582103</v>
      </c>
      <c r="H76" s="50">
        <v>56.7848882035466</v>
      </c>
      <c r="I76" s="76" t="str">
        <f t="shared" si="2"/>
        <v>No</v>
      </c>
      <c r="J76" s="49" t="str">
        <f t="shared" si="3"/>
        <v>No</v>
      </c>
      <c r="K76" s="47">
        <v>0.300440715163793</v>
      </c>
      <c r="L76" s="50">
        <v>71.723556679308899</v>
      </c>
      <c r="M76" s="47">
        <v>0.30009718835155902</v>
      </c>
      <c r="N76" s="50">
        <v>67.887432536622995</v>
      </c>
    </row>
    <row r="77" spans="1:14" x14ac:dyDescent="0.2">
      <c r="A77" s="148" t="s">
        <v>409</v>
      </c>
      <c r="B77" s="44" t="s">
        <v>472</v>
      </c>
      <c r="C77" s="45">
        <v>13</v>
      </c>
      <c r="D77" s="46" t="s">
        <v>334</v>
      </c>
      <c r="E77" s="47">
        <v>0.921339832191995</v>
      </c>
      <c r="F77" s="48">
        <v>91.192583227981501</v>
      </c>
      <c r="G77" s="47">
        <v>0.9265476818624</v>
      </c>
      <c r="H77" s="50">
        <v>90.1696222050887</v>
      </c>
      <c r="I77" s="76" t="str">
        <f t="shared" si="2"/>
        <v>Yes</v>
      </c>
      <c r="J77" s="49" t="str">
        <f t="shared" si="3"/>
        <v>Yes</v>
      </c>
      <c r="K77" s="47">
        <v>0.32444897665082001</v>
      </c>
      <c r="L77" s="50">
        <v>77.201854193004607</v>
      </c>
      <c r="M77" s="47">
        <v>0.32589489316136599</v>
      </c>
      <c r="N77" s="50">
        <v>74.209714726291395</v>
      </c>
    </row>
    <row r="78" spans="1:14" x14ac:dyDescent="0.2">
      <c r="A78" s="57" t="s">
        <v>473</v>
      </c>
      <c r="B78" s="44" t="s">
        <v>474</v>
      </c>
      <c r="C78" s="45">
        <v>13</v>
      </c>
      <c r="D78" s="46" t="s">
        <v>334</v>
      </c>
      <c r="E78" s="47">
        <v>0.83959118534154598</v>
      </c>
      <c r="F78" s="48">
        <v>52.886641382216602</v>
      </c>
      <c r="G78" s="47">
        <v>0.84582577110891</v>
      </c>
      <c r="H78" s="50">
        <v>53.5080956052429</v>
      </c>
      <c r="I78" s="76" t="str">
        <f t="shared" si="2"/>
        <v>No</v>
      </c>
      <c r="J78" s="49" t="str">
        <f t="shared" si="3"/>
        <v>No</v>
      </c>
      <c r="K78" s="47">
        <v>0.32911877257060201</v>
      </c>
      <c r="L78" s="50">
        <v>78.4239359460598</v>
      </c>
      <c r="M78" s="47">
        <v>0.33218329591997398</v>
      </c>
      <c r="N78" s="50">
        <v>76.175790285273706</v>
      </c>
    </row>
    <row r="79" spans="1:14" x14ac:dyDescent="0.2">
      <c r="A79" s="57" t="s">
        <v>475</v>
      </c>
      <c r="B79" s="44" t="s">
        <v>476</v>
      </c>
      <c r="C79" s="45">
        <v>13</v>
      </c>
      <c r="D79" s="46" t="s">
        <v>334</v>
      </c>
      <c r="E79" s="47">
        <v>0.69312768675092795</v>
      </c>
      <c r="F79" s="48">
        <v>12.347239780868099</v>
      </c>
      <c r="G79" s="47">
        <v>0.71582615566291996</v>
      </c>
      <c r="H79" s="50">
        <v>16.075558982266799</v>
      </c>
      <c r="I79" s="76" t="str">
        <f t="shared" si="2"/>
        <v>No</v>
      </c>
      <c r="J79" s="49" t="str">
        <f t="shared" si="3"/>
        <v>No</v>
      </c>
      <c r="K79" s="47">
        <v>0.368737407065168</v>
      </c>
      <c r="L79" s="50">
        <v>86.093552465233898</v>
      </c>
      <c r="M79" s="47">
        <v>0.36985328064283601</v>
      </c>
      <c r="N79" s="50">
        <v>84.425597532767895</v>
      </c>
    </row>
    <row r="80" spans="1:14" x14ac:dyDescent="0.2">
      <c r="A80" s="57" t="s">
        <v>477</v>
      </c>
      <c r="B80" s="44" t="s">
        <v>478</v>
      </c>
      <c r="C80" s="45">
        <v>13</v>
      </c>
      <c r="D80" s="46" t="s">
        <v>334</v>
      </c>
      <c r="E80" s="47">
        <v>0.88195675549930397</v>
      </c>
      <c r="F80" s="48">
        <v>71.554993678887499</v>
      </c>
      <c r="G80" s="47">
        <v>0.89069618771931403</v>
      </c>
      <c r="H80" s="50">
        <v>72.744795682343906</v>
      </c>
      <c r="I80" s="76" t="str">
        <f t="shared" si="2"/>
        <v>No</v>
      </c>
      <c r="J80" s="49" t="str">
        <f t="shared" si="3"/>
        <v>No</v>
      </c>
      <c r="K80" s="47">
        <v>0.33359356057921302</v>
      </c>
      <c r="L80" s="50">
        <v>79.477454698693606</v>
      </c>
      <c r="M80" s="47">
        <v>0.33519945321654299</v>
      </c>
      <c r="N80" s="50">
        <v>76.985350809560501</v>
      </c>
    </row>
    <row r="81" spans="1:14" x14ac:dyDescent="0.2">
      <c r="A81" s="57" t="s">
        <v>479</v>
      </c>
      <c r="B81" s="44" t="s">
        <v>480</v>
      </c>
      <c r="C81" s="45">
        <v>13</v>
      </c>
      <c r="D81" s="46" t="s">
        <v>334</v>
      </c>
      <c r="E81" s="47">
        <v>0.78530058906567901</v>
      </c>
      <c r="F81" s="48">
        <v>29.2878213232196</v>
      </c>
      <c r="G81" s="47">
        <v>0.79877125178209396</v>
      </c>
      <c r="H81" s="50">
        <v>33.5003855050116</v>
      </c>
      <c r="I81" s="76" t="str">
        <f t="shared" si="2"/>
        <v>No</v>
      </c>
      <c r="J81" s="49" t="str">
        <f t="shared" si="3"/>
        <v>No</v>
      </c>
      <c r="K81" s="47">
        <v>0.29072723468102901</v>
      </c>
      <c r="L81" s="50">
        <v>69.911504424778798</v>
      </c>
      <c r="M81" s="47">
        <v>0.293157771658764</v>
      </c>
      <c r="N81" s="50">
        <v>66.383962991518899</v>
      </c>
    </row>
    <row r="82" spans="1:14" x14ac:dyDescent="0.2">
      <c r="A82" s="57" t="s">
        <v>481</v>
      </c>
      <c r="B82" s="44" t="s">
        <v>482</v>
      </c>
      <c r="C82" s="45">
        <v>13</v>
      </c>
      <c r="D82" s="46" t="s">
        <v>334</v>
      </c>
      <c r="E82" s="47">
        <v>0.798876948171231</v>
      </c>
      <c r="F82" s="48">
        <v>33.670459334176201</v>
      </c>
      <c r="G82" s="47">
        <v>0.80728797032398603</v>
      </c>
      <c r="H82" s="50">
        <v>36.4302235929067</v>
      </c>
      <c r="I82" s="76" t="str">
        <f t="shared" si="2"/>
        <v>No</v>
      </c>
      <c r="J82" s="49" t="str">
        <f t="shared" si="3"/>
        <v>No</v>
      </c>
      <c r="K82" s="47">
        <v>0.27968691259466899</v>
      </c>
      <c r="L82" s="50">
        <v>67.593763168984395</v>
      </c>
      <c r="M82" s="47">
        <v>0.27918365288138303</v>
      </c>
      <c r="N82" s="50">
        <v>63.839629915188901</v>
      </c>
    </row>
    <row r="83" spans="1:14" x14ac:dyDescent="0.2">
      <c r="A83" s="57" t="s">
        <v>483</v>
      </c>
      <c r="B83" s="44" t="s">
        <v>484</v>
      </c>
      <c r="C83" s="45">
        <v>13</v>
      </c>
      <c r="D83" s="46" t="s">
        <v>334</v>
      </c>
      <c r="E83" s="47">
        <v>0.70030092465779403</v>
      </c>
      <c r="F83" s="48">
        <v>12.937210282343001</v>
      </c>
      <c r="G83" s="47">
        <v>0.72865387180584795</v>
      </c>
      <c r="H83" s="50">
        <v>17.579028527370902</v>
      </c>
      <c r="I83" s="76" t="str">
        <f t="shared" si="2"/>
        <v>No</v>
      </c>
      <c r="J83" s="49" t="str">
        <f t="shared" si="3"/>
        <v>No</v>
      </c>
      <c r="K83" s="47">
        <v>0.32274758818194998</v>
      </c>
      <c r="L83" s="50">
        <v>76.864728192161806</v>
      </c>
      <c r="M83" s="47">
        <v>0.31982790442276698</v>
      </c>
      <c r="N83" s="50">
        <v>72.667694680030806</v>
      </c>
    </row>
    <row r="84" spans="1:14" x14ac:dyDescent="0.2">
      <c r="A84" s="57" t="s">
        <v>485</v>
      </c>
      <c r="B84" s="44" t="s">
        <v>486</v>
      </c>
      <c r="C84" s="45">
        <v>13</v>
      </c>
      <c r="D84" s="46" t="s">
        <v>334</v>
      </c>
      <c r="E84" s="47">
        <v>0.55588984798287699</v>
      </c>
      <c r="F84" s="48">
        <v>3.03413400758533</v>
      </c>
      <c r="G84" s="47">
        <v>0.563321268787356</v>
      </c>
      <c r="H84" s="50">
        <v>5.01156515034695</v>
      </c>
      <c r="I84" s="76" t="str">
        <f t="shared" si="2"/>
        <v>No</v>
      </c>
      <c r="J84" s="49" t="str">
        <f t="shared" si="3"/>
        <v>No</v>
      </c>
      <c r="K84" s="47">
        <v>0.28431059772148098</v>
      </c>
      <c r="L84" s="50">
        <v>68.436578171091398</v>
      </c>
      <c r="M84" s="47">
        <v>0.28071147968057902</v>
      </c>
      <c r="N84" s="50">
        <v>64.032382420971501</v>
      </c>
    </row>
    <row r="85" spans="1:14" x14ac:dyDescent="0.2">
      <c r="A85" s="57" t="s">
        <v>487</v>
      </c>
      <c r="B85" s="44" t="s">
        <v>488</v>
      </c>
      <c r="C85" s="45">
        <v>13</v>
      </c>
      <c r="D85" s="46" t="s">
        <v>334</v>
      </c>
      <c r="E85" s="47">
        <v>0.69903235330593905</v>
      </c>
      <c r="F85" s="48">
        <v>12.8950695322377</v>
      </c>
      <c r="G85" s="47">
        <v>0.73581329349498403</v>
      </c>
      <c r="H85" s="50">
        <v>18.774094063222801</v>
      </c>
      <c r="I85" s="76" t="str">
        <f t="shared" si="2"/>
        <v>No</v>
      </c>
      <c r="J85" s="49" t="str">
        <f t="shared" si="3"/>
        <v>No</v>
      </c>
      <c r="K85" s="47">
        <v>0.338989747627157</v>
      </c>
      <c r="L85" s="50">
        <v>80.320269700800694</v>
      </c>
      <c r="M85" s="47">
        <v>0.34134479581819099</v>
      </c>
      <c r="N85" s="50">
        <v>77.949113338473396</v>
      </c>
    </row>
    <row r="86" spans="1:14" x14ac:dyDescent="0.2">
      <c r="A86" s="57" t="s">
        <v>489</v>
      </c>
      <c r="B86" s="44" t="s">
        <v>490</v>
      </c>
      <c r="C86" s="45">
        <v>13</v>
      </c>
      <c r="D86" s="46" t="s">
        <v>334</v>
      </c>
      <c r="E86" s="47">
        <v>0.86653446025164504</v>
      </c>
      <c r="F86" s="48">
        <v>64.433206911083005</v>
      </c>
      <c r="G86" s="47">
        <v>0.88143240028390002</v>
      </c>
      <c r="H86" s="50">
        <v>67.925983037779503</v>
      </c>
      <c r="I86" s="76" t="str">
        <f t="shared" si="2"/>
        <v>No</v>
      </c>
      <c r="J86" s="49" t="str">
        <f t="shared" si="3"/>
        <v>No</v>
      </c>
      <c r="K86" s="47">
        <v>0.25888122982697298</v>
      </c>
      <c r="L86" s="50">
        <v>63.506110408765302</v>
      </c>
      <c r="M86" s="47">
        <v>0.26031495778959801</v>
      </c>
      <c r="N86" s="50">
        <v>59.599074787972199</v>
      </c>
    </row>
    <row r="87" spans="1:14" x14ac:dyDescent="0.2">
      <c r="A87" s="57" t="s">
        <v>491</v>
      </c>
      <c r="B87" s="44" t="s">
        <v>492</v>
      </c>
      <c r="C87" s="45">
        <v>13</v>
      </c>
      <c r="D87" s="46" t="s">
        <v>334</v>
      </c>
      <c r="E87" s="47">
        <v>0.59249951049298699</v>
      </c>
      <c r="F87" s="48">
        <v>4.5512010113779997</v>
      </c>
      <c r="G87" s="47">
        <v>0.64582771759702495</v>
      </c>
      <c r="H87" s="50">
        <v>9.0979182729375498</v>
      </c>
      <c r="I87" s="76" t="str">
        <f t="shared" si="2"/>
        <v>No</v>
      </c>
      <c r="J87" s="49" t="str">
        <f t="shared" si="3"/>
        <v>No</v>
      </c>
      <c r="K87" s="47">
        <v>0.48580257494696999</v>
      </c>
      <c r="L87" s="50">
        <v>98.272229245680606</v>
      </c>
      <c r="M87" s="47">
        <v>0.43497354890429302</v>
      </c>
      <c r="N87" s="50">
        <v>96.761757902852693</v>
      </c>
    </row>
    <row r="88" spans="1:14" x14ac:dyDescent="0.2">
      <c r="A88" s="57" t="s">
        <v>493</v>
      </c>
      <c r="B88" s="44" t="s">
        <v>494</v>
      </c>
      <c r="C88" s="45">
        <v>13</v>
      </c>
      <c r="D88" s="46" t="s">
        <v>334</v>
      </c>
      <c r="E88" s="47">
        <v>0.75846728051962098</v>
      </c>
      <c r="F88" s="48">
        <v>22.039612305098998</v>
      </c>
      <c r="G88" s="47">
        <v>0.76046607268107203</v>
      </c>
      <c r="H88" s="50">
        <v>22.976098689282999</v>
      </c>
      <c r="I88" s="76" t="str">
        <f t="shared" si="2"/>
        <v>No</v>
      </c>
      <c r="J88" s="49" t="str">
        <f t="shared" si="3"/>
        <v>No</v>
      </c>
      <c r="K88" s="47">
        <v>0.33799546348911502</v>
      </c>
      <c r="L88" s="50">
        <v>80.151706700379293</v>
      </c>
      <c r="M88" s="47">
        <v>0.33950967164728202</v>
      </c>
      <c r="N88" s="50">
        <v>77.717810331534295</v>
      </c>
    </row>
    <row r="89" spans="1:14" x14ac:dyDescent="0.2">
      <c r="A89" s="57" t="s">
        <v>495</v>
      </c>
      <c r="B89" s="44" t="s">
        <v>496</v>
      </c>
      <c r="C89" s="45">
        <v>13</v>
      </c>
      <c r="D89" s="46" t="s">
        <v>334</v>
      </c>
      <c r="E89" s="47">
        <v>0.76885337808152998</v>
      </c>
      <c r="F89" s="48">
        <v>24.694479561736198</v>
      </c>
      <c r="G89" s="47">
        <v>0.77451031443438201</v>
      </c>
      <c r="H89" s="50">
        <v>26.137239784117199</v>
      </c>
      <c r="I89" s="76" t="str">
        <f t="shared" si="2"/>
        <v>No</v>
      </c>
      <c r="J89" s="49" t="str">
        <f t="shared" si="3"/>
        <v>No</v>
      </c>
      <c r="K89" s="47">
        <v>0.29404988657443898</v>
      </c>
      <c r="L89" s="50">
        <v>70.501474926253707</v>
      </c>
      <c r="M89" s="47">
        <v>0.29524015949617999</v>
      </c>
      <c r="N89" s="50">
        <v>66.769468003084</v>
      </c>
    </row>
    <row r="90" spans="1:14" x14ac:dyDescent="0.2">
      <c r="A90" s="57" t="s">
        <v>497</v>
      </c>
      <c r="B90" s="44" t="s">
        <v>497</v>
      </c>
      <c r="C90" s="45">
        <v>13</v>
      </c>
      <c r="D90" s="46" t="s">
        <v>334</v>
      </c>
      <c r="E90" s="47">
        <v>0.88362922820436696</v>
      </c>
      <c r="F90" s="48">
        <v>72.313527180783794</v>
      </c>
      <c r="G90" s="47">
        <v>0.89207367271069904</v>
      </c>
      <c r="H90" s="50">
        <v>73.207401696222007</v>
      </c>
      <c r="I90" s="76" t="str">
        <f t="shared" si="2"/>
        <v>No</v>
      </c>
      <c r="J90" s="49" t="str">
        <f t="shared" si="3"/>
        <v>No</v>
      </c>
      <c r="K90" s="47">
        <v>0.27838999268591103</v>
      </c>
      <c r="L90" s="50">
        <v>67.467340918668398</v>
      </c>
      <c r="M90" s="47">
        <v>0.27375263392342403</v>
      </c>
      <c r="N90" s="50">
        <v>62.451811873554398</v>
      </c>
    </row>
    <row r="91" spans="1:14" x14ac:dyDescent="0.2">
      <c r="A91" s="148" t="s">
        <v>498</v>
      </c>
      <c r="B91" s="44" t="s">
        <v>498</v>
      </c>
      <c r="C91" s="45">
        <v>13</v>
      </c>
      <c r="D91" s="46" t="s">
        <v>334</v>
      </c>
      <c r="E91" s="47">
        <v>0.896594393108192</v>
      </c>
      <c r="F91" s="48">
        <v>78.339654445849106</v>
      </c>
      <c r="G91" s="47">
        <v>0.90281792585835297</v>
      </c>
      <c r="H91" s="50">
        <v>78.681572860447204</v>
      </c>
      <c r="I91" s="76" t="str">
        <f t="shared" si="2"/>
        <v>No</v>
      </c>
      <c r="J91" s="49" t="str">
        <f t="shared" si="3"/>
        <v>Yes</v>
      </c>
      <c r="K91" s="47">
        <v>0.258453514693402</v>
      </c>
      <c r="L91" s="50">
        <v>63.379688158449198</v>
      </c>
      <c r="M91" s="47">
        <v>0.25942573567211902</v>
      </c>
      <c r="N91" s="50">
        <v>59.367771781033099</v>
      </c>
    </row>
    <row r="92" spans="1:14" x14ac:dyDescent="0.2">
      <c r="A92" s="57" t="s">
        <v>499</v>
      </c>
      <c r="B92" s="44" t="s">
        <v>500</v>
      </c>
      <c r="C92" s="45">
        <v>13</v>
      </c>
      <c r="D92" s="46" t="s">
        <v>334</v>
      </c>
      <c r="E92" s="47">
        <v>0.87889763409439103</v>
      </c>
      <c r="F92" s="48">
        <v>69.869363674673394</v>
      </c>
      <c r="G92" s="47">
        <v>0.88405226429351202</v>
      </c>
      <c r="H92" s="50">
        <v>69.506553585196599</v>
      </c>
      <c r="I92" s="76" t="str">
        <f t="shared" si="2"/>
        <v>No</v>
      </c>
      <c r="J92" s="49" t="str">
        <f t="shared" si="3"/>
        <v>No</v>
      </c>
      <c r="K92" s="47">
        <v>0.36717225238576701</v>
      </c>
      <c r="L92" s="50">
        <v>85.545722713864293</v>
      </c>
      <c r="M92" s="47">
        <v>0.368919836544022</v>
      </c>
      <c r="N92" s="50">
        <v>84.271395528141895</v>
      </c>
    </row>
    <row r="93" spans="1:14" x14ac:dyDescent="0.2">
      <c r="A93" s="57" t="s">
        <v>501</v>
      </c>
      <c r="B93" s="44" t="s">
        <v>502</v>
      </c>
      <c r="C93" s="45">
        <v>13</v>
      </c>
      <c r="D93" s="46" t="s">
        <v>334</v>
      </c>
      <c r="E93" s="47">
        <v>0.88644497215944495</v>
      </c>
      <c r="F93" s="48">
        <v>73.282764433206907</v>
      </c>
      <c r="G93" s="47">
        <v>0.88541948013816196</v>
      </c>
      <c r="H93" s="50">
        <v>70.1233616037009</v>
      </c>
      <c r="I93" s="76" t="str">
        <f t="shared" si="2"/>
        <v>No</v>
      </c>
      <c r="J93" s="49" t="str">
        <f t="shared" si="3"/>
        <v>No</v>
      </c>
      <c r="K93" s="47">
        <v>0.24430379808854499</v>
      </c>
      <c r="L93" s="50">
        <v>59.839865149599703</v>
      </c>
      <c r="M93" s="47">
        <v>0.245364931501211</v>
      </c>
      <c r="N93" s="50">
        <v>55.397070161912097</v>
      </c>
    </row>
    <row r="94" spans="1:14" x14ac:dyDescent="0.2">
      <c r="A94" s="149" t="s">
        <v>503</v>
      </c>
      <c r="B94" s="44" t="s">
        <v>504</v>
      </c>
      <c r="C94" s="45">
        <v>13</v>
      </c>
      <c r="D94" s="46" t="s">
        <v>334</v>
      </c>
      <c r="E94" s="47">
        <v>0.907304607098948</v>
      </c>
      <c r="F94" s="48">
        <v>84.281500210703797</v>
      </c>
      <c r="G94" s="47">
        <v>0.911033152241288</v>
      </c>
      <c r="H94" s="50">
        <v>83.1534309946029</v>
      </c>
      <c r="I94" s="76" t="str">
        <f t="shared" si="2"/>
        <v>No</v>
      </c>
      <c r="J94" s="49" t="str">
        <f t="shared" si="3"/>
        <v>Yes</v>
      </c>
      <c r="K94" s="47">
        <v>0.39927437641723401</v>
      </c>
      <c r="L94" s="50">
        <v>93.004635482511603</v>
      </c>
      <c r="M94" s="47">
        <v>0.40115236233475998</v>
      </c>
      <c r="N94" s="50">
        <v>92.212798766383997</v>
      </c>
    </row>
    <row r="95" spans="1:14" x14ac:dyDescent="0.2">
      <c r="A95" s="57" t="s">
        <v>505</v>
      </c>
      <c r="B95" s="44" t="s">
        <v>506</v>
      </c>
      <c r="C95" s="45">
        <v>13</v>
      </c>
      <c r="D95" s="46" t="s">
        <v>334</v>
      </c>
      <c r="E95" s="47">
        <v>0.81640295129939999</v>
      </c>
      <c r="F95" s="48">
        <v>42.225031605562599</v>
      </c>
      <c r="G95" s="47">
        <v>0.81689881336986503</v>
      </c>
      <c r="H95" s="50">
        <v>40.940632228219002</v>
      </c>
      <c r="I95" s="76" t="str">
        <f t="shared" si="2"/>
        <v>No</v>
      </c>
      <c r="J95" s="49" t="str">
        <f t="shared" si="3"/>
        <v>No</v>
      </c>
      <c r="K95" s="47">
        <v>0.32027953544951798</v>
      </c>
      <c r="L95" s="50">
        <v>76.232616940581593</v>
      </c>
      <c r="M95" s="47">
        <v>0.32187122970000798</v>
      </c>
      <c r="N95" s="50">
        <v>73.3230531996916</v>
      </c>
    </row>
    <row r="96" spans="1:14" x14ac:dyDescent="0.2">
      <c r="A96" s="57" t="s">
        <v>507</v>
      </c>
      <c r="B96" s="44" t="s">
        <v>508</v>
      </c>
      <c r="C96" s="45">
        <v>13</v>
      </c>
      <c r="D96" s="46" t="s">
        <v>334</v>
      </c>
      <c r="E96" s="47">
        <v>0.82515796290079002</v>
      </c>
      <c r="F96" s="48">
        <v>46.354825115887103</v>
      </c>
      <c r="G96" s="47">
        <v>0.82483383306559199</v>
      </c>
      <c r="H96" s="50">
        <v>44.448727833461803</v>
      </c>
      <c r="I96" s="76" t="str">
        <f t="shared" si="2"/>
        <v>No</v>
      </c>
      <c r="J96" s="49" t="str">
        <f t="shared" si="3"/>
        <v>No</v>
      </c>
      <c r="K96" s="47">
        <v>0.39239861348005201</v>
      </c>
      <c r="L96" s="50">
        <v>91.529709228824302</v>
      </c>
      <c r="M96" s="47">
        <v>0.38435784643076898</v>
      </c>
      <c r="N96" s="50">
        <v>88.126445643793403</v>
      </c>
    </row>
    <row r="97" spans="1:14" x14ac:dyDescent="0.2">
      <c r="A97" s="57" t="s">
        <v>509</v>
      </c>
      <c r="B97" s="44" t="s">
        <v>510</v>
      </c>
      <c r="C97" s="45">
        <v>13</v>
      </c>
      <c r="D97" s="46" t="s">
        <v>334</v>
      </c>
      <c r="E97" s="47">
        <v>0.83395545282498595</v>
      </c>
      <c r="F97" s="48">
        <v>50.147492625368699</v>
      </c>
      <c r="G97" s="47">
        <v>0.83376102890376602</v>
      </c>
      <c r="H97" s="50">
        <v>48.033924441017703</v>
      </c>
      <c r="I97" s="76" t="str">
        <f t="shared" si="2"/>
        <v>No</v>
      </c>
      <c r="J97" s="49" t="str">
        <f t="shared" si="3"/>
        <v>No</v>
      </c>
      <c r="K97" s="47">
        <v>0.378403628124793</v>
      </c>
      <c r="L97" s="50">
        <v>88.116308470290804</v>
      </c>
      <c r="M97" s="47">
        <v>0.38015933318935202</v>
      </c>
      <c r="N97" s="50">
        <v>87.047031611411001</v>
      </c>
    </row>
    <row r="98" spans="1:14" x14ac:dyDescent="0.2">
      <c r="A98" s="57" t="s">
        <v>511</v>
      </c>
      <c r="B98" s="44" t="s">
        <v>512</v>
      </c>
      <c r="C98" s="45">
        <v>13</v>
      </c>
      <c r="D98" s="46" t="s">
        <v>334</v>
      </c>
      <c r="E98" s="47">
        <v>0.80327781352317096</v>
      </c>
      <c r="F98" s="48">
        <v>35.735356089338403</v>
      </c>
      <c r="G98" s="47">
        <v>0.79830767121443202</v>
      </c>
      <c r="H98" s="50">
        <v>33.230531996916</v>
      </c>
      <c r="I98" s="76" t="str">
        <f t="shared" si="2"/>
        <v>No</v>
      </c>
      <c r="J98" s="49" t="str">
        <f t="shared" si="3"/>
        <v>No</v>
      </c>
      <c r="K98" s="47">
        <v>0.36859033595280699</v>
      </c>
      <c r="L98" s="50">
        <v>85.924989464812498</v>
      </c>
      <c r="M98" s="47">
        <v>0.370313342259039</v>
      </c>
      <c r="N98" s="50">
        <v>84.618350038550503</v>
      </c>
    </row>
    <row r="99" spans="1:14" x14ac:dyDescent="0.2">
      <c r="A99" s="149" t="s">
        <v>513</v>
      </c>
      <c r="B99" s="44" t="s">
        <v>514</v>
      </c>
      <c r="C99" s="45">
        <v>13</v>
      </c>
      <c r="D99" s="46" t="s">
        <v>334</v>
      </c>
      <c r="E99" s="47">
        <v>0.94304089344369602</v>
      </c>
      <c r="F99" s="48">
        <v>96.755162241887902</v>
      </c>
      <c r="G99" s="47">
        <v>0.94710329881485</v>
      </c>
      <c r="H99" s="50">
        <v>94.988434849653004</v>
      </c>
      <c r="I99" s="76" t="str">
        <f t="shared" si="2"/>
        <v>Yes</v>
      </c>
      <c r="J99" s="49" t="str">
        <f t="shared" si="3"/>
        <v>Yes</v>
      </c>
      <c r="K99" s="47">
        <v>0.38286155345746298</v>
      </c>
      <c r="L99" s="50">
        <v>89.338390223345996</v>
      </c>
      <c r="M99" s="47">
        <v>0.39012914349838301</v>
      </c>
      <c r="N99" s="50">
        <v>89.7841171935235</v>
      </c>
    </row>
    <row r="100" spans="1:14" x14ac:dyDescent="0.2">
      <c r="A100" s="149" t="s">
        <v>515</v>
      </c>
      <c r="B100" s="44" t="s">
        <v>516</v>
      </c>
      <c r="C100" s="45">
        <v>13</v>
      </c>
      <c r="D100" s="46" t="s">
        <v>334</v>
      </c>
      <c r="E100" s="47">
        <v>0.91573229844798398</v>
      </c>
      <c r="F100" s="48">
        <v>88.537715971344298</v>
      </c>
      <c r="G100" s="47">
        <v>0.92480698716328702</v>
      </c>
      <c r="H100" s="50">
        <v>89.514263685427906</v>
      </c>
      <c r="I100" s="76" t="str">
        <f t="shared" si="2"/>
        <v>No</v>
      </c>
      <c r="J100" s="49" t="str">
        <f t="shared" si="3"/>
        <v>Yes</v>
      </c>
      <c r="K100" s="47">
        <v>0.41410480469773803</v>
      </c>
      <c r="L100" s="50">
        <v>95.364517488411295</v>
      </c>
      <c r="M100" s="47">
        <v>0.421493356504544</v>
      </c>
      <c r="N100" s="50">
        <v>95.913646877409406</v>
      </c>
    </row>
    <row r="101" spans="1:14" x14ac:dyDescent="0.2">
      <c r="A101" s="57" t="s">
        <v>517</v>
      </c>
      <c r="B101" s="44" t="s">
        <v>518</v>
      </c>
      <c r="C101" s="45">
        <v>13</v>
      </c>
      <c r="D101" s="46" t="s">
        <v>334</v>
      </c>
      <c r="E101" s="47">
        <v>0.88729645047577599</v>
      </c>
      <c r="F101" s="48">
        <v>73.746312684365805</v>
      </c>
      <c r="G101" s="47">
        <v>0.89084784425852104</v>
      </c>
      <c r="H101" s="50">
        <v>72.783346183500399</v>
      </c>
      <c r="I101" s="76" t="str">
        <f t="shared" si="2"/>
        <v>No</v>
      </c>
      <c r="J101" s="49" t="str">
        <f t="shared" si="3"/>
        <v>No</v>
      </c>
      <c r="K101" s="47">
        <v>0.45903851490838399</v>
      </c>
      <c r="L101" s="50">
        <v>97.682258744205697</v>
      </c>
      <c r="M101" s="47">
        <v>0.46358793702560402</v>
      </c>
      <c r="N101" s="50">
        <v>97.956823438704703</v>
      </c>
    </row>
    <row r="102" spans="1:14" x14ac:dyDescent="0.2">
      <c r="A102" s="149" t="s">
        <v>519</v>
      </c>
      <c r="B102" s="44" t="s">
        <v>520</v>
      </c>
      <c r="C102" s="45">
        <v>13</v>
      </c>
      <c r="D102" s="46" t="s">
        <v>334</v>
      </c>
      <c r="E102" s="47">
        <v>0.91787724733716103</v>
      </c>
      <c r="F102" s="48">
        <v>89.759797724399505</v>
      </c>
      <c r="G102" s="47">
        <v>0.91845819125700801</v>
      </c>
      <c r="H102" s="50">
        <v>86.700077101002293</v>
      </c>
      <c r="I102" s="76" t="str">
        <f t="shared" si="2"/>
        <v>No</v>
      </c>
      <c r="J102" s="49" t="str">
        <f t="shared" si="3"/>
        <v>Yes</v>
      </c>
      <c r="K102" s="47">
        <v>0.35990052482964002</v>
      </c>
      <c r="L102" s="50">
        <v>84.112937210282297</v>
      </c>
      <c r="M102" s="47">
        <v>0.36189418287319602</v>
      </c>
      <c r="N102" s="50">
        <v>82.575173477255206</v>
      </c>
    </row>
    <row r="103" spans="1:14" x14ac:dyDescent="0.2">
      <c r="A103" s="57" t="s">
        <v>521</v>
      </c>
      <c r="B103" s="44" t="s">
        <v>522</v>
      </c>
      <c r="C103" s="45">
        <v>13</v>
      </c>
      <c r="D103" s="46" t="s">
        <v>334</v>
      </c>
      <c r="E103" s="47">
        <v>0.81994426704609003</v>
      </c>
      <c r="F103" s="48">
        <v>43.784239359460599</v>
      </c>
      <c r="G103" s="47">
        <v>0.822022629190161</v>
      </c>
      <c r="H103" s="50">
        <v>42.868157286044699</v>
      </c>
      <c r="I103" s="76" t="str">
        <f t="shared" si="2"/>
        <v>No</v>
      </c>
      <c r="J103" s="49" t="str">
        <f t="shared" si="3"/>
        <v>No</v>
      </c>
      <c r="K103" s="47">
        <v>0.32298794011960302</v>
      </c>
      <c r="L103" s="50">
        <v>76.906868942267195</v>
      </c>
      <c r="M103" s="47">
        <v>0.32458186381655901</v>
      </c>
      <c r="N103" s="50">
        <v>73.862760215882801</v>
      </c>
    </row>
    <row r="104" spans="1:14" x14ac:dyDescent="0.2">
      <c r="A104" s="57" t="s">
        <v>523</v>
      </c>
      <c r="B104" s="44" t="s">
        <v>524</v>
      </c>
      <c r="C104" s="45">
        <v>13</v>
      </c>
      <c r="D104" s="46" t="s">
        <v>334</v>
      </c>
      <c r="E104" s="47">
        <v>0.77773609492340401</v>
      </c>
      <c r="F104" s="48">
        <v>26.7593763168984</v>
      </c>
      <c r="G104" s="47">
        <v>0.78592985964561601</v>
      </c>
      <c r="H104" s="50">
        <v>28.989976869699301</v>
      </c>
      <c r="I104" s="76" t="str">
        <f t="shared" si="2"/>
        <v>No</v>
      </c>
      <c r="J104" s="49" t="str">
        <f t="shared" si="3"/>
        <v>No</v>
      </c>
      <c r="K104" s="47">
        <v>0.34261197610933902</v>
      </c>
      <c r="L104" s="50">
        <v>81.120943952802406</v>
      </c>
      <c r="M104" s="47">
        <v>0.34233142239078501</v>
      </c>
      <c r="N104" s="50">
        <v>78.180416345412496</v>
      </c>
    </row>
    <row r="105" spans="1:14" x14ac:dyDescent="0.2">
      <c r="A105" s="57" t="s">
        <v>525</v>
      </c>
      <c r="B105" s="44" t="s">
        <v>526</v>
      </c>
      <c r="C105" s="45">
        <v>13</v>
      </c>
      <c r="D105" s="46" t="s">
        <v>334</v>
      </c>
      <c r="E105" s="47">
        <v>0.88040841339125797</v>
      </c>
      <c r="F105" s="48">
        <v>70.796460176991104</v>
      </c>
      <c r="G105" s="47">
        <v>0.89180902703559495</v>
      </c>
      <c r="H105" s="50">
        <v>73.130300693909007</v>
      </c>
      <c r="I105" s="76" t="str">
        <f t="shared" si="2"/>
        <v>No</v>
      </c>
      <c r="J105" s="49" t="str">
        <f t="shared" si="3"/>
        <v>No</v>
      </c>
      <c r="K105" s="47">
        <v>0.40305354213646499</v>
      </c>
      <c r="L105" s="50">
        <v>93.594605983986497</v>
      </c>
      <c r="M105" s="47">
        <v>0.40494072245396501</v>
      </c>
      <c r="N105" s="50">
        <v>93.099460292983807</v>
      </c>
    </row>
    <row r="106" spans="1:14" x14ac:dyDescent="0.2">
      <c r="A106" s="57" t="s">
        <v>527</v>
      </c>
      <c r="B106" s="44" t="s">
        <v>528</v>
      </c>
      <c r="C106" s="45">
        <v>13</v>
      </c>
      <c r="D106" s="46" t="s">
        <v>334</v>
      </c>
      <c r="E106" s="47">
        <v>0.83402608576828297</v>
      </c>
      <c r="F106" s="48">
        <v>50.189633375474102</v>
      </c>
      <c r="G106" s="47">
        <v>0.83122286937079204</v>
      </c>
      <c r="H106" s="50">
        <v>47.031611410948301</v>
      </c>
      <c r="I106" s="76" t="str">
        <f t="shared" si="2"/>
        <v>No</v>
      </c>
      <c r="J106" s="49" t="str">
        <f t="shared" si="3"/>
        <v>No</v>
      </c>
      <c r="K106" s="47">
        <v>0.38547814297933503</v>
      </c>
      <c r="L106" s="50">
        <v>89.801938474504894</v>
      </c>
      <c r="M106" s="47">
        <v>0.38731009796965599</v>
      </c>
      <c r="N106" s="50">
        <v>88.704703161141097</v>
      </c>
    </row>
    <row r="107" spans="1:14" x14ac:dyDescent="0.2">
      <c r="A107" s="57" t="s">
        <v>529</v>
      </c>
      <c r="B107" s="44" t="s">
        <v>530</v>
      </c>
      <c r="C107" s="45">
        <v>13</v>
      </c>
      <c r="D107" s="46" t="s">
        <v>334</v>
      </c>
      <c r="E107" s="47">
        <v>0.68976553511043404</v>
      </c>
      <c r="F107" s="48">
        <v>11.8836915297092</v>
      </c>
      <c r="G107" s="47">
        <v>0.69089122613962894</v>
      </c>
      <c r="H107" s="50">
        <v>13.1842713955281</v>
      </c>
      <c r="I107" s="76" t="str">
        <f t="shared" si="2"/>
        <v>No</v>
      </c>
      <c r="J107" s="49" t="str">
        <f t="shared" si="3"/>
        <v>No</v>
      </c>
      <c r="K107" s="47">
        <v>0.33064777117743499</v>
      </c>
      <c r="L107" s="50">
        <v>78.845343447113393</v>
      </c>
      <c r="M107" s="47">
        <v>0.33240250464092602</v>
      </c>
      <c r="N107" s="50">
        <v>76.329992289899806</v>
      </c>
    </row>
    <row r="108" spans="1:14" x14ac:dyDescent="0.2">
      <c r="A108" s="57" t="s">
        <v>531</v>
      </c>
      <c r="B108" s="44" t="s">
        <v>532</v>
      </c>
      <c r="C108" s="45">
        <v>13</v>
      </c>
      <c r="D108" s="46" t="s">
        <v>334</v>
      </c>
      <c r="E108" s="47">
        <v>0.822599431088748</v>
      </c>
      <c r="F108" s="48">
        <v>45.385587863464004</v>
      </c>
      <c r="G108" s="47">
        <v>0.82615884236573001</v>
      </c>
      <c r="H108" s="50">
        <v>45.181187355435597</v>
      </c>
      <c r="I108" s="76" t="str">
        <f t="shared" si="2"/>
        <v>No</v>
      </c>
      <c r="J108" s="49" t="str">
        <f t="shared" si="3"/>
        <v>No</v>
      </c>
      <c r="K108" s="47">
        <v>0.37880102234000301</v>
      </c>
      <c r="L108" s="50">
        <v>88.200589970501497</v>
      </c>
      <c r="M108" s="47">
        <v>0.380696287211231</v>
      </c>
      <c r="N108" s="50">
        <v>87.162683114880494</v>
      </c>
    </row>
    <row r="109" spans="1:14" x14ac:dyDescent="0.2">
      <c r="A109" s="148" t="s">
        <v>533</v>
      </c>
      <c r="B109" s="44" t="s">
        <v>534</v>
      </c>
      <c r="C109" s="45">
        <v>13</v>
      </c>
      <c r="D109" s="46" t="s">
        <v>334</v>
      </c>
      <c r="E109" s="47">
        <v>0.90798471923828505</v>
      </c>
      <c r="F109" s="48">
        <v>84.702907711757305</v>
      </c>
      <c r="G109" s="47">
        <v>0.91207714519627903</v>
      </c>
      <c r="H109" s="50">
        <v>83.731688511950694</v>
      </c>
      <c r="I109" s="76" t="str">
        <f t="shared" si="2"/>
        <v>No</v>
      </c>
      <c r="J109" s="49" t="str">
        <f t="shared" si="3"/>
        <v>Yes</v>
      </c>
      <c r="K109" s="47">
        <v>0.30652323153775501</v>
      </c>
      <c r="L109" s="50">
        <v>73.282764433206907</v>
      </c>
      <c r="M109" s="47">
        <v>0.30802464481194097</v>
      </c>
      <c r="N109" s="50">
        <v>69.853508095605207</v>
      </c>
    </row>
    <row r="110" spans="1:14" x14ac:dyDescent="0.2">
      <c r="A110" s="149" t="s">
        <v>535</v>
      </c>
      <c r="B110" s="44" t="s">
        <v>536</v>
      </c>
      <c r="C110" s="45">
        <v>13</v>
      </c>
      <c r="D110" s="46" t="s">
        <v>334</v>
      </c>
      <c r="E110" s="47">
        <v>0.91732586120743997</v>
      </c>
      <c r="F110" s="48">
        <v>89.338390223345996</v>
      </c>
      <c r="G110" s="47">
        <v>0.92155283192249304</v>
      </c>
      <c r="H110" s="50">
        <v>88.280647648419404</v>
      </c>
      <c r="I110" s="76" t="str">
        <f t="shared" si="2"/>
        <v>No</v>
      </c>
      <c r="J110" s="49" t="str">
        <f t="shared" si="3"/>
        <v>Yes</v>
      </c>
      <c r="K110" s="47">
        <v>0.38947872442949799</v>
      </c>
      <c r="L110" s="50">
        <v>90.855457227138601</v>
      </c>
      <c r="M110" s="47">
        <v>0.39130374274093399</v>
      </c>
      <c r="N110" s="50">
        <v>90.1696222050887</v>
      </c>
    </row>
    <row r="111" spans="1:14" x14ac:dyDescent="0.2">
      <c r="A111" s="149" t="s">
        <v>537</v>
      </c>
      <c r="B111" s="44" t="s">
        <v>538</v>
      </c>
      <c r="C111" s="45">
        <v>13</v>
      </c>
      <c r="D111" s="46" t="s">
        <v>334</v>
      </c>
      <c r="E111" s="47">
        <v>0.90013530039727796</v>
      </c>
      <c r="F111" s="48">
        <v>80.109565950273904</v>
      </c>
      <c r="G111" s="47">
        <v>0.90025935025314097</v>
      </c>
      <c r="H111" s="50">
        <v>77.216653816499601</v>
      </c>
      <c r="I111" s="76" t="str">
        <f t="shared" si="2"/>
        <v>No</v>
      </c>
      <c r="J111" s="49" t="str">
        <f t="shared" si="3"/>
        <v>Yes</v>
      </c>
      <c r="K111" s="47">
        <v>0.40371882086167798</v>
      </c>
      <c r="L111" s="50">
        <v>93.636746734091901</v>
      </c>
      <c r="M111" s="47">
        <v>0.40560702280053901</v>
      </c>
      <c r="N111" s="50">
        <v>93.1380107941403</v>
      </c>
    </row>
    <row r="112" spans="1:14" x14ac:dyDescent="0.2">
      <c r="A112" s="57" t="s">
        <v>539</v>
      </c>
      <c r="B112" s="44" t="s">
        <v>540</v>
      </c>
      <c r="C112" s="45">
        <v>13</v>
      </c>
      <c r="D112" s="46" t="s">
        <v>334</v>
      </c>
      <c r="E112" s="47">
        <v>0.82883479484496303</v>
      </c>
      <c r="F112" s="48">
        <v>47.914032869785103</v>
      </c>
      <c r="G112" s="47">
        <v>0.82514249797910499</v>
      </c>
      <c r="H112" s="50">
        <v>44.680030840400903</v>
      </c>
      <c r="I112" s="76" t="str">
        <f t="shared" si="2"/>
        <v>No</v>
      </c>
      <c r="J112" s="49" t="str">
        <f t="shared" si="3"/>
        <v>No</v>
      </c>
      <c r="K112" s="47">
        <v>0.36050291065766199</v>
      </c>
      <c r="L112" s="50">
        <v>84.239359460598394</v>
      </c>
      <c r="M112" s="47">
        <v>0.36214606123984</v>
      </c>
      <c r="N112" s="50">
        <v>82.652274479568206</v>
      </c>
    </row>
    <row r="113" spans="1:14" x14ac:dyDescent="0.2">
      <c r="A113" s="149" t="s">
        <v>541</v>
      </c>
      <c r="B113" s="44" t="s">
        <v>542</v>
      </c>
      <c r="C113" s="45">
        <v>13</v>
      </c>
      <c r="D113" s="46" t="s">
        <v>334</v>
      </c>
      <c r="E113" s="47">
        <v>0.90857041815471495</v>
      </c>
      <c r="F113" s="48">
        <v>84.955752212389399</v>
      </c>
      <c r="G113" s="47">
        <v>0.91135451875849305</v>
      </c>
      <c r="H113" s="50">
        <v>83.307632999229</v>
      </c>
      <c r="I113" s="76" t="str">
        <f t="shared" si="2"/>
        <v>No</v>
      </c>
      <c r="J113" s="49" t="str">
        <f t="shared" si="3"/>
        <v>Yes</v>
      </c>
      <c r="K113" s="47">
        <v>0.389727891156463</v>
      </c>
      <c r="L113" s="50">
        <v>90.897597977244004</v>
      </c>
      <c r="M113" s="47">
        <v>0.39154677985393999</v>
      </c>
      <c r="N113" s="50">
        <v>90.208172706245193</v>
      </c>
    </row>
    <row r="114" spans="1:14" x14ac:dyDescent="0.2">
      <c r="A114" s="149" t="s">
        <v>543</v>
      </c>
      <c r="B114" s="44" t="s">
        <v>544</v>
      </c>
      <c r="C114" s="45">
        <v>13</v>
      </c>
      <c r="D114" s="46" t="s">
        <v>334</v>
      </c>
      <c r="E114" s="47">
        <v>0.90858571312105796</v>
      </c>
      <c r="F114" s="48">
        <v>85.040033712600106</v>
      </c>
      <c r="G114" s="47">
        <v>0.91292757730419205</v>
      </c>
      <c r="H114" s="50">
        <v>83.962991518889694</v>
      </c>
      <c r="I114" s="76" t="str">
        <f t="shared" si="2"/>
        <v>No</v>
      </c>
      <c r="J114" s="49" t="str">
        <f t="shared" si="3"/>
        <v>Yes</v>
      </c>
      <c r="K114" s="47">
        <v>0.393206349206349</v>
      </c>
      <c r="L114" s="50">
        <v>91.740412979351007</v>
      </c>
      <c r="M114" s="47">
        <v>0.395045618045265</v>
      </c>
      <c r="N114" s="50">
        <v>90.786430223592902</v>
      </c>
    </row>
    <row r="115" spans="1:14" x14ac:dyDescent="0.2">
      <c r="A115" s="149" t="s">
        <v>545</v>
      </c>
      <c r="B115" s="44" t="s">
        <v>546</v>
      </c>
      <c r="C115" s="45">
        <v>13</v>
      </c>
      <c r="D115" s="46" t="s">
        <v>334</v>
      </c>
      <c r="E115" s="47">
        <v>0.89968178033023005</v>
      </c>
      <c r="F115" s="48">
        <v>79.814580699536407</v>
      </c>
      <c r="G115" s="47">
        <v>0.90289202960396098</v>
      </c>
      <c r="H115" s="50">
        <v>78.720123361603697</v>
      </c>
      <c r="I115" s="76" t="str">
        <f t="shared" si="2"/>
        <v>No</v>
      </c>
      <c r="J115" s="49" t="str">
        <f t="shared" si="3"/>
        <v>Yes</v>
      </c>
      <c r="K115" s="47">
        <v>0.33519274376417202</v>
      </c>
      <c r="L115" s="50">
        <v>79.814580699536407</v>
      </c>
      <c r="M115" s="47">
        <v>0.33665097142978601</v>
      </c>
      <c r="N115" s="50">
        <v>77.332305319969194</v>
      </c>
    </row>
    <row r="116" spans="1:14" x14ac:dyDescent="0.2">
      <c r="A116" s="57" t="s">
        <v>547</v>
      </c>
      <c r="B116" s="44" t="s">
        <v>547</v>
      </c>
      <c r="C116" s="45">
        <v>13</v>
      </c>
      <c r="D116" s="46" t="s">
        <v>334</v>
      </c>
      <c r="E116" s="47">
        <v>0.76651120468390699</v>
      </c>
      <c r="F116" s="48">
        <v>24.0202275600506</v>
      </c>
      <c r="G116" s="47">
        <v>0.76984951211169494</v>
      </c>
      <c r="H116" s="50">
        <v>24.9807247494217</v>
      </c>
      <c r="I116" s="76" t="str">
        <f t="shared" si="2"/>
        <v>No</v>
      </c>
      <c r="J116" s="49" t="str">
        <f t="shared" si="3"/>
        <v>No</v>
      </c>
      <c r="K116" s="47">
        <v>0.40816326530612201</v>
      </c>
      <c r="L116" s="50">
        <v>94.353139485882807</v>
      </c>
      <c r="M116" s="47">
        <v>0.40967858246626099</v>
      </c>
      <c r="N116" s="50">
        <v>93.793369313801094</v>
      </c>
    </row>
    <row r="117" spans="1:14" x14ac:dyDescent="0.2">
      <c r="A117" s="149" t="s">
        <v>548</v>
      </c>
      <c r="B117" s="44" t="s">
        <v>548</v>
      </c>
      <c r="C117" s="45">
        <v>13</v>
      </c>
      <c r="D117" s="46" t="s">
        <v>334</v>
      </c>
      <c r="E117" s="47">
        <v>0.89189376002064202</v>
      </c>
      <c r="F117" s="48">
        <v>75.895490939738707</v>
      </c>
      <c r="G117" s="47">
        <v>0.89654738118919797</v>
      </c>
      <c r="H117" s="50">
        <v>75.289128758673897</v>
      </c>
      <c r="I117" s="76" t="str">
        <f t="shared" si="2"/>
        <v>No</v>
      </c>
      <c r="J117" s="49" t="str">
        <f t="shared" si="3"/>
        <v>Yes</v>
      </c>
      <c r="K117" s="47">
        <v>0.39158276643990902</v>
      </c>
      <c r="L117" s="50">
        <v>91.361146228402902</v>
      </c>
      <c r="M117" s="47">
        <v>0.39339353422154999</v>
      </c>
      <c r="N117" s="50">
        <v>90.555127216653801</v>
      </c>
    </row>
    <row r="118" spans="1:14" x14ac:dyDescent="0.2">
      <c r="A118" s="57" t="s">
        <v>549</v>
      </c>
      <c r="B118" s="44" t="s">
        <v>550</v>
      </c>
      <c r="C118" s="45">
        <v>13</v>
      </c>
      <c r="D118" s="46" t="s">
        <v>334</v>
      </c>
      <c r="E118" s="47">
        <v>0.67892755544275696</v>
      </c>
      <c r="F118" s="48">
        <v>10.7880320269701</v>
      </c>
      <c r="G118" s="47">
        <v>0.68425947166112799</v>
      </c>
      <c r="H118" s="50">
        <v>12.4903623747109</v>
      </c>
      <c r="I118" s="76" t="str">
        <f t="shared" si="2"/>
        <v>No</v>
      </c>
      <c r="J118" s="49" t="str">
        <f t="shared" si="3"/>
        <v>No</v>
      </c>
      <c r="K118" s="47">
        <v>0.39887273257401001</v>
      </c>
      <c r="L118" s="50">
        <v>92.920353982300895</v>
      </c>
      <c r="M118" s="47">
        <v>0.401143173260323</v>
      </c>
      <c r="N118" s="50">
        <v>92.174248265227405</v>
      </c>
    </row>
    <row r="119" spans="1:14" x14ac:dyDescent="0.2">
      <c r="A119" s="57" t="s">
        <v>551</v>
      </c>
      <c r="B119" s="44" t="s">
        <v>552</v>
      </c>
      <c r="C119" s="45">
        <v>13</v>
      </c>
      <c r="D119" s="46" t="s">
        <v>334</v>
      </c>
      <c r="E119" s="47">
        <v>0.722116483484887</v>
      </c>
      <c r="F119" s="48">
        <v>15.929203539823</v>
      </c>
      <c r="G119" s="47">
        <v>0.72556928555427402</v>
      </c>
      <c r="H119" s="50">
        <v>17.270624518118701</v>
      </c>
      <c r="I119" s="76" t="str">
        <f t="shared" si="2"/>
        <v>No</v>
      </c>
      <c r="J119" s="49" t="str">
        <f t="shared" si="3"/>
        <v>No</v>
      </c>
      <c r="K119" s="47">
        <v>0.38687362625664401</v>
      </c>
      <c r="L119" s="50">
        <v>90.349768225874399</v>
      </c>
      <c r="M119" s="47">
        <v>0.38875774179295602</v>
      </c>
      <c r="N119" s="50">
        <v>89.321511179645299</v>
      </c>
    </row>
    <row r="120" spans="1:14" x14ac:dyDescent="0.2">
      <c r="A120" s="57" t="s">
        <v>553</v>
      </c>
      <c r="B120" s="44" t="s">
        <v>554</v>
      </c>
      <c r="C120" s="45">
        <v>13</v>
      </c>
      <c r="D120" s="46" t="s">
        <v>334</v>
      </c>
      <c r="E120" s="47">
        <v>0.71388585582577502</v>
      </c>
      <c r="F120" s="48">
        <v>14.7071217867678</v>
      </c>
      <c r="G120" s="47">
        <v>0.71782510105769204</v>
      </c>
      <c r="H120" s="50">
        <v>16.306861989205899</v>
      </c>
      <c r="I120" s="76" t="str">
        <f t="shared" si="2"/>
        <v>No</v>
      </c>
      <c r="J120" s="49" t="str">
        <f t="shared" si="3"/>
        <v>No</v>
      </c>
      <c r="K120" s="47">
        <v>0.37796368129867403</v>
      </c>
      <c r="L120" s="50">
        <v>87.947745469869403</v>
      </c>
      <c r="M120" s="47">
        <v>0.379852904850076</v>
      </c>
      <c r="N120" s="50">
        <v>86.854279105628393</v>
      </c>
    </row>
    <row r="121" spans="1:14" x14ac:dyDescent="0.2">
      <c r="A121" s="57" t="s">
        <v>555</v>
      </c>
      <c r="B121" s="44" t="s">
        <v>556</v>
      </c>
      <c r="C121" s="45">
        <v>13</v>
      </c>
      <c r="D121" s="46" t="s">
        <v>334</v>
      </c>
      <c r="E121" s="47">
        <v>0.88201206036447199</v>
      </c>
      <c r="F121" s="48">
        <v>71.597134428992803</v>
      </c>
      <c r="G121" s="47">
        <v>0.886098243119951</v>
      </c>
      <c r="H121" s="50">
        <v>70.470316114109494</v>
      </c>
      <c r="I121" s="76" t="str">
        <f t="shared" si="2"/>
        <v>No</v>
      </c>
      <c r="J121" s="49" t="str">
        <f t="shared" si="3"/>
        <v>No</v>
      </c>
      <c r="K121" s="47">
        <v>0.31708792450621798</v>
      </c>
      <c r="L121" s="50">
        <v>75.684787189212003</v>
      </c>
      <c r="M121" s="47">
        <v>0.31861853023289399</v>
      </c>
      <c r="N121" s="50">
        <v>72.436391673091705</v>
      </c>
    </row>
    <row r="122" spans="1:14" x14ac:dyDescent="0.2">
      <c r="A122" s="57" t="s">
        <v>557</v>
      </c>
      <c r="B122" s="44" t="s">
        <v>558</v>
      </c>
      <c r="C122" s="45">
        <v>13</v>
      </c>
      <c r="D122" s="46" t="s">
        <v>334</v>
      </c>
      <c r="E122" s="47">
        <v>0.71948790683457797</v>
      </c>
      <c r="F122" s="48">
        <v>15.592077538980201</v>
      </c>
      <c r="G122" s="47">
        <v>0.72204496699694198</v>
      </c>
      <c r="H122" s="50">
        <v>16.8080185042406</v>
      </c>
      <c r="I122" s="76" t="str">
        <f t="shared" si="2"/>
        <v>No</v>
      </c>
      <c r="J122" s="49" t="str">
        <f t="shared" si="3"/>
        <v>No</v>
      </c>
      <c r="K122" s="47">
        <v>0.32895994806002599</v>
      </c>
      <c r="L122" s="50">
        <v>78.381795195954496</v>
      </c>
      <c r="M122" s="47">
        <v>0.33058933778577798</v>
      </c>
      <c r="N122" s="50">
        <v>75.597532767925998</v>
      </c>
    </row>
    <row r="123" spans="1:14" x14ac:dyDescent="0.2">
      <c r="A123" s="57" t="s">
        <v>559</v>
      </c>
      <c r="B123" s="44" t="s">
        <v>560</v>
      </c>
      <c r="C123" s="45">
        <v>13</v>
      </c>
      <c r="D123" s="46" t="s">
        <v>334</v>
      </c>
      <c r="E123" s="47">
        <v>0.88648310990377599</v>
      </c>
      <c r="F123" s="48">
        <v>73.324905183312296</v>
      </c>
      <c r="G123" s="47">
        <v>0.89024646863838797</v>
      </c>
      <c r="H123" s="50">
        <v>72.552043176561298</v>
      </c>
      <c r="I123" s="76" t="str">
        <f t="shared" si="2"/>
        <v>No</v>
      </c>
      <c r="J123" s="49" t="str">
        <f t="shared" si="3"/>
        <v>No</v>
      </c>
      <c r="K123" s="47">
        <v>0.355986394215764</v>
      </c>
      <c r="L123" s="50">
        <v>83.565107458912806</v>
      </c>
      <c r="M123" s="47">
        <v>0.35757911005437998</v>
      </c>
      <c r="N123" s="50">
        <v>81.649961449498804</v>
      </c>
    </row>
    <row r="124" spans="1:14" x14ac:dyDescent="0.2">
      <c r="A124" s="148" t="s">
        <v>561</v>
      </c>
      <c r="B124" s="44" t="s">
        <v>562</v>
      </c>
      <c r="C124" s="45">
        <v>13</v>
      </c>
      <c r="D124" s="46" t="s">
        <v>334</v>
      </c>
      <c r="E124" s="47">
        <v>0.89793463819210295</v>
      </c>
      <c r="F124" s="48">
        <v>78.803202697008004</v>
      </c>
      <c r="G124" s="47">
        <v>0.90091164397963897</v>
      </c>
      <c r="H124" s="50">
        <v>77.679259830377802</v>
      </c>
      <c r="I124" s="76" t="str">
        <f t="shared" si="2"/>
        <v>No</v>
      </c>
      <c r="J124" s="49" t="str">
        <f t="shared" si="3"/>
        <v>Yes</v>
      </c>
      <c r="K124" s="47">
        <v>0.24632118259585301</v>
      </c>
      <c r="L124" s="50">
        <v>60.261272650653197</v>
      </c>
      <c r="M124" s="47">
        <v>0.24724651367988801</v>
      </c>
      <c r="N124" s="50">
        <v>55.782575173477298</v>
      </c>
    </row>
    <row r="125" spans="1:14" x14ac:dyDescent="0.2">
      <c r="A125" s="149" t="s">
        <v>563</v>
      </c>
      <c r="B125" s="44" t="s">
        <v>564</v>
      </c>
      <c r="C125" s="45">
        <v>13</v>
      </c>
      <c r="D125" s="46" t="s">
        <v>334</v>
      </c>
      <c r="E125" s="47">
        <v>0.90108699585375596</v>
      </c>
      <c r="F125" s="48">
        <v>80.825958702064895</v>
      </c>
      <c r="G125" s="47">
        <v>0.90384304454184805</v>
      </c>
      <c r="H125" s="50">
        <v>79.182729375481898</v>
      </c>
      <c r="I125" s="76" t="str">
        <f t="shared" si="2"/>
        <v>No</v>
      </c>
      <c r="J125" s="49" t="str">
        <f t="shared" si="3"/>
        <v>Yes</v>
      </c>
      <c r="K125" s="47">
        <v>0.33859410430838999</v>
      </c>
      <c r="L125" s="50">
        <v>80.23598820059</v>
      </c>
      <c r="M125" s="47">
        <v>0.340084919439813</v>
      </c>
      <c r="N125" s="50">
        <v>77.872012336160395</v>
      </c>
    </row>
    <row r="126" spans="1:14" x14ac:dyDescent="0.2">
      <c r="A126" s="57" t="s">
        <v>565</v>
      </c>
      <c r="B126" s="44" t="s">
        <v>565</v>
      </c>
      <c r="C126" s="45">
        <v>13</v>
      </c>
      <c r="D126" s="46" t="s">
        <v>334</v>
      </c>
      <c r="E126" s="47">
        <v>0.88080265604255104</v>
      </c>
      <c r="F126" s="48">
        <v>70.922882427307201</v>
      </c>
      <c r="G126" s="47">
        <v>0.88445211038695404</v>
      </c>
      <c r="H126" s="50">
        <v>69.8149575944487</v>
      </c>
      <c r="I126" s="76" t="str">
        <f t="shared" si="2"/>
        <v>No</v>
      </c>
      <c r="J126" s="49" t="str">
        <f t="shared" si="3"/>
        <v>No</v>
      </c>
      <c r="K126" s="47">
        <v>0.14852143993324701</v>
      </c>
      <c r="L126" s="50">
        <v>33.881163084702898</v>
      </c>
      <c r="M126" s="47">
        <v>0.148953665025961</v>
      </c>
      <c r="N126" s="50">
        <v>34.001542020046301</v>
      </c>
    </row>
    <row r="127" spans="1:14" x14ac:dyDescent="0.2">
      <c r="A127" s="57" t="s">
        <v>566</v>
      </c>
      <c r="B127" s="44" t="s">
        <v>567</v>
      </c>
      <c r="C127" s="45">
        <v>13</v>
      </c>
      <c r="D127" s="46" t="s">
        <v>334</v>
      </c>
      <c r="E127" s="47">
        <v>0.79516593262832302</v>
      </c>
      <c r="F127" s="48">
        <v>32.743362831858398</v>
      </c>
      <c r="G127" s="47">
        <v>0.79755714016196</v>
      </c>
      <c r="H127" s="50">
        <v>32.845026985350799</v>
      </c>
      <c r="I127" s="76" t="str">
        <f t="shared" si="2"/>
        <v>No</v>
      </c>
      <c r="J127" s="49" t="str">
        <f t="shared" si="3"/>
        <v>No</v>
      </c>
      <c r="K127" s="47">
        <v>0.15914436238576901</v>
      </c>
      <c r="L127" s="50">
        <v>37.210282343025703</v>
      </c>
      <c r="M127" s="47">
        <v>0.159491120708044</v>
      </c>
      <c r="N127" s="50">
        <v>36.276021588280599</v>
      </c>
    </row>
    <row r="128" spans="1:14" x14ac:dyDescent="0.2">
      <c r="A128" s="57" t="s">
        <v>568</v>
      </c>
      <c r="B128" s="44" t="s">
        <v>569</v>
      </c>
      <c r="C128" s="45">
        <v>13</v>
      </c>
      <c r="D128" s="46" t="s">
        <v>334</v>
      </c>
      <c r="E128" s="47">
        <v>0.85878867667157399</v>
      </c>
      <c r="F128" s="48">
        <v>60.893383902233502</v>
      </c>
      <c r="G128" s="47">
        <v>0.86787315780716701</v>
      </c>
      <c r="H128" s="50">
        <v>62.181958365458797</v>
      </c>
      <c r="I128" s="76" t="str">
        <f t="shared" si="2"/>
        <v>No</v>
      </c>
      <c r="J128" s="49" t="str">
        <f t="shared" si="3"/>
        <v>No</v>
      </c>
      <c r="K128" s="47">
        <v>0.20828866902179999</v>
      </c>
      <c r="L128" s="50">
        <v>51.538137378845299</v>
      </c>
      <c r="M128" s="47">
        <v>0.20892092218234101</v>
      </c>
      <c r="N128" s="50">
        <v>47.224363916730901</v>
      </c>
    </row>
    <row r="129" spans="1:14" x14ac:dyDescent="0.2">
      <c r="A129" s="148" t="s">
        <v>570</v>
      </c>
      <c r="B129" s="44" t="s">
        <v>571</v>
      </c>
      <c r="C129" s="45">
        <v>13</v>
      </c>
      <c r="D129" s="46" t="s">
        <v>334</v>
      </c>
      <c r="E129" s="47">
        <v>0.91725643294659798</v>
      </c>
      <c r="F129" s="48">
        <v>89.254108723135303</v>
      </c>
      <c r="G129" s="47">
        <v>0.91711948477417404</v>
      </c>
      <c r="H129" s="50">
        <v>86.006168080185006</v>
      </c>
      <c r="I129" s="76" t="str">
        <f t="shared" si="2"/>
        <v>No</v>
      </c>
      <c r="J129" s="49" t="str">
        <f t="shared" si="3"/>
        <v>Yes</v>
      </c>
      <c r="K129" s="47">
        <v>0.15902835740878701</v>
      </c>
      <c r="L129" s="50">
        <v>37.126000842815003</v>
      </c>
      <c r="M129" s="47">
        <v>0.159391321153767</v>
      </c>
      <c r="N129" s="50">
        <v>36.198920585967599</v>
      </c>
    </row>
    <row r="130" spans="1:14" x14ac:dyDescent="0.2">
      <c r="A130" s="148" t="s">
        <v>572</v>
      </c>
      <c r="B130" s="44" t="s">
        <v>573</v>
      </c>
      <c r="C130" s="45">
        <v>13</v>
      </c>
      <c r="D130" s="46" t="s">
        <v>334</v>
      </c>
      <c r="E130" s="47">
        <v>0.91982828336167</v>
      </c>
      <c r="F130" s="48">
        <v>90.602612726506493</v>
      </c>
      <c r="G130" s="47">
        <v>0.92145981659642295</v>
      </c>
      <c r="H130" s="50">
        <v>88.242097147262896</v>
      </c>
      <c r="I130" s="76" t="str">
        <f t="shared" si="2"/>
        <v>No</v>
      </c>
      <c r="J130" s="49" t="str">
        <f t="shared" si="3"/>
        <v>Yes</v>
      </c>
      <c r="K130" s="47">
        <v>0.147959758792201</v>
      </c>
      <c r="L130" s="50">
        <v>33.628318584070797</v>
      </c>
      <c r="M130" s="47">
        <v>0.14848877658769</v>
      </c>
      <c r="N130" s="50">
        <v>33.847340015420201</v>
      </c>
    </row>
    <row r="131" spans="1:14" x14ac:dyDescent="0.2">
      <c r="A131" s="148" t="s">
        <v>574</v>
      </c>
      <c r="B131" s="44" t="s">
        <v>575</v>
      </c>
      <c r="C131" s="45">
        <v>13</v>
      </c>
      <c r="D131" s="46" t="s">
        <v>334</v>
      </c>
      <c r="E131" s="47">
        <v>0.89537760829245605</v>
      </c>
      <c r="F131" s="48">
        <v>77.581120943952797</v>
      </c>
      <c r="G131" s="47">
        <v>0.899854000546225</v>
      </c>
      <c r="H131" s="50">
        <v>76.985350809560501</v>
      </c>
      <c r="I131" s="76" t="str">
        <f t="shared" si="2"/>
        <v>No</v>
      </c>
      <c r="J131" s="49" t="str">
        <f t="shared" si="3"/>
        <v>Yes</v>
      </c>
      <c r="K131" s="47">
        <v>0.139035869588927</v>
      </c>
      <c r="L131" s="50">
        <v>30.6784660766962</v>
      </c>
      <c r="M131" s="47">
        <v>0.13918426854437799</v>
      </c>
      <c r="N131" s="50">
        <v>32.189668465690097</v>
      </c>
    </row>
    <row r="132" spans="1:14" x14ac:dyDescent="0.2">
      <c r="A132" s="148" t="s">
        <v>576</v>
      </c>
      <c r="B132" s="44" t="s">
        <v>577</v>
      </c>
      <c r="C132" s="45">
        <v>13</v>
      </c>
      <c r="D132" s="46" t="s">
        <v>334</v>
      </c>
      <c r="E132" s="47">
        <v>0.89062467624406405</v>
      </c>
      <c r="F132" s="48">
        <v>75.474083438685199</v>
      </c>
      <c r="G132" s="47">
        <v>0.89633727405682095</v>
      </c>
      <c r="H132" s="50">
        <v>75.134926754047797</v>
      </c>
      <c r="I132" s="76" t="str">
        <f t="shared" si="2"/>
        <v>No</v>
      </c>
      <c r="J132" s="49" t="str">
        <f t="shared" si="3"/>
        <v>Yes</v>
      </c>
      <c r="K132" s="47">
        <v>0.290861678004535</v>
      </c>
      <c r="L132" s="50">
        <v>69.953645174884102</v>
      </c>
      <c r="M132" s="47">
        <v>0.29205700703571302</v>
      </c>
      <c r="N132" s="50">
        <v>66.191210485736306</v>
      </c>
    </row>
    <row r="133" spans="1:14" x14ac:dyDescent="0.2">
      <c r="A133" s="57" t="s">
        <v>578</v>
      </c>
      <c r="B133" s="44" t="s">
        <v>579</v>
      </c>
      <c r="C133" s="45">
        <v>13</v>
      </c>
      <c r="D133" s="46" t="s">
        <v>334</v>
      </c>
      <c r="E133" s="47">
        <v>0.52089452504133305</v>
      </c>
      <c r="F133" s="48">
        <v>2.31774125579435</v>
      </c>
      <c r="G133" s="47">
        <v>0.52672205303335395</v>
      </c>
      <c r="H133" s="50">
        <v>3.8550501156514998</v>
      </c>
      <c r="I133" s="76" t="str">
        <f t="shared" si="2"/>
        <v>No</v>
      </c>
      <c r="J133" s="49" t="str">
        <f t="shared" si="3"/>
        <v>No</v>
      </c>
      <c r="K133" s="47">
        <v>0.226756259995397</v>
      </c>
      <c r="L133" s="50">
        <v>56.300042140750101</v>
      </c>
      <c r="M133" s="47">
        <v>0.232215002087274</v>
      </c>
      <c r="N133" s="50">
        <v>52.775636083269099</v>
      </c>
    </row>
    <row r="134" spans="1:14" x14ac:dyDescent="0.2">
      <c r="A134" s="57" t="s">
        <v>580</v>
      </c>
      <c r="B134" s="44" t="s">
        <v>581</v>
      </c>
      <c r="C134" s="45">
        <v>13</v>
      </c>
      <c r="D134" s="46" t="s">
        <v>334</v>
      </c>
      <c r="E134" s="47">
        <v>0.86499261072719502</v>
      </c>
      <c r="F134" s="48">
        <v>63.716814159291999</v>
      </c>
      <c r="G134" s="47">
        <v>0.87318124593086599</v>
      </c>
      <c r="H134" s="50">
        <v>64.533538936006195</v>
      </c>
      <c r="I134" s="76" t="str">
        <f t="shared" si="2"/>
        <v>No</v>
      </c>
      <c r="J134" s="49" t="str">
        <f t="shared" si="3"/>
        <v>No</v>
      </c>
      <c r="K134" s="47">
        <v>0.271696634665889</v>
      </c>
      <c r="L134" s="50">
        <v>66.245259165613106</v>
      </c>
      <c r="M134" s="47">
        <v>0.27294390971235</v>
      </c>
      <c r="N134" s="50">
        <v>62.259059367771798</v>
      </c>
    </row>
    <row r="135" spans="1:14" x14ac:dyDescent="0.2">
      <c r="A135" s="57" t="s">
        <v>582</v>
      </c>
      <c r="B135" s="44" t="s">
        <v>583</v>
      </c>
      <c r="C135" s="45">
        <v>13</v>
      </c>
      <c r="D135" s="46" t="s">
        <v>334</v>
      </c>
      <c r="E135" s="47">
        <v>0.773727618431996</v>
      </c>
      <c r="F135" s="48">
        <v>26.000842815002098</v>
      </c>
      <c r="G135" s="47">
        <v>0.77716090898774304</v>
      </c>
      <c r="H135" s="50">
        <v>26.792598303777901</v>
      </c>
      <c r="I135" s="76" t="str">
        <f t="shared" ref="I135:I198" si="4">IF(AND(F135&gt;=90,H135&gt;=90),"Yes","No")</f>
        <v>No</v>
      </c>
      <c r="J135" s="49" t="str">
        <f t="shared" ref="J135:J198" si="5">IF(AND(F135&gt;=75,H135&gt;=75),"Yes","No")</f>
        <v>No</v>
      </c>
      <c r="K135" s="47">
        <v>0.273767885385656</v>
      </c>
      <c r="L135" s="50">
        <v>66.624525916561296</v>
      </c>
      <c r="M135" s="47">
        <v>0.274909112145034</v>
      </c>
      <c r="N135" s="50">
        <v>62.875867386275999</v>
      </c>
    </row>
    <row r="136" spans="1:14" x14ac:dyDescent="0.2">
      <c r="A136" s="57" t="s">
        <v>584</v>
      </c>
      <c r="B136" s="44" t="s">
        <v>585</v>
      </c>
      <c r="C136" s="45">
        <v>13</v>
      </c>
      <c r="D136" s="46" t="s">
        <v>334</v>
      </c>
      <c r="E136" s="47">
        <v>0.70096158026252198</v>
      </c>
      <c r="F136" s="48">
        <v>13.1057732827644</v>
      </c>
      <c r="G136" s="47">
        <v>0.70644560013241198</v>
      </c>
      <c r="H136" s="50">
        <v>15.188897455666901</v>
      </c>
      <c r="I136" s="76" t="str">
        <f t="shared" si="4"/>
        <v>No</v>
      </c>
      <c r="J136" s="49" t="str">
        <f t="shared" si="5"/>
        <v>No</v>
      </c>
      <c r="K136" s="47">
        <v>0.16541940431013</v>
      </c>
      <c r="L136" s="50">
        <v>39.485882848714702</v>
      </c>
      <c r="M136" s="47">
        <v>0.16747963300119301</v>
      </c>
      <c r="N136" s="50">
        <v>37.972243639167303</v>
      </c>
    </row>
    <row r="137" spans="1:14" x14ac:dyDescent="0.2">
      <c r="A137" s="57" t="s">
        <v>586</v>
      </c>
      <c r="B137" s="44" t="s">
        <v>587</v>
      </c>
      <c r="C137" s="45">
        <v>13</v>
      </c>
      <c r="D137" s="46" t="s">
        <v>334</v>
      </c>
      <c r="E137" s="47">
        <v>0.84012295662195802</v>
      </c>
      <c r="F137" s="48">
        <v>53.055204382638003</v>
      </c>
      <c r="G137" s="47">
        <v>0.84439088013043095</v>
      </c>
      <c r="H137" s="50">
        <v>52.814186584425599</v>
      </c>
      <c r="I137" s="76" t="str">
        <f t="shared" si="4"/>
        <v>No</v>
      </c>
      <c r="J137" s="49" t="str">
        <f t="shared" si="5"/>
        <v>No</v>
      </c>
      <c r="K137" s="47">
        <v>0.13818568496133901</v>
      </c>
      <c r="L137" s="50">
        <v>30.509903076274799</v>
      </c>
      <c r="M137" s="47">
        <v>0.13844060943110401</v>
      </c>
      <c r="N137" s="50">
        <v>31.9198149575945</v>
      </c>
    </row>
    <row r="138" spans="1:14" x14ac:dyDescent="0.2">
      <c r="A138" s="57" t="s">
        <v>588</v>
      </c>
      <c r="B138" s="44" t="s">
        <v>589</v>
      </c>
      <c r="C138" s="45">
        <v>13</v>
      </c>
      <c r="D138" s="46" t="s">
        <v>334</v>
      </c>
      <c r="E138" s="47">
        <v>0.82410013288866502</v>
      </c>
      <c r="F138" s="48">
        <v>46.101980615255002</v>
      </c>
      <c r="G138" s="47">
        <v>0.82401038736310595</v>
      </c>
      <c r="H138" s="50">
        <v>43.870470316114101</v>
      </c>
      <c r="I138" s="76" t="str">
        <f t="shared" si="4"/>
        <v>No</v>
      </c>
      <c r="J138" s="49" t="str">
        <f t="shared" si="5"/>
        <v>No</v>
      </c>
      <c r="K138" s="47">
        <v>0.111793610462399</v>
      </c>
      <c r="L138" s="50">
        <v>20.901812052254499</v>
      </c>
      <c r="M138" s="47">
        <v>0.111849722100107</v>
      </c>
      <c r="N138" s="50">
        <v>24.094063222821902</v>
      </c>
    </row>
    <row r="139" spans="1:14" x14ac:dyDescent="0.2">
      <c r="A139" s="57" t="s">
        <v>590</v>
      </c>
      <c r="B139" s="44" t="s">
        <v>591</v>
      </c>
      <c r="C139" s="45">
        <v>13</v>
      </c>
      <c r="D139" s="46" t="s">
        <v>334</v>
      </c>
      <c r="E139" s="47">
        <v>0.66982791583213297</v>
      </c>
      <c r="F139" s="48">
        <v>9.7345132743362797</v>
      </c>
      <c r="G139" s="47">
        <v>0.678105149145943</v>
      </c>
      <c r="H139" s="50">
        <v>11.989205859676201</v>
      </c>
      <c r="I139" s="76" t="str">
        <f t="shared" si="4"/>
        <v>No</v>
      </c>
      <c r="J139" s="49" t="str">
        <f t="shared" si="5"/>
        <v>No</v>
      </c>
      <c r="K139" s="47">
        <v>0.122391923990017</v>
      </c>
      <c r="L139" s="50">
        <v>24.399494310998701</v>
      </c>
      <c r="M139" s="47">
        <v>0.122306057626593</v>
      </c>
      <c r="N139" s="50">
        <v>27.139552814186601</v>
      </c>
    </row>
    <row r="140" spans="1:14" x14ac:dyDescent="0.2">
      <c r="A140" s="57" t="s">
        <v>592</v>
      </c>
      <c r="B140" s="44" t="s">
        <v>593</v>
      </c>
      <c r="C140" s="45">
        <v>13</v>
      </c>
      <c r="D140" s="46" t="s">
        <v>334</v>
      </c>
      <c r="E140" s="47">
        <v>0.62120972044832801</v>
      </c>
      <c r="F140" s="48">
        <v>5.8154235145385602</v>
      </c>
      <c r="G140" s="47">
        <v>0.63369035165502496</v>
      </c>
      <c r="H140" s="50">
        <v>8.4040092521202805</v>
      </c>
      <c r="I140" s="76" t="str">
        <f t="shared" si="4"/>
        <v>No</v>
      </c>
      <c r="J140" s="49" t="str">
        <f t="shared" si="5"/>
        <v>No</v>
      </c>
      <c r="K140" s="47">
        <v>0.12807407246258501</v>
      </c>
      <c r="L140" s="50">
        <v>26.590813316477</v>
      </c>
      <c r="M140" s="47">
        <v>0.12779060410674001</v>
      </c>
      <c r="N140" s="50">
        <v>28.797224363916701</v>
      </c>
    </row>
    <row r="141" spans="1:14" x14ac:dyDescent="0.2">
      <c r="A141" s="57" t="s">
        <v>594</v>
      </c>
      <c r="B141" s="44" t="s">
        <v>595</v>
      </c>
      <c r="C141" s="45">
        <v>13</v>
      </c>
      <c r="D141" s="46" t="s">
        <v>334</v>
      </c>
      <c r="E141" s="47">
        <v>0.82403381140751797</v>
      </c>
      <c r="F141" s="48">
        <v>46.059839865149598</v>
      </c>
      <c r="G141" s="47">
        <v>0.83194942374912895</v>
      </c>
      <c r="H141" s="50">
        <v>47.378565921357001</v>
      </c>
      <c r="I141" s="76" t="str">
        <f t="shared" si="4"/>
        <v>No</v>
      </c>
      <c r="J141" s="49" t="str">
        <f t="shared" si="5"/>
        <v>No</v>
      </c>
      <c r="K141" s="47">
        <v>0.23359726137164999</v>
      </c>
      <c r="L141" s="50">
        <v>57.901390644753498</v>
      </c>
      <c r="M141" s="47">
        <v>0.23442951964244799</v>
      </c>
      <c r="N141" s="50">
        <v>53.4309946029298</v>
      </c>
    </row>
    <row r="142" spans="1:14" x14ac:dyDescent="0.2">
      <c r="A142" s="57" t="s">
        <v>596</v>
      </c>
      <c r="B142" s="44" t="s">
        <v>597</v>
      </c>
      <c r="C142" s="45">
        <v>13</v>
      </c>
      <c r="D142" s="46" t="s">
        <v>334</v>
      </c>
      <c r="E142" s="47">
        <v>0.52956028458369198</v>
      </c>
      <c r="F142" s="48">
        <v>2.4441635061104101</v>
      </c>
      <c r="G142" s="47">
        <v>0.57353271853562104</v>
      </c>
      <c r="H142" s="50">
        <v>5.3199691595990704</v>
      </c>
      <c r="I142" s="76" t="str">
        <f t="shared" si="4"/>
        <v>No</v>
      </c>
      <c r="J142" s="49" t="str">
        <f t="shared" si="5"/>
        <v>No</v>
      </c>
      <c r="K142" s="47">
        <v>0.150451102169954</v>
      </c>
      <c r="L142" s="50">
        <v>34.681837336704596</v>
      </c>
      <c r="M142" s="47">
        <v>0.13564811122998099</v>
      </c>
      <c r="N142" s="50">
        <v>30.917501927525102</v>
      </c>
    </row>
    <row r="143" spans="1:14" x14ac:dyDescent="0.2">
      <c r="A143" s="57" t="s">
        <v>598</v>
      </c>
      <c r="B143" s="44" t="s">
        <v>599</v>
      </c>
      <c r="C143" s="45">
        <v>13</v>
      </c>
      <c r="D143" s="46" t="s">
        <v>334</v>
      </c>
      <c r="E143" s="47">
        <v>0.66463098682523603</v>
      </c>
      <c r="F143" s="48">
        <v>9.3131057732827607</v>
      </c>
      <c r="G143" s="47">
        <v>0.674638763631903</v>
      </c>
      <c r="H143" s="50">
        <v>11.4880493446415</v>
      </c>
      <c r="I143" s="76" t="str">
        <f t="shared" si="4"/>
        <v>No</v>
      </c>
      <c r="J143" s="49" t="str">
        <f t="shared" si="5"/>
        <v>No</v>
      </c>
      <c r="K143" s="47">
        <v>0.13167005367996601</v>
      </c>
      <c r="L143" s="50">
        <v>28.023598820059</v>
      </c>
      <c r="M143" s="47">
        <v>0.131501017802239</v>
      </c>
      <c r="N143" s="50">
        <v>29.7995373939861</v>
      </c>
    </row>
    <row r="144" spans="1:14" x14ac:dyDescent="0.2">
      <c r="A144" s="57" t="s">
        <v>600</v>
      </c>
      <c r="B144" s="44" t="s">
        <v>601</v>
      </c>
      <c r="C144" s="45">
        <v>13</v>
      </c>
      <c r="D144" s="46" t="s">
        <v>334</v>
      </c>
      <c r="E144" s="47">
        <v>0.87568504132473302</v>
      </c>
      <c r="F144" s="48">
        <v>68.225874420564693</v>
      </c>
      <c r="G144" s="47">
        <v>0.88157556966663597</v>
      </c>
      <c r="H144" s="50">
        <v>68.080185042405503</v>
      </c>
      <c r="I144" s="76" t="str">
        <f t="shared" si="4"/>
        <v>No</v>
      </c>
      <c r="J144" s="49" t="str">
        <f t="shared" si="5"/>
        <v>No</v>
      </c>
      <c r="K144" s="47">
        <v>0.11551559644324701</v>
      </c>
      <c r="L144" s="50">
        <v>21.997471554993702</v>
      </c>
      <c r="M144" s="47">
        <v>0.115730791194218</v>
      </c>
      <c r="N144" s="50">
        <v>25.0578257517348</v>
      </c>
    </row>
    <row r="145" spans="1:14" x14ac:dyDescent="0.2">
      <c r="A145" s="148" t="s">
        <v>602</v>
      </c>
      <c r="B145" s="44" t="s">
        <v>602</v>
      </c>
      <c r="C145" s="45">
        <v>13</v>
      </c>
      <c r="D145" s="46" t="s">
        <v>334</v>
      </c>
      <c r="E145" s="47">
        <v>0.89394338735836698</v>
      </c>
      <c r="F145" s="48">
        <v>76.696165191740405</v>
      </c>
      <c r="G145" s="47">
        <v>0.89645368673395898</v>
      </c>
      <c r="H145" s="50">
        <v>75.212027756360797</v>
      </c>
      <c r="I145" s="76" t="str">
        <f t="shared" si="4"/>
        <v>No</v>
      </c>
      <c r="J145" s="49" t="str">
        <f t="shared" si="5"/>
        <v>Yes</v>
      </c>
      <c r="K145" s="47">
        <v>0.126290248033018</v>
      </c>
      <c r="L145" s="50">
        <v>25.916561314791402</v>
      </c>
      <c r="M145" s="47">
        <v>0.126413758088708</v>
      </c>
      <c r="N145" s="50">
        <v>28.3731688511951</v>
      </c>
    </row>
    <row r="146" spans="1:14" x14ac:dyDescent="0.2">
      <c r="A146" s="57" t="s">
        <v>603</v>
      </c>
      <c r="B146" s="44" t="s">
        <v>604</v>
      </c>
      <c r="C146" s="45">
        <v>13</v>
      </c>
      <c r="D146" s="46" t="s">
        <v>334</v>
      </c>
      <c r="E146" s="47">
        <v>0.68973236549082795</v>
      </c>
      <c r="F146" s="48">
        <v>11.841550779603899</v>
      </c>
      <c r="G146" s="47">
        <v>0.70192340709850698</v>
      </c>
      <c r="H146" s="50">
        <v>14.610639938319199</v>
      </c>
      <c r="I146" s="76" t="str">
        <f t="shared" si="4"/>
        <v>No</v>
      </c>
      <c r="J146" s="49" t="str">
        <f t="shared" si="5"/>
        <v>No</v>
      </c>
      <c r="K146" s="47">
        <v>0.14722705573827599</v>
      </c>
      <c r="L146" s="50">
        <v>33.3333333333333</v>
      </c>
      <c r="M146" s="47">
        <v>0.14725946522686201</v>
      </c>
      <c r="N146" s="50">
        <v>33.616037008481101</v>
      </c>
    </row>
    <row r="147" spans="1:14" x14ac:dyDescent="0.2">
      <c r="A147" s="57" t="s">
        <v>605</v>
      </c>
      <c r="B147" s="44" t="s">
        <v>606</v>
      </c>
      <c r="C147" s="45">
        <v>13</v>
      </c>
      <c r="D147" s="46" t="s">
        <v>334</v>
      </c>
      <c r="E147" s="47">
        <v>0.68299446101542904</v>
      </c>
      <c r="F147" s="48">
        <v>10.956595027391501</v>
      </c>
      <c r="G147" s="47">
        <v>0.68979953201255395</v>
      </c>
      <c r="H147" s="50">
        <v>13.030069390902099</v>
      </c>
      <c r="I147" s="76" t="str">
        <f t="shared" si="4"/>
        <v>No</v>
      </c>
      <c r="J147" s="49" t="str">
        <f t="shared" si="5"/>
        <v>No</v>
      </c>
      <c r="K147" s="47">
        <v>0.158788390331324</v>
      </c>
      <c r="L147" s="50">
        <v>37.041719342604303</v>
      </c>
      <c r="M147" s="47">
        <v>0.15922161989132999</v>
      </c>
      <c r="N147" s="50">
        <v>36.121819583654599</v>
      </c>
    </row>
    <row r="148" spans="1:14" x14ac:dyDescent="0.2">
      <c r="A148" s="149" t="s">
        <v>607</v>
      </c>
      <c r="B148" s="44" t="s">
        <v>608</v>
      </c>
      <c r="C148" s="45">
        <v>13</v>
      </c>
      <c r="D148" s="46" t="s">
        <v>334</v>
      </c>
      <c r="E148" s="47">
        <v>0.92399512888458801</v>
      </c>
      <c r="F148" s="48">
        <v>92.414664981036694</v>
      </c>
      <c r="G148" s="47">
        <v>0.92807835405933803</v>
      </c>
      <c r="H148" s="50">
        <v>90.747879722436394</v>
      </c>
      <c r="I148" s="76" t="str">
        <f t="shared" si="4"/>
        <v>Yes</v>
      </c>
      <c r="J148" s="49" t="str">
        <f t="shared" si="5"/>
        <v>Yes</v>
      </c>
      <c r="K148" s="47">
        <v>0.39046258503401399</v>
      </c>
      <c r="L148" s="50">
        <v>91.066160977665405</v>
      </c>
      <c r="M148" s="47">
        <v>0.392307931584499</v>
      </c>
      <c r="N148" s="50">
        <v>90.285273708558194</v>
      </c>
    </row>
    <row r="149" spans="1:14" x14ac:dyDescent="0.2">
      <c r="A149" s="149" t="s">
        <v>609</v>
      </c>
      <c r="B149" s="44" t="s">
        <v>609</v>
      </c>
      <c r="C149" s="45">
        <v>13</v>
      </c>
      <c r="D149" s="46" t="s">
        <v>334</v>
      </c>
      <c r="E149" s="47">
        <v>0.93565724489351798</v>
      </c>
      <c r="F149" s="48">
        <v>95.617361989043403</v>
      </c>
      <c r="G149" s="47">
        <v>0.93691551657051497</v>
      </c>
      <c r="H149" s="50">
        <v>92.752505782575199</v>
      </c>
      <c r="I149" s="76" t="str">
        <f t="shared" si="4"/>
        <v>Yes</v>
      </c>
      <c r="J149" s="49" t="str">
        <f t="shared" si="5"/>
        <v>Yes</v>
      </c>
      <c r="K149" s="47">
        <v>0.36833560090702899</v>
      </c>
      <c r="L149" s="50">
        <v>85.756426464391097</v>
      </c>
      <c r="M149" s="47">
        <v>0.37004339447811202</v>
      </c>
      <c r="N149" s="50">
        <v>84.502698535080995</v>
      </c>
    </row>
    <row r="150" spans="1:14" x14ac:dyDescent="0.2">
      <c r="A150" s="57" t="s">
        <v>610</v>
      </c>
      <c r="B150" s="44" t="s">
        <v>611</v>
      </c>
      <c r="C150" s="45">
        <v>14</v>
      </c>
      <c r="D150" s="46" t="s">
        <v>334</v>
      </c>
      <c r="E150" s="47">
        <v>0.79637882236332902</v>
      </c>
      <c r="F150" s="48">
        <v>33.038348082595903</v>
      </c>
      <c r="G150" s="47">
        <v>0.83441447706817395</v>
      </c>
      <c r="H150" s="50">
        <v>31.621841890790499</v>
      </c>
      <c r="I150" s="76" t="str">
        <f t="shared" si="4"/>
        <v>No</v>
      </c>
      <c r="J150" s="49" t="str">
        <f t="shared" si="5"/>
        <v>No</v>
      </c>
      <c r="K150" s="47">
        <v>0.276118958036281</v>
      </c>
      <c r="L150" s="50">
        <v>66.877370417193404</v>
      </c>
      <c r="M150" s="47">
        <v>0.34655246860386402</v>
      </c>
      <c r="N150" s="50">
        <v>93.154034229828895</v>
      </c>
    </row>
    <row r="151" spans="1:14" x14ac:dyDescent="0.2">
      <c r="A151" s="149" t="s">
        <v>612</v>
      </c>
      <c r="B151" s="44" t="s">
        <v>613</v>
      </c>
      <c r="C151" s="45">
        <v>14</v>
      </c>
      <c r="D151" s="46" t="s">
        <v>334</v>
      </c>
      <c r="E151" s="47">
        <v>0.91965888941192897</v>
      </c>
      <c r="F151" s="48">
        <v>90.560471976401203</v>
      </c>
      <c r="G151" s="47">
        <v>0.91826447147743995</v>
      </c>
      <c r="H151" s="50">
        <v>90.220048899755497</v>
      </c>
      <c r="I151" s="76" t="str">
        <f t="shared" si="4"/>
        <v>Yes</v>
      </c>
      <c r="J151" s="49" t="str">
        <f t="shared" si="5"/>
        <v>Yes</v>
      </c>
      <c r="K151" s="47">
        <v>0.256984126205277</v>
      </c>
      <c r="L151" s="50">
        <v>62.958280657395697</v>
      </c>
      <c r="M151" s="47">
        <v>0.316435184406335</v>
      </c>
      <c r="N151" s="50">
        <v>92.094539527302402</v>
      </c>
    </row>
    <row r="152" spans="1:14" x14ac:dyDescent="0.2">
      <c r="A152" s="149" t="s">
        <v>614</v>
      </c>
      <c r="B152" s="44" t="s">
        <v>615</v>
      </c>
      <c r="C152" s="45">
        <v>14</v>
      </c>
      <c r="D152" s="46" t="s">
        <v>334</v>
      </c>
      <c r="E152" s="47">
        <v>0.91003497325458704</v>
      </c>
      <c r="F152" s="48">
        <v>85.630004214075001</v>
      </c>
      <c r="G152" s="47">
        <v>0.90983353260511901</v>
      </c>
      <c r="H152" s="50">
        <v>86.308068459657704</v>
      </c>
      <c r="I152" s="76" t="str">
        <f t="shared" si="4"/>
        <v>No</v>
      </c>
      <c r="J152" s="49" t="str">
        <f t="shared" si="5"/>
        <v>Yes</v>
      </c>
      <c r="K152" s="47">
        <v>0.14695771647741801</v>
      </c>
      <c r="L152" s="50">
        <v>33.206911083017303</v>
      </c>
      <c r="M152" s="47">
        <v>0.18676158014227001</v>
      </c>
      <c r="N152" s="50">
        <v>80.929095354523199</v>
      </c>
    </row>
    <row r="153" spans="1:14" x14ac:dyDescent="0.2">
      <c r="A153" s="149" t="s">
        <v>616</v>
      </c>
      <c r="B153" s="44" t="s">
        <v>617</v>
      </c>
      <c r="C153" s="45">
        <v>14</v>
      </c>
      <c r="D153" s="46" t="s">
        <v>334</v>
      </c>
      <c r="E153" s="47">
        <v>0.91401990536571498</v>
      </c>
      <c r="F153" s="48">
        <v>87.737041719342599</v>
      </c>
      <c r="G153" s="47">
        <v>0.91321921428550601</v>
      </c>
      <c r="H153" s="50">
        <v>87.693561532192305</v>
      </c>
      <c r="I153" s="76" t="str">
        <f t="shared" si="4"/>
        <v>No</v>
      </c>
      <c r="J153" s="49" t="str">
        <f t="shared" si="5"/>
        <v>Yes</v>
      </c>
      <c r="K153" s="47">
        <v>0.13663209988768801</v>
      </c>
      <c r="L153" s="50">
        <v>29.709228824273101</v>
      </c>
      <c r="M153" s="47">
        <v>0.16114729521632601</v>
      </c>
      <c r="N153" s="50">
        <v>75.468622656886694</v>
      </c>
    </row>
    <row r="154" spans="1:14" x14ac:dyDescent="0.2">
      <c r="A154" s="57" t="s">
        <v>618</v>
      </c>
      <c r="B154" s="44" t="s">
        <v>619</v>
      </c>
      <c r="C154" s="45">
        <v>14</v>
      </c>
      <c r="D154" s="46" t="s">
        <v>334</v>
      </c>
      <c r="E154" s="47">
        <v>0.81243374386793499</v>
      </c>
      <c r="F154" s="48">
        <v>40.370838600927101</v>
      </c>
      <c r="G154" s="47">
        <v>0.84270357564256504</v>
      </c>
      <c r="H154" s="50">
        <v>36.837815810920901</v>
      </c>
      <c r="I154" s="76" t="str">
        <f t="shared" si="4"/>
        <v>No</v>
      </c>
      <c r="J154" s="49" t="str">
        <f t="shared" si="5"/>
        <v>No</v>
      </c>
      <c r="K154" s="47">
        <v>9.4533171541140104E-2</v>
      </c>
      <c r="L154" s="50">
        <v>15.086388537715999</v>
      </c>
      <c r="M154" s="47">
        <v>0.124614497373323</v>
      </c>
      <c r="N154" s="50">
        <v>64.221678891605507</v>
      </c>
    </row>
    <row r="155" spans="1:14" x14ac:dyDescent="0.2">
      <c r="A155" s="57" t="s">
        <v>620</v>
      </c>
      <c r="B155" s="44" t="s">
        <v>621</v>
      </c>
      <c r="C155" s="45">
        <v>14</v>
      </c>
      <c r="D155" s="46" t="s">
        <v>334</v>
      </c>
      <c r="E155" s="47">
        <v>0.87723761592153104</v>
      </c>
      <c r="F155" s="48">
        <v>69.110830172777099</v>
      </c>
      <c r="G155" s="47">
        <v>0.87531677247765405</v>
      </c>
      <c r="H155" s="50">
        <v>58.679706601466997</v>
      </c>
      <c r="I155" s="76" t="str">
        <f t="shared" si="4"/>
        <v>No</v>
      </c>
      <c r="J155" s="49" t="str">
        <f t="shared" si="5"/>
        <v>No</v>
      </c>
      <c r="K155" s="47">
        <v>0.12592005088581201</v>
      </c>
      <c r="L155" s="50">
        <v>25.832279814580701</v>
      </c>
      <c r="M155" s="47">
        <v>0.15355082306513501</v>
      </c>
      <c r="N155" s="50">
        <v>73.512632436837805</v>
      </c>
    </row>
    <row r="156" spans="1:14" x14ac:dyDescent="0.2">
      <c r="A156" s="148" t="s">
        <v>622</v>
      </c>
      <c r="B156" s="44" t="s">
        <v>623</v>
      </c>
      <c r="C156" s="45">
        <v>14</v>
      </c>
      <c r="D156" s="46" t="s">
        <v>334</v>
      </c>
      <c r="E156" s="47">
        <v>0.90767292938414501</v>
      </c>
      <c r="F156" s="48">
        <v>84.365781710914504</v>
      </c>
      <c r="G156" s="47">
        <v>0.90268269712271298</v>
      </c>
      <c r="H156" s="50">
        <v>80.440097799510994</v>
      </c>
      <c r="I156" s="76" t="str">
        <f t="shared" si="4"/>
        <v>No</v>
      </c>
      <c r="J156" s="49" t="str">
        <f t="shared" si="5"/>
        <v>Yes</v>
      </c>
      <c r="K156" s="47">
        <v>0.103602647528832</v>
      </c>
      <c r="L156" s="50">
        <v>18.036241045090598</v>
      </c>
      <c r="M156" s="47">
        <v>0.13521640429912099</v>
      </c>
      <c r="N156" s="50">
        <v>67.074164629176906</v>
      </c>
    </row>
    <row r="157" spans="1:14" x14ac:dyDescent="0.2">
      <c r="A157" s="148" t="s">
        <v>624</v>
      </c>
      <c r="B157" s="44" t="s">
        <v>624</v>
      </c>
      <c r="C157" s="45">
        <v>14</v>
      </c>
      <c r="D157" s="46" t="s">
        <v>334</v>
      </c>
      <c r="E157" s="47">
        <v>0.92289842050527804</v>
      </c>
      <c r="F157" s="48">
        <v>91.951116729877796</v>
      </c>
      <c r="G157" s="47">
        <v>0.91388297656351503</v>
      </c>
      <c r="H157" s="50">
        <v>88.101059494702497</v>
      </c>
      <c r="I157" s="76" t="str">
        <f t="shared" si="4"/>
        <v>No</v>
      </c>
      <c r="J157" s="49" t="str">
        <f t="shared" si="5"/>
        <v>Yes</v>
      </c>
      <c r="K157" s="47">
        <v>5.9075054201744602E-2</v>
      </c>
      <c r="L157" s="50">
        <v>5.0568900126422296</v>
      </c>
      <c r="M157" s="47">
        <v>7.7504476131915995E-2</v>
      </c>
      <c r="N157" s="50">
        <v>33.170334148329303</v>
      </c>
    </row>
    <row r="158" spans="1:14" x14ac:dyDescent="0.2">
      <c r="A158" s="57" t="s">
        <v>625</v>
      </c>
      <c r="B158" s="44" t="s">
        <v>626</v>
      </c>
      <c r="C158" s="45">
        <v>14</v>
      </c>
      <c r="D158" s="46" t="s">
        <v>334</v>
      </c>
      <c r="E158" s="47">
        <v>0.81750570979495296</v>
      </c>
      <c r="F158" s="48">
        <v>42.5621576064054</v>
      </c>
      <c r="G158" s="47">
        <v>0.85572574840682902</v>
      </c>
      <c r="H158" s="50">
        <v>44.824775876120597</v>
      </c>
      <c r="I158" s="76" t="str">
        <f t="shared" si="4"/>
        <v>No</v>
      </c>
      <c r="J158" s="49" t="str">
        <f t="shared" si="5"/>
        <v>No</v>
      </c>
      <c r="K158" s="47">
        <v>7.0017083783190895E-2</v>
      </c>
      <c r="L158" s="50">
        <v>6.4053940160134903</v>
      </c>
      <c r="M158" s="47">
        <v>8.4821419867211395E-2</v>
      </c>
      <c r="N158" s="50">
        <v>40.749796251018701</v>
      </c>
    </row>
    <row r="159" spans="1:14" x14ac:dyDescent="0.2">
      <c r="A159" s="148" t="s">
        <v>627</v>
      </c>
      <c r="B159" s="44" t="s">
        <v>627</v>
      </c>
      <c r="C159" s="45">
        <v>14</v>
      </c>
      <c r="D159" s="46" t="s">
        <v>334</v>
      </c>
      <c r="E159" s="47">
        <v>0.91374179902468</v>
      </c>
      <c r="F159" s="48">
        <v>87.568478718921199</v>
      </c>
      <c r="G159" s="47">
        <v>0.90547496092519497</v>
      </c>
      <c r="H159" s="50">
        <v>83.537082314588403</v>
      </c>
      <c r="I159" s="76" t="str">
        <f t="shared" si="4"/>
        <v>No</v>
      </c>
      <c r="J159" s="49" t="str">
        <f t="shared" si="5"/>
        <v>Yes</v>
      </c>
      <c r="K159" s="47">
        <v>0.121554223387236</v>
      </c>
      <c r="L159" s="50">
        <v>24.188790560472</v>
      </c>
      <c r="M159" s="47">
        <v>0.133100262278874</v>
      </c>
      <c r="N159" s="50">
        <v>66.585167074164602</v>
      </c>
    </row>
    <row r="160" spans="1:14" x14ac:dyDescent="0.2">
      <c r="A160" s="57" t="s">
        <v>628</v>
      </c>
      <c r="B160" s="44" t="s">
        <v>629</v>
      </c>
      <c r="C160" s="45">
        <v>14</v>
      </c>
      <c r="D160" s="46" t="s">
        <v>334</v>
      </c>
      <c r="E160" s="47">
        <v>0.79010251559285105</v>
      </c>
      <c r="F160" s="48">
        <v>30.7206068268015</v>
      </c>
      <c r="G160" s="47">
        <v>0.82074451989948105</v>
      </c>
      <c r="H160" s="50">
        <v>25.753871230643799</v>
      </c>
      <c r="I160" s="76" t="str">
        <f t="shared" si="4"/>
        <v>No</v>
      </c>
      <c r="J160" s="49" t="str">
        <f t="shared" si="5"/>
        <v>No</v>
      </c>
      <c r="K160" s="47">
        <v>0.12823390502797399</v>
      </c>
      <c r="L160" s="50">
        <v>26.6750948166877</v>
      </c>
      <c r="M160" s="47">
        <v>0.13843318494986101</v>
      </c>
      <c r="N160" s="50">
        <v>68.622656886715603</v>
      </c>
    </row>
    <row r="161" spans="1:14" x14ac:dyDescent="0.2">
      <c r="A161" s="57" t="s">
        <v>630</v>
      </c>
      <c r="B161" s="44" t="s">
        <v>631</v>
      </c>
      <c r="C161" s="45">
        <v>14</v>
      </c>
      <c r="D161" s="46" t="s">
        <v>334</v>
      </c>
      <c r="E161" s="47">
        <v>0.80178725861810796</v>
      </c>
      <c r="F161" s="48">
        <v>35.061104087652801</v>
      </c>
      <c r="G161" s="47">
        <v>0.83168583763695103</v>
      </c>
      <c r="H161" s="50">
        <v>30.236348818255902</v>
      </c>
      <c r="I161" s="76" t="str">
        <f t="shared" si="4"/>
        <v>No</v>
      </c>
      <c r="J161" s="49" t="str">
        <f t="shared" si="5"/>
        <v>No</v>
      </c>
      <c r="K161" s="47">
        <v>9.79934772846279E-2</v>
      </c>
      <c r="L161" s="50">
        <v>15.9713442899284</v>
      </c>
      <c r="M161" s="47">
        <v>0.10242283161844799</v>
      </c>
      <c r="N161" s="50">
        <v>53.626731866340698</v>
      </c>
    </row>
    <row r="162" spans="1:14" x14ac:dyDescent="0.2">
      <c r="A162" s="57" t="s">
        <v>632</v>
      </c>
      <c r="B162" s="44" t="s">
        <v>633</v>
      </c>
      <c r="C162" s="45">
        <v>14</v>
      </c>
      <c r="D162" s="46" t="s">
        <v>334</v>
      </c>
      <c r="E162" s="47">
        <v>0.90491850389848605</v>
      </c>
      <c r="F162" s="48">
        <v>82.890855457227104</v>
      </c>
      <c r="G162" s="47">
        <v>0.89301008840912499</v>
      </c>
      <c r="H162" s="50">
        <v>72.045639771801106</v>
      </c>
      <c r="I162" s="76" t="str">
        <f t="shared" si="4"/>
        <v>No</v>
      </c>
      <c r="J162" s="49" t="str">
        <f t="shared" si="5"/>
        <v>No</v>
      </c>
      <c r="K162" s="47">
        <v>0.10330801695193</v>
      </c>
      <c r="L162" s="50">
        <v>17.909818794774498</v>
      </c>
      <c r="M162" s="47">
        <v>0.12525979272778201</v>
      </c>
      <c r="N162" s="50">
        <v>64.629176854115698</v>
      </c>
    </row>
    <row r="163" spans="1:14" x14ac:dyDescent="0.2">
      <c r="A163" s="57" t="s">
        <v>634</v>
      </c>
      <c r="B163" s="44" t="s">
        <v>635</v>
      </c>
      <c r="C163" s="45">
        <v>14</v>
      </c>
      <c r="D163" s="46" t="s">
        <v>334</v>
      </c>
      <c r="E163" s="47">
        <v>0.80557177854886497</v>
      </c>
      <c r="F163" s="48">
        <v>36.873156342182902</v>
      </c>
      <c r="G163" s="47">
        <v>0.83575779445930598</v>
      </c>
      <c r="H163" s="50">
        <v>32.355338223308898</v>
      </c>
      <c r="I163" s="76" t="str">
        <f t="shared" si="4"/>
        <v>No</v>
      </c>
      <c r="J163" s="49" t="str">
        <f t="shared" si="5"/>
        <v>No</v>
      </c>
      <c r="K163" s="47">
        <v>0.10038010771594499</v>
      </c>
      <c r="L163" s="50">
        <v>16.982722292456799</v>
      </c>
      <c r="M163" s="47">
        <v>0.107905156716968</v>
      </c>
      <c r="N163" s="50">
        <v>56.3977180114099</v>
      </c>
    </row>
    <row r="164" spans="1:14" x14ac:dyDescent="0.2">
      <c r="A164" s="57" t="s">
        <v>636</v>
      </c>
      <c r="B164" s="44" t="s">
        <v>637</v>
      </c>
      <c r="C164" s="45">
        <v>14</v>
      </c>
      <c r="D164" s="46" t="s">
        <v>334</v>
      </c>
      <c r="E164" s="47">
        <v>0.83896812866666304</v>
      </c>
      <c r="F164" s="48">
        <v>52.633796881584502</v>
      </c>
      <c r="G164" s="47">
        <v>0.81331610612613903</v>
      </c>
      <c r="H164" s="50">
        <v>23.879380603097001</v>
      </c>
      <c r="I164" s="76" t="str">
        <f t="shared" si="4"/>
        <v>No</v>
      </c>
      <c r="J164" s="49" t="str">
        <f t="shared" si="5"/>
        <v>No</v>
      </c>
      <c r="K164" s="47">
        <v>9.1651383644071702E-2</v>
      </c>
      <c r="L164" s="50">
        <v>13.611462284028701</v>
      </c>
      <c r="M164" s="47">
        <v>9.9713855809546295E-2</v>
      </c>
      <c r="N164" s="50">
        <v>51.996740016299903</v>
      </c>
    </row>
    <row r="165" spans="1:14" x14ac:dyDescent="0.2">
      <c r="A165" s="57" t="s">
        <v>638</v>
      </c>
      <c r="B165" s="44" t="s">
        <v>639</v>
      </c>
      <c r="C165" s="45">
        <v>14</v>
      </c>
      <c r="D165" s="46" t="s">
        <v>334</v>
      </c>
      <c r="E165" s="47">
        <v>0.84106530646100897</v>
      </c>
      <c r="F165" s="48">
        <v>53.5187526337969</v>
      </c>
      <c r="G165" s="47">
        <v>0.87675613575724898</v>
      </c>
      <c r="H165" s="50">
        <v>59.820700896495502</v>
      </c>
      <c r="I165" s="76" t="str">
        <f t="shared" si="4"/>
        <v>No</v>
      </c>
      <c r="J165" s="49" t="str">
        <f t="shared" si="5"/>
        <v>No</v>
      </c>
      <c r="K165" s="47">
        <v>6.8271277709992195E-2</v>
      </c>
      <c r="L165" s="50">
        <v>6.2368310155920801</v>
      </c>
      <c r="M165" s="47">
        <v>7.4447203704939902E-2</v>
      </c>
      <c r="N165" s="50">
        <v>31.621841890790499</v>
      </c>
    </row>
    <row r="166" spans="1:14" x14ac:dyDescent="0.2">
      <c r="A166" s="148" t="s">
        <v>640</v>
      </c>
      <c r="B166" s="44" t="s">
        <v>641</v>
      </c>
      <c r="C166" s="45">
        <v>14</v>
      </c>
      <c r="D166" s="46" t="s">
        <v>334</v>
      </c>
      <c r="E166" s="47">
        <v>0.90658826387034896</v>
      </c>
      <c r="F166" s="48">
        <v>83.817951959544899</v>
      </c>
      <c r="G166" s="47">
        <v>0.90279549652846103</v>
      </c>
      <c r="H166" s="50">
        <v>80.766096169519201</v>
      </c>
      <c r="I166" s="76" t="str">
        <f t="shared" si="4"/>
        <v>No</v>
      </c>
      <c r="J166" s="49" t="str">
        <f t="shared" si="5"/>
        <v>Yes</v>
      </c>
      <c r="K166" s="47">
        <v>0.114440859686585</v>
      </c>
      <c r="L166" s="50">
        <v>21.533923303834801</v>
      </c>
      <c r="M166" s="47">
        <v>0.12869029282224301</v>
      </c>
      <c r="N166" s="50">
        <v>65.607171964140207</v>
      </c>
    </row>
    <row r="167" spans="1:14" x14ac:dyDescent="0.2">
      <c r="A167" s="57" t="s">
        <v>642</v>
      </c>
      <c r="B167" s="44" t="s">
        <v>642</v>
      </c>
      <c r="C167" s="45">
        <v>14</v>
      </c>
      <c r="D167" s="46" t="s">
        <v>334</v>
      </c>
      <c r="E167" s="47">
        <v>0.84783039951768502</v>
      </c>
      <c r="F167" s="48">
        <v>56.173619890433997</v>
      </c>
      <c r="G167" s="47">
        <v>0.860643182717163</v>
      </c>
      <c r="H167" s="50">
        <v>47.921760391197999</v>
      </c>
      <c r="I167" s="76" t="str">
        <f t="shared" si="4"/>
        <v>No</v>
      </c>
      <c r="J167" s="49" t="str">
        <f t="shared" si="5"/>
        <v>No</v>
      </c>
      <c r="K167" s="47">
        <v>6.5459180010673496E-2</v>
      </c>
      <c r="L167" s="50">
        <v>5.9418457648546097</v>
      </c>
      <c r="M167" s="47">
        <v>8.5886679542070493E-2</v>
      </c>
      <c r="N167" s="50">
        <v>41.972290138549297</v>
      </c>
    </row>
    <row r="168" spans="1:14" x14ac:dyDescent="0.2">
      <c r="A168" s="148" t="s">
        <v>643</v>
      </c>
      <c r="B168" s="44" t="s">
        <v>644</v>
      </c>
      <c r="C168" s="45">
        <v>14</v>
      </c>
      <c r="D168" s="46" t="s">
        <v>334</v>
      </c>
      <c r="E168" s="47">
        <v>0.89865501736331499</v>
      </c>
      <c r="F168" s="48">
        <v>79.182469447956194</v>
      </c>
      <c r="G168" s="47">
        <v>0.90481433435335601</v>
      </c>
      <c r="H168" s="50">
        <v>82.803585982070103</v>
      </c>
      <c r="I168" s="76" t="str">
        <f t="shared" si="4"/>
        <v>No</v>
      </c>
      <c r="J168" s="49" t="str">
        <f t="shared" si="5"/>
        <v>Yes</v>
      </c>
      <c r="K168" s="47">
        <v>5.5987810062180399E-2</v>
      </c>
      <c r="L168" s="50">
        <v>4.6354825115887097</v>
      </c>
      <c r="M168" s="47">
        <v>6.7478087620736302E-2</v>
      </c>
      <c r="N168" s="50">
        <v>29.013854930725302</v>
      </c>
    </row>
    <row r="169" spans="1:14" x14ac:dyDescent="0.2">
      <c r="A169" s="57" t="s">
        <v>645</v>
      </c>
      <c r="B169" s="44" t="s">
        <v>646</v>
      </c>
      <c r="C169" s="45">
        <v>14</v>
      </c>
      <c r="D169" s="46" t="s">
        <v>334</v>
      </c>
      <c r="E169" s="47">
        <v>0.82522703392249497</v>
      </c>
      <c r="F169" s="48">
        <v>46.396965865992399</v>
      </c>
      <c r="G169" s="47">
        <v>0.856258702414744</v>
      </c>
      <c r="H169" s="50">
        <v>45.150774246128798</v>
      </c>
      <c r="I169" s="76" t="str">
        <f t="shared" si="4"/>
        <v>No</v>
      </c>
      <c r="J169" s="49" t="str">
        <f t="shared" si="5"/>
        <v>No</v>
      </c>
      <c r="K169" s="47">
        <v>9.2289907377607394E-2</v>
      </c>
      <c r="L169" s="50">
        <v>13.8221660345554</v>
      </c>
      <c r="M169" s="47">
        <v>0.101024791262652</v>
      </c>
      <c r="N169" s="50">
        <v>52.648736756316197</v>
      </c>
    </row>
    <row r="170" spans="1:14" x14ac:dyDescent="0.2">
      <c r="A170" s="148" t="s">
        <v>647</v>
      </c>
      <c r="B170" s="44" t="s">
        <v>648</v>
      </c>
      <c r="C170" s="45">
        <v>14</v>
      </c>
      <c r="D170" s="46" t="s">
        <v>334</v>
      </c>
      <c r="E170" s="47">
        <v>0.90692462068333002</v>
      </c>
      <c r="F170" s="48">
        <v>84.028655710071604</v>
      </c>
      <c r="G170" s="47">
        <v>0.89829343806399597</v>
      </c>
      <c r="H170" s="50">
        <v>77.261613691931501</v>
      </c>
      <c r="I170" s="76" t="str">
        <f t="shared" si="4"/>
        <v>No</v>
      </c>
      <c r="J170" s="49" t="str">
        <f t="shared" si="5"/>
        <v>Yes</v>
      </c>
      <c r="K170" s="47">
        <v>5.4001860252162401E-2</v>
      </c>
      <c r="L170" s="50">
        <v>4.25621576064054</v>
      </c>
      <c r="M170" s="47">
        <v>7.13808750867794E-2</v>
      </c>
      <c r="N170" s="50">
        <v>30.480847595762</v>
      </c>
    </row>
    <row r="171" spans="1:14" x14ac:dyDescent="0.2">
      <c r="A171" s="57" t="s">
        <v>649</v>
      </c>
      <c r="B171" s="44" t="s">
        <v>650</v>
      </c>
      <c r="C171" s="45">
        <v>14</v>
      </c>
      <c r="D171" s="46" t="s">
        <v>334</v>
      </c>
      <c r="E171" s="47">
        <v>0.82731443572354402</v>
      </c>
      <c r="F171" s="48">
        <v>47.366203118415498</v>
      </c>
      <c r="G171" s="47">
        <v>0.865636943888065</v>
      </c>
      <c r="H171" s="50">
        <v>52.241238793805998</v>
      </c>
      <c r="I171" s="76" t="str">
        <f t="shared" si="4"/>
        <v>No</v>
      </c>
      <c r="J171" s="49" t="str">
        <f t="shared" si="5"/>
        <v>No</v>
      </c>
      <c r="K171" s="47">
        <v>7.9477199614016905E-2</v>
      </c>
      <c r="L171" s="50">
        <v>7.6696165191740402</v>
      </c>
      <c r="M171" s="47">
        <v>9.5880024490765298E-2</v>
      </c>
      <c r="N171" s="50">
        <v>48.492257538712302</v>
      </c>
    </row>
    <row r="172" spans="1:14" x14ac:dyDescent="0.2">
      <c r="A172" s="57" t="s">
        <v>651</v>
      </c>
      <c r="B172" s="44" t="s">
        <v>652</v>
      </c>
      <c r="C172" s="45">
        <v>14</v>
      </c>
      <c r="D172" s="46" t="s">
        <v>334</v>
      </c>
      <c r="E172" s="47">
        <v>0.84748218352613902</v>
      </c>
      <c r="F172" s="48">
        <v>55.9629161399073</v>
      </c>
      <c r="G172" s="47">
        <v>0.86253647006064904</v>
      </c>
      <c r="H172" s="50">
        <v>49.959250203749001</v>
      </c>
      <c r="I172" s="76" t="str">
        <f t="shared" si="4"/>
        <v>No</v>
      </c>
      <c r="J172" s="49" t="str">
        <f t="shared" si="5"/>
        <v>No</v>
      </c>
      <c r="K172" s="47">
        <v>5.3594953781247998E-2</v>
      </c>
      <c r="L172" s="50">
        <v>4.2140750105351898</v>
      </c>
      <c r="M172" s="47">
        <v>6.6755221429992698E-2</v>
      </c>
      <c r="N172" s="50">
        <v>28.932355338223299</v>
      </c>
    </row>
    <row r="173" spans="1:14" x14ac:dyDescent="0.2">
      <c r="A173" s="57" t="s">
        <v>653</v>
      </c>
      <c r="B173" s="44" t="s">
        <v>654</v>
      </c>
      <c r="C173" s="45">
        <v>14</v>
      </c>
      <c r="D173" s="46" t="s">
        <v>334</v>
      </c>
      <c r="E173" s="47">
        <v>0.87557530098786096</v>
      </c>
      <c r="F173" s="48">
        <v>68.183733670459304</v>
      </c>
      <c r="G173" s="47">
        <v>0.88587495858032295</v>
      </c>
      <c r="H173" s="50">
        <v>67.318663406683001</v>
      </c>
      <c r="I173" s="76" t="str">
        <f t="shared" si="4"/>
        <v>No</v>
      </c>
      <c r="J173" s="49" t="str">
        <f t="shared" si="5"/>
        <v>No</v>
      </c>
      <c r="K173" s="47">
        <v>3.6922112986721503E-2</v>
      </c>
      <c r="L173" s="50">
        <v>2.86557100716393</v>
      </c>
      <c r="M173" s="47">
        <v>4.6582311386900499E-2</v>
      </c>
      <c r="N173" s="50">
        <v>22.738386308068499</v>
      </c>
    </row>
    <row r="174" spans="1:14" x14ac:dyDescent="0.2">
      <c r="A174" s="57" t="s">
        <v>655</v>
      </c>
      <c r="B174" s="44" t="s">
        <v>656</v>
      </c>
      <c r="C174" s="45">
        <v>14</v>
      </c>
      <c r="D174" s="46" t="s">
        <v>334</v>
      </c>
      <c r="E174" s="47">
        <v>0.89915064165285696</v>
      </c>
      <c r="F174" s="48">
        <v>79.519595448798995</v>
      </c>
      <c r="G174" s="47">
        <v>0.89491889707233396</v>
      </c>
      <c r="H174" s="50">
        <v>74.327628361858203</v>
      </c>
      <c r="I174" s="76" t="str">
        <f t="shared" si="4"/>
        <v>No</v>
      </c>
      <c r="J174" s="49" t="str">
        <f t="shared" si="5"/>
        <v>No</v>
      </c>
      <c r="K174" s="47">
        <v>7.1594177383041899E-2</v>
      </c>
      <c r="L174" s="50">
        <v>6.6582385166456</v>
      </c>
      <c r="M174" s="47">
        <v>8.0013094529017101E-2</v>
      </c>
      <c r="N174" s="50">
        <v>34.555827220863897</v>
      </c>
    </row>
    <row r="175" spans="1:14" x14ac:dyDescent="0.2">
      <c r="A175" s="57" t="s">
        <v>657</v>
      </c>
      <c r="B175" s="44" t="s">
        <v>657</v>
      </c>
      <c r="C175" s="45">
        <v>14</v>
      </c>
      <c r="D175" s="46" t="s">
        <v>334</v>
      </c>
      <c r="E175" s="47">
        <v>0.84371822233077298</v>
      </c>
      <c r="F175" s="48">
        <v>54.5722713864307</v>
      </c>
      <c r="G175" s="47">
        <v>0.85468636093022599</v>
      </c>
      <c r="H175" s="50">
        <v>44.172779136104303</v>
      </c>
      <c r="I175" s="76" t="str">
        <f t="shared" si="4"/>
        <v>No</v>
      </c>
      <c r="J175" s="49" t="str">
        <f t="shared" si="5"/>
        <v>No</v>
      </c>
      <c r="K175" s="47">
        <v>8.3384200299122094E-2</v>
      </c>
      <c r="L175" s="50">
        <v>9.1024020227559994</v>
      </c>
      <c r="M175" s="47">
        <v>8.7949014605647399E-2</v>
      </c>
      <c r="N175" s="50">
        <v>43.2762836185819</v>
      </c>
    </row>
    <row r="176" spans="1:14" x14ac:dyDescent="0.2">
      <c r="A176" s="57" t="s">
        <v>658</v>
      </c>
      <c r="B176" s="44" t="s">
        <v>658</v>
      </c>
      <c r="C176" s="45">
        <v>14</v>
      </c>
      <c r="D176" s="46" t="s">
        <v>334</v>
      </c>
      <c r="E176" s="47">
        <v>0.82555942654093595</v>
      </c>
      <c r="F176" s="48">
        <v>46.523388116308503</v>
      </c>
      <c r="G176" s="47">
        <v>0.85098720843409903</v>
      </c>
      <c r="H176" s="50">
        <v>41.646291768541197</v>
      </c>
      <c r="I176" s="76" t="str">
        <f t="shared" si="4"/>
        <v>No</v>
      </c>
      <c r="J176" s="49" t="str">
        <f t="shared" si="5"/>
        <v>No</v>
      </c>
      <c r="K176" s="47">
        <v>9.2989363072583597E-2</v>
      </c>
      <c r="L176" s="50">
        <v>14.243573535608901</v>
      </c>
      <c r="M176" s="47">
        <v>9.7419446729335502E-2</v>
      </c>
      <c r="N176" s="50">
        <v>50.529747351263197</v>
      </c>
    </row>
    <row r="177" spans="1:14" x14ac:dyDescent="0.2">
      <c r="A177" s="57" t="s">
        <v>659</v>
      </c>
      <c r="B177" s="44" t="s">
        <v>660</v>
      </c>
      <c r="C177" s="45">
        <v>14</v>
      </c>
      <c r="D177" s="46" t="s">
        <v>334</v>
      </c>
      <c r="E177" s="47">
        <v>0.81002573955051205</v>
      </c>
      <c r="F177" s="48">
        <v>39.485882848714702</v>
      </c>
      <c r="G177" s="47">
        <v>0.84114295097741298</v>
      </c>
      <c r="H177" s="50">
        <v>36.104319478402601</v>
      </c>
      <c r="I177" s="76" t="str">
        <f t="shared" si="4"/>
        <v>No</v>
      </c>
      <c r="J177" s="49" t="str">
        <f t="shared" si="5"/>
        <v>No</v>
      </c>
      <c r="K177" s="47">
        <v>0.130330984067932</v>
      </c>
      <c r="L177" s="50">
        <v>27.475769068689399</v>
      </c>
      <c r="M177" s="47">
        <v>0.137121375615091</v>
      </c>
      <c r="N177" s="50">
        <v>68.215158924205397</v>
      </c>
    </row>
    <row r="178" spans="1:14" x14ac:dyDescent="0.2">
      <c r="A178" s="57" t="s">
        <v>661</v>
      </c>
      <c r="B178" s="44" t="s">
        <v>662</v>
      </c>
      <c r="C178" s="45">
        <v>14</v>
      </c>
      <c r="D178" s="46" t="s">
        <v>334</v>
      </c>
      <c r="E178" s="47">
        <v>0.73779886332220801</v>
      </c>
      <c r="F178" s="48">
        <v>18.078381795196002</v>
      </c>
      <c r="G178" s="47">
        <v>0.72736398261316004</v>
      </c>
      <c r="H178" s="50">
        <v>10.0244498777506</v>
      </c>
      <c r="I178" s="76" t="str">
        <f t="shared" si="4"/>
        <v>No</v>
      </c>
      <c r="J178" s="49" t="str">
        <f t="shared" si="5"/>
        <v>No</v>
      </c>
      <c r="K178" s="47">
        <v>0.111692052290832</v>
      </c>
      <c r="L178" s="50">
        <v>20.817530552043799</v>
      </c>
      <c r="M178" s="47">
        <v>0.121231033072491</v>
      </c>
      <c r="N178" s="50">
        <v>63.080684596577001</v>
      </c>
    </row>
    <row r="179" spans="1:14" x14ac:dyDescent="0.2">
      <c r="A179" s="148" t="s">
        <v>663</v>
      </c>
      <c r="B179" s="44" t="s">
        <v>664</v>
      </c>
      <c r="C179" s="45">
        <v>14</v>
      </c>
      <c r="D179" s="46" t="s">
        <v>334</v>
      </c>
      <c r="E179" s="47">
        <v>0.92506010371784297</v>
      </c>
      <c r="F179" s="48">
        <v>92.709650231774106</v>
      </c>
      <c r="G179" s="47">
        <v>0.92609848095597103</v>
      </c>
      <c r="H179" s="50">
        <v>92.339038304808497</v>
      </c>
      <c r="I179" s="76" t="str">
        <f t="shared" si="4"/>
        <v>Yes</v>
      </c>
      <c r="J179" s="49" t="str">
        <f t="shared" si="5"/>
        <v>Yes</v>
      </c>
      <c r="K179" s="47">
        <v>0.105858303504044</v>
      </c>
      <c r="L179" s="50">
        <v>18.6683522966709</v>
      </c>
      <c r="M179" s="47">
        <v>0.120680676943012</v>
      </c>
      <c r="N179" s="50">
        <v>62.7546862265689</v>
      </c>
    </row>
    <row r="180" spans="1:14" x14ac:dyDescent="0.2">
      <c r="A180" s="148" t="s">
        <v>665</v>
      </c>
      <c r="B180" s="44" t="s">
        <v>666</v>
      </c>
      <c r="C180" s="45">
        <v>14</v>
      </c>
      <c r="D180" s="46" t="s">
        <v>334</v>
      </c>
      <c r="E180" s="47">
        <v>0.92639725795466998</v>
      </c>
      <c r="F180" s="48">
        <v>93.383902233459807</v>
      </c>
      <c r="G180" s="47">
        <v>0.92845260465550705</v>
      </c>
      <c r="H180" s="50">
        <v>93.643031784841099</v>
      </c>
      <c r="I180" s="76" t="str">
        <f t="shared" si="4"/>
        <v>Yes</v>
      </c>
      <c r="J180" s="49" t="str">
        <f t="shared" si="5"/>
        <v>Yes</v>
      </c>
      <c r="K180" s="47">
        <v>0.101748831400404</v>
      </c>
      <c r="L180" s="50">
        <v>17.361989043405</v>
      </c>
      <c r="M180" s="47">
        <v>0.10390819204139</v>
      </c>
      <c r="N180" s="50">
        <v>54.360228198858998</v>
      </c>
    </row>
    <row r="181" spans="1:14" x14ac:dyDescent="0.2">
      <c r="A181" s="57" t="s">
        <v>667</v>
      </c>
      <c r="B181" s="44" t="s">
        <v>668</v>
      </c>
      <c r="C181" s="45">
        <v>14</v>
      </c>
      <c r="D181" s="46" t="s">
        <v>334</v>
      </c>
      <c r="E181" s="47">
        <v>0.85431633058620104</v>
      </c>
      <c r="F181" s="48">
        <v>58.7442056468605</v>
      </c>
      <c r="G181" s="47">
        <v>0.88975317037625501</v>
      </c>
      <c r="H181" s="50">
        <v>69.845150774246093</v>
      </c>
      <c r="I181" s="76" t="str">
        <f t="shared" si="4"/>
        <v>No</v>
      </c>
      <c r="J181" s="49" t="str">
        <f t="shared" si="5"/>
        <v>No</v>
      </c>
      <c r="K181" s="47">
        <v>0.119696371933905</v>
      </c>
      <c r="L181" s="50">
        <v>23.725242309313099</v>
      </c>
      <c r="M181" s="47">
        <v>0.13139814912523501</v>
      </c>
      <c r="N181" s="50">
        <v>66.340668296658507</v>
      </c>
    </row>
    <row r="182" spans="1:14" x14ac:dyDescent="0.2">
      <c r="A182" s="148" t="s">
        <v>669</v>
      </c>
      <c r="B182" s="44" t="s">
        <v>670</v>
      </c>
      <c r="C182" s="45">
        <v>14</v>
      </c>
      <c r="D182" s="46" t="s">
        <v>334</v>
      </c>
      <c r="E182" s="47">
        <v>0.89049458926505698</v>
      </c>
      <c r="F182" s="48">
        <v>75.431942688579895</v>
      </c>
      <c r="G182" s="47">
        <v>0.89863895825135298</v>
      </c>
      <c r="H182" s="50">
        <v>77.506112469437696</v>
      </c>
      <c r="I182" s="76" t="str">
        <f t="shared" si="4"/>
        <v>No</v>
      </c>
      <c r="J182" s="49" t="str">
        <f t="shared" si="5"/>
        <v>Yes</v>
      </c>
      <c r="K182" s="47">
        <v>0.118196152236294</v>
      </c>
      <c r="L182" s="50">
        <v>23.008849557522101</v>
      </c>
      <c r="M182" s="47">
        <v>0.12932932696758001</v>
      </c>
      <c r="N182" s="50">
        <v>65.851670741646302</v>
      </c>
    </row>
    <row r="183" spans="1:14" x14ac:dyDescent="0.2">
      <c r="A183" s="57" t="s">
        <v>671</v>
      </c>
      <c r="B183" s="44" t="s">
        <v>672</v>
      </c>
      <c r="C183" s="45">
        <v>14</v>
      </c>
      <c r="D183" s="46" t="s">
        <v>334</v>
      </c>
      <c r="E183" s="47">
        <v>0.88309183888773002</v>
      </c>
      <c r="F183" s="48">
        <v>72.144964180362393</v>
      </c>
      <c r="G183" s="47">
        <v>0.88443811780061399</v>
      </c>
      <c r="H183" s="50">
        <v>66.177669111654495</v>
      </c>
      <c r="I183" s="76" t="str">
        <f t="shared" si="4"/>
        <v>No</v>
      </c>
      <c r="J183" s="49" t="str">
        <f t="shared" si="5"/>
        <v>No</v>
      </c>
      <c r="K183" s="47">
        <v>9.0823820129995694E-2</v>
      </c>
      <c r="L183" s="50">
        <v>13.1900547829751</v>
      </c>
      <c r="M183" s="47">
        <v>9.5391132753872898E-2</v>
      </c>
      <c r="N183" s="50">
        <v>48.2477587612062</v>
      </c>
    </row>
    <row r="184" spans="1:14" x14ac:dyDescent="0.2">
      <c r="A184" s="148" t="s">
        <v>673</v>
      </c>
      <c r="B184" s="44" t="s">
        <v>674</v>
      </c>
      <c r="C184" s="45">
        <v>14</v>
      </c>
      <c r="D184" s="46" t="s">
        <v>334</v>
      </c>
      <c r="E184" s="47">
        <v>0.89538044431086905</v>
      </c>
      <c r="F184" s="48">
        <v>77.623261694058201</v>
      </c>
      <c r="G184" s="47">
        <v>0.89650734456357095</v>
      </c>
      <c r="H184" s="50">
        <v>75.550122249388707</v>
      </c>
      <c r="I184" s="76" t="str">
        <f t="shared" si="4"/>
        <v>No</v>
      </c>
      <c r="J184" s="49" t="str">
        <f t="shared" si="5"/>
        <v>Yes</v>
      </c>
      <c r="K184" s="47">
        <v>0.111602090200103</v>
      </c>
      <c r="L184" s="50">
        <v>20.775389801938498</v>
      </c>
      <c r="M184" s="47">
        <v>0.11817395954142799</v>
      </c>
      <c r="N184" s="50">
        <v>61.613691931540302</v>
      </c>
    </row>
    <row r="185" spans="1:14" x14ac:dyDescent="0.2">
      <c r="A185" s="57" t="s">
        <v>675</v>
      </c>
      <c r="B185" s="44" t="s">
        <v>676</v>
      </c>
      <c r="C185" s="45">
        <v>14</v>
      </c>
      <c r="D185" s="46" t="s">
        <v>334</v>
      </c>
      <c r="E185" s="47">
        <v>0.61902238067091897</v>
      </c>
      <c r="F185" s="48">
        <v>5.7311420143278502</v>
      </c>
      <c r="G185" s="47">
        <v>0.67107131908704498</v>
      </c>
      <c r="H185" s="50">
        <v>6.4384678076609596</v>
      </c>
      <c r="I185" s="76" t="str">
        <f t="shared" si="4"/>
        <v>No</v>
      </c>
      <c r="J185" s="49" t="str">
        <f t="shared" si="5"/>
        <v>No</v>
      </c>
      <c r="K185" s="47">
        <v>0.130714070280955</v>
      </c>
      <c r="L185" s="50">
        <v>27.517909818794799</v>
      </c>
      <c r="M185" s="47">
        <v>0.125022173896323</v>
      </c>
      <c r="N185" s="50">
        <v>64.466177669111701</v>
      </c>
    </row>
    <row r="186" spans="1:14" x14ac:dyDescent="0.2">
      <c r="A186" s="57" t="s">
        <v>677</v>
      </c>
      <c r="B186" s="44" t="s">
        <v>678</v>
      </c>
      <c r="C186" s="45">
        <v>14</v>
      </c>
      <c r="D186" s="46" t="s">
        <v>334</v>
      </c>
      <c r="E186" s="47">
        <v>0.441303840134599</v>
      </c>
      <c r="F186" s="48">
        <v>1.4327855035819601</v>
      </c>
      <c r="G186" s="47">
        <v>0.50345006254604896</v>
      </c>
      <c r="H186" s="50">
        <v>1.7929910350448199</v>
      </c>
      <c r="I186" s="76" t="str">
        <f t="shared" si="4"/>
        <v>No</v>
      </c>
      <c r="J186" s="49" t="str">
        <f t="shared" si="5"/>
        <v>No</v>
      </c>
      <c r="K186" s="47">
        <v>0.19945192298505601</v>
      </c>
      <c r="L186" s="50">
        <v>49.0939738727349</v>
      </c>
      <c r="M186" s="47">
        <v>0.231197512545883</v>
      </c>
      <c r="N186" s="50">
        <v>87.286063569682099</v>
      </c>
    </row>
    <row r="187" spans="1:14" x14ac:dyDescent="0.2">
      <c r="A187" s="57" t="s">
        <v>679</v>
      </c>
      <c r="B187" s="44" t="s">
        <v>680</v>
      </c>
      <c r="C187" s="45">
        <v>14</v>
      </c>
      <c r="D187" s="46" t="s">
        <v>334</v>
      </c>
      <c r="E187" s="47">
        <v>0.83579063284703004</v>
      </c>
      <c r="F187" s="48">
        <v>51.327433628318602</v>
      </c>
      <c r="G187" s="47">
        <v>0.87375240261640497</v>
      </c>
      <c r="H187" s="50">
        <v>57.212713936430298</v>
      </c>
      <c r="I187" s="76" t="str">
        <f t="shared" si="4"/>
        <v>No</v>
      </c>
      <c r="J187" s="49" t="str">
        <f t="shared" si="5"/>
        <v>No</v>
      </c>
      <c r="K187" s="47">
        <v>8.1583015598635303E-2</v>
      </c>
      <c r="L187" s="50">
        <v>8.0067425200168607</v>
      </c>
      <c r="M187" s="47">
        <v>0.101826139396008</v>
      </c>
      <c r="N187" s="50">
        <v>53.219233903830499</v>
      </c>
    </row>
    <row r="188" spans="1:14" x14ac:dyDescent="0.2">
      <c r="A188" s="57" t="s">
        <v>681</v>
      </c>
      <c r="B188" s="44" t="s">
        <v>682</v>
      </c>
      <c r="C188" s="45">
        <v>14</v>
      </c>
      <c r="D188" s="46" t="s">
        <v>334</v>
      </c>
      <c r="E188" s="47">
        <v>0.82069671541259803</v>
      </c>
      <c r="F188" s="48">
        <v>44.247787610619497</v>
      </c>
      <c r="G188" s="47">
        <v>0.83846083357466294</v>
      </c>
      <c r="H188" s="50">
        <v>33.740831295843499</v>
      </c>
      <c r="I188" s="76" t="str">
        <f t="shared" si="4"/>
        <v>No</v>
      </c>
      <c r="J188" s="49" t="str">
        <f t="shared" si="5"/>
        <v>No</v>
      </c>
      <c r="K188" s="47">
        <v>5.8215857000352901E-2</v>
      </c>
      <c r="L188" s="50">
        <v>4.8883270122208202</v>
      </c>
      <c r="M188" s="47">
        <v>6.6101515645269296E-2</v>
      </c>
      <c r="N188" s="50">
        <v>28.606356968215199</v>
      </c>
    </row>
    <row r="189" spans="1:14" x14ac:dyDescent="0.2">
      <c r="A189" s="148" t="s">
        <v>683</v>
      </c>
      <c r="B189" s="44" t="s">
        <v>684</v>
      </c>
      <c r="C189" s="45">
        <v>14</v>
      </c>
      <c r="D189" s="46" t="s">
        <v>334</v>
      </c>
      <c r="E189" s="47">
        <v>0.93910268336768199</v>
      </c>
      <c r="F189" s="48">
        <v>96.123050990307604</v>
      </c>
      <c r="G189" s="47">
        <v>0.94451615259066801</v>
      </c>
      <c r="H189" s="50">
        <v>96.740016299918494</v>
      </c>
      <c r="I189" s="76" t="str">
        <f t="shared" si="4"/>
        <v>Yes</v>
      </c>
      <c r="J189" s="49" t="str">
        <f t="shared" si="5"/>
        <v>Yes</v>
      </c>
      <c r="K189" s="47">
        <v>0.12296422944765099</v>
      </c>
      <c r="L189" s="50">
        <v>24.694479561736198</v>
      </c>
      <c r="M189" s="47">
        <v>0.135751127711463</v>
      </c>
      <c r="N189" s="50">
        <v>67.155664221678904</v>
      </c>
    </row>
    <row r="190" spans="1:14" x14ac:dyDescent="0.2">
      <c r="A190" s="57" t="s">
        <v>685</v>
      </c>
      <c r="B190" s="44" t="s">
        <v>686</v>
      </c>
      <c r="C190" s="45">
        <v>14</v>
      </c>
      <c r="D190" s="46" t="s">
        <v>334</v>
      </c>
      <c r="E190" s="47">
        <v>0.428388964571496</v>
      </c>
      <c r="F190" s="48">
        <v>1.30636325326591</v>
      </c>
      <c r="G190" s="47">
        <v>0.51591688547579895</v>
      </c>
      <c r="H190" s="50">
        <v>2.0374898125509402</v>
      </c>
      <c r="I190" s="76" t="str">
        <f t="shared" si="4"/>
        <v>No</v>
      </c>
      <c r="J190" s="49" t="str">
        <f t="shared" si="5"/>
        <v>No</v>
      </c>
      <c r="K190" s="47">
        <v>0.32588895250051902</v>
      </c>
      <c r="L190" s="50">
        <v>77.581120943952797</v>
      </c>
      <c r="M190" s="47">
        <v>0.346156900221049</v>
      </c>
      <c r="N190" s="50">
        <v>93.072534637326797</v>
      </c>
    </row>
    <row r="191" spans="1:14" x14ac:dyDescent="0.2">
      <c r="A191" s="57" t="s">
        <v>687</v>
      </c>
      <c r="B191" s="44" t="s">
        <v>688</v>
      </c>
      <c r="C191" s="45">
        <v>13</v>
      </c>
      <c r="D191" s="46" t="s">
        <v>334</v>
      </c>
      <c r="E191" s="47">
        <v>0.85466868443372102</v>
      </c>
      <c r="F191" s="48">
        <v>58.828487147071201</v>
      </c>
      <c r="G191" s="47">
        <v>0.86013838073512605</v>
      </c>
      <c r="H191" s="50">
        <v>58.866615265998497</v>
      </c>
      <c r="I191" s="76" t="str">
        <f t="shared" si="4"/>
        <v>No</v>
      </c>
      <c r="J191" s="49" t="str">
        <f t="shared" si="5"/>
        <v>No</v>
      </c>
      <c r="K191" s="47">
        <v>0.32703456107787598</v>
      </c>
      <c r="L191" s="50">
        <v>77.960387694901002</v>
      </c>
      <c r="M191" s="47">
        <v>0.32840456934551399</v>
      </c>
      <c r="N191" s="50">
        <v>75.057825751734796</v>
      </c>
    </row>
    <row r="192" spans="1:14" x14ac:dyDescent="0.2">
      <c r="A192" s="57" t="s">
        <v>689</v>
      </c>
      <c r="B192" s="44" t="s">
        <v>690</v>
      </c>
      <c r="C192" s="45">
        <v>13</v>
      </c>
      <c r="D192" s="46" t="s">
        <v>334</v>
      </c>
      <c r="E192" s="47">
        <v>0.81394669979866396</v>
      </c>
      <c r="F192" s="48">
        <v>41.129372102823403</v>
      </c>
      <c r="G192" s="47">
        <v>0.81995423364574704</v>
      </c>
      <c r="H192" s="50">
        <v>42.289899768696998</v>
      </c>
      <c r="I192" s="76" t="str">
        <f t="shared" si="4"/>
        <v>No</v>
      </c>
      <c r="J192" s="49" t="str">
        <f t="shared" si="5"/>
        <v>No</v>
      </c>
      <c r="K192" s="47">
        <v>0.36358057351352702</v>
      </c>
      <c r="L192" s="50">
        <v>85.040033712600106</v>
      </c>
      <c r="M192" s="47">
        <v>0.36519210801888902</v>
      </c>
      <c r="N192" s="50">
        <v>83.731688511950694</v>
      </c>
    </row>
    <row r="193" spans="1:14" x14ac:dyDescent="0.2">
      <c r="A193" s="57" t="s">
        <v>691</v>
      </c>
      <c r="B193" s="44" t="s">
        <v>692</v>
      </c>
      <c r="C193" s="45">
        <v>13</v>
      </c>
      <c r="D193" s="46" t="s">
        <v>334</v>
      </c>
      <c r="E193" s="47">
        <v>0.81920462290029605</v>
      </c>
      <c r="F193" s="48">
        <v>43.362831858407098</v>
      </c>
      <c r="G193" s="47">
        <v>0.82295373657805004</v>
      </c>
      <c r="H193" s="50">
        <v>43.1765612952968</v>
      </c>
      <c r="I193" s="76" t="str">
        <f t="shared" si="4"/>
        <v>No</v>
      </c>
      <c r="J193" s="49" t="str">
        <f t="shared" si="5"/>
        <v>No</v>
      </c>
      <c r="K193" s="47">
        <v>0.37702630831042799</v>
      </c>
      <c r="L193" s="50">
        <v>87.737041719342599</v>
      </c>
      <c r="M193" s="47">
        <v>0.37879448621641698</v>
      </c>
      <c r="N193" s="50">
        <v>86.622976098689307</v>
      </c>
    </row>
    <row r="194" spans="1:14" x14ac:dyDescent="0.2">
      <c r="A194" s="57" t="s">
        <v>693</v>
      </c>
      <c r="B194" s="44" t="s">
        <v>694</v>
      </c>
      <c r="C194" s="45">
        <v>13</v>
      </c>
      <c r="D194" s="46" t="s">
        <v>334</v>
      </c>
      <c r="E194" s="47">
        <v>0.84054144014371701</v>
      </c>
      <c r="F194" s="48">
        <v>53.223767383059403</v>
      </c>
      <c r="G194" s="47">
        <v>0.84025752977248802</v>
      </c>
      <c r="H194" s="50">
        <v>50.886661526599802</v>
      </c>
      <c r="I194" s="76" t="str">
        <f t="shared" si="4"/>
        <v>No</v>
      </c>
      <c r="J194" s="49" t="str">
        <f t="shared" si="5"/>
        <v>No</v>
      </c>
      <c r="K194" s="47">
        <v>0.30963256126814098</v>
      </c>
      <c r="L194" s="50">
        <v>74.125579435313995</v>
      </c>
      <c r="M194" s="47">
        <v>0.31123148759175301</v>
      </c>
      <c r="N194" s="50">
        <v>70.817270624518102</v>
      </c>
    </row>
    <row r="195" spans="1:14" x14ac:dyDescent="0.2">
      <c r="A195" s="57" t="s">
        <v>695</v>
      </c>
      <c r="B195" s="44" t="s">
        <v>696</v>
      </c>
      <c r="C195" s="45">
        <v>13</v>
      </c>
      <c r="D195" s="46" t="s">
        <v>334</v>
      </c>
      <c r="E195" s="47">
        <v>0.78843815677414597</v>
      </c>
      <c r="F195" s="48">
        <v>30.172777075431899</v>
      </c>
      <c r="G195" s="47">
        <v>0.79190366494030495</v>
      </c>
      <c r="H195" s="50">
        <v>30.917501927525102</v>
      </c>
      <c r="I195" s="76" t="str">
        <f t="shared" si="4"/>
        <v>No</v>
      </c>
      <c r="J195" s="49" t="str">
        <f t="shared" si="5"/>
        <v>No</v>
      </c>
      <c r="K195" s="47">
        <v>0.32754885740008699</v>
      </c>
      <c r="L195" s="50">
        <v>78.044669195111695</v>
      </c>
      <c r="M195" s="47">
        <v>0.329870691200573</v>
      </c>
      <c r="N195" s="50">
        <v>75.443330763299898</v>
      </c>
    </row>
    <row r="196" spans="1:14" x14ac:dyDescent="0.2">
      <c r="A196" s="57" t="s">
        <v>697</v>
      </c>
      <c r="B196" s="44" t="s">
        <v>698</v>
      </c>
      <c r="C196" s="45">
        <v>13</v>
      </c>
      <c r="D196" s="46" t="s">
        <v>334</v>
      </c>
      <c r="E196" s="47">
        <v>0.76777570964466002</v>
      </c>
      <c r="F196" s="48">
        <v>24.315212810788001</v>
      </c>
      <c r="G196" s="47">
        <v>0.77407927004122001</v>
      </c>
      <c r="H196" s="50">
        <v>25.983037779491099</v>
      </c>
      <c r="I196" s="76" t="str">
        <f t="shared" si="4"/>
        <v>No</v>
      </c>
      <c r="J196" s="49" t="str">
        <f t="shared" si="5"/>
        <v>No</v>
      </c>
      <c r="K196" s="47">
        <v>0.369160684099411</v>
      </c>
      <c r="L196" s="50">
        <v>86.135693215339202</v>
      </c>
      <c r="M196" s="47">
        <v>0.37087472219406697</v>
      </c>
      <c r="N196" s="50">
        <v>84.811102544333096</v>
      </c>
    </row>
    <row r="197" spans="1:14" x14ac:dyDescent="0.2">
      <c r="A197" s="57" t="s">
        <v>699</v>
      </c>
      <c r="B197" s="44" t="s">
        <v>700</v>
      </c>
      <c r="C197" s="45">
        <v>13</v>
      </c>
      <c r="D197" s="46" t="s">
        <v>334</v>
      </c>
      <c r="E197" s="47">
        <v>0.78942026841750701</v>
      </c>
      <c r="F197" s="48">
        <v>30.509903076274799</v>
      </c>
      <c r="G197" s="47">
        <v>0.79694876962554895</v>
      </c>
      <c r="H197" s="50">
        <v>32.690824980724699</v>
      </c>
      <c r="I197" s="76" t="str">
        <f t="shared" si="4"/>
        <v>No</v>
      </c>
      <c r="J197" s="49" t="str">
        <f t="shared" si="5"/>
        <v>No</v>
      </c>
      <c r="K197" s="47">
        <v>0.37871542834240501</v>
      </c>
      <c r="L197" s="50">
        <v>88.158449220396093</v>
      </c>
      <c r="M197" s="47">
        <v>0.38042022300431899</v>
      </c>
      <c r="N197" s="50">
        <v>87.085582112567494</v>
      </c>
    </row>
    <row r="198" spans="1:14" x14ac:dyDescent="0.2">
      <c r="A198" s="57" t="s">
        <v>701</v>
      </c>
      <c r="B198" s="44" t="s">
        <v>702</v>
      </c>
      <c r="C198" s="45">
        <v>13</v>
      </c>
      <c r="D198" s="46" t="s">
        <v>334</v>
      </c>
      <c r="E198" s="47">
        <v>0.77631951539842603</v>
      </c>
      <c r="F198" s="48">
        <v>26.5065318162663</v>
      </c>
      <c r="G198" s="47">
        <v>0.78067891782897403</v>
      </c>
      <c r="H198" s="50">
        <v>27.679259830377799</v>
      </c>
      <c r="I198" s="76" t="str">
        <f t="shared" si="4"/>
        <v>No</v>
      </c>
      <c r="J198" s="49" t="str">
        <f t="shared" si="5"/>
        <v>No</v>
      </c>
      <c r="K198" s="47">
        <v>0.36089107854293301</v>
      </c>
      <c r="L198" s="50">
        <v>84.492203961230501</v>
      </c>
      <c r="M198" s="47">
        <v>0.362437571648977</v>
      </c>
      <c r="N198" s="50">
        <v>82.767925983037799</v>
      </c>
    </row>
    <row r="199" spans="1:14" x14ac:dyDescent="0.2">
      <c r="A199" s="57" t="s">
        <v>703</v>
      </c>
      <c r="B199" s="44" t="s">
        <v>704</v>
      </c>
      <c r="C199" s="45">
        <v>13</v>
      </c>
      <c r="D199" s="46" t="s">
        <v>334</v>
      </c>
      <c r="E199" s="47">
        <v>0.804837953560264</v>
      </c>
      <c r="F199" s="48">
        <v>36.620311841550802</v>
      </c>
      <c r="G199" s="47">
        <v>0.80828432284215701</v>
      </c>
      <c r="H199" s="50">
        <v>37.239784117193501</v>
      </c>
      <c r="I199" s="76" t="str">
        <f t="shared" ref="I199:I262" si="6">IF(AND(F199&gt;=90,H199&gt;=90),"Yes","No")</f>
        <v>No</v>
      </c>
      <c r="J199" s="49" t="str">
        <f t="shared" ref="J199:J262" si="7">IF(AND(F199&gt;=75,H199&gt;=75),"Yes","No")</f>
        <v>No</v>
      </c>
      <c r="K199" s="47">
        <v>0.32927615790259701</v>
      </c>
      <c r="L199" s="50">
        <v>78.508217446270507</v>
      </c>
      <c r="M199" s="47">
        <v>0.33073650964512502</v>
      </c>
      <c r="N199" s="50">
        <v>75.751734772552098</v>
      </c>
    </row>
    <row r="200" spans="1:14" x14ac:dyDescent="0.2">
      <c r="A200" s="57" t="s">
        <v>705</v>
      </c>
      <c r="B200" s="44" t="s">
        <v>706</v>
      </c>
      <c r="C200" s="45">
        <v>13</v>
      </c>
      <c r="D200" s="46" t="s">
        <v>334</v>
      </c>
      <c r="E200" s="47">
        <v>0.80721302705749898</v>
      </c>
      <c r="F200" s="48">
        <v>37.589549093973901</v>
      </c>
      <c r="G200" s="47">
        <v>0.80821502202430096</v>
      </c>
      <c r="H200" s="50">
        <v>37.124132613724001</v>
      </c>
      <c r="I200" s="76" t="str">
        <f t="shared" si="6"/>
        <v>No</v>
      </c>
      <c r="J200" s="49" t="str">
        <f t="shared" si="7"/>
        <v>No</v>
      </c>
      <c r="K200" s="47">
        <v>0.29736284122565199</v>
      </c>
      <c r="L200" s="50">
        <v>71.091445427728601</v>
      </c>
      <c r="M200" s="47">
        <v>0.29853865701346499</v>
      </c>
      <c r="N200" s="50">
        <v>67.463377023901302</v>
      </c>
    </row>
    <row r="201" spans="1:14" x14ac:dyDescent="0.2">
      <c r="A201" s="57" t="s">
        <v>707</v>
      </c>
      <c r="B201" s="44" t="s">
        <v>708</v>
      </c>
      <c r="C201" s="45">
        <v>13</v>
      </c>
      <c r="D201" s="46" t="s">
        <v>334</v>
      </c>
      <c r="E201" s="47">
        <v>0.87982876618809602</v>
      </c>
      <c r="F201" s="48">
        <v>70.459334176148303</v>
      </c>
      <c r="G201" s="47">
        <v>0.887781874179014</v>
      </c>
      <c r="H201" s="50">
        <v>71.395528141865896</v>
      </c>
      <c r="I201" s="76" t="str">
        <f t="shared" si="6"/>
        <v>No</v>
      </c>
      <c r="J201" s="49" t="str">
        <f t="shared" si="7"/>
        <v>No</v>
      </c>
      <c r="K201" s="47">
        <v>0.25328744583595197</v>
      </c>
      <c r="L201" s="50">
        <v>61.820480404551198</v>
      </c>
      <c r="M201" s="47">
        <v>0.25426765715582</v>
      </c>
      <c r="N201" s="50">
        <v>57.710100231303002</v>
      </c>
    </row>
    <row r="202" spans="1:14" x14ac:dyDescent="0.2">
      <c r="A202" s="57" t="s">
        <v>709</v>
      </c>
      <c r="B202" s="44" t="s">
        <v>710</v>
      </c>
      <c r="C202" s="45">
        <v>13</v>
      </c>
      <c r="D202" s="46" t="s">
        <v>334</v>
      </c>
      <c r="E202" s="47">
        <v>0.81882059498035198</v>
      </c>
      <c r="F202" s="48">
        <v>43.194268857985698</v>
      </c>
      <c r="G202" s="47">
        <v>0.82139257260152598</v>
      </c>
      <c r="H202" s="50">
        <v>42.598303777949099</v>
      </c>
      <c r="I202" s="76" t="str">
        <f t="shared" si="6"/>
        <v>No</v>
      </c>
      <c r="J202" s="49" t="str">
        <f t="shared" si="7"/>
        <v>No</v>
      </c>
      <c r="K202" s="47">
        <v>0.22342328789082699</v>
      </c>
      <c r="L202" s="50">
        <v>55.330804888327002</v>
      </c>
      <c r="M202" s="47">
        <v>0.22428004318162401</v>
      </c>
      <c r="N202" s="50">
        <v>50.693909020817301</v>
      </c>
    </row>
    <row r="203" spans="1:14" x14ac:dyDescent="0.2">
      <c r="A203" s="57" t="s">
        <v>711</v>
      </c>
      <c r="B203" s="44" t="s">
        <v>712</v>
      </c>
      <c r="C203" s="45">
        <v>13</v>
      </c>
      <c r="D203" s="46" t="s">
        <v>334</v>
      </c>
      <c r="E203" s="47">
        <v>0.72668732754921295</v>
      </c>
      <c r="F203" s="48">
        <v>16.687737041719299</v>
      </c>
      <c r="G203" s="47">
        <v>0.73036138519661997</v>
      </c>
      <c r="H203" s="50">
        <v>17.848882035466499</v>
      </c>
      <c r="I203" s="76" t="str">
        <f t="shared" si="6"/>
        <v>No</v>
      </c>
      <c r="J203" s="49" t="str">
        <f t="shared" si="7"/>
        <v>No</v>
      </c>
      <c r="K203" s="47">
        <v>0.255822302435252</v>
      </c>
      <c r="L203" s="50">
        <v>62.6632954066582</v>
      </c>
      <c r="M203" s="47">
        <v>0.25550097771570801</v>
      </c>
      <c r="N203" s="50">
        <v>58.134155744024703</v>
      </c>
    </row>
    <row r="204" spans="1:14" x14ac:dyDescent="0.2">
      <c r="A204" s="57" t="s">
        <v>713</v>
      </c>
      <c r="B204" s="44" t="s">
        <v>714</v>
      </c>
      <c r="C204" s="45">
        <v>13</v>
      </c>
      <c r="D204" s="46" t="s">
        <v>334</v>
      </c>
      <c r="E204" s="47">
        <v>0.88895807178336905</v>
      </c>
      <c r="F204" s="48">
        <v>74.589127686472807</v>
      </c>
      <c r="G204" s="47">
        <v>0.894296824596159</v>
      </c>
      <c r="H204" s="50">
        <v>74.402467232074002</v>
      </c>
      <c r="I204" s="76" t="str">
        <f t="shared" si="6"/>
        <v>No</v>
      </c>
      <c r="J204" s="49" t="str">
        <f t="shared" si="7"/>
        <v>No</v>
      </c>
      <c r="K204" s="47">
        <v>0.27035632690801298</v>
      </c>
      <c r="L204" s="50">
        <v>65.950273914875694</v>
      </c>
      <c r="M204" s="47">
        <v>0.27161527951714398</v>
      </c>
      <c r="N204" s="50">
        <v>62.027756360832697</v>
      </c>
    </row>
    <row r="205" spans="1:14" x14ac:dyDescent="0.2">
      <c r="A205" s="148" t="s">
        <v>715</v>
      </c>
      <c r="B205" s="44" t="s">
        <v>716</v>
      </c>
      <c r="C205" s="45">
        <v>13</v>
      </c>
      <c r="D205" s="46" t="s">
        <v>334</v>
      </c>
      <c r="E205" s="47">
        <v>0.89960561516084003</v>
      </c>
      <c r="F205" s="48">
        <v>79.772439949431103</v>
      </c>
      <c r="G205" s="47">
        <v>0.899487658924221</v>
      </c>
      <c r="H205" s="50">
        <v>76.8311488049345</v>
      </c>
      <c r="I205" s="76" t="str">
        <f t="shared" si="6"/>
        <v>No</v>
      </c>
      <c r="J205" s="49" t="str">
        <f t="shared" si="7"/>
        <v>Yes</v>
      </c>
      <c r="K205" s="47">
        <v>0.23583831632945601</v>
      </c>
      <c r="L205" s="50">
        <v>58.533501896333803</v>
      </c>
      <c r="M205" s="47">
        <v>0.23682665448055601</v>
      </c>
      <c r="N205" s="50">
        <v>54.124903623747102</v>
      </c>
    </row>
    <row r="206" spans="1:14" x14ac:dyDescent="0.2">
      <c r="A206" s="57" t="s">
        <v>717</v>
      </c>
      <c r="B206" s="44" t="s">
        <v>718</v>
      </c>
      <c r="C206" s="45">
        <v>13</v>
      </c>
      <c r="D206" s="46" t="s">
        <v>334</v>
      </c>
      <c r="E206" s="47">
        <v>0.85406536310830194</v>
      </c>
      <c r="F206" s="48">
        <v>58.6599241466498</v>
      </c>
      <c r="G206" s="47">
        <v>0.86726749343007303</v>
      </c>
      <c r="H206" s="50">
        <v>61.873554356206597</v>
      </c>
      <c r="I206" s="76" t="str">
        <f t="shared" si="6"/>
        <v>No</v>
      </c>
      <c r="J206" s="49" t="str">
        <f t="shared" si="7"/>
        <v>No</v>
      </c>
      <c r="K206" s="47">
        <v>0.22423606898430601</v>
      </c>
      <c r="L206" s="50">
        <v>55.625790139064499</v>
      </c>
      <c r="M206" s="47">
        <v>0.21899047125632101</v>
      </c>
      <c r="N206" s="50">
        <v>49.306090979182699</v>
      </c>
    </row>
    <row r="207" spans="1:14" x14ac:dyDescent="0.2">
      <c r="A207" s="148" t="s">
        <v>719</v>
      </c>
      <c r="B207" s="44" t="s">
        <v>720</v>
      </c>
      <c r="C207" s="45">
        <v>13</v>
      </c>
      <c r="D207" s="46" t="s">
        <v>334</v>
      </c>
      <c r="E207" s="47">
        <v>0.89405009754194298</v>
      </c>
      <c r="F207" s="48">
        <v>76.822587442056502</v>
      </c>
      <c r="G207" s="47">
        <v>0.89826862079376102</v>
      </c>
      <c r="H207" s="50">
        <v>76.021588280647606</v>
      </c>
      <c r="I207" s="76" t="str">
        <f t="shared" si="6"/>
        <v>No</v>
      </c>
      <c r="J207" s="49" t="str">
        <f t="shared" si="7"/>
        <v>Yes</v>
      </c>
      <c r="K207" s="47">
        <v>0.29583738884461902</v>
      </c>
      <c r="L207" s="50">
        <v>70.880741677201897</v>
      </c>
      <c r="M207" s="47">
        <v>0.297164802234684</v>
      </c>
      <c r="N207" s="50">
        <v>67.193523515805694</v>
      </c>
    </row>
    <row r="208" spans="1:14" x14ac:dyDescent="0.2">
      <c r="A208" s="57" t="s">
        <v>721</v>
      </c>
      <c r="B208" s="44" t="s">
        <v>722</v>
      </c>
      <c r="C208" s="45">
        <v>13</v>
      </c>
      <c r="D208" s="46" t="s">
        <v>334</v>
      </c>
      <c r="E208" s="47">
        <v>0.87843390693507395</v>
      </c>
      <c r="F208" s="48">
        <v>69.700800674251994</v>
      </c>
      <c r="G208" s="47">
        <v>0.88709963563332495</v>
      </c>
      <c r="H208" s="50">
        <v>71.010023130300695</v>
      </c>
      <c r="I208" s="76" t="str">
        <f t="shared" si="6"/>
        <v>No</v>
      </c>
      <c r="J208" s="49" t="str">
        <f t="shared" si="7"/>
        <v>No</v>
      </c>
      <c r="K208" s="47">
        <v>0.25152377677872301</v>
      </c>
      <c r="L208" s="50">
        <v>61.441213653603</v>
      </c>
      <c r="M208" s="47">
        <v>0.25215846304107697</v>
      </c>
      <c r="N208" s="50">
        <v>57.016191210485701</v>
      </c>
    </row>
    <row r="209" spans="1:14" x14ac:dyDescent="0.2">
      <c r="A209" s="57" t="s">
        <v>723</v>
      </c>
      <c r="B209" s="44" t="s">
        <v>724</v>
      </c>
      <c r="C209" s="45">
        <v>13</v>
      </c>
      <c r="D209" s="46" t="s">
        <v>334</v>
      </c>
      <c r="E209" s="47">
        <v>0.88421624080767103</v>
      </c>
      <c r="F209" s="48">
        <v>72.482090181205194</v>
      </c>
      <c r="G209" s="47">
        <v>0.88537023713874397</v>
      </c>
      <c r="H209" s="50">
        <v>70.0462606013878</v>
      </c>
      <c r="I209" s="76" t="str">
        <f t="shared" si="6"/>
        <v>No</v>
      </c>
      <c r="J209" s="49" t="str">
        <f t="shared" si="7"/>
        <v>No</v>
      </c>
      <c r="K209" s="47">
        <v>0.40810294838640798</v>
      </c>
      <c r="L209" s="50">
        <v>94.310998735777503</v>
      </c>
      <c r="M209" s="47">
        <v>0.41000374782668803</v>
      </c>
      <c r="N209" s="50">
        <v>93.870470316114094</v>
      </c>
    </row>
    <row r="210" spans="1:14" x14ac:dyDescent="0.2">
      <c r="A210" s="57" t="s">
        <v>725</v>
      </c>
      <c r="B210" s="44" t="s">
        <v>726</v>
      </c>
      <c r="C210" s="45">
        <v>13</v>
      </c>
      <c r="D210" s="46" t="s">
        <v>334</v>
      </c>
      <c r="E210" s="47">
        <v>0.61603394588145399</v>
      </c>
      <c r="F210" s="48">
        <v>5.4361567635903896</v>
      </c>
      <c r="G210" s="47">
        <v>0.62073893064304597</v>
      </c>
      <c r="H210" s="50">
        <v>7.9028527370855803</v>
      </c>
      <c r="I210" s="76" t="str">
        <f t="shared" si="6"/>
        <v>No</v>
      </c>
      <c r="J210" s="49" t="str">
        <f t="shared" si="7"/>
        <v>No</v>
      </c>
      <c r="K210" s="47">
        <v>0.36183975754182002</v>
      </c>
      <c r="L210" s="50">
        <v>84.745048461862595</v>
      </c>
      <c r="M210" s="47">
        <v>0.36280819499478401</v>
      </c>
      <c r="N210" s="50">
        <v>83.037779491133406</v>
      </c>
    </row>
    <row r="211" spans="1:14" x14ac:dyDescent="0.2">
      <c r="A211" s="57" t="s">
        <v>727</v>
      </c>
      <c r="B211" s="44" t="s">
        <v>728</v>
      </c>
      <c r="C211" s="45">
        <v>13</v>
      </c>
      <c r="D211" s="46" t="s">
        <v>334</v>
      </c>
      <c r="E211" s="47">
        <v>0.87812167955051501</v>
      </c>
      <c r="F211" s="48">
        <v>69.490096923725204</v>
      </c>
      <c r="G211" s="47">
        <v>0.88395326055550505</v>
      </c>
      <c r="H211" s="50">
        <v>69.429452582883599</v>
      </c>
      <c r="I211" s="76" t="str">
        <f t="shared" si="6"/>
        <v>No</v>
      </c>
      <c r="J211" s="49" t="str">
        <f t="shared" si="7"/>
        <v>No</v>
      </c>
      <c r="K211" s="47">
        <v>0.36154327840129102</v>
      </c>
      <c r="L211" s="50">
        <v>84.660766961651902</v>
      </c>
      <c r="M211" s="47">
        <v>0.363111874832864</v>
      </c>
      <c r="N211" s="50">
        <v>83.269082498072507</v>
      </c>
    </row>
    <row r="212" spans="1:14" x14ac:dyDescent="0.2">
      <c r="A212" s="148" t="s">
        <v>729</v>
      </c>
      <c r="B212" s="44" t="s">
        <v>730</v>
      </c>
      <c r="C212" s="45">
        <v>13</v>
      </c>
      <c r="D212" s="46" t="s">
        <v>334</v>
      </c>
      <c r="E212" s="47">
        <v>0.89308245080167203</v>
      </c>
      <c r="F212" s="48">
        <v>76.359039190897604</v>
      </c>
      <c r="G212" s="47">
        <v>0.89760638065115195</v>
      </c>
      <c r="H212" s="50">
        <v>75.636083269082505</v>
      </c>
      <c r="I212" s="76" t="str">
        <f t="shared" si="6"/>
        <v>No</v>
      </c>
      <c r="J212" s="49" t="str">
        <f t="shared" si="7"/>
        <v>Yes</v>
      </c>
      <c r="K212" s="47">
        <v>0.28861601580919999</v>
      </c>
      <c r="L212" s="50">
        <v>69.363674673409193</v>
      </c>
      <c r="M212" s="47">
        <v>0.28969044504942398</v>
      </c>
      <c r="N212" s="50">
        <v>65.535851966075597</v>
      </c>
    </row>
    <row r="213" spans="1:14" x14ac:dyDescent="0.2">
      <c r="A213" s="57" t="s">
        <v>731</v>
      </c>
      <c r="B213" s="44" t="s">
        <v>732</v>
      </c>
      <c r="C213" s="45">
        <v>13</v>
      </c>
      <c r="D213" s="46" t="s">
        <v>334</v>
      </c>
      <c r="E213" s="47">
        <v>0.86217209719294396</v>
      </c>
      <c r="F213" s="48">
        <v>62.241887905604699</v>
      </c>
      <c r="G213" s="47">
        <v>0.87533021699651903</v>
      </c>
      <c r="H213" s="50">
        <v>65.188897455666904</v>
      </c>
      <c r="I213" s="76" t="str">
        <f t="shared" si="6"/>
        <v>No</v>
      </c>
      <c r="J213" s="49" t="str">
        <f t="shared" si="7"/>
        <v>No</v>
      </c>
      <c r="K213" s="47">
        <v>0.204413115540788</v>
      </c>
      <c r="L213" s="50">
        <v>50.4003371260008</v>
      </c>
      <c r="M213" s="47">
        <v>0.20397999511824999</v>
      </c>
      <c r="N213" s="50">
        <v>45.797995373939898</v>
      </c>
    </row>
    <row r="214" spans="1:14" x14ac:dyDescent="0.2">
      <c r="A214" s="57" t="s">
        <v>733</v>
      </c>
      <c r="B214" s="44" t="s">
        <v>734</v>
      </c>
      <c r="C214" s="45">
        <v>13</v>
      </c>
      <c r="D214" s="46" t="s">
        <v>334</v>
      </c>
      <c r="E214" s="47">
        <v>0.86206189604869199</v>
      </c>
      <c r="F214" s="48">
        <v>62.115465655288702</v>
      </c>
      <c r="G214" s="47">
        <v>0.86302289935828103</v>
      </c>
      <c r="H214" s="50">
        <v>60.254433307633001</v>
      </c>
      <c r="I214" s="76" t="str">
        <f t="shared" si="6"/>
        <v>No</v>
      </c>
      <c r="J214" s="49" t="str">
        <f t="shared" si="7"/>
        <v>No</v>
      </c>
      <c r="K214" s="47">
        <v>0.38677097355686302</v>
      </c>
      <c r="L214" s="50">
        <v>90.265486725663706</v>
      </c>
      <c r="M214" s="47">
        <v>0.38855829639066403</v>
      </c>
      <c r="N214" s="50">
        <v>89.167309175019298</v>
      </c>
    </row>
    <row r="215" spans="1:14" x14ac:dyDescent="0.2">
      <c r="A215" s="57" t="s">
        <v>735</v>
      </c>
      <c r="B215" s="44" t="s">
        <v>736</v>
      </c>
      <c r="C215" s="45">
        <v>13</v>
      </c>
      <c r="D215" s="46" t="s">
        <v>334</v>
      </c>
      <c r="E215" s="47">
        <v>0.85487771627479403</v>
      </c>
      <c r="F215" s="48">
        <v>58.997050147492601</v>
      </c>
      <c r="G215" s="47">
        <v>0.85533762780487599</v>
      </c>
      <c r="H215" s="50">
        <v>56.9005397070162</v>
      </c>
      <c r="I215" s="76" t="str">
        <f t="shared" si="6"/>
        <v>No</v>
      </c>
      <c r="J215" s="49" t="str">
        <f t="shared" si="7"/>
        <v>No</v>
      </c>
      <c r="K215" s="47">
        <v>0.38026825960541699</v>
      </c>
      <c r="L215" s="50">
        <v>88.621997471555005</v>
      </c>
      <c r="M215" s="47">
        <v>0.38201013105841602</v>
      </c>
      <c r="N215" s="50">
        <v>87.548188126445694</v>
      </c>
    </row>
    <row r="216" spans="1:14" x14ac:dyDescent="0.2">
      <c r="A216" s="57" t="s">
        <v>737</v>
      </c>
      <c r="B216" s="44" t="s">
        <v>738</v>
      </c>
      <c r="C216" s="45">
        <v>13</v>
      </c>
      <c r="D216" s="46" t="s">
        <v>334</v>
      </c>
      <c r="E216" s="47">
        <v>0.88135357318371299</v>
      </c>
      <c r="F216" s="48">
        <v>71.260008428150002</v>
      </c>
      <c r="G216" s="47">
        <v>0.88138036060710401</v>
      </c>
      <c r="H216" s="50">
        <v>67.848882035466502</v>
      </c>
      <c r="I216" s="76" t="str">
        <f t="shared" si="6"/>
        <v>No</v>
      </c>
      <c r="J216" s="49" t="str">
        <f t="shared" si="7"/>
        <v>No</v>
      </c>
      <c r="K216" s="47">
        <v>0.38072290625181798</v>
      </c>
      <c r="L216" s="50">
        <v>88.832701222081795</v>
      </c>
      <c r="M216" s="47">
        <v>0.38245982545488999</v>
      </c>
      <c r="N216" s="50">
        <v>87.740940632228202</v>
      </c>
    </row>
    <row r="217" spans="1:14" x14ac:dyDescent="0.2">
      <c r="A217" s="57" t="s">
        <v>739</v>
      </c>
      <c r="B217" s="44" t="s">
        <v>740</v>
      </c>
      <c r="C217" s="45">
        <v>13</v>
      </c>
      <c r="D217" s="46" t="s">
        <v>334</v>
      </c>
      <c r="E217" s="47">
        <v>0.78338615328301897</v>
      </c>
      <c r="F217" s="48">
        <v>28.571428571428601</v>
      </c>
      <c r="G217" s="47">
        <v>0.78695590996314702</v>
      </c>
      <c r="H217" s="50">
        <v>29.491133384733999</v>
      </c>
      <c r="I217" s="76" t="str">
        <f t="shared" si="6"/>
        <v>No</v>
      </c>
      <c r="J217" s="49" t="str">
        <f t="shared" si="7"/>
        <v>No</v>
      </c>
      <c r="K217" s="47">
        <v>0.38758721530147</v>
      </c>
      <c r="L217" s="50">
        <v>90.560471976401203</v>
      </c>
      <c r="M217" s="47">
        <v>0.38937837522780799</v>
      </c>
      <c r="N217" s="50">
        <v>89.475713184271399</v>
      </c>
    </row>
    <row r="218" spans="1:14" x14ac:dyDescent="0.2">
      <c r="A218" s="57" t="s">
        <v>741</v>
      </c>
      <c r="B218" s="44" t="s">
        <v>742</v>
      </c>
      <c r="C218" s="45">
        <v>13</v>
      </c>
      <c r="D218" s="46" t="s">
        <v>334</v>
      </c>
      <c r="E218" s="47">
        <v>0.818683680516191</v>
      </c>
      <c r="F218" s="48">
        <v>43.109987357774997</v>
      </c>
      <c r="G218" s="47">
        <v>0.827820275800497</v>
      </c>
      <c r="H218" s="50">
        <v>45.836545875096398</v>
      </c>
      <c r="I218" s="76" t="str">
        <f t="shared" si="6"/>
        <v>No</v>
      </c>
      <c r="J218" s="49" t="str">
        <f t="shared" si="7"/>
        <v>No</v>
      </c>
      <c r="K218" s="47">
        <v>0.39236448437951998</v>
      </c>
      <c r="L218" s="50">
        <v>91.487568478718899</v>
      </c>
      <c r="M218" s="47">
        <v>0.39417335877538101</v>
      </c>
      <c r="N218" s="50">
        <v>90.632228218966802</v>
      </c>
    </row>
    <row r="219" spans="1:14" x14ac:dyDescent="0.2">
      <c r="A219" s="57" t="s">
        <v>743</v>
      </c>
      <c r="B219" s="44" t="s">
        <v>744</v>
      </c>
      <c r="C219" s="45">
        <v>13</v>
      </c>
      <c r="D219" s="46" t="s">
        <v>334</v>
      </c>
      <c r="E219" s="47">
        <v>0.88115738609436201</v>
      </c>
      <c r="F219" s="48">
        <v>71.133586177834005</v>
      </c>
      <c r="G219" s="47">
        <v>0.89270080487458203</v>
      </c>
      <c r="H219" s="50">
        <v>73.592906707787193</v>
      </c>
      <c r="I219" s="76" t="str">
        <f t="shared" si="6"/>
        <v>No</v>
      </c>
      <c r="J219" s="49" t="str">
        <f t="shared" si="7"/>
        <v>No</v>
      </c>
      <c r="K219" s="47">
        <v>0.39419235865784802</v>
      </c>
      <c r="L219" s="50">
        <v>91.8246944795617</v>
      </c>
      <c r="M219" s="47">
        <v>0.39611445009856699</v>
      </c>
      <c r="N219" s="50">
        <v>90.940632228219002</v>
      </c>
    </row>
    <row r="220" spans="1:14" x14ac:dyDescent="0.2">
      <c r="A220" s="149" t="s">
        <v>745</v>
      </c>
      <c r="B220" s="44" t="s">
        <v>746</v>
      </c>
      <c r="C220" s="45">
        <v>13</v>
      </c>
      <c r="D220" s="46" t="s">
        <v>334</v>
      </c>
      <c r="E220" s="47">
        <v>0.91687414245517795</v>
      </c>
      <c r="F220" s="48">
        <v>89.127686472819207</v>
      </c>
      <c r="G220" s="47">
        <v>0.91925804166854796</v>
      </c>
      <c r="H220" s="50">
        <v>86.969930609097901</v>
      </c>
      <c r="I220" s="76" t="str">
        <f t="shared" si="6"/>
        <v>No</v>
      </c>
      <c r="J220" s="49" t="str">
        <f t="shared" si="7"/>
        <v>Yes</v>
      </c>
      <c r="K220" s="47">
        <v>0.39702935423029301</v>
      </c>
      <c r="L220" s="50">
        <v>92.625368731563398</v>
      </c>
      <c r="M220" s="47">
        <v>0.39891759845411201</v>
      </c>
      <c r="N220" s="50">
        <v>91.981495759444897</v>
      </c>
    </row>
    <row r="221" spans="1:14" x14ac:dyDescent="0.2">
      <c r="A221" s="57" t="s">
        <v>747</v>
      </c>
      <c r="B221" s="44" t="s">
        <v>748</v>
      </c>
      <c r="C221" s="45">
        <v>13</v>
      </c>
      <c r="D221" s="46" t="s">
        <v>334</v>
      </c>
      <c r="E221" s="47">
        <v>0.81940329976696802</v>
      </c>
      <c r="F221" s="48">
        <v>43.489254108723102</v>
      </c>
      <c r="G221" s="47">
        <v>0.81921741508911305</v>
      </c>
      <c r="H221" s="50">
        <v>41.942945258288397</v>
      </c>
      <c r="I221" s="76" t="str">
        <f t="shared" si="6"/>
        <v>No</v>
      </c>
      <c r="J221" s="49" t="str">
        <f t="shared" si="7"/>
        <v>No</v>
      </c>
      <c r="K221" s="47">
        <v>0.40442839061257302</v>
      </c>
      <c r="L221" s="50">
        <v>93.721028234302594</v>
      </c>
      <c r="M221" s="47">
        <v>0.40633176675042099</v>
      </c>
      <c r="N221" s="50">
        <v>93.253662297609907</v>
      </c>
    </row>
    <row r="222" spans="1:14" x14ac:dyDescent="0.2">
      <c r="A222" s="57" t="s">
        <v>749</v>
      </c>
      <c r="B222" s="44" t="s">
        <v>750</v>
      </c>
      <c r="C222" s="45">
        <v>13</v>
      </c>
      <c r="D222" s="46" t="s">
        <v>334</v>
      </c>
      <c r="E222" s="47">
        <v>0.82511170619126295</v>
      </c>
      <c r="F222" s="48">
        <v>46.312684365781699</v>
      </c>
      <c r="G222" s="47">
        <v>0.82403303004397299</v>
      </c>
      <c r="H222" s="50">
        <v>43.909020817270601</v>
      </c>
      <c r="I222" s="76" t="str">
        <f t="shared" si="6"/>
        <v>No</v>
      </c>
      <c r="J222" s="49" t="str">
        <f t="shared" si="7"/>
        <v>No</v>
      </c>
      <c r="K222" s="47">
        <v>0.387660309943478</v>
      </c>
      <c r="L222" s="50">
        <v>90.602612726506493</v>
      </c>
      <c r="M222" s="47">
        <v>0.38944941482954298</v>
      </c>
      <c r="N222" s="50">
        <v>89.514263685427906</v>
      </c>
    </row>
    <row r="223" spans="1:14" x14ac:dyDescent="0.2">
      <c r="A223" s="57" t="s">
        <v>751</v>
      </c>
      <c r="B223" s="44" t="s">
        <v>752</v>
      </c>
      <c r="C223" s="45">
        <v>13</v>
      </c>
      <c r="D223" s="46" t="s">
        <v>334</v>
      </c>
      <c r="E223" s="47">
        <v>0.87338528111490599</v>
      </c>
      <c r="F223" s="48">
        <v>67.088074167720194</v>
      </c>
      <c r="G223" s="47">
        <v>0.88175758015517403</v>
      </c>
      <c r="H223" s="50">
        <v>68.157286044718603</v>
      </c>
      <c r="I223" s="76" t="str">
        <f t="shared" si="6"/>
        <v>No</v>
      </c>
      <c r="J223" s="49" t="str">
        <f t="shared" si="7"/>
        <v>No</v>
      </c>
      <c r="K223" s="47">
        <v>0.35759211479618003</v>
      </c>
      <c r="L223" s="50">
        <v>83.733670459334206</v>
      </c>
      <c r="M223" s="47">
        <v>0.35843999905384399</v>
      </c>
      <c r="N223" s="50">
        <v>81.881264456437904</v>
      </c>
    </row>
    <row r="224" spans="1:14" x14ac:dyDescent="0.2">
      <c r="A224" s="57" t="s">
        <v>753</v>
      </c>
      <c r="B224" s="44" t="s">
        <v>754</v>
      </c>
      <c r="C224" s="45">
        <v>13</v>
      </c>
      <c r="D224" s="46" t="s">
        <v>334</v>
      </c>
      <c r="E224" s="47">
        <v>0.85611490681945601</v>
      </c>
      <c r="F224" s="48">
        <v>59.629161399072899</v>
      </c>
      <c r="G224" s="47">
        <v>0.869475389196811</v>
      </c>
      <c r="H224" s="50">
        <v>62.914417887432499</v>
      </c>
      <c r="I224" s="76" t="str">
        <f t="shared" si="6"/>
        <v>No</v>
      </c>
      <c r="J224" s="49" t="str">
        <f t="shared" si="7"/>
        <v>No</v>
      </c>
      <c r="K224" s="47">
        <v>0.19044631820479799</v>
      </c>
      <c r="L224" s="50">
        <v>46.944795617361997</v>
      </c>
      <c r="M224" s="47">
        <v>0.19239731680537001</v>
      </c>
      <c r="N224" s="50">
        <v>43.060909791827299</v>
      </c>
    </row>
    <row r="225" spans="1:14" x14ac:dyDescent="0.2">
      <c r="A225" s="57" t="s">
        <v>755</v>
      </c>
      <c r="B225" s="44" t="s">
        <v>756</v>
      </c>
      <c r="C225" s="45">
        <v>13</v>
      </c>
      <c r="D225" s="46" t="s">
        <v>334</v>
      </c>
      <c r="E225" s="47">
        <v>0.88930098755486897</v>
      </c>
      <c r="F225" s="48">
        <v>74.799831436999597</v>
      </c>
      <c r="G225" s="47">
        <v>0.89318247892427205</v>
      </c>
      <c r="H225" s="50">
        <v>73.901310717039294</v>
      </c>
      <c r="I225" s="76" t="str">
        <f t="shared" si="6"/>
        <v>No</v>
      </c>
      <c r="J225" s="49" t="str">
        <f t="shared" si="7"/>
        <v>No</v>
      </c>
      <c r="K225" s="47">
        <v>0.32408232795605002</v>
      </c>
      <c r="L225" s="50">
        <v>77.033291192583206</v>
      </c>
      <c r="M225" s="47">
        <v>0.32541802826398403</v>
      </c>
      <c r="N225" s="50">
        <v>74.055512721665394</v>
      </c>
    </row>
    <row r="226" spans="1:14" x14ac:dyDescent="0.2">
      <c r="A226" s="148" t="s">
        <v>757</v>
      </c>
      <c r="B226" s="44" t="s">
        <v>757</v>
      </c>
      <c r="C226" s="45">
        <v>13</v>
      </c>
      <c r="D226" s="46" t="s">
        <v>334</v>
      </c>
      <c r="E226" s="47">
        <v>0.92166253727658798</v>
      </c>
      <c r="F226" s="48">
        <v>91.319005478297498</v>
      </c>
      <c r="G226" s="47">
        <v>0.92209345118279396</v>
      </c>
      <c r="H226" s="50">
        <v>88.666152659984604</v>
      </c>
      <c r="I226" s="76" t="str">
        <f t="shared" si="6"/>
        <v>No</v>
      </c>
      <c r="J226" s="49" t="str">
        <f t="shared" si="7"/>
        <v>Yes</v>
      </c>
      <c r="K226" s="47">
        <v>0.31652543440679498</v>
      </c>
      <c r="L226" s="50">
        <v>75.600505689001295</v>
      </c>
      <c r="M226" s="47">
        <v>0.31784455093446801</v>
      </c>
      <c r="N226" s="50">
        <v>72.320740169622198</v>
      </c>
    </row>
    <row r="227" spans="1:14" x14ac:dyDescent="0.2">
      <c r="A227" s="57" t="s">
        <v>758</v>
      </c>
      <c r="B227" s="44" t="s">
        <v>759</v>
      </c>
      <c r="C227" s="45">
        <v>13</v>
      </c>
      <c r="D227" s="46" t="s">
        <v>334</v>
      </c>
      <c r="E227" s="47">
        <v>0.62775115862362796</v>
      </c>
      <c r="F227" s="48">
        <v>6.2789717656974302</v>
      </c>
      <c r="G227" s="47">
        <v>0.65363291970389203</v>
      </c>
      <c r="H227" s="50">
        <v>9.7532767925982995</v>
      </c>
      <c r="I227" s="76" t="str">
        <f t="shared" si="6"/>
        <v>No</v>
      </c>
      <c r="J227" s="49" t="str">
        <f t="shared" si="7"/>
        <v>No</v>
      </c>
      <c r="K227" s="47">
        <v>0.204544439775139</v>
      </c>
      <c r="L227" s="50">
        <v>50.4846186262115</v>
      </c>
      <c r="M227" s="47">
        <v>0.18120075028181601</v>
      </c>
      <c r="N227" s="50">
        <v>40.902081727062502</v>
      </c>
    </row>
    <row r="228" spans="1:14" x14ac:dyDescent="0.2">
      <c r="A228" s="57" t="s">
        <v>760</v>
      </c>
      <c r="B228" s="44" t="s">
        <v>761</v>
      </c>
      <c r="C228" s="45">
        <v>13</v>
      </c>
      <c r="D228" s="46" t="s">
        <v>334</v>
      </c>
      <c r="E228" s="47">
        <v>0.88125944863800298</v>
      </c>
      <c r="F228" s="48">
        <v>71.217867678044698</v>
      </c>
      <c r="G228" s="47">
        <v>0.88852890453293598</v>
      </c>
      <c r="H228" s="50">
        <v>71.665381649961404</v>
      </c>
      <c r="I228" s="76" t="str">
        <f t="shared" si="6"/>
        <v>No</v>
      </c>
      <c r="J228" s="49" t="str">
        <f t="shared" si="7"/>
        <v>No</v>
      </c>
      <c r="K228" s="47">
        <v>0.23390255808680499</v>
      </c>
      <c r="L228" s="50">
        <v>58.027812895069502</v>
      </c>
      <c r="M228" s="47">
        <v>0.238806447382724</v>
      </c>
      <c r="N228" s="50">
        <v>54.433307632999202</v>
      </c>
    </row>
    <row r="229" spans="1:14" x14ac:dyDescent="0.2">
      <c r="A229" s="57" t="s">
        <v>762</v>
      </c>
      <c r="B229" s="44" t="s">
        <v>763</v>
      </c>
      <c r="C229" s="45">
        <v>13</v>
      </c>
      <c r="D229" s="46" t="s">
        <v>334</v>
      </c>
      <c r="E229" s="47">
        <v>0.70707058862297101</v>
      </c>
      <c r="F229" s="48">
        <v>13.780025284450099</v>
      </c>
      <c r="G229" s="47">
        <v>0.71600134792388703</v>
      </c>
      <c r="H229" s="50">
        <v>16.114109483423299</v>
      </c>
      <c r="I229" s="76" t="str">
        <f t="shared" si="6"/>
        <v>No</v>
      </c>
      <c r="J229" s="49" t="str">
        <f t="shared" si="7"/>
        <v>No</v>
      </c>
      <c r="K229" s="47">
        <v>0.24185971005901999</v>
      </c>
      <c r="L229" s="50">
        <v>59.376316898440798</v>
      </c>
      <c r="M229" s="47">
        <v>0.23625766775425899</v>
      </c>
      <c r="N229" s="50">
        <v>54.047802621434101</v>
      </c>
    </row>
    <row r="230" spans="1:14" x14ac:dyDescent="0.2">
      <c r="A230" s="57" t="s">
        <v>764</v>
      </c>
      <c r="B230" s="44" t="s">
        <v>765</v>
      </c>
      <c r="C230" s="45">
        <v>13</v>
      </c>
      <c r="D230" s="46" t="s">
        <v>334</v>
      </c>
      <c r="E230" s="47">
        <v>0.81847823959945698</v>
      </c>
      <c r="F230" s="48">
        <v>42.983565107458901</v>
      </c>
      <c r="G230" s="47">
        <v>0.82643706453107502</v>
      </c>
      <c r="H230" s="50">
        <v>45.296838858905197</v>
      </c>
      <c r="I230" s="76" t="str">
        <f t="shared" si="6"/>
        <v>No</v>
      </c>
      <c r="J230" s="49" t="str">
        <f t="shared" si="7"/>
        <v>No</v>
      </c>
      <c r="K230" s="47">
        <v>0.196181541925147</v>
      </c>
      <c r="L230" s="50">
        <v>48.166877370417197</v>
      </c>
      <c r="M230" s="47">
        <v>0.20045074647821301</v>
      </c>
      <c r="N230" s="50">
        <v>44.949884348496497</v>
      </c>
    </row>
    <row r="231" spans="1:14" x14ac:dyDescent="0.2">
      <c r="A231" s="57" t="s">
        <v>766</v>
      </c>
      <c r="B231" s="44" t="s">
        <v>767</v>
      </c>
      <c r="C231" s="45">
        <v>13</v>
      </c>
      <c r="D231" s="46" t="s">
        <v>334</v>
      </c>
      <c r="E231" s="47">
        <v>0.853299332241509</v>
      </c>
      <c r="F231" s="48">
        <v>58.069953645174898</v>
      </c>
      <c r="G231" s="47">
        <v>0.85863185872061298</v>
      </c>
      <c r="H231" s="50">
        <v>58.288357748650697</v>
      </c>
      <c r="I231" s="76" t="str">
        <f t="shared" si="6"/>
        <v>No</v>
      </c>
      <c r="J231" s="49" t="str">
        <f t="shared" si="7"/>
        <v>No</v>
      </c>
      <c r="K231" s="47">
        <v>0.362167477855042</v>
      </c>
      <c r="L231" s="50">
        <v>84.829329962073302</v>
      </c>
      <c r="M231" s="47">
        <v>0.36376564806768402</v>
      </c>
      <c r="N231" s="50">
        <v>83.423284502698493</v>
      </c>
    </row>
    <row r="232" spans="1:14" x14ac:dyDescent="0.2">
      <c r="A232" s="57" t="s">
        <v>768</v>
      </c>
      <c r="B232" s="44" t="s">
        <v>769</v>
      </c>
      <c r="C232" s="45">
        <v>13</v>
      </c>
      <c r="D232" s="46" t="s">
        <v>334</v>
      </c>
      <c r="E232" s="47">
        <v>0.84979207675014701</v>
      </c>
      <c r="F232" s="48">
        <v>56.805731142014302</v>
      </c>
      <c r="G232" s="47">
        <v>0.85974794155304102</v>
      </c>
      <c r="H232" s="50">
        <v>58.596761757902797</v>
      </c>
      <c r="I232" s="76" t="str">
        <f t="shared" si="6"/>
        <v>No</v>
      </c>
      <c r="J232" s="49" t="str">
        <f t="shared" si="7"/>
        <v>No</v>
      </c>
      <c r="K232" s="47">
        <v>0.237874935740465</v>
      </c>
      <c r="L232" s="50">
        <v>58.786346396965897</v>
      </c>
      <c r="M232" s="47">
        <v>0.23840086026041801</v>
      </c>
      <c r="N232" s="50">
        <v>54.356206630686202</v>
      </c>
    </row>
    <row r="233" spans="1:14" x14ac:dyDescent="0.2">
      <c r="A233" s="57" t="s">
        <v>770</v>
      </c>
      <c r="B233" s="44" t="s">
        <v>771</v>
      </c>
      <c r="C233" s="45">
        <v>13</v>
      </c>
      <c r="D233" s="46" t="s">
        <v>334</v>
      </c>
      <c r="E233" s="47">
        <v>0.83785732738916496</v>
      </c>
      <c r="F233" s="48">
        <v>52.085967130214897</v>
      </c>
      <c r="G233" s="47">
        <v>0.84335084217203604</v>
      </c>
      <c r="H233" s="50">
        <v>52.351580570547398</v>
      </c>
      <c r="I233" s="76" t="str">
        <f t="shared" si="6"/>
        <v>No</v>
      </c>
      <c r="J233" s="49" t="str">
        <f t="shared" si="7"/>
        <v>No</v>
      </c>
      <c r="K233" s="47">
        <v>0.29485092639730698</v>
      </c>
      <c r="L233" s="50">
        <v>70.627897176569704</v>
      </c>
      <c r="M233" s="47">
        <v>0.29032866698649101</v>
      </c>
      <c r="N233" s="50">
        <v>65.767154973014698</v>
      </c>
    </row>
    <row r="234" spans="1:14" x14ac:dyDescent="0.2">
      <c r="A234" s="57" t="s">
        <v>772</v>
      </c>
      <c r="B234" s="44" t="s">
        <v>773</v>
      </c>
      <c r="C234" s="45">
        <v>13</v>
      </c>
      <c r="D234" s="46" t="s">
        <v>334</v>
      </c>
      <c r="E234" s="47">
        <v>0.71067070489291795</v>
      </c>
      <c r="F234" s="48">
        <v>14.2014327855036</v>
      </c>
      <c r="G234" s="47">
        <v>0.72219716191030203</v>
      </c>
      <c r="H234" s="50">
        <v>16.923670007710101</v>
      </c>
      <c r="I234" s="76" t="str">
        <f t="shared" si="6"/>
        <v>No</v>
      </c>
      <c r="J234" s="49" t="str">
        <f t="shared" si="7"/>
        <v>No</v>
      </c>
      <c r="K234" s="47">
        <v>0.23239321059828399</v>
      </c>
      <c r="L234" s="50">
        <v>57.4378423935946</v>
      </c>
      <c r="M234" s="47">
        <v>0.23204180456832901</v>
      </c>
      <c r="N234" s="50">
        <v>52.621434078642999</v>
      </c>
    </row>
    <row r="235" spans="1:14" x14ac:dyDescent="0.2">
      <c r="A235" s="57" t="s">
        <v>774</v>
      </c>
      <c r="B235" s="44" t="s">
        <v>775</v>
      </c>
      <c r="C235" s="45">
        <v>13</v>
      </c>
      <c r="D235" s="46" t="s">
        <v>334</v>
      </c>
      <c r="E235" s="47">
        <v>0.85338982391395901</v>
      </c>
      <c r="F235" s="48">
        <v>58.238516645596299</v>
      </c>
      <c r="G235" s="47">
        <v>0.85696716820991403</v>
      </c>
      <c r="H235" s="50">
        <v>57.632999228990002</v>
      </c>
      <c r="I235" s="76" t="str">
        <f t="shared" si="6"/>
        <v>No</v>
      </c>
      <c r="J235" s="49" t="str">
        <f t="shared" si="7"/>
        <v>No</v>
      </c>
      <c r="K235" s="47">
        <v>0.38447366231934699</v>
      </c>
      <c r="L235" s="50">
        <v>89.591234723978104</v>
      </c>
      <c r="M235" s="47">
        <v>0.38626690928284002</v>
      </c>
      <c r="N235" s="50">
        <v>88.357748650732503</v>
      </c>
    </row>
    <row r="236" spans="1:14" x14ac:dyDescent="0.2">
      <c r="A236" s="57" t="s">
        <v>776</v>
      </c>
      <c r="B236" s="44" t="s">
        <v>777</v>
      </c>
      <c r="C236" s="45">
        <v>13</v>
      </c>
      <c r="D236" s="46" t="s">
        <v>334</v>
      </c>
      <c r="E236" s="47">
        <v>0.69316961879127503</v>
      </c>
      <c r="F236" s="48">
        <v>12.389380530973501</v>
      </c>
      <c r="G236" s="47">
        <v>0.71043055418409196</v>
      </c>
      <c r="H236" s="50">
        <v>15.535851966075599</v>
      </c>
      <c r="I236" s="76" t="str">
        <f t="shared" si="6"/>
        <v>No</v>
      </c>
      <c r="J236" s="49" t="str">
        <f t="shared" si="7"/>
        <v>No</v>
      </c>
      <c r="K236" s="47">
        <v>0.368687916056887</v>
      </c>
      <c r="L236" s="50">
        <v>86.009270965023205</v>
      </c>
      <c r="M236" s="47">
        <v>0.349041879267938</v>
      </c>
      <c r="N236" s="50">
        <v>79.645335389360099</v>
      </c>
    </row>
    <row r="237" spans="1:14" x14ac:dyDescent="0.2">
      <c r="A237" s="57" t="s">
        <v>778</v>
      </c>
      <c r="B237" s="44" t="s">
        <v>779</v>
      </c>
      <c r="C237" s="45">
        <v>13</v>
      </c>
      <c r="D237" s="46" t="s">
        <v>334</v>
      </c>
      <c r="E237" s="47">
        <v>0.88174979597588699</v>
      </c>
      <c r="F237" s="48">
        <v>71.428571428571402</v>
      </c>
      <c r="G237" s="47">
        <v>0.88433324423505699</v>
      </c>
      <c r="H237" s="50">
        <v>69.699306090979206</v>
      </c>
      <c r="I237" s="76" t="str">
        <f t="shared" si="6"/>
        <v>No</v>
      </c>
      <c r="J237" s="49" t="str">
        <f t="shared" si="7"/>
        <v>No</v>
      </c>
      <c r="K237" s="47">
        <v>0.41015625775162401</v>
      </c>
      <c r="L237" s="50">
        <v>94.648124736620304</v>
      </c>
      <c r="M237" s="47">
        <v>0.41209519786758703</v>
      </c>
      <c r="N237" s="50">
        <v>94.178874325366195</v>
      </c>
    </row>
    <row r="238" spans="1:14" x14ac:dyDescent="0.2">
      <c r="A238" s="57" t="s">
        <v>780</v>
      </c>
      <c r="B238" s="44" t="s">
        <v>781</v>
      </c>
      <c r="C238" s="45">
        <v>13</v>
      </c>
      <c r="D238" s="46" t="s">
        <v>334</v>
      </c>
      <c r="E238" s="47">
        <v>0.64811956818885197</v>
      </c>
      <c r="F238" s="48">
        <v>7.7538980193847404</v>
      </c>
      <c r="G238" s="47">
        <v>0.653367933398733</v>
      </c>
      <c r="H238" s="50">
        <v>9.7147262914417905</v>
      </c>
      <c r="I238" s="76" t="str">
        <f t="shared" si="6"/>
        <v>No</v>
      </c>
      <c r="J238" s="49" t="str">
        <f t="shared" si="7"/>
        <v>No</v>
      </c>
      <c r="K238" s="47">
        <v>0.38235054683048197</v>
      </c>
      <c r="L238" s="50">
        <v>89.169827222924596</v>
      </c>
      <c r="M238" s="47">
        <v>0.38388526383411498</v>
      </c>
      <c r="N238" s="50">
        <v>87.972243639167303</v>
      </c>
    </row>
    <row r="239" spans="1:14" x14ac:dyDescent="0.2">
      <c r="A239" s="57" t="s">
        <v>782</v>
      </c>
      <c r="B239" s="44" t="s">
        <v>783</v>
      </c>
      <c r="C239" s="45">
        <v>13</v>
      </c>
      <c r="D239" s="46" t="s">
        <v>334</v>
      </c>
      <c r="E239" s="47">
        <v>0.88543681848827105</v>
      </c>
      <c r="F239" s="48">
        <v>72.945638432364106</v>
      </c>
      <c r="G239" s="47">
        <v>0.88947672198543404</v>
      </c>
      <c r="H239" s="50">
        <v>72.166538164996098</v>
      </c>
      <c r="I239" s="76" t="str">
        <f t="shared" si="6"/>
        <v>No</v>
      </c>
      <c r="J239" s="49" t="str">
        <f t="shared" si="7"/>
        <v>No</v>
      </c>
      <c r="K239" s="47">
        <v>0.41148964683469502</v>
      </c>
      <c r="L239" s="50">
        <v>94.900969237252397</v>
      </c>
      <c r="M239" s="47">
        <v>0.41343161911305798</v>
      </c>
      <c r="N239" s="50">
        <v>94.448727833461803</v>
      </c>
    </row>
    <row r="240" spans="1:14" x14ac:dyDescent="0.2">
      <c r="A240" s="57" t="s">
        <v>784</v>
      </c>
      <c r="B240" s="44" t="s">
        <v>785</v>
      </c>
      <c r="C240" s="45">
        <v>13</v>
      </c>
      <c r="D240" s="46" t="s">
        <v>334</v>
      </c>
      <c r="E240" s="47">
        <v>0.87574968056446501</v>
      </c>
      <c r="F240" s="48">
        <v>68.268015170669997</v>
      </c>
      <c r="G240" s="47">
        <v>0.88184684559970805</v>
      </c>
      <c r="H240" s="50">
        <v>68.234387047031603</v>
      </c>
      <c r="I240" s="76" t="str">
        <f t="shared" si="6"/>
        <v>No</v>
      </c>
      <c r="J240" s="49" t="str">
        <f t="shared" si="7"/>
        <v>No</v>
      </c>
      <c r="K240" s="47">
        <v>0.35983001594662301</v>
      </c>
      <c r="L240" s="50">
        <v>84.070796460176993</v>
      </c>
      <c r="M240" s="47">
        <v>0.36160732081212998</v>
      </c>
      <c r="N240" s="50">
        <v>82.459521973785698</v>
      </c>
    </row>
    <row r="241" spans="1:14" x14ac:dyDescent="0.2">
      <c r="A241" s="57" t="s">
        <v>786</v>
      </c>
      <c r="B241" s="44" t="s">
        <v>787</v>
      </c>
      <c r="C241" s="45">
        <v>14</v>
      </c>
      <c r="D241" s="46" t="s">
        <v>334</v>
      </c>
      <c r="E241" s="47">
        <v>0.64218190739810499</v>
      </c>
      <c r="F241" s="48">
        <v>7.1639275179098201</v>
      </c>
      <c r="G241" s="47">
        <v>0.68291558519325302</v>
      </c>
      <c r="H241" s="50">
        <v>7.3349633251833701</v>
      </c>
      <c r="I241" s="76" t="str">
        <f t="shared" si="6"/>
        <v>No</v>
      </c>
      <c r="J241" s="49" t="str">
        <f t="shared" si="7"/>
        <v>No</v>
      </c>
      <c r="K241" s="47">
        <v>0.29384695287517998</v>
      </c>
      <c r="L241" s="50">
        <v>70.459334176148303</v>
      </c>
      <c r="M241" s="47">
        <v>0.37224353570413499</v>
      </c>
      <c r="N241" s="50">
        <v>94.132029339853304</v>
      </c>
    </row>
    <row r="242" spans="1:14" x14ac:dyDescent="0.2">
      <c r="A242" s="57" t="s">
        <v>788</v>
      </c>
      <c r="B242" s="44" t="s">
        <v>789</v>
      </c>
      <c r="C242" s="45">
        <v>13</v>
      </c>
      <c r="D242" s="46" t="s">
        <v>334</v>
      </c>
      <c r="E242" s="47">
        <v>0.87042981588069701</v>
      </c>
      <c r="F242" s="48">
        <v>66.160977665402399</v>
      </c>
      <c r="G242" s="47">
        <v>0.87806356908294003</v>
      </c>
      <c r="H242" s="50">
        <v>66.538164996144999</v>
      </c>
      <c r="I242" s="76" t="str">
        <f t="shared" si="6"/>
        <v>No</v>
      </c>
      <c r="J242" s="49" t="str">
        <f t="shared" si="7"/>
        <v>No</v>
      </c>
      <c r="K242" s="47">
        <v>0.32856639423739298</v>
      </c>
      <c r="L242" s="50">
        <v>78.255372945638399</v>
      </c>
      <c r="M242" s="47">
        <v>0.33046749869275299</v>
      </c>
      <c r="N242" s="50">
        <v>75.558982266769505</v>
      </c>
    </row>
    <row r="243" spans="1:14" x14ac:dyDescent="0.2">
      <c r="A243" s="149" t="s">
        <v>790</v>
      </c>
      <c r="B243" s="44" t="s">
        <v>791</v>
      </c>
      <c r="C243" s="45">
        <v>13</v>
      </c>
      <c r="D243" s="46" t="s">
        <v>334</v>
      </c>
      <c r="E243" s="47">
        <v>0.94852350088994497</v>
      </c>
      <c r="F243" s="48">
        <v>97.555836493889601</v>
      </c>
      <c r="G243" s="47">
        <v>0.95020318950660299</v>
      </c>
      <c r="H243" s="50">
        <v>95.759444872783305</v>
      </c>
      <c r="I243" s="76" t="str">
        <f t="shared" si="6"/>
        <v>Yes</v>
      </c>
      <c r="J243" s="49" t="str">
        <f t="shared" si="7"/>
        <v>Yes</v>
      </c>
      <c r="K243" s="47">
        <v>0.32844255672421901</v>
      </c>
      <c r="L243" s="50">
        <v>78.213232195533095</v>
      </c>
      <c r="M243" s="47">
        <v>0.33038550835558</v>
      </c>
      <c r="N243" s="50">
        <v>75.520431765612997</v>
      </c>
    </row>
    <row r="244" spans="1:14" x14ac:dyDescent="0.2">
      <c r="A244" s="149" t="s">
        <v>792</v>
      </c>
      <c r="B244" s="44" t="s">
        <v>793</v>
      </c>
      <c r="C244" s="45">
        <v>14</v>
      </c>
      <c r="D244" s="46" t="s">
        <v>334</v>
      </c>
      <c r="E244" s="47">
        <v>0.901770731842513</v>
      </c>
      <c r="F244" s="48">
        <v>81.078803202697003</v>
      </c>
      <c r="G244" s="47">
        <v>0.93950457659081499</v>
      </c>
      <c r="H244" s="50">
        <v>96.006519967400195</v>
      </c>
      <c r="I244" s="76" t="str">
        <f t="shared" si="6"/>
        <v>No</v>
      </c>
      <c r="J244" s="49" t="str">
        <f t="shared" si="7"/>
        <v>Yes</v>
      </c>
      <c r="K244" s="47">
        <v>0.22147944553982599</v>
      </c>
      <c r="L244" s="50">
        <v>54.993678887484201</v>
      </c>
      <c r="M244" s="47">
        <v>0.29815042583672402</v>
      </c>
      <c r="N244" s="50">
        <v>91.524042379788099</v>
      </c>
    </row>
    <row r="245" spans="1:14" x14ac:dyDescent="0.2">
      <c r="A245" s="57" t="s">
        <v>794</v>
      </c>
      <c r="B245" s="44" t="s">
        <v>795</v>
      </c>
      <c r="C245" s="45">
        <v>14</v>
      </c>
      <c r="D245" s="46" t="s">
        <v>334</v>
      </c>
      <c r="E245" s="47">
        <v>0.86073462054434702</v>
      </c>
      <c r="F245" s="48">
        <v>61.609776654024401</v>
      </c>
      <c r="G245" s="47">
        <v>0.86610906940216303</v>
      </c>
      <c r="H245" s="50">
        <v>52.567237163814198</v>
      </c>
      <c r="I245" s="76" t="str">
        <f t="shared" si="6"/>
        <v>No</v>
      </c>
      <c r="J245" s="49" t="str">
        <f t="shared" si="7"/>
        <v>No</v>
      </c>
      <c r="K245" s="47">
        <v>0.15468550972696399</v>
      </c>
      <c r="L245" s="50">
        <v>35.693215339232999</v>
      </c>
      <c r="M245" s="47">
        <v>0.17956469700859001</v>
      </c>
      <c r="N245" s="50">
        <v>79.462102689486599</v>
      </c>
    </row>
    <row r="246" spans="1:14" x14ac:dyDescent="0.2">
      <c r="A246" s="57" t="s">
        <v>796</v>
      </c>
      <c r="B246" s="44" t="s">
        <v>797</v>
      </c>
      <c r="C246" s="45">
        <v>14</v>
      </c>
      <c r="D246" s="46" t="s">
        <v>334</v>
      </c>
      <c r="E246" s="47">
        <v>0.84323126995085496</v>
      </c>
      <c r="F246" s="48">
        <v>54.277286135693203</v>
      </c>
      <c r="G246" s="47">
        <v>0.87907121591181503</v>
      </c>
      <c r="H246" s="50">
        <v>61.124694376528097</v>
      </c>
      <c r="I246" s="76" t="str">
        <f t="shared" si="6"/>
        <v>No</v>
      </c>
      <c r="J246" s="49" t="str">
        <f t="shared" si="7"/>
        <v>No</v>
      </c>
      <c r="K246" s="47">
        <v>0.21540063855604</v>
      </c>
      <c r="L246" s="50">
        <v>53.308048883270096</v>
      </c>
      <c r="M246" s="47">
        <v>0.26322510917047698</v>
      </c>
      <c r="N246" s="50">
        <v>89.323553382233101</v>
      </c>
    </row>
    <row r="247" spans="1:14" x14ac:dyDescent="0.2">
      <c r="A247" s="149" t="s">
        <v>798</v>
      </c>
      <c r="B247" s="44" t="s">
        <v>798</v>
      </c>
      <c r="C247" s="45">
        <v>14</v>
      </c>
      <c r="D247" s="46" t="s">
        <v>334</v>
      </c>
      <c r="E247" s="47">
        <v>0.91433706140106097</v>
      </c>
      <c r="F247" s="48">
        <v>87.905604719764</v>
      </c>
      <c r="G247" s="47">
        <v>0.91102097882958799</v>
      </c>
      <c r="H247" s="50">
        <v>86.878565607172007</v>
      </c>
      <c r="I247" s="76" t="str">
        <f t="shared" si="6"/>
        <v>No</v>
      </c>
      <c r="J247" s="49" t="str">
        <f t="shared" si="7"/>
        <v>Yes</v>
      </c>
      <c r="K247" s="47">
        <v>0.17896489790794801</v>
      </c>
      <c r="L247" s="50">
        <v>42.857142857142897</v>
      </c>
      <c r="M247" s="47">
        <v>0.21187674598818201</v>
      </c>
      <c r="N247" s="50">
        <v>85.330073349633295</v>
      </c>
    </row>
    <row r="248" spans="1:14" x14ac:dyDescent="0.2">
      <c r="A248" s="149" t="s">
        <v>799</v>
      </c>
      <c r="B248" s="44" t="s">
        <v>799</v>
      </c>
      <c r="C248" s="45">
        <v>14</v>
      </c>
      <c r="D248" s="46" t="s">
        <v>334</v>
      </c>
      <c r="E248" s="47">
        <v>0.91027010462110503</v>
      </c>
      <c r="F248" s="48">
        <v>85.840707964601805</v>
      </c>
      <c r="G248" s="47">
        <v>0.90282383654369502</v>
      </c>
      <c r="H248" s="50">
        <v>80.929095354523199</v>
      </c>
      <c r="I248" s="76" t="str">
        <f t="shared" si="6"/>
        <v>No</v>
      </c>
      <c r="J248" s="49" t="str">
        <f t="shared" si="7"/>
        <v>Yes</v>
      </c>
      <c r="K248" s="47">
        <v>0.19667898320094299</v>
      </c>
      <c r="L248" s="50">
        <v>48.251158870627897</v>
      </c>
      <c r="M248" s="47">
        <v>0.25535034087367298</v>
      </c>
      <c r="N248" s="50">
        <v>88.916055419722895</v>
      </c>
    </row>
    <row r="249" spans="1:14" x14ac:dyDescent="0.2">
      <c r="A249" s="149" t="s">
        <v>800</v>
      </c>
      <c r="B249" s="44" t="s">
        <v>801</v>
      </c>
      <c r="C249" s="45">
        <v>14</v>
      </c>
      <c r="D249" s="46" t="s">
        <v>334</v>
      </c>
      <c r="E249" s="47">
        <v>0.92422731658985502</v>
      </c>
      <c r="F249" s="48">
        <v>92.498946481247401</v>
      </c>
      <c r="G249" s="47">
        <v>0.91885157122073902</v>
      </c>
      <c r="H249" s="50">
        <v>90.464547677261606</v>
      </c>
      <c r="I249" s="76" t="str">
        <f t="shared" si="6"/>
        <v>Yes</v>
      </c>
      <c r="J249" s="49" t="str">
        <f t="shared" si="7"/>
        <v>Yes</v>
      </c>
      <c r="K249" s="47">
        <v>0.16322196867080399</v>
      </c>
      <c r="L249" s="50">
        <v>38.558786346397</v>
      </c>
      <c r="M249" s="47">
        <v>0.19503281526605601</v>
      </c>
      <c r="N249" s="50">
        <v>82.559087204563994</v>
      </c>
    </row>
    <row r="250" spans="1:14" x14ac:dyDescent="0.2">
      <c r="A250" s="57" t="s">
        <v>802</v>
      </c>
      <c r="B250" s="44" t="s">
        <v>803</v>
      </c>
      <c r="C250" s="45">
        <v>14</v>
      </c>
      <c r="D250" s="46" t="s">
        <v>334</v>
      </c>
      <c r="E250" s="47">
        <v>0.67263080951806498</v>
      </c>
      <c r="F250" s="48">
        <v>10.0716392751791</v>
      </c>
      <c r="G250" s="47">
        <v>0.70021668440537599</v>
      </c>
      <c r="H250" s="50">
        <v>8.0684596577017107</v>
      </c>
      <c r="I250" s="76" t="str">
        <f t="shared" si="6"/>
        <v>No</v>
      </c>
      <c r="J250" s="49" t="str">
        <f t="shared" si="7"/>
        <v>No</v>
      </c>
      <c r="K250" s="47">
        <v>0.21554938904740401</v>
      </c>
      <c r="L250" s="50">
        <v>53.3501896333755</v>
      </c>
      <c r="M250" s="47">
        <v>0.26762716116305202</v>
      </c>
      <c r="N250" s="50">
        <v>90.0570497147514</v>
      </c>
    </row>
    <row r="251" spans="1:14" x14ac:dyDescent="0.2">
      <c r="A251" s="148" t="s">
        <v>804</v>
      </c>
      <c r="B251" s="44" t="s">
        <v>805</v>
      </c>
      <c r="C251" s="45">
        <v>14</v>
      </c>
      <c r="D251" s="46" t="s">
        <v>334</v>
      </c>
      <c r="E251" s="47">
        <v>0.93235218289442201</v>
      </c>
      <c r="F251" s="48">
        <v>94.816687737041704</v>
      </c>
      <c r="G251" s="47">
        <v>0.92650476653334002</v>
      </c>
      <c r="H251" s="50">
        <v>92.746536267318703</v>
      </c>
      <c r="I251" s="76" t="str">
        <f t="shared" si="6"/>
        <v>Yes</v>
      </c>
      <c r="J251" s="49" t="str">
        <f t="shared" si="7"/>
        <v>Yes</v>
      </c>
      <c r="K251" s="47">
        <v>9.8465260502780205E-2</v>
      </c>
      <c r="L251" s="50">
        <v>16.182048040455101</v>
      </c>
      <c r="M251" s="47">
        <v>0.125782720959113</v>
      </c>
      <c r="N251" s="50">
        <v>64.873675631621794</v>
      </c>
    </row>
    <row r="252" spans="1:14" x14ac:dyDescent="0.2">
      <c r="A252" s="148" t="s">
        <v>719</v>
      </c>
      <c r="B252" s="44" t="s">
        <v>806</v>
      </c>
      <c r="C252" s="45">
        <v>14</v>
      </c>
      <c r="D252" s="46" t="s">
        <v>334</v>
      </c>
      <c r="E252" s="47">
        <v>0.91084737158002604</v>
      </c>
      <c r="F252" s="48">
        <v>86.262115465655299</v>
      </c>
      <c r="G252" s="47">
        <v>0.90011465327347695</v>
      </c>
      <c r="H252" s="50">
        <v>78.973105134474295</v>
      </c>
      <c r="I252" s="76" t="str">
        <f t="shared" si="6"/>
        <v>No</v>
      </c>
      <c r="J252" s="49" t="str">
        <f t="shared" si="7"/>
        <v>Yes</v>
      </c>
      <c r="K252" s="47">
        <v>1.9846803106869201E-2</v>
      </c>
      <c r="L252" s="50">
        <v>1.76991150442478</v>
      </c>
      <c r="M252" s="47">
        <v>2.6174940079140199E-2</v>
      </c>
      <c r="N252" s="50">
        <v>17.766911165444199</v>
      </c>
    </row>
    <row r="253" spans="1:14" x14ac:dyDescent="0.2">
      <c r="A253" s="57" t="s">
        <v>807</v>
      </c>
      <c r="B253" s="44" t="s">
        <v>808</v>
      </c>
      <c r="C253" s="45">
        <v>14</v>
      </c>
      <c r="D253" s="46" t="s">
        <v>334</v>
      </c>
      <c r="E253" s="47">
        <v>0.85055239658076398</v>
      </c>
      <c r="F253" s="48">
        <v>57.2692793931732</v>
      </c>
      <c r="G253" s="47">
        <v>0.88380413591081597</v>
      </c>
      <c r="H253" s="50">
        <v>65.362673186634098</v>
      </c>
      <c r="I253" s="76" t="str">
        <f t="shared" si="6"/>
        <v>No</v>
      </c>
      <c r="J253" s="49" t="str">
        <f t="shared" si="7"/>
        <v>No</v>
      </c>
      <c r="K253" s="47">
        <v>0.118963441872008</v>
      </c>
      <c r="L253" s="50">
        <v>23.388116308470298</v>
      </c>
      <c r="M253" s="47">
        <v>0.15470371034300201</v>
      </c>
      <c r="N253" s="50">
        <v>73.920130399347997</v>
      </c>
    </row>
    <row r="254" spans="1:14" x14ac:dyDescent="0.2">
      <c r="A254" s="148" t="s">
        <v>809</v>
      </c>
      <c r="B254" s="44" t="s">
        <v>809</v>
      </c>
      <c r="C254" s="45">
        <v>14</v>
      </c>
      <c r="D254" s="46" t="s">
        <v>334</v>
      </c>
      <c r="E254" s="47">
        <v>0.91014736376512695</v>
      </c>
      <c r="F254" s="48">
        <v>85.756426464391097</v>
      </c>
      <c r="G254" s="47">
        <v>0.89914536750662399</v>
      </c>
      <c r="H254" s="50">
        <v>77.913610431947802</v>
      </c>
      <c r="I254" s="76" t="str">
        <f t="shared" si="6"/>
        <v>No</v>
      </c>
      <c r="J254" s="49" t="str">
        <f t="shared" si="7"/>
        <v>Yes</v>
      </c>
      <c r="K254" s="47">
        <v>2.5734055626368199E-2</v>
      </c>
      <c r="L254" s="50">
        <v>1.93847450484619</v>
      </c>
      <c r="M254" s="47">
        <v>3.3153875085033799E-2</v>
      </c>
      <c r="N254" s="50">
        <v>19.233903830480799</v>
      </c>
    </row>
    <row r="255" spans="1:14" x14ac:dyDescent="0.2">
      <c r="A255" s="57" t="s">
        <v>810</v>
      </c>
      <c r="B255" s="44" t="s">
        <v>810</v>
      </c>
      <c r="C255" s="45">
        <v>14</v>
      </c>
      <c r="D255" s="46" t="s">
        <v>334</v>
      </c>
      <c r="E255" s="47">
        <v>0.81890122007041299</v>
      </c>
      <c r="F255" s="48">
        <v>43.236409608091002</v>
      </c>
      <c r="G255" s="47">
        <v>0.84463157485124096</v>
      </c>
      <c r="H255" s="50">
        <v>37.815810920945403</v>
      </c>
      <c r="I255" s="76" t="str">
        <f t="shared" si="6"/>
        <v>No</v>
      </c>
      <c r="J255" s="49" t="str">
        <f t="shared" si="7"/>
        <v>No</v>
      </c>
      <c r="K255" s="47">
        <v>5.0685986239630901E-2</v>
      </c>
      <c r="L255" s="50">
        <v>3.9612305099030798</v>
      </c>
      <c r="M255" s="47">
        <v>6.6608717789784999E-2</v>
      </c>
      <c r="N255" s="50">
        <v>28.850855745721301</v>
      </c>
    </row>
    <row r="256" spans="1:14" x14ac:dyDescent="0.2">
      <c r="A256" s="57" t="s">
        <v>811</v>
      </c>
      <c r="B256" s="44" t="s">
        <v>812</v>
      </c>
      <c r="C256" s="45">
        <v>14</v>
      </c>
      <c r="D256" s="46" t="s">
        <v>334</v>
      </c>
      <c r="E256" s="47">
        <v>0.81351962987099202</v>
      </c>
      <c r="F256" s="48">
        <v>40.918668352296699</v>
      </c>
      <c r="G256" s="47">
        <v>0.84220219513739003</v>
      </c>
      <c r="H256" s="50">
        <v>36.593317033414799</v>
      </c>
      <c r="I256" s="76" t="str">
        <f t="shared" si="6"/>
        <v>No</v>
      </c>
      <c r="J256" s="49" t="str">
        <f t="shared" si="7"/>
        <v>No</v>
      </c>
      <c r="K256" s="47">
        <v>0.11361104902501599</v>
      </c>
      <c r="L256" s="50">
        <v>21.2810788032027</v>
      </c>
      <c r="M256" s="47">
        <v>0.149924257793041</v>
      </c>
      <c r="N256" s="50">
        <v>72.616136919315394</v>
      </c>
    </row>
    <row r="257" spans="1:14" x14ac:dyDescent="0.2">
      <c r="A257" s="57" t="s">
        <v>813</v>
      </c>
      <c r="B257" s="44" t="s">
        <v>814</v>
      </c>
      <c r="C257" s="45">
        <v>14</v>
      </c>
      <c r="D257" s="46" t="s">
        <v>334</v>
      </c>
      <c r="E257" s="47">
        <v>0.89295138775092597</v>
      </c>
      <c r="F257" s="48">
        <v>76.316898440792201</v>
      </c>
      <c r="G257" s="47">
        <v>0.885770109127482</v>
      </c>
      <c r="H257" s="50">
        <v>67.237163814180903</v>
      </c>
      <c r="I257" s="76" t="str">
        <f t="shared" si="6"/>
        <v>No</v>
      </c>
      <c r="J257" s="49" t="str">
        <f t="shared" si="7"/>
        <v>No</v>
      </c>
      <c r="K257" s="47">
        <v>0.11712998679151899</v>
      </c>
      <c r="L257" s="50">
        <v>22.7138643067847</v>
      </c>
      <c r="M257" s="47">
        <v>0.14058897389859501</v>
      </c>
      <c r="N257" s="50">
        <v>69.193154034229806</v>
      </c>
    </row>
    <row r="258" spans="1:14" x14ac:dyDescent="0.2">
      <c r="A258" s="57" t="s">
        <v>815</v>
      </c>
      <c r="B258" s="44" t="s">
        <v>816</v>
      </c>
      <c r="C258" s="45">
        <v>14</v>
      </c>
      <c r="D258" s="46" t="s">
        <v>334</v>
      </c>
      <c r="E258" s="47">
        <v>0.89096601003623299</v>
      </c>
      <c r="F258" s="48">
        <v>75.600505689001295</v>
      </c>
      <c r="G258" s="47">
        <v>0.887176653093941</v>
      </c>
      <c r="H258" s="50">
        <v>68.215158924205397</v>
      </c>
      <c r="I258" s="76" t="str">
        <f t="shared" si="6"/>
        <v>No</v>
      </c>
      <c r="J258" s="49" t="str">
        <f t="shared" si="7"/>
        <v>No</v>
      </c>
      <c r="K258" s="47">
        <v>8.4820608024145594E-2</v>
      </c>
      <c r="L258" s="50">
        <v>10.1980615254952</v>
      </c>
      <c r="M258" s="47">
        <v>0.108149421056892</v>
      </c>
      <c r="N258" s="50">
        <v>56.479217603911998</v>
      </c>
    </row>
    <row r="259" spans="1:14" x14ac:dyDescent="0.2">
      <c r="A259" s="57" t="s">
        <v>817</v>
      </c>
      <c r="B259" s="44" t="s">
        <v>818</v>
      </c>
      <c r="C259" s="45">
        <v>14</v>
      </c>
      <c r="D259" s="46" t="s">
        <v>334</v>
      </c>
      <c r="E259" s="47">
        <v>0.88959045467200804</v>
      </c>
      <c r="F259" s="48">
        <v>74.926253687315594</v>
      </c>
      <c r="G259" s="47">
        <v>0.89299126566277098</v>
      </c>
      <c r="H259" s="50">
        <v>71.964140179299093</v>
      </c>
      <c r="I259" s="76" t="str">
        <f t="shared" si="6"/>
        <v>No</v>
      </c>
      <c r="J259" s="49" t="str">
        <f t="shared" si="7"/>
        <v>No</v>
      </c>
      <c r="K259" s="47">
        <v>3.9765597023346699E-2</v>
      </c>
      <c r="L259" s="50">
        <v>3.2026970080067398</v>
      </c>
      <c r="M259" s="47">
        <v>4.8797130850337697E-2</v>
      </c>
      <c r="N259" s="50">
        <v>23.553382233088801</v>
      </c>
    </row>
    <row r="260" spans="1:14" x14ac:dyDescent="0.2">
      <c r="A260" s="148" t="s">
        <v>819</v>
      </c>
      <c r="B260" s="44" t="s">
        <v>820</v>
      </c>
      <c r="C260" s="45">
        <v>14</v>
      </c>
      <c r="D260" s="46" t="s">
        <v>334</v>
      </c>
      <c r="E260" s="47">
        <v>0.91342376668330205</v>
      </c>
      <c r="F260" s="48">
        <v>87.399915718499798</v>
      </c>
      <c r="G260" s="47">
        <v>0.90525198601615298</v>
      </c>
      <c r="H260" s="50">
        <v>83.211083944580295</v>
      </c>
      <c r="I260" s="76" t="str">
        <f t="shared" si="6"/>
        <v>No</v>
      </c>
      <c r="J260" s="49" t="str">
        <f t="shared" si="7"/>
        <v>Yes</v>
      </c>
      <c r="K260" s="47">
        <v>8.6838675190640993E-2</v>
      </c>
      <c r="L260" s="50">
        <v>11.125158027812899</v>
      </c>
      <c r="M260" s="47">
        <v>0.11585700490638801</v>
      </c>
      <c r="N260" s="50">
        <v>60.554197229013901</v>
      </c>
    </row>
    <row r="261" spans="1:14" x14ac:dyDescent="0.2">
      <c r="A261" s="57" t="s">
        <v>821</v>
      </c>
      <c r="B261" s="44" t="s">
        <v>822</v>
      </c>
      <c r="C261" s="45">
        <v>14</v>
      </c>
      <c r="D261" s="46" t="s">
        <v>334</v>
      </c>
      <c r="E261" s="47">
        <v>0.76273635331407896</v>
      </c>
      <c r="F261" s="48">
        <v>23.135271807838201</v>
      </c>
      <c r="G261" s="47">
        <v>0.81708095866885699</v>
      </c>
      <c r="H261" s="50">
        <v>24.612876935615301</v>
      </c>
      <c r="I261" s="76" t="str">
        <f t="shared" si="6"/>
        <v>No</v>
      </c>
      <c r="J261" s="49" t="str">
        <f t="shared" si="7"/>
        <v>No</v>
      </c>
      <c r="K261" s="47">
        <v>0.11940514308385</v>
      </c>
      <c r="L261" s="50">
        <v>23.556679308891699</v>
      </c>
      <c r="M261" s="47">
        <v>0.113848216524761</v>
      </c>
      <c r="N261" s="50">
        <v>58.924205378973099</v>
      </c>
    </row>
    <row r="262" spans="1:14" x14ac:dyDescent="0.2">
      <c r="A262" s="57" t="s">
        <v>823</v>
      </c>
      <c r="B262" s="44" t="s">
        <v>824</v>
      </c>
      <c r="C262" s="45">
        <v>14</v>
      </c>
      <c r="D262" s="46" t="s">
        <v>334</v>
      </c>
      <c r="E262" s="47">
        <v>0.78410964134245098</v>
      </c>
      <c r="F262" s="48">
        <v>28.824273072060699</v>
      </c>
      <c r="G262" s="47">
        <v>0.83372438167872498</v>
      </c>
      <c r="H262" s="50">
        <v>31.3773431132844</v>
      </c>
      <c r="I262" s="76" t="str">
        <f t="shared" si="6"/>
        <v>No</v>
      </c>
      <c r="J262" s="49" t="str">
        <f t="shared" si="7"/>
        <v>No</v>
      </c>
      <c r="K262" s="47">
        <v>0.10612519586779801</v>
      </c>
      <c r="L262" s="50">
        <v>18.7526337968816</v>
      </c>
      <c r="M262" s="47">
        <v>0.118342788494706</v>
      </c>
      <c r="N262" s="50">
        <v>61.6951915240424</v>
      </c>
    </row>
    <row r="263" spans="1:14" x14ac:dyDescent="0.2">
      <c r="A263" s="57" t="s">
        <v>825</v>
      </c>
      <c r="B263" s="44" t="s">
        <v>826</v>
      </c>
      <c r="C263" s="45">
        <v>14</v>
      </c>
      <c r="D263" s="46" t="s">
        <v>334</v>
      </c>
      <c r="E263" s="47">
        <v>0.72386037037842899</v>
      </c>
      <c r="F263" s="48">
        <v>16.308470290771201</v>
      </c>
      <c r="G263" s="47">
        <v>0.79127855902855504</v>
      </c>
      <c r="H263" s="50">
        <v>17.848410757946201</v>
      </c>
      <c r="I263" s="76" t="str">
        <f t="shared" ref="I263:I326" si="8">IF(AND(F263&gt;=90,H263&gt;=90),"Yes","No")</f>
        <v>No</v>
      </c>
      <c r="J263" s="49" t="str">
        <f t="shared" ref="J263:J326" si="9">IF(AND(F263&gt;=75,H263&gt;=75),"Yes","No")</f>
        <v>No</v>
      </c>
      <c r="K263" s="47">
        <v>0.141602625254522</v>
      </c>
      <c r="L263" s="50">
        <v>31.226295828065702</v>
      </c>
      <c r="M263" s="47">
        <v>0.163349238512285</v>
      </c>
      <c r="N263" s="50">
        <v>76.039119804400997</v>
      </c>
    </row>
    <row r="264" spans="1:14" x14ac:dyDescent="0.2">
      <c r="A264" s="57" t="s">
        <v>827</v>
      </c>
      <c r="B264" s="44" t="s">
        <v>828</v>
      </c>
      <c r="C264" s="45">
        <v>14</v>
      </c>
      <c r="D264" s="46" t="s">
        <v>334</v>
      </c>
      <c r="E264" s="47">
        <v>0.75323780832356102</v>
      </c>
      <c r="F264" s="48">
        <v>20.859671302149199</v>
      </c>
      <c r="G264" s="47">
        <v>0.81286537030767103</v>
      </c>
      <c r="H264" s="50">
        <v>23.634881825590899</v>
      </c>
      <c r="I264" s="76" t="str">
        <f t="shared" si="8"/>
        <v>No</v>
      </c>
      <c r="J264" s="49" t="str">
        <f t="shared" si="9"/>
        <v>No</v>
      </c>
      <c r="K264" s="47">
        <v>0.108356393877739</v>
      </c>
      <c r="L264" s="50">
        <v>19.553308048883299</v>
      </c>
      <c r="M264" s="47">
        <v>0.104393571828081</v>
      </c>
      <c r="N264" s="50">
        <v>54.686226568867198</v>
      </c>
    </row>
    <row r="265" spans="1:14" x14ac:dyDescent="0.2">
      <c r="A265" s="57" t="s">
        <v>829</v>
      </c>
      <c r="B265" s="44" t="s">
        <v>830</v>
      </c>
      <c r="C265" s="45">
        <v>14</v>
      </c>
      <c r="D265" s="46" t="s">
        <v>334</v>
      </c>
      <c r="E265" s="47">
        <v>0.816512965726096</v>
      </c>
      <c r="F265" s="48">
        <v>42.309313105773299</v>
      </c>
      <c r="G265" s="47">
        <v>0.87047005300866698</v>
      </c>
      <c r="H265" s="50">
        <v>55.093724531377298</v>
      </c>
      <c r="I265" s="76" t="str">
        <f t="shared" si="8"/>
        <v>No</v>
      </c>
      <c r="J265" s="49" t="str">
        <f t="shared" si="9"/>
        <v>No</v>
      </c>
      <c r="K265" s="47">
        <v>0.129478457299434</v>
      </c>
      <c r="L265" s="50">
        <v>27.138643067846601</v>
      </c>
      <c r="M265" s="47">
        <v>0.143584655334204</v>
      </c>
      <c r="N265" s="50">
        <v>70.089649551752203</v>
      </c>
    </row>
    <row r="266" spans="1:14" x14ac:dyDescent="0.2">
      <c r="A266" s="148" t="s">
        <v>831</v>
      </c>
      <c r="B266" s="44" t="s">
        <v>832</v>
      </c>
      <c r="C266" s="45">
        <v>14</v>
      </c>
      <c r="D266" s="46" t="s">
        <v>334</v>
      </c>
      <c r="E266" s="47">
        <v>0.89507532753496299</v>
      </c>
      <c r="F266" s="48">
        <v>77.370417193426107</v>
      </c>
      <c r="G266" s="47">
        <v>0.91576162964420305</v>
      </c>
      <c r="H266" s="50">
        <v>89.160554197229004</v>
      </c>
      <c r="I266" s="76" t="str">
        <f t="shared" si="8"/>
        <v>No</v>
      </c>
      <c r="J266" s="49" t="str">
        <f t="shared" si="9"/>
        <v>Yes</v>
      </c>
      <c r="K266" s="47">
        <v>0.124775722238535</v>
      </c>
      <c r="L266" s="50">
        <v>25.2844500632111</v>
      </c>
      <c r="M266" s="47">
        <v>0.13793312965005</v>
      </c>
      <c r="N266" s="50">
        <v>68.459657701711507</v>
      </c>
    </row>
    <row r="267" spans="1:14" x14ac:dyDescent="0.2">
      <c r="A267" s="148" t="s">
        <v>833</v>
      </c>
      <c r="B267" s="44" t="s">
        <v>834</v>
      </c>
      <c r="C267" s="45">
        <v>14</v>
      </c>
      <c r="D267" s="46" t="s">
        <v>334</v>
      </c>
      <c r="E267" s="47">
        <v>0.89288949636864101</v>
      </c>
      <c r="F267" s="48">
        <v>76.274757690686897</v>
      </c>
      <c r="G267" s="47">
        <v>0.91437581763245301</v>
      </c>
      <c r="H267" s="50">
        <v>88.427057864710704</v>
      </c>
      <c r="I267" s="76" t="str">
        <f t="shared" si="8"/>
        <v>No</v>
      </c>
      <c r="J267" s="49" t="str">
        <f t="shared" si="9"/>
        <v>Yes</v>
      </c>
      <c r="K267" s="47">
        <v>0.13303401360544201</v>
      </c>
      <c r="L267" s="50">
        <v>28.2343025705858</v>
      </c>
      <c r="M267" s="47">
        <v>0.14821428571428599</v>
      </c>
      <c r="N267" s="50">
        <v>71.964140179299093</v>
      </c>
    </row>
    <row r="268" spans="1:14" x14ac:dyDescent="0.2">
      <c r="A268" s="57" t="s">
        <v>835</v>
      </c>
      <c r="B268" s="44" t="s">
        <v>836</v>
      </c>
      <c r="C268" s="45">
        <v>14</v>
      </c>
      <c r="D268" s="46" t="s">
        <v>334</v>
      </c>
      <c r="E268" s="47">
        <v>0.80313528521577904</v>
      </c>
      <c r="F268" s="48">
        <v>35.651074589127703</v>
      </c>
      <c r="G268" s="47">
        <v>0.85290950049172798</v>
      </c>
      <c r="H268" s="50">
        <v>42.868785656071701</v>
      </c>
      <c r="I268" s="76" t="str">
        <f t="shared" si="8"/>
        <v>No</v>
      </c>
      <c r="J268" s="49" t="str">
        <f t="shared" si="9"/>
        <v>No</v>
      </c>
      <c r="K268" s="47">
        <v>8.8109680730773202E-2</v>
      </c>
      <c r="L268" s="50">
        <v>11.757269279393199</v>
      </c>
      <c r="M268" s="47">
        <v>0.10409550848768501</v>
      </c>
      <c r="N268" s="50">
        <v>54.441727791360996</v>
      </c>
    </row>
    <row r="269" spans="1:14" x14ac:dyDescent="0.2">
      <c r="A269" s="57" t="s">
        <v>837</v>
      </c>
      <c r="B269" s="44" t="s">
        <v>838</v>
      </c>
      <c r="C269" s="45">
        <v>14</v>
      </c>
      <c r="D269" s="46" t="s">
        <v>334</v>
      </c>
      <c r="E269" s="47">
        <v>0.87654068117173201</v>
      </c>
      <c r="F269" s="48">
        <v>68.647281921618202</v>
      </c>
      <c r="G269" s="47">
        <v>0.88964507600593201</v>
      </c>
      <c r="H269" s="50">
        <v>69.682151589242096</v>
      </c>
      <c r="I269" s="76" t="str">
        <f t="shared" si="8"/>
        <v>No</v>
      </c>
      <c r="J269" s="49" t="str">
        <f t="shared" si="9"/>
        <v>No</v>
      </c>
      <c r="K269" s="47">
        <v>0.120056319274935</v>
      </c>
      <c r="L269" s="50">
        <v>23.9359460598399</v>
      </c>
      <c r="M269" s="47">
        <v>0.13711622105073201</v>
      </c>
      <c r="N269" s="50">
        <v>68.133659331703299</v>
      </c>
    </row>
    <row r="270" spans="1:14" x14ac:dyDescent="0.2">
      <c r="A270" s="57" t="s">
        <v>839</v>
      </c>
      <c r="B270" s="44" t="s">
        <v>840</v>
      </c>
      <c r="C270" s="45">
        <v>14</v>
      </c>
      <c r="D270" s="46" t="s">
        <v>334</v>
      </c>
      <c r="E270" s="47">
        <v>0.77197233071453697</v>
      </c>
      <c r="F270" s="48">
        <v>25.537294563843201</v>
      </c>
      <c r="G270" s="47">
        <v>0.823454392905141</v>
      </c>
      <c r="H270" s="50">
        <v>26.650366748166299</v>
      </c>
      <c r="I270" s="76" t="str">
        <f t="shared" si="8"/>
        <v>No</v>
      </c>
      <c r="J270" s="49" t="str">
        <f t="shared" si="9"/>
        <v>No</v>
      </c>
      <c r="K270" s="47">
        <v>0.18465047175126301</v>
      </c>
      <c r="L270" s="50">
        <v>44.542772861356902</v>
      </c>
      <c r="M270" s="47">
        <v>0.17965096067005801</v>
      </c>
      <c r="N270" s="50">
        <v>79.543602281988598</v>
      </c>
    </row>
    <row r="271" spans="1:14" x14ac:dyDescent="0.2">
      <c r="A271" s="57" t="s">
        <v>841</v>
      </c>
      <c r="B271" s="44" t="s">
        <v>842</v>
      </c>
      <c r="C271" s="45">
        <v>14</v>
      </c>
      <c r="D271" s="46" t="s">
        <v>334</v>
      </c>
      <c r="E271" s="47">
        <v>0.84730762897724898</v>
      </c>
      <c r="F271" s="48">
        <v>55.794353139485899</v>
      </c>
      <c r="G271" s="47">
        <v>0.87645052342410601</v>
      </c>
      <c r="H271" s="50">
        <v>59.5762021189894</v>
      </c>
      <c r="I271" s="76" t="str">
        <f t="shared" si="8"/>
        <v>No</v>
      </c>
      <c r="J271" s="49" t="str">
        <f t="shared" si="9"/>
        <v>No</v>
      </c>
      <c r="K271" s="47">
        <v>0.125460334794359</v>
      </c>
      <c r="L271" s="50">
        <v>25.4530130636325</v>
      </c>
      <c r="M271" s="47">
        <v>0.15072153006814801</v>
      </c>
      <c r="N271" s="50">
        <v>72.779136104319505</v>
      </c>
    </row>
    <row r="272" spans="1:14" x14ac:dyDescent="0.2">
      <c r="A272" s="57" t="s">
        <v>843</v>
      </c>
      <c r="B272" s="44" t="s">
        <v>844</v>
      </c>
      <c r="C272" s="45">
        <v>14</v>
      </c>
      <c r="D272" s="46" t="s">
        <v>334</v>
      </c>
      <c r="E272" s="47">
        <v>0.75339614208931105</v>
      </c>
      <c r="F272" s="48">
        <v>20.901812052254499</v>
      </c>
      <c r="G272" s="47">
        <v>0.80803009556303096</v>
      </c>
      <c r="H272" s="50">
        <v>22.086389568052201</v>
      </c>
      <c r="I272" s="76" t="str">
        <f t="shared" si="8"/>
        <v>No</v>
      </c>
      <c r="J272" s="49" t="str">
        <f t="shared" si="9"/>
        <v>No</v>
      </c>
      <c r="K272" s="47">
        <v>0.16192416195263801</v>
      </c>
      <c r="L272" s="50">
        <v>38.137378845343399</v>
      </c>
      <c r="M272" s="47">
        <v>0.178391778761368</v>
      </c>
      <c r="N272" s="50">
        <v>79.136104319478406</v>
      </c>
    </row>
    <row r="273" spans="1:14" x14ac:dyDescent="0.2">
      <c r="A273" s="57" t="s">
        <v>845</v>
      </c>
      <c r="B273" s="44" t="s">
        <v>846</v>
      </c>
      <c r="C273" s="45">
        <v>14</v>
      </c>
      <c r="D273" s="46" t="s">
        <v>334</v>
      </c>
      <c r="E273" s="47">
        <v>0.746506797012913</v>
      </c>
      <c r="F273" s="48">
        <v>19.721871049304699</v>
      </c>
      <c r="G273" s="47">
        <v>0.802145549548826</v>
      </c>
      <c r="H273" s="50">
        <v>20.0488997555012</v>
      </c>
      <c r="I273" s="76" t="str">
        <f t="shared" si="8"/>
        <v>No</v>
      </c>
      <c r="J273" s="49" t="str">
        <f t="shared" si="9"/>
        <v>No</v>
      </c>
      <c r="K273" s="47">
        <v>0.17806349494906201</v>
      </c>
      <c r="L273" s="50">
        <v>42.688579856721397</v>
      </c>
      <c r="M273" s="47">
        <v>0.200037321406666</v>
      </c>
      <c r="N273" s="50">
        <v>83.374083129584307</v>
      </c>
    </row>
    <row r="274" spans="1:14" x14ac:dyDescent="0.2">
      <c r="A274" s="57" t="s">
        <v>847</v>
      </c>
      <c r="B274" s="44" t="s">
        <v>848</v>
      </c>
      <c r="C274" s="45">
        <v>14</v>
      </c>
      <c r="D274" s="46" t="s">
        <v>334</v>
      </c>
      <c r="E274" s="47">
        <v>0.780952687621563</v>
      </c>
      <c r="F274" s="48">
        <v>27.8971765697429</v>
      </c>
      <c r="G274" s="47">
        <v>0.83416791539103097</v>
      </c>
      <c r="H274" s="50">
        <v>31.458842705786498</v>
      </c>
      <c r="I274" s="76" t="str">
        <f t="shared" si="8"/>
        <v>No</v>
      </c>
      <c r="J274" s="49" t="str">
        <f t="shared" si="9"/>
        <v>No</v>
      </c>
      <c r="K274" s="47">
        <v>0.152905622043983</v>
      </c>
      <c r="L274" s="50">
        <v>35.229667088074201</v>
      </c>
      <c r="M274" s="47">
        <v>0.18846996051847301</v>
      </c>
      <c r="N274" s="50">
        <v>81.5810920945395</v>
      </c>
    </row>
    <row r="275" spans="1:14" x14ac:dyDescent="0.2">
      <c r="A275" s="57" t="s">
        <v>849</v>
      </c>
      <c r="B275" s="44" t="s">
        <v>850</v>
      </c>
      <c r="C275" s="45">
        <v>14</v>
      </c>
      <c r="D275" s="46" t="s">
        <v>334</v>
      </c>
      <c r="E275" s="47">
        <v>0.31634569840443699</v>
      </c>
      <c r="F275" s="48">
        <v>0.71639275179098205</v>
      </c>
      <c r="G275" s="47">
        <v>0.42002335961464499</v>
      </c>
      <c r="H275" s="50">
        <v>1.3039934800326001</v>
      </c>
      <c r="I275" s="76" t="str">
        <f t="shared" si="8"/>
        <v>No</v>
      </c>
      <c r="J275" s="49" t="str">
        <f t="shared" si="9"/>
        <v>No</v>
      </c>
      <c r="K275" s="47">
        <v>0.61202602337142198</v>
      </c>
      <c r="L275" s="50">
        <v>99.8314369995786</v>
      </c>
      <c r="M275" s="47">
        <v>0.63289260502945799</v>
      </c>
      <c r="N275" s="50">
        <v>99.755501222493905</v>
      </c>
    </row>
    <row r="276" spans="1:14" x14ac:dyDescent="0.2">
      <c r="A276" s="57" t="s">
        <v>851</v>
      </c>
      <c r="B276" s="44" t="s">
        <v>852</v>
      </c>
      <c r="C276" s="45">
        <v>14</v>
      </c>
      <c r="D276" s="46" t="s">
        <v>334</v>
      </c>
      <c r="E276" s="47">
        <v>0.78722618456762194</v>
      </c>
      <c r="F276" s="48">
        <v>29.667088074167701</v>
      </c>
      <c r="G276" s="47">
        <v>0.81123727304946003</v>
      </c>
      <c r="H276" s="50">
        <v>23.0643846780766</v>
      </c>
      <c r="I276" s="76" t="str">
        <f t="shared" si="8"/>
        <v>No</v>
      </c>
      <c r="J276" s="49" t="str">
        <f t="shared" si="9"/>
        <v>No</v>
      </c>
      <c r="K276" s="47">
        <v>0.13214512885768001</v>
      </c>
      <c r="L276" s="50">
        <v>28.0657395701644</v>
      </c>
      <c r="M276" s="47">
        <v>0.147056881998747</v>
      </c>
      <c r="N276" s="50">
        <v>71.312143439282806</v>
      </c>
    </row>
    <row r="277" spans="1:14" x14ac:dyDescent="0.2">
      <c r="A277" s="57" t="s">
        <v>853</v>
      </c>
      <c r="B277" s="44" t="s">
        <v>854</v>
      </c>
      <c r="C277" s="45">
        <v>14</v>
      </c>
      <c r="D277" s="46" t="s">
        <v>334</v>
      </c>
      <c r="E277" s="47">
        <v>0.704537018668563</v>
      </c>
      <c r="F277" s="48">
        <v>13.442899283607201</v>
      </c>
      <c r="G277" s="47">
        <v>0.76312810060939895</v>
      </c>
      <c r="H277" s="50">
        <v>13.2844335778321</v>
      </c>
      <c r="I277" s="76" t="str">
        <f t="shared" si="8"/>
        <v>No</v>
      </c>
      <c r="J277" s="49" t="str">
        <f t="shared" si="9"/>
        <v>No</v>
      </c>
      <c r="K277" s="47">
        <v>7.3835280055341304E-2</v>
      </c>
      <c r="L277" s="50">
        <v>7.0375052675937599</v>
      </c>
      <c r="M277" s="47">
        <v>7.5437450221462199E-2</v>
      </c>
      <c r="N277" s="50">
        <v>31.703341483292601</v>
      </c>
    </row>
    <row r="278" spans="1:14" x14ac:dyDescent="0.2">
      <c r="A278" s="57" t="s">
        <v>855</v>
      </c>
      <c r="B278" s="44" t="s">
        <v>856</v>
      </c>
      <c r="C278" s="45">
        <v>14</v>
      </c>
      <c r="D278" s="46" t="s">
        <v>334</v>
      </c>
      <c r="E278" s="47">
        <v>0.23370477079366</v>
      </c>
      <c r="F278" s="48">
        <v>0.46354825115887099</v>
      </c>
      <c r="G278" s="47">
        <v>0.34270297709362202</v>
      </c>
      <c r="H278" s="50">
        <v>0.89649551752241197</v>
      </c>
      <c r="I278" s="76" t="str">
        <f t="shared" si="8"/>
        <v>No</v>
      </c>
      <c r="J278" s="49" t="str">
        <f t="shared" si="9"/>
        <v>No</v>
      </c>
      <c r="K278" s="47">
        <v>0.53329988961557195</v>
      </c>
      <c r="L278" s="50">
        <v>98.777918246944793</v>
      </c>
      <c r="M278" s="47">
        <v>0.46877002023720099</v>
      </c>
      <c r="N278" s="50">
        <v>97.1475142624287</v>
      </c>
    </row>
    <row r="279" spans="1:14" x14ac:dyDescent="0.2">
      <c r="A279" s="57" t="s">
        <v>857</v>
      </c>
      <c r="B279" s="44" t="s">
        <v>858</v>
      </c>
      <c r="C279" s="45">
        <v>14</v>
      </c>
      <c r="D279" s="46" t="s">
        <v>334</v>
      </c>
      <c r="E279" s="47">
        <v>0.65807678629789401</v>
      </c>
      <c r="F279" s="48">
        <v>8.5545722713864301</v>
      </c>
      <c r="G279" s="47">
        <v>0.734865691624766</v>
      </c>
      <c r="H279" s="50">
        <v>10.431947840260801</v>
      </c>
      <c r="I279" s="76" t="str">
        <f t="shared" si="8"/>
        <v>No</v>
      </c>
      <c r="J279" s="49" t="str">
        <f t="shared" si="9"/>
        <v>No</v>
      </c>
      <c r="K279" s="47">
        <v>0.20432288593299799</v>
      </c>
      <c r="L279" s="50">
        <v>50.358196375895503</v>
      </c>
      <c r="M279" s="47">
        <v>0.23298172496706601</v>
      </c>
      <c r="N279" s="50">
        <v>87.449062754686196</v>
      </c>
    </row>
    <row r="280" spans="1:14" x14ac:dyDescent="0.2">
      <c r="A280" s="57" t="s">
        <v>859</v>
      </c>
      <c r="B280" s="44" t="s">
        <v>860</v>
      </c>
      <c r="C280" s="45">
        <v>14</v>
      </c>
      <c r="D280" s="46" t="s">
        <v>334</v>
      </c>
      <c r="E280" s="47">
        <v>0.68531108018678999</v>
      </c>
      <c r="F280" s="48">
        <v>11.2937210282343</v>
      </c>
      <c r="G280" s="47">
        <v>0.75867773525511994</v>
      </c>
      <c r="H280" s="50">
        <v>12.795436022819899</v>
      </c>
      <c r="I280" s="76" t="str">
        <f t="shared" si="8"/>
        <v>No</v>
      </c>
      <c r="J280" s="49" t="str">
        <f t="shared" si="9"/>
        <v>No</v>
      </c>
      <c r="K280" s="47">
        <v>0.170649574631732</v>
      </c>
      <c r="L280" s="50">
        <v>40.707964601769902</v>
      </c>
      <c r="M280" s="47">
        <v>0.19684771988771599</v>
      </c>
      <c r="N280" s="50">
        <v>82.803585982070103</v>
      </c>
    </row>
    <row r="281" spans="1:14" x14ac:dyDescent="0.2">
      <c r="A281" s="57" t="s">
        <v>861</v>
      </c>
      <c r="B281" s="44" t="s">
        <v>862</v>
      </c>
      <c r="C281" s="45">
        <v>14</v>
      </c>
      <c r="D281" s="46" t="s">
        <v>334</v>
      </c>
      <c r="E281" s="47">
        <v>0.57360880034570505</v>
      </c>
      <c r="F281" s="48">
        <v>3.79266750948167</v>
      </c>
      <c r="G281" s="47">
        <v>0.63325930253043206</v>
      </c>
      <c r="H281" s="50">
        <v>4.72697636511817</v>
      </c>
      <c r="I281" s="76" t="str">
        <f t="shared" si="8"/>
        <v>No</v>
      </c>
      <c r="J281" s="49" t="str">
        <f t="shared" si="9"/>
        <v>No</v>
      </c>
      <c r="K281" s="47">
        <v>0.21605041375458101</v>
      </c>
      <c r="L281" s="50">
        <v>53.5187526337969</v>
      </c>
      <c r="M281" s="47">
        <v>0.23299751103531499</v>
      </c>
      <c r="N281" s="50">
        <v>87.530562347188294</v>
      </c>
    </row>
    <row r="282" spans="1:14" x14ac:dyDescent="0.2">
      <c r="A282" s="57" t="s">
        <v>863</v>
      </c>
      <c r="B282" s="44" t="s">
        <v>864</v>
      </c>
      <c r="C282" s="45">
        <v>14</v>
      </c>
      <c r="D282" s="46" t="s">
        <v>334</v>
      </c>
      <c r="E282" s="47">
        <v>0.142300615249563</v>
      </c>
      <c r="F282" s="48">
        <v>0.16856300042140801</v>
      </c>
      <c r="G282" s="47">
        <v>0.111502962636082</v>
      </c>
      <c r="H282" s="50">
        <v>0.24449877750611199</v>
      </c>
      <c r="I282" s="76" t="str">
        <f t="shared" si="8"/>
        <v>No</v>
      </c>
      <c r="J282" s="49" t="str">
        <f t="shared" si="9"/>
        <v>No</v>
      </c>
      <c r="K282" s="47">
        <v>0.60097342906083895</v>
      </c>
      <c r="L282" s="50">
        <v>99.620733249051796</v>
      </c>
      <c r="M282" s="47">
        <v>0.57892946891928698</v>
      </c>
      <c r="N282" s="50">
        <v>98.859005704971494</v>
      </c>
    </row>
    <row r="283" spans="1:14" x14ac:dyDescent="0.2">
      <c r="A283" s="57" t="s">
        <v>865</v>
      </c>
      <c r="B283" s="44" t="s">
        <v>866</v>
      </c>
      <c r="C283" s="45">
        <v>14</v>
      </c>
      <c r="D283" s="46" t="s">
        <v>334</v>
      </c>
      <c r="E283" s="47">
        <v>8.02673234292587E-2</v>
      </c>
      <c r="F283" s="48">
        <v>4.2140750105351898E-2</v>
      </c>
      <c r="G283" s="47">
        <v>6.9873059558952899E-2</v>
      </c>
      <c r="H283" s="50">
        <v>8.1499592502037504E-2</v>
      </c>
      <c r="I283" s="76" t="str">
        <f t="shared" si="8"/>
        <v>No</v>
      </c>
      <c r="J283" s="49" t="str">
        <f t="shared" si="9"/>
        <v>No</v>
      </c>
      <c r="K283" s="47">
        <v>0.59827994088955405</v>
      </c>
      <c r="L283" s="50">
        <v>99.578592498946506</v>
      </c>
      <c r="M283" s="47">
        <v>0.61185807770201295</v>
      </c>
      <c r="N283" s="50">
        <v>99.429502852485697</v>
      </c>
    </row>
    <row r="284" spans="1:14" x14ac:dyDescent="0.2">
      <c r="A284" s="57" t="s">
        <v>867</v>
      </c>
      <c r="B284" s="44" t="s">
        <v>868</v>
      </c>
      <c r="C284" s="45">
        <v>14</v>
      </c>
      <c r="D284" s="46" t="s">
        <v>334</v>
      </c>
      <c r="E284" s="47">
        <v>0.85508943681698102</v>
      </c>
      <c r="F284" s="48">
        <v>59.165613147914002</v>
      </c>
      <c r="G284" s="47">
        <v>0.86880076325956102</v>
      </c>
      <c r="H284" s="50">
        <v>53.952730236348799</v>
      </c>
      <c r="I284" s="76" t="str">
        <f t="shared" si="8"/>
        <v>No</v>
      </c>
      <c r="J284" s="49" t="str">
        <f t="shared" si="9"/>
        <v>No</v>
      </c>
      <c r="K284" s="47">
        <v>0.15287981859410399</v>
      </c>
      <c r="L284" s="50">
        <v>35.187526337968798</v>
      </c>
      <c r="M284" s="47">
        <v>0.174388227513227</v>
      </c>
      <c r="N284" s="50">
        <v>78.239608801955995</v>
      </c>
    </row>
    <row r="285" spans="1:14" x14ac:dyDescent="0.2">
      <c r="A285" s="57" t="s">
        <v>869</v>
      </c>
      <c r="B285" s="44" t="s">
        <v>870</v>
      </c>
      <c r="C285" s="45">
        <v>14</v>
      </c>
      <c r="D285" s="46" t="s">
        <v>334</v>
      </c>
      <c r="E285" s="47">
        <v>0.75211707127659599</v>
      </c>
      <c r="F285" s="48">
        <v>20.648967551622398</v>
      </c>
      <c r="G285" s="47">
        <v>0.75502870769133601</v>
      </c>
      <c r="H285" s="50">
        <v>12.550937245313801</v>
      </c>
      <c r="I285" s="76" t="str">
        <f t="shared" si="8"/>
        <v>No</v>
      </c>
      <c r="J285" s="49" t="str">
        <f t="shared" si="9"/>
        <v>No</v>
      </c>
      <c r="K285" s="47">
        <v>0.22720840937565601</v>
      </c>
      <c r="L285" s="50">
        <v>56.468605141171501</v>
      </c>
      <c r="M285" s="47">
        <v>0.18537393625981799</v>
      </c>
      <c r="N285" s="50">
        <v>80.358598207008995</v>
      </c>
    </row>
    <row r="286" spans="1:14" x14ac:dyDescent="0.2">
      <c r="A286" s="57" t="s">
        <v>871</v>
      </c>
      <c r="B286" s="44" t="s">
        <v>872</v>
      </c>
      <c r="C286" s="45">
        <v>14</v>
      </c>
      <c r="D286" s="46" t="s">
        <v>334</v>
      </c>
      <c r="E286" s="47">
        <v>0.20550375231137799</v>
      </c>
      <c r="F286" s="48">
        <v>0.37926675094816698</v>
      </c>
      <c r="G286" s="47">
        <v>0.210279891566161</v>
      </c>
      <c r="H286" s="50">
        <v>0.48899755501222503</v>
      </c>
      <c r="I286" s="76" t="str">
        <f t="shared" si="8"/>
        <v>No</v>
      </c>
      <c r="J286" s="49" t="str">
        <f t="shared" si="9"/>
        <v>No</v>
      </c>
      <c r="K286" s="47">
        <v>0.55510822219948996</v>
      </c>
      <c r="L286" s="50">
        <v>99.115044247787594</v>
      </c>
      <c r="M286" s="47">
        <v>0.55510822220036005</v>
      </c>
      <c r="N286" s="50">
        <v>98.370008149959205</v>
      </c>
    </row>
    <row r="287" spans="1:14" x14ac:dyDescent="0.2">
      <c r="A287" s="57" t="s">
        <v>873</v>
      </c>
      <c r="B287" s="44" t="s">
        <v>874</v>
      </c>
      <c r="C287" s="45">
        <v>14</v>
      </c>
      <c r="D287" s="46" t="s">
        <v>334</v>
      </c>
      <c r="E287" s="47">
        <v>0.10021019348405701</v>
      </c>
      <c r="F287" s="48">
        <v>8.4281500210703797E-2</v>
      </c>
      <c r="G287" s="47">
        <v>0.10640406653295</v>
      </c>
      <c r="H287" s="50">
        <v>0.16299918500407501</v>
      </c>
      <c r="I287" s="76" t="str">
        <f t="shared" si="8"/>
        <v>No</v>
      </c>
      <c r="J287" s="49" t="str">
        <f t="shared" si="9"/>
        <v>No</v>
      </c>
      <c r="K287" s="47">
        <v>0.53883366097686702</v>
      </c>
      <c r="L287" s="50">
        <v>98.946481247366194</v>
      </c>
      <c r="M287" s="47">
        <v>0.53860225070043999</v>
      </c>
      <c r="N287" s="50">
        <v>98.125509372453095</v>
      </c>
    </row>
    <row r="288" spans="1:14" x14ac:dyDescent="0.2">
      <c r="A288" s="57" t="s">
        <v>875</v>
      </c>
      <c r="B288" s="44" t="s">
        <v>876</v>
      </c>
      <c r="C288" s="45">
        <v>14</v>
      </c>
      <c r="D288" s="46" t="s">
        <v>334</v>
      </c>
      <c r="E288" s="47">
        <v>0.73064659889855599</v>
      </c>
      <c r="F288" s="48">
        <v>17.2355667930889</v>
      </c>
      <c r="G288" s="47">
        <v>0.74648504936785798</v>
      </c>
      <c r="H288" s="50">
        <v>11.898940505297499</v>
      </c>
      <c r="I288" s="76" t="str">
        <f t="shared" si="8"/>
        <v>No</v>
      </c>
      <c r="J288" s="49" t="str">
        <f t="shared" si="9"/>
        <v>No</v>
      </c>
      <c r="K288" s="47">
        <v>0.17346927099821999</v>
      </c>
      <c r="L288" s="50">
        <v>41.635061104087598</v>
      </c>
      <c r="M288" s="47">
        <v>0.199347423150918</v>
      </c>
      <c r="N288" s="50">
        <v>83.129584352078197</v>
      </c>
    </row>
    <row r="289" spans="1:14" x14ac:dyDescent="0.2">
      <c r="A289" s="57" t="s">
        <v>877</v>
      </c>
      <c r="B289" s="44" t="s">
        <v>878</v>
      </c>
      <c r="C289" s="45">
        <v>14</v>
      </c>
      <c r="D289" s="46" t="s">
        <v>334</v>
      </c>
      <c r="E289" s="47">
        <v>0.80459667291200898</v>
      </c>
      <c r="F289" s="48">
        <v>36.493889591234698</v>
      </c>
      <c r="G289" s="47">
        <v>0.84593802046848099</v>
      </c>
      <c r="H289" s="50">
        <v>38.060309698451498</v>
      </c>
      <c r="I289" s="76" t="str">
        <f t="shared" si="8"/>
        <v>No</v>
      </c>
      <c r="J289" s="49" t="str">
        <f t="shared" si="9"/>
        <v>No</v>
      </c>
      <c r="K289" s="47">
        <v>0.180047025681941</v>
      </c>
      <c r="L289" s="50">
        <v>43.152128107880301</v>
      </c>
      <c r="M289" s="47">
        <v>0.176601100696198</v>
      </c>
      <c r="N289" s="50">
        <v>78.7286063569682</v>
      </c>
    </row>
    <row r="290" spans="1:14" x14ac:dyDescent="0.2">
      <c r="A290" s="57" t="s">
        <v>879</v>
      </c>
      <c r="B290" s="44" t="s">
        <v>880</v>
      </c>
      <c r="C290" s="45">
        <v>14</v>
      </c>
      <c r="D290" s="46" t="s">
        <v>334</v>
      </c>
      <c r="E290" s="47">
        <v>0.175491922092914</v>
      </c>
      <c r="F290" s="48">
        <v>0.33712600084281502</v>
      </c>
      <c r="G290" s="47">
        <v>0.17769967644974499</v>
      </c>
      <c r="H290" s="50">
        <v>0.407497962510187</v>
      </c>
      <c r="I290" s="76" t="str">
        <f t="shared" si="8"/>
        <v>No</v>
      </c>
      <c r="J290" s="49" t="str">
        <f t="shared" si="9"/>
        <v>No</v>
      </c>
      <c r="K290" s="47">
        <v>0.58905591568346904</v>
      </c>
      <c r="L290" s="50">
        <v>99.536451748841102</v>
      </c>
      <c r="M290" s="47">
        <v>0.60090663375532505</v>
      </c>
      <c r="N290" s="50">
        <v>99.2665036674817</v>
      </c>
    </row>
    <row r="291" spans="1:14" x14ac:dyDescent="0.2">
      <c r="A291" s="57" t="s">
        <v>881</v>
      </c>
      <c r="B291" s="44" t="s">
        <v>882</v>
      </c>
      <c r="C291" s="45">
        <v>14</v>
      </c>
      <c r="D291" s="46" t="s">
        <v>334</v>
      </c>
      <c r="E291" s="47">
        <v>0.16341506230883901</v>
      </c>
      <c r="F291" s="48">
        <v>0.29498525073746301</v>
      </c>
      <c r="G291" s="47">
        <v>0.173305206387105</v>
      </c>
      <c r="H291" s="50">
        <v>0.32599837000815002</v>
      </c>
      <c r="I291" s="76" t="str">
        <f t="shared" si="8"/>
        <v>No</v>
      </c>
      <c r="J291" s="49" t="str">
        <f t="shared" si="9"/>
        <v>No</v>
      </c>
      <c r="K291" s="47">
        <v>0.55688354384116101</v>
      </c>
      <c r="L291" s="50">
        <v>99.157184997892998</v>
      </c>
      <c r="M291" s="47">
        <v>0.54263047882637305</v>
      </c>
      <c r="N291" s="50">
        <v>98.207008964955193</v>
      </c>
    </row>
    <row r="292" spans="1:14" x14ac:dyDescent="0.2">
      <c r="A292" s="57" t="s">
        <v>883</v>
      </c>
      <c r="B292" s="44" t="s">
        <v>884</v>
      </c>
      <c r="C292" s="45">
        <v>14</v>
      </c>
      <c r="D292" s="46" t="s">
        <v>334</v>
      </c>
      <c r="E292" s="47">
        <v>0.27818894473118799</v>
      </c>
      <c r="F292" s="48">
        <v>0.58997050147492602</v>
      </c>
      <c r="G292" s="47">
        <v>0.40494062407938097</v>
      </c>
      <c r="H292" s="50">
        <v>1.22249388753056</v>
      </c>
      <c r="I292" s="76" t="str">
        <f t="shared" si="8"/>
        <v>No</v>
      </c>
      <c r="J292" s="49" t="str">
        <f t="shared" si="9"/>
        <v>No</v>
      </c>
      <c r="K292" s="47">
        <v>0.60989688786611995</v>
      </c>
      <c r="L292" s="50">
        <v>99.789296249473196</v>
      </c>
      <c r="M292" s="47">
        <v>0.60274051662063699</v>
      </c>
      <c r="N292" s="50">
        <v>99.348003259983699</v>
      </c>
    </row>
    <row r="293" spans="1:14" x14ac:dyDescent="0.2">
      <c r="A293" s="57" t="s">
        <v>885</v>
      </c>
      <c r="B293" s="44" t="s">
        <v>886</v>
      </c>
      <c r="C293" s="45">
        <v>14</v>
      </c>
      <c r="D293" s="46" t="s">
        <v>334</v>
      </c>
      <c r="E293" s="47">
        <v>0.30630375328022003</v>
      </c>
      <c r="F293" s="48">
        <v>0.67425200168563004</v>
      </c>
      <c r="G293" s="47">
        <v>0.27379601607493198</v>
      </c>
      <c r="H293" s="50">
        <v>0.73349633251833701</v>
      </c>
      <c r="I293" s="76" t="str">
        <f t="shared" si="8"/>
        <v>No</v>
      </c>
      <c r="J293" s="49" t="str">
        <f t="shared" si="9"/>
        <v>No</v>
      </c>
      <c r="K293" s="47">
        <v>0.60584976612936703</v>
      </c>
      <c r="L293" s="50">
        <v>99.705014749262503</v>
      </c>
      <c r="M293" s="47">
        <v>0.62467418039170597</v>
      </c>
      <c r="N293" s="50">
        <v>99.592502037489794</v>
      </c>
    </row>
    <row r="294" spans="1:14" x14ac:dyDescent="0.2">
      <c r="A294" s="57" t="s">
        <v>887</v>
      </c>
      <c r="B294" s="44" t="s">
        <v>888</v>
      </c>
      <c r="C294" s="45">
        <v>14</v>
      </c>
      <c r="D294" s="46" t="s">
        <v>334</v>
      </c>
      <c r="E294" s="47">
        <v>0.14950652667863101</v>
      </c>
      <c r="F294" s="48">
        <v>0.21070375052675899</v>
      </c>
      <c r="G294" s="47">
        <v>0.23720641361498301</v>
      </c>
      <c r="H294" s="50">
        <v>0.65199674001630004</v>
      </c>
      <c r="I294" s="76" t="str">
        <f t="shared" si="8"/>
        <v>No</v>
      </c>
      <c r="J294" s="49" t="str">
        <f t="shared" si="9"/>
        <v>No</v>
      </c>
      <c r="K294" s="47">
        <v>0.61621564725046496</v>
      </c>
      <c r="L294" s="50">
        <v>99.873577749683903</v>
      </c>
      <c r="M294" s="47">
        <v>0.56181064943399595</v>
      </c>
      <c r="N294" s="50">
        <v>98.451507742461303</v>
      </c>
    </row>
    <row r="295" spans="1:14" x14ac:dyDescent="0.2">
      <c r="A295" s="57" t="s">
        <v>889</v>
      </c>
      <c r="B295" s="44" t="s">
        <v>890</v>
      </c>
      <c r="C295" s="45">
        <v>14</v>
      </c>
      <c r="D295" s="46" t="s">
        <v>334</v>
      </c>
      <c r="E295" s="47">
        <v>0.159525373321425</v>
      </c>
      <c r="F295" s="48">
        <v>0.252844500632111</v>
      </c>
      <c r="G295" s="47">
        <v>0.225170940221636</v>
      </c>
      <c r="H295" s="50">
        <v>0.57049714751426295</v>
      </c>
      <c r="I295" s="76" t="str">
        <f t="shared" si="8"/>
        <v>No</v>
      </c>
      <c r="J295" s="49" t="str">
        <f t="shared" si="9"/>
        <v>No</v>
      </c>
      <c r="K295" s="47">
        <v>0.58196289651024302</v>
      </c>
      <c r="L295" s="50">
        <v>99.367888748419702</v>
      </c>
      <c r="M295" s="47">
        <v>0.57429713173960895</v>
      </c>
      <c r="N295" s="50">
        <v>98.696006519967398</v>
      </c>
    </row>
    <row r="296" spans="1:14" x14ac:dyDescent="0.2">
      <c r="A296" s="57" t="s">
        <v>891</v>
      </c>
      <c r="B296" s="44" t="s">
        <v>892</v>
      </c>
      <c r="C296" s="45">
        <v>14</v>
      </c>
      <c r="D296" s="46" t="s">
        <v>334</v>
      </c>
      <c r="E296" s="47">
        <v>0.67198517414712</v>
      </c>
      <c r="F296" s="48">
        <v>9.9873577749683893</v>
      </c>
      <c r="G296" s="47">
        <v>0.707322688030533</v>
      </c>
      <c r="H296" s="50">
        <v>8.8834555827220907</v>
      </c>
      <c r="I296" s="76" t="str">
        <f t="shared" si="8"/>
        <v>No</v>
      </c>
      <c r="J296" s="49" t="str">
        <f t="shared" si="9"/>
        <v>No</v>
      </c>
      <c r="K296" s="47">
        <v>5.8596863807867001E-2</v>
      </c>
      <c r="L296" s="50">
        <v>4.9726085124315196</v>
      </c>
      <c r="M296" s="47">
        <v>7.6470782163475207E-2</v>
      </c>
      <c r="N296" s="50">
        <v>32.2738386308068</v>
      </c>
    </row>
    <row r="297" spans="1:14" x14ac:dyDescent="0.2">
      <c r="A297" s="57" t="s">
        <v>893</v>
      </c>
      <c r="B297" s="44" t="s">
        <v>894</v>
      </c>
      <c r="C297" s="45">
        <v>14</v>
      </c>
      <c r="D297" s="46" t="s">
        <v>334</v>
      </c>
      <c r="E297" s="47">
        <v>0.76712171591270295</v>
      </c>
      <c r="F297" s="48">
        <v>24.230931310577301</v>
      </c>
      <c r="G297" s="47">
        <v>0.79405135498206703</v>
      </c>
      <c r="H297" s="50">
        <v>18.500407497962499</v>
      </c>
      <c r="I297" s="76" t="str">
        <f t="shared" si="8"/>
        <v>No</v>
      </c>
      <c r="J297" s="49" t="str">
        <f t="shared" si="9"/>
        <v>No</v>
      </c>
      <c r="K297" s="47">
        <v>0.15935442492104801</v>
      </c>
      <c r="L297" s="50">
        <v>37.294563843236403</v>
      </c>
      <c r="M297" s="47">
        <v>0.15673430140710901</v>
      </c>
      <c r="N297" s="50">
        <v>74.735126324368395</v>
      </c>
    </row>
    <row r="298" spans="1:14" x14ac:dyDescent="0.2">
      <c r="A298" s="57" t="s">
        <v>895</v>
      </c>
      <c r="B298" s="44" t="s">
        <v>896</v>
      </c>
      <c r="C298" s="45">
        <v>14</v>
      </c>
      <c r="D298" s="46" t="s">
        <v>334</v>
      </c>
      <c r="E298" s="47">
        <v>0.74587922239674698</v>
      </c>
      <c r="F298" s="48">
        <v>19.469026548672598</v>
      </c>
      <c r="G298" s="47">
        <v>0.76165050326405503</v>
      </c>
      <c r="H298" s="50">
        <v>13.121434392828</v>
      </c>
      <c r="I298" s="76" t="str">
        <f t="shared" si="8"/>
        <v>No</v>
      </c>
      <c r="J298" s="49" t="str">
        <f t="shared" si="9"/>
        <v>No</v>
      </c>
      <c r="K298" s="47">
        <v>5.4114028354168897E-2</v>
      </c>
      <c r="L298" s="50">
        <v>4.2983565107458901</v>
      </c>
      <c r="M298" s="47">
        <v>6.4775026384902595E-2</v>
      </c>
      <c r="N298" s="50">
        <v>28.361858190709</v>
      </c>
    </row>
    <row r="299" spans="1:14" x14ac:dyDescent="0.2">
      <c r="A299" s="57" t="s">
        <v>897</v>
      </c>
      <c r="B299" s="44" t="s">
        <v>898</v>
      </c>
      <c r="C299" s="45">
        <v>14</v>
      </c>
      <c r="D299" s="46" t="s">
        <v>334</v>
      </c>
      <c r="E299" s="47">
        <v>0.87645565811093096</v>
      </c>
      <c r="F299" s="48">
        <v>68.563000421407494</v>
      </c>
      <c r="G299" s="47">
        <v>0.88465096516794195</v>
      </c>
      <c r="H299" s="50">
        <v>66.340668296658507</v>
      </c>
      <c r="I299" s="76" t="str">
        <f t="shared" si="8"/>
        <v>No</v>
      </c>
      <c r="J299" s="49" t="str">
        <f t="shared" si="9"/>
        <v>No</v>
      </c>
      <c r="K299" s="47">
        <v>3.0651970261254699E-2</v>
      </c>
      <c r="L299" s="50">
        <v>2.31774125579435</v>
      </c>
      <c r="M299" s="47">
        <v>4.0202329455478698E-2</v>
      </c>
      <c r="N299" s="50">
        <v>21.2713936430318</v>
      </c>
    </row>
    <row r="300" spans="1:14" x14ac:dyDescent="0.2">
      <c r="A300" s="57" t="s">
        <v>899</v>
      </c>
      <c r="B300" s="44" t="s">
        <v>900</v>
      </c>
      <c r="C300" s="45">
        <v>14</v>
      </c>
      <c r="D300" s="46" t="s">
        <v>334</v>
      </c>
      <c r="E300" s="47">
        <v>0.76374763963250603</v>
      </c>
      <c r="F300" s="48">
        <v>23.303834808259602</v>
      </c>
      <c r="G300" s="47">
        <v>0.78118823290517403</v>
      </c>
      <c r="H300" s="50">
        <v>15.8924205378973</v>
      </c>
      <c r="I300" s="76" t="str">
        <f t="shared" si="8"/>
        <v>No</v>
      </c>
      <c r="J300" s="49" t="str">
        <f t="shared" si="9"/>
        <v>No</v>
      </c>
      <c r="K300" s="47">
        <v>2.9266019307229298E-2</v>
      </c>
      <c r="L300" s="50">
        <v>2.1491782553729499</v>
      </c>
      <c r="M300" s="47">
        <v>3.5573287385306303E-2</v>
      </c>
      <c r="N300" s="50">
        <v>19.8859005704971</v>
      </c>
    </row>
    <row r="301" spans="1:14" x14ac:dyDescent="0.2">
      <c r="A301" s="57" t="s">
        <v>901</v>
      </c>
      <c r="B301" s="44" t="s">
        <v>902</v>
      </c>
      <c r="C301" s="45">
        <v>14</v>
      </c>
      <c r="D301" s="46" t="s">
        <v>334</v>
      </c>
      <c r="E301" s="47">
        <v>0.83595301634471597</v>
      </c>
      <c r="F301" s="48">
        <v>51.453855878634599</v>
      </c>
      <c r="G301" s="47">
        <v>0.87405486694901102</v>
      </c>
      <c r="H301" s="50">
        <v>57.4572127139364</v>
      </c>
      <c r="I301" s="76" t="str">
        <f t="shared" si="8"/>
        <v>No</v>
      </c>
      <c r="J301" s="49" t="str">
        <f t="shared" si="9"/>
        <v>No</v>
      </c>
      <c r="K301" s="47">
        <v>2.06502195805097E-2</v>
      </c>
      <c r="L301" s="50">
        <v>1.85419300463548</v>
      </c>
      <c r="M301" s="47">
        <v>2.61548493674129E-2</v>
      </c>
      <c r="N301" s="50">
        <v>17.685411572942101</v>
      </c>
    </row>
    <row r="302" spans="1:14" x14ac:dyDescent="0.2">
      <c r="A302" s="57" t="s">
        <v>903</v>
      </c>
      <c r="B302" s="44" t="s">
        <v>903</v>
      </c>
      <c r="C302" s="45">
        <v>14</v>
      </c>
      <c r="D302" s="46" t="s">
        <v>334</v>
      </c>
      <c r="E302" s="47">
        <v>0.87608540734154094</v>
      </c>
      <c r="F302" s="48">
        <v>68.436578171091398</v>
      </c>
      <c r="G302" s="47">
        <v>0.88543885300904202</v>
      </c>
      <c r="H302" s="50">
        <v>66.992665036674794</v>
      </c>
      <c r="I302" s="76" t="str">
        <f t="shared" si="8"/>
        <v>No</v>
      </c>
      <c r="J302" s="49" t="str">
        <f t="shared" si="9"/>
        <v>No</v>
      </c>
      <c r="K302" s="47">
        <v>2.6902725515475599E-2</v>
      </c>
      <c r="L302" s="50">
        <v>2.0648967551622399</v>
      </c>
      <c r="M302" s="47">
        <v>3.4958109604235801E-2</v>
      </c>
      <c r="N302" s="50">
        <v>19.722901385493099</v>
      </c>
    </row>
    <row r="303" spans="1:14" x14ac:dyDescent="0.2">
      <c r="A303" s="57" t="s">
        <v>904</v>
      </c>
      <c r="B303" s="44" t="s">
        <v>905</v>
      </c>
      <c r="C303" s="45">
        <v>14</v>
      </c>
      <c r="D303" s="46" t="s">
        <v>334</v>
      </c>
      <c r="E303" s="47">
        <v>0.81586416417567997</v>
      </c>
      <c r="F303" s="48">
        <v>42.056468605141198</v>
      </c>
      <c r="G303" s="47">
        <v>0.83904237595395204</v>
      </c>
      <c r="H303" s="50">
        <v>34.311328443357802</v>
      </c>
      <c r="I303" s="76" t="str">
        <f t="shared" si="8"/>
        <v>No</v>
      </c>
      <c r="J303" s="49" t="str">
        <f t="shared" si="9"/>
        <v>No</v>
      </c>
      <c r="K303" s="47">
        <v>0.10006463210168801</v>
      </c>
      <c r="L303" s="50">
        <v>16.814159292035399</v>
      </c>
      <c r="M303" s="47">
        <v>9.7107605425342997E-2</v>
      </c>
      <c r="N303" s="50">
        <v>50.122249388753097</v>
      </c>
    </row>
    <row r="304" spans="1:14" x14ac:dyDescent="0.2">
      <c r="A304" s="148" t="s">
        <v>906</v>
      </c>
      <c r="B304" s="44" t="s">
        <v>907</v>
      </c>
      <c r="C304" s="45">
        <v>14</v>
      </c>
      <c r="D304" s="46" t="s">
        <v>334</v>
      </c>
      <c r="E304" s="47">
        <v>0.93403566568016605</v>
      </c>
      <c r="F304" s="48">
        <v>95.322376738305906</v>
      </c>
      <c r="G304" s="47">
        <v>0.92589005548558601</v>
      </c>
      <c r="H304" s="50">
        <v>92.257538712306399</v>
      </c>
      <c r="I304" s="76" t="str">
        <f t="shared" si="8"/>
        <v>Yes</v>
      </c>
      <c r="J304" s="49" t="str">
        <f t="shared" si="9"/>
        <v>Yes</v>
      </c>
      <c r="K304" s="47">
        <v>5.1323580439040999E-2</v>
      </c>
      <c r="L304" s="50">
        <v>4.0455120101137796</v>
      </c>
      <c r="M304" s="47">
        <v>6.2066872033717198E-2</v>
      </c>
      <c r="N304" s="50">
        <v>27.465362673186601</v>
      </c>
    </row>
    <row r="305" spans="1:14" x14ac:dyDescent="0.2">
      <c r="A305" s="57" t="s">
        <v>908</v>
      </c>
      <c r="B305" s="44" t="s">
        <v>909</v>
      </c>
      <c r="C305" s="45">
        <v>14</v>
      </c>
      <c r="D305" s="46" t="s">
        <v>334</v>
      </c>
      <c r="E305" s="47">
        <v>0.77367260537865901</v>
      </c>
      <c r="F305" s="48">
        <v>25.958702064896801</v>
      </c>
      <c r="G305" s="47">
        <v>0.80887712359435804</v>
      </c>
      <c r="H305" s="50">
        <v>22.412387938060299</v>
      </c>
      <c r="I305" s="76" t="str">
        <f t="shared" si="8"/>
        <v>No</v>
      </c>
      <c r="J305" s="49" t="str">
        <f t="shared" si="9"/>
        <v>No</v>
      </c>
      <c r="K305" s="47">
        <v>6.7306988838091594E-2</v>
      </c>
      <c r="L305" s="50">
        <v>6.1525495153813701</v>
      </c>
      <c r="M305" s="47">
        <v>8.6685115583103406E-2</v>
      </c>
      <c r="N305" s="50">
        <v>42.624286878565599</v>
      </c>
    </row>
    <row r="306" spans="1:14" x14ac:dyDescent="0.2">
      <c r="A306" s="57" t="s">
        <v>910</v>
      </c>
      <c r="B306" s="44" t="s">
        <v>911</v>
      </c>
      <c r="C306" s="45">
        <v>14</v>
      </c>
      <c r="D306" s="46" t="s">
        <v>334</v>
      </c>
      <c r="E306" s="47">
        <v>0.71463253794759696</v>
      </c>
      <c r="F306" s="48">
        <v>14.875684787189201</v>
      </c>
      <c r="G306" s="47">
        <v>0.74472102409257102</v>
      </c>
      <c r="H306" s="50">
        <v>11.654441727791401</v>
      </c>
      <c r="I306" s="76" t="str">
        <f t="shared" si="8"/>
        <v>No</v>
      </c>
      <c r="J306" s="49" t="str">
        <f t="shared" si="9"/>
        <v>No</v>
      </c>
      <c r="K306" s="47">
        <v>6.86260262939416E-2</v>
      </c>
      <c r="L306" s="50">
        <v>6.2789717656974302</v>
      </c>
      <c r="M306" s="47">
        <v>8.2800662980449302E-2</v>
      </c>
      <c r="N306" s="50">
        <v>37.652811735941299</v>
      </c>
    </row>
    <row r="307" spans="1:14" x14ac:dyDescent="0.2">
      <c r="A307" s="57" t="s">
        <v>912</v>
      </c>
      <c r="B307" s="44" t="s">
        <v>913</v>
      </c>
      <c r="C307" s="45">
        <v>14</v>
      </c>
      <c r="D307" s="46" t="s">
        <v>334</v>
      </c>
      <c r="E307" s="47">
        <v>0.67841466550240204</v>
      </c>
      <c r="F307" s="48">
        <v>10.661609776654</v>
      </c>
      <c r="G307" s="47">
        <v>0.73412229032546195</v>
      </c>
      <c r="H307" s="50">
        <v>10.3504482477588</v>
      </c>
      <c r="I307" s="76" t="str">
        <f t="shared" si="8"/>
        <v>No</v>
      </c>
      <c r="J307" s="49" t="str">
        <f t="shared" si="9"/>
        <v>No</v>
      </c>
      <c r="K307" s="47">
        <v>6.4083241396651697E-2</v>
      </c>
      <c r="L307" s="50">
        <v>5.64686051411715</v>
      </c>
      <c r="M307" s="47">
        <v>8.1245708416580298E-2</v>
      </c>
      <c r="N307" s="50">
        <v>35.615321923390397</v>
      </c>
    </row>
    <row r="308" spans="1:14" x14ac:dyDescent="0.2">
      <c r="A308" s="57" t="s">
        <v>914</v>
      </c>
      <c r="B308" s="44" t="s">
        <v>915</v>
      </c>
      <c r="C308" s="45">
        <v>14</v>
      </c>
      <c r="D308" s="46" t="s">
        <v>334</v>
      </c>
      <c r="E308" s="47">
        <v>0.79498328674180296</v>
      </c>
      <c r="F308" s="48">
        <v>32.616940581542401</v>
      </c>
      <c r="G308" s="47">
        <v>0.82347377307369196</v>
      </c>
      <c r="H308" s="50">
        <v>26.731866340668301</v>
      </c>
      <c r="I308" s="76" t="str">
        <f t="shared" si="8"/>
        <v>No</v>
      </c>
      <c r="J308" s="49" t="str">
        <f t="shared" si="9"/>
        <v>No</v>
      </c>
      <c r="K308" s="47">
        <v>4.2313619691189498E-2</v>
      </c>
      <c r="L308" s="50">
        <v>3.3712600084281501</v>
      </c>
      <c r="M308" s="47">
        <v>5.2894189235279797E-2</v>
      </c>
      <c r="N308" s="50">
        <v>24.612876935615301</v>
      </c>
    </row>
    <row r="309" spans="1:14" x14ac:dyDescent="0.2">
      <c r="A309" s="57" t="s">
        <v>916</v>
      </c>
      <c r="B309" s="44" t="s">
        <v>917</v>
      </c>
      <c r="C309" s="45">
        <v>14</v>
      </c>
      <c r="D309" s="46" t="s">
        <v>334</v>
      </c>
      <c r="E309" s="47">
        <v>0.46301828178041399</v>
      </c>
      <c r="F309" s="48">
        <v>1.76991150442478</v>
      </c>
      <c r="G309" s="47">
        <v>0.54988263118562697</v>
      </c>
      <c r="H309" s="50">
        <v>2.85248573757131</v>
      </c>
      <c r="I309" s="76" t="str">
        <f t="shared" si="8"/>
        <v>No</v>
      </c>
      <c r="J309" s="49" t="str">
        <f t="shared" si="9"/>
        <v>No</v>
      </c>
      <c r="K309" s="47">
        <v>0.21935730321102201</v>
      </c>
      <c r="L309" s="50">
        <v>54.235145385587899</v>
      </c>
      <c r="M309" s="47">
        <v>0.18644926281129301</v>
      </c>
      <c r="N309" s="50">
        <v>80.766096169519201</v>
      </c>
    </row>
    <row r="310" spans="1:14" x14ac:dyDescent="0.2">
      <c r="A310" s="57" t="s">
        <v>918</v>
      </c>
      <c r="B310" s="44" t="s">
        <v>919</v>
      </c>
      <c r="C310" s="45">
        <v>14</v>
      </c>
      <c r="D310" s="46" t="s">
        <v>334</v>
      </c>
      <c r="E310" s="47">
        <v>0.48526069307740299</v>
      </c>
      <c r="F310" s="48">
        <v>1.9806152549515399</v>
      </c>
      <c r="G310" s="47">
        <v>0.57423716824356197</v>
      </c>
      <c r="H310" s="50">
        <v>3.5044824775876098</v>
      </c>
      <c r="I310" s="76" t="str">
        <f t="shared" si="8"/>
        <v>No</v>
      </c>
      <c r="J310" s="49" t="str">
        <f t="shared" si="9"/>
        <v>No</v>
      </c>
      <c r="K310" s="47">
        <v>0.41363129075907601</v>
      </c>
      <c r="L310" s="50">
        <v>95.280235988200602</v>
      </c>
      <c r="M310" s="47">
        <v>0.44056333831386701</v>
      </c>
      <c r="N310" s="50">
        <v>96.169519152404206</v>
      </c>
    </row>
    <row r="311" spans="1:14" x14ac:dyDescent="0.2">
      <c r="A311" s="148" t="s">
        <v>920</v>
      </c>
      <c r="B311" s="44" t="s">
        <v>921</v>
      </c>
      <c r="C311" s="45">
        <v>14</v>
      </c>
      <c r="D311" s="46" t="s">
        <v>334</v>
      </c>
      <c r="E311" s="47">
        <v>0.91863565662971003</v>
      </c>
      <c r="F311" s="48">
        <v>90.054782975137002</v>
      </c>
      <c r="G311" s="47">
        <v>0.91589709425719601</v>
      </c>
      <c r="H311" s="50">
        <v>89.323553382233101</v>
      </c>
      <c r="I311" s="76" t="str">
        <f t="shared" si="8"/>
        <v>No</v>
      </c>
      <c r="J311" s="49" t="str">
        <f t="shared" si="9"/>
        <v>Yes</v>
      </c>
      <c r="K311" s="47">
        <v>0.100432095093098</v>
      </c>
      <c r="L311" s="50">
        <v>17.024863042562199</v>
      </c>
      <c r="M311" s="47">
        <v>0.12160250559284</v>
      </c>
      <c r="N311" s="50">
        <v>63.243683781581097</v>
      </c>
    </row>
    <row r="312" spans="1:14" x14ac:dyDescent="0.2">
      <c r="A312" s="57" t="s">
        <v>922</v>
      </c>
      <c r="B312" s="44" t="s">
        <v>922</v>
      </c>
      <c r="C312" s="45">
        <v>14</v>
      </c>
      <c r="D312" s="46" t="s">
        <v>334</v>
      </c>
      <c r="E312" s="47">
        <v>0.85382030296230804</v>
      </c>
      <c r="F312" s="48">
        <v>58.449220396123003</v>
      </c>
      <c r="G312" s="47">
        <v>0.88873208761355305</v>
      </c>
      <c r="H312" s="50">
        <v>69.111654441727794</v>
      </c>
      <c r="I312" s="76" t="str">
        <f t="shared" si="8"/>
        <v>No</v>
      </c>
      <c r="J312" s="49" t="str">
        <f t="shared" si="9"/>
        <v>No</v>
      </c>
      <c r="K312" s="47">
        <v>0.101418442516374</v>
      </c>
      <c r="L312" s="50">
        <v>17.3198482932996</v>
      </c>
      <c r="M312" s="47">
        <v>0.12646932809032799</v>
      </c>
      <c r="N312" s="50">
        <v>65.036674816625904</v>
      </c>
    </row>
    <row r="313" spans="1:14" x14ac:dyDescent="0.2">
      <c r="A313" s="148" t="s">
        <v>923</v>
      </c>
      <c r="B313" s="44" t="s">
        <v>923</v>
      </c>
      <c r="C313" s="45">
        <v>14</v>
      </c>
      <c r="D313" s="46" t="s">
        <v>334</v>
      </c>
      <c r="E313" s="47">
        <v>0.91775934427652595</v>
      </c>
      <c r="F313" s="48">
        <v>89.633375474083394</v>
      </c>
      <c r="G313" s="47">
        <v>0.91509561822624597</v>
      </c>
      <c r="H313" s="50">
        <v>88.6715566422168</v>
      </c>
      <c r="I313" s="76" t="str">
        <f t="shared" si="8"/>
        <v>No</v>
      </c>
      <c r="J313" s="49" t="str">
        <f t="shared" si="9"/>
        <v>Yes</v>
      </c>
      <c r="K313" s="47">
        <v>9.3616834484508096E-2</v>
      </c>
      <c r="L313" s="50">
        <v>14.6649810366625</v>
      </c>
      <c r="M313" s="47">
        <v>0.118795079699051</v>
      </c>
      <c r="N313" s="50">
        <v>61.939690301548502</v>
      </c>
    </row>
    <row r="314" spans="1:14" x14ac:dyDescent="0.2">
      <c r="A314" s="57" t="s">
        <v>924</v>
      </c>
      <c r="B314" s="44" t="s">
        <v>925</v>
      </c>
      <c r="C314" s="45">
        <v>14</v>
      </c>
      <c r="D314" s="46" t="s">
        <v>334</v>
      </c>
      <c r="E314" s="47">
        <v>0.76552436246992395</v>
      </c>
      <c r="F314" s="48">
        <v>23.8095238095238</v>
      </c>
      <c r="G314" s="47">
        <v>0.81261939901621805</v>
      </c>
      <c r="H314" s="50">
        <v>23.471882640586799</v>
      </c>
      <c r="I314" s="76" t="str">
        <f t="shared" si="8"/>
        <v>No</v>
      </c>
      <c r="J314" s="49" t="str">
        <f t="shared" si="9"/>
        <v>No</v>
      </c>
      <c r="K314" s="47">
        <v>0.209688558642597</v>
      </c>
      <c r="L314" s="50">
        <v>52.001685630004197</v>
      </c>
      <c r="M314" s="47">
        <v>0.22576801233706101</v>
      </c>
      <c r="N314" s="50">
        <v>86.715566422167896</v>
      </c>
    </row>
    <row r="315" spans="1:14" x14ac:dyDescent="0.2">
      <c r="A315" s="57" t="s">
        <v>926</v>
      </c>
      <c r="B315" s="44" t="s">
        <v>926</v>
      </c>
      <c r="C315" s="45">
        <v>14</v>
      </c>
      <c r="D315" s="46" t="s">
        <v>334</v>
      </c>
      <c r="E315" s="47">
        <v>0.86414607715394298</v>
      </c>
      <c r="F315" s="48">
        <v>63.337547408343902</v>
      </c>
      <c r="G315" s="47">
        <v>0.896894340832044</v>
      </c>
      <c r="H315" s="50">
        <v>75.957620211898899</v>
      </c>
      <c r="I315" s="76" t="str">
        <f t="shared" si="8"/>
        <v>No</v>
      </c>
      <c r="J315" s="49" t="str">
        <f t="shared" si="9"/>
        <v>No</v>
      </c>
      <c r="K315" s="47">
        <v>8.13010982729436E-2</v>
      </c>
      <c r="L315" s="50">
        <v>7.9646017699114999</v>
      </c>
      <c r="M315" s="47">
        <v>0.10215616262251299</v>
      </c>
      <c r="N315" s="50">
        <v>53.463732681336602</v>
      </c>
    </row>
    <row r="316" spans="1:14" x14ac:dyDescent="0.2">
      <c r="A316" s="57" t="s">
        <v>927</v>
      </c>
      <c r="B316" s="44" t="s">
        <v>928</v>
      </c>
      <c r="C316" s="45">
        <v>14</v>
      </c>
      <c r="D316" s="46" t="s">
        <v>334</v>
      </c>
      <c r="E316" s="47">
        <v>0.84037337785105204</v>
      </c>
      <c r="F316" s="48">
        <v>53.181626632954099</v>
      </c>
      <c r="G316" s="47">
        <v>0.88251511711824304</v>
      </c>
      <c r="H316" s="50">
        <v>64.384678076609603</v>
      </c>
      <c r="I316" s="76" t="str">
        <f t="shared" si="8"/>
        <v>No</v>
      </c>
      <c r="J316" s="49" t="str">
        <f t="shared" si="9"/>
        <v>No</v>
      </c>
      <c r="K316" s="47">
        <v>8.8782921435807099E-2</v>
      </c>
      <c r="L316" s="50">
        <v>12.1786767804467</v>
      </c>
      <c r="M316" s="47">
        <v>8.8014790855615394E-2</v>
      </c>
      <c r="N316" s="50">
        <v>43.439282803586003</v>
      </c>
    </row>
    <row r="317" spans="1:14" x14ac:dyDescent="0.2">
      <c r="A317" s="57" t="s">
        <v>929</v>
      </c>
      <c r="B317" s="44" t="s">
        <v>929</v>
      </c>
      <c r="C317" s="45">
        <v>14</v>
      </c>
      <c r="D317" s="46" t="s">
        <v>334</v>
      </c>
      <c r="E317" s="47">
        <v>0.834748596316778</v>
      </c>
      <c r="F317" s="48">
        <v>50.653181626633</v>
      </c>
      <c r="G317" s="47">
        <v>0.84772794760414905</v>
      </c>
      <c r="H317" s="50">
        <v>39.038304808475999</v>
      </c>
      <c r="I317" s="76" t="str">
        <f t="shared" si="8"/>
        <v>No</v>
      </c>
      <c r="J317" s="49" t="str">
        <f t="shared" si="9"/>
        <v>No</v>
      </c>
      <c r="K317" s="47">
        <v>6.3037308511442999E-2</v>
      </c>
      <c r="L317" s="50">
        <v>5.4782975136957397</v>
      </c>
      <c r="M317" s="47">
        <v>7.3778049360754702E-2</v>
      </c>
      <c r="N317" s="50">
        <v>31.295843520782402</v>
      </c>
    </row>
    <row r="318" spans="1:14" x14ac:dyDescent="0.2">
      <c r="A318" s="57" t="s">
        <v>930</v>
      </c>
      <c r="B318" s="44" t="s">
        <v>931</v>
      </c>
      <c r="C318" s="45">
        <v>14</v>
      </c>
      <c r="D318" s="46" t="s">
        <v>334</v>
      </c>
      <c r="E318" s="47">
        <v>0.87582416715864697</v>
      </c>
      <c r="F318" s="48">
        <v>68.352296670880705</v>
      </c>
      <c r="G318" s="47">
        <v>0.89369989130279903</v>
      </c>
      <c r="H318" s="50">
        <v>73.349633251833794</v>
      </c>
      <c r="I318" s="76" t="str">
        <f t="shared" si="8"/>
        <v>No</v>
      </c>
      <c r="J318" s="49" t="str">
        <f t="shared" si="9"/>
        <v>No</v>
      </c>
      <c r="K318" s="47">
        <v>9.1304600632906893E-2</v>
      </c>
      <c r="L318" s="50">
        <v>13.4007585335019</v>
      </c>
      <c r="M318" s="47">
        <v>0.109388302397987</v>
      </c>
      <c r="N318" s="50">
        <v>57.131214343928299</v>
      </c>
    </row>
    <row r="319" spans="1:14" x14ac:dyDescent="0.2">
      <c r="A319" s="57" t="s">
        <v>932</v>
      </c>
      <c r="B319" s="44" t="s">
        <v>933</v>
      </c>
      <c r="C319" s="45">
        <v>14</v>
      </c>
      <c r="D319" s="46" t="s">
        <v>334</v>
      </c>
      <c r="E319" s="47">
        <v>0.84746496099746604</v>
      </c>
      <c r="F319" s="48">
        <v>55.920775389801904</v>
      </c>
      <c r="G319" s="47">
        <v>0.88553619727424204</v>
      </c>
      <c r="H319" s="50">
        <v>67.074164629176906</v>
      </c>
      <c r="I319" s="76" t="str">
        <f t="shared" si="8"/>
        <v>No</v>
      </c>
      <c r="J319" s="49" t="str">
        <f t="shared" si="9"/>
        <v>No</v>
      </c>
      <c r="K319" s="47">
        <v>5.5320003839354197E-2</v>
      </c>
      <c r="L319" s="50">
        <v>4.5512010113779997</v>
      </c>
      <c r="M319" s="47">
        <v>6.9954220338492801E-2</v>
      </c>
      <c r="N319" s="50">
        <v>30.073349633251802</v>
      </c>
    </row>
    <row r="320" spans="1:14" x14ac:dyDescent="0.2">
      <c r="A320" s="148" t="s">
        <v>934</v>
      </c>
      <c r="B320" s="44" t="s">
        <v>935</v>
      </c>
      <c r="C320" s="45">
        <v>14</v>
      </c>
      <c r="D320" s="46" t="s">
        <v>334</v>
      </c>
      <c r="E320" s="47">
        <v>0.90976890966065505</v>
      </c>
      <c r="F320" s="48">
        <v>85.503581963759004</v>
      </c>
      <c r="G320" s="47">
        <v>0.90437742645805796</v>
      </c>
      <c r="H320" s="50">
        <v>82.233088834555801</v>
      </c>
      <c r="I320" s="76" t="str">
        <f t="shared" si="8"/>
        <v>No</v>
      </c>
      <c r="J320" s="49" t="str">
        <f t="shared" si="9"/>
        <v>Yes</v>
      </c>
      <c r="K320" s="47">
        <v>6.4883470828648607E-2</v>
      </c>
      <c r="L320" s="50">
        <v>5.8154235145385602</v>
      </c>
      <c r="M320" s="47">
        <v>7.6563983594457402E-2</v>
      </c>
      <c r="N320" s="50">
        <v>32.355338223308898</v>
      </c>
    </row>
    <row r="321" spans="1:14" x14ac:dyDescent="0.2">
      <c r="A321" s="57" t="s">
        <v>936</v>
      </c>
      <c r="B321" s="44" t="s">
        <v>937</v>
      </c>
      <c r="C321" s="45">
        <v>14</v>
      </c>
      <c r="D321" s="46" t="s">
        <v>334</v>
      </c>
      <c r="E321" s="47">
        <v>0.88726641829442898</v>
      </c>
      <c r="F321" s="48">
        <v>73.704171934260401</v>
      </c>
      <c r="G321" s="47">
        <v>0.899572494081889</v>
      </c>
      <c r="H321" s="50">
        <v>78.321108394457994</v>
      </c>
      <c r="I321" s="76" t="str">
        <f t="shared" si="8"/>
        <v>No</v>
      </c>
      <c r="J321" s="49" t="str">
        <f t="shared" si="9"/>
        <v>No</v>
      </c>
      <c r="K321" s="47">
        <v>5.1091157767022999E-2</v>
      </c>
      <c r="L321" s="50">
        <v>4.0033712600084304</v>
      </c>
      <c r="M321" s="47">
        <v>5.9675297015018898E-2</v>
      </c>
      <c r="N321" s="50">
        <v>26.650366748166299</v>
      </c>
    </row>
    <row r="322" spans="1:14" x14ac:dyDescent="0.2">
      <c r="A322" s="148" t="s">
        <v>938</v>
      </c>
      <c r="B322" s="44" t="s">
        <v>939</v>
      </c>
      <c r="C322" s="45">
        <v>13</v>
      </c>
      <c r="D322" s="46" t="s">
        <v>334</v>
      </c>
      <c r="E322" s="47">
        <v>0.92112946072081503</v>
      </c>
      <c r="F322" s="48">
        <v>90.981879477454697</v>
      </c>
      <c r="G322" s="47">
        <v>0.92100227838353399</v>
      </c>
      <c r="H322" s="50">
        <v>87.895142636854303</v>
      </c>
      <c r="I322" s="76" t="str">
        <f t="shared" si="8"/>
        <v>No</v>
      </c>
      <c r="J322" s="49" t="str">
        <f t="shared" si="9"/>
        <v>Yes</v>
      </c>
      <c r="K322" s="47">
        <v>0.162680272108844</v>
      </c>
      <c r="L322" s="50">
        <v>38.221660345554099</v>
      </c>
      <c r="M322" s="47">
        <v>0.163110350184553</v>
      </c>
      <c r="N322" s="50">
        <v>37.124132613724001</v>
      </c>
    </row>
    <row r="323" spans="1:14" x14ac:dyDescent="0.2">
      <c r="A323" s="57" t="s">
        <v>940</v>
      </c>
      <c r="B323" s="44" t="s">
        <v>941</v>
      </c>
      <c r="C323" s="45">
        <v>13</v>
      </c>
      <c r="D323" s="46" t="s">
        <v>334</v>
      </c>
      <c r="E323" s="47">
        <v>0.88842037117128003</v>
      </c>
      <c r="F323" s="48">
        <v>74.167720185419299</v>
      </c>
      <c r="G323" s="47">
        <v>0.89354634907812003</v>
      </c>
      <c r="H323" s="50">
        <v>74.094063222821902</v>
      </c>
      <c r="I323" s="76" t="str">
        <f t="shared" si="8"/>
        <v>No</v>
      </c>
      <c r="J323" s="49" t="str">
        <f t="shared" si="9"/>
        <v>No</v>
      </c>
      <c r="K323" s="47">
        <v>0.304253968253968</v>
      </c>
      <c r="L323" s="50">
        <v>72.861356932153399</v>
      </c>
      <c r="M323" s="47">
        <v>0.30554200357313799</v>
      </c>
      <c r="N323" s="50">
        <v>69.313801079414006</v>
      </c>
    </row>
    <row r="324" spans="1:14" x14ac:dyDescent="0.2">
      <c r="A324" s="57" t="s">
        <v>942</v>
      </c>
      <c r="B324" s="44" t="s">
        <v>943</v>
      </c>
      <c r="C324" s="45">
        <v>13</v>
      </c>
      <c r="D324" s="46" t="s">
        <v>334</v>
      </c>
      <c r="E324" s="47">
        <v>0.80336106848080402</v>
      </c>
      <c r="F324" s="48">
        <v>35.819637589549103</v>
      </c>
      <c r="G324" s="47">
        <v>0.80020468026598301</v>
      </c>
      <c r="H324" s="50">
        <v>34.001542020046301</v>
      </c>
      <c r="I324" s="76" t="str">
        <f t="shared" si="8"/>
        <v>No</v>
      </c>
      <c r="J324" s="49" t="str">
        <f t="shared" si="9"/>
        <v>No</v>
      </c>
      <c r="K324" s="47">
        <v>0.101324263038549</v>
      </c>
      <c r="L324" s="50">
        <v>17.2355667930889</v>
      </c>
      <c r="M324" s="47">
        <v>0.101402770699134</v>
      </c>
      <c r="N324" s="50">
        <v>19.622205088666199</v>
      </c>
    </row>
    <row r="325" spans="1:14" x14ac:dyDescent="0.2">
      <c r="A325" s="148" t="s">
        <v>944</v>
      </c>
      <c r="B325" s="44" t="s">
        <v>944</v>
      </c>
      <c r="C325" s="45">
        <v>13</v>
      </c>
      <c r="D325" s="46" t="s">
        <v>334</v>
      </c>
      <c r="E325" s="47">
        <v>0.90632546128282998</v>
      </c>
      <c r="F325" s="48">
        <v>83.607248209018096</v>
      </c>
      <c r="G325" s="47">
        <v>0.90799180207886099</v>
      </c>
      <c r="H325" s="50">
        <v>81.457208943716296</v>
      </c>
      <c r="I325" s="76" t="str">
        <f t="shared" si="8"/>
        <v>No</v>
      </c>
      <c r="J325" s="49" t="str">
        <f t="shared" si="9"/>
        <v>Yes</v>
      </c>
      <c r="K325" s="47">
        <v>9.7845804988662105E-2</v>
      </c>
      <c r="L325" s="50">
        <v>15.887062789717699</v>
      </c>
      <c r="M325" s="47">
        <v>9.7903932507808697E-2</v>
      </c>
      <c r="N325" s="50">
        <v>18.4271395528142</v>
      </c>
    </row>
    <row r="326" spans="1:14" x14ac:dyDescent="0.2">
      <c r="A326" s="57" t="s">
        <v>945</v>
      </c>
      <c r="B326" s="44" t="s">
        <v>946</v>
      </c>
      <c r="C326" s="45">
        <v>13</v>
      </c>
      <c r="D326" s="46" t="s">
        <v>334</v>
      </c>
      <c r="E326" s="47">
        <v>0.88331900430856702</v>
      </c>
      <c r="F326" s="48">
        <v>72.187104930467797</v>
      </c>
      <c r="G326" s="47">
        <v>0.88284808431870598</v>
      </c>
      <c r="H326" s="50">
        <v>68.735543562066297</v>
      </c>
      <c r="I326" s="76" t="str">
        <f t="shared" si="8"/>
        <v>No</v>
      </c>
      <c r="J326" s="49" t="str">
        <f t="shared" si="9"/>
        <v>No</v>
      </c>
      <c r="K326" s="47">
        <v>0.136031746031746</v>
      </c>
      <c r="L326" s="50">
        <v>29.498525073746301</v>
      </c>
      <c r="M326" s="47">
        <v>0.136326262431089</v>
      </c>
      <c r="N326" s="50">
        <v>31.303006939090199</v>
      </c>
    </row>
    <row r="327" spans="1:14" x14ac:dyDescent="0.2">
      <c r="A327" s="57" t="s">
        <v>947</v>
      </c>
      <c r="B327" s="44" t="s">
        <v>948</v>
      </c>
      <c r="C327" s="45">
        <v>13</v>
      </c>
      <c r="D327" s="46" t="s">
        <v>334</v>
      </c>
      <c r="E327" s="47">
        <v>0.84782464120913903</v>
      </c>
      <c r="F327" s="48">
        <v>56.089338390223297</v>
      </c>
      <c r="G327" s="47">
        <v>0.84932172788027704</v>
      </c>
      <c r="H327" s="50">
        <v>54.626060138781803</v>
      </c>
      <c r="I327" s="76" t="str">
        <f t="shared" ref="I327:I390" si="10">IF(AND(F327&gt;=90,H327&gt;=90),"Yes","No")</f>
        <v>No</v>
      </c>
      <c r="J327" s="49" t="str">
        <f t="shared" ref="J327:J390" si="11">IF(AND(F327&gt;=75,H327&gt;=75),"Yes","No")</f>
        <v>No</v>
      </c>
      <c r="K327" s="47">
        <v>0.30087117199289698</v>
      </c>
      <c r="L327" s="50">
        <v>71.934260429835604</v>
      </c>
      <c r="M327" s="47">
        <v>0.30211574939414698</v>
      </c>
      <c r="N327" s="50">
        <v>68.427139552814197</v>
      </c>
    </row>
    <row r="328" spans="1:14" x14ac:dyDescent="0.2">
      <c r="A328" s="57" t="s">
        <v>949</v>
      </c>
      <c r="B328" s="44" t="s">
        <v>950</v>
      </c>
      <c r="C328" s="45">
        <v>13</v>
      </c>
      <c r="D328" s="46" t="s">
        <v>334</v>
      </c>
      <c r="E328" s="47">
        <v>0.85623009676847905</v>
      </c>
      <c r="F328" s="48">
        <v>59.755583649389003</v>
      </c>
      <c r="G328" s="47">
        <v>0.85806253062975402</v>
      </c>
      <c r="H328" s="50">
        <v>57.979953739398603</v>
      </c>
      <c r="I328" s="76" t="str">
        <f t="shared" si="10"/>
        <v>No</v>
      </c>
      <c r="J328" s="49" t="str">
        <f t="shared" si="11"/>
        <v>No</v>
      </c>
      <c r="K328" s="47">
        <v>0.22639714249626899</v>
      </c>
      <c r="L328" s="50">
        <v>56.215760640539401</v>
      </c>
      <c r="M328" s="47">
        <v>0.22719513662312599</v>
      </c>
      <c r="N328" s="50">
        <v>51.542020046260603</v>
      </c>
    </row>
    <row r="329" spans="1:14" x14ac:dyDescent="0.2">
      <c r="A329" s="148" t="s">
        <v>951</v>
      </c>
      <c r="B329" s="44" t="s">
        <v>952</v>
      </c>
      <c r="C329" s="45">
        <v>13</v>
      </c>
      <c r="D329" s="46" t="s">
        <v>334</v>
      </c>
      <c r="E329" s="47">
        <v>0.89865562774492003</v>
      </c>
      <c r="F329" s="48">
        <v>79.224610198061498</v>
      </c>
      <c r="G329" s="47">
        <v>0.90185590168347596</v>
      </c>
      <c r="H329" s="50">
        <v>78.103315343099496</v>
      </c>
      <c r="I329" s="76" t="str">
        <f t="shared" si="10"/>
        <v>No</v>
      </c>
      <c r="J329" s="49" t="str">
        <f t="shared" si="11"/>
        <v>Yes</v>
      </c>
      <c r="K329" s="47">
        <v>0.326825396102431</v>
      </c>
      <c r="L329" s="50">
        <v>77.833965444584905</v>
      </c>
      <c r="M329" s="47">
        <v>0.32825200600313698</v>
      </c>
      <c r="N329" s="50">
        <v>74.903623747108696</v>
      </c>
    </row>
    <row r="330" spans="1:14" x14ac:dyDescent="0.2">
      <c r="A330" s="57" t="s">
        <v>953</v>
      </c>
      <c r="B330" s="44" t="s">
        <v>954</v>
      </c>
      <c r="C330" s="45">
        <v>13</v>
      </c>
      <c r="D330" s="46" t="s">
        <v>334</v>
      </c>
      <c r="E330" s="47">
        <v>0.87727901646373596</v>
      </c>
      <c r="F330" s="48">
        <v>69.152970922882403</v>
      </c>
      <c r="G330" s="47">
        <v>0.87734602521546601</v>
      </c>
      <c r="H330" s="50">
        <v>66.268311488049306</v>
      </c>
      <c r="I330" s="76" t="str">
        <f t="shared" si="10"/>
        <v>No</v>
      </c>
      <c r="J330" s="49" t="str">
        <f t="shared" si="11"/>
        <v>No</v>
      </c>
      <c r="K330" s="47">
        <v>0.219703934358255</v>
      </c>
      <c r="L330" s="50">
        <v>54.403708386009299</v>
      </c>
      <c r="M330" s="47">
        <v>0.22049166056128999</v>
      </c>
      <c r="N330" s="50">
        <v>49.691595990747899</v>
      </c>
    </row>
    <row r="331" spans="1:14" x14ac:dyDescent="0.2">
      <c r="A331" s="148" t="s">
        <v>955</v>
      </c>
      <c r="B331" s="44" t="s">
        <v>956</v>
      </c>
      <c r="C331" s="45">
        <v>13</v>
      </c>
      <c r="D331" s="46" t="s">
        <v>334</v>
      </c>
      <c r="E331" s="47">
        <v>0.91450745615114204</v>
      </c>
      <c r="F331" s="48">
        <v>87.947745469869403</v>
      </c>
      <c r="G331" s="47">
        <v>0.91661302898013897</v>
      </c>
      <c r="H331" s="50">
        <v>85.582112567463398</v>
      </c>
      <c r="I331" s="76" t="str">
        <f t="shared" si="10"/>
        <v>No</v>
      </c>
      <c r="J331" s="49" t="str">
        <f t="shared" si="11"/>
        <v>Yes</v>
      </c>
      <c r="K331" s="47">
        <v>0.118843081633108</v>
      </c>
      <c r="L331" s="50">
        <v>23.303834808259602</v>
      </c>
      <c r="M331" s="47">
        <v>0.11899907535215599</v>
      </c>
      <c r="N331" s="50">
        <v>26.175790285273699</v>
      </c>
    </row>
    <row r="332" spans="1:14" x14ac:dyDescent="0.2">
      <c r="A332" s="57" t="s">
        <v>957</v>
      </c>
      <c r="B332" s="44" t="s">
        <v>958</v>
      </c>
      <c r="C332" s="45">
        <v>13</v>
      </c>
      <c r="D332" s="46" t="s">
        <v>334</v>
      </c>
      <c r="E332" s="47">
        <v>0.87464181939233998</v>
      </c>
      <c r="F332" s="48">
        <v>67.678044669195103</v>
      </c>
      <c r="G332" s="47">
        <v>0.88149121159223998</v>
      </c>
      <c r="H332" s="50">
        <v>68.041634541248996</v>
      </c>
      <c r="I332" s="76" t="str">
        <f t="shared" si="10"/>
        <v>No</v>
      </c>
      <c r="J332" s="49" t="str">
        <f t="shared" si="11"/>
        <v>No</v>
      </c>
      <c r="K332" s="47">
        <v>0.26517278898073998</v>
      </c>
      <c r="L332" s="50">
        <v>64.938895912347206</v>
      </c>
      <c r="M332" s="47">
        <v>0.26632224972493102</v>
      </c>
      <c r="N332" s="50">
        <v>61.025443330763302</v>
      </c>
    </row>
    <row r="333" spans="1:14" x14ac:dyDescent="0.2">
      <c r="A333" s="57" t="s">
        <v>959</v>
      </c>
      <c r="B333" s="44" t="s">
        <v>960</v>
      </c>
      <c r="C333" s="45">
        <v>13</v>
      </c>
      <c r="D333" s="46" t="s">
        <v>334</v>
      </c>
      <c r="E333" s="47">
        <v>0.80295163671026204</v>
      </c>
      <c r="F333" s="48">
        <v>35.524652338811599</v>
      </c>
      <c r="G333" s="47">
        <v>0.81175935577881997</v>
      </c>
      <c r="H333" s="50">
        <v>38.936006168080198</v>
      </c>
      <c r="I333" s="76" t="str">
        <f t="shared" si="10"/>
        <v>No</v>
      </c>
      <c r="J333" s="49" t="str">
        <f t="shared" si="11"/>
        <v>No</v>
      </c>
      <c r="K333" s="47">
        <v>0.12571500667817401</v>
      </c>
      <c r="L333" s="50">
        <v>25.621576064053901</v>
      </c>
      <c r="M333" s="47">
        <v>0.124430980587941</v>
      </c>
      <c r="N333" s="50">
        <v>27.872012336160399</v>
      </c>
    </row>
    <row r="334" spans="1:14" x14ac:dyDescent="0.2">
      <c r="A334" s="57" t="s">
        <v>961</v>
      </c>
      <c r="B334" s="44" t="s">
        <v>962</v>
      </c>
      <c r="C334" s="45">
        <v>13</v>
      </c>
      <c r="D334" s="46" t="s">
        <v>334</v>
      </c>
      <c r="E334" s="47">
        <v>0.74611277165970802</v>
      </c>
      <c r="F334" s="48">
        <v>19.553308048883299</v>
      </c>
      <c r="G334" s="47">
        <v>0.75108992177015199</v>
      </c>
      <c r="H334" s="50">
        <v>21.087124132613699</v>
      </c>
      <c r="I334" s="76" t="str">
        <f t="shared" si="10"/>
        <v>No</v>
      </c>
      <c r="J334" s="49" t="str">
        <f t="shared" si="11"/>
        <v>No</v>
      </c>
      <c r="K334" s="47">
        <v>0.17223015810360001</v>
      </c>
      <c r="L334" s="50">
        <v>41.297935103244797</v>
      </c>
      <c r="M334" s="47">
        <v>0.17271734211533901</v>
      </c>
      <c r="N334" s="50">
        <v>39.051657671549698</v>
      </c>
    </row>
    <row r="335" spans="1:14" x14ac:dyDescent="0.2">
      <c r="A335" s="57" t="s">
        <v>963</v>
      </c>
      <c r="B335" s="44" t="s">
        <v>964</v>
      </c>
      <c r="C335" s="45">
        <v>13</v>
      </c>
      <c r="D335" s="46" t="s">
        <v>334</v>
      </c>
      <c r="E335" s="47">
        <v>0.84018150085559096</v>
      </c>
      <c r="F335" s="48">
        <v>53.139485882848703</v>
      </c>
      <c r="G335" s="47">
        <v>0.84716940000636098</v>
      </c>
      <c r="H335" s="50">
        <v>53.932151117964501</v>
      </c>
      <c r="I335" s="76" t="str">
        <f t="shared" si="10"/>
        <v>No</v>
      </c>
      <c r="J335" s="49" t="str">
        <f t="shared" si="11"/>
        <v>No</v>
      </c>
      <c r="K335" s="47">
        <v>0.19752210840035</v>
      </c>
      <c r="L335" s="50">
        <v>48.546144121365401</v>
      </c>
      <c r="M335" s="47">
        <v>0.20429102567183399</v>
      </c>
      <c r="N335" s="50">
        <v>45.836545875096398</v>
      </c>
    </row>
    <row r="336" spans="1:14" x14ac:dyDescent="0.2">
      <c r="A336" s="57" t="s">
        <v>965</v>
      </c>
      <c r="B336" s="44" t="s">
        <v>966</v>
      </c>
      <c r="C336" s="45">
        <v>13</v>
      </c>
      <c r="D336" s="46" t="s">
        <v>334</v>
      </c>
      <c r="E336" s="47">
        <v>0.82271495718488696</v>
      </c>
      <c r="F336" s="48">
        <v>45.4277286135693</v>
      </c>
      <c r="G336" s="47">
        <v>0.84538502806917704</v>
      </c>
      <c r="H336" s="50">
        <v>53.2382420971473</v>
      </c>
      <c r="I336" s="76" t="str">
        <f t="shared" si="10"/>
        <v>No</v>
      </c>
      <c r="J336" s="49" t="str">
        <f t="shared" si="11"/>
        <v>No</v>
      </c>
      <c r="K336" s="47">
        <v>0.13448717347361899</v>
      </c>
      <c r="L336" s="50">
        <v>28.697850821744598</v>
      </c>
      <c r="M336" s="47">
        <v>0.131359517629906</v>
      </c>
      <c r="N336" s="50">
        <v>29.722436391673099</v>
      </c>
    </row>
    <row r="337" spans="1:14" x14ac:dyDescent="0.2">
      <c r="A337" s="57" t="s">
        <v>967</v>
      </c>
      <c r="B337" s="44" t="s">
        <v>968</v>
      </c>
      <c r="C337" s="45">
        <v>13</v>
      </c>
      <c r="D337" s="46" t="s">
        <v>334</v>
      </c>
      <c r="E337" s="47">
        <v>0.87899023620070005</v>
      </c>
      <c r="F337" s="48">
        <v>69.953645174884102</v>
      </c>
      <c r="G337" s="47">
        <v>0.90000606207215605</v>
      </c>
      <c r="H337" s="50">
        <v>77.101002313030094</v>
      </c>
      <c r="I337" s="76" t="str">
        <f t="shared" si="10"/>
        <v>No</v>
      </c>
      <c r="J337" s="49" t="str">
        <f t="shared" si="11"/>
        <v>No</v>
      </c>
      <c r="K337" s="47">
        <v>0.18374673832487201</v>
      </c>
      <c r="L337" s="50">
        <v>44.1213653603034</v>
      </c>
      <c r="M337" s="47">
        <v>0.154548245869472</v>
      </c>
      <c r="N337" s="50">
        <v>35.042405551272203</v>
      </c>
    </row>
    <row r="338" spans="1:14" x14ac:dyDescent="0.2">
      <c r="A338" s="57" t="s">
        <v>969</v>
      </c>
      <c r="B338" s="44" t="s">
        <v>970</v>
      </c>
      <c r="C338" s="45">
        <v>13</v>
      </c>
      <c r="D338" s="46" t="s">
        <v>334</v>
      </c>
      <c r="E338" s="47">
        <v>0.81996008598466497</v>
      </c>
      <c r="F338" s="48">
        <v>43.826380109565903</v>
      </c>
      <c r="G338" s="47">
        <v>0.83096556421481904</v>
      </c>
      <c r="H338" s="50">
        <v>46.993060909791801</v>
      </c>
      <c r="I338" s="76" t="str">
        <f t="shared" si="10"/>
        <v>No</v>
      </c>
      <c r="J338" s="49" t="str">
        <f t="shared" si="11"/>
        <v>No</v>
      </c>
      <c r="K338" s="47">
        <v>0.25815502845138</v>
      </c>
      <c r="L338" s="50">
        <v>63.253265908133201</v>
      </c>
      <c r="M338" s="47">
        <v>0.25918750850511002</v>
      </c>
      <c r="N338" s="50">
        <v>59.213569776407098</v>
      </c>
    </row>
    <row r="339" spans="1:14" x14ac:dyDescent="0.2">
      <c r="A339" s="57" t="s">
        <v>971</v>
      </c>
      <c r="B339" s="44" t="s">
        <v>972</v>
      </c>
      <c r="C339" s="45">
        <v>13</v>
      </c>
      <c r="D339" s="46" t="s">
        <v>334</v>
      </c>
      <c r="E339" s="47">
        <v>0.84219634023592804</v>
      </c>
      <c r="F339" s="48">
        <v>54.024441635061102</v>
      </c>
      <c r="G339" s="47">
        <v>0.85436507164255704</v>
      </c>
      <c r="H339" s="50">
        <v>56.6306861989206</v>
      </c>
      <c r="I339" s="76" t="str">
        <f t="shared" si="10"/>
        <v>No</v>
      </c>
      <c r="J339" s="49" t="str">
        <f t="shared" si="11"/>
        <v>No</v>
      </c>
      <c r="K339" s="47">
        <v>0.20901007253694101</v>
      </c>
      <c r="L339" s="50">
        <v>51.706700379266699</v>
      </c>
      <c r="M339" s="47">
        <v>0.20974020907082</v>
      </c>
      <c r="N339" s="50">
        <v>47.378565921357001</v>
      </c>
    </row>
    <row r="340" spans="1:14" x14ac:dyDescent="0.2">
      <c r="A340" s="57" t="s">
        <v>973</v>
      </c>
      <c r="B340" s="44" t="s">
        <v>974</v>
      </c>
      <c r="C340" s="45">
        <v>13</v>
      </c>
      <c r="D340" s="46" t="s">
        <v>334</v>
      </c>
      <c r="E340" s="47">
        <v>0.86801392820733503</v>
      </c>
      <c r="F340" s="48">
        <v>64.896755162241902</v>
      </c>
      <c r="G340" s="47">
        <v>0.87674886613227199</v>
      </c>
      <c r="H340" s="50">
        <v>65.921356977640698</v>
      </c>
      <c r="I340" s="76" t="str">
        <f t="shared" si="10"/>
        <v>No</v>
      </c>
      <c r="J340" s="49" t="str">
        <f t="shared" si="11"/>
        <v>No</v>
      </c>
      <c r="K340" s="47">
        <v>0.13747199169454499</v>
      </c>
      <c r="L340" s="50">
        <v>30.257058575642599</v>
      </c>
      <c r="M340" s="47">
        <v>0.13734069146863301</v>
      </c>
      <c r="N340" s="50">
        <v>31.6885119506554</v>
      </c>
    </row>
    <row r="341" spans="1:14" x14ac:dyDescent="0.2">
      <c r="A341" s="57" t="s">
        <v>975</v>
      </c>
      <c r="B341" s="44" t="s">
        <v>976</v>
      </c>
      <c r="C341" s="45">
        <v>13</v>
      </c>
      <c r="D341" s="46" t="s">
        <v>334</v>
      </c>
      <c r="E341" s="47">
        <v>0.800510439425547</v>
      </c>
      <c r="F341" s="48">
        <v>34.513274336283203</v>
      </c>
      <c r="G341" s="47">
        <v>0.81424706128144597</v>
      </c>
      <c r="H341" s="50">
        <v>40.1696222050887</v>
      </c>
      <c r="I341" s="76" t="str">
        <f t="shared" si="10"/>
        <v>No</v>
      </c>
      <c r="J341" s="49" t="str">
        <f t="shared" si="11"/>
        <v>No</v>
      </c>
      <c r="K341" s="47">
        <v>0.20382312925170101</v>
      </c>
      <c r="L341" s="50">
        <v>50.189633375474102</v>
      </c>
      <c r="M341" s="47">
        <v>0.20452116207128301</v>
      </c>
      <c r="N341" s="50">
        <v>45.913646877409398</v>
      </c>
    </row>
    <row r="342" spans="1:14" x14ac:dyDescent="0.2">
      <c r="A342" s="57" t="s">
        <v>977</v>
      </c>
      <c r="B342" s="44" t="s">
        <v>978</v>
      </c>
      <c r="C342" s="45">
        <v>13</v>
      </c>
      <c r="D342" s="46" t="s">
        <v>334</v>
      </c>
      <c r="E342" s="47">
        <v>0.83792366934228901</v>
      </c>
      <c r="F342" s="48">
        <v>52.1281078803203</v>
      </c>
      <c r="G342" s="47">
        <v>0.85738163321407401</v>
      </c>
      <c r="H342" s="50">
        <v>57.710100231303002</v>
      </c>
      <c r="I342" s="76" t="str">
        <f t="shared" si="10"/>
        <v>No</v>
      </c>
      <c r="J342" s="49" t="str">
        <f t="shared" si="11"/>
        <v>No</v>
      </c>
      <c r="K342" s="47">
        <v>0.210768409413747</v>
      </c>
      <c r="L342" s="50">
        <v>52.338811630846998</v>
      </c>
      <c r="M342" s="47">
        <v>0.21160506785429201</v>
      </c>
      <c r="N342" s="50">
        <v>47.802621434078603</v>
      </c>
    </row>
    <row r="343" spans="1:14" x14ac:dyDescent="0.2">
      <c r="A343" s="148" t="s">
        <v>979</v>
      </c>
      <c r="B343" s="44" t="s">
        <v>980</v>
      </c>
      <c r="C343" s="45">
        <v>13</v>
      </c>
      <c r="D343" s="46" t="s">
        <v>334</v>
      </c>
      <c r="E343" s="47">
        <v>0.90179122863563999</v>
      </c>
      <c r="F343" s="48">
        <v>81.120943952802406</v>
      </c>
      <c r="G343" s="47">
        <v>0.91708893294621896</v>
      </c>
      <c r="H343" s="50">
        <v>85.967617579028499</v>
      </c>
      <c r="I343" s="76" t="str">
        <f t="shared" si="10"/>
        <v>No</v>
      </c>
      <c r="J343" s="49" t="str">
        <f t="shared" si="11"/>
        <v>Yes</v>
      </c>
      <c r="K343" s="47">
        <v>0.16127946787403299</v>
      </c>
      <c r="L343" s="50">
        <v>37.842393594606001</v>
      </c>
      <c r="M343" s="47">
        <v>0.16200038321961899</v>
      </c>
      <c r="N343" s="50">
        <v>36.8928296067849</v>
      </c>
    </row>
    <row r="344" spans="1:14" x14ac:dyDescent="0.2">
      <c r="A344" s="57" t="s">
        <v>981</v>
      </c>
      <c r="B344" s="44" t="s">
        <v>982</v>
      </c>
      <c r="C344" s="45">
        <v>13</v>
      </c>
      <c r="D344" s="46" t="s">
        <v>334</v>
      </c>
      <c r="E344" s="47">
        <v>0.87258728964783205</v>
      </c>
      <c r="F344" s="48">
        <v>66.750948166877393</v>
      </c>
      <c r="G344" s="47">
        <v>0.88570413063826903</v>
      </c>
      <c r="H344" s="50">
        <v>70.277563608326901</v>
      </c>
      <c r="I344" s="76" t="str">
        <f t="shared" si="10"/>
        <v>No</v>
      </c>
      <c r="J344" s="49" t="str">
        <f t="shared" si="11"/>
        <v>No</v>
      </c>
      <c r="K344" s="47">
        <v>0.16386620007945801</v>
      </c>
      <c r="L344" s="50">
        <v>38.853771597134397</v>
      </c>
      <c r="M344" s="47">
        <v>0.164590060607121</v>
      </c>
      <c r="N344" s="50">
        <v>37.471087124132602</v>
      </c>
    </row>
    <row r="345" spans="1:14" x14ac:dyDescent="0.2">
      <c r="A345" s="148" t="s">
        <v>983</v>
      </c>
      <c r="B345" s="44" t="s">
        <v>984</v>
      </c>
      <c r="C345" s="45">
        <v>13</v>
      </c>
      <c r="D345" s="46" t="s">
        <v>334</v>
      </c>
      <c r="E345" s="47">
        <v>0.91391453124963895</v>
      </c>
      <c r="F345" s="48">
        <v>87.610619469026503</v>
      </c>
      <c r="G345" s="47">
        <v>0.91468484710180997</v>
      </c>
      <c r="H345" s="50">
        <v>84.656900539706996</v>
      </c>
      <c r="I345" s="76" t="str">
        <f t="shared" si="10"/>
        <v>No</v>
      </c>
      <c r="J345" s="49" t="str">
        <f t="shared" si="11"/>
        <v>Yes</v>
      </c>
      <c r="K345" s="47">
        <v>0.149457905498279</v>
      </c>
      <c r="L345" s="50">
        <v>34.428992836072503</v>
      </c>
      <c r="M345" s="47">
        <v>0.153097387110635</v>
      </c>
      <c r="N345" s="50">
        <v>34.926754047802604</v>
      </c>
    </row>
    <row r="346" spans="1:14" x14ac:dyDescent="0.2">
      <c r="A346" s="57" t="s">
        <v>985</v>
      </c>
      <c r="B346" s="44" t="s">
        <v>986</v>
      </c>
      <c r="C346" s="45">
        <v>13</v>
      </c>
      <c r="D346" s="46" t="s">
        <v>334</v>
      </c>
      <c r="E346" s="47">
        <v>0.87929488865618499</v>
      </c>
      <c r="F346" s="48">
        <v>70.164348925410906</v>
      </c>
      <c r="G346" s="47">
        <v>0.87995314158528404</v>
      </c>
      <c r="H346" s="50">
        <v>67.309175019275202</v>
      </c>
      <c r="I346" s="76" t="str">
        <f t="shared" si="10"/>
        <v>No</v>
      </c>
      <c r="J346" s="49" t="str">
        <f t="shared" si="11"/>
        <v>No</v>
      </c>
      <c r="K346" s="47">
        <v>0.101136636708602</v>
      </c>
      <c r="L346" s="50">
        <v>17.193426042983599</v>
      </c>
      <c r="M346" s="47">
        <v>0.101185013956976</v>
      </c>
      <c r="N346" s="50">
        <v>19.506553585196599</v>
      </c>
    </row>
    <row r="347" spans="1:14" x14ac:dyDescent="0.2">
      <c r="A347" s="57" t="s">
        <v>987</v>
      </c>
      <c r="B347" s="44" t="s">
        <v>988</v>
      </c>
      <c r="C347" s="45">
        <v>13</v>
      </c>
      <c r="D347" s="46" t="s">
        <v>334</v>
      </c>
      <c r="E347" s="47">
        <v>0.88582970654642701</v>
      </c>
      <c r="F347" s="48">
        <v>73.114201432785507</v>
      </c>
      <c r="G347" s="47">
        <v>0.88705028491284699</v>
      </c>
      <c r="H347" s="50">
        <v>70.971472629144202</v>
      </c>
      <c r="I347" s="76" t="str">
        <f t="shared" si="10"/>
        <v>No</v>
      </c>
      <c r="J347" s="49" t="str">
        <f t="shared" si="11"/>
        <v>No</v>
      </c>
      <c r="K347" s="47">
        <v>0.15318753887026601</v>
      </c>
      <c r="L347" s="50">
        <v>35.398230088495602</v>
      </c>
      <c r="M347" s="47">
        <v>0.15351147972145901</v>
      </c>
      <c r="N347" s="50">
        <v>34.965304548959097</v>
      </c>
    </row>
    <row r="348" spans="1:14" x14ac:dyDescent="0.2">
      <c r="A348" s="57" t="s">
        <v>989</v>
      </c>
      <c r="B348" s="44" t="s">
        <v>990</v>
      </c>
      <c r="C348" s="45">
        <v>13</v>
      </c>
      <c r="D348" s="46" t="s">
        <v>334</v>
      </c>
      <c r="E348" s="47">
        <v>0.89116928566029696</v>
      </c>
      <c r="F348" s="48">
        <v>75.726927939317306</v>
      </c>
      <c r="G348" s="47">
        <v>0.89216454863137795</v>
      </c>
      <c r="H348" s="50">
        <v>73.2459521973786</v>
      </c>
      <c r="I348" s="76" t="str">
        <f t="shared" si="10"/>
        <v>No</v>
      </c>
      <c r="J348" s="49" t="str">
        <f t="shared" si="11"/>
        <v>No</v>
      </c>
      <c r="K348" s="47">
        <v>0.21035786699317</v>
      </c>
      <c r="L348" s="50">
        <v>52.254530130636297</v>
      </c>
      <c r="M348" s="47">
        <v>0.21101895727903</v>
      </c>
      <c r="N348" s="50">
        <v>47.686969930609102</v>
      </c>
    </row>
    <row r="349" spans="1:14" x14ac:dyDescent="0.2">
      <c r="A349" s="57" t="s">
        <v>991</v>
      </c>
      <c r="B349" s="44" t="s">
        <v>992</v>
      </c>
      <c r="C349" s="45">
        <v>13</v>
      </c>
      <c r="D349" s="46" t="s">
        <v>334</v>
      </c>
      <c r="E349" s="47">
        <v>0.87645786207069998</v>
      </c>
      <c r="F349" s="48">
        <v>68.605141171512898</v>
      </c>
      <c r="G349" s="47">
        <v>0.877467504990742</v>
      </c>
      <c r="H349" s="50">
        <v>66.306861989205899</v>
      </c>
      <c r="I349" s="76" t="str">
        <f t="shared" si="10"/>
        <v>No</v>
      </c>
      <c r="J349" s="49" t="str">
        <f t="shared" si="11"/>
        <v>No</v>
      </c>
      <c r="K349" s="47">
        <v>0.16520610259980201</v>
      </c>
      <c r="L349" s="50">
        <v>39.317319848293302</v>
      </c>
      <c r="M349" s="47">
        <v>0.16563236130925199</v>
      </c>
      <c r="N349" s="50">
        <v>37.702390131071702</v>
      </c>
    </row>
    <row r="350" spans="1:14" x14ac:dyDescent="0.2">
      <c r="A350" s="148" t="s">
        <v>993</v>
      </c>
      <c r="B350" s="44" t="s">
        <v>994</v>
      </c>
      <c r="C350" s="45">
        <v>13</v>
      </c>
      <c r="D350" s="46" t="s">
        <v>334</v>
      </c>
      <c r="E350" s="47">
        <v>0.90973760844665796</v>
      </c>
      <c r="F350" s="48">
        <v>85.4614412136536</v>
      </c>
      <c r="G350" s="47">
        <v>0.91118946237450704</v>
      </c>
      <c r="H350" s="50">
        <v>83.230531996916</v>
      </c>
      <c r="I350" s="76" t="str">
        <f t="shared" si="10"/>
        <v>No</v>
      </c>
      <c r="J350" s="49" t="str">
        <f t="shared" si="11"/>
        <v>Yes</v>
      </c>
      <c r="K350" s="47">
        <v>0.11114115370406601</v>
      </c>
      <c r="L350" s="50">
        <v>20.564686051411702</v>
      </c>
      <c r="M350" s="47">
        <v>0.111310516584346</v>
      </c>
      <c r="N350" s="50">
        <v>23.901310717039301</v>
      </c>
    </row>
    <row r="351" spans="1:14" x14ac:dyDescent="0.2">
      <c r="A351" s="57" t="s">
        <v>995</v>
      </c>
      <c r="B351" s="44" t="s">
        <v>996</v>
      </c>
      <c r="C351" s="45">
        <v>13</v>
      </c>
      <c r="D351" s="46" t="s">
        <v>334</v>
      </c>
      <c r="E351" s="47">
        <v>0.87912019500177496</v>
      </c>
      <c r="F351" s="48">
        <v>70.122208175305502</v>
      </c>
      <c r="G351" s="47">
        <v>0.88297354995450705</v>
      </c>
      <c r="H351" s="50">
        <v>68.851195065535805</v>
      </c>
      <c r="I351" s="76" t="str">
        <f t="shared" si="10"/>
        <v>No</v>
      </c>
      <c r="J351" s="49" t="str">
        <f t="shared" si="11"/>
        <v>No</v>
      </c>
      <c r="K351" s="47">
        <v>0.180234216982501</v>
      </c>
      <c r="L351" s="50">
        <v>43.194268857985698</v>
      </c>
      <c r="M351" s="47">
        <v>0.18075474889130699</v>
      </c>
      <c r="N351" s="50">
        <v>40.824980724749402</v>
      </c>
    </row>
    <row r="352" spans="1:14" x14ac:dyDescent="0.2">
      <c r="A352" s="148" t="s">
        <v>997</v>
      </c>
      <c r="B352" s="44" t="s">
        <v>998</v>
      </c>
      <c r="C352" s="45">
        <v>13</v>
      </c>
      <c r="D352" s="46" t="s">
        <v>334</v>
      </c>
      <c r="E352" s="47">
        <v>0.89339050723978897</v>
      </c>
      <c r="F352" s="48">
        <v>76.485461441213701</v>
      </c>
      <c r="G352" s="47">
        <v>0.90190735986826998</v>
      </c>
      <c r="H352" s="50">
        <v>78.141865844256003</v>
      </c>
      <c r="I352" s="76" t="str">
        <f t="shared" si="10"/>
        <v>No</v>
      </c>
      <c r="J352" s="49" t="str">
        <f t="shared" si="11"/>
        <v>Yes</v>
      </c>
      <c r="K352" s="47">
        <v>0.158195674549375</v>
      </c>
      <c r="L352" s="50">
        <v>36.788874841972202</v>
      </c>
      <c r="M352" s="47">
        <v>0.15374395898384399</v>
      </c>
      <c r="N352" s="50">
        <v>35.003855050115703</v>
      </c>
    </row>
    <row r="353" spans="1:14" x14ac:dyDescent="0.2">
      <c r="A353" s="148" t="s">
        <v>999</v>
      </c>
      <c r="B353" s="44" t="s">
        <v>1000</v>
      </c>
      <c r="C353" s="45">
        <v>13</v>
      </c>
      <c r="D353" s="46" t="s">
        <v>334</v>
      </c>
      <c r="E353" s="47">
        <v>0.90093507247922999</v>
      </c>
      <c r="F353" s="48">
        <v>80.783817951959506</v>
      </c>
      <c r="G353" s="47">
        <v>0.90779659013348701</v>
      </c>
      <c r="H353" s="50">
        <v>81.225905936777195</v>
      </c>
      <c r="I353" s="76" t="str">
        <f t="shared" si="10"/>
        <v>No</v>
      </c>
      <c r="J353" s="49" t="str">
        <f t="shared" si="11"/>
        <v>Yes</v>
      </c>
      <c r="K353" s="47">
        <v>0.173886086667071</v>
      </c>
      <c r="L353" s="50">
        <v>41.803624104509097</v>
      </c>
      <c r="M353" s="47">
        <v>0.177581502282457</v>
      </c>
      <c r="N353" s="50">
        <v>40.0925212027756</v>
      </c>
    </row>
    <row r="354" spans="1:14" x14ac:dyDescent="0.2">
      <c r="A354" s="148" t="s">
        <v>1001</v>
      </c>
      <c r="B354" s="44" t="s">
        <v>1002</v>
      </c>
      <c r="C354" s="45">
        <v>13</v>
      </c>
      <c r="D354" s="46" t="s">
        <v>334</v>
      </c>
      <c r="E354" s="47">
        <v>0.90084431273523502</v>
      </c>
      <c r="F354" s="48">
        <v>80.741677201854202</v>
      </c>
      <c r="G354" s="47">
        <v>0.904187660950732</v>
      </c>
      <c r="H354" s="50">
        <v>79.375481881264406</v>
      </c>
      <c r="I354" s="76" t="str">
        <f t="shared" si="10"/>
        <v>No</v>
      </c>
      <c r="J354" s="49" t="str">
        <f t="shared" si="11"/>
        <v>Yes</v>
      </c>
      <c r="K354" s="47">
        <v>0.13091613605844299</v>
      </c>
      <c r="L354" s="50">
        <v>27.644332069110799</v>
      </c>
      <c r="M354" s="47">
        <v>0.13114956393473701</v>
      </c>
      <c r="N354" s="50">
        <v>29.645335389360099</v>
      </c>
    </row>
    <row r="355" spans="1:14" x14ac:dyDescent="0.2">
      <c r="A355" s="57" t="s">
        <v>1003</v>
      </c>
      <c r="B355" s="44" t="s">
        <v>1004</v>
      </c>
      <c r="C355" s="45">
        <v>13</v>
      </c>
      <c r="D355" s="46" t="s">
        <v>334</v>
      </c>
      <c r="E355" s="47">
        <v>0.83183483692397298</v>
      </c>
      <c r="F355" s="48">
        <v>49.1782553729456</v>
      </c>
      <c r="G355" s="47">
        <v>0.84578436122400502</v>
      </c>
      <c r="H355" s="50">
        <v>53.3924441017733</v>
      </c>
      <c r="I355" s="76" t="str">
        <f t="shared" si="10"/>
        <v>No</v>
      </c>
      <c r="J355" s="49" t="str">
        <f t="shared" si="11"/>
        <v>No</v>
      </c>
      <c r="K355" s="47">
        <v>0.29884732839711398</v>
      </c>
      <c r="L355" s="50">
        <v>71.386430678466098</v>
      </c>
      <c r="M355" s="47">
        <v>0.30013309202303001</v>
      </c>
      <c r="N355" s="50">
        <v>67.925983037779503</v>
      </c>
    </row>
    <row r="356" spans="1:14" x14ac:dyDescent="0.2">
      <c r="A356" s="57" t="s">
        <v>1005</v>
      </c>
      <c r="B356" s="44" t="s">
        <v>1006</v>
      </c>
      <c r="C356" s="45">
        <v>13</v>
      </c>
      <c r="D356" s="46" t="s">
        <v>334</v>
      </c>
      <c r="E356" s="47">
        <v>0.86254450288533002</v>
      </c>
      <c r="F356" s="48">
        <v>62.536873156342203</v>
      </c>
      <c r="G356" s="47">
        <v>0.87171115300392399</v>
      </c>
      <c r="H356" s="50">
        <v>63.993831919815001</v>
      </c>
      <c r="I356" s="76" t="str">
        <f t="shared" si="10"/>
        <v>No</v>
      </c>
      <c r="J356" s="49" t="str">
        <f t="shared" si="11"/>
        <v>No</v>
      </c>
      <c r="K356" s="47">
        <v>0.21560532816838701</v>
      </c>
      <c r="L356" s="50">
        <v>53.392330383480797</v>
      </c>
      <c r="M356" s="47">
        <v>0.216359666370605</v>
      </c>
      <c r="N356" s="50">
        <v>48.766383962991497</v>
      </c>
    </row>
    <row r="357" spans="1:14" x14ac:dyDescent="0.2">
      <c r="A357" s="57" t="s">
        <v>1007</v>
      </c>
      <c r="B357" s="44" t="s">
        <v>1008</v>
      </c>
      <c r="C357" s="45">
        <v>13</v>
      </c>
      <c r="D357" s="46" t="s">
        <v>334</v>
      </c>
      <c r="E357" s="47">
        <v>0.87013483061364005</v>
      </c>
      <c r="F357" s="48">
        <v>66.034555415086402</v>
      </c>
      <c r="G357" s="47">
        <v>0.87715455690516797</v>
      </c>
      <c r="H357" s="50">
        <v>66.191210485736306</v>
      </c>
      <c r="I357" s="76" t="str">
        <f t="shared" si="10"/>
        <v>No</v>
      </c>
      <c r="J357" s="49" t="str">
        <f t="shared" si="11"/>
        <v>No</v>
      </c>
      <c r="K357" s="47">
        <v>0.19901791633750199</v>
      </c>
      <c r="L357" s="50">
        <v>48.841129372102799</v>
      </c>
      <c r="M357" s="47">
        <v>0.199688652217205</v>
      </c>
      <c r="N357" s="50">
        <v>44.680030840400903</v>
      </c>
    </row>
    <row r="358" spans="1:14" x14ac:dyDescent="0.2">
      <c r="A358" s="148" t="s">
        <v>1009</v>
      </c>
      <c r="B358" s="44" t="s">
        <v>1010</v>
      </c>
      <c r="C358" s="45">
        <v>13</v>
      </c>
      <c r="D358" s="46" t="s">
        <v>334</v>
      </c>
      <c r="E358" s="47">
        <v>0.91463784885649502</v>
      </c>
      <c r="F358" s="48">
        <v>87.989886219974693</v>
      </c>
      <c r="G358" s="47">
        <v>0.91677092539820704</v>
      </c>
      <c r="H358" s="50">
        <v>85.774865073245905</v>
      </c>
      <c r="I358" s="76" t="str">
        <f t="shared" si="10"/>
        <v>No</v>
      </c>
      <c r="J358" s="49" t="str">
        <f t="shared" si="11"/>
        <v>Yes</v>
      </c>
      <c r="K358" s="47">
        <v>0.11058847107867099</v>
      </c>
      <c r="L358" s="50">
        <v>20.311841550779601</v>
      </c>
      <c r="M358" s="47">
        <v>0.110695971616383</v>
      </c>
      <c r="N358" s="50">
        <v>23.708558211256701</v>
      </c>
    </row>
    <row r="359" spans="1:14" x14ac:dyDescent="0.2">
      <c r="A359" s="57" t="s">
        <v>1011</v>
      </c>
      <c r="B359" s="44" t="s">
        <v>1012</v>
      </c>
      <c r="C359" s="45">
        <v>13</v>
      </c>
      <c r="D359" s="46" t="s">
        <v>334</v>
      </c>
      <c r="E359" s="47">
        <v>0.88914326306295</v>
      </c>
      <c r="F359" s="48">
        <v>74.6734091866835</v>
      </c>
      <c r="G359" s="47">
        <v>0.89525346448478904</v>
      </c>
      <c r="H359" s="50">
        <v>74.749421742482696</v>
      </c>
      <c r="I359" s="76" t="str">
        <f t="shared" si="10"/>
        <v>No</v>
      </c>
      <c r="J359" s="49" t="str">
        <f t="shared" si="11"/>
        <v>No</v>
      </c>
      <c r="K359" s="47">
        <v>0.20496530987900299</v>
      </c>
      <c r="L359" s="50">
        <v>50.695322376738297</v>
      </c>
      <c r="M359" s="47">
        <v>0.205679525797859</v>
      </c>
      <c r="N359" s="50">
        <v>46.299151888974599</v>
      </c>
    </row>
    <row r="360" spans="1:14" x14ac:dyDescent="0.2">
      <c r="A360" s="57" t="s">
        <v>1013</v>
      </c>
      <c r="B360" s="44" t="s">
        <v>1014</v>
      </c>
      <c r="C360" s="45">
        <v>13</v>
      </c>
      <c r="D360" s="46" t="s">
        <v>334</v>
      </c>
      <c r="E360" s="47">
        <v>0.75284680599647202</v>
      </c>
      <c r="F360" s="48">
        <v>20.775389801938498</v>
      </c>
      <c r="G360" s="47">
        <v>0.76499947673323099</v>
      </c>
      <c r="H360" s="50">
        <v>24.016962220508901</v>
      </c>
      <c r="I360" s="76" t="str">
        <f t="shared" si="10"/>
        <v>No</v>
      </c>
      <c r="J360" s="49" t="str">
        <f t="shared" si="11"/>
        <v>No</v>
      </c>
      <c r="K360" s="47">
        <v>9.8750425601182495E-2</v>
      </c>
      <c r="L360" s="50">
        <v>16.2241887905605</v>
      </c>
      <c r="M360" s="47">
        <v>9.6303999568925505E-2</v>
      </c>
      <c r="N360" s="50">
        <v>17.810331534309899</v>
      </c>
    </row>
    <row r="361" spans="1:14" x14ac:dyDescent="0.2">
      <c r="A361" s="57" t="s">
        <v>1015</v>
      </c>
      <c r="B361" s="44" t="s">
        <v>1015</v>
      </c>
      <c r="C361" s="45">
        <v>13</v>
      </c>
      <c r="D361" s="46" t="s">
        <v>334</v>
      </c>
      <c r="E361" s="47">
        <v>0.86952619653975305</v>
      </c>
      <c r="F361" s="48">
        <v>65.739570164348905</v>
      </c>
      <c r="G361" s="47">
        <v>0.877120469196079</v>
      </c>
      <c r="H361" s="50">
        <v>66.114109483423306</v>
      </c>
      <c r="I361" s="76" t="str">
        <f t="shared" si="10"/>
        <v>No</v>
      </c>
      <c r="J361" s="49" t="str">
        <f t="shared" si="11"/>
        <v>No</v>
      </c>
      <c r="K361" s="47">
        <v>9.93223494403256E-2</v>
      </c>
      <c r="L361" s="50">
        <v>16.477033291192601</v>
      </c>
      <c r="M361" s="47">
        <v>9.9351749573065501E-2</v>
      </c>
      <c r="N361" s="50">
        <v>18.966846569005401</v>
      </c>
    </row>
    <row r="362" spans="1:14" x14ac:dyDescent="0.2">
      <c r="A362" s="57" t="s">
        <v>1016</v>
      </c>
      <c r="B362" s="44" t="s">
        <v>1016</v>
      </c>
      <c r="C362" s="45">
        <v>13</v>
      </c>
      <c r="D362" s="46" t="s">
        <v>334</v>
      </c>
      <c r="E362" s="47">
        <v>0.78512776852740995</v>
      </c>
      <c r="F362" s="48">
        <v>29.1613990729035</v>
      </c>
      <c r="G362" s="47">
        <v>0.78700286584857104</v>
      </c>
      <c r="H362" s="50">
        <v>29.529683885890499</v>
      </c>
      <c r="I362" s="76" t="str">
        <f t="shared" si="10"/>
        <v>No</v>
      </c>
      <c r="J362" s="49" t="str">
        <f t="shared" si="11"/>
        <v>No</v>
      </c>
      <c r="K362" s="47">
        <v>9.7566455108425404E-2</v>
      </c>
      <c r="L362" s="50">
        <v>15.8449220396123</v>
      </c>
      <c r="M362" s="47">
        <v>9.7600415763605702E-2</v>
      </c>
      <c r="N362" s="50">
        <v>18.3500385505012</v>
      </c>
    </row>
    <row r="363" spans="1:14" x14ac:dyDescent="0.2">
      <c r="A363" s="57" t="s">
        <v>1017</v>
      </c>
      <c r="B363" s="44" t="s">
        <v>1018</v>
      </c>
      <c r="C363" s="45">
        <v>13</v>
      </c>
      <c r="D363" s="46" t="s">
        <v>334</v>
      </c>
      <c r="E363" s="47">
        <v>0.87709082804181404</v>
      </c>
      <c r="F363" s="48">
        <v>68.984407922461003</v>
      </c>
      <c r="G363" s="47">
        <v>0.88193366276861795</v>
      </c>
      <c r="H363" s="50">
        <v>68.311488049344604</v>
      </c>
      <c r="I363" s="76" t="str">
        <f t="shared" si="10"/>
        <v>No</v>
      </c>
      <c r="J363" s="49" t="str">
        <f t="shared" si="11"/>
        <v>No</v>
      </c>
      <c r="K363" s="47">
        <v>9.1778781273052196E-2</v>
      </c>
      <c r="L363" s="50">
        <v>13.695743784239401</v>
      </c>
      <c r="M363" s="47">
        <v>9.1797604121582402E-2</v>
      </c>
      <c r="N363" s="50">
        <v>16.075558982266799</v>
      </c>
    </row>
    <row r="364" spans="1:14" x14ac:dyDescent="0.2">
      <c r="A364" s="57" t="s">
        <v>1019</v>
      </c>
      <c r="B364" s="44" t="s">
        <v>1020</v>
      </c>
      <c r="C364" s="45">
        <v>13</v>
      </c>
      <c r="D364" s="46" t="s">
        <v>334</v>
      </c>
      <c r="E364" s="47">
        <v>0.78528601516937202</v>
      </c>
      <c r="F364" s="48">
        <v>29.2456805731142</v>
      </c>
      <c r="G364" s="47">
        <v>0.78917580887035799</v>
      </c>
      <c r="H364" s="50">
        <v>30.1464919043948</v>
      </c>
      <c r="I364" s="76" t="str">
        <f t="shared" si="10"/>
        <v>No</v>
      </c>
      <c r="J364" s="49" t="str">
        <f t="shared" si="11"/>
        <v>No</v>
      </c>
      <c r="K364" s="47">
        <v>8.5442697385920599E-2</v>
      </c>
      <c r="L364" s="50">
        <v>10.408765276021899</v>
      </c>
      <c r="M364" s="47">
        <v>8.5449358941248305E-2</v>
      </c>
      <c r="N364" s="50">
        <v>13.1842713955281</v>
      </c>
    </row>
    <row r="365" spans="1:14" x14ac:dyDescent="0.2">
      <c r="A365" s="57" t="s">
        <v>1021</v>
      </c>
      <c r="B365" s="44" t="s">
        <v>1022</v>
      </c>
      <c r="C365" s="45">
        <v>13</v>
      </c>
      <c r="D365" s="46" t="s">
        <v>334</v>
      </c>
      <c r="E365" s="47">
        <v>0.80705957092663505</v>
      </c>
      <c r="F365" s="48">
        <v>37.4209860935525</v>
      </c>
      <c r="G365" s="47">
        <v>0.80890078184137404</v>
      </c>
      <c r="H365" s="50">
        <v>37.702390131071702</v>
      </c>
      <c r="I365" s="76" t="str">
        <f t="shared" si="10"/>
        <v>No</v>
      </c>
      <c r="J365" s="49" t="str">
        <f t="shared" si="11"/>
        <v>No</v>
      </c>
      <c r="K365" s="47">
        <v>9.3478458049886595E-2</v>
      </c>
      <c r="L365" s="50">
        <v>14.5806995364517</v>
      </c>
      <c r="M365" s="47">
        <v>9.3514162223327493E-2</v>
      </c>
      <c r="N365" s="50">
        <v>16.8851195065536</v>
      </c>
    </row>
    <row r="366" spans="1:14" x14ac:dyDescent="0.2">
      <c r="A366" s="57" t="s">
        <v>1023</v>
      </c>
      <c r="B366" s="44" t="s">
        <v>1024</v>
      </c>
      <c r="C366" s="45">
        <v>13</v>
      </c>
      <c r="D366" s="46" t="s">
        <v>334</v>
      </c>
      <c r="E366" s="47">
        <v>0.82094427482563004</v>
      </c>
      <c r="F366" s="48">
        <v>44.374209860935501</v>
      </c>
      <c r="G366" s="47">
        <v>0.82517727301025801</v>
      </c>
      <c r="H366" s="50">
        <v>44.718581341557403</v>
      </c>
      <c r="I366" s="76" t="str">
        <f t="shared" si="10"/>
        <v>No</v>
      </c>
      <c r="J366" s="49" t="str">
        <f t="shared" si="11"/>
        <v>No</v>
      </c>
      <c r="K366" s="47">
        <v>9.4734693877550999E-2</v>
      </c>
      <c r="L366" s="50">
        <v>15.1285292878213</v>
      </c>
      <c r="M366" s="47">
        <v>9.4785670181763204E-2</v>
      </c>
      <c r="N366" s="50">
        <v>17.154973014649201</v>
      </c>
    </row>
    <row r="367" spans="1:14" x14ac:dyDescent="0.2">
      <c r="A367" s="57" t="s">
        <v>1025</v>
      </c>
      <c r="B367" s="44" t="s">
        <v>1026</v>
      </c>
      <c r="C367" s="45">
        <v>13</v>
      </c>
      <c r="D367" s="46" t="s">
        <v>334</v>
      </c>
      <c r="E367" s="47">
        <v>0.87472862446808897</v>
      </c>
      <c r="F367" s="48">
        <v>67.720185419300506</v>
      </c>
      <c r="G367" s="47">
        <v>0.88290127650345496</v>
      </c>
      <c r="H367" s="50">
        <v>68.774094063222805</v>
      </c>
      <c r="I367" s="76" t="str">
        <f t="shared" si="10"/>
        <v>No</v>
      </c>
      <c r="J367" s="49" t="str">
        <f t="shared" si="11"/>
        <v>No</v>
      </c>
      <c r="K367" s="47">
        <v>0.106445651357666</v>
      </c>
      <c r="L367" s="50">
        <v>18.8369152970923</v>
      </c>
      <c r="M367" s="47">
        <v>0.106560832892617</v>
      </c>
      <c r="N367" s="50">
        <v>21.858134155744001</v>
      </c>
    </row>
    <row r="368" spans="1:14" x14ac:dyDescent="0.2">
      <c r="A368" s="57" t="s">
        <v>1027</v>
      </c>
      <c r="B368" s="44" t="s">
        <v>1028</v>
      </c>
      <c r="C368" s="45">
        <v>13</v>
      </c>
      <c r="D368" s="46" t="s">
        <v>334</v>
      </c>
      <c r="E368" s="47">
        <v>0.79802914074262199</v>
      </c>
      <c r="F368" s="48">
        <v>33.459755583649397</v>
      </c>
      <c r="G368" s="47">
        <v>0.80023898072032495</v>
      </c>
      <c r="H368" s="50">
        <v>34.078643022359302</v>
      </c>
      <c r="I368" s="76" t="str">
        <f t="shared" si="10"/>
        <v>No</v>
      </c>
      <c r="J368" s="49" t="str">
        <f t="shared" si="11"/>
        <v>No</v>
      </c>
      <c r="K368" s="47">
        <v>0.179396825396825</v>
      </c>
      <c r="L368" s="50">
        <v>42.983565107458901</v>
      </c>
      <c r="M368" s="47">
        <v>0.179964404550707</v>
      </c>
      <c r="N368" s="50">
        <v>40.555127216653801</v>
      </c>
    </row>
    <row r="369" spans="1:14" x14ac:dyDescent="0.2">
      <c r="A369" s="57" t="s">
        <v>1029</v>
      </c>
      <c r="B369" s="44" t="s">
        <v>1030</v>
      </c>
      <c r="C369" s="45">
        <v>13</v>
      </c>
      <c r="D369" s="46" t="s">
        <v>334</v>
      </c>
      <c r="E369" s="47">
        <v>0.79455186606692896</v>
      </c>
      <c r="F369" s="48">
        <v>32.364096080910201</v>
      </c>
      <c r="G369" s="47">
        <v>0.79602817650320701</v>
      </c>
      <c r="H369" s="50">
        <v>32.305319969159598</v>
      </c>
      <c r="I369" s="76" t="str">
        <f t="shared" si="10"/>
        <v>No</v>
      </c>
      <c r="J369" s="49" t="str">
        <f t="shared" si="11"/>
        <v>No</v>
      </c>
      <c r="K369" s="47">
        <v>0.15002267573696099</v>
      </c>
      <c r="L369" s="50">
        <v>34.597555836493903</v>
      </c>
      <c r="M369" s="47">
        <v>0.150386505377688</v>
      </c>
      <c r="N369" s="50">
        <v>34.541249036237502</v>
      </c>
    </row>
    <row r="370" spans="1:14" x14ac:dyDescent="0.2">
      <c r="A370" s="57" t="s">
        <v>1031</v>
      </c>
      <c r="B370" s="44" t="s">
        <v>1032</v>
      </c>
      <c r="C370" s="45">
        <v>13</v>
      </c>
      <c r="D370" s="46" t="s">
        <v>334</v>
      </c>
      <c r="E370" s="47">
        <v>0.88910944410604098</v>
      </c>
      <c r="F370" s="48">
        <v>74.631268436578196</v>
      </c>
      <c r="G370" s="47">
        <v>0.89268349139126302</v>
      </c>
      <c r="H370" s="50">
        <v>73.5543562066307</v>
      </c>
      <c r="I370" s="76" t="str">
        <f t="shared" si="10"/>
        <v>No</v>
      </c>
      <c r="J370" s="49" t="str">
        <f t="shared" si="11"/>
        <v>No</v>
      </c>
      <c r="K370" s="47">
        <v>0.195165532879819</v>
      </c>
      <c r="L370" s="50">
        <v>47.998314369995803</v>
      </c>
      <c r="M370" s="47">
        <v>0.19580651168361801</v>
      </c>
      <c r="N370" s="50">
        <v>43.947571318427102</v>
      </c>
    </row>
    <row r="371" spans="1:14" x14ac:dyDescent="0.2">
      <c r="A371" s="148" t="s">
        <v>1033</v>
      </c>
      <c r="B371" s="44" t="s">
        <v>1034</v>
      </c>
      <c r="C371" s="45">
        <v>13</v>
      </c>
      <c r="D371" s="46" t="s">
        <v>334</v>
      </c>
      <c r="E371" s="47">
        <v>0.91028893763029595</v>
      </c>
      <c r="F371" s="48">
        <v>85.882848714707094</v>
      </c>
      <c r="G371" s="47">
        <v>0.91173275413833599</v>
      </c>
      <c r="H371" s="50">
        <v>83.5389360061681</v>
      </c>
      <c r="I371" s="76" t="str">
        <f t="shared" si="10"/>
        <v>No</v>
      </c>
      <c r="J371" s="49" t="str">
        <f t="shared" si="11"/>
        <v>Yes</v>
      </c>
      <c r="K371" s="47">
        <v>6.5246360952296301E-2</v>
      </c>
      <c r="L371" s="50">
        <v>5.8575642646439103</v>
      </c>
      <c r="M371" s="47">
        <v>6.5253512175650993E-2</v>
      </c>
      <c r="N371" s="50">
        <v>5.6669236700077104</v>
      </c>
    </row>
    <row r="372" spans="1:14" x14ac:dyDescent="0.2">
      <c r="A372" s="57" t="s">
        <v>1035</v>
      </c>
      <c r="B372" s="44" t="s">
        <v>1036</v>
      </c>
      <c r="C372" s="45">
        <v>13</v>
      </c>
      <c r="D372" s="46" t="s">
        <v>334</v>
      </c>
      <c r="E372" s="47">
        <v>0.85714053928778799</v>
      </c>
      <c r="F372" s="48">
        <v>60.0505689001264</v>
      </c>
      <c r="G372" s="47">
        <v>0.85749648412910195</v>
      </c>
      <c r="H372" s="50">
        <v>57.787201233616003</v>
      </c>
      <c r="I372" s="76" t="str">
        <f t="shared" si="10"/>
        <v>No</v>
      </c>
      <c r="J372" s="49" t="str">
        <f t="shared" si="11"/>
        <v>No</v>
      </c>
      <c r="K372" s="47">
        <v>0.135997161935381</v>
      </c>
      <c r="L372" s="50">
        <v>29.456384323641</v>
      </c>
      <c r="M372" s="47">
        <v>0.136341633041168</v>
      </c>
      <c r="N372" s="50">
        <v>31.341557440246699</v>
      </c>
    </row>
    <row r="373" spans="1:14" x14ac:dyDescent="0.2">
      <c r="A373" s="57" t="s">
        <v>1037</v>
      </c>
      <c r="B373" s="44" t="s">
        <v>1038</v>
      </c>
      <c r="C373" s="45">
        <v>13</v>
      </c>
      <c r="D373" s="46" t="s">
        <v>334</v>
      </c>
      <c r="E373" s="47">
        <v>0.78092505935015499</v>
      </c>
      <c r="F373" s="48">
        <v>27.8550358196376</v>
      </c>
      <c r="G373" s="47">
        <v>0.78678405814731101</v>
      </c>
      <c r="H373" s="50">
        <v>29.298380878951399</v>
      </c>
      <c r="I373" s="76" t="str">
        <f t="shared" si="10"/>
        <v>No</v>
      </c>
      <c r="J373" s="49" t="str">
        <f t="shared" si="11"/>
        <v>No</v>
      </c>
      <c r="K373" s="47">
        <v>7.3784595057250005E-2</v>
      </c>
      <c r="L373" s="50">
        <v>6.9953645174884098</v>
      </c>
      <c r="M373" s="47">
        <v>7.3903863014415302E-2</v>
      </c>
      <c r="N373" s="50">
        <v>6.7463377023901296</v>
      </c>
    </row>
    <row r="374" spans="1:14" x14ac:dyDescent="0.2">
      <c r="A374" s="57" t="s">
        <v>1039</v>
      </c>
      <c r="B374" s="44" t="s">
        <v>1040</v>
      </c>
      <c r="C374" s="45">
        <v>13</v>
      </c>
      <c r="D374" s="46" t="s">
        <v>334</v>
      </c>
      <c r="E374" s="47">
        <v>0.82004113657549604</v>
      </c>
      <c r="F374" s="48">
        <v>43.910661609776703</v>
      </c>
      <c r="G374" s="47">
        <v>0.82380700844219401</v>
      </c>
      <c r="H374" s="50">
        <v>43.716268311488101</v>
      </c>
      <c r="I374" s="76" t="str">
        <f t="shared" si="10"/>
        <v>No</v>
      </c>
      <c r="J374" s="49" t="str">
        <f t="shared" si="11"/>
        <v>No</v>
      </c>
      <c r="K374" s="47">
        <v>5.8308861759850797E-2</v>
      </c>
      <c r="L374" s="50">
        <v>4.9304677623261703</v>
      </c>
      <c r="M374" s="47">
        <v>5.8316012985961299E-2</v>
      </c>
      <c r="N374" s="50">
        <v>5.2814186584425604</v>
      </c>
    </row>
    <row r="375" spans="1:14" x14ac:dyDescent="0.2">
      <c r="A375" s="57" t="s">
        <v>1041</v>
      </c>
      <c r="B375" s="44" t="s">
        <v>1042</v>
      </c>
      <c r="C375" s="45">
        <v>13</v>
      </c>
      <c r="D375" s="46" t="s">
        <v>334</v>
      </c>
      <c r="E375" s="47">
        <v>0.67676543175862602</v>
      </c>
      <c r="F375" s="48">
        <v>10.4930467762326</v>
      </c>
      <c r="G375" s="47">
        <v>0.73578694057566996</v>
      </c>
      <c r="H375" s="50">
        <v>18.735543562066301</v>
      </c>
      <c r="I375" s="76" t="str">
        <f t="shared" si="10"/>
        <v>No</v>
      </c>
      <c r="J375" s="49" t="str">
        <f t="shared" si="11"/>
        <v>No</v>
      </c>
      <c r="K375" s="47">
        <v>0.29471869060363698</v>
      </c>
      <c r="L375" s="50">
        <v>70.5857564264644</v>
      </c>
      <c r="M375" s="47">
        <v>0.181864933049147</v>
      </c>
      <c r="N375" s="50">
        <v>40.979182729375502</v>
      </c>
    </row>
    <row r="376" spans="1:14" x14ac:dyDescent="0.2">
      <c r="A376" s="57" t="s">
        <v>1043</v>
      </c>
      <c r="B376" s="44" t="s">
        <v>1044</v>
      </c>
      <c r="C376" s="45">
        <v>80</v>
      </c>
      <c r="D376" s="46" t="s">
        <v>334</v>
      </c>
      <c r="E376" s="47">
        <v>0.87542477111262196</v>
      </c>
      <c r="F376" s="48">
        <v>68.015170670037904</v>
      </c>
      <c r="G376" s="47">
        <v>0.87182975716653499</v>
      </c>
      <c r="H376" s="50">
        <v>85.957736877982299</v>
      </c>
      <c r="I376" s="76" t="str">
        <f t="shared" si="10"/>
        <v>No</v>
      </c>
      <c r="J376" s="49" t="str">
        <f t="shared" si="11"/>
        <v>No</v>
      </c>
      <c r="K376" s="47">
        <v>0.14901793575615899</v>
      </c>
      <c r="L376" s="50">
        <v>34.302570585756399</v>
      </c>
      <c r="M376" s="47">
        <v>0.129771993144533</v>
      </c>
      <c r="N376" s="50">
        <v>35.241990456714397</v>
      </c>
    </row>
    <row r="377" spans="1:14" x14ac:dyDescent="0.2">
      <c r="A377" s="148" t="s">
        <v>1045</v>
      </c>
      <c r="B377" s="44" t="s">
        <v>1046</v>
      </c>
      <c r="C377" s="45">
        <v>80</v>
      </c>
      <c r="D377" s="46" t="s">
        <v>334</v>
      </c>
      <c r="E377" s="47">
        <v>0.89412838546252804</v>
      </c>
      <c r="F377" s="48">
        <v>76.906868942267195</v>
      </c>
      <c r="G377" s="47">
        <v>0.89098080113480504</v>
      </c>
      <c r="H377" s="50">
        <v>90.661213360599902</v>
      </c>
      <c r="I377" s="76" t="str">
        <f t="shared" si="10"/>
        <v>No</v>
      </c>
      <c r="J377" s="49" t="str">
        <f t="shared" si="11"/>
        <v>Yes</v>
      </c>
      <c r="K377" s="47">
        <v>0.165288762355735</v>
      </c>
      <c r="L377" s="50">
        <v>39.443742098609398</v>
      </c>
      <c r="M377" s="47">
        <v>0.14618525094250501</v>
      </c>
      <c r="N377" s="50">
        <v>42.8084526244035</v>
      </c>
    </row>
    <row r="378" spans="1:14" x14ac:dyDescent="0.2">
      <c r="A378" s="57" t="s">
        <v>1047</v>
      </c>
      <c r="B378" s="44" t="s">
        <v>1048</v>
      </c>
      <c r="C378" s="45">
        <v>80</v>
      </c>
      <c r="D378" s="46" t="s">
        <v>334</v>
      </c>
      <c r="E378" s="47">
        <v>0.85297791839195902</v>
      </c>
      <c r="F378" s="48">
        <v>57.985672144964198</v>
      </c>
      <c r="G378" s="47">
        <v>0.84796936020721503</v>
      </c>
      <c r="H378" s="50">
        <v>79.072937968643501</v>
      </c>
      <c r="I378" s="76" t="str">
        <f t="shared" si="10"/>
        <v>No</v>
      </c>
      <c r="J378" s="49" t="str">
        <f t="shared" si="11"/>
        <v>No</v>
      </c>
      <c r="K378" s="47">
        <v>0.15293877551020399</v>
      </c>
      <c r="L378" s="50">
        <v>35.271807838179498</v>
      </c>
      <c r="M378" s="47">
        <v>0.133993189908683</v>
      </c>
      <c r="N378" s="50">
        <v>37.8323108384458</v>
      </c>
    </row>
    <row r="379" spans="1:14" x14ac:dyDescent="0.2">
      <c r="A379" s="57" t="s">
        <v>1049</v>
      </c>
      <c r="B379" s="44" t="s">
        <v>1050</v>
      </c>
      <c r="C379" s="45">
        <v>80</v>
      </c>
      <c r="D379" s="46" t="s">
        <v>334</v>
      </c>
      <c r="E379" s="47">
        <v>0.84740337891158002</v>
      </c>
      <c r="F379" s="48">
        <v>55.8786346396966</v>
      </c>
      <c r="G379" s="47">
        <v>0.83806235348739699</v>
      </c>
      <c r="H379" s="50">
        <v>75.937286980231804</v>
      </c>
      <c r="I379" s="76" t="str">
        <f t="shared" si="10"/>
        <v>No</v>
      </c>
      <c r="J379" s="49" t="str">
        <f t="shared" si="11"/>
        <v>No</v>
      </c>
      <c r="K379" s="47">
        <v>0.21560997732426301</v>
      </c>
      <c r="L379" s="50">
        <v>53.4344711335862</v>
      </c>
      <c r="M379" s="47">
        <v>0.19967007171232501</v>
      </c>
      <c r="N379" s="50">
        <v>61.826857532379002</v>
      </c>
    </row>
    <row r="380" spans="1:14" x14ac:dyDescent="0.2">
      <c r="A380" s="148" t="s">
        <v>1051</v>
      </c>
      <c r="B380" s="44" t="s">
        <v>1051</v>
      </c>
      <c r="C380" s="45">
        <v>80</v>
      </c>
      <c r="D380" s="46" t="s">
        <v>334</v>
      </c>
      <c r="E380" s="47">
        <v>0.90114826968598505</v>
      </c>
      <c r="F380" s="48">
        <v>80.868099452170298</v>
      </c>
      <c r="G380" s="47">
        <v>0.89888285128595502</v>
      </c>
      <c r="H380" s="50">
        <v>92.092706203135606</v>
      </c>
      <c r="I380" s="76" t="str">
        <f t="shared" si="10"/>
        <v>No</v>
      </c>
      <c r="J380" s="49" t="str">
        <f t="shared" si="11"/>
        <v>Yes</v>
      </c>
      <c r="K380" s="47">
        <v>0.147607170418732</v>
      </c>
      <c r="L380" s="50">
        <v>33.459755583649397</v>
      </c>
      <c r="M380" s="47">
        <v>0.12782318559553499</v>
      </c>
      <c r="N380" s="50">
        <v>34.014996591683698</v>
      </c>
    </row>
    <row r="381" spans="1:14" x14ac:dyDescent="0.2">
      <c r="A381" s="57" t="s">
        <v>1052</v>
      </c>
      <c r="B381" s="44" t="s">
        <v>1053</v>
      </c>
      <c r="C381" s="45">
        <v>80</v>
      </c>
      <c r="D381" s="46" t="s">
        <v>334</v>
      </c>
      <c r="E381" s="47">
        <v>0.84602966597017903</v>
      </c>
      <c r="F381" s="48">
        <v>55.288664138221698</v>
      </c>
      <c r="G381" s="47">
        <v>0.82733565460979797</v>
      </c>
      <c r="H381" s="50">
        <v>72.392638036809799</v>
      </c>
      <c r="I381" s="76" t="str">
        <f t="shared" si="10"/>
        <v>No</v>
      </c>
      <c r="J381" s="49" t="str">
        <f t="shared" si="11"/>
        <v>No</v>
      </c>
      <c r="K381" s="47">
        <v>0.12556113052930201</v>
      </c>
      <c r="L381" s="50">
        <v>25.537294563843201</v>
      </c>
      <c r="M381" s="47">
        <v>0.104734162859414</v>
      </c>
      <c r="N381" s="50">
        <v>22.767552828902499</v>
      </c>
    </row>
    <row r="382" spans="1:14" x14ac:dyDescent="0.2">
      <c r="A382" s="148" t="s">
        <v>1054</v>
      </c>
      <c r="B382" s="44" t="s">
        <v>1055</v>
      </c>
      <c r="C382" s="45">
        <v>80</v>
      </c>
      <c r="D382" s="46" t="s">
        <v>334</v>
      </c>
      <c r="E382" s="47">
        <v>0.91300269030909098</v>
      </c>
      <c r="F382" s="48">
        <v>87.147071217867705</v>
      </c>
      <c r="G382" s="47">
        <v>0.90975007246029604</v>
      </c>
      <c r="H382" s="50">
        <v>94.546693933197005</v>
      </c>
      <c r="I382" s="76" t="str">
        <f t="shared" si="10"/>
        <v>No</v>
      </c>
      <c r="J382" s="49" t="str">
        <f t="shared" si="11"/>
        <v>Yes</v>
      </c>
      <c r="K382" s="47">
        <v>0.14155386113853899</v>
      </c>
      <c r="L382" s="50">
        <v>31.184155077960401</v>
      </c>
      <c r="M382" s="47">
        <v>0.12157309096511799</v>
      </c>
      <c r="N382" s="50">
        <v>30.947511929107002</v>
      </c>
    </row>
    <row r="383" spans="1:14" x14ac:dyDescent="0.2">
      <c r="A383" s="57" t="s">
        <v>1056</v>
      </c>
      <c r="B383" s="44" t="s">
        <v>1057</v>
      </c>
      <c r="C383" s="45">
        <v>80</v>
      </c>
      <c r="D383" s="46" t="s">
        <v>334</v>
      </c>
      <c r="E383" s="47">
        <v>0.83691156623863605</v>
      </c>
      <c r="F383" s="48">
        <v>51.790981879477499</v>
      </c>
      <c r="G383" s="47">
        <v>0.81907282123728198</v>
      </c>
      <c r="H383" s="50">
        <v>69.734151329243403</v>
      </c>
      <c r="I383" s="76" t="str">
        <f t="shared" si="10"/>
        <v>No</v>
      </c>
      <c r="J383" s="49" t="str">
        <f t="shared" si="11"/>
        <v>No</v>
      </c>
      <c r="K383" s="47">
        <v>0.24693092817863399</v>
      </c>
      <c r="L383" s="50">
        <v>60.387694900969201</v>
      </c>
      <c r="M383" s="47">
        <v>0.23342313578134399</v>
      </c>
      <c r="N383" s="50">
        <v>68.3026584867076</v>
      </c>
    </row>
    <row r="384" spans="1:14" x14ac:dyDescent="0.2">
      <c r="A384" s="57" t="s">
        <v>1058</v>
      </c>
      <c r="B384" s="44" t="s">
        <v>1059</v>
      </c>
      <c r="C384" s="45">
        <v>80</v>
      </c>
      <c r="D384" s="46" t="s">
        <v>334</v>
      </c>
      <c r="E384" s="47">
        <v>0.81216981675612299</v>
      </c>
      <c r="F384" s="48">
        <v>40.286557100716401</v>
      </c>
      <c r="G384" s="47">
        <v>0.78560751385676797</v>
      </c>
      <c r="H384" s="50">
        <v>57.464212678936597</v>
      </c>
      <c r="I384" s="76" t="str">
        <f t="shared" si="10"/>
        <v>No</v>
      </c>
      <c r="J384" s="49" t="str">
        <f t="shared" si="11"/>
        <v>No</v>
      </c>
      <c r="K384" s="47">
        <v>0.11977777769961601</v>
      </c>
      <c r="L384" s="50">
        <v>23.767383059418499</v>
      </c>
      <c r="M384" s="47">
        <v>9.7959552106742703E-2</v>
      </c>
      <c r="N384" s="50">
        <v>19.631901840490801</v>
      </c>
    </row>
    <row r="385" spans="1:14" x14ac:dyDescent="0.2">
      <c r="A385" s="57" t="s">
        <v>1060</v>
      </c>
      <c r="B385" s="44" t="s">
        <v>1061</v>
      </c>
      <c r="C385" s="45">
        <v>80</v>
      </c>
      <c r="D385" s="46" t="s">
        <v>334</v>
      </c>
      <c r="E385" s="47">
        <v>0.78989241212902905</v>
      </c>
      <c r="F385" s="48">
        <v>30.5941845764855</v>
      </c>
      <c r="G385" s="47">
        <v>0.76482567171301896</v>
      </c>
      <c r="H385" s="50">
        <v>50.238582140422601</v>
      </c>
      <c r="I385" s="76" t="str">
        <f t="shared" si="10"/>
        <v>No</v>
      </c>
      <c r="J385" s="49" t="str">
        <f t="shared" si="11"/>
        <v>No</v>
      </c>
      <c r="K385" s="47">
        <v>0.18121623632984299</v>
      </c>
      <c r="L385" s="50">
        <v>43.573535608933803</v>
      </c>
      <c r="M385" s="47">
        <v>0.16441674599212899</v>
      </c>
      <c r="N385" s="50">
        <v>50.715746421267902</v>
      </c>
    </row>
    <row r="386" spans="1:14" x14ac:dyDescent="0.2">
      <c r="A386" s="57" t="s">
        <v>1062</v>
      </c>
      <c r="B386" s="44" t="s">
        <v>1063</v>
      </c>
      <c r="C386" s="45">
        <v>80</v>
      </c>
      <c r="D386" s="46" t="s">
        <v>334</v>
      </c>
      <c r="E386" s="47">
        <v>0.74817406217558402</v>
      </c>
      <c r="F386" s="48">
        <v>19.8904340497261</v>
      </c>
      <c r="G386" s="47">
        <v>0.73171672701812196</v>
      </c>
      <c r="H386" s="50">
        <v>38.718473074301301</v>
      </c>
      <c r="I386" s="76" t="str">
        <f t="shared" si="10"/>
        <v>No</v>
      </c>
      <c r="J386" s="49" t="str">
        <f t="shared" si="11"/>
        <v>No</v>
      </c>
      <c r="K386" s="47">
        <v>0.180474909797118</v>
      </c>
      <c r="L386" s="50">
        <v>43.320691108301702</v>
      </c>
      <c r="M386" s="47">
        <v>0.20899614663984201</v>
      </c>
      <c r="N386" s="50">
        <v>63.599182004089997</v>
      </c>
    </row>
    <row r="387" spans="1:14" x14ac:dyDescent="0.2">
      <c r="A387" s="57" t="s">
        <v>1064</v>
      </c>
      <c r="B387" s="44" t="s">
        <v>1065</v>
      </c>
      <c r="C387" s="45">
        <v>80</v>
      </c>
      <c r="D387" s="46" t="s">
        <v>334</v>
      </c>
      <c r="E387" s="47">
        <v>0.84821859902804497</v>
      </c>
      <c r="F387" s="48">
        <v>56.300042140750101</v>
      </c>
      <c r="G387" s="47">
        <v>0.82833765597494202</v>
      </c>
      <c r="H387" s="50">
        <v>72.597137014314896</v>
      </c>
      <c r="I387" s="76" t="str">
        <f t="shared" si="10"/>
        <v>No</v>
      </c>
      <c r="J387" s="49" t="str">
        <f t="shared" si="11"/>
        <v>No</v>
      </c>
      <c r="K387" s="47">
        <v>0.18735600371487399</v>
      </c>
      <c r="L387" s="50">
        <v>45.554150863885397</v>
      </c>
      <c r="M387" s="47">
        <v>0.17117757293483299</v>
      </c>
      <c r="N387" s="50">
        <v>53.374233128834398</v>
      </c>
    </row>
    <row r="388" spans="1:14" x14ac:dyDescent="0.2">
      <c r="A388" s="57" t="s">
        <v>1066</v>
      </c>
      <c r="B388" s="44" t="s">
        <v>1067</v>
      </c>
      <c r="C388" s="45">
        <v>80</v>
      </c>
      <c r="D388" s="46" t="s">
        <v>334</v>
      </c>
      <c r="E388" s="47">
        <v>0.85541854203094403</v>
      </c>
      <c r="F388" s="48">
        <v>59.292035398230098</v>
      </c>
      <c r="G388" s="47">
        <v>0.83863261114500598</v>
      </c>
      <c r="H388" s="50">
        <v>76.209952283571894</v>
      </c>
      <c r="I388" s="76" t="str">
        <f t="shared" si="10"/>
        <v>No</v>
      </c>
      <c r="J388" s="49" t="str">
        <f t="shared" si="11"/>
        <v>No</v>
      </c>
      <c r="K388" s="47">
        <v>0.23818140585216899</v>
      </c>
      <c r="L388" s="50">
        <v>58.828487147071201</v>
      </c>
      <c r="M388" s="47">
        <v>0.223718722548439</v>
      </c>
      <c r="N388" s="50">
        <v>66.462167689161603</v>
      </c>
    </row>
    <row r="389" spans="1:14" x14ac:dyDescent="0.2">
      <c r="A389" s="57" t="s">
        <v>1068</v>
      </c>
      <c r="B389" s="44" t="s">
        <v>1069</v>
      </c>
      <c r="C389" s="45">
        <v>80</v>
      </c>
      <c r="D389" s="46" t="s">
        <v>334</v>
      </c>
      <c r="E389" s="47">
        <v>0.85326071155027505</v>
      </c>
      <c r="F389" s="48">
        <v>58.027812895069502</v>
      </c>
      <c r="G389" s="47">
        <v>0.84787870064431703</v>
      </c>
      <c r="H389" s="50">
        <v>79.004771642808507</v>
      </c>
      <c r="I389" s="76" t="str">
        <f t="shared" si="10"/>
        <v>No</v>
      </c>
      <c r="J389" s="49" t="str">
        <f t="shared" si="11"/>
        <v>No</v>
      </c>
      <c r="K389" s="47">
        <v>0.29596371801570798</v>
      </c>
      <c r="L389" s="50">
        <v>70.965023177412604</v>
      </c>
      <c r="M389" s="47">
        <v>0.28372052749283999</v>
      </c>
      <c r="N389" s="50">
        <v>75.937286980231804</v>
      </c>
    </row>
    <row r="390" spans="1:14" x14ac:dyDescent="0.2">
      <c r="A390" s="57" t="s">
        <v>1070</v>
      </c>
      <c r="B390" s="44" t="s">
        <v>1071</v>
      </c>
      <c r="C390" s="45">
        <v>80</v>
      </c>
      <c r="D390" s="46" t="s">
        <v>334</v>
      </c>
      <c r="E390" s="47">
        <v>0.84062918663820996</v>
      </c>
      <c r="F390" s="48">
        <v>53.308048883270096</v>
      </c>
      <c r="G390" s="47">
        <v>0.83461903045579799</v>
      </c>
      <c r="H390" s="50">
        <v>74.846625766871199</v>
      </c>
      <c r="I390" s="76" t="str">
        <f t="shared" si="10"/>
        <v>No</v>
      </c>
      <c r="J390" s="49" t="str">
        <f t="shared" si="11"/>
        <v>No</v>
      </c>
      <c r="K390" s="47">
        <v>0.234625850340136</v>
      </c>
      <c r="L390" s="50">
        <v>58.112094395280202</v>
      </c>
      <c r="M390" s="47">
        <v>0.21959139452097201</v>
      </c>
      <c r="N390" s="50">
        <v>65.507839127471001</v>
      </c>
    </row>
    <row r="391" spans="1:14" x14ac:dyDescent="0.2">
      <c r="A391" s="57" t="s">
        <v>1072</v>
      </c>
      <c r="B391" s="44" t="s">
        <v>1073</v>
      </c>
      <c r="C391" s="45">
        <v>80</v>
      </c>
      <c r="D391" s="46" t="s">
        <v>334</v>
      </c>
      <c r="E391" s="47">
        <v>0.87276970431647904</v>
      </c>
      <c r="F391" s="48">
        <v>66.8352296670881</v>
      </c>
      <c r="G391" s="47">
        <v>0.85418573315383095</v>
      </c>
      <c r="H391" s="50">
        <v>81.117927743694594</v>
      </c>
      <c r="I391" s="76" t="str">
        <f t="shared" ref="I391:I454" si="12">IF(AND(F391&gt;=90,H391&gt;=90),"Yes","No")</f>
        <v>No</v>
      </c>
      <c r="J391" s="49" t="str">
        <f t="shared" ref="J391:J454" si="13">IF(AND(F391&gt;=75,H391&gt;=75),"Yes","No")</f>
        <v>No</v>
      </c>
      <c r="K391" s="47">
        <v>0.20961927061799701</v>
      </c>
      <c r="L391" s="50">
        <v>51.9595448798989</v>
      </c>
      <c r="M391" s="47">
        <v>0.19364094779694399</v>
      </c>
      <c r="N391" s="50">
        <v>60.395364689843198</v>
      </c>
    </row>
    <row r="392" spans="1:14" x14ac:dyDescent="0.2">
      <c r="A392" s="57" t="s">
        <v>1074</v>
      </c>
      <c r="B392" s="44" t="s">
        <v>1075</v>
      </c>
      <c r="C392" s="45">
        <v>80</v>
      </c>
      <c r="D392" s="46" t="s">
        <v>334</v>
      </c>
      <c r="E392" s="47">
        <v>0.78125372846268004</v>
      </c>
      <c r="F392" s="48">
        <v>27.9814580699536</v>
      </c>
      <c r="G392" s="47">
        <v>0.76166047211620702</v>
      </c>
      <c r="H392" s="50">
        <v>48.807089297886797</v>
      </c>
      <c r="I392" s="76" t="str">
        <f t="shared" si="12"/>
        <v>No</v>
      </c>
      <c r="J392" s="49" t="str">
        <f t="shared" si="13"/>
        <v>No</v>
      </c>
      <c r="K392" s="47">
        <v>0.13024041291225</v>
      </c>
      <c r="L392" s="50">
        <v>27.391487568478698</v>
      </c>
      <c r="M392" s="47">
        <v>0.109481609168831</v>
      </c>
      <c r="N392" s="50">
        <v>25.017041581458798</v>
      </c>
    </row>
    <row r="393" spans="1:14" x14ac:dyDescent="0.2">
      <c r="A393" s="57" t="s">
        <v>1076</v>
      </c>
      <c r="B393" s="44" t="s">
        <v>1077</v>
      </c>
      <c r="C393" s="45">
        <v>80</v>
      </c>
      <c r="D393" s="46" t="s">
        <v>334</v>
      </c>
      <c r="E393" s="47">
        <v>0.831868715268547</v>
      </c>
      <c r="F393" s="48">
        <v>49.220396123051003</v>
      </c>
      <c r="G393" s="47">
        <v>0.81039929759677698</v>
      </c>
      <c r="H393" s="50">
        <v>66.939331970006805</v>
      </c>
      <c r="I393" s="76" t="str">
        <f t="shared" si="12"/>
        <v>No</v>
      </c>
      <c r="J393" s="49" t="str">
        <f t="shared" si="13"/>
        <v>No</v>
      </c>
      <c r="K393" s="47">
        <v>0.145026855131481</v>
      </c>
      <c r="L393" s="50">
        <v>32.490518331226298</v>
      </c>
      <c r="M393" s="47">
        <v>0.12523707257663899</v>
      </c>
      <c r="N393" s="50">
        <v>32.583503749147901</v>
      </c>
    </row>
    <row r="394" spans="1:14" x14ac:dyDescent="0.2">
      <c r="A394" s="57" t="s">
        <v>1078</v>
      </c>
      <c r="B394" s="44" t="s">
        <v>1079</v>
      </c>
      <c r="C394" s="45">
        <v>80</v>
      </c>
      <c r="D394" s="46" t="s">
        <v>334</v>
      </c>
      <c r="E394" s="47">
        <v>0.87033075149016104</v>
      </c>
      <c r="F394" s="48">
        <v>66.118836915297095</v>
      </c>
      <c r="G394" s="47">
        <v>0.87656288952661299</v>
      </c>
      <c r="H394" s="50">
        <v>86.843899113837793</v>
      </c>
      <c r="I394" s="76" t="str">
        <f t="shared" si="12"/>
        <v>No</v>
      </c>
      <c r="J394" s="49" t="str">
        <f t="shared" si="13"/>
        <v>No</v>
      </c>
      <c r="K394" s="47">
        <v>0.17100280704169099</v>
      </c>
      <c r="L394" s="50">
        <v>40.792246101980602</v>
      </c>
      <c r="M394" s="47">
        <v>0.152538916384448</v>
      </c>
      <c r="N394" s="50">
        <v>45.466939331970003</v>
      </c>
    </row>
    <row r="395" spans="1:14" x14ac:dyDescent="0.2">
      <c r="A395" s="57" t="s">
        <v>1080</v>
      </c>
      <c r="B395" s="44" t="s">
        <v>1081</v>
      </c>
      <c r="C395" s="45">
        <v>80</v>
      </c>
      <c r="D395" s="46" t="s">
        <v>334</v>
      </c>
      <c r="E395" s="47">
        <v>0.88917807436629503</v>
      </c>
      <c r="F395" s="48">
        <v>74.715549936788904</v>
      </c>
      <c r="G395" s="47">
        <v>0.88597454115272201</v>
      </c>
      <c r="H395" s="50">
        <v>89.502385821404204</v>
      </c>
      <c r="I395" s="76" t="str">
        <f t="shared" si="12"/>
        <v>No</v>
      </c>
      <c r="J395" s="49" t="str">
        <f t="shared" si="13"/>
        <v>No</v>
      </c>
      <c r="K395" s="47">
        <v>0.18527274025619</v>
      </c>
      <c r="L395" s="50">
        <v>44.753476611883698</v>
      </c>
      <c r="M395" s="47">
        <v>0.16756113011020499</v>
      </c>
      <c r="N395" s="50">
        <v>51.806407634628499</v>
      </c>
    </row>
    <row r="396" spans="1:14" x14ac:dyDescent="0.2">
      <c r="A396" s="57" t="s">
        <v>1082</v>
      </c>
      <c r="B396" s="44" t="s">
        <v>1083</v>
      </c>
      <c r="C396" s="45">
        <v>80</v>
      </c>
      <c r="D396" s="46" t="s">
        <v>334</v>
      </c>
      <c r="E396" s="47">
        <v>0.88291359632694999</v>
      </c>
      <c r="F396" s="48">
        <v>72.102823430257104</v>
      </c>
      <c r="G396" s="47">
        <v>0.88015565997977696</v>
      </c>
      <c r="H396" s="50">
        <v>87.730061349693301</v>
      </c>
      <c r="I396" s="76" t="str">
        <f t="shared" si="12"/>
        <v>No</v>
      </c>
      <c r="J396" s="49" t="str">
        <f t="shared" si="13"/>
        <v>No</v>
      </c>
      <c r="K396" s="47">
        <v>0.17640243795477001</v>
      </c>
      <c r="L396" s="50">
        <v>42.182890855457202</v>
      </c>
      <c r="M396" s="47">
        <v>0.15911429434155799</v>
      </c>
      <c r="N396" s="50">
        <v>48.602590320381701</v>
      </c>
    </row>
    <row r="397" spans="1:14" x14ac:dyDescent="0.2">
      <c r="A397" s="57" t="s">
        <v>1084</v>
      </c>
      <c r="B397" s="44" t="s">
        <v>1085</v>
      </c>
      <c r="C397" s="45">
        <v>80</v>
      </c>
      <c r="D397" s="46" t="s">
        <v>334</v>
      </c>
      <c r="E397" s="47">
        <v>0.76950604425912394</v>
      </c>
      <c r="F397" s="48">
        <v>24.863042562157599</v>
      </c>
      <c r="G397" s="47">
        <v>0.75437106355995298</v>
      </c>
      <c r="H397" s="50">
        <v>46.216768916155402</v>
      </c>
      <c r="I397" s="76" t="str">
        <f t="shared" si="12"/>
        <v>No</v>
      </c>
      <c r="J397" s="49" t="str">
        <f t="shared" si="13"/>
        <v>No</v>
      </c>
      <c r="K397" s="47">
        <v>0.16597035303963301</v>
      </c>
      <c r="L397" s="50">
        <v>39.738727349346803</v>
      </c>
      <c r="M397" s="47">
        <v>0.14796324674497699</v>
      </c>
      <c r="N397" s="50">
        <v>43.558282208588999</v>
      </c>
    </row>
    <row r="398" spans="1:14" x14ac:dyDescent="0.2">
      <c r="A398" s="57" t="s">
        <v>1086</v>
      </c>
      <c r="B398" s="44" t="s">
        <v>1087</v>
      </c>
      <c r="C398" s="45">
        <v>80</v>
      </c>
      <c r="D398" s="46" t="s">
        <v>334</v>
      </c>
      <c r="E398" s="47">
        <v>0.77253525510135501</v>
      </c>
      <c r="F398" s="48">
        <v>25.621576064053901</v>
      </c>
      <c r="G398" s="47">
        <v>0.749057757767988</v>
      </c>
      <c r="H398" s="50">
        <v>44.4444444444444</v>
      </c>
      <c r="I398" s="76" t="str">
        <f t="shared" si="12"/>
        <v>No</v>
      </c>
      <c r="J398" s="49" t="str">
        <f t="shared" si="13"/>
        <v>No</v>
      </c>
      <c r="K398" s="47">
        <v>0.15360205835530799</v>
      </c>
      <c r="L398" s="50">
        <v>35.482511588706302</v>
      </c>
      <c r="M398" s="47">
        <v>0.13390308643028001</v>
      </c>
      <c r="N398" s="50">
        <v>37.764144512610798</v>
      </c>
    </row>
    <row r="399" spans="1:14" x14ac:dyDescent="0.2">
      <c r="A399" s="57" t="s">
        <v>1088</v>
      </c>
      <c r="B399" s="44" t="s">
        <v>1089</v>
      </c>
      <c r="C399" s="45">
        <v>80</v>
      </c>
      <c r="D399" s="46" t="s">
        <v>334</v>
      </c>
      <c r="E399" s="47">
        <v>0.76186423240600099</v>
      </c>
      <c r="F399" s="48">
        <v>23.008849557522101</v>
      </c>
      <c r="G399" s="47">
        <v>0.73377387001708605</v>
      </c>
      <c r="H399" s="50">
        <v>39.536468984321701</v>
      </c>
      <c r="I399" s="76" t="str">
        <f t="shared" si="12"/>
        <v>No</v>
      </c>
      <c r="J399" s="49" t="str">
        <f t="shared" si="13"/>
        <v>No</v>
      </c>
      <c r="K399" s="47">
        <v>0.16863036754209701</v>
      </c>
      <c r="L399" s="50">
        <v>40.117994100295</v>
      </c>
      <c r="M399" s="47">
        <v>0.15097815880739299</v>
      </c>
      <c r="N399" s="50">
        <v>44.512610770279501</v>
      </c>
    </row>
    <row r="400" spans="1:14" x14ac:dyDescent="0.2">
      <c r="A400" s="57" t="s">
        <v>1090</v>
      </c>
      <c r="B400" s="44" t="s">
        <v>1091</v>
      </c>
      <c r="C400" s="45">
        <v>80</v>
      </c>
      <c r="D400" s="46" t="s">
        <v>334</v>
      </c>
      <c r="E400" s="47">
        <v>0.80146782641268999</v>
      </c>
      <c r="F400" s="48">
        <v>34.850400337125997</v>
      </c>
      <c r="G400" s="47">
        <v>0.77608636598914904</v>
      </c>
      <c r="H400" s="50">
        <v>53.851397409679599</v>
      </c>
      <c r="I400" s="76" t="str">
        <f t="shared" si="12"/>
        <v>No</v>
      </c>
      <c r="J400" s="49" t="str">
        <f t="shared" si="13"/>
        <v>No</v>
      </c>
      <c r="K400" s="47">
        <v>0.223301581372157</v>
      </c>
      <c r="L400" s="50">
        <v>55.246523388116302</v>
      </c>
      <c r="M400" s="47">
        <v>0.207368564467309</v>
      </c>
      <c r="N400" s="50">
        <v>63.122017723244703</v>
      </c>
    </row>
    <row r="401" spans="1:14" x14ac:dyDescent="0.2">
      <c r="A401" s="57" t="s">
        <v>1092</v>
      </c>
      <c r="B401" s="44" t="s">
        <v>1093</v>
      </c>
      <c r="C401" s="45">
        <v>80</v>
      </c>
      <c r="D401" s="46" t="s">
        <v>334</v>
      </c>
      <c r="E401" s="47">
        <v>0.79838257240894706</v>
      </c>
      <c r="F401" s="48">
        <v>33.628318584070797</v>
      </c>
      <c r="G401" s="47">
        <v>0.77844851542736404</v>
      </c>
      <c r="H401" s="50">
        <v>54.464894342195002</v>
      </c>
      <c r="I401" s="76" t="str">
        <f t="shared" si="12"/>
        <v>No</v>
      </c>
      <c r="J401" s="49" t="str">
        <f t="shared" si="13"/>
        <v>No</v>
      </c>
      <c r="K401" s="47">
        <v>0.25453061224489798</v>
      </c>
      <c r="L401" s="50">
        <v>62.241887905604699</v>
      </c>
      <c r="M401" s="47">
        <v>0.24054454934736599</v>
      </c>
      <c r="N401" s="50">
        <v>69.325153374233096</v>
      </c>
    </row>
    <row r="402" spans="1:14" x14ac:dyDescent="0.2">
      <c r="A402" s="57" t="s">
        <v>1094</v>
      </c>
      <c r="B402" s="44" t="s">
        <v>1095</v>
      </c>
      <c r="C402" s="45">
        <v>80</v>
      </c>
      <c r="D402" s="46" t="s">
        <v>334</v>
      </c>
      <c r="E402" s="47">
        <v>0.71294757010465104</v>
      </c>
      <c r="F402" s="48">
        <v>14.4121365360303</v>
      </c>
      <c r="G402" s="47">
        <v>0.69049361878638604</v>
      </c>
      <c r="H402" s="50">
        <v>28.425357873210601</v>
      </c>
      <c r="I402" s="76" t="str">
        <f t="shared" si="12"/>
        <v>No</v>
      </c>
      <c r="J402" s="49" t="str">
        <f t="shared" si="13"/>
        <v>No</v>
      </c>
      <c r="K402" s="47">
        <v>0.179688065636945</v>
      </c>
      <c r="L402" s="50">
        <v>43.067846607669601</v>
      </c>
      <c r="M402" s="47">
        <v>0.161646533007616</v>
      </c>
      <c r="N402" s="50">
        <v>49.3524199045671</v>
      </c>
    </row>
    <row r="403" spans="1:14" x14ac:dyDescent="0.2">
      <c r="A403" s="57" t="s">
        <v>1096</v>
      </c>
      <c r="B403" s="44" t="s">
        <v>1097</v>
      </c>
      <c r="C403" s="45">
        <v>13</v>
      </c>
      <c r="D403" s="46" t="s">
        <v>334</v>
      </c>
      <c r="E403" s="47">
        <v>0.87276843630614198</v>
      </c>
      <c r="F403" s="48">
        <v>66.793088916982697</v>
      </c>
      <c r="G403" s="47">
        <v>0.88140425686952795</v>
      </c>
      <c r="H403" s="50">
        <v>67.887432536622995</v>
      </c>
      <c r="I403" s="76" t="str">
        <f t="shared" si="12"/>
        <v>No</v>
      </c>
      <c r="J403" s="49" t="str">
        <f t="shared" si="13"/>
        <v>No</v>
      </c>
      <c r="K403" s="47">
        <v>0.24224956151866101</v>
      </c>
      <c r="L403" s="50">
        <v>59.502739148756802</v>
      </c>
      <c r="M403" s="47">
        <v>0.243141974985153</v>
      </c>
      <c r="N403" s="50">
        <v>55.127216653816497</v>
      </c>
    </row>
    <row r="404" spans="1:14" x14ac:dyDescent="0.2">
      <c r="A404" s="57" t="s">
        <v>1098</v>
      </c>
      <c r="B404" s="44" t="s">
        <v>1099</v>
      </c>
      <c r="C404" s="45">
        <v>80</v>
      </c>
      <c r="D404" s="46" t="s">
        <v>334</v>
      </c>
      <c r="E404" s="47">
        <v>0.86914508919908695</v>
      </c>
      <c r="F404" s="48">
        <v>65.613147914032893</v>
      </c>
      <c r="G404" s="47">
        <v>0.85332177057662395</v>
      </c>
      <c r="H404" s="50">
        <v>80.708929788684401</v>
      </c>
      <c r="I404" s="76" t="str">
        <f t="shared" si="12"/>
        <v>No</v>
      </c>
      <c r="J404" s="49" t="str">
        <f t="shared" si="13"/>
        <v>No</v>
      </c>
      <c r="K404" s="47">
        <v>0.17266838926483399</v>
      </c>
      <c r="L404" s="50">
        <v>41.4243573535609</v>
      </c>
      <c r="M404" s="47">
        <v>0.15497644642347999</v>
      </c>
      <c r="N404" s="50">
        <v>46.830265848670798</v>
      </c>
    </row>
    <row r="405" spans="1:14" x14ac:dyDescent="0.2">
      <c r="A405" s="57" t="s">
        <v>1100</v>
      </c>
      <c r="B405" s="44" t="s">
        <v>1101</v>
      </c>
      <c r="C405" s="45">
        <v>80</v>
      </c>
      <c r="D405" s="46" t="s">
        <v>334</v>
      </c>
      <c r="E405" s="47">
        <v>0.76664495467771399</v>
      </c>
      <c r="F405" s="48">
        <v>24.1045090602613</v>
      </c>
      <c r="G405" s="47">
        <v>0.73450752296343103</v>
      </c>
      <c r="H405" s="50">
        <v>39.877300613496899</v>
      </c>
      <c r="I405" s="76" t="str">
        <f t="shared" si="12"/>
        <v>No</v>
      </c>
      <c r="J405" s="49" t="str">
        <f t="shared" si="13"/>
        <v>No</v>
      </c>
      <c r="K405" s="47">
        <v>0.167628271293569</v>
      </c>
      <c r="L405" s="50">
        <v>39.9494310998736</v>
      </c>
      <c r="M405" s="47">
        <v>0.17431958014917801</v>
      </c>
      <c r="N405" s="50">
        <v>55.010224948875297</v>
      </c>
    </row>
    <row r="406" spans="1:14" x14ac:dyDescent="0.2">
      <c r="A406" s="57" t="s">
        <v>1102</v>
      </c>
      <c r="B406" s="44" t="s">
        <v>1103</v>
      </c>
      <c r="C406" s="45">
        <v>13</v>
      </c>
      <c r="D406" s="46" t="s">
        <v>334</v>
      </c>
      <c r="E406" s="47">
        <v>0.84869855721766496</v>
      </c>
      <c r="F406" s="48">
        <v>56.510745891276898</v>
      </c>
      <c r="G406" s="47">
        <v>0.84793158959818604</v>
      </c>
      <c r="H406" s="50">
        <v>54.124903623747102</v>
      </c>
      <c r="I406" s="76" t="str">
        <f t="shared" si="12"/>
        <v>No</v>
      </c>
      <c r="J406" s="49" t="str">
        <f t="shared" si="13"/>
        <v>No</v>
      </c>
      <c r="K406" s="47">
        <v>0.12799406010707401</v>
      </c>
      <c r="L406" s="50">
        <v>26.5486725663717</v>
      </c>
      <c r="M406" s="47">
        <v>0.12827176413234201</v>
      </c>
      <c r="N406" s="50">
        <v>29.028527370855802</v>
      </c>
    </row>
    <row r="407" spans="1:14" x14ac:dyDescent="0.2">
      <c r="A407" s="57" t="s">
        <v>1104</v>
      </c>
      <c r="B407" s="44" t="s">
        <v>1105</v>
      </c>
      <c r="C407" s="45">
        <v>13</v>
      </c>
      <c r="D407" s="46" t="s">
        <v>334</v>
      </c>
      <c r="E407" s="47">
        <v>0.80049611228545903</v>
      </c>
      <c r="F407" s="48">
        <v>34.4711335861778</v>
      </c>
      <c r="G407" s="47">
        <v>0.80164858385327697</v>
      </c>
      <c r="H407" s="50">
        <v>34.541249036237502</v>
      </c>
      <c r="I407" s="76" t="str">
        <f t="shared" si="12"/>
        <v>No</v>
      </c>
      <c r="J407" s="49" t="str">
        <f t="shared" si="13"/>
        <v>No</v>
      </c>
      <c r="K407" s="47">
        <v>0.14455124171062</v>
      </c>
      <c r="L407" s="50">
        <v>32.237673830594197</v>
      </c>
      <c r="M407" s="47">
        <v>0.144266564725364</v>
      </c>
      <c r="N407" s="50">
        <v>32.960678488820399</v>
      </c>
    </row>
    <row r="408" spans="1:14" x14ac:dyDescent="0.2">
      <c r="A408" s="57" t="s">
        <v>1106</v>
      </c>
      <c r="B408" s="44" t="s">
        <v>1107</v>
      </c>
      <c r="C408" s="45">
        <v>13</v>
      </c>
      <c r="D408" s="46" t="s">
        <v>334</v>
      </c>
      <c r="E408" s="47">
        <v>0.83446605227083304</v>
      </c>
      <c r="F408" s="48">
        <v>50.4003371260008</v>
      </c>
      <c r="G408" s="47">
        <v>0.84264521317586105</v>
      </c>
      <c r="H408" s="50">
        <v>52.043176561295297</v>
      </c>
      <c r="I408" s="76" t="str">
        <f t="shared" si="12"/>
        <v>No</v>
      </c>
      <c r="J408" s="49" t="str">
        <f t="shared" si="13"/>
        <v>No</v>
      </c>
      <c r="K408" s="47">
        <v>0.13129973166836101</v>
      </c>
      <c r="L408" s="50">
        <v>27.8971765697429</v>
      </c>
      <c r="M408" s="47">
        <v>0.131558907336321</v>
      </c>
      <c r="N408" s="50">
        <v>29.8380878951426</v>
      </c>
    </row>
    <row r="409" spans="1:14" x14ac:dyDescent="0.2">
      <c r="A409" s="57" t="s">
        <v>1108</v>
      </c>
      <c r="B409" s="44" t="s">
        <v>1109</v>
      </c>
      <c r="C409" s="45">
        <v>80</v>
      </c>
      <c r="D409" s="46" t="s">
        <v>334</v>
      </c>
      <c r="E409" s="47">
        <v>0.74007429048185902</v>
      </c>
      <c r="F409" s="48">
        <v>18.415507796038799</v>
      </c>
      <c r="G409" s="47">
        <v>0.71432894135796299</v>
      </c>
      <c r="H409" s="50">
        <v>34.219495569188801</v>
      </c>
      <c r="I409" s="76" t="str">
        <f t="shared" si="12"/>
        <v>No</v>
      </c>
      <c r="J409" s="49" t="str">
        <f t="shared" si="13"/>
        <v>No</v>
      </c>
      <c r="K409" s="47">
        <v>0.16427641938663201</v>
      </c>
      <c r="L409" s="50">
        <v>38.938053097345097</v>
      </c>
      <c r="M409" s="47">
        <v>0.14912880238380199</v>
      </c>
      <c r="N409" s="50">
        <v>43.830947511929097</v>
      </c>
    </row>
    <row r="410" spans="1:14" x14ac:dyDescent="0.2">
      <c r="A410" s="148" t="s">
        <v>1110</v>
      </c>
      <c r="B410" s="44" t="s">
        <v>1111</v>
      </c>
      <c r="C410" s="45">
        <v>13</v>
      </c>
      <c r="D410" s="46" t="s">
        <v>334</v>
      </c>
      <c r="E410" s="47">
        <v>0.90083048245110098</v>
      </c>
      <c r="F410" s="48">
        <v>80.657395701643495</v>
      </c>
      <c r="G410" s="47">
        <v>0.90506808912382297</v>
      </c>
      <c r="H410" s="50">
        <v>79.645335389360099</v>
      </c>
      <c r="I410" s="76" t="str">
        <f t="shared" si="12"/>
        <v>No</v>
      </c>
      <c r="J410" s="49" t="str">
        <f t="shared" si="13"/>
        <v>Yes</v>
      </c>
      <c r="K410" s="47">
        <v>0.15686054108524</v>
      </c>
      <c r="L410" s="50">
        <v>36.325326590813297</v>
      </c>
      <c r="M410" s="47">
        <v>0.15720532368890799</v>
      </c>
      <c r="N410" s="50">
        <v>35.736314572089398</v>
      </c>
    </row>
    <row r="411" spans="1:14" x14ac:dyDescent="0.2">
      <c r="A411" s="57" t="s">
        <v>1112</v>
      </c>
      <c r="B411" s="44" t="s">
        <v>1113</v>
      </c>
      <c r="C411" s="45">
        <v>13</v>
      </c>
      <c r="D411" s="46" t="s">
        <v>334</v>
      </c>
      <c r="E411" s="47">
        <v>0.71386794697909906</v>
      </c>
      <c r="F411" s="48">
        <v>14.6649810366625</v>
      </c>
      <c r="G411" s="47">
        <v>0.73445541577170703</v>
      </c>
      <c r="H411" s="50">
        <v>18.6198920585968</v>
      </c>
      <c r="I411" s="76" t="str">
        <f t="shared" si="12"/>
        <v>No</v>
      </c>
      <c r="J411" s="49" t="str">
        <f t="shared" si="13"/>
        <v>No</v>
      </c>
      <c r="K411" s="47">
        <v>0.163377945185536</v>
      </c>
      <c r="L411" s="50">
        <v>38.7273493468184</v>
      </c>
      <c r="M411" s="47">
        <v>0.15982416061268101</v>
      </c>
      <c r="N411" s="50">
        <v>36.391673091750199</v>
      </c>
    </row>
    <row r="412" spans="1:14" x14ac:dyDescent="0.2">
      <c r="A412" s="57" t="s">
        <v>1114</v>
      </c>
      <c r="B412" s="44" t="s">
        <v>1115</v>
      </c>
      <c r="C412" s="45">
        <v>13</v>
      </c>
      <c r="D412" s="46" t="s">
        <v>334</v>
      </c>
      <c r="E412" s="47">
        <v>0.86255125479652495</v>
      </c>
      <c r="F412" s="48">
        <v>62.5790139064475</v>
      </c>
      <c r="G412" s="47">
        <v>0.86949188666886201</v>
      </c>
      <c r="H412" s="50">
        <v>62.991518889745599</v>
      </c>
      <c r="I412" s="76" t="str">
        <f t="shared" si="12"/>
        <v>No</v>
      </c>
      <c r="J412" s="49" t="str">
        <f t="shared" si="13"/>
        <v>No</v>
      </c>
      <c r="K412" s="47">
        <v>0.10712258173287501</v>
      </c>
      <c r="L412" s="50">
        <v>19.047619047619001</v>
      </c>
      <c r="M412" s="47">
        <v>0.107260186614998</v>
      </c>
      <c r="N412" s="50">
        <v>22.089437162683101</v>
      </c>
    </row>
    <row r="413" spans="1:14" x14ac:dyDescent="0.2">
      <c r="A413" s="57" t="s">
        <v>1116</v>
      </c>
      <c r="B413" s="44" t="s">
        <v>1117</v>
      </c>
      <c r="C413" s="45">
        <v>13</v>
      </c>
      <c r="D413" s="46" t="s">
        <v>334</v>
      </c>
      <c r="E413" s="47">
        <v>0.81840710721061805</v>
      </c>
      <c r="F413" s="48">
        <v>42.941424357353597</v>
      </c>
      <c r="G413" s="47">
        <v>0.82255594418354205</v>
      </c>
      <c r="H413" s="50">
        <v>43.022359290670799</v>
      </c>
      <c r="I413" s="76" t="str">
        <f t="shared" si="12"/>
        <v>No</v>
      </c>
      <c r="J413" s="49" t="str">
        <f t="shared" si="13"/>
        <v>No</v>
      </c>
      <c r="K413" s="47">
        <v>0.20028359262749801</v>
      </c>
      <c r="L413" s="50">
        <v>49.4310998735778</v>
      </c>
      <c r="M413" s="47">
        <v>0.20060622865280101</v>
      </c>
      <c r="N413" s="50">
        <v>44.988434849652997</v>
      </c>
    </row>
    <row r="414" spans="1:14" x14ac:dyDescent="0.2">
      <c r="A414" s="57" t="s">
        <v>1118</v>
      </c>
      <c r="B414" s="44" t="s">
        <v>1119</v>
      </c>
      <c r="C414" s="45">
        <v>13</v>
      </c>
      <c r="D414" s="46" t="s">
        <v>334</v>
      </c>
      <c r="E414" s="47">
        <v>0.81514489425246905</v>
      </c>
      <c r="F414" s="48">
        <v>41.677201854193001</v>
      </c>
      <c r="G414" s="47">
        <v>0.81396048687275002</v>
      </c>
      <c r="H414" s="50">
        <v>39.9768696993061</v>
      </c>
      <c r="I414" s="76" t="str">
        <f t="shared" si="12"/>
        <v>No</v>
      </c>
      <c r="J414" s="49" t="str">
        <f t="shared" si="13"/>
        <v>No</v>
      </c>
      <c r="K414" s="47">
        <v>0.109636183610735</v>
      </c>
      <c r="L414" s="50">
        <v>19.9325747998314</v>
      </c>
      <c r="M414" s="47">
        <v>0.109717507344677</v>
      </c>
      <c r="N414" s="50">
        <v>23.2845026985351</v>
      </c>
    </row>
    <row r="415" spans="1:14" x14ac:dyDescent="0.2">
      <c r="A415" s="57" t="s">
        <v>1120</v>
      </c>
      <c r="B415" s="44" t="s">
        <v>1121</v>
      </c>
      <c r="C415" s="45">
        <v>13</v>
      </c>
      <c r="D415" s="46" t="s">
        <v>334</v>
      </c>
      <c r="E415" s="47">
        <v>0.8375430777849</v>
      </c>
      <c r="F415" s="48">
        <v>52.001685630004197</v>
      </c>
      <c r="G415" s="47">
        <v>0.83852855782142999</v>
      </c>
      <c r="H415" s="50">
        <v>50.346954510408601</v>
      </c>
      <c r="I415" s="76" t="str">
        <f t="shared" si="12"/>
        <v>No</v>
      </c>
      <c r="J415" s="49" t="str">
        <f t="shared" si="13"/>
        <v>No</v>
      </c>
      <c r="K415" s="47">
        <v>0.13590423008230301</v>
      </c>
      <c r="L415" s="50">
        <v>29.3721028234303</v>
      </c>
      <c r="M415" s="47">
        <v>0.13607802239380201</v>
      </c>
      <c r="N415" s="50">
        <v>31.264456437933699</v>
      </c>
    </row>
    <row r="416" spans="1:14" x14ac:dyDescent="0.2">
      <c r="A416" s="57" t="s">
        <v>1122</v>
      </c>
      <c r="B416" s="44" t="s">
        <v>1123</v>
      </c>
      <c r="C416" s="45">
        <v>13</v>
      </c>
      <c r="D416" s="46" t="s">
        <v>334</v>
      </c>
      <c r="E416" s="47">
        <v>0.82192939671952803</v>
      </c>
      <c r="F416" s="48">
        <v>44.964180362410502</v>
      </c>
      <c r="G416" s="47">
        <v>0.82097750046784002</v>
      </c>
      <c r="H416" s="50">
        <v>42.521202775636098</v>
      </c>
      <c r="I416" s="76" t="str">
        <f t="shared" si="12"/>
        <v>No</v>
      </c>
      <c r="J416" s="49" t="str">
        <f t="shared" si="13"/>
        <v>No</v>
      </c>
      <c r="K416" s="47">
        <v>0.127419418446686</v>
      </c>
      <c r="L416" s="50">
        <v>26.380109565950299</v>
      </c>
      <c r="M416" s="47">
        <v>0.12763037390197801</v>
      </c>
      <c r="N416" s="50">
        <v>28.720123361603701</v>
      </c>
    </row>
    <row r="417" spans="1:14" x14ac:dyDescent="0.2">
      <c r="A417" s="57" t="s">
        <v>1124</v>
      </c>
      <c r="B417" s="44" t="s">
        <v>1125</v>
      </c>
      <c r="C417" s="45">
        <v>13</v>
      </c>
      <c r="D417" s="46" t="s">
        <v>334</v>
      </c>
      <c r="E417" s="47">
        <v>0.80944158910545405</v>
      </c>
      <c r="F417" s="48">
        <v>38.938053097345097</v>
      </c>
      <c r="G417" s="47">
        <v>0.81067307187146198</v>
      </c>
      <c r="H417" s="50">
        <v>38.473400154201997</v>
      </c>
      <c r="I417" s="76" t="str">
        <f t="shared" si="12"/>
        <v>No</v>
      </c>
      <c r="J417" s="49" t="str">
        <f t="shared" si="13"/>
        <v>No</v>
      </c>
      <c r="K417" s="47">
        <v>0.121703685745462</v>
      </c>
      <c r="L417" s="50">
        <v>24.230931310577301</v>
      </c>
      <c r="M417" s="47">
        <v>0.121897966928736</v>
      </c>
      <c r="N417" s="50">
        <v>26.985350809560501</v>
      </c>
    </row>
    <row r="418" spans="1:14" x14ac:dyDescent="0.2">
      <c r="A418" s="57" t="s">
        <v>1126</v>
      </c>
      <c r="B418" s="44" t="s">
        <v>1127</v>
      </c>
      <c r="C418" s="45">
        <v>13</v>
      </c>
      <c r="D418" s="46" t="s">
        <v>334</v>
      </c>
      <c r="E418" s="47">
        <v>0.87383562875216403</v>
      </c>
      <c r="F418" s="48">
        <v>67.340918668352302</v>
      </c>
      <c r="G418" s="47">
        <v>0.88431472187539495</v>
      </c>
      <c r="H418" s="50">
        <v>69.622205088666107</v>
      </c>
      <c r="I418" s="76" t="str">
        <f t="shared" si="12"/>
        <v>No</v>
      </c>
      <c r="J418" s="49" t="str">
        <f t="shared" si="13"/>
        <v>No</v>
      </c>
      <c r="K418" s="47">
        <v>0.13228723393481301</v>
      </c>
      <c r="L418" s="50">
        <v>28.1500210703751</v>
      </c>
      <c r="M418" s="47">
        <v>0.13252176644569799</v>
      </c>
      <c r="N418" s="50">
        <v>30.0693909020817</v>
      </c>
    </row>
    <row r="419" spans="1:14" x14ac:dyDescent="0.2">
      <c r="A419" s="57" t="s">
        <v>1128</v>
      </c>
      <c r="B419" s="44" t="s">
        <v>1129</v>
      </c>
      <c r="C419" s="45">
        <v>13</v>
      </c>
      <c r="D419" s="46" t="s">
        <v>334</v>
      </c>
      <c r="E419" s="47">
        <v>0.80586735731407799</v>
      </c>
      <c r="F419" s="48">
        <v>36.957437842393603</v>
      </c>
      <c r="G419" s="47">
        <v>0.81200823663044097</v>
      </c>
      <c r="H419" s="50">
        <v>39.205859676175798</v>
      </c>
      <c r="I419" s="76" t="str">
        <f t="shared" si="12"/>
        <v>No</v>
      </c>
      <c r="J419" s="49" t="str">
        <f t="shared" si="13"/>
        <v>No</v>
      </c>
      <c r="K419" s="47">
        <v>0.107577856854169</v>
      </c>
      <c r="L419" s="50">
        <v>19.258322798145802</v>
      </c>
      <c r="M419" s="47">
        <v>0.10762397787264499</v>
      </c>
      <c r="N419" s="50">
        <v>22.320740169622201</v>
      </c>
    </row>
    <row r="420" spans="1:14" x14ac:dyDescent="0.2">
      <c r="A420" s="148" t="s">
        <v>1130</v>
      </c>
      <c r="B420" s="44" t="s">
        <v>1131</v>
      </c>
      <c r="C420" s="45">
        <v>13</v>
      </c>
      <c r="D420" s="46" t="s">
        <v>334</v>
      </c>
      <c r="E420" s="47">
        <v>0.91647702725969005</v>
      </c>
      <c r="F420" s="48">
        <v>89.043404972608499</v>
      </c>
      <c r="G420" s="47">
        <v>0.91719113882414804</v>
      </c>
      <c r="H420" s="50">
        <v>86.083269082498106</v>
      </c>
      <c r="I420" s="76" t="str">
        <f t="shared" si="12"/>
        <v>No</v>
      </c>
      <c r="J420" s="49" t="str">
        <f t="shared" si="13"/>
        <v>Yes</v>
      </c>
      <c r="K420" s="47">
        <v>9.6533572305411902E-2</v>
      </c>
      <c r="L420" s="50">
        <v>15.592077538980201</v>
      </c>
      <c r="M420" s="47">
        <v>9.6545178395539499E-2</v>
      </c>
      <c r="N420" s="50">
        <v>17.887432536622999</v>
      </c>
    </row>
    <row r="421" spans="1:14" x14ac:dyDescent="0.2">
      <c r="A421" s="57" t="s">
        <v>1132</v>
      </c>
      <c r="B421" s="44" t="s">
        <v>1133</v>
      </c>
      <c r="C421" s="45">
        <v>13</v>
      </c>
      <c r="D421" s="46" t="s">
        <v>334</v>
      </c>
      <c r="E421" s="47">
        <v>0.87785626915252402</v>
      </c>
      <c r="F421" s="48">
        <v>69.405815423514497</v>
      </c>
      <c r="G421" s="47">
        <v>0.87664588142542199</v>
      </c>
      <c r="H421" s="50">
        <v>65.844255975327698</v>
      </c>
      <c r="I421" s="76" t="str">
        <f t="shared" si="12"/>
        <v>No</v>
      </c>
      <c r="J421" s="49" t="str">
        <f t="shared" si="13"/>
        <v>No</v>
      </c>
      <c r="K421" s="47">
        <v>0.38648072562358299</v>
      </c>
      <c r="L421" s="50">
        <v>90.096923725242306</v>
      </c>
      <c r="M421" s="47">
        <v>0.38824261220650902</v>
      </c>
      <c r="N421" s="50">
        <v>89.051657671549705</v>
      </c>
    </row>
    <row r="422" spans="1:14" x14ac:dyDescent="0.2">
      <c r="A422" s="57" t="s">
        <v>1134</v>
      </c>
      <c r="B422" s="44" t="s">
        <v>1135</v>
      </c>
      <c r="C422" s="45">
        <v>13</v>
      </c>
      <c r="D422" s="46" t="s">
        <v>334</v>
      </c>
      <c r="E422" s="47">
        <v>0.85035666121670095</v>
      </c>
      <c r="F422" s="48">
        <v>57.1849978929625</v>
      </c>
      <c r="G422" s="47">
        <v>0.85338944429241903</v>
      </c>
      <c r="H422" s="50">
        <v>55.975327679259799</v>
      </c>
      <c r="I422" s="76" t="str">
        <f t="shared" si="12"/>
        <v>No</v>
      </c>
      <c r="J422" s="49" t="str">
        <f t="shared" si="13"/>
        <v>No</v>
      </c>
      <c r="K422" s="47">
        <v>0.409575125924108</v>
      </c>
      <c r="L422" s="50">
        <v>94.605983986515</v>
      </c>
      <c r="M422" s="47">
        <v>0.41112303055084598</v>
      </c>
      <c r="N422" s="50">
        <v>94.101773323053195</v>
      </c>
    </row>
    <row r="423" spans="1:14" x14ac:dyDescent="0.2">
      <c r="A423" s="149" t="s">
        <v>1136</v>
      </c>
      <c r="B423" s="44" t="s">
        <v>1137</v>
      </c>
      <c r="C423" s="45">
        <v>13</v>
      </c>
      <c r="D423" s="46" t="s">
        <v>334</v>
      </c>
      <c r="E423" s="47">
        <v>0.90416018096935002</v>
      </c>
      <c r="F423" s="48">
        <v>82.427307206068306</v>
      </c>
      <c r="G423" s="47">
        <v>0.90842473301693705</v>
      </c>
      <c r="H423" s="50">
        <v>81.649961449498804</v>
      </c>
      <c r="I423" s="76" t="str">
        <f t="shared" si="12"/>
        <v>No</v>
      </c>
      <c r="J423" s="49" t="str">
        <f t="shared" si="13"/>
        <v>Yes</v>
      </c>
      <c r="K423" s="47">
        <v>0.41152462905169002</v>
      </c>
      <c r="L423" s="50">
        <v>94.943109987357801</v>
      </c>
      <c r="M423" s="47">
        <v>0.41310450090880901</v>
      </c>
      <c r="N423" s="50">
        <v>94.217424826522702</v>
      </c>
    </row>
    <row r="424" spans="1:14" x14ac:dyDescent="0.2">
      <c r="A424" s="57" t="s">
        <v>1138</v>
      </c>
      <c r="B424" s="44" t="s">
        <v>1139</v>
      </c>
      <c r="C424" s="45">
        <v>13</v>
      </c>
      <c r="D424" s="46" t="s">
        <v>334</v>
      </c>
      <c r="E424" s="47">
        <v>0.83283499855975796</v>
      </c>
      <c r="F424" s="48">
        <v>49.683944374209901</v>
      </c>
      <c r="G424" s="47">
        <v>0.83661536533388803</v>
      </c>
      <c r="H424" s="50">
        <v>49.460292983808799</v>
      </c>
      <c r="I424" s="76" t="str">
        <f t="shared" si="12"/>
        <v>No</v>
      </c>
      <c r="J424" s="49" t="str">
        <f t="shared" si="13"/>
        <v>No</v>
      </c>
      <c r="K424" s="47">
        <v>0.27089852982478801</v>
      </c>
      <c r="L424" s="50">
        <v>66.076696165191706</v>
      </c>
      <c r="M424" s="47">
        <v>0.27180021123897502</v>
      </c>
      <c r="N424" s="50">
        <v>62.104857363145697</v>
      </c>
    </row>
    <row r="425" spans="1:14" x14ac:dyDescent="0.2">
      <c r="A425" s="57" t="s">
        <v>1140</v>
      </c>
      <c r="B425" s="44" t="s">
        <v>1141</v>
      </c>
      <c r="C425" s="45">
        <v>13</v>
      </c>
      <c r="D425" s="46" t="s">
        <v>334</v>
      </c>
      <c r="E425" s="47">
        <v>0.74608171761006803</v>
      </c>
      <c r="F425" s="48">
        <v>19.511167298777899</v>
      </c>
      <c r="G425" s="47">
        <v>0.75442314768221097</v>
      </c>
      <c r="H425" s="50">
        <v>21.703932151118</v>
      </c>
      <c r="I425" s="76" t="str">
        <f t="shared" si="12"/>
        <v>No</v>
      </c>
      <c r="J425" s="49" t="str">
        <f t="shared" si="13"/>
        <v>No</v>
      </c>
      <c r="K425" s="47">
        <v>0.39005920222007701</v>
      </c>
      <c r="L425" s="50">
        <v>90.939738727349393</v>
      </c>
      <c r="M425" s="47">
        <v>0.39282121928694502</v>
      </c>
      <c r="N425" s="50">
        <v>90.400925212027801</v>
      </c>
    </row>
    <row r="426" spans="1:14" x14ac:dyDescent="0.2">
      <c r="A426" s="57" t="s">
        <v>1142</v>
      </c>
      <c r="B426" s="44" t="s">
        <v>1143</v>
      </c>
      <c r="C426" s="45">
        <v>13</v>
      </c>
      <c r="D426" s="46" t="s">
        <v>334</v>
      </c>
      <c r="E426" s="47">
        <v>0.65437110656973196</v>
      </c>
      <c r="F426" s="48">
        <v>8.3017277707543204</v>
      </c>
      <c r="G426" s="47">
        <v>0.67715436399643203</v>
      </c>
      <c r="H426" s="50">
        <v>11.873554356206601</v>
      </c>
      <c r="I426" s="76" t="str">
        <f t="shared" si="12"/>
        <v>No</v>
      </c>
      <c r="J426" s="49" t="str">
        <f t="shared" si="13"/>
        <v>No</v>
      </c>
      <c r="K426" s="47">
        <v>0.43781521439920401</v>
      </c>
      <c r="L426" s="50">
        <v>97.176569742941396</v>
      </c>
      <c r="M426" s="47">
        <v>0.37385867508589898</v>
      </c>
      <c r="N426" s="50">
        <v>85.505011565150298</v>
      </c>
    </row>
    <row r="427" spans="1:14" x14ac:dyDescent="0.2">
      <c r="A427" s="57" t="s">
        <v>782</v>
      </c>
      <c r="B427" s="44" t="s">
        <v>1144</v>
      </c>
      <c r="C427" s="45">
        <v>13</v>
      </c>
      <c r="D427" s="46" t="s">
        <v>334</v>
      </c>
      <c r="E427" s="47">
        <v>0.76826386590041995</v>
      </c>
      <c r="F427" s="48">
        <v>24.483775811209401</v>
      </c>
      <c r="G427" s="47">
        <v>0.78297380371737202</v>
      </c>
      <c r="H427" s="50">
        <v>27.949113338473399</v>
      </c>
      <c r="I427" s="76" t="str">
        <f t="shared" si="12"/>
        <v>No</v>
      </c>
      <c r="J427" s="49" t="str">
        <f t="shared" si="13"/>
        <v>No</v>
      </c>
      <c r="K427" s="47">
        <v>0.38589781197501299</v>
      </c>
      <c r="L427" s="50">
        <v>89.886219974715601</v>
      </c>
      <c r="M427" s="47">
        <v>0.38764094666836502</v>
      </c>
      <c r="N427" s="50">
        <v>88.743253662297604</v>
      </c>
    </row>
    <row r="428" spans="1:14" x14ac:dyDescent="0.2">
      <c r="A428" s="57" t="s">
        <v>1145</v>
      </c>
      <c r="B428" s="44" t="s">
        <v>1146</v>
      </c>
      <c r="C428" s="45">
        <v>13</v>
      </c>
      <c r="D428" s="46" t="s">
        <v>334</v>
      </c>
      <c r="E428" s="47">
        <v>0.71851512154809805</v>
      </c>
      <c r="F428" s="48">
        <v>15.4235145385588</v>
      </c>
      <c r="G428" s="47">
        <v>0.72968831709114301</v>
      </c>
      <c r="H428" s="50">
        <v>17.694680030840399</v>
      </c>
      <c r="I428" s="76" t="str">
        <f t="shared" si="12"/>
        <v>No</v>
      </c>
      <c r="J428" s="49" t="str">
        <f t="shared" si="13"/>
        <v>No</v>
      </c>
      <c r="K428" s="47">
        <v>0.41570028997262598</v>
      </c>
      <c r="L428" s="50">
        <v>95.870206489675496</v>
      </c>
      <c r="M428" s="47">
        <v>0.41714918133329298</v>
      </c>
      <c r="N428" s="50">
        <v>95.528141865844205</v>
      </c>
    </row>
    <row r="429" spans="1:14" x14ac:dyDescent="0.2">
      <c r="A429" s="57" t="s">
        <v>782</v>
      </c>
      <c r="B429" s="44" t="s">
        <v>1147</v>
      </c>
      <c r="C429" s="45">
        <v>80</v>
      </c>
      <c r="D429" s="46" t="s">
        <v>334</v>
      </c>
      <c r="E429" s="47">
        <v>0.77072612860002498</v>
      </c>
      <c r="F429" s="48">
        <v>25.2001685630004</v>
      </c>
      <c r="G429" s="47">
        <v>0.74488851555911195</v>
      </c>
      <c r="H429" s="50">
        <v>43.2174505794138</v>
      </c>
      <c r="I429" s="76" t="str">
        <f t="shared" si="12"/>
        <v>No</v>
      </c>
      <c r="J429" s="49" t="str">
        <f t="shared" si="13"/>
        <v>No</v>
      </c>
      <c r="K429" s="47">
        <v>0.171513158817718</v>
      </c>
      <c r="L429" s="50">
        <v>41.002949852507399</v>
      </c>
      <c r="M429" s="47">
        <v>0.15343447906480601</v>
      </c>
      <c r="N429" s="50">
        <v>45.944103612815297</v>
      </c>
    </row>
    <row r="430" spans="1:14" x14ac:dyDescent="0.2">
      <c r="A430" s="57" t="s">
        <v>1148</v>
      </c>
      <c r="B430" s="44" t="s">
        <v>1149</v>
      </c>
      <c r="C430" s="45">
        <v>80</v>
      </c>
      <c r="D430" s="46" t="s">
        <v>334</v>
      </c>
      <c r="E430" s="47">
        <v>0.80951549630585096</v>
      </c>
      <c r="F430" s="48">
        <v>39.022334597555798</v>
      </c>
      <c r="G430" s="47">
        <v>0.79025381353334001</v>
      </c>
      <c r="H430" s="50">
        <v>58.691206543967297</v>
      </c>
      <c r="I430" s="76" t="str">
        <f t="shared" si="12"/>
        <v>No</v>
      </c>
      <c r="J430" s="49" t="str">
        <f t="shared" si="13"/>
        <v>No</v>
      </c>
      <c r="K430" s="47">
        <v>0.25519542663905298</v>
      </c>
      <c r="L430" s="50">
        <v>62.452591656131503</v>
      </c>
      <c r="M430" s="47">
        <v>0.24265808947102299</v>
      </c>
      <c r="N430" s="50">
        <v>69.665985003408295</v>
      </c>
    </row>
    <row r="431" spans="1:14" x14ac:dyDescent="0.2">
      <c r="A431" s="57" t="s">
        <v>1150</v>
      </c>
      <c r="B431" s="44" t="s">
        <v>1151</v>
      </c>
      <c r="C431" s="45">
        <v>80</v>
      </c>
      <c r="D431" s="46" t="s">
        <v>334</v>
      </c>
      <c r="E431" s="47">
        <v>0.59504200589498102</v>
      </c>
      <c r="F431" s="48">
        <v>4.6776232616940598</v>
      </c>
      <c r="G431" s="47">
        <v>0.590614330438473</v>
      </c>
      <c r="H431" s="50">
        <v>8.9297886843899104</v>
      </c>
      <c r="I431" s="76" t="str">
        <f t="shared" si="12"/>
        <v>No</v>
      </c>
      <c r="J431" s="49" t="str">
        <f t="shared" si="13"/>
        <v>No</v>
      </c>
      <c r="K431" s="47">
        <v>0.39145629999293702</v>
      </c>
      <c r="L431" s="50">
        <v>91.276864728192194</v>
      </c>
      <c r="M431" s="47">
        <v>0.38375036219340403</v>
      </c>
      <c r="N431" s="50">
        <v>95.705521472392604</v>
      </c>
    </row>
    <row r="432" spans="1:14" x14ac:dyDescent="0.2">
      <c r="A432" s="57" t="s">
        <v>1152</v>
      </c>
      <c r="B432" s="44" t="s">
        <v>1153</v>
      </c>
      <c r="C432" s="45">
        <v>80</v>
      </c>
      <c r="D432" s="46" t="s">
        <v>334</v>
      </c>
      <c r="E432" s="47">
        <v>0.79251207615538</v>
      </c>
      <c r="F432" s="48">
        <v>31.563421828908599</v>
      </c>
      <c r="G432" s="47">
        <v>0.78040664304571505</v>
      </c>
      <c r="H432" s="50">
        <v>55.214723926380401</v>
      </c>
      <c r="I432" s="76" t="str">
        <f t="shared" si="12"/>
        <v>No</v>
      </c>
      <c r="J432" s="49" t="str">
        <f t="shared" si="13"/>
        <v>No</v>
      </c>
      <c r="K432" s="47">
        <v>0.33513639723405902</v>
      </c>
      <c r="L432" s="50">
        <v>79.772439949431103</v>
      </c>
      <c r="M432" s="47">
        <v>0.36696808922699398</v>
      </c>
      <c r="N432" s="50">
        <v>93.933197000681702</v>
      </c>
    </row>
    <row r="433" spans="1:14" x14ac:dyDescent="0.2">
      <c r="A433" s="57" t="s">
        <v>1154</v>
      </c>
      <c r="B433" s="44" t="s">
        <v>1155</v>
      </c>
      <c r="C433" s="45">
        <v>13</v>
      </c>
      <c r="D433" s="46" t="s">
        <v>334</v>
      </c>
      <c r="E433" s="47">
        <v>0.60038800658632296</v>
      </c>
      <c r="F433" s="48">
        <v>4.8040455120101102</v>
      </c>
      <c r="G433" s="47">
        <v>0.60968994672473897</v>
      </c>
      <c r="H433" s="50">
        <v>7.2474942174248298</v>
      </c>
      <c r="I433" s="76" t="str">
        <f t="shared" si="12"/>
        <v>No</v>
      </c>
      <c r="J433" s="49" t="str">
        <f t="shared" si="13"/>
        <v>No</v>
      </c>
      <c r="K433" s="47">
        <v>0.41670967500409101</v>
      </c>
      <c r="L433" s="50">
        <v>96.333754740834394</v>
      </c>
      <c r="M433" s="47">
        <v>0.41668359046011499</v>
      </c>
      <c r="N433" s="50">
        <v>95.373939861218204</v>
      </c>
    </row>
    <row r="434" spans="1:14" x14ac:dyDescent="0.2">
      <c r="A434" s="57" t="s">
        <v>1156</v>
      </c>
      <c r="B434" s="44" t="s">
        <v>1157</v>
      </c>
      <c r="C434" s="45">
        <v>80</v>
      </c>
      <c r="D434" s="46" t="s">
        <v>334</v>
      </c>
      <c r="E434" s="47">
        <v>0.719909589944151</v>
      </c>
      <c r="F434" s="48">
        <v>15.676359039190899</v>
      </c>
      <c r="G434" s="47">
        <v>0.70023359199695501</v>
      </c>
      <c r="H434" s="50">
        <v>30.879345603272</v>
      </c>
      <c r="I434" s="76" t="str">
        <f t="shared" si="12"/>
        <v>No</v>
      </c>
      <c r="J434" s="49" t="str">
        <f t="shared" si="13"/>
        <v>No</v>
      </c>
      <c r="K434" s="47">
        <v>0.32535729095256999</v>
      </c>
      <c r="L434" s="50">
        <v>77.2861356932153</v>
      </c>
      <c r="M434" s="47">
        <v>0.31631748527531101</v>
      </c>
      <c r="N434" s="50">
        <v>83.231083844580795</v>
      </c>
    </row>
    <row r="435" spans="1:14" x14ac:dyDescent="0.2">
      <c r="A435" s="57" t="s">
        <v>1158</v>
      </c>
      <c r="B435" s="44" t="s">
        <v>1158</v>
      </c>
      <c r="C435" s="45">
        <v>13</v>
      </c>
      <c r="D435" s="46" t="s">
        <v>334</v>
      </c>
      <c r="E435" s="47">
        <v>0.891094717423627</v>
      </c>
      <c r="F435" s="48">
        <v>75.642646439106599</v>
      </c>
      <c r="G435" s="47">
        <v>0.89363480867128198</v>
      </c>
      <c r="H435" s="50">
        <v>74.132613723978395</v>
      </c>
      <c r="I435" s="76" t="str">
        <f t="shared" si="12"/>
        <v>No</v>
      </c>
      <c r="J435" s="49" t="str">
        <f t="shared" si="13"/>
        <v>No</v>
      </c>
      <c r="K435" s="47">
        <v>0.38348752834467098</v>
      </c>
      <c r="L435" s="50">
        <v>89.422671723556704</v>
      </c>
      <c r="M435" s="47">
        <v>0.38536638016063801</v>
      </c>
      <c r="N435" s="50">
        <v>88.242097147262896</v>
      </c>
    </row>
    <row r="436" spans="1:14" x14ac:dyDescent="0.2">
      <c r="A436" s="57" t="s">
        <v>1159</v>
      </c>
      <c r="B436" s="44" t="s">
        <v>1160</v>
      </c>
      <c r="C436" s="45">
        <v>13</v>
      </c>
      <c r="D436" s="46" t="s">
        <v>334</v>
      </c>
      <c r="E436" s="47">
        <v>0.75289408482589704</v>
      </c>
      <c r="F436" s="48">
        <v>20.817530552043799</v>
      </c>
      <c r="G436" s="47">
        <v>0.80154693632136398</v>
      </c>
      <c r="H436" s="50">
        <v>34.464148033924403</v>
      </c>
      <c r="I436" s="76" t="str">
        <f t="shared" si="12"/>
        <v>No</v>
      </c>
      <c r="J436" s="49" t="str">
        <f t="shared" si="13"/>
        <v>No</v>
      </c>
      <c r="K436" s="47">
        <v>0.42680408835523997</v>
      </c>
      <c r="L436" s="50">
        <v>96.923725242309303</v>
      </c>
      <c r="M436" s="47">
        <v>0.41440267188186702</v>
      </c>
      <c r="N436" s="50">
        <v>94.680030840400903</v>
      </c>
    </row>
    <row r="437" spans="1:14" x14ac:dyDescent="0.2">
      <c r="A437" s="149" t="s">
        <v>1161</v>
      </c>
      <c r="B437" s="44" t="s">
        <v>1162</v>
      </c>
      <c r="C437" s="45">
        <v>13</v>
      </c>
      <c r="D437" s="46" t="s">
        <v>334</v>
      </c>
      <c r="E437" s="47">
        <v>0.90543906274194397</v>
      </c>
      <c r="F437" s="48">
        <v>83.270122208175295</v>
      </c>
      <c r="G437" s="47">
        <v>0.905799972593613</v>
      </c>
      <c r="H437" s="50">
        <v>80.146491904394793</v>
      </c>
      <c r="I437" s="76" t="str">
        <f t="shared" si="12"/>
        <v>No</v>
      </c>
      <c r="J437" s="49" t="str">
        <f t="shared" si="13"/>
        <v>Yes</v>
      </c>
      <c r="K437" s="47">
        <v>0.45169592300573203</v>
      </c>
      <c r="L437" s="50">
        <v>97.640117994100294</v>
      </c>
      <c r="M437" s="47">
        <v>0.456430053289263</v>
      </c>
      <c r="N437" s="50">
        <v>97.648419429452602</v>
      </c>
    </row>
    <row r="438" spans="1:14" x14ac:dyDescent="0.2">
      <c r="A438" s="57" t="s">
        <v>1163</v>
      </c>
      <c r="B438" s="44" t="s">
        <v>1164</v>
      </c>
      <c r="C438" s="45">
        <v>13</v>
      </c>
      <c r="D438" s="46" t="s">
        <v>334</v>
      </c>
      <c r="E438" s="47">
        <v>0.80675991020016402</v>
      </c>
      <c r="F438" s="48">
        <v>37.294563843236403</v>
      </c>
      <c r="G438" s="47">
        <v>0.80856810096979104</v>
      </c>
      <c r="H438" s="50">
        <v>37.393986121819601</v>
      </c>
      <c r="I438" s="76" t="str">
        <f t="shared" si="12"/>
        <v>No</v>
      </c>
      <c r="J438" s="49" t="str">
        <f t="shared" si="13"/>
        <v>No</v>
      </c>
      <c r="K438" s="47">
        <v>0.48728111904432903</v>
      </c>
      <c r="L438" s="50">
        <v>98.314369995785896</v>
      </c>
      <c r="M438" s="47">
        <v>0.49537441990329301</v>
      </c>
      <c r="N438" s="50">
        <v>98.573631457208904</v>
      </c>
    </row>
    <row r="439" spans="1:14" x14ac:dyDescent="0.2">
      <c r="A439" s="57" t="s">
        <v>1165</v>
      </c>
      <c r="B439" s="44" t="s">
        <v>1166</v>
      </c>
      <c r="C439" s="45">
        <v>80</v>
      </c>
      <c r="D439" s="46" t="s">
        <v>334</v>
      </c>
      <c r="E439" s="47">
        <v>0.77010377415720199</v>
      </c>
      <c r="F439" s="48">
        <v>25.031605562578999</v>
      </c>
      <c r="G439" s="47">
        <v>0.75662907794773704</v>
      </c>
      <c r="H439" s="50">
        <v>47.239263803680998</v>
      </c>
      <c r="I439" s="76" t="str">
        <f t="shared" si="12"/>
        <v>No</v>
      </c>
      <c r="J439" s="49" t="str">
        <f t="shared" si="13"/>
        <v>No</v>
      </c>
      <c r="K439" s="47">
        <v>0.26289823525321299</v>
      </c>
      <c r="L439" s="50">
        <v>64.601769911504405</v>
      </c>
      <c r="M439" s="47">
        <v>0.24995333859523999</v>
      </c>
      <c r="N439" s="50">
        <v>70.688479890933905</v>
      </c>
    </row>
    <row r="440" spans="1:14" x14ac:dyDescent="0.2">
      <c r="A440" s="57" t="s">
        <v>1167</v>
      </c>
      <c r="B440" s="44" t="s">
        <v>1168</v>
      </c>
      <c r="C440" s="45">
        <v>80</v>
      </c>
      <c r="D440" s="46" t="s">
        <v>334</v>
      </c>
      <c r="E440" s="47">
        <v>0.76391784063398205</v>
      </c>
      <c r="F440" s="48">
        <v>23.388116308470298</v>
      </c>
      <c r="G440" s="47">
        <v>0.75260584895657301</v>
      </c>
      <c r="H440" s="50">
        <v>45.535105657804998</v>
      </c>
      <c r="I440" s="76" t="str">
        <f t="shared" si="12"/>
        <v>No</v>
      </c>
      <c r="J440" s="49" t="str">
        <f t="shared" si="13"/>
        <v>No</v>
      </c>
      <c r="K440" s="47">
        <v>0.37929251591001101</v>
      </c>
      <c r="L440" s="50">
        <v>88.284871470712204</v>
      </c>
      <c r="M440" s="47">
        <v>0.37245446931542497</v>
      </c>
      <c r="N440" s="50">
        <v>94.887525562372204</v>
      </c>
    </row>
    <row r="441" spans="1:14" x14ac:dyDescent="0.2">
      <c r="A441" s="149" t="s">
        <v>1169</v>
      </c>
      <c r="B441" s="44" t="s">
        <v>1170</v>
      </c>
      <c r="C441" s="45">
        <v>13</v>
      </c>
      <c r="D441" s="46" t="s">
        <v>334</v>
      </c>
      <c r="E441" s="47">
        <v>0.92539856449021896</v>
      </c>
      <c r="F441" s="48">
        <v>92.962494732406199</v>
      </c>
      <c r="G441" s="47">
        <v>0.92981214241493604</v>
      </c>
      <c r="H441" s="50">
        <v>91.287586738627596</v>
      </c>
      <c r="I441" s="76" t="str">
        <f t="shared" si="12"/>
        <v>Yes</v>
      </c>
      <c r="J441" s="49" t="str">
        <f t="shared" si="13"/>
        <v>Yes</v>
      </c>
      <c r="K441" s="47">
        <v>0.38570801507387298</v>
      </c>
      <c r="L441" s="50">
        <v>89.844079224610198</v>
      </c>
      <c r="M441" s="47">
        <v>0.388115094314753</v>
      </c>
      <c r="N441" s="50">
        <v>88.936006168080198</v>
      </c>
    </row>
    <row r="442" spans="1:14" x14ac:dyDescent="0.2">
      <c r="A442" s="57" t="s">
        <v>1171</v>
      </c>
      <c r="B442" s="44" t="s">
        <v>1172</v>
      </c>
      <c r="C442" s="45">
        <v>13</v>
      </c>
      <c r="D442" s="46" t="s">
        <v>334</v>
      </c>
      <c r="E442" s="47">
        <v>0.82069600832426004</v>
      </c>
      <c r="F442" s="48">
        <v>44.205646860514101</v>
      </c>
      <c r="G442" s="47">
        <v>0.82594128100609099</v>
      </c>
      <c r="H442" s="50">
        <v>45.065535851966096</v>
      </c>
      <c r="I442" s="76" t="str">
        <f t="shared" si="12"/>
        <v>No</v>
      </c>
      <c r="J442" s="49" t="str">
        <f t="shared" si="13"/>
        <v>No</v>
      </c>
      <c r="K442" s="47">
        <v>0.33135481984931803</v>
      </c>
      <c r="L442" s="50">
        <v>79.013906447534794</v>
      </c>
      <c r="M442" s="47">
        <v>0.33287879306500401</v>
      </c>
      <c r="N442" s="50">
        <v>76.368542791056299</v>
      </c>
    </row>
    <row r="443" spans="1:14" x14ac:dyDescent="0.2">
      <c r="A443" s="57" t="s">
        <v>1173</v>
      </c>
      <c r="B443" s="44" t="s">
        <v>1174</v>
      </c>
      <c r="C443" s="45">
        <v>80</v>
      </c>
      <c r="D443" s="46" t="s">
        <v>334</v>
      </c>
      <c r="E443" s="47">
        <v>0.83871082547117104</v>
      </c>
      <c r="F443" s="48">
        <v>52.423093131057698</v>
      </c>
      <c r="G443" s="47">
        <v>0.82015999076437096</v>
      </c>
      <c r="H443" s="50">
        <v>70.074982958418502</v>
      </c>
      <c r="I443" s="76" t="str">
        <f t="shared" si="12"/>
        <v>No</v>
      </c>
      <c r="J443" s="49" t="str">
        <f t="shared" si="13"/>
        <v>No</v>
      </c>
      <c r="K443" s="47">
        <v>0.39020152210467501</v>
      </c>
      <c r="L443" s="50">
        <v>90.981879477454697</v>
      </c>
      <c r="M443" s="47">
        <v>0.40109348407088402</v>
      </c>
      <c r="N443" s="50">
        <v>97.205180640763501</v>
      </c>
    </row>
    <row r="444" spans="1:14" x14ac:dyDescent="0.2">
      <c r="A444" s="57" t="s">
        <v>1175</v>
      </c>
      <c r="B444" s="44" t="s">
        <v>1176</v>
      </c>
      <c r="C444" s="45">
        <v>13</v>
      </c>
      <c r="D444" s="46" t="s">
        <v>334</v>
      </c>
      <c r="E444" s="47">
        <v>0.67132594632300902</v>
      </c>
      <c r="F444" s="48">
        <v>9.8609355246523407</v>
      </c>
      <c r="G444" s="47">
        <v>0.67836824251681604</v>
      </c>
      <c r="H444" s="50">
        <v>12.027756360832701</v>
      </c>
      <c r="I444" s="76" t="str">
        <f t="shared" si="12"/>
        <v>No</v>
      </c>
      <c r="J444" s="49" t="str">
        <f t="shared" si="13"/>
        <v>No</v>
      </c>
      <c r="K444" s="47">
        <v>0.23968707482993201</v>
      </c>
      <c r="L444" s="50">
        <v>59.165613147914002</v>
      </c>
      <c r="M444" s="47">
        <v>0.24041800652271</v>
      </c>
      <c r="N444" s="50">
        <v>54.664610639938303</v>
      </c>
    </row>
    <row r="445" spans="1:14" x14ac:dyDescent="0.2">
      <c r="A445" s="57" t="s">
        <v>1177</v>
      </c>
      <c r="B445" s="44" t="s">
        <v>1178</v>
      </c>
      <c r="C445" s="45">
        <v>13</v>
      </c>
      <c r="D445" s="46" t="s">
        <v>334</v>
      </c>
      <c r="E445" s="47">
        <v>0.83533115928752399</v>
      </c>
      <c r="F445" s="48">
        <v>51.201011378002498</v>
      </c>
      <c r="G445" s="47">
        <v>0.84290105343407296</v>
      </c>
      <c r="H445" s="50">
        <v>52.120277563608298</v>
      </c>
      <c r="I445" s="76" t="str">
        <f t="shared" si="12"/>
        <v>No</v>
      </c>
      <c r="J445" s="49" t="str">
        <f t="shared" si="13"/>
        <v>No</v>
      </c>
      <c r="K445" s="47">
        <v>0.18940622936604401</v>
      </c>
      <c r="L445" s="50">
        <v>46.396965865992399</v>
      </c>
      <c r="M445" s="47">
        <v>0.189735148813194</v>
      </c>
      <c r="N445" s="50">
        <v>42.636854279105599</v>
      </c>
    </row>
    <row r="446" spans="1:14" x14ac:dyDescent="0.2">
      <c r="A446" s="57" t="s">
        <v>1179</v>
      </c>
      <c r="B446" s="44" t="s">
        <v>1180</v>
      </c>
      <c r="C446" s="45">
        <v>13</v>
      </c>
      <c r="D446" s="46" t="s">
        <v>334</v>
      </c>
      <c r="E446" s="47">
        <v>0.77884684514354996</v>
      </c>
      <c r="F446" s="48">
        <v>27.265065318162701</v>
      </c>
      <c r="G446" s="47">
        <v>0.78922933547608098</v>
      </c>
      <c r="H446" s="50">
        <v>30.1850424055513</v>
      </c>
      <c r="I446" s="76" t="str">
        <f t="shared" si="12"/>
        <v>No</v>
      </c>
      <c r="J446" s="49" t="str">
        <f t="shared" si="13"/>
        <v>No</v>
      </c>
      <c r="K446" s="47">
        <v>0.36559486368452299</v>
      </c>
      <c r="L446" s="50">
        <v>85.419300463548296</v>
      </c>
      <c r="M446" s="47">
        <v>0.37013569529387202</v>
      </c>
      <c r="N446" s="50">
        <v>84.541249036237502</v>
      </c>
    </row>
    <row r="447" spans="1:14" x14ac:dyDescent="0.2">
      <c r="A447" s="57" t="s">
        <v>1181</v>
      </c>
      <c r="B447" s="44" t="s">
        <v>1182</v>
      </c>
      <c r="C447" s="45">
        <v>13</v>
      </c>
      <c r="D447" s="46" t="s">
        <v>334</v>
      </c>
      <c r="E447" s="47">
        <v>0.69300065199030503</v>
      </c>
      <c r="F447" s="48">
        <v>12.305099030762699</v>
      </c>
      <c r="G447" s="47">
        <v>0.69714529056588503</v>
      </c>
      <c r="H447" s="50">
        <v>14.0323824209715</v>
      </c>
      <c r="I447" s="76" t="str">
        <f t="shared" si="12"/>
        <v>No</v>
      </c>
      <c r="J447" s="49" t="str">
        <f t="shared" si="13"/>
        <v>No</v>
      </c>
      <c r="K447" s="47">
        <v>0.38094193288848699</v>
      </c>
      <c r="L447" s="50">
        <v>88.916982722292502</v>
      </c>
      <c r="M447" s="47">
        <v>0.38426234636610301</v>
      </c>
      <c r="N447" s="50">
        <v>88.087895142636896</v>
      </c>
    </row>
    <row r="448" spans="1:14" x14ac:dyDescent="0.2">
      <c r="A448" s="57" t="s">
        <v>1183</v>
      </c>
      <c r="B448" s="44" t="s">
        <v>1184</v>
      </c>
      <c r="C448" s="45">
        <v>13</v>
      </c>
      <c r="D448" s="46" t="s">
        <v>334</v>
      </c>
      <c r="E448" s="47">
        <v>0.68390752090975904</v>
      </c>
      <c r="F448" s="48">
        <v>11.125158027812899</v>
      </c>
      <c r="G448" s="47">
        <v>0.69651440145253196</v>
      </c>
      <c r="H448" s="50">
        <v>13.9552814186584</v>
      </c>
      <c r="I448" s="76" t="str">
        <f t="shared" si="12"/>
        <v>No</v>
      </c>
      <c r="J448" s="49" t="str">
        <f t="shared" si="13"/>
        <v>No</v>
      </c>
      <c r="K448" s="47">
        <v>0.29571825574946797</v>
      </c>
      <c r="L448" s="50">
        <v>70.838600927096493</v>
      </c>
      <c r="M448" s="47">
        <v>0.29801865510094</v>
      </c>
      <c r="N448" s="50">
        <v>67.386276021588301</v>
      </c>
    </row>
    <row r="449" spans="1:14" x14ac:dyDescent="0.2">
      <c r="A449" s="57" t="s">
        <v>1185</v>
      </c>
      <c r="B449" s="44" t="s">
        <v>1186</v>
      </c>
      <c r="C449" s="45">
        <v>13</v>
      </c>
      <c r="D449" s="46" t="s">
        <v>334</v>
      </c>
      <c r="E449" s="47">
        <v>0.68561082923447303</v>
      </c>
      <c r="F449" s="48">
        <v>11.3358617783397</v>
      </c>
      <c r="G449" s="47">
        <v>0.69662589515148998</v>
      </c>
      <c r="H449" s="50">
        <v>13.993831919814999</v>
      </c>
      <c r="I449" s="76" t="str">
        <f t="shared" si="12"/>
        <v>No</v>
      </c>
      <c r="J449" s="49" t="str">
        <f t="shared" si="13"/>
        <v>No</v>
      </c>
      <c r="K449" s="47">
        <v>0.310221291457702</v>
      </c>
      <c r="L449" s="50">
        <v>74.209860935524603</v>
      </c>
      <c r="M449" s="47">
        <v>0.31216406067708402</v>
      </c>
      <c r="N449" s="50">
        <v>70.932922127987695</v>
      </c>
    </row>
    <row r="450" spans="1:14" x14ac:dyDescent="0.2">
      <c r="A450" s="57" t="s">
        <v>1187</v>
      </c>
      <c r="B450" s="44" t="s">
        <v>1188</v>
      </c>
      <c r="C450" s="45">
        <v>13</v>
      </c>
      <c r="D450" s="46" t="s">
        <v>334</v>
      </c>
      <c r="E450" s="47">
        <v>0.83811018241531199</v>
      </c>
      <c r="F450" s="48">
        <v>52.170248630425597</v>
      </c>
      <c r="G450" s="47">
        <v>0.84446448651598205</v>
      </c>
      <c r="H450" s="50">
        <v>52.929838087895099</v>
      </c>
      <c r="I450" s="76" t="str">
        <f t="shared" si="12"/>
        <v>No</v>
      </c>
      <c r="J450" s="49" t="str">
        <f t="shared" si="13"/>
        <v>No</v>
      </c>
      <c r="K450" s="47">
        <v>0.21431560115746601</v>
      </c>
      <c r="L450" s="50">
        <v>53.055204382638003</v>
      </c>
      <c r="M450" s="47">
        <v>0.214850410844274</v>
      </c>
      <c r="N450" s="50">
        <v>48.380878951426403</v>
      </c>
    </row>
    <row r="451" spans="1:14" x14ac:dyDescent="0.2">
      <c r="A451" s="57" t="s">
        <v>1189</v>
      </c>
      <c r="B451" s="44" t="s">
        <v>1190</v>
      </c>
      <c r="C451" s="45">
        <v>13</v>
      </c>
      <c r="D451" s="46" t="s">
        <v>334</v>
      </c>
      <c r="E451" s="47">
        <v>0.80301156581108901</v>
      </c>
      <c r="F451" s="48">
        <v>35.566793088917002</v>
      </c>
      <c r="G451" s="47">
        <v>0.81033658296998601</v>
      </c>
      <c r="H451" s="50">
        <v>38.203546646106403</v>
      </c>
      <c r="I451" s="76" t="str">
        <f t="shared" si="12"/>
        <v>No</v>
      </c>
      <c r="J451" s="49" t="str">
        <f t="shared" si="13"/>
        <v>No</v>
      </c>
      <c r="K451" s="47">
        <v>0.31136546961324202</v>
      </c>
      <c r="L451" s="50">
        <v>74.5048461862621</v>
      </c>
      <c r="M451" s="47">
        <v>0.31266962205854498</v>
      </c>
      <c r="N451" s="50">
        <v>71.010023130300695</v>
      </c>
    </row>
    <row r="452" spans="1:14" x14ac:dyDescent="0.2">
      <c r="A452" s="57" t="s">
        <v>1191</v>
      </c>
      <c r="B452" s="44" t="s">
        <v>1192</v>
      </c>
      <c r="C452" s="45">
        <v>13</v>
      </c>
      <c r="D452" s="46" t="s">
        <v>334</v>
      </c>
      <c r="E452" s="47">
        <v>0.79315268506070502</v>
      </c>
      <c r="F452" s="48">
        <v>31.9005478297514</v>
      </c>
      <c r="G452" s="47">
        <v>0.79692024924907701</v>
      </c>
      <c r="H452" s="50">
        <v>32.652274479568199</v>
      </c>
      <c r="I452" s="76" t="str">
        <f t="shared" si="12"/>
        <v>No</v>
      </c>
      <c r="J452" s="49" t="str">
        <f t="shared" si="13"/>
        <v>No</v>
      </c>
      <c r="K452" s="47">
        <v>0.36195918367346902</v>
      </c>
      <c r="L452" s="50">
        <v>84.787189211967998</v>
      </c>
      <c r="M452" s="47">
        <v>0.36367708946342497</v>
      </c>
      <c r="N452" s="50">
        <v>83.384734001542</v>
      </c>
    </row>
    <row r="453" spans="1:14" x14ac:dyDescent="0.2">
      <c r="A453" s="57" t="s">
        <v>1193</v>
      </c>
      <c r="B453" s="44" t="s">
        <v>1194</v>
      </c>
      <c r="C453" s="45">
        <v>13</v>
      </c>
      <c r="D453" s="46" t="s">
        <v>334</v>
      </c>
      <c r="E453" s="47">
        <v>0.58987193690353301</v>
      </c>
      <c r="F453" s="48">
        <v>4.3826380109565903</v>
      </c>
      <c r="G453" s="47">
        <v>0.60426782788162003</v>
      </c>
      <c r="H453" s="50">
        <v>6.7463377023901296</v>
      </c>
      <c r="I453" s="76" t="str">
        <f t="shared" si="12"/>
        <v>No</v>
      </c>
      <c r="J453" s="49" t="str">
        <f t="shared" si="13"/>
        <v>No</v>
      </c>
      <c r="K453" s="47">
        <v>0.41442508681234402</v>
      </c>
      <c r="L453" s="50">
        <v>95.490939738727306</v>
      </c>
      <c r="M453" s="47">
        <v>0.41858130388588799</v>
      </c>
      <c r="N453" s="50">
        <v>95.682343870470305</v>
      </c>
    </row>
    <row r="454" spans="1:14" x14ac:dyDescent="0.2">
      <c r="A454" s="57" t="s">
        <v>1195</v>
      </c>
      <c r="B454" s="44" t="s">
        <v>1196</v>
      </c>
      <c r="C454" s="45">
        <v>13</v>
      </c>
      <c r="D454" s="46" t="s">
        <v>334</v>
      </c>
      <c r="E454" s="47">
        <v>0.85522761929174995</v>
      </c>
      <c r="F454" s="48">
        <v>59.249894648124702</v>
      </c>
      <c r="G454" s="47">
        <v>0.87027150799902597</v>
      </c>
      <c r="H454" s="50">
        <v>63.4155744024672</v>
      </c>
      <c r="I454" s="76" t="str">
        <f t="shared" si="12"/>
        <v>No</v>
      </c>
      <c r="J454" s="49" t="str">
        <f t="shared" si="13"/>
        <v>No</v>
      </c>
      <c r="K454" s="47">
        <v>0.33200233345156999</v>
      </c>
      <c r="L454" s="50">
        <v>79.140328697850805</v>
      </c>
      <c r="M454" s="47">
        <v>0.33352619951349999</v>
      </c>
      <c r="N454" s="50">
        <v>76.638396299151907</v>
      </c>
    </row>
    <row r="455" spans="1:14" x14ac:dyDescent="0.2">
      <c r="A455" s="57" t="s">
        <v>1197</v>
      </c>
      <c r="B455" s="44" t="s">
        <v>1198</v>
      </c>
      <c r="C455" s="45">
        <v>13</v>
      </c>
      <c r="D455" s="46" t="s">
        <v>334</v>
      </c>
      <c r="E455" s="47">
        <v>0.78831231553845804</v>
      </c>
      <c r="F455" s="48">
        <v>30.130636325326599</v>
      </c>
      <c r="G455" s="47">
        <v>0.80403849049145504</v>
      </c>
      <c r="H455" s="50">
        <v>35.158057054741697</v>
      </c>
      <c r="I455" s="76" t="str">
        <f t="shared" ref="I455:I518" si="14">IF(AND(F455&gt;=90,H455&gt;=90),"Yes","No")</f>
        <v>No</v>
      </c>
      <c r="J455" s="49" t="str">
        <f t="shared" ref="J455:J518" si="15">IF(AND(F455&gt;=75,H455&gt;=75),"Yes","No")</f>
        <v>No</v>
      </c>
      <c r="K455" s="47">
        <v>0.34205598893346101</v>
      </c>
      <c r="L455" s="50">
        <v>80.910240202275602</v>
      </c>
      <c r="M455" s="47">
        <v>0.34380410874732198</v>
      </c>
      <c r="N455" s="50">
        <v>78.643022359290697</v>
      </c>
    </row>
    <row r="456" spans="1:14" x14ac:dyDescent="0.2">
      <c r="A456" s="57" t="s">
        <v>1199</v>
      </c>
      <c r="B456" s="44" t="s">
        <v>1200</v>
      </c>
      <c r="C456" s="45">
        <v>13</v>
      </c>
      <c r="D456" s="46" t="s">
        <v>334</v>
      </c>
      <c r="E456" s="47">
        <v>0.71757036060667601</v>
      </c>
      <c r="F456" s="48">
        <v>15.2970922882427</v>
      </c>
      <c r="G456" s="47">
        <v>0.73618615014539901</v>
      </c>
      <c r="H456" s="50">
        <v>18.812644564379301</v>
      </c>
      <c r="I456" s="76" t="str">
        <f t="shared" si="14"/>
        <v>No</v>
      </c>
      <c r="J456" s="49" t="str">
        <f t="shared" si="15"/>
        <v>No</v>
      </c>
      <c r="K456" s="47">
        <v>0.34991503288885101</v>
      </c>
      <c r="L456" s="50">
        <v>82.469447956173596</v>
      </c>
      <c r="M456" s="47">
        <v>0.35183108636803001</v>
      </c>
      <c r="N456" s="50">
        <v>80.1079414032382</v>
      </c>
    </row>
    <row r="457" spans="1:14" x14ac:dyDescent="0.2">
      <c r="A457" s="57" t="s">
        <v>1201</v>
      </c>
      <c r="B457" s="44" t="s">
        <v>1202</v>
      </c>
      <c r="C457" s="45">
        <v>13</v>
      </c>
      <c r="D457" s="46" t="s">
        <v>334</v>
      </c>
      <c r="E457" s="47">
        <v>0.73167028206167195</v>
      </c>
      <c r="F457" s="48">
        <v>17.3198482932996</v>
      </c>
      <c r="G457" s="47">
        <v>0.75216010587665305</v>
      </c>
      <c r="H457" s="50">
        <v>21.318427139552799</v>
      </c>
      <c r="I457" s="76" t="str">
        <f t="shared" si="14"/>
        <v>No</v>
      </c>
      <c r="J457" s="49" t="str">
        <f t="shared" si="15"/>
        <v>No</v>
      </c>
      <c r="K457" s="47">
        <v>0.45964827469513497</v>
      </c>
      <c r="L457" s="50">
        <v>97.766540244416404</v>
      </c>
      <c r="M457" s="47">
        <v>0.465887795172166</v>
      </c>
      <c r="N457" s="50">
        <v>98.072474942174296</v>
      </c>
    </row>
    <row r="458" spans="1:14" x14ac:dyDescent="0.2">
      <c r="A458" s="57" t="s">
        <v>1203</v>
      </c>
      <c r="B458" s="44" t="s">
        <v>1204</v>
      </c>
      <c r="C458" s="45">
        <v>13</v>
      </c>
      <c r="D458" s="46" t="s">
        <v>334</v>
      </c>
      <c r="E458" s="47">
        <v>0.77746261633760605</v>
      </c>
      <c r="F458" s="48">
        <v>26.6750948166877</v>
      </c>
      <c r="G458" s="47">
        <v>0.80542844227217303</v>
      </c>
      <c r="H458" s="50">
        <v>35.582112567463398</v>
      </c>
      <c r="I458" s="76" t="str">
        <f t="shared" si="14"/>
        <v>No</v>
      </c>
      <c r="J458" s="49" t="str">
        <f t="shared" si="15"/>
        <v>No</v>
      </c>
      <c r="K458" s="47">
        <v>0.29151369595892102</v>
      </c>
      <c r="L458" s="50">
        <v>70.037926675094795</v>
      </c>
      <c r="M458" s="47">
        <v>0.29107840437346</v>
      </c>
      <c r="N458" s="50">
        <v>65.921356977640698</v>
      </c>
    </row>
    <row r="459" spans="1:14" x14ac:dyDescent="0.2">
      <c r="A459" s="57" t="s">
        <v>1205</v>
      </c>
      <c r="B459" s="44" t="s">
        <v>1206</v>
      </c>
      <c r="C459" s="45">
        <v>13</v>
      </c>
      <c r="D459" s="46" t="s">
        <v>334</v>
      </c>
      <c r="E459" s="47">
        <v>0.80771186639271797</v>
      </c>
      <c r="F459" s="48">
        <v>38.010956595027402</v>
      </c>
      <c r="G459" s="47">
        <v>0.82640250300644202</v>
      </c>
      <c r="H459" s="50">
        <v>45.258288357748597</v>
      </c>
      <c r="I459" s="76" t="str">
        <f t="shared" si="14"/>
        <v>No</v>
      </c>
      <c r="J459" s="49" t="str">
        <f t="shared" si="15"/>
        <v>No</v>
      </c>
      <c r="K459" s="47">
        <v>0.32203415466417801</v>
      </c>
      <c r="L459" s="50">
        <v>76.696165191740405</v>
      </c>
      <c r="M459" s="47">
        <v>0.32237896444827302</v>
      </c>
      <c r="N459" s="50">
        <v>73.438704703161093</v>
      </c>
    </row>
    <row r="460" spans="1:14" x14ac:dyDescent="0.2">
      <c r="A460" s="57" t="s">
        <v>1207</v>
      </c>
      <c r="B460" s="44" t="s">
        <v>1208</v>
      </c>
      <c r="C460" s="45">
        <v>13</v>
      </c>
      <c r="D460" s="46" t="s">
        <v>334</v>
      </c>
      <c r="E460" s="47">
        <v>0.78630245469146598</v>
      </c>
      <c r="F460" s="48">
        <v>29.498525073746301</v>
      </c>
      <c r="G460" s="47">
        <v>0.80896343705696305</v>
      </c>
      <c r="H460" s="50">
        <v>37.740940632228202</v>
      </c>
      <c r="I460" s="76" t="str">
        <f t="shared" si="14"/>
        <v>No</v>
      </c>
      <c r="J460" s="49" t="str">
        <f t="shared" si="15"/>
        <v>No</v>
      </c>
      <c r="K460" s="47">
        <v>0.33233950623390102</v>
      </c>
      <c r="L460" s="50">
        <v>79.266750948166901</v>
      </c>
      <c r="M460" s="47">
        <v>0.31240645358963298</v>
      </c>
      <c r="N460" s="50">
        <v>70.971472629144202</v>
      </c>
    </row>
    <row r="461" spans="1:14" x14ac:dyDescent="0.2">
      <c r="A461" s="57" t="s">
        <v>1209</v>
      </c>
      <c r="B461" s="44" t="s">
        <v>1210</v>
      </c>
      <c r="C461" s="45">
        <v>13</v>
      </c>
      <c r="D461" s="46" t="s">
        <v>334</v>
      </c>
      <c r="E461" s="47">
        <v>0.78143244648770505</v>
      </c>
      <c r="F461" s="48">
        <v>28.1500210703751</v>
      </c>
      <c r="G461" s="47">
        <v>0.78379961309254698</v>
      </c>
      <c r="H461" s="50">
        <v>28.3731688511951</v>
      </c>
      <c r="I461" s="76" t="str">
        <f t="shared" si="14"/>
        <v>No</v>
      </c>
      <c r="J461" s="49" t="str">
        <f t="shared" si="15"/>
        <v>No</v>
      </c>
      <c r="K461" s="47">
        <v>0.382252109093974</v>
      </c>
      <c r="L461" s="50">
        <v>89.127686472819207</v>
      </c>
      <c r="M461" s="47">
        <v>0.384039856318795</v>
      </c>
      <c r="N461" s="50">
        <v>88.049344641480303</v>
      </c>
    </row>
    <row r="462" spans="1:14" x14ac:dyDescent="0.2">
      <c r="A462" s="57" t="s">
        <v>1211</v>
      </c>
      <c r="B462" s="44" t="s">
        <v>1212</v>
      </c>
      <c r="C462" s="45">
        <v>13</v>
      </c>
      <c r="D462" s="46" t="s">
        <v>334</v>
      </c>
      <c r="E462" s="47">
        <v>0.734046338392913</v>
      </c>
      <c r="F462" s="48">
        <v>17.5305520438264</v>
      </c>
      <c r="G462" s="47">
        <v>0.75767889676519196</v>
      </c>
      <c r="H462" s="50">
        <v>22.320740169622201</v>
      </c>
      <c r="I462" s="76" t="str">
        <f t="shared" si="14"/>
        <v>No</v>
      </c>
      <c r="J462" s="49" t="str">
        <f t="shared" si="15"/>
        <v>No</v>
      </c>
      <c r="K462" s="47">
        <v>0.44637952162837802</v>
      </c>
      <c r="L462" s="50">
        <v>97.471554993678893</v>
      </c>
      <c r="M462" s="47">
        <v>0.44832282569812998</v>
      </c>
      <c r="N462" s="50">
        <v>97.340015420200501</v>
      </c>
    </row>
    <row r="463" spans="1:14" x14ac:dyDescent="0.2">
      <c r="A463" s="57" t="s">
        <v>1213</v>
      </c>
      <c r="B463" s="44" t="s">
        <v>1214</v>
      </c>
      <c r="C463" s="45">
        <v>13</v>
      </c>
      <c r="D463" s="46" t="s">
        <v>334</v>
      </c>
      <c r="E463" s="47">
        <v>0.74190859084255101</v>
      </c>
      <c r="F463" s="48">
        <v>18.7526337968816</v>
      </c>
      <c r="G463" s="47">
        <v>0.75653717234574303</v>
      </c>
      <c r="H463" s="50">
        <v>22.089437162683101</v>
      </c>
      <c r="I463" s="76" t="str">
        <f t="shared" si="14"/>
        <v>No</v>
      </c>
      <c r="J463" s="49" t="str">
        <f t="shared" si="15"/>
        <v>No</v>
      </c>
      <c r="K463" s="47">
        <v>0.41102282068782697</v>
      </c>
      <c r="L463" s="50">
        <v>94.816687737041704</v>
      </c>
      <c r="M463" s="47">
        <v>0.41322911797063899</v>
      </c>
      <c r="N463" s="50">
        <v>94.371626831148802</v>
      </c>
    </row>
    <row r="464" spans="1:14" x14ac:dyDescent="0.2">
      <c r="A464" s="57" t="s">
        <v>1215</v>
      </c>
      <c r="B464" s="44" t="s">
        <v>1216</v>
      </c>
      <c r="C464" s="45">
        <v>13</v>
      </c>
      <c r="D464" s="46" t="s">
        <v>334</v>
      </c>
      <c r="E464" s="47">
        <v>0.72387825529805305</v>
      </c>
      <c r="F464" s="48">
        <v>16.350611040876501</v>
      </c>
      <c r="G464" s="47">
        <v>0.75933860607783898</v>
      </c>
      <c r="H464" s="50">
        <v>22.629144178874299</v>
      </c>
      <c r="I464" s="76" t="str">
        <f t="shared" si="14"/>
        <v>No</v>
      </c>
      <c r="J464" s="49" t="str">
        <f t="shared" si="15"/>
        <v>No</v>
      </c>
      <c r="K464" s="47">
        <v>0.38665564702383598</v>
      </c>
      <c r="L464" s="50">
        <v>90.181205225452999</v>
      </c>
      <c r="M464" s="47">
        <v>0.38292162082898801</v>
      </c>
      <c r="N464" s="50">
        <v>87.856592135697795</v>
      </c>
    </row>
    <row r="465" spans="1:14" x14ac:dyDescent="0.2">
      <c r="A465" s="57" t="s">
        <v>1217</v>
      </c>
      <c r="B465" s="44" t="s">
        <v>1218</v>
      </c>
      <c r="C465" s="45">
        <v>13</v>
      </c>
      <c r="D465" s="46" t="s">
        <v>334</v>
      </c>
      <c r="E465" s="47">
        <v>0.53739193544862895</v>
      </c>
      <c r="F465" s="48">
        <v>2.6127265065318199</v>
      </c>
      <c r="G465" s="47">
        <v>0.55783535705545995</v>
      </c>
      <c r="H465" s="50">
        <v>4.7417116422513503</v>
      </c>
      <c r="I465" s="76" t="str">
        <f t="shared" si="14"/>
        <v>No</v>
      </c>
      <c r="J465" s="49" t="str">
        <f t="shared" si="15"/>
        <v>No</v>
      </c>
      <c r="K465" s="47">
        <v>0.50269735813099103</v>
      </c>
      <c r="L465" s="50">
        <v>98.482932996207296</v>
      </c>
      <c r="M465" s="47">
        <v>0.50697204397023699</v>
      </c>
      <c r="N465" s="50">
        <v>98.689282960678497</v>
      </c>
    </row>
    <row r="466" spans="1:14" x14ac:dyDescent="0.2">
      <c r="A466" s="57" t="s">
        <v>1219</v>
      </c>
      <c r="B466" s="44" t="s">
        <v>1220</v>
      </c>
      <c r="C466" s="45">
        <v>13</v>
      </c>
      <c r="D466" s="46" t="s">
        <v>334</v>
      </c>
      <c r="E466" s="47">
        <v>0.75889363979649105</v>
      </c>
      <c r="F466" s="48">
        <v>22.123893805309699</v>
      </c>
      <c r="G466" s="47">
        <v>0.77970023889847995</v>
      </c>
      <c r="H466" s="50">
        <v>27.409406322282202</v>
      </c>
      <c r="I466" s="76" t="str">
        <f t="shared" si="14"/>
        <v>No</v>
      </c>
      <c r="J466" s="49" t="str">
        <f t="shared" si="15"/>
        <v>No</v>
      </c>
      <c r="K466" s="47">
        <v>0.22086468871498399</v>
      </c>
      <c r="L466" s="50">
        <v>54.782975136957397</v>
      </c>
      <c r="M466" s="47">
        <v>0.221453717455046</v>
      </c>
      <c r="N466" s="50">
        <v>49.9614494988435</v>
      </c>
    </row>
    <row r="467" spans="1:14" x14ac:dyDescent="0.2">
      <c r="A467" s="57" t="s">
        <v>1221</v>
      </c>
      <c r="B467" s="44" t="s">
        <v>1222</v>
      </c>
      <c r="C467" s="45">
        <v>13</v>
      </c>
      <c r="D467" s="46" t="s">
        <v>334</v>
      </c>
      <c r="E467" s="47">
        <v>0.71440639846458098</v>
      </c>
      <c r="F467" s="48">
        <v>14.8335440370839</v>
      </c>
      <c r="G467" s="47">
        <v>0.74038113793119698</v>
      </c>
      <c r="H467" s="50">
        <v>19.545104086353099</v>
      </c>
      <c r="I467" s="76" t="str">
        <f t="shared" si="14"/>
        <v>No</v>
      </c>
      <c r="J467" s="49" t="str">
        <f t="shared" si="15"/>
        <v>No</v>
      </c>
      <c r="K467" s="47">
        <v>0.30122570287288197</v>
      </c>
      <c r="L467" s="50">
        <v>72.102823430257104</v>
      </c>
      <c r="M467" s="47">
        <v>0.30170092963542799</v>
      </c>
      <c r="N467" s="50">
        <v>68.272937548188096</v>
      </c>
    </row>
    <row r="468" spans="1:14" x14ac:dyDescent="0.2">
      <c r="A468" s="57" t="s">
        <v>1223</v>
      </c>
      <c r="B468" s="44" t="s">
        <v>1224</v>
      </c>
      <c r="C468" s="45">
        <v>13</v>
      </c>
      <c r="D468" s="46" t="s">
        <v>334</v>
      </c>
      <c r="E468" s="47">
        <v>0.76786683834425395</v>
      </c>
      <c r="F468" s="48">
        <v>24.399494310998701</v>
      </c>
      <c r="G468" s="47">
        <v>0.78181678272731503</v>
      </c>
      <c r="H468" s="50">
        <v>27.833461835003899</v>
      </c>
      <c r="I468" s="76" t="str">
        <f t="shared" si="14"/>
        <v>No</v>
      </c>
      <c r="J468" s="49" t="str">
        <f t="shared" si="15"/>
        <v>No</v>
      </c>
      <c r="K468" s="47">
        <v>0.37379833269374402</v>
      </c>
      <c r="L468" s="50">
        <v>87.315634218289105</v>
      </c>
      <c r="M468" s="47">
        <v>0.37536998421525303</v>
      </c>
      <c r="N468" s="50">
        <v>85.890516576715498</v>
      </c>
    </row>
    <row r="469" spans="1:14" x14ac:dyDescent="0.2">
      <c r="A469" s="57" t="s">
        <v>1225</v>
      </c>
      <c r="B469" s="44" t="s">
        <v>1226</v>
      </c>
      <c r="C469" s="45">
        <v>13</v>
      </c>
      <c r="D469" s="46" t="s">
        <v>334</v>
      </c>
      <c r="E469" s="47">
        <v>0.76068241528208003</v>
      </c>
      <c r="F469" s="48">
        <v>22.545301306363299</v>
      </c>
      <c r="G469" s="47">
        <v>0.76647447384475698</v>
      </c>
      <c r="H469" s="50">
        <v>24.402467232073999</v>
      </c>
      <c r="I469" s="76" t="str">
        <f t="shared" si="14"/>
        <v>No</v>
      </c>
      <c r="J469" s="49" t="str">
        <f t="shared" si="15"/>
        <v>No</v>
      </c>
      <c r="K469" s="47">
        <v>0.35354598100689899</v>
      </c>
      <c r="L469" s="50">
        <v>82.975136957437797</v>
      </c>
      <c r="M469" s="47">
        <v>0.35516253946788201</v>
      </c>
      <c r="N469" s="50">
        <v>80.801850424055502</v>
      </c>
    </row>
    <row r="470" spans="1:14" x14ac:dyDescent="0.2">
      <c r="A470" s="57" t="s">
        <v>1227</v>
      </c>
      <c r="B470" s="44" t="s">
        <v>1228</v>
      </c>
      <c r="C470" s="45">
        <v>13</v>
      </c>
      <c r="D470" s="46" t="s">
        <v>334</v>
      </c>
      <c r="E470" s="47">
        <v>0.56923765587611197</v>
      </c>
      <c r="F470" s="48">
        <v>3.6241045090602602</v>
      </c>
      <c r="G470" s="47">
        <v>0.578931623113216</v>
      </c>
      <c r="H470" s="50">
        <v>5.5512721665381601</v>
      </c>
      <c r="I470" s="76" t="str">
        <f t="shared" si="14"/>
        <v>No</v>
      </c>
      <c r="J470" s="49" t="str">
        <f t="shared" si="15"/>
        <v>No</v>
      </c>
      <c r="K470" s="47">
        <v>0.42780587939584802</v>
      </c>
      <c r="L470" s="50">
        <v>97.008006742519996</v>
      </c>
      <c r="M470" s="47">
        <v>0.43141034175982301</v>
      </c>
      <c r="N470" s="50">
        <v>96.530454895913607</v>
      </c>
    </row>
    <row r="471" spans="1:14" x14ac:dyDescent="0.2">
      <c r="A471" s="57" t="s">
        <v>1229</v>
      </c>
      <c r="B471" s="44" t="s">
        <v>1230</v>
      </c>
      <c r="C471" s="45">
        <v>13</v>
      </c>
      <c r="D471" s="46" t="s">
        <v>334</v>
      </c>
      <c r="E471" s="47">
        <v>0.85004181136034096</v>
      </c>
      <c r="F471" s="48">
        <v>56.932153392330399</v>
      </c>
      <c r="G471" s="47">
        <v>0.85397456339934097</v>
      </c>
      <c r="H471" s="50">
        <v>56.322282189668499</v>
      </c>
      <c r="I471" s="76" t="str">
        <f t="shared" si="14"/>
        <v>No</v>
      </c>
      <c r="J471" s="49" t="str">
        <f t="shared" si="15"/>
        <v>No</v>
      </c>
      <c r="K471" s="47">
        <v>0.40205321155568202</v>
      </c>
      <c r="L471" s="50">
        <v>93.383902233459807</v>
      </c>
      <c r="M471" s="47">
        <v>0.40387164735734199</v>
      </c>
      <c r="N471" s="50">
        <v>92.829606784888199</v>
      </c>
    </row>
    <row r="472" spans="1:14" x14ac:dyDescent="0.2">
      <c r="A472" s="57" t="s">
        <v>1231</v>
      </c>
      <c r="B472" s="44" t="s">
        <v>1232</v>
      </c>
      <c r="C472" s="45">
        <v>13</v>
      </c>
      <c r="D472" s="46" t="s">
        <v>334</v>
      </c>
      <c r="E472" s="47">
        <v>0.56200478532267095</v>
      </c>
      <c r="F472" s="48">
        <v>3.24483775811209</v>
      </c>
      <c r="G472" s="47">
        <v>0.57938272559087101</v>
      </c>
      <c r="H472" s="50">
        <v>5.6669236700077104</v>
      </c>
      <c r="I472" s="76" t="str">
        <f t="shared" si="14"/>
        <v>No</v>
      </c>
      <c r="J472" s="49" t="str">
        <f t="shared" si="15"/>
        <v>No</v>
      </c>
      <c r="K472" s="47">
        <v>0.380980449292041</v>
      </c>
      <c r="L472" s="50">
        <v>88.959123472397806</v>
      </c>
      <c r="M472" s="47">
        <v>0.38195896133344198</v>
      </c>
      <c r="N472" s="50">
        <v>87.509637625289102</v>
      </c>
    </row>
    <row r="473" spans="1:14" x14ac:dyDescent="0.2">
      <c r="A473" s="57" t="s">
        <v>1233</v>
      </c>
      <c r="B473" s="44" t="s">
        <v>1234</v>
      </c>
      <c r="C473" s="45">
        <v>13</v>
      </c>
      <c r="D473" s="46" t="s">
        <v>334</v>
      </c>
      <c r="E473" s="47">
        <v>0.63873494490356397</v>
      </c>
      <c r="F473" s="48">
        <v>6.8689422671723603</v>
      </c>
      <c r="G473" s="47">
        <v>0.64790448501918296</v>
      </c>
      <c r="H473" s="50">
        <v>9.3677717810331504</v>
      </c>
      <c r="I473" s="76" t="str">
        <f t="shared" si="14"/>
        <v>No</v>
      </c>
      <c r="J473" s="49" t="str">
        <f t="shared" si="15"/>
        <v>No</v>
      </c>
      <c r="K473" s="47">
        <v>0.38690720332209599</v>
      </c>
      <c r="L473" s="50">
        <v>90.391908975979803</v>
      </c>
      <c r="M473" s="47">
        <v>0.38988707193372402</v>
      </c>
      <c r="N473" s="50">
        <v>89.668465690054006</v>
      </c>
    </row>
    <row r="474" spans="1:14" x14ac:dyDescent="0.2">
      <c r="A474" s="57" t="s">
        <v>1235</v>
      </c>
      <c r="B474" s="44" t="s">
        <v>1236</v>
      </c>
      <c r="C474" s="45">
        <v>13</v>
      </c>
      <c r="D474" s="46" t="s">
        <v>334</v>
      </c>
      <c r="E474" s="47">
        <v>0.79632554261132704</v>
      </c>
      <c r="F474" s="48">
        <v>32.996207332490499</v>
      </c>
      <c r="G474" s="47">
        <v>0.80407171623763896</v>
      </c>
      <c r="H474" s="50">
        <v>35.196607555898197</v>
      </c>
      <c r="I474" s="76" t="str">
        <f t="shared" si="14"/>
        <v>No</v>
      </c>
      <c r="J474" s="49" t="str">
        <f t="shared" si="15"/>
        <v>No</v>
      </c>
      <c r="K474" s="47">
        <v>0.38186653637229401</v>
      </c>
      <c r="L474" s="50">
        <v>89.085545722713903</v>
      </c>
      <c r="M474" s="47">
        <v>0.38361878993063098</v>
      </c>
      <c r="N474" s="50">
        <v>87.933693138010796</v>
      </c>
    </row>
    <row r="475" spans="1:14" x14ac:dyDescent="0.2">
      <c r="A475" s="57" t="s">
        <v>1237</v>
      </c>
      <c r="B475" s="44" t="s">
        <v>1238</v>
      </c>
      <c r="C475" s="45">
        <v>13</v>
      </c>
      <c r="D475" s="46" t="s">
        <v>334</v>
      </c>
      <c r="E475" s="47">
        <v>0.71824861985478805</v>
      </c>
      <c r="F475" s="48">
        <v>15.3392330383481</v>
      </c>
      <c r="G475" s="47">
        <v>0.72446017802401796</v>
      </c>
      <c r="H475" s="50">
        <v>17.077872012336201</v>
      </c>
      <c r="I475" s="76" t="str">
        <f t="shared" si="14"/>
        <v>No</v>
      </c>
      <c r="J475" s="49" t="str">
        <f t="shared" si="15"/>
        <v>No</v>
      </c>
      <c r="K475" s="47">
        <v>0.41321392176761901</v>
      </c>
      <c r="L475" s="50">
        <v>95.153813737884505</v>
      </c>
      <c r="M475" s="47">
        <v>0.41410950572029298</v>
      </c>
      <c r="N475" s="50">
        <v>94.564379336931395</v>
      </c>
    </row>
    <row r="476" spans="1:14" x14ac:dyDescent="0.2">
      <c r="A476" s="57" t="s">
        <v>1239</v>
      </c>
      <c r="B476" s="44" t="s">
        <v>1240</v>
      </c>
      <c r="C476" s="45">
        <v>13</v>
      </c>
      <c r="D476" s="46" t="s">
        <v>334</v>
      </c>
      <c r="E476" s="47">
        <v>0.72723042131665505</v>
      </c>
      <c r="F476" s="48">
        <v>16.814159292035399</v>
      </c>
      <c r="G476" s="47">
        <v>0.74179037511067203</v>
      </c>
      <c r="H476" s="50">
        <v>19.660755589822699</v>
      </c>
      <c r="I476" s="76" t="str">
        <f t="shared" si="14"/>
        <v>No</v>
      </c>
      <c r="J476" s="49" t="str">
        <f t="shared" si="15"/>
        <v>No</v>
      </c>
      <c r="K476" s="47">
        <v>0.39511641057514002</v>
      </c>
      <c r="L476" s="50">
        <v>92.119679730299197</v>
      </c>
      <c r="M476" s="47">
        <v>0.39447051574237202</v>
      </c>
      <c r="N476" s="50">
        <v>90.709329221279901</v>
      </c>
    </row>
    <row r="477" spans="1:14" x14ac:dyDescent="0.2">
      <c r="A477" s="57" t="s">
        <v>1241</v>
      </c>
      <c r="B477" s="44" t="s">
        <v>1242</v>
      </c>
      <c r="C477" s="45">
        <v>13</v>
      </c>
      <c r="D477" s="46" t="s">
        <v>334</v>
      </c>
      <c r="E477" s="47">
        <v>0.55646195363756601</v>
      </c>
      <c r="F477" s="48">
        <v>3.1605562579013902</v>
      </c>
      <c r="G477" s="47">
        <v>0.57888206164769396</v>
      </c>
      <c r="H477" s="50">
        <v>5.5127216653816502</v>
      </c>
      <c r="I477" s="76" t="str">
        <f t="shared" si="14"/>
        <v>No</v>
      </c>
      <c r="J477" s="49" t="str">
        <f t="shared" si="15"/>
        <v>No</v>
      </c>
      <c r="K477" s="47">
        <v>0.39673796778998</v>
      </c>
      <c r="L477" s="50">
        <v>92.541087231352705</v>
      </c>
      <c r="M477" s="47">
        <v>0.39511887524806699</v>
      </c>
      <c r="N477" s="50">
        <v>90.863531225905902</v>
      </c>
    </row>
    <row r="478" spans="1:14" x14ac:dyDescent="0.2">
      <c r="A478" s="57" t="s">
        <v>1243</v>
      </c>
      <c r="B478" s="44" t="s">
        <v>1244</v>
      </c>
      <c r="C478" s="45">
        <v>13</v>
      </c>
      <c r="D478" s="46" t="s">
        <v>334</v>
      </c>
      <c r="E478" s="47">
        <v>0.59702796891870902</v>
      </c>
      <c r="F478" s="48">
        <v>4.71976401179941</v>
      </c>
      <c r="G478" s="47">
        <v>0.60467089195381596</v>
      </c>
      <c r="H478" s="50">
        <v>6.7848882035466502</v>
      </c>
      <c r="I478" s="76" t="str">
        <f t="shared" si="14"/>
        <v>No</v>
      </c>
      <c r="J478" s="49" t="str">
        <f t="shared" si="15"/>
        <v>No</v>
      </c>
      <c r="K478" s="47">
        <v>0.30507074485927999</v>
      </c>
      <c r="L478" s="50">
        <v>73.029919932574799</v>
      </c>
      <c r="M478" s="47">
        <v>0.30490764029617601</v>
      </c>
      <c r="N478" s="50">
        <v>69.043947571318398</v>
      </c>
    </row>
    <row r="479" spans="1:14" x14ac:dyDescent="0.2">
      <c r="A479" s="57" t="s">
        <v>1245</v>
      </c>
      <c r="B479" s="44" t="s">
        <v>1246</v>
      </c>
      <c r="C479" s="45">
        <v>13</v>
      </c>
      <c r="D479" s="46" t="s">
        <v>334</v>
      </c>
      <c r="E479" s="47">
        <v>0.57357926343446397</v>
      </c>
      <c r="F479" s="48">
        <v>3.7505267593763199</v>
      </c>
      <c r="G479" s="47">
        <v>0.60280068380305196</v>
      </c>
      <c r="H479" s="50">
        <v>6.7077872012336197</v>
      </c>
      <c r="I479" s="76" t="str">
        <f t="shared" si="14"/>
        <v>No</v>
      </c>
      <c r="J479" s="49" t="str">
        <f t="shared" si="15"/>
        <v>No</v>
      </c>
      <c r="K479" s="47">
        <v>0.39161159989857403</v>
      </c>
      <c r="L479" s="50">
        <v>91.403286978508206</v>
      </c>
      <c r="M479" s="47">
        <v>0.33096392150889398</v>
      </c>
      <c r="N479" s="50">
        <v>75.828835774865098</v>
      </c>
    </row>
    <row r="480" spans="1:14" x14ac:dyDescent="0.2">
      <c r="A480" s="57" t="s">
        <v>1247</v>
      </c>
      <c r="B480" s="44" t="s">
        <v>1248</v>
      </c>
      <c r="C480" s="45">
        <v>13</v>
      </c>
      <c r="D480" s="46" t="s">
        <v>334</v>
      </c>
      <c r="E480" s="47">
        <v>0.39107675801463199</v>
      </c>
      <c r="F480" s="48">
        <v>1.09565950273915</v>
      </c>
      <c r="G480" s="47">
        <v>0.46817793849297301</v>
      </c>
      <c r="H480" s="50">
        <v>2.4286815728604498</v>
      </c>
      <c r="I480" s="76" t="str">
        <f t="shared" si="14"/>
        <v>No</v>
      </c>
      <c r="J480" s="49" t="str">
        <f t="shared" si="15"/>
        <v>No</v>
      </c>
      <c r="K480" s="47">
        <v>0.669816068741654</v>
      </c>
      <c r="L480" s="50">
        <v>99.957859249894597</v>
      </c>
      <c r="M480" s="47">
        <v>0.62418102065427195</v>
      </c>
      <c r="N480" s="50">
        <v>99.730146491904407</v>
      </c>
    </row>
    <row r="481" spans="1:14" x14ac:dyDescent="0.2">
      <c r="A481" s="57" t="s">
        <v>1249</v>
      </c>
      <c r="B481" s="44" t="s">
        <v>1250</v>
      </c>
      <c r="C481" s="45">
        <v>13</v>
      </c>
      <c r="D481" s="46" t="s">
        <v>334</v>
      </c>
      <c r="E481" s="47">
        <v>0.80819231168623495</v>
      </c>
      <c r="F481" s="48">
        <v>38.390223345975599</v>
      </c>
      <c r="G481" s="47">
        <v>0.81415316393645898</v>
      </c>
      <c r="H481" s="50">
        <v>40.1310717039322</v>
      </c>
      <c r="I481" s="76" t="str">
        <f t="shared" si="14"/>
        <v>No</v>
      </c>
      <c r="J481" s="49" t="str">
        <f t="shared" si="15"/>
        <v>No</v>
      </c>
      <c r="K481" s="47">
        <v>0.199661196639598</v>
      </c>
      <c r="L481" s="50">
        <v>49.220396123051003</v>
      </c>
      <c r="M481" s="47">
        <v>0.20063688540835101</v>
      </c>
      <c r="N481" s="50">
        <v>45.026985350809603</v>
      </c>
    </row>
    <row r="482" spans="1:14" x14ac:dyDescent="0.2">
      <c r="A482" s="57" t="s">
        <v>1251</v>
      </c>
      <c r="B482" s="44" t="s">
        <v>1252</v>
      </c>
      <c r="C482" s="45">
        <v>13</v>
      </c>
      <c r="D482" s="46" t="s">
        <v>334</v>
      </c>
      <c r="E482" s="47">
        <v>0.80386384678323297</v>
      </c>
      <c r="F482" s="48">
        <v>36.072482090181197</v>
      </c>
      <c r="G482" s="47">
        <v>0.810049460566446</v>
      </c>
      <c r="H482" s="50">
        <v>38.049344641480303</v>
      </c>
      <c r="I482" s="76" t="str">
        <f t="shared" si="14"/>
        <v>No</v>
      </c>
      <c r="J482" s="49" t="str">
        <f t="shared" si="15"/>
        <v>No</v>
      </c>
      <c r="K482" s="47">
        <v>0.34537082971930799</v>
      </c>
      <c r="L482" s="50">
        <v>81.710914454277301</v>
      </c>
      <c r="M482" s="47">
        <v>0.34674665096990198</v>
      </c>
      <c r="N482" s="50">
        <v>79.182729375481898</v>
      </c>
    </row>
    <row r="483" spans="1:14" x14ac:dyDescent="0.2">
      <c r="A483" s="57" t="s">
        <v>1253</v>
      </c>
      <c r="B483" s="44" t="s">
        <v>1254</v>
      </c>
      <c r="C483" s="45">
        <v>13</v>
      </c>
      <c r="D483" s="46" t="s">
        <v>334</v>
      </c>
      <c r="E483" s="47">
        <v>0.83645729285402604</v>
      </c>
      <c r="F483" s="48">
        <v>51.580278128950702</v>
      </c>
      <c r="G483" s="47">
        <v>0.84081704860098405</v>
      </c>
      <c r="H483" s="50">
        <v>51.156515034695403</v>
      </c>
      <c r="I483" s="76" t="str">
        <f t="shared" si="14"/>
        <v>No</v>
      </c>
      <c r="J483" s="49" t="str">
        <f t="shared" si="15"/>
        <v>No</v>
      </c>
      <c r="K483" s="47">
        <v>0.2589167468452</v>
      </c>
      <c r="L483" s="50">
        <v>63.548251158870599</v>
      </c>
      <c r="M483" s="47">
        <v>0.25987898839793799</v>
      </c>
      <c r="N483" s="50">
        <v>59.444872783346199</v>
      </c>
    </row>
    <row r="484" spans="1:14" x14ac:dyDescent="0.2">
      <c r="A484" s="57" t="s">
        <v>1255</v>
      </c>
      <c r="B484" s="44" t="s">
        <v>1256</v>
      </c>
      <c r="C484" s="45">
        <v>13</v>
      </c>
      <c r="D484" s="46" t="s">
        <v>334</v>
      </c>
      <c r="E484" s="47">
        <v>0.75458918192612801</v>
      </c>
      <c r="F484" s="48">
        <v>21.323219553308</v>
      </c>
      <c r="G484" s="47">
        <v>0.76013172199314805</v>
      </c>
      <c r="H484" s="50">
        <v>22.821896684656899</v>
      </c>
      <c r="I484" s="76" t="str">
        <f t="shared" si="14"/>
        <v>No</v>
      </c>
      <c r="J484" s="49" t="str">
        <f t="shared" si="15"/>
        <v>No</v>
      </c>
      <c r="K484" s="47">
        <v>0.16444924843030101</v>
      </c>
      <c r="L484" s="50">
        <v>38.980193847450501</v>
      </c>
      <c r="M484" s="47">
        <v>0.164302395151254</v>
      </c>
      <c r="N484" s="50">
        <v>37.393986121819601</v>
      </c>
    </row>
    <row r="485" spans="1:14" x14ac:dyDescent="0.2">
      <c r="A485" s="57" t="s">
        <v>1257</v>
      </c>
      <c r="B485" s="44" t="s">
        <v>1258</v>
      </c>
      <c r="C485" s="45">
        <v>13</v>
      </c>
      <c r="D485" s="46" t="s">
        <v>334</v>
      </c>
      <c r="E485" s="47">
        <v>0.74188327196440595</v>
      </c>
      <c r="F485" s="48">
        <v>18.7104930467762</v>
      </c>
      <c r="G485" s="47">
        <v>0.75853421243970998</v>
      </c>
      <c r="H485" s="50">
        <v>22.590593677717798</v>
      </c>
      <c r="I485" s="76" t="str">
        <f t="shared" si="14"/>
        <v>No</v>
      </c>
      <c r="J485" s="49" t="str">
        <f t="shared" si="15"/>
        <v>No</v>
      </c>
      <c r="K485" s="47">
        <v>0.36982530311821998</v>
      </c>
      <c r="L485" s="50">
        <v>86.388537715971395</v>
      </c>
      <c r="M485" s="47">
        <v>0.37151047373094798</v>
      </c>
      <c r="N485" s="50">
        <v>85.003855050115604</v>
      </c>
    </row>
    <row r="486" spans="1:14" x14ac:dyDescent="0.2">
      <c r="A486" s="57" t="s">
        <v>1259</v>
      </c>
      <c r="B486" s="44" t="s">
        <v>1260</v>
      </c>
      <c r="C486" s="45">
        <v>13</v>
      </c>
      <c r="D486" s="46" t="s">
        <v>334</v>
      </c>
      <c r="E486" s="47">
        <v>0.77980614071211596</v>
      </c>
      <c r="F486" s="48">
        <v>27.433628318584098</v>
      </c>
      <c r="G486" s="47">
        <v>0.78796727604230599</v>
      </c>
      <c r="H486" s="50">
        <v>29.7995373939861</v>
      </c>
      <c r="I486" s="76" t="str">
        <f t="shared" si="14"/>
        <v>No</v>
      </c>
      <c r="J486" s="49" t="str">
        <f t="shared" si="15"/>
        <v>No</v>
      </c>
      <c r="K486" s="47">
        <v>0.25978684787273398</v>
      </c>
      <c r="L486" s="50">
        <v>63.716814159291999</v>
      </c>
      <c r="M486" s="47">
        <v>0.260762133657851</v>
      </c>
      <c r="N486" s="50">
        <v>59.753276792598299</v>
      </c>
    </row>
    <row r="487" spans="1:14" x14ac:dyDescent="0.2">
      <c r="A487" s="57" t="s">
        <v>1261</v>
      </c>
      <c r="B487" s="44" t="s">
        <v>1262</v>
      </c>
      <c r="C487" s="45">
        <v>80</v>
      </c>
      <c r="D487" s="46" t="s">
        <v>334</v>
      </c>
      <c r="E487" s="47">
        <v>0.86005865360630496</v>
      </c>
      <c r="F487" s="48">
        <v>61.483354403708397</v>
      </c>
      <c r="G487" s="47">
        <v>0.84687754958244899</v>
      </c>
      <c r="H487" s="50">
        <v>78.527607361963206</v>
      </c>
      <c r="I487" s="76" t="str">
        <f t="shared" si="14"/>
        <v>No</v>
      </c>
      <c r="J487" s="49" t="str">
        <f t="shared" si="15"/>
        <v>No</v>
      </c>
      <c r="K487" s="47">
        <v>0.30545275226234098</v>
      </c>
      <c r="L487" s="50">
        <v>73.072060682680103</v>
      </c>
      <c r="M487" s="47">
        <v>0.29536703876686599</v>
      </c>
      <c r="N487" s="50">
        <v>78.527607361963206</v>
      </c>
    </row>
    <row r="488" spans="1:14" x14ac:dyDescent="0.2">
      <c r="A488" s="57" t="s">
        <v>1263</v>
      </c>
      <c r="B488" s="44" t="s">
        <v>1264</v>
      </c>
      <c r="C488" s="45">
        <v>13</v>
      </c>
      <c r="D488" s="46" t="s">
        <v>334</v>
      </c>
      <c r="E488" s="47">
        <v>0.71339969409937998</v>
      </c>
      <c r="F488" s="48">
        <v>14.454277286135699</v>
      </c>
      <c r="G488" s="47">
        <v>0.71743113703024897</v>
      </c>
      <c r="H488" s="50">
        <v>16.268311488049299</v>
      </c>
      <c r="I488" s="76" t="str">
        <f t="shared" si="14"/>
        <v>No</v>
      </c>
      <c r="J488" s="49" t="str">
        <f t="shared" si="15"/>
        <v>No</v>
      </c>
      <c r="K488" s="47">
        <v>0.23547671530570799</v>
      </c>
      <c r="L488" s="50">
        <v>58.407079646017699</v>
      </c>
      <c r="M488" s="47">
        <v>0.23749089073758201</v>
      </c>
      <c r="N488" s="50">
        <v>54.202004626060102</v>
      </c>
    </row>
    <row r="489" spans="1:14" x14ac:dyDescent="0.2">
      <c r="A489" s="57" t="s">
        <v>1265</v>
      </c>
      <c r="B489" s="44" t="s">
        <v>1266</v>
      </c>
      <c r="C489" s="45">
        <v>80</v>
      </c>
      <c r="D489" s="46" t="s">
        <v>334</v>
      </c>
      <c r="E489" s="47">
        <v>0.88436911635043403</v>
      </c>
      <c r="F489" s="48">
        <v>72.566371681415902</v>
      </c>
      <c r="G489" s="47">
        <v>0.86848005581075205</v>
      </c>
      <c r="H489" s="50">
        <v>85.207907293796893</v>
      </c>
      <c r="I489" s="76" t="str">
        <f t="shared" si="14"/>
        <v>No</v>
      </c>
      <c r="J489" s="49" t="str">
        <f t="shared" si="15"/>
        <v>No</v>
      </c>
      <c r="K489" s="47">
        <v>0.319615249118194</v>
      </c>
      <c r="L489" s="50">
        <v>76.148335440370801</v>
      </c>
      <c r="M489" s="47">
        <v>0.31004455092579902</v>
      </c>
      <c r="N489" s="50">
        <v>81.799591002045005</v>
      </c>
    </row>
    <row r="490" spans="1:14" x14ac:dyDescent="0.2">
      <c r="A490" s="57" t="s">
        <v>1267</v>
      </c>
      <c r="B490" s="44" t="s">
        <v>1268</v>
      </c>
      <c r="C490" s="45">
        <v>13</v>
      </c>
      <c r="D490" s="46" t="s">
        <v>334</v>
      </c>
      <c r="E490" s="47">
        <v>0.68603432168429901</v>
      </c>
      <c r="F490" s="48">
        <v>11.4201432785504</v>
      </c>
      <c r="G490" s="47">
        <v>0.69402215488104602</v>
      </c>
      <c r="H490" s="50">
        <v>13.646877409406301</v>
      </c>
      <c r="I490" s="76" t="str">
        <f t="shared" si="14"/>
        <v>No</v>
      </c>
      <c r="J490" s="49" t="str">
        <f t="shared" si="15"/>
        <v>No</v>
      </c>
      <c r="K490" s="47">
        <v>0.28022602545158798</v>
      </c>
      <c r="L490" s="50">
        <v>67.678044669195103</v>
      </c>
      <c r="M490" s="47">
        <v>0.28117684371226298</v>
      </c>
      <c r="N490" s="50">
        <v>64.186584425597502</v>
      </c>
    </row>
    <row r="491" spans="1:14" x14ac:dyDescent="0.2">
      <c r="A491" s="57" t="s">
        <v>1269</v>
      </c>
      <c r="B491" s="44" t="s">
        <v>1270</v>
      </c>
      <c r="C491" s="45">
        <v>13</v>
      </c>
      <c r="D491" s="46" t="s">
        <v>334</v>
      </c>
      <c r="E491" s="47">
        <v>0.84583385733259897</v>
      </c>
      <c r="F491" s="48">
        <v>55.204382638010998</v>
      </c>
      <c r="G491" s="47">
        <v>0.84621775390238196</v>
      </c>
      <c r="H491" s="50">
        <v>53.623747108712401</v>
      </c>
      <c r="I491" s="76" t="str">
        <f t="shared" si="14"/>
        <v>No</v>
      </c>
      <c r="J491" s="49" t="str">
        <f t="shared" si="15"/>
        <v>No</v>
      </c>
      <c r="K491" s="47">
        <v>0.39446258503401399</v>
      </c>
      <c r="L491" s="50">
        <v>91.908975979772407</v>
      </c>
      <c r="M491" s="47">
        <v>0.396317126003701</v>
      </c>
      <c r="N491" s="50">
        <v>91.056283731688495</v>
      </c>
    </row>
    <row r="492" spans="1:14" x14ac:dyDescent="0.2">
      <c r="A492" s="57" t="s">
        <v>1271</v>
      </c>
      <c r="B492" s="44" t="s">
        <v>1272</v>
      </c>
      <c r="C492" s="45">
        <v>13</v>
      </c>
      <c r="D492" s="46" t="s">
        <v>334</v>
      </c>
      <c r="E492" s="47">
        <v>0.653108529787091</v>
      </c>
      <c r="F492" s="48">
        <v>8.0910240202275592</v>
      </c>
      <c r="G492" s="47">
        <v>0.66007253845073299</v>
      </c>
      <c r="H492" s="50">
        <v>10.370084811102499</v>
      </c>
      <c r="I492" s="76" t="str">
        <f t="shared" si="14"/>
        <v>No</v>
      </c>
      <c r="J492" s="49" t="str">
        <f t="shared" si="15"/>
        <v>No</v>
      </c>
      <c r="K492" s="47">
        <v>0.39600907029478499</v>
      </c>
      <c r="L492" s="50">
        <v>92.414664981036694</v>
      </c>
      <c r="M492" s="47">
        <v>0.397904319646118</v>
      </c>
      <c r="N492" s="50">
        <v>91.634541249036204</v>
      </c>
    </row>
    <row r="493" spans="1:14" x14ac:dyDescent="0.2">
      <c r="A493" s="57" t="s">
        <v>1273</v>
      </c>
      <c r="B493" s="44" t="s">
        <v>1274</v>
      </c>
      <c r="C493" s="45">
        <v>13</v>
      </c>
      <c r="D493" s="46" t="s">
        <v>334</v>
      </c>
      <c r="E493" s="47">
        <v>0.67499049636298303</v>
      </c>
      <c r="F493" s="48">
        <v>10.240202275600501</v>
      </c>
      <c r="G493" s="47">
        <v>0.67905724080223295</v>
      </c>
      <c r="H493" s="50">
        <v>12.066306861989201</v>
      </c>
      <c r="I493" s="76" t="str">
        <f t="shared" si="14"/>
        <v>No</v>
      </c>
      <c r="J493" s="49" t="str">
        <f t="shared" si="15"/>
        <v>No</v>
      </c>
      <c r="K493" s="47">
        <v>0.31861224489795897</v>
      </c>
      <c r="L493" s="50">
        <v>75.9797724399494</v>
      </c>
      <c r="M493" s="47">
        <v>0.31998282238501702</v>
      </c>
      <c r="N493" s="50">
        <v>72.744795682343906</v>
      </c>
    </row>
    <row r="494" spans="1:14" x14ac:dyDescent="0.2">
      <c r="A494" s="57" t="s">
        <v>1275</v>
      </c>
      <c r="B494" s="44" t="s">
        <v>1276</v>
      </c>
      <c r="C494" s="45">
        <v>13</v>
      </c>
      <c r="D494" s="46" t="s">
        <v>334</v>
      </c>
      <c r="E494" s="47">
        <v>0.71567722583800097</v>
      </c>
      <c r="F494" s="48">
        <v>15.086388537715999</v>
      </c>
      <c r="G494" s="47">
        <v>0.73092668287095497</v>
      </c>
      <c r="H494" s="50">
        <v>18.118735543562099</v>
      </c>
      <c r="I494" s="76" t="str">
        <f t="shared" si="14"/>
        <v>No</v>
      </c>
      <c r="J494" s="49" t="str">
        <f t="shared" si="15"/>
        <v>No</v>
      </c>
      <c r="K494" s="47">
        <v>0.38053032597750502</v>
      </c>
      <c r="L494" s="50">
        <v>88.748419721871102</v>
      </c>
      <c r="M494" s="47">
        <v>0.38221755596920898</v>
      </c>
      <c r="N494" s="50">
        <v>87.663839629915202</v>
      </c>
    </row>
    <row r="495" spans="1:14" x14ac:dyDescent="0.2">
      <c r="A495" s="57" t="s">
        <v>1277</v>
      </c>
      <c r="B495" s="44" t="s">
        <v>1278</v>
      </c>
      <c r="C495" s="45">
        <v>13</v>
      </c>
      <c r="D495" s="46" t="s">
        <v>334</v>
      </c>
      <c r="E495" s="47">
        <v>0.65811474542098003</v>
      </c>
      <c r="F495" s="48">
        <v>8.5967130214917802</v>
      </c>
      <c r="G495" s="47">
        <v>0.67567698186952796</v>
      </c>
      <c r="H495" s="50">
        <v>11.6422513492675</v>
      </c>
      <c r="I495" s="76" t="str">
        <f t="shared" si="14"/>
        <v>No</v>
      </c>
      <c r="J495" s="49" t="str">
        <f t="shared" si="15"/>
        <v>No</v>
      </c>
      <c r="K495" s="47">
        <v>0.379821677958874</v>
      </c>
      <c r="L495" s="50">
        <v>88.453434471133605</v>
      </c>
      <c r="M495" s="47">
        <v>0.35921127738128</v>
      </c>
      <c r="N495" s="50">
        <v>81.919814957594497</v>
      </c>
    </row>
    <row r="496" spans="1:14" x14ac:dyDescent="0.2">
      <c r="A496" s="57" t="s">
        <v>1279</v>
      </c>
      <c r="B496" s="44" t="s">
        <v>1280</v>
      </c>
      <c r="C496" s="45">
        <v>13</v>
      </c>
      <c r="D496" s="46" t="s">
        <v>334</v>
      </c>
      <c r="E496" s="47">
        <v>0.39254824323188398</v>
      </c>
      <c r="F496" s="48">
        <v>1.1378002528444999</v>
      </c>
      <c r="G496" s="47">
        <v>0.48186435285547002</v>
      </c>
      <c r="H496" s="50">
        <v>2.69853508095605</v>
      </c>
      <c r="I496" s="76" t="str">
        <f t="shared" si="14"/>
        <v>No</v>
      </c>
      <c r="J496" s="49" t="str">
        <f t="shared" si="15"/>
        <v>No</v>
      </c>
      <c r="K496" s="47">
        <v>0.73370432436756505</v>
      </c>
      <c r="L496" s="50">
        <v>100</v>
      </c>
      <c r="M496" s="47">
        <v>0.67673999345551406</v>
      </c>
      <c r="N496" s="50">
        <v>99.922898997687</v>
      </c>
    </row>
    <row r="497" spans="1:14" x14ac:dyDescent="0.2">
      <c r="A497" s="57" t="s">
        <v>1281</v>
      </c>
      <c r="B497" s="44" t="s">
        <v>1282</v>
      </c>
      <c r="C497" s="45">
        <v>13</v>
      </c>
      <c r="D497" s="46" t="s">
        <v>334</v>
      </c>
      <c r="E497" s="47">
        <v>0.55457559421010005</v>
      </c>
      <c r="F497" s="48">
        <v>2.9919932574799799</v>
      </c>
      <c r="G497" s="47">
        <v>0.58252916651818298</v>
      </c>
      <c r="H497" s="50">
        <v>5.7825751734772597</v>
      </c>
      <c r="I497" s="76" t="str">
        <f t="shared" si="14"/>
        <v>No</v>
      </c>
      <c r="J497" s="49" t="str">
        <f t="shared" si="15"/>
        <v>No</v>
      </c>
      <c r="K497" s="47">
        <v>0.37309635852509598</v>
      </c>
      <c r="L497" s="50">
        <v>87.189211967972994</v>
      </c>
      <c r="M497" s="47">
        <v>0.37353521244438098</v>
      </c>
      <c r="N497" s="50">
        <v>85.350809560524297</v>
      </c>
    </row>
    <row r="498" spans="1:14" x14ac:dyDescent="0.2">
      <c r="A498" s="57" t="s">
        <v>1283</v>
      </c>
      <c r="B498" s="44" t="s">
        <v>1284</v>
      </c>
      <c r="C498" s="45">
        <v>13</v>
      </c>
      <c r="D498" s="46" t="s">
        <v>334</v>
      </c>
      <c r="E498" s="47">
        <v>0.62644847436148798</v>
      </c>
      <c r="F498" s="48">
        <v>6.1104087652760199</v>
      </c>
      <c r="G498" s="47">
        <v>0.63963471964329199</v>
      </c>
      <c r="H498" s="50">
        <v>8.7509637625289098</v>
      </c>
      <c r="I498" s="76" t="str">
        <f t="shared" si="14"/>
        <v>No</v>
      </c>
      <c r="J498" s="49" t="str">
        <f t="shared" si="15"/>
        <v>No</v>
      </c>
      <c r="K498" s="47">
        <v>0.39611790059394703</v>
      </c>
      <c r="L498" s="50">
        <v>92.456805731141998</v>
      </c>
      <c r="M498" s="47">
        <v>0.397940997316996</v>
      </c>
      <c r="N498" s="50">
        <v>91.673091750192796</v>
      </c>
    </row>
    <row r="499" spans="1:14" x14ac:dyDescent="0.2">
      <c r="A499" s="57" t="s">
        <v>1285</v>
      </c>
      <c r="B499" s="44" t="s">
        <v>1286</v>
      </c>
      <c r="C499" s="45">
        <v>13</v>
      </c>
      <c r="D499" s="46" t="s">
        <v>334</v>
      </c>
      <c r="E499" s="47">
        <v>0.85855967181846904</v>
      </c>
      <c r="F499" s="48">
        <v>60.809102402022802</v>
      </c>
      <c r="G499" s="47">
        <v>0.86756862479515995</v>
      </c>
      <c r="H499" s="50">
        <v>62.027756360832697</v>
      </c>
      <c r="I499" s="76" t="str">
        <f t="shared" si="14"/>
        <v>No</v>
      </c>
      <c r="J499" s="49" t="str">
        <f t="shared" si="15"/>
        <v>No</v>
      </c>
      <c r="K499" s="47">
        <v>0.176710917552028</v>
      </c>
      <c r="L499" s="50">
        <v>42.225031605562599</v>
      </c>
      <c r="M499" s="47">
        <v>0.17712341009263499</v>
      </c>
      <c r="N499" s="50">
        <v>39.9383191981496</v>
      </c>
    </row>
    <row r="500" spans="1:14" x14ac:dyDescent="0.2">
      <c r="A500" s="57" t="s">
        <v>1287</v>
      </c>
      <c r="B500" s="44" t="s">
        <v>1288</v>
      </c>
      <c r="C500" s="45">
        <v>13</v>
      </c>
      <c r="D500" s="46" t="s">
        <v>334</v>
      </c>
      <c r="E500" s="47">
        <v>0.82050522728536501</v>
      </c>
      <c r="F500" s="48">
        <v>44.1213653603034</v>
      </c>
      <c r="G500" s="47">
        <v>0.82677326385997296</v>
      </c>
      <c r="H500" s="50">
        <v>45.412490362374697</v>
      </c>
      <c r="I500" s="76" t="str">
        <f t="shared" si="14"/>
        <v>No</v>
      </c>
      <c r="J500" s="49" t="str">
        <f t="shared" si="15"/>
        <v>No</v>
      </c>
      <c r="K500" s="47">
        <v>0.39906482022881901</v>
      </c>
      <c r="L500" s="50">
        <v>92.962494732406199</v>
      </c>
      <c r="M500" s="47">
        <v>0.40000597452699199</v>
      </c>
      <c r="N500" s="50">
        <v>92.058596761757897</v>
      </c>
    </row>
    <row r="501" spans="1:14" x14ac:dyDescent="0.2">
      <c r="A501" s="57" t="s">
        <v>1289</v>
      </c>
      <c r="B501" s="44" t="s">
        <v>1290</v>
      </c>
      <c r="C501" s="45">
        <v>13</v>
      </c>
      <c r="D501" s="46" t="s">
        <v>334</v>
      </c>
      <c r="E501" s="47">
        <v>0.58615020650532601</v>
      </c>
      <c r="F501" s="48">
        <v>4.1719342604298397</v>
      </c>
      <c r="G501" s="47">
        <v>0.60649574289395103</v>
      </c>
      <c r="H501" s="50">
        <v>6.9390902081727104</v>
      </c>
      <c r="I501" s="76" t="str">
        <f t="shared" si="14"/>
        <v>No</v>
      </c>
      <c r="J501" s="49" t="str">
        <f t="shared" si="15"/>
        <v>No</v>
      </c>
      <c r="K501" s="47">
        <v>0.48113323413595199</v>
      </c>
      <c r="L501" s="50">
        <v>98.145806995364495</v>
      </c>
      <c r="M501" s="47">
        <v>0.39157169253338803</v>
      </c>
      <c r="N501" s="50">
        <v>90.246723207401701</v>
      </c>
    </row>
    <row r="502" spans="1:14" x14ac:dyDescent="0.2">
      <c r="A502" s="57" t="s">
        <v>1291</v>
      </c>
      <c r="B502" s="44" t="s">
        <v>1292</v>
      </c>
      <c r="C502" s="45">
        <v>80</v>
      </c>
      <c r="D502" s="46" t="s">
        <v>334</v>
      </c>
      <c r="E502" s="47">
        <v>0.73915885276017301</v>
      </c>
      <c r="F502" s="48">
        <v>18.289085545722699</v>
      </c>
      <c r="G502" s="47">
        <v>0.72909253953420505</v>
      </c>
      <c r="H502" s="50">
        <v>37.968643490115902</v>
      </c>
      <c r="I502" s="76" t="str">
        <f t="shared" si="14"/>
        <v>No</v>
      </c>
      <c r="J502" s="49" t="str">
        <f t="shared" si="15"/>
        <v>No</v>
      </c>
      <c r="K502" s="47">
        <v>0.29737622196603603</v>
      </c>
      <c r="L502" s="50">
        <v>71.133586177834005</v>
      </c>
      <c r="M502" s="47">
        <v>0.28775695488734698</v>
      </c>
      <c r="N502" s="50">
        <v>76.755282890252204</v>
      </c>
    </row>
    <row r="503" spans="1:14" x14ac:dyDescent="0.2">
      <c r="A503" s="57" t="s">
        <v>1293</v>
      </c>
      <c r="B503" s="44" t="s">
        <v>1294</v>
      </c>
      <c r="C503" s="45">
        <v>13</v>
      </c>
      <c r="D503" s="46" t="s">
        <v>334</v>
      </c>
      <c r="E503" s="47">
        <v>0.68882787693170799</v>
      </c>
      <c r="F503" s="48">
        <v>11.757269279393199</v>
      </c>
      <c r="G503" s="47">
        <v>0.71041579288382195</v>
      </c>
      <c r="H503" s="50">
        <v>15.497301464919</v>
      </c>
      <c r="I503" s="76" t="str">
        <f t="shared" si="14"/>
        <v>No</v>
      </c>
      <c r="J503" s="49" t="str">
        <f t="shared" si="15"/>
        <v>No</v>
      </c>
      <c r="K503" s="47">
        <v>0.255950967936176</v>
      </c>
      <c r="L503" s="50">
        <v>62.705436156763597</v>
      </c>
      <c r="M503" s="47">
        <v>0.256718519916732</v>
      </c>
      <c r="N503" s="50">
        <v>58.635312259059397</v>
      </c>
    </row>
    <row r="504" spans="1:14" x14ac:dyDescent="0.2">
      <c r="A504" s="57" t="s">
        <v>1295</v>
      </c>
      <c r="B504" s="44" t="s">
        <v>1296</v>
      </c>
      <c r="C504" s="45">
        <v>13</v>
      </c>
      <c r="D504" s="46" t="s">
        <v>334</v>
      </c>
      <c r="E504" s="47">
        <v>0.77367163716543996</v>
      </c>
      <c r="F504" s="48">
        <v>25.916561314791402</v>
      </c>
      <c r="G504" s="47">
        <v>0.79035327857575999</v>
      </c>
      <c r="H504" s="50">
        <v>30.454895913646901</v>
      </c>
      <c r="I504" s="76" t="str">
        <f t="shared" si="14"/>
        <v>No</v>
      </c>
      <c r="J504" s="49" t="str">
        <f t="shared" si="15"/>
        <v>No</v>
      </c>
      <c r="K504" s="47">
        <v>0.27065764875292297</v>
      </c>
      <c r="L504" s="50">
        <v>65.992414664980998</v>
      </c>
      <c r="M504" s="47">
        <v>0.27128796503189301</v>
      </c>
      <c r="N504" s="50">
        <v>61.989205859676197</v>
      </c>
    </row>
    <row r="505" spans="1:14" x14ac:dyDescent="0.2">
      <c r="A505" s="57" t="s">
        <v>1297</v>
      </c>
      <c r="B505" s="44" t="s">
        <v>1298</v>
      </c>
      <c r="C505" s="45">
        <v>13</v>
      </c>
      <c r="D505" s="46" t="s">
        <v>334</v>
      </c>
      <c r="E505" s="47">
        <v>0.65343148868282297</v>
      </c>
      <c r="F505" s="48">
        <v>8.1331647703329093</v>
      </c>
      <c r="G505" s="47">
        <v>0.67056504140222095</v>
      </c>
      <c r="H505" s="50">
        <v>11.256746337702401</v>
      </c>
      <c r="I505" s="76" t="str">
        <f t="shared" si="14"/>
        <v>No</v>
      </c>
      <c r="J505" s="49" t="str">
        <f t="shared" si="15"/>
        <v>No</v>
      </c>
      <c r="K505" s="47">
        <v>0.25557177121045299</v>
      </c>
      <c r="L505" s="50">
        <v>62.5790139064475</v>
      </c>
      <c r="M505" s="47">
        <v>0.256404765964796</v>
      </c>
      <c r="N505" s="50">
        <v>58.519660755589797</v>
      </c>
    </row>
    <row r="506" spans="1:14" x14ac:dyDescent="0.2">
      <c r="A506" s="57" t="s">
        <v>1299</v>
      </c>
      <c r="B506" s="44" t="s">
        <v>1300</v>
      </c>
      <c r="C506" s="45">
        <v>13</v>
      </c>
      <c r="D506" s="46" t="s">
        <v>334</v>
      </c>
      <c r="E506" s="47">
        <v>0.69689929982587595</v>
      </c>
      <c r="F506" s="48">
        <v>12.6843657817109</v>
      </c>
      <c r="G506" s="47">
        <v>0.70352614032481697</v>
      </c>
      <c r="H506" s="50">
        <v>14.8804934464148</v>
      </c>
      <c r="I506" s="76" t="str">
        <f t="shared" si="14"/>
        <v>No</v>
      </c>
      <c r="J506" s="49" t="str">
        <f t="shared" si="15"/>
        <v>No</v>
      </c>
      <c r="K506" s="47">
        <v>0.25907804399808798</v>
      </c>
      <c r="L506" s="50">
        <v>63.632532659081299</v>
      </c>
      <c r="M506" s="47">
        <v>0.25994806886579302</v>
      </c>
      <c r="N506" s="50">
        <v>59.483423284502699</v>
      </c>
    </row>
    <row r="507" spans="1:14" x14ac:dyDescent="0.2">
      <c r="A507" s="57" t="s">
        <v>1301</v>
      </c>
      <c r="B507" s="44" t="s">
        <v>1302</v>
      </c>
      <c r="C507" s="45">
        <v>13</v>
      </c>
      <c r="D507" s="46" t="s">
        <v>334</v>
      </c>
      <c r="E507" s="47">
        <v>0.78176987851194302</v>
      </c>
      <c r="F507" s="48">
        <v>28.192161820480401</v>
      </c>
      <c r="G507" s="47">
        <v>0.79326241660172403</v>
      </c>
      <c r="H507" s="50">
        <v>31.148804934464099</v>
      </c>
      <c r="I507" s="76" t="str">
        <f t="shared" si="14"/>
        <v>No</v>
      </c>
      <c r="J507" s="49" t="str">
        <f t="shared" si="15"/>
        <v>No</v>
      </c>
      <c r="K507" s="47">
        <v>0.28084814593306601</v>
      </c>
      <c r="L507" s="50">
        <v>67.804466919511199</v>
      </c>
      <c r="M507" s="47">
        <v>0.28264109142367899</v>
      </c>
      <c r="N507" s="50">
        <v>64.494988434849702</v>
      </c>
    </row>
    <row r="508" spans="1:14" x14ac:dyDescent="0.2">
      <c r="A508" s="57" t="s">
        <v>1303</v>
      </c>
      <c r="B508" s="44" t="s">
        <v>1304</v>
      </c>
      <c r="C508" s="45">
        <v>13</v>
      </c>
      <c r="D508" s="46" t="s">
        <v>334</v>
      </c>
      <c r="E508" s="47">
        <v>0.66483645053145901</v>
      </c>
      <c r="F508" s="48">
        <v>9.3552465233881197</v>
      </c>
      <c r="G508" s="47">
        <v>0.67191113980293804</v>
      </c>
      <c r="H508" s="50">
        <v>11.295296838858899</v>
      </c>
      <c r="I508" s="76" t="str">
        <f t="shared" si="14"/>
        <v>No</v>
      </c>
      <c r="J508" s="49" t="str">
        <f t="shared" si="15"/>
        <v>No</v>
      </c>
      <c r="K508" s="47">
        <v>0.286077467990276</v>
      </c>
      <c r="L508" s="50">
        <v>68.689422671723506</v>
      </c>
      <c r="M508" s="47">
        <v>0.28995393431880301</v>
      </c>
      <c r="N508" s="50">
        <v>65.651503469545105</v>
      </c>
    </row>
    <row r="509" spans="1:14" x14ac:dyDescent="0.2">
      <c r="A509" s="57" t="s">
        <v>1305</v>
      </c>
      <c r="B509" s="44" t="s">
        <v>1306</v>
      </c>
      <c r="C509" s="45">
        <v>13</v>
      </c>
      <c r="D509" s="46" t="s">
        <v>334</v>
      </c>
      <c r="E509" s="47">
        <v>0.86853732375868598</v>
      </c>
      <c r="F509" s="48">
        <v>65.318162663295396</v>
      </c>
      <c r="G509" s="47">
        <v>0.87507750767358405</v>
      </c>
      <c r="H509" s="50">
        <v>64.996144949884396</v>
      </c>
      <c r="I509" s="76" t="str">
        <f t="shared" si="14"/>
        <v>No</v>
      </c>
      <c r="J509" s="49" t="str">
        <f t="shared" si="15"/>
        <v>No</v>
      </c>
      <c r="K509" s="47">
        <v>0.35937694087810101</v>
      </c>
      <c r="L509" s="50">
        <v>84.028655710071604</v>
      </c>
      <c r="M509" s="47">
        <v>0.360681438889637</v>
      </c>
      <c r="N509" s="50">
        <v>82.112567463377005</v>
      </c>
    </row>
    <row r="510" spans="1:14" x14ac:dyDescent="0.2">
      <c r="A510" s="57" t="s">
        <v>1307</v>
      </c>
      <c r="B510" s="44" t="s">
        <v>1308</v>
      </c>
      <c r="C510" s="45">
        <v>13</v>
      </c>
      <c r="D510" s="46" t="s">
        <v>334</v>
      </c>
      <c r="E510" s="47">
        <v>0.78491581303994296</v>
      </c>
      <c r="F510" s="48">
        <v>29.1192583227981</v>
      </c>
      <c r="G510" s="47">
        <v>0.78991603361687301</v>
      </c>
      <c r="H510" s="50">
        <v>30.300693909020801</v>
      </c>
      <c r="I510" s="76" t="str">
        <f t="shared" si="14"/>
        <v>No</v>
      </c>
      <c r="J510" s="49" t="str">
        <f t="shared" si="15"/>
        <v>No</v>
      </c>
      <c r="K510" s="47">
        <v>0.343336496030958</v>
      </c>
      <c r="L510" s="50">
        <v>81.247366203118403</v>
      </c>
      <c r="M510" s="47">
        <v>0.34482551923445698</v>
      </c>
      <c r="N510" s="50">
        <v>78.758673862760205</v>
      </c>
    </row>
    <row r="511" spans="1:14" x14ac:dyDescent="0.2">
      <c r="A511" s="57" t="s">
        <v>782</v>
      </c>
      <c r="B511" s="44" t="s">
        <v>1309</v>
      </c>
      <c r="C511" s="45">
        <v>13</v>
      </c>
      <c r="D511" s="46" t="s">
        <v>334</v>
      </c>
      <c r="E511" s="47">
        <v>0.83465753520399799</v>
      </c>
      <c r="F511" s="48">
        <v>50.526759376316903</v>
      </c>
      <c r="G511" s="47">
        <v>0.83441218885139501</v>
      </c>
      <c r="H511" s="50">
        <v>48.380878951426403</v>
      </c>
      <c r="I511" s="76" t="str">
        <f t="shared" si="14"/>
        <v>No</v>
      </c>
      <c r="J511" s="49" t="str">
        <f t="shared" si="15"/>
        <v>No</v>
      </c>
      <c r="K511" s="47">
        <v>0.39942074454043403</v>
      </c>
      <c r="L511" s="50">
        <v>93.046776232616907</v>
      </c>
      <c r="M511" s="47">
        <v>0.40134254221751497</v>
      </c>
      <c r="N511" s="50">
        <v>92.251349267540505</v>
      </c>
    </row>
    <row r="512" spans="1:14" x14ac:dyDescent="0.2">
      <c r="A512" s="57" t="s">
        <v>1310</v>
      </c>
      <c r="B512" s="44" t="s">
        <v>1311</v>
      </c>
      <c r="C512" s="45">
        <v>13</v>
      </c>
      <c r="D512" s="46" t="s">
        <v>334</v>
      </c>
      <c r="E512" s="47">
        <v>0.77524525103085395</v>
      </c>
      <c r="F512" s="48">
        <v>26.211546565528899</v>
      </c>
      <c r="G512" s="47">
        <v>0.78736332309024004</v>
      </c>
      <c r="H512" s="50">
        <v>29.683885890516599</v>
      </c>
      <c r="I512" s="76" t="str">
        <f t="shared" si="14"/>
        <v>No</v>
      </c>
      <c r="J512" s="49" t="str">
        <f t="shared" si="15"/>
        <v>No</v>
      </c>
      <c r="K512" s="47">
        <v>0.37302759486692799</v>
      </c>
      <c r="L512" s="50">
        <v>87.147071217867705</v>
      </c>
      <c r="M512" s="47">
        <v>0.37476310668638702</v>
      </c>
      <c r="N512" s="50">
        <v>85.774865073245905</v>
      </c>
    </row>
    <row r="513" spans="1:14" x14ac:dyDescent="0.2">
      <c r="A513" s="57" t="s">
        <v>1312</v>
      </c>
      <c r="B513" s="44" t="s">
        <v>1313</v>
      </c>
      <c r="C513" s="45">
        <v>13</v>
      </c>
      <c r="D513" s="46" t="s">
        <v>334</v>
      </c>
      <c r="E513" s="47">
        <v>0.85554940664691004</v>
      </c>
      <c r="F513" s="48">
        <v>59.418457648546102</v>
      </c>
      <c r="G513" s="47">
        <v>0.86427022365272999</v>
      </c>
      <c r="H513" s="50">
        <v>60.832690824980702</v>
      </c>
      <c r="I513" s="76" t="str">
        <f t="shared" si="14"/>
        <v>No</v>
      </c>
      <c r="J513" s="49" t="str">
        <f t="shared" si="15"/>
        <v>No</v>
      </c>
      <c r="K513" s="47">
        <v>0.31810973416709298</v>
      </c>
      <c r="L513" s="50">
        <v>75.853350189633403</v>
      </c>
      <c r="M513" s="47">
        <v>0.31941670952402401</v>
      </c>
      <c r="N513" s="50">
        <v>72.590593677717806</v>
      </c>
    </row>
    <row r="514" spans="1:14" x14ac:dyDescent="0.2">
      <c r="A514" s="57" t="s">
        <v>1314</v>
      </c>
      <c r="B514" s="44" t="s">
        <v>1315</v>
      </c>
      <c r="C514" s="45">
        <v>13</v>
      </c>
      <c r="D514" s="46" t="s">
        <v>334</v>
      </c>
      <c r="E514" s="47">
        <v>0.76780901101334598</v>
      </c>
      <c r="F514" s="48">
        <v>24.357353560893401</v>
      </c>
      <c r="G514" s="47">
        <v>0.77945982852295004</v>
      </c>
      <c r="H514" s="50">
        <v>27.332305319969201</v>
      </c>
      <c r="I514" s="76" t="str">
        <f t="shared" si="14"/>
        <v>No</v>
      </c>
      <c r="J514" s="49" t="str">
        <f t="shared" si="15"/>
        <v>No</v>
      </c>
      <c r="K514" s="47">
        <v>0.32101230002020498</v>
      </c>
      <c r="L514" s="50">
        <v>76.485461441213701</v>
      </c>
      <c r="M514" s="47">
        <v>0.32234972981304799</v>
      </c>
      <c r="N514" s="50">
        <v>73.4001542020046</v>
      </c>
    </row>
    <row r="515" spans="1:14" x14ac:dyDescent="0.2">
      <c r="A515" s="57" t="s">
        <v>1316</v>
      </c>
      <c r="B515" s="44" t="s">
        <v>1317</v>
      </c>
      <c r="C515" s="45">
        <v>13</v>
      </c>
      <c r="D515" s="46" t="s">
        <v>334</v>
      </c>
      <c r="E515" s="47">
        <v>0.82821947138725804</v>
      </c>
      <c r="F515" s="48">
        <v>47.703329119258299</v>
      </c>
      <c r="G515" s="47">
        <v>0.83435062952871697</v>
      </c>
      <c r="H515" s="50">
        <v>48.342328450269903</v>
      </c>
      <c r="I515" s="76" t="str">
        <f t="shared" si="14"/>
        <v>No</v>
      </c>
      <c r="J515" s="49" t="str">
        <f t="shared" si="15"/>
        <v>No</v>
      </c>
      <c r="K515" s="47">
        <v>0.317978732412662</v>
      </c>
      <c r="L515" s="50">
        <v>75.769068689422696</v>
      </c>
      <c r="M515" s="47">
        <v>0.31929654251419698</v>
      </c>
      <c r="N515" s="50">
        <v>72.513492675404805</v>
      </c>
    </row>
    <row r="516" spans="1:14" x14ac:dyDescent="0.2">
      <c r="A516" s="57" t="s">
        <v>1318</v>
      </c>
      <c r="B516" s="44" t="s">
        <v>1319</v>
      </c>
      <c r="C516" s="45">
        <v>13</v>
      </c>
      <c r="D516" s="46" t="s">
        <v>334</v>
      </c>
      <c r="E516" s="47">
        <v>0.78939655601795</v>
      </c>
      <c r="F516" s="48">
        <v>30.4677623261694</v>
      </c>
      <c r="G516" s="47">
        <v>0.80873079822128402</v>
      </c>
      <c r="H516" s="50">
        <v>37.471087124132602</v>
      </c>
      <c r="I516" s="76" t="str">
        <f t="shared" si="14"/>
        <v>No</v>
      </c>
      <c r="J516" s="49" t="str">
        <f t="shared" si="15"/>
        <v>No</v>
      </c>
      <c r="K516" s="47">
        <v>0.36319304366194399</v>
      </c>
      <c r="L516" s="50">
        <v>84.997892962494703</v>
      </c>
      <c r="M516" s="47">
        <v>0.36931332123755201</v>
      </c>
      <c r="N516" s="50">
        <v>84.309946029298402</v>
      </c>
    </row>
    <row r="517" spans="1:14" x14ac:dyDescent="0.2">
      <c r="A517" s="57" t="s">
        <v>1320</v>
      </c>
      <c r="B517" s="44" t="s">
        <v>1321</v>
      </c>
      <c r="C517" s="45">
        <v>13</v>
      </c>
      <c r="D517" s="46" t="s">
        <v>334</v>
      </c>
      <c r="E517" s="47">
        <v>0.75610680887540505</v>
      </c>
      <c r="F517" s="48">
        <v>21.744627054361601</v>
      </c>
      <c r="G517" s="47">
        <v>0.76370657895968597</v>
      </c>
      <c r="H517" s="50">
        <v>23.824209714726301</v>
      </c>
      <c r="I517" s="76" t="str">
        <f t="shared" si="14"/>
        <v>No</v>
      </c>
      <c r="J517" s="49" t="str">
        <f t="shared" si="15"/>
        <v>No</v>
      </c>
      <c r="K517" s="47">
        <v>0.37818476779236199</v>
      </c>
      <c r="L517" s="50">
        <v>87.989886219974693</v>
      </c>
      <c r="M517" s="47">
        <v>0.379969815222295</v>
      </c>
      <c r="N517" s="50">
        <v>86.969930609097901</v>
      </c>
    </row>
    <row r="518" spans="1:14" x14ac:dyDescent="0.2">
      <c r="A518" s="57" t="s">
        <v>1322</v>
      </c>
      <c r="B518" s="44" t="s">
        <v>1323</v>
      </c>
      <c r="C518" s="45">
        <v>13</v>
      </c>
      <c r="D518" s="46" t="s">
        <v>334</v>
      </c>
      <c r="E518" s="47">
        <v>0.81049908004478699</v>
      </c>
      <c r="F518" s="48">
        <v>39.696586599241499</v>
      </c>
      <c r="G518" s="47">
        <v>0.81838495252360999</v>
      </c>
      <c r="H518" s="50">
        <v>41.711642251349303</v>
      </c>
      <c r="I518" s="76" t="str">
        <f t="shared" si="14"/>
        <v>No</v>
      </c>
      <c r="J518" s="49" t="str">
        <f t="shared" si="15"/>
        <v>No</v>
      </c>
      <c r="K518" s="47">
        <v>0.25229761721775001</v>
      </c>
      <c r="L518" s="50">
        <v>61.651917404129797</v>
      </c>
      <c r="M518" s="47">
        <v>0.254052956818551</v>
      </c>
      <c r="N518" s="50">
        <v>57.632999228990002</v>
      </c>
    </row>
    <row r="519" spans="1:14" x14ac:dyDescent="0.2">
      <c r="A519" s="57" t="s">
        <v>1324</v>
      </c>
      <c r="B519" s="44" t="s">
        <v>1325</v>
      </c>
      <c r="C519" s="45">
        <v>13</v>
      </c>
      <c r="D519" s="46" t="s">
        <v>334</v>
      </c>
      <c r="E519" s="47">
        <v>0.64796711613423397</v>
      </c>
      <c r="F519" s="48">
        <v>7.6274757690686901</v>
      </c>
      <c r="G519" s="47">
        <v>0.65818788939938599</v>
      </c>
      <c r="H519" s="50">
        <v>10.292983808789501</v>
      </c>
      <c r="I519" s="76" t="str">
        <f t="shared" ref="I519:I582" si="16">IF(AND(F519&gt;=90,H519&gt;=90),"Yes","No")</f>
        <v>No</v>
      </c>
      <c r="J519" s="49" t="str">
        <f t="shared" ref="J519:J582" si="17">IF(AND(F519&gt;=75,H519&gt;=75),"Yes","No")</f>
        <v>No</v>
      </c>
      <c r="K519" s="47">
        <v>0.33098884488268099</v>
      </c>
      <c r="L519" s="50">
        <v>78.971765697429404</v>
      </c>
      <c r="M519" s="47">
        <v>0.33239481564979201</v>
      </c>
      <c r="N519" s="50">
        <v>76.291441788743299</v>
      </c>
    </row>
    <row r="520" spans="1:14" x14ac:dyDescent="0.2">
      <c r="A520" s="57" t="s">
        <v>1326</v>
      </c>
      <c r="B520" s="44" t="s">
        <v>1327</v>
      </c>
      <c r="C520" s="45">
        <v>13</v>
      </c>
      <c r="D520" s="46" t="s">
        <v>334</v>
      </c>
      <c r="E520" s="47">
        <v>0.68657764449236802</v>
      </c>
      <c r="F520" s="48">
        <v>11.5044247787611</v>
      </c>
      <c r="G520" s="47">
        <v>0.69332650051386402</v>
      </c>
      <c r="H520" s="50">
        <v>13.5312259059368</v>
      </c>
      <c r="I520" s="76" t="str">
        <f t="shared" si="16"/>
        <v>No</v>
      </c>
      <c r="J520" s="49" t="str">
        <f t="shared" si="17"/>
        <v>No</v>
      </c>
      <c r="K520" s="47">
        <v>0.255726467969428</v>
      </c>
      <c r="L520" s="50">
        <v>62.621154656552903</v>
      </c>
      <c r="M520" s="47">
        <v>0.256534754279027</v>
      </c>
      <c r="N520" s="50">
        <v>58.558211256746297</v>
      </c>
    </row>
    <row r="521" spans="1:14" x14ac:dyDescent="0.2">
      <c r="A521" s="57" t="s">
        <v>1328</v>
      </c>
      <c r="B521" s="44" t="s">
        <v>1329</v>
      </c>
      <c r="C521" s="45">
        <v>13</v>
      </c>
      <c r="D521" s="46" t="s">
        <v>334</v>
      </c>
      <c r="E521" s="47">
        <v>0.67902023982923299</v>
      </c>
      <c r="F521" s="48">
        <v>10.8723135271808</v>
      </c>
      <c r="G521" s="47">
        <v>0.68595802173748599</v>
      </c>
      <c r="H521" s="50">
        <v>12.6060138781804</v>
      </c>
      <c r="I521" s="76" t="str">
        <f t="shared" si="16"/>
        <v>No</v>
      </c>
      <c r="J521" s="49" t="str">
        <f t="shared" si="17"/>
        <v>No</v>
      </c>
      <c r="K521" s="47">
        <v>0.205747141804102</v>
      </c>
      <c r="L521" s="50">
        <v>50.948166877370397</v>
      </c>
      <c r="M521" s="47">
        <v>0.20620563904668501</v>
      </c>
      <c r="N521" s="50">
        <v>46.6461063993832</v>
      </c>
    </row>
    <row r="522" spans="1:14" x14ac:dyDescent="0.2">
      <c r="A522" s="57" t="s">
        <v>1330</v>
      </c>
      <c r="B522" s="44" t="s">
        <v>1331</v>
      </c>
      <c r="C522" s="45">
        <v>13</v>
      </c>
      <c r="D522" s="46" t="s">
        <v>334</v>
      </c>
      <c r="E522" s="47">
        <v>0.70436865397984805</v>
      </c>
      <c r="F522" s="48">
        <v>13.3586177833965</v>
      </c>
      <c r="G522" s="47">
        <v>0.71090112794750204</v>
      </c>
      <c r="H522" s="50">
        <v>15.574402467232099</v>
      </c>
      <c r="I522" s="76" t="str">
        <f t="shared" si="16"/>
        <v>No</v>
      </c>
      <c r="J522" s="49" t="str">
        <f t="shared" si="17"/>
        <v>No</v>
      </c>
      <c r="K522" s="47">
        <v>0.20538760225901601</v>
      </c>
      <c r="L522" s="50">
        <v>50.863885377159697</v>
      </c>
      <c r="M522" s="47">
        <v>0.20582830041504799</v>
      </c>
      <c r="N522" s="50">
        <v>46.414803392444099</v>
      </c>
    </row>
    <row r="523" spans="1:14" x14ac:dyDescent="0.2">
      <c r="A523" s="57" t="s">
        <v>1332</v>
      </c>
      <c r="B523" s="44" t="s">
        <v>1333</v>
      </c>
      <c r="C523" s="45">
        <v>13</v>
      </c>
      <c r="D523" s="46" t="s">
        <v>334</v>
      </c>
      <c r="E523" s="47">
        <v>0.64809895554944896</v>
      </c>
      <c r="F523" s="48">
        <v>7.7117572692793903</v>
      </c>
      <c r="G523" s="47">
        <v>0.65388190139146796</v>
      </c>
      <c r="H523" s="50">
        <v>9.7918272937548192</v>
      </c>
      <c r="I523" s="76" t="str">
        <f t="shared" si="16"/>
        <v>No</v>
      </c>
      <c r="J523" s="49" t="str">
        <f t="shared" si="17"/>
        <v>No</v>
      </c>
      <c r="K523" s="47">
        <v>0.27231568409286699</v>
      </c>
      <c r="L523" s="50">
        <v>66.287399915718495</v>
      </c>
      <c r="M523" s="47">
        <v>0.277419137565519</v>
      </c>
      <c r="N523" s="50">
        <v>63.4155744024672</v>
      </c>
    </row>
    <row r="524" spans="1:14" x14ac:dyDescent="0.2">
      <c r="A524" s="57" t="s">
        <v>1334</v>
      </c>
      <c r="B524" s="44" t="s">
        <v>1335</v>
      </c>
      <c r="C524" s="45">
        <v>13</v>
      </c>
      <c r="D524" s="46" t="s">
        <v>334</v>
      </c>
      <c r="E524" s="47">
        <v>0.85403718139428797</v>
      </c>
      <c r="F524" s="48">
        <v>58.5756426464391</v>
      </c>
      <c r="G524" s="47">
        <v>0.85593356837494206</v>
      </c>
      <c r="H524" s="50">
        <v>57.208943716268301</v>
      </c>
      <c r="I524" s="76" t="str">
        <f t="shared" si="16"/>
        <v>No</v>
      </c>
      <c r="J524" s="49" t="str">
        <f t="shared" si="17"/>
        <v>No</v>
      </c>
      <c r="K524" s="47">
        <v>0.215201814058957</v>
      </c>
      <c r="L524" s="50">
        <v>53.223767383059403</v>
      </c>
      <c r="M524" s="47">
        <v>0.21574023386204699</v>
      </c>
      <c r="N524" s="50">
        <v>48.727833461834997</v>
      </c>
    </row>
    <row r="525" spans="1:14" x14ac:dyDescent="0.2">
      <c r="A525" s="57" t="s">
        <v>1336</v>
      </c>
      <c r="B525" s="44" t="s">
        <v>1337</v>
      </c>
      <c r="C525" s="45">
        <v>13</v>
      </c>
      <c r="D525" s="46" t="s">
        <v>334</v>
      </c>
      <c r="E525" s="47">
        <v>0.74970908879027098</v>
      </c>
      <c r="F525" s="48">
        <v>20.0168563000421</v>
      </c>
      <c r="G525" s="47">
        <v>0.75316088295009398</v>
      </c>
      <c r="H525" s="50">
        <v>21.5111796453354</v>
      </c>
      <c r="I525" s="76" t="str">
        <f t="shared" si="16"/>
        <v>No</v>
      </c>
      <c r="J525" s="49" t="str">
        <f t="shared" si="17"/>
        <v>No</v>
      </c>
      <c r="K525" s="47">
        <v>0.204920634920635</v>
      </c>
      <c r="L525" s="50">
        <v>50.653181626633</v>
      </c>
      <c r="M525" s="47">
        <v>0.20537349965066801</v>
      </c>
      <c r="N525" s="50">
        <v>46.183500385504999</v>
      </c>
    </row>
    <row r="526" spans="1:14" x14ac:dyDescent="0.2">
      <c r="A526" s="57" t="s">
        <v>1338</v>
      </c>
      <c r="B526" s="44" t="s">
        <v>1339</v>
      </c>
      <c r="C526" s="45">
        <v>13</v>
      </c>
      <c r="D526" s="46" t="s">
        <v>334</v>
      </c>
      <c r="E526" s="47">
        <v>0.78379987108854599</v>
      </c>
      <c r="F526" s="48">
        <v>28.697850821744598</v>
      </c>
      <c r="G526" s="47">
        <v>0.78948065320205496</v>
      </c>
      <c r="H526" s="50">
        <v>30.262143407864301</v>
      </c>
      <c r="I526" s="76" t="str">
        <f t="shared" si="16"/>
        <v>No</v>
      </c>
      <c r="J526" s="49" t="str">
        <f t="shared" si="17"/>
        <v>No</v>
      </c>
      <c r="K526" s="47">
        <v>0.270163265306122</v>
      </c>
      <c r="L526" s="50">
        <v>65.908133164770305</v>
      </c>
      <c r="M526" s="47">
        <v>0.27113763329156798</v>
      </c>
      <c r="N526" s="50">
        <v>61.950655358519697</v>
      </c>
    </row>
    <row r="527" spans="1:14" x14ac:dyDescent="0.2">
      <c r="A527" s="57" t="s">
        <v>1340</v>
      </c>
      <c r="B527" s="44" t="s">
        <v>1341</v>
      </c>
      <c r="C527" s="45">
        <v>13</v>
      </c>
      <c r="D527" s="46" t="s">
        <v>334</v>
      </c>
      <c r="E527" s="47">
        <v>0.65172081568428397</v>
      </c>
      <c r="F527" s="48">
        <v>7.9646017699114999</v>
      </c>
      <c r="G527" s="47">
        <v>0.65654682248687102</v>
      </c>
      <c r="H527" s="50">
        <v>10.0616808018504</v>
      </c>
      <c r="I527" s="76" t="str">
        <f t="shared" si="16"/>
        <v>No</v>
      </c>
      <c r="J527" s="49" t="str">
        <f t="shared" si="17"/>
        <v>No</v>
      </c>
      <c r="K527" s="47">
        <v>0.34616263768781702</v>
      </c>
      <c r="L527" s="50">
        <v>81.795195954487994</v>
      </c>
      <c r="M527" s="47">
        <v>0.34772551254407302</v>
      </c>
      <c r="N527" s="50">
        <v>79.298380878951406</v>
      </c>
    </row>
    <row r="528" spans="1:14" x14ac:dyDescent="0.2">
      <c r="A528" s="57" t="s">
        <v>1342</v>
      </c>
      <c r="B528" s="44" t="s">
        <v>1343</v>
      </c>
      <c r="C528" s="45">
        <v>13</v>
      </c>
      <c r="D528" s="46" t="s">
        <v>334</v>
      </c>
      <c r="E528" s="47">
        <v>0.73812544549993198</v>
      </c>
      <c r="F528" s="48">
        <v>18.120522545301299</v>
      </c>
      <c r="G528" s="47">
        <v>0.74238911928190499</v>
      </c>
      <c r="H528" s="50">
        <v>19.8149575944487</v>
      </c>
      <c r="I528" s="76" t="str">
        <f t="shared" si="16"/>
        <v>No</v>
      </c>
      <c r="J528" s="49" t="str">
        <f t="shared" si="17"/>
        <v>No</v>
      </c>
      <c r="K528" s="47">
        <v>0.39307924856741999</v>
      </c>
      <c r="L528" s="50">
        <v>91.656131479140299</v>
      </c>
      <c r="M528" s="47">
        <v>0.39492706707091602</v>
      </c>
      <c r="N528" s="50">
        <v>90.747879722436394</v>
      </c>
    </row>
    <row r="529" spans="1:14" x14ac:dyDescent="0.2">
      <c r="A529" s="57" t="s">
        <v>1344</v>
      </c>
      <c r="B529" s="44" t="s">
        <v>1345</v>
      </c>
      <c r="C529" s="45">
        <v>13</v>
      </c>
      <c r="D529" s="46" t="s">
        <v>334</v>
      </c>
      <c r="E529" s="47">
        <v>0.85428587631327402</v>
      </c>
      <c r="F529" s="48">
        <v>58.702064896755203</v>
      </c>
      <c r="G529" s="47">
        <v>0.85744683966208302</v>
      </c>
      <c r="H529" s="50">
        <v>57.748650732459502</v>
      </c>
      <c r="I529" s="76" t="str">
        <f t="shared" si="16"/>
        <v>No</v>
      </c>
      <c r="J529" s="49" t="str">
        <f t="shared" si="17"/>
        <v>No</v>
      </c>
      <c r="K529" s="47">
        <v>0.40880224564693801</v>
      </c>
      <c r="L529" s="50">
        <v>94.521702486304306</v>
      </c>
      <c r="M529" s="47">
        <v>0.41071729255253597</v>
      </c>
      <c r="N529" s="50">
        <v>94.024672320740194</v>
      </c>
    </row>
    <row r="530" spans="1:14" x14ac:dyDescent="0.2">
      <c r="A530" s="57" t="s">
        <v>1346</v>
      </c>
      <c r="B530" s="44" t="s">
        <v>1347</v>
      </c>
      <c r="C530" s="45">
        <v>13</v>
      </c>
      <c r="D530" s="46" t="s">
        <v>334</v>
      </c>
      <c r="E530" s="47">
        <v>0.57178161718809095</v>
      </c>
      <c r="F530" s="48">
        <v>3.70838600927096</v>
      </c>
      <c r="G530" s="47">
        <v>0.58567688759913605</v>
      </c>
      <c r="H530" s="50">
        <v>5.9367771781033198</v>
      </c>
      <c r="I530" s="76" t="str">
        <f t="shared" si="16"/>
        <v>No</v>
      </c>
      <c r="J530" s="49" t="str">
        <f t="shared" si="17"/>
        <v>No</v>
      </c>
      <c r="K530" s="47">
        <v>0.40444039345052102</v>
      </c>
      <c r="L530" s="50">
        <v>93.763168984407898</v>
      </c>
      <c r="M530" s="47">
        <v>0.40699463382309697</v>
      </c>
      <c r="N530" s="50">
        <v>93.407864302235893</v>
      </c>
    </row>
    <row r="531" spans="1:14" x14ac:dyDescent="0.2">
      <c r="A531" s="57" t="s">
        <v>1348</v>
      </c>
      <c r="B531" s="44" t="s">
        <v>1349</v>
      </c>
      <c r="C531" s="45">
        <v>13</v>
      </c>
      <c r="D531" s="46" t="s">
        <v>334</v>
      </c>
      <c r="E531" s="47">
        <v>0.789813969176136</v>
      </c>
      <c r="F531" s="48">
        <v>30.5520438263801</v>
      </c>
      <c r="G531" s="47">
        <v>0.80046044165115904</v>
      </c>
      <c r="H531" s="50">
        <v>34.232845026985402</v>
      </c>
      <c r="I531" s="76" t="str">
        <f t="shared" si="16"/>
        <v>No</v>
      </c>
      <c r="J531" s="49" t="str">
        <f t="shared" si="17"/>
        <v>No</v>
      </c>
      <c r="K531" s="47">
        <v>0.406462585034014</v>
      </c>
      <c r="L531" s="50">
        <v>93.973872734934702</v>
      </c>
      <c r="M531" s="47">
        <v>0.40796160846124802</v>
      </c>
      <c r="N531" s="50">
        <v>93.484965304548993</v>
      </c>
    </row>
    <row r="532" spans="1:14" x14ac:dyDescent="0.2">
      <c r="A532" s="57" t="s">
        <v>1350</v>
      </c>
      <c r="B532" s="44" t="s">
        <v>1351</v>
      </c>
      <c r="C532" s="45">
        <v>13</v>
      </c>
      <c r="D532" s="46" t="s">
        <v>334</v>
      </c>
      <c r="E532" s="47">
        <v>0.88852433926664198</v>
      </c>
      <c r="F532" s="48">
        <v>74.252001685630006</v>
      </c>
      <c r="G532" s="47">
        <v>0.89379826527633599</v>
      </c>
      <c r="H532" s="50">
        <v>74.248265227447902</v>
      </c>
      <c r="I532" s="76" t="str">
        <f t="shared" si="16"/>
        <v>No</v>
      </c>
      <c r="J532" s="49" t="str">
        <f t="shared" si="17"/>
        <v>No</v>
      </c>
      <c r="K532" s="47">
        <v>0.40460770975056698</v>
      </c>
      <c r="L532" s="50">
        <v>93.847450484618605</v>
      </c>
      <c r="M532" s="47">
        <v>0.406497954893695</v>
      </c>
      <c r="N532" s="50">
        <v>93.330763299922907</v>
      </c>
    </row>
    <row r="533" spans="1:14" x14ac:dyDescent="0.2">
      <c r="A533" s="57" t="s">
        <v>979</v>
      </c>
      <c r="B533" s="44" t="s">
        <v>1352</v>
      </c>
      <c r="C533" s="45">
        <v>13</v>
      </c>
      <c r="D533" s="46" t="s">
        <v>334</v>
      </c>
      <c r="E533" s="47">
        <v>0.87304834653164298</v>
      </c>
      <c r="F533" s="48">
        <v>66.961651917404097</v>
      </c>
      <c r="G533" s="47">
        <v>0.88297786965928204</v>
      </c>
      <c r="H533" s="50">
        <v>68.889745566692397</v>
      </c>
      <c r="I533" s="76" t="str">
        <f t="shared" si="16"/>
        <v>No</v>
      </c>
      <c r="J533" s="49" t="str">
        <f t="shared" si="17"/>
        <v>No</v>
      </c>
      <c r="K533" s="47">
        <v>0.41156462585033998</v>
      </c>
      <c r="L533" s="50">
        <v>94.985250737463105</v>
      </c>
      <c r="M533" s="47">
        <v>0.41311253047628799</v>
      </c>
      <c r="N533" s="50">
        <v>94.255975327679295</v>
      </c>
    </row>
    <row r="534" spans="1:14" x14ac:dyDescent="0.2">
      <c r="A534" s="57" t="s">
        <v>1353</v>
      </c>
      <c r="B534" s="44" t="s">
        <v>1354</v>
      </c>
      <c r="C534" s="45">
        <v>13</v>
      </c>
      <c r="D534" s="46" t="s">
        <v>334</v>
      </c>
      <c r="E534" s="47">
        <v>0.84720194705701501</v>
      </c>
      <c r="F534" s="48">
        <v>55.710071639275199</v>
      </c>
      <c r="G534" s="47">
        <v>0.85347195934214204</v>
      </c>
      <c r="H534" s="50">
        <v>56.013878180416299</v>
      </c>
      <c r="I534" s="76" t="str">
        <f t="shared" si="16"/>
        <v>No</v>
      </c>
      <c r="J534" s="49" t="str">
        <f t="shared" si="17"/>
        <v>No</v>
      </c>
      <c r="K534" s="47">
        <v>0.42550833432227902</v>
      </c>
      <c r="L534" s="50">
        <v>96.839443742098595</v>
      </c>
      <c r="M534" s="47">
        <v>0.42808380959465198</v>
      </c>
      <c r="N534" s="50">
        <v>96.414803392444099</v>
      </c>
    </row>
    <row r="535" spans="1:14" x14ac:dyDescent="0.2">
      <c r="A535" s="149" t="s">
        <v>1355</v>
      </c>
      <c r="B535" s="44" t="s">
        <v>1356</v>
      </c>
      <c r="C535" s="45">
        <v>13</v>
      </c>
      <c r="D535" s="46" t="s">
        <v>334</v>
      </c>
      <c r="E535" s="47">
        <v>0.90336222910314101</v>
      </c>
      <c r="F535" s="48">
        <v>81.879477454698701</v>
      </c>
      <c r="G535" s="47">
        <v>0.90908290058262597</v>
      </c>
      <c r="H535" s="50">
        <v>82.074016962220497</v>
      </c>
      <c r="I535" s="76" t="str">
        <f t="shared" si="16"/>
        <v>No</v>
      </c>
      <c r="J535" s="49" t="str">
        <f t="shared" si="17"/>
        <v>Yes</v>
      </c>
      <c r="K535" s="47">
        <v>0.40408616780045298</v>
      </c>
      <c r="L535" s="50">
        <v>93.678887484197205</v>
      </c>
      <c r="M535" s="47">
        <v>0.40598759866581902</v>
      </c>
      <c r="N535" s="50">
        <v>93.2151117964534</v>
      </c>
    </row>
    <row r="536" spans="1:14" x14ac:dyDescent="0.2">
      <c r="A536" s="57" t="s">
        <v>1357</v>
      </c>
      <c r="B536" s="44" t="s">
        <v>1358</v>
      </c>
      <c r="C536" s="45">
        <v>13</v>
      </c>
      <c r="D536" s="46" t="s">
        <v>334</v>
      </c>
      <c r="E536" s="47">
        <v>0.81744381405637301</v>
      </c>
      <c r="F536" s="48">
        <v>42.520016856300003</v>
      </c>
      <c r="G536" s="47">
        <v>0.82482803719311604</v>
      </c>
      <c r="H536" s="50">
        <v>44.410177332305302</v>
      </c>
      <c r="I536" s="76" t="str">
        <f t="shared" si="16"/>
        <v>No</v>
      </c>
      <c r="J536" s="49" t="str">
        <f t="shared" si="17"/>
        <v>No</v>
      </c>
      <c r="K536" s="47">
        <v>0.41988475155583899</v>
      </c>
      <c r="L536" s="50">
        <v>96.460176991150405</v>
      </c>
      <c r="M536" s="47">
        <v>0.42280563215179201</v>
      </c>
      <c r="N536" s="50">
        <v>95.990747879722406</v>
      </c>
    </row>
    <row r="537" spans="1:14" x14ac:dyDescent="0.2">
      <c r="A537" s="57" t="s">
        <v>1359</v>
      </c>
      <c r="B537" s="44" t="s">
        <v>1360</v>
      </c>
      <c r="C537" s="45">
        <v>13</v>
      </c>
      <c r="D537" s="46" t="s">
        <v>334</v>
      </c>
      <c r="E537" s="47">
        <v>0.84989592185577101</v>
      </c>
      <c r="F537" s="48">
        <v>56.890012642225003</v>
      </c>
      <c r="G537" s="47">
        <v>0.85979087651558395</v>
      </c>
      <c r="H537" s="50">
        <v>58.712413261372397</v>
      </c>
      <c r="I537" s="76" t="str">
        <f t="shared" si="16"/>
        <v>No</v>
      </c>
      <c r="J537" s="49" t="str">
        <f t="shared" si="17"/>
        <v>No</v>
      </c>
      <c r="K537" s="47">
        <v>0.40446359021178002</v>
      </c>
      <c r="L537" s="50">
        <v>93.805309734513301</v>
      </c>
      <c r="M537" s="47">
        <v>0.406371899751718</v>
      </c>
      <c r="N537" s="50">
        <v>93.2922127987664</v>
      </c>
    </row>
    <row r="538" spans="1:14" x14ac:dyDescent="0.2">
      <c r="A538" s="57" t="s">
        <v>1361</v>
      </c>
      <c r="B538" s="44" t="s">
        <v>1362</v>
      </c>
      <c r="C538" s="45">
        <v>13</v>
      </c>
      <c r="D538" s="46" t="s">
        <v>334</v>
      </c>
      <c r="E538" s="47">
        <v>0.79517696479599498</v>
      </c>
      <c r="F538" s="48">
        <v>32.785503581963802</v>
      </c>
      <c r="G538" s="47">
        <v>0.80007962151284795</v>
      </c>
      <c r="H538" s="50">
        <v>33.924441017733201</v>
      </c>
      <c r="I538" s="76" t="str">
        <f t="shared" si="16"/>
        <v>No</v>
      </c>
      <c r="J538" s="49" t="str">
        <f t="shared" si="17"/>
        <v>No</v>
      </c>
      <c r="K538" s="47">
        <v>0.425498385883126</v>
      </c>
      <c r="L538" s="50">
        <v>96.797302991993305</v>
      </c>
      <c r="M538" s="47">
        <v>0.42794277503740802</v>
      </c>
      <c r="N538" s="50">
        <v>96.376252891287606</v>
      </c>
    </row>
    <row r="539" spans="1:14" x14ac:dyDescent="0.2">
      <c r="A539" s="57" t="s">
        <v>1363</v>
      </c>
      <c r="B539" s="44" t="s">
        <v>1364</v>
      </c>
      <c r="C539" s="45">
        <v>13</v>
      </c>
      <c r="D539" s="46" t="s">
        <v>334</v>
      </c>
      <c r="E539" s="47">
        <v>0.76035253636952105</v>
      </c>
      <c r="F539" s="48">
        <v>22.5031605562579</v>
      </c>
      <c r="G539" s="47">
        <v>0.76681447806640801</v>
      </c>
      <c r="H539" s="50">
        <v>24.479568234386999</v>
      </c>
      <c r="I539" s="76" t="str">
        <f t="shared" si="16"/>
        <v>No</v>
      </c>
      <c r="J539" s="49" t="str">
        <f t="shared" si="17"/>
        <v>No</v>
      </c>
      <c r="K539" s="47">
        <v>0.44547815410585001</v>
      </c>
      <c r="L539" s="50">
        <v>97.3872734934682</v>
      </c>
      <c r="M539" s="47">
        <v>0.449064548683348</v>
      </c>
      <c r="N539" s="50">
        <v>97.378565921356994</v>
      </c>
    </row>
    <row r="540" spans="1:14" x14ac:dyDescent="0.2">
      <c r="A540" s="57" t="s">
        <v>1334</v>
      </c>
      <c r="B540" s="44" t="s">
        <v>1365</v>
      </c>
      <c r="C540" s="45">
        <v>13</v>
      </c>
      <c r="D540" s="46" t="s">
        <v>334</v>
      </c>
      <c r="E540" s="47">
        <v>0.80833919055432202</v>
      </c>
      <c r="F540" s="48">
        <v>38.516645596291603</v>
      </c>
      <c r="G540" s="47">
        <v>0.81030529796558004</v>
      </c>
      <c r="H540" s="50">
        <v>38.164996144949903</v>
      </c>
      <c r="I540" s="76" t="str">
        <f t="shared" si="16"/>
        <v>No</v>
      </c>
      <c r="J540" s="49" t="str">
        <f t="shared" si="17"/>
        <v>No</v>
      </c>
      <c r="K540" s="47">
        <v>0.418650382023462</v>
      </c>
      <c r="L540" s="50">
        <v>96.418036241045101</v>
      </c>
      <c r="M540" s="47">
        <v>0.42104434432976401</v>
      </c>
      <c r="N540" s="50">
        <v>95.875096376252898</v>
      </c>
    </row>
    <row r="541" spans="1:14" x14ac:dyDescent="0.2">
      <c r="A541" s="57" t="s">
        <v>1366</v>
      </c>
      <c r="B541" s="44" t="s">
        <v>1367</v>
      </c>
      <c r="C541" s="45">
        <v>13</v>
      </c>
      <c r="D541" s="46" t="s">
        <v>334</v>
      </c>
      <c r="E541" s="47">
        <v>0.82779850002918098</v>
      </c>
      <c r="F541" s="48">
        <v>47.534766118836899</v>
      </c>
      <c r="G541" s="47">
        <v>0.83986989168366799</v>
      </c>
      <c r="H541" s="50">
        <v>50.732459521973801</v>
      </c>
      <c r="I541" s="76" t="str">
        <f t="shared" si="16"/>
        <v>No</v>
      </c>
      <c r="J541" s="49" t="str">
        <f t="shared" si="17"/>
        <v>No</v>
      </c>
      <c r="K541" s="47">
        <v>0.40757475556666301</v>
      </c>
      <c r="L541" s="50">
        <v>94.226717235566795</v>
      </c>
      <c r="M541" s="47">
        <v>0.410212201103834</v>
      </c>
      <c r="N541" s="50">
        <v>93.909020817270601</v>
      </c>
    </row>
    <row r="542" spans="1:14" x14ac:dyDescent="0.2">
      <c r="A542" s="57" t="s">
        <v>1368</v>
      </c>
      <c r="B542" s="44" t="s">
        <v>1369</v>
      </c>
      <c r="C542" s="45">
        <v>13</v>
      </c>
      <c r="D542" s="46" t="s">
        <v>334</v>
      </c>
      <c r="E542" s="47">
        <v>0.71617243967210797</v>
      </c>
      <c r="F542" s="48">
        <v>15.170670037926699</v>
      </c>
      <c r="G542" s="47">
        <v>0.73083598329783095</v>
      </c>
      <c r="H542" s="50">
        <v>18.003084040092499</v>
      </c>
      <c r="I542" s="76" t="str">
        <f t="shared" si="16"/>
        <v>No</v>
      </c>
      <c r="J542" s="49" t="str">
        <f t="shared" si="17"/>
        <v>No</v>
      </c>
      <c r="K542" s="47">
        <v>0.43316318521483199</v>
      </c>
      <c r="L542" s="50">
        <v>97.092288242730703</v>
      </c>
      <c r="M542" s="47">
        <v>0.43501892030233502</v>
      </c>
      <c r="N542" s="50">
        <v>96.838858905165793</v>
      </c>
    </row>
    <row r="543" spans="1:14" x14ac:dyDescent="0.2">
      <c r="A543" s="57" t="s">
        <v>1370</v>
      </c>
      <c r="B543" s="44" t="s">
        <v>1371</v>
      </c>
      <c r="C543" s="45">
        <v>13</v>
      </c>
      <c r="D543" s="46" t="s">
        <v>334</v>
      </c>
      <c r="E543" s="47">
        <v>0.80931384129313899</v>
      </c>
      <c r="F543" s="48">
        <v>38.853771597134397</v>
      </c>
      <c r="G543" s="47">
        <v>0.82376018164190601</v>
      </c>
      <c r="H543" s="50">
        <v>43.639167309175001</v>
      </c>
      <c r="I543" s="76" t="str">
        <f t="shared" si="16"/>
        <v>No</v>
      </c>
      <c r="J543" s="49" t="str">
        <f t="shared" si="17"/>
        <v>No</v>
      </c>
      <c r="K543" s="47">
        <v>0.40289640123992498</v>
      </c>
      <c r="L543" s="50">
        <v>93.552465233881193</v>
      </c>
      <c r="M543" s="47">
        <v>0.40466933812655798</v>
      </c>
      <c r="N543" s="50">
        <v>93.022359290670806</v>
      </c>
    </row>
    <row r="544" spans="1:14" x14ac:dyDescent="0.2">
      <c r="A544" s="57" t="s">
        <v>1372</v>
      </c>
      <c r="B544" s="44" t="s">
        <v>1373</v>
      </c>
      <c r="C544" s="45">
        <v>13</v>
      </c>
      <c r="D544" s="46" t="s">
        <v>334</v>
      </c>
      <c r="E544" s="47">
        <v>0.778971073948871</v>
      </c>
      <c r="F544" s="48">
        <v>27.349346818373402</v>
      </c>
      <c r="G544" s="47">
        <v>0.79994711052969203</v>
      </c>
      <c r="H544" s="50">
        <v>33.847340015420201</v>
      </c>
      <c r="I544" s="76" t="str">
        <f t="shared" si="16"/>
        <v>No</v>
      </c>
      <c r="J544" s="49" t="str">
        <f t="shared" si="17"/>
        <v>No</v>
      </c>
      <c r="K544" s="47">
        <v>0.33648482511884298</v>
      </c>
      <c r="L544" s="50">
        <v>79.898862199747199</v>
      </c>
      <c r="M544" s="47">
        <v>0.33803262551680402</v>
      </c>
      <c r="N544" s="50">
        <v>77.525057825751702</v>
      </c>
    </row>
    <row r="545" spans="1:14" x14ac:dyDescent="0.2">
      <c r="A545" s="57" t="s">
        <v>1374</v>
      </c>
      <c r="B545" s="44" t="s">
        <v>1375</v>
      </c>
      <c r="C545" s="45">
        <v>13</v>
      </c>
      <c r="D545" s="46" t="s">
        <v>334</v>
      </c>
      <c r="E545" s="47">
        <v>0.81386216260411903</v>
      </c>
      <c r="F545" s="48">
        <v>41.087231352718099</v>
      </c>
      <c r="G545" s="47">
        <v>0.83408108129730396</v>
      </c>
      <c r="H545" s="50">
        <v>48.265227447956804</v>
      </c>
      <c r="I545" s="76" t="str">
        <f t="shared" si="16"/>
        <v>No</v>
      </c>
      <c r="J545" s="49" t="str">
        <f t="shared" si="17"/>
        <v>No</v>
      </c>
      <c r="K545" s="47">
        <v>0.30849455709637602</v>
      </c>
      <c r="L545" s="50">
        <v>73.957016434892495</v>
      </c>
      <c r="M545" s="47">
        <v>0.31088118687584398</v>
      </c>
      <c r="N545" s="50">
        <v>70.778720123361595</v>
      </c>
    </row>
    <row r="546" spans="1:14" x14ac:dyDescent="0.2">
      <c r="A546" s="57" t="s">
        <v>1376</v>
      </c>
      <c r="B546" s="44" t="s">
        <v>1377</v>
      </c>
      <c r="C546" s="45">
        <v>13</v>
      </c>
      <c r="D546" s="46" t="s">
        <v>334</v>
      </c>
      <c r="E546" s="47">
        <v>0.70827787434374401</v>
      </c>
      <c r="F546" s="48">
        <v>13.8221660345554</v>
      </c>
      <c r="G546" s="47">
        <v>0.709510660547509</v>
      </c>
      <c r="H546" s="50">
        <v>15.343099460293001</v>
      </c>
      <c r="I546" s="76" t="str">
        <f t="shared" si="16"/>
        <v>No</v>
      </c>
      <c r="J546" s="49" t="str">
        <f t="shared" si="17"/>
        <v>No</v>
      </c>
      <c r="K546" s="47">
        <v>0.423922694188336</v>
      </c>
      <c r="L546" s="50">
        <v>96.713021491782598</v>
      </c>
      <c r="M546" s="47">
        <v>0.42716318023751398</v>
      </c>
      <c r="N546" s="50">
        <v>96.260601387817999</v>
      </c>
    </row>
    <row r="547" spans="1:14" x14ac:dyDescent="0.2">
      <c r="A547" s="57" t="s">
        <v>1378</v>
      </c>
      <c r="B547" s="44" t="s">
        <v>1379</v>
      </c>
      <c r="C547" s="45">
        <v>13</v>
      </c>
      <c r="D547" s="46" t="s">
        <v>334</v>
      </c>
      <c r="E547" s="47">
        <v>0.74628525646824995</v>
      </c>
      <c r="F547" s="48">
        <v>19.595448798988599</v>
      </c>
      <c r="G547" s="47">
        <v>0.75426283151941298</v>
      </c>
      <c r="H547" s="50">
        <v>21.6653816499614</v>
      </c>
      <c r="I547" s="76" t="str">
        <f t="shared" si="16"/>
        <v>No</v>
      </c>
      <c r="J547" s="49" t="str">
        <f t="shared" si="17"/>
        <v>No</v>
      </c>
      <c r="K547" s="47">
        <v>0.41610944964968499</v>
      </c>
      <c r="L547" s="50">
        <v>95.9123472397809</v>
      </c>
      <c r="M547" s="47">
        <v>0.42015263748328802</v>
      </c>
      <c r="N547" s="50">
        <v>95.759444872783305</v>
      </c>
    </row>
    <row r="548" spans="1:14" x14ac:dyDescent="0.2">
      <c r="A548" s="57" t="s">
        <v>1380</v>
      </c>
      <c r="B548" s="44" t="s">
        <v>1381</v>
      </c>
      <c r="C548" s="45">
        <v>13</v>
      </c>
      <c r="D548" s="46" t="s">
        <v>334</v>
      </c>
      <c r="E548" s="47">
        <v>0.79743227634763203</v>
      </c>
      <c r="F548" s="48">
        <v>33.3333333333333</v>
      </c>
      <c r="G548" s="47">
        <v>0.80798145515610498</v>
      </c>
      <c r="H548" s="50">
        <v>36.8928296067849</v>
      </c>
      <c r="I548" s="76" t="str">
        <f t="shared" si="16"/>
        <v>No</v>
      </c>
      <c r="J548" s="49" t="str">
        <f t="shared" si="17"/>
        <v>No</v>
      </c>
      <c r="K548" s="47">
        <v>0.48336532085871098</v>
      </c>
      <c r="L548" s="50">
        <v>98.187947745469899</v>
      </c>
      <c r="M548" s="47">
        <v>0.48809041454827601</v>
      </c>
      <c r="N548" s="50">
        <v>98.496530454895904</v>
      </c>
    </row>
    <row r="549" spans="1:14" x14ac:dyDescent="0.2">
      <c r="A549" s="57" t="s">
        <v>1382</v>
      </c>
      <c r="B549" s="44" t="s">
        <v>1383</v>
      </c>
      <c r="C549" s="45">
        <v>13</v>
      </c>
      <c r="D549" s="46" t="s">
        <v>334</v>
      </c>
      <c r="E549" s="47">
        <v>0.64619768580417503</v>
      </c>
      <c r="F549" s="48">
        <v>7.4589127686472798</v>
      </c>
      <c r="G549" s="47">
        <v>0.647877536527666</v>
      </c>
      <c r="H549" s="50">
        <v>9.3292212798766396</v>
      </c>
      <c r="I549" s="76" t="str">
        <f t="shared" si="16"/>
        <v>No</v>
      </c>
      <c r="J549" s="49" t="str">
        <f t="shared" si="17"/>
        <v>No</v>
      </c>
      <c r="K549" s="47">
        <v>0.41666666666666702</v>
      </c>
      <c r="L549" s="50">
        <v>96.207332490518297</v>
      </c>
      <c r="M549" s="47">
        <v>0.41666666666666702</v>
      </c>
      <c r="N549" s="50">
        <v>95.258288357748697</v>
      </c>
    </row>
    <row r="550" spans="1:14" x14ac:dyDescent="0.2">
      <c r="A550" s="149" t="s">
        <v>1384</v>
      </c>
      <c r="B550" s="44" t="s">
        <v>1384</v>
      </c>
      <c r="C550" s="45">
        <v>13</v>
      </c>
      <c r="D550" s="46" t="s">
        <v>334</v>
      </c>
      <c r="E550" s="47">
        <v>0.89114276119944702</v>
      </c>
      <c r="F550" s="48">
        <v>75.684787189212003</v>
      </c>
      <c r="G550" s="47">
        <v>0.897102933834801</v>
      </c>
      <c r="H550" s="50">
        <v>75.366229760986897</v>
      </c>
      <c r="I550" s="76" t="str">
        <f t="shared" si="16"/>
        <v>No</v>
      </c>
      <c r="J550" s="49" t="str">
        <f t="shared" si="17"/>
        <v>Yes</v>
      </c>
      <c r="K550" s="47">
        <v>0.41622222222222199</v>
      </c>
      <c r="L550" s="50">
        <v>95.954487989886204</v>
      </c>
      <c r="M550" s="47">
        <v>0.41660430142014598</v>
      </c>
      <c r="N550" s="50">
        <v>95.065535851966104</v>
      </c>
    </row>
    <row r="551" spans="1:14" x14ac:dyDescent="0.2">
      <c r="A551" s="57" t="s">
        <v>1385</v>
      </c>
      <c r="B551" s="44" t="s">
        <v>1386</v>
      </c>
      <c r="C551" s="45">
        <v>13</v>
      </c>
      <c r="D551" s="46" t="s">
        <v>334</v>
      </c>
      <c r="E551" s="47">
        <v>0.77784672391950205</v>
      </c>
      <c r="F551" s="48">
        <v>26.843657817109101</v>
      </c>
      <c r="G551" s="47">
        <v>0.79214974247552405</v>
      </c>
      <c r="H551" s="50">
        <v>30.956052428681598</v>
      </c>
      <c r="I551" s="76" t="str">
        <f t="shared" si="16"/>
        <v>No</v>
      </c>
      <c r="J551" s="49" t="str">
        <f t="shared" si="17"/>
        <v>No</v>
      </c>
      <c r="K551" s="47">
        <v>0.47535578897500003</v>
      </c>
      <c r="L551" s="50">
        <v>98.103666245259205</v>
      </c>
      <c r="M551" s="47">
        <v>0.48123669520465501</v>
      </c>
      <c r="N551" s="50">
        <v>98.457979953739397</v>
      </c>
    </row>
    <row r="552" spans="1:14" x14ac:dyDescent="0.2">
      <c r="A552" s="57" t="s">
        <v>409</v>
      </c>
      <c r="B552" s="44" t="s">
        <v>1387</v>
      </c>
      <c r="C552" s="45">
        <v>13</v>
      </c>
      <c r="D552" s="46" t="s">
        <v>334</v>
      </c>
      <c r="E552" s="47">
        <v>0.74059289481025004</v>
      </c>
      <c r="F552" s="48">
        <v>18.499789296249499</v>
      </c>
      <c r="G552" s="47">
        <v>0.76570307111595104</v>
      </c>
      <c r="H552" s="50">
        <v>24.209714726291399</v>
      </c>
      <c r="I552" s="76" t="str">
        <f t="shared" si="16"/>
        <v>No</v>
      </c>
      <c r="J552" s="49" t="str">
        <f t="shared" si="17"/>
        <v>No</v>
      </c>
      <c r="K552" s="47">
        <v>0.38631188045403803</v>
      </c>
      <c r="L552" s="50">
        <v>89.928360724820905</v>
      </c>
      <c r="M552" s="47">
        <v>0.38783287907243003</v>
      </c>
      <c r="N552" s="50">
        <v>88.858905165767197</v>
      </c>
    </row>
    <row r="553" spans="1:14" x14ac:dyDescent="0.2">
      <c r="A553" s="57" t="s">
        <v>782</v>
      </c>
      <c r="B553" s="44" t="s">
        <v>1388</v>
      </c>
      <c r="C553" s="45">
        <v>13</v>
      </c>
      <c r="D553" s="46" t="s">
        <v>334</v>
      </c>
      <c r="E553" s="47">
        <v>0.75114874969726597</v>
      </c>
      <c r="F553" s="48">
        <v>20.396123050990301</v>
      </c>
      <c r="G553" s="47">
        <v>0.76337908189867099</v>
      </c>
      <c r="H553" s="50">
        <v>23.747108712413301</v>
      </c>
      <c r="I553" s="76" t="str">
        <f t="shared" si="16"/>
        <v>No</v>
      </c>
      <c r="J553" s="49" t="str">
        <f t="shared" si="17"/>
        <v>No</v>
      </c>
      <c r="K553" s="47">
        <v>0.45053069896925402</v>
      </c>
      <c r="L553" s="50">
        <v>97.597977243994904</v>
      </c>
      <c r="M553" s="47">
        <v>0.45315001967913798</v>
      </c>
      <c r="N553" s="50">
        <v>97.532767925982995</v>
      </c>
    </row>
    <row r="554" spans="1:14" x14ac:dyDescent="0.2">
      <c r="A554" s="57" t="s">
        <v>1389</v>
      </c>
      <c r="B554" s="44" t="s">
        <v>1390</v>
      </c>
      <c r="C554" s="45">
        <v>13</v>
      </c>
      <c r="D554" s="46" t="s">
        <v>334</v>
      </c>
      <c r="E554" s="47">
        <v>0.67214341511245002</v>
      </c>
      <c r="F554" s="48">
        <v>10.0294985250737</v>
      </c>
      <c r="G554" s="47">
        <v>0.68464854335390202</v>
      </c>
      <c r="H554" s="50">
        <v>12.5289128758674</v>
      </c>
      <c r="I554" s="76" t="str">
        <f t="shared" si="16"/>
        <v>No</v>
      </c>
      <c r="J554" s="49" t="str">
        <f t="shared" si="17"/>
        <v>No</v>
      </c>
      <c r="K554" s="47">
        <v>0.38123357702361999</v>
      </c>
      <c r="L554" s="50">
        <v>89.043404972608499</v>
      </c>
      <c r="M554" s="47">
        <v>0.38296567607160198</v>
      </c>
      <c r="N554" s="50">
        <v>87.895142636854303</v>
      </c>
    </row>
    <row r="555" spans="1:14" x14ac:dyDescent="0.2">
      <c r="A555" s="57" t="s">
        <v>1011</v>
      </c>
      <c r="B555" s="44" t="s">
        <v>1391</v>
      </c>
      <c r="C555" s="45">
        <v>13</v>
      </c>
      <c r="D555" s="46" t="s">
        <v>334</v>
      </c>
      <c r="E555" s="47">
        <v>0.68400001215246597</v>
      </c>
      <c r="F555" s="48">
        <v>11.1672987779182</v>
      </c>
      <c r="G555" s="47">
        <v>0.72795952007154596</v>
      </c>
      <c r="H555" s="50">
        <v>17.463377023901302</v>
      </c>
      <c r="I555" s="76" t="str">
        <f t="shared" si="16"/>
        <v>No</v>
      </c>
      <c r="J555" s="49" t="str">
        <f t="shared" si="17"/>
        <v>No</v>
      </c>
      <c r="K555" s="47">
        <v>0.568010239531896</v>
      </c>
      <c r="L555" s="50">
        <v>99.199325747998301</v>
      </c>
      <c r="M555" s="47">
        <v>0.44516619090350301</v>
      </c>
      <c r="N555" s="50">
        <v>97.262914417887401</v>
      </c>
    </row>
    <row r="556" spans="1:14" x14ac:dyDescent="0.2">
      <c r="A556" s="57" t="s">
        <v>1392</v>
      </c>
      <c r="B556" s="44" t="s">
        <v>1393</v>
      </c>
      <c r="C556" s="45">
        <v>13</v>
      </c>
      <c r="D556" s="46" t="s">
        <v>334</v>
      </c>
      <c r="E556" s="47">
        <v>0.84819989242073102</v>
      </c>
      <c r="F556" s="48">
        <v>56.257901390644697</v>
      </c>
      <c r="G556" s="47">
        <v>0.86158861402156195</v>
      </c>
      <c r="H556" s="50">
        <v>59.599074787972199</v>
      </c>
      <c r="I556" s="76" t="str">
        <f t="shared" si="16"/>
        <v>No</v>
      </c>
      <c r="J556" s="49" t="str">
        <f t="shared" si="17"/>
        <v>No</v>
      </c>
      <c r="K556" s="47">
        <v>0.46529347061661902</v>
      </c>
      <c r="L556" s="50">
        <v>97.892962494732402</v>
      </c>
      <c r="M556" s="47">
        <v>0.470733304690233</v>
      </c>
      <c r="N556" s="50">
        <v>98.149575944487296</v>
      </c>
    </row>
    <row r="557" spans="1:14" x14ac:dyDescent="0.2">
      <c r="A557" s="57" t="s">
        <v>1394</v>
      </c>
      <c r="B557" s="44" t="s">
        <v>1395</v>
      </c>
      <c r="C557" s="45">
        <v>13</v>
      </c>
      <c r="D557" s="46" t="s">
        <v>334</v>
      </c>
      <c r="E557" s="47">
        <v>0.50869936575512897</v>
      </c>
      <c r="F557" s="48">
        <v>2.1913190054783001</v>
      </c>
      <c r="G557" s="47">
        <v>0.54345944856587003</v>
      </c>
      <c r="H557" s="50">
        <v>4.2791056283731699</v>
      </c>
      <c r="I557" s="76" t="str">
        <f t="shared" si="16"/>
        <v>No</v>
      </c>
      <c r="J557" s="49" t="str">
        <f t="shared" si="17"/>
        <v>No</v>
      </c>
      <c r="K557" s="47">
        <v>0.54755760622654903</v>
      </c>
      <c r="L557" s="50">
        <v>99.030762747576901</v>
      </c>
      <c r="M557" s="47">
        <v>0.45414622303626501</v>
      </c>
      <c r="N557" s="50">
        <v>97.571318427139602</v>
      </c>
    </row>
    <row r="558" spans="1:14" x14ac:dyDescent="0.2">
      <c r="A558" s="57" t="s">
        <v>1396</v>
      </c>
      <c r="B558" s="44" t="s">
        <v>1397</v>
      </c>
      <c r="C558" s="45">
        <v>13</v>
      </c>
      <c r="D558" s="46" t="s">
        <v>334</v>
      </c>
      <c r="E558" s="47">
        <v>0.65621189861148599</v>
      </c>
      <c r="F558" s="48">
        <v>8.4281500210703797</v>
      </c>
      <c r="G558" s="47">
        <v>0.66355882306436098</v>
      </c>
      <c r="H558" s="50">
        <v>10.524286815728599</v>
      </c>
      <c r="I558" s="76" t="str">
        <f t="shared" si="16"/>
        <v>No</v>
      </c>
      <c r="J558" s="49" t="str">
        <f t="shared" si="17"/>
        <v>No</v>
      </c>
      <c r="K558" s="47">
        <v>0.42222914086111002</v>
      </c>
      <c r="L558" s="50">
        <v>96.586599241466502</v>
      </c>
      <c r="M558" s="47">
        <v>0.42084101310830302</v>
      </c>
      <c r="N558" s="50">
        <v>95.836545875096405</v>
      </c>
    </row>
    <row r="559" spans="1:14" x14ac:dyDescent="0.2">
      <c r="A559" s="57" t="s">
        <v>1398</v>
      </c>
      <c r="B559" s="44" t="s">
        <v>1399</v>
      </c>
      <c r="C559" s="45">
        <v>13</v>
      </c>
      <c r="D559" s="46" t="s">
        <v>334</v>
      </c>
      <c r="E559" s="47">
        <v>0.67633630185254101</v>
      </c>
      <c r="F559" s="48">
        <v>10.450906026127299</v>
      </c>
      <c r="G559" s="47">
        <v>0.68000320934277203</v>
      </c>
      <c r="H559" s="50">
        <v>12.104857363145699</v>
      </c>
      <c r="I559" s="76" t="str">
        <f t="shared" si="16"/>
        <v>No</v>
      </c>
      <c r="J559" s="49" t="str">
        <f t="shared" si="17"/>
        <v>No</v>
      </c>
      <c r="K559" s="47">
        <v>0.41400234148897402</v>
      </c>
      <c r="L559" s="50">
        <v>95.322376738305906</v>
      </c>
      <c r="M559" s="47">
        <v>0.41437794162821601</v>
      </c>
      <c r="N559" s="50">
        <v>94.641480339244396</v>
      </c>
    </row>
    <row r="560" spans="1:14" x14ac:dyDescent="0.2">
      <c r="A560" s="57" t="s">
        <v>1400</v>
      </c>
      <c r="B560" s="44" t="s">
        <v>1401</v>
      </c>
      <c r="C560" s="45">
        <v>13</v>
      </c>
      <c r="D560" s="46" t="s">
        <v>334</v>
      </c>
      <c r="E560" s="47">
        <v>0.66426158326391505</v>
      </c>
      <c r="F560" s="48">
        <v>9.1445427728613602</v>
      </c>
      <c r="G560" s="47">
        <v>0.67503698069421103</v>
      </c>
      <c r="H560" s="50">
        <v>11.5651503469545</v>
      </c>
      <c r="I560" s="76" t="str">
        <f t="shared" si="16"/>
        <v>No</v>
      </c>
      <c r="J560" s="49" t="str">
        <f t="shared" si="17"/>
        <v>No</v>
      </c>
      <c r="K560" s="47">
        <v>0.40793225153780299</v>
      </c>
      <c r="L560" s="50">
        <v>94.268857985672199</v>
      </c>
      <c r="M560" s="47">
        <v>0.40986712825110899</v>
      </c>
      <c r="N560" s="50">
        <v>93.831919814957601</v>
      </c>
    </row>
    <row r="561" spans="1:14" x14ac:dyDescent="0.2">
      <c r="A561" s="57" t="s">
        <v>1402</v>
      </c>
      <c r="B561" s="44" t="s">
        <v>1403</v>
      </c>
      <c r="C561" s="45">
        <v>13</v>
      </c>
      <c r="D561" s="46" t="s">
        <v>334</v>
      </c>
      <c r="E561" s="47">
        <v>0.82445457025094104</v>
      </c>
      <c r="F561" s="48">
        <v>46.144121365360299</v>
      </c>
      <c r="G561" s="47">
        <v>0.84014821722713595</v>
      </c>
      <c r="H561" s="50">
        <v>50.771010023130302</v>
      </c>
      <c r="I561" s="76" t="str">
        <f t="shared" si="16"/>
        <v>No</v>
      </c>
      <c r="J561" s="49" t="str">
        <f t="shared" si="17"/>
        <v>No</v>
      </c>
      <c r="K561" s="47">
        <v>0.41669002580666498</v>
      </c>
      <c r="L561" s="50">
        <v>96.291613990729005</v>
      </c>
      <c r="M561" s="47">
        <v>0.416676347970526</v>
      </c>
      <c r="N561" s="50">
        <v>95.335389360061697</v>
      </c>
    </row>
    <row r="562" spans="1:14" x14ac:dyDescent="0.2">
      <c r="A562" s="57" t="s">
        <v>1404</v>
      </c>
      <c r="B562" s="44" t="s">
        <v>1405</v>
      </c>
      <c r="C562" s="45">
        <v>13</v>
      </c>
      <c r="D562" s="46" t="s">
        <v>334</v>
      </c>
      <c r="E562" s="47">
        <v>0.67351612426097895</v>
      </c>
      <c r="F562" s="48">
        <v>10.1559207753898</v>
      </c>
      <c r="G562" s="47">
        <v>0.68254655331191905</v>
      </c>
      <c r="H562" s="50">
        <v>12.2976098689283</v>
      </c>
      <c r="I562" s="76" t="str">
        <f t="shared" si="16"/>
        <v>No</v>
      </c>
      <c r="J562" s="49" t="str">
        <f t="shared" si="17"/>
        <v>No</v>
      </c>
      <c r="K562" s="47">
        <v>0.394870214380655</v>
      </c>
      <c r="L562" s="50">
        <v>92.077538980193907</v>
      </c>
      <c r="M562" s="47">
        <v>0.39666841560344801</v>
      </c>
      <c r="N562" s="50">
        <v>91.133384734001496</v>
      </c>
    </row>
    <row r="563" spans="1:14" x14ac:dyDescent="0.2">
      <c r="A563" s="57" t="s">
        <v>1406</v>
      </c>
      <c r="B563" s="44" t="s">
        <v>1407</v>
      </c>
      <c r="C563" s="45">
        <v>13</v>
      </c>
      <c r="D563" s="46" t="s">
        <v>334</v>
      </c>
      <c r="E563" s="47">
        <v>0.88288480727274699</v>
      </c>
      <c r="F563" s="48">
        <v>72.0606826801517</v>
      </c>
      <c r="G563" s="47">
        <v>0.89388359689763397</v>
      </c>
      <c r="H563" s="50">
        <v>74.325366229761002</v>
      </c>
      <c r="I563" s="76" t="str">
        <f t="shared" si="16"/>
        <v>No</v>
      </c>
      <c r="J563" s="49" t="str">
        <f t="shared" si="17"/>
        <v>No</v>
      </c>
      <c r="K563" s="47">
        <v>0.23072051760571199</v>
      </c>
      <c r="L563" s="50">
        <v>57.1849978929625</v>
      </c>
      <c r="M563" s="47">
        <v>0.23119043563594299</v>
      </c>
      <c r="N563" s="50">
        <v>52.467232074016998</v>
      </c>
    </row>
    <row r="564" spans="1:14" x14ac:dyDescent="0.2">
      <c r="A564" s="57" t="s">
        <v>1408</v>
      </c>
      <c r="B564" s="44" t="s">
        <v>1409</v>
      </c>
      <c r="C564" s="45">
        <v>13</v>
      </c>
      <c r="D564" s="46" t="s">
        <v>334</v>
      </c>
      <c r="E564" s="47">
        <v>0.79186776818650095</v>
      </c>
      <c r="F564" s="48">
        <v>31.310577328276398</v>
      </c>
      <c r="G564" s="47">
        <v>0.81851159579299604</v>
      </c>
      <c r="H564" s="50">
        <v>41.788743253662297</v>
      </c>
      <c r="I564" s="76" t="str">
        <f t="shared" si="16"/>
        <v>No</v>
      </c>
      <c r="J564" s="49" t="str">
        <f t="shared" si="17"/>
        <v>No</v>
      </c>
      <c r="K564" s="47">
        <v>0.36842459769800201</v>
      </c>
      <c r="L564" s="50">
        <v>85.798567214496401</v>
      </c>
      <c r="M564" s="47">
        <v>0.37048827888823099</v>
      </c>
      <c r="N564" s="50">
        <v>84.734001542019996</v>
      </c>
    </row>
    <row r="565" spans="1:14" x14ac:dyDescent="0.2">
      <c r="A565" s="57" t="s">
        <v>1410</v>
      </c>
      <c r="B565" s="44" t="s">
        <v>1411</v>
      </c>
      <c r="C565" s="45">
        <v>13</v>
      </c>
      <c r="D565" s="46" t="s">
        <v>334</v>
      </c>
      <c r="E565" s="47">
        <v>0.68352046811425804</v>
      </c>
      <c r="F565" s="48">
        <v>11.040876527602199</v>
      </c>
      <c r="G565" s="47">
        <v>0.69288683922914795</v>
      </c>
      <c r="H565" s="50">
        <v>13.3770239013107</v>
      </c>
      <c r="I565" s="76" t="str">
        <f t="shared" si="16"/>
        <v>No</v>
      </c>
      <c r="J565" s="49" t="str">
        <f t="shared" si="17"/>
        <v>No</v>
      </c>
      <c r="K565" s="47">
        <v>0.42123970342656603</v>
      </c>
      <c r="L565" s="50">
        <v>96.544458491361198</v>
      </c>
      <c r="M565" s="47">
        <v>0.42039872297284803</v>
      </c>
      <c r="N565" s="50">
        <v>95.797995373939898</v>
      </c>
    </row>
    <row r="566" spans="1:14" x14ac:dyDescent="0.2">
      <c r="A566" s="57" t="s">
        <v>1412</v>
      </c>
      <c r="B566" s="44" t="s">
        <v>1413</v>
      </c>
      <c r="C566" s="45">
        <v>13</v>
      </c>
      <c r="D566" s="46" t="s">
        <v>334</v>
      </c>
      <c r="E566" s="47">
        <v>0.64687381213488704</v>
      </c>
      <c r="F566" s="48">
        <v>7.5010535187526299</v>
      </c>
      <c r="G566" s="47">
        <v>0.65813155999969597</v>
      </c>
      <c r="H566" s="50">
        <v>10.254433307633001</v>
      </c>
      <c r="I566" s="76" t="str">
        <f t="shared" si="16"/>
        <v>No</v>
      </c>
      <c r="J566" s="49" t="str">
        <f t="shared" si="17"/>
        <v>No</v>
      </c>
      <c r="K566" s="47">
        <v>0.34283330292018699</v>
      </c>
      <c r="L566" s="50">
        <v>81.205225453013099</v>
      </c>
      <c r="M566" s="47">
        <v>0.34378016187757698</v>
      </c>
      <c r="N566" s="50">
        <v>78.604471858134104</v>
      </c>
    </row>
    <row r="567" spans="1:14" x14ac:dyDescent="0.2">
      <c r="A567" s="57" t="s">
        <v>1414</v>
      </c>
      <c r="B567" s="44" t="s">
        <v>1415</v>
      </c>
      <c r="C567" s="45">
        <v>13</v>
      </c>
      <c r="D567" s="46" t="s">
        <v>334</v>
      </c>
      <c r="E567" s="47">
        <v>0.82070730344646703</v>
      </c>
      <c r="F567" s="48">
        <v>44.289928360724801</v>
      </c>
      <c r="G567" s="47">
        <v>0.82597893205927497</v>
      </c>
      <c r="H567" s="50">
        <v>45.104086353122597</v>
      </c>
      <c r="I567" s="76" t="str">
        <f t="shared" si="16"/>
        <v>No</v>
      </c>
      <c r="J567" s="49" t="str">
        <f t="shared" si="17"/>
        <v>No</v>
      </c>
      <c r="K567" s="47">
        <v>0.343490965409737</v>
      </c>
      <c r="L567" s="50">
        <v>81.331647703329097</v>
      </c>
      <c r="M567" s="47">
        <v>0.34498835007258</v>
      </c>
      <c r="N567" s="50">
        <v>78.797224363916698</v>
      </c>
    </row>
    <row r="568" spans="1:14" x14ac:dyDescent="0.2">
      <c r="A568" s="57" t="s">
        <v>1416</v>
      </c>
      <c r="B568" s="44" t="s">
        <v>1417</v>
      </c>
      <c r="C568" s="45">
        <v>13</v>
      </c>
      <c r="D568" s="46" t="s">
        <v>334</v>
      </c>
      <c r="E568" s="47">
        <v>0.84079290124926298</v>
      </c>
      <c r="F568" s="48">
        <v>53.392330383480797</v>
      </c>
      <c r="G568" s="47">
        <v>0.86299975957011998</v>
      </c>
      <c r="H568" s="50">
        <v>60.2158828064765</v>
      </c>
      <c r="I568" s="76" t="str">
        <f t="shared" si="16"/>
        <v>No</v>
      </c>
      <c r="J568" s="49" t="str">
        <f t="shared" si="17"/>
        <v>No</v>
      </c>
      <c r="K568" s="47">
        <v>0.38028849676634302</v>
      </c>
      <c r="L568" s="50">
        <v>88.664138221660394</v>
      </c>
      <c r="M568" s="47">
        <v>0.38201851844329798</v>
      </c>
      <c r="N568" s="50">
        <v>87.586738627602202</v>
      </c>
    </row>
    <row r="569" spans="1:14" x14ac:dyDescent="0.2">
      <c r="A569" s="57" t="s">
        <v>1418</v>
      </c>
      <c r="B569" s="44" t="s">
        <v>1419</v>
      </c>
      <c r="C569" s="45">
        <v>13</v>
      </c>
      <c r="D569" s="46" t="s">
        <v>334</v>
      </c>
      <c r="E569" s="47">
        <v>0.75133721864848302</v>
      </c>
      <c r="F569" s="48">
        <v>20.438263801095701</v>
      </c>
      <c r="G569" s="47">
        <v>0.75695751291584001</v>
      </c>
      <c r="H569" s="50">
        <v>22.243639167309201</v>
      </c>
      <c r="I569" s="76" t="str">
        <f t="shared" si="16"/>
        <v>No</v>
      </c>
      <c r="J569" s="49" t="str">
        <f t="shared" si="17"/>
        <v>No</v>
      </c>
      <c r="K569" s="47">
        <v>0.414968551007806</v>
      </c>
      <c r="L569" s="50">
        <v>95.575221238938099</v>
      </c>
      <c r="M569" s="47">
        <v>0.41654754139655997</v>
      </c>
      <c r="N569" s="50">
        <v>95.026985350809596</v>
      </c>
    </row>
    <row r="570" spans="1:14" x14ac:dyDescent="0.2">
      <c r="A570" s="57" t="s">
        <v>1420</v>
      </c>
      <c r="B570" s="44" t="s">
        <v>1421</v>
      </c>
      <c r="C570" s="45">
        <v>13</v>
      </c>
      <c r="D570" s="46" t="s">
        <v>334</v>
      </c>
      <c r="E570" s="47">
        <v>0.85677005501082604</v>
      </c>
      <c r="F570" s="48">
        <v>59.924146649810403</v>
      </c>
      <c r="G570" s="47">
        <v>0.85842899989089505</v>
      </c>
      <c r="H570" s="50">
        <v>58.211256746337703</v>
      </c>
      <c r="I570" s="76" t="str">
        <f t="shared" si="16"/>
        <v>No</v>
      </c>
      <c r="J570" s="49" t="str">
        <f t="shared" si="17"/>
        <v>No</v>
      </c>
      <c r="K570" s="47">
        <v>0.33697670976280902</v>
      </c>
      <c r="L570" s="50">
        <v>79.983143699957907</v>
      </c>
      <c r="M570" s="47">
        <v>0.33843540035291902</v>
      </c>
      <c r="N570" s="50">
        <v>77.602158828064802</v>
      </c>
    </row>
    <row r="571" spans="1:14" x14ac:dyDescent="0.2">
      <c r="A571" s="149" t="s">
        <v>1422</v>
      </c>
      <c r="B571" s="44" t="s">
        <v>1423</v>
      </c>
      <c r="C571" s="45">
        <v>13</v>
      </c>
      <c r="D571" s="46" t="s">
        <v>334</v>
      </c>
      <c r="E571" s="47">
        <v>0.89734892635519603</v>
      </c>
      <c r="F571" s="48">
        <v>78.634639696586603</v>
      </c>
      <c r="G571" s="47">
        <v>0.90328905602638299</v>
      </c>
      <c r="H571" s="50">
        <v>78.951426368542798</v>
      </c>
      <c r="I571" s="76" t="str">
        <f t="shared" si="16"/>
        <v>No</v>
      </c>
      <c r="J571" s="49" t="str">
        <f t="shared" si="17"/>
        <v>Yes</v>
      </c>
      <c r="K571" s="47">
        <v>0.35643886696446297</v>
      </c>
      <c r="L571" s="50">
        <v>83.649388959123499</v>
      </c>
      <c r="M571" s="47">
        <v>0.35802790366916398</v>
      </c>
      <c r="N571" s="50">
        <v>81.804163454124904</v>
      </c>
    </row>
    <row r="572" spans="1:14" x14ac:dyDescent="0.2">
      <c r="A572" s="57" t="s">
        <v>1424</v>
      </c>
      <c r="B572" s="44" t="s">
        <v>1425</v>
      </c>
      <c r="C572" s="45">
        <v>13</v>
      </c>
      <c r="D572" s="46" t="s">
        <v>334</v>
      </c>
      <c r="E572" s="47">
        <v>0.75988028157820797</v>
      </c>
      <c r="F572" s="48">
        <v>22.334597555836499</v>
      </c>
      <c r="G572" s="47">
        <v>0.77632461488998095</v>
      </c>
      <c r="H572" s="50">
        <v>26.6383962991519</v>
      </c>
      <c r="I572" s="76" t="str">
        <f t="shared" si="16"/>
        <v>No</v>
      </c>
      <c r="J572" s="49" t="str">
        <f t="shared" si="17"/>
        <v>No</v>
      </c>
      <c r="K572" s="47">
        <v>0.50524285443695005</v>
      </c>
      <c r="L572" s="50">
        <v>98.5250737463127</v>
      </c>
      <c r="M572" s="47">
        <v>0.51353797629624998</v>
      </c>
      <c r="N572" s="50">
        <v>98.804934464148005</v>
      </c>
    </row>
    <row r="573" spans="1:14" x14ac:dyDescent="0.2">
      <c r="A573" s="57" t="s">
        <v>1426</v>
      </c>
      <c r="B573" s="44" t="s">
        <v>1427</v>
      </c>
      <c r="C573" s="45">
        <v>13</v>
      </c>
      <c r="D573" s="46" t="s">
        <v>334</v>
      </c>
      <c r="E573" s="47">
        <v>0.76450864709955002</v>
      </c>
      <c r="F573" s="48">
        <v>23.598820058996999</v>
      </c>
      <c r="G573" s="47">
        <v>0.76564592387464503</v>
      </c>
      <c r="H573" s="50">
        <v>24.171164225134898</v>
      </c>
      <c r="I573" s="76" t="str">
        <f t="shared" si="16"/>
        <v>No</v>
      </c>
      <c r="J573" s="49" t="str">
        <f t="shared" si="17"/>
        <v>No</v>
      </c>
      <c r="K573" s="47">
        <v>0.36959183673469398</v>
      </c>
      <c r="L573" s="50">
        <v>86.262115465655299</v>
      </c>
      <c r="M573" s="47">
        <v>0.37131490243654802</v>
      </c>
      <c r="N573" s="50">
        <v>84.888203546646096</v>
      </c>
    </row>
    <row r="574" spans="1:14" x14ac:dyDescent="0.2">
      <c r="A574" s="57" t="s">
        <v>782</v>
      </c>
      <c r="B574" s="44" t="s">
        <v>1428</v>
      </c>
      <c r="C574" s="45">
        <v>13</v>
      </c>
      <c r="D574" s="46" t="s">
        <v>334</v>
      </c>
      <c r="E574" s="47">
        <v>0.71015205933354797</v>
      </c>
      <c r="F574" s="48">
        <v>14.0328697850822</v>
      </c>
      <c r="G574" s="47">
        <v>0.71652097725866104</v>
      </c>
      <c r="H574" s="50">
        <v>16.191210485736299</v>
      </c>
      <c r="I574" s="76" t="str">
        <f t="shared" si="16"/>
        <v>No</v>
      </c>
      <c r="J574" s="49" t="str">
        <f t="shared" si="17"/>
        <v>No</v>
      </c>
      <c r="K574" s="47">
        <v>0.39405269195077702</v>
      </c>
      <c r="L574" s="50">
        <v>91.782553729456396</v>
      </c>
      <c r="M574" s="47">
        <v>0.39674310924039902</v>
      </c>
      <c r="N574" s="50">
        <v>91.210485736314595</v>
      </c>
    </row>
    <row r="575" spans="1:14" x14ac:dyDescent="0.2">
      <c r="A575" s="149" t="s">
        <v>1429</v>
      </c>
      <c r="B575" s="44" t="s">
        <v>1430</v>
      </c>
      <c r="C575" s="45">
        <v>13</v>
      </c>
      <c r="D575" s="46" t="s">
        <v>334</v>
      </c>
      <c r="E575" s="47">
        <v>0.90491209487374402</v>
      </c>
      <c r="F575" s="48">
        <v>82.8487147071218</v>
      </c>
      <c r="G575" s="47">
        <v>0.90933046123818995</v>
      </c>
      <c r="H575" s="50">
        <v>82.343870470316105</v>
      </c>
      <c r="I575" s="76" t="str">
        <f t="shared" si="16"/>
        <v>No</v>
      </c>
      <c r="J575" s="49" t="str">
        <f t="shared" si="17"/>
        <v>Yes</v>
      </c>
      <c r="K575" s="47">
        <v>0.39984019186692799</v>
      </c>
      <c r="L575" s="50">
        <v>93.1310577328276</v>
      </c>
      <c r="M575" s="47">
        <v>0.40190488346384001</v>
      </c>
      <c r="N575" s="50">
        <v>92.367000771009998</v>
      </c>
    </row>
    <row r="576" spans="1:14" x14ac:dyDescent="0.2">
      <c r="A576" s="57" t="s">
        <v>1431</v>
      </c>
      <c r="B576" s="44" t="s">
        <v>1432</v>
      </c>
      <c r="C576" s="45">
        <v>13</v>
      </c>
      <c r="D576" s="46" t="s">
        <v>334</v>
      </c>
      <c r="E576" s="47">
        <v>0.84711639381759996</v>
      </c>
      <c r="F576" s="48">
        <v>55.667930889169803</v>
      </c>
      <c r="G576" s="47">
        <v>0.85115048011441197</v>
      </c>
      <c r="H576" s="50">
        <v>55.242868157285997</v>
      </c>
      <c r="I576" s="76" t="str">
        <f t="shared" si="16"/>
        <v>No</v>
      </c>
      <c r="J576" s="49" t="str">
        <f t="shared" si="17"/>
        <v>No</v>
      </c>
      <c r="K576" s="47">
        <v>0.37937658322965501</v>
      </c>
      <c r="L576" s="50">
        <v>88.327012220817494</v>
      </c>
      <c r="M576" s="47">
        <v>0.38111804367840402</v>
      </c>
      <c r="N576" s="50">
        <v>87.239784117193494</v>
      </c>
    </row>
    <row r="577" spans="1:14" x14ac:dyDescent="0.2">
      <c r="A577" s="149" t="s">
        <v>1433</v>
      </c>
      <c r="B577" s="44" t="s">
        <v>1434</v>
      </c>
      <c r="C577" s="45">
        <v>13</v>
      </c>
      <c r="D577" s="46" t="s">
        <v>334</v>
      </c>
      <c r="E577" s="47">
        <v>0.93888492422178604</v>
      </c>
      <c r="F577" s="48">
        <v>96.0809102402023</v>
      </c>
      <c r="G577" s="47">
        <v>0.94149141788252699</v>
      </c>
      <c r="H577" s="50">
        <v>93.986121819583701</v>
      </c>
      <c r="I577" s="76" t="str">
        <f t="shared" si="16"/>
        <v>Yes</v>
      </c>
      <c r="J577" s="49" t="str">
        <f t="shared" si="17"/>
        <v>Yes</v>
      </c>
      <c r="K577" s="47">
        <v>0.40918820861678001</v>
      </c>
      <c r="L577" s="50">
        <v>94.563843236409596</v>
      </c>
      <c r="M577" s="47">
        <v>0.41113852068085899</v>
      </c>
      <c r="N577" s="50">
        <v>94.140323824209702</v>
      </c>
    </row>
    <row r="578" spans="1:14" x14ac:dyDescent="0.2">
      <c r="A578" s="149" t="s">
        <v>1435</v>
      </c>
      <c r="B578" s="44" t="s">
        <v>1436</v>
      </c>
      <c r="C578" s="45">
        <v>13</v>
      </c>
      <c r="D578" s="46" t="s">
        <v>334</v>
      </c>
      <c r="E578" s="47">
        <v>0.925883184533837</v>
      </c>
      <c r="F578" s="48">
        <v>93.257479983143696</v>
      </c>
      <c r="G578" s="47">
        <v>0.928468923345242</v>
      </c>
      <c r="H578" s="50">
        <v>90.863531225905902</v>
      </c>
      <c r="I578" s="76" t="str">
        <f t="shared" si="16"/>
        <v>Yes</v>
      </c>
      <c r="J578" s="49" t="str">
        <f t="shared" si="17"/>
        <v>Yes</v>
      </c>
      <c r="K578" s="47">
        <v>0.40741043083900202</v>
      </c>
      <c r="L578" s="50">
        <v>94.184576485461406</v>
      </c>
      <c r="M578" s="47">
        <v>0.409356656494548</v>
      </c>
      <c r="N578" s="50">
        <v>93.677717810331501</v>
      </c>
    </row>
    <row r="579" spans="1:14" x14ac:dyDescent="0.2">
      <c r="A579" s="57" t="s">
        <v>1437</v>
      </c>
      <c r="B579" s="44" t="s">
        <v>1438</v>
      </c>
      <c r="C579" s="45">
        <v>13</v>
      </c>
      <c r="D579" s="46" t="s">
        <v>334</v>
      </c>
      <c r="E579" s="47">
        <v>0.80218034478376399</v>
      </c>
      <c r="F579" s="48">
        <v>35.271807838179498</v>
      </c>
      <c r="G579" s="47">
        <v>0.80827175658857098</v>
      </c>
      <c r="H579" s="50">
        <v>37.201233616037001</v>
      </c>
      <c r="I579" s="76" t="str">
        <f t="shared" si="16"/>
        <v>No</v>
      </c>
      <c r="J579" s="49" t="str">
        <f t="shared" si="17"/>
        <v>No</v>
      </c>
      <c r="K579" s="47">
        <v>0.42399346082692102</v>
      </c>
      <c r="L579" s="50">
        <v>96.755162241887902</v>
      </c>
      <c r="M579" s="47">
        <v>0.42733425918412798</v>
      </c>
      <c r="N579" s="50">
        <v>96.299151888974507</v>
      </c>
    </row>
    <row r="580" spans="1:14" x14ac:dyDescent="0.2">
      <c r="A580" s="149" t="s">
        <v>1439</v>
      </c>
      <c r="B580" s="44" t="s">
        <v>1439</v>
      </c>
      <c r="C580" s="45">
        <v>13</v>
      </c>
      <c r="D580" s="46" t="s">
        <v>334</v>
      </c>
      <c r="E580" s="47">
        <v>0.90961905346359095</v>
      </c>
      <c r="F580" s="48">
        <v>85.377159713442893</v>
      </c>
      <c r="G580" s="47">
        <v>0.91630166431391802</v>
      </c>
      <c r="H580" s="50">
        <v>85.273708558211297</v>
      </c>
      <c r="I580" s="76" t="str">
        <f t="shared" si="16"/>
        <v>No</v>
      </c>
      <c r="J580" s="49" t="str">
        <f t="shared" si="17"/>
        <v>Yes</v>
      </c>
      <c r="K580" s="47">
        <v>0.40667573696145098</v>
      </c>
      <c r="L580" s="50">
        <v>94.058154235145395</v>
      </c>
      <c r="M580" s="47">
        <v>0.40859550476398798</v>
      </c>
      <c r="N580" s="50">
        <v>93.600616808018501</v>
      </c>
    </row>
    <row r="581" spans="1:14" x14ac:dyDescent="0.2">
      <c r="A581" s="149" t="s">
        <v>1440</v>
      </c>
      <c r="B581" s="44" t="s">
        <v>1441</v>
      </c>
      <c r="C581" s="45">
        <v>13</v>
      </c>
      <c r="D581" s="46" t="s">
        <v>334</v>
      </c>
      <c r="E581" s="47">
        <v>0.900308054922347</v>
      </c>
      <c r="F581" s="48">
        <v>80.278128950695304</v>
      </c>
      <c r="G581" s="47">
        <v>0.90516672506214202</v>
      </c>
      <c r="H581" s="50">
        <v>79.683885890516606</v>
      </c>
      <c r="I581" s="76" t="str">
        <f t="shared" si="16"/>
        <v>No</v>
      </c>
      <c r="J581" s="49" t="str">
        <f t="shared" si="17"/>
        <v>Yes</v>
      </c>
      <c r="K581" s="47">
        <v>0.422797155775953</v>
      </c>
      <c r="L581" s="50">
        <v>96.670880741677195</v>
      </c>
      <c r="M581" s="47">
        <v>0.42539786858148498</v>
      </c>
      <c r="N581" s="50">
        <v>96.144949884348506</v>
      </c>
    </row>
    <row r="582" spans="1:14" x14ac:dyDescent="0.2">
      <c r="A582" s="149" t="s">
        <v>1442</v>
      </c>
      <c r="B582" s="44" t="s">
        <v>1443</v>
      </c>
      <c r="C582" s="45">
        <v>13</v>
      </c>
      <c r="D582" s="46" t="s">
        <v>334</v>
      </c>
      <c r="E582" s="47">
        <v>0.92265076275096902</v>
      </c>
      <c r="F582" s="48">
        <v>91.8246944795617</v>
      </c>
      <c r="G582" s="47">
        <v>0.92769410022031995</v>
      </c>
      <c r="H582" s="50">
        <v>90.593677717810294</v>
      </c>
      <c r="I582" s="76" t="str">
        <f t="shared" si="16"/>
        <v>Yes</v>
      </c>
      <c r="J582" s="49" t="str">
        <f t="shared" si="17"/>
        <v>Yes</v>
      </c>
      <c r="K582" s="47">
        <v>0.413129006776838</v>
      </c>
      <c r="L582" s="50">
        <v>95.111672987779201</v>
      </c>
      <c r="M582" s="47">
        <v>0.41349345603572002</v>
      </c>
      <c r="N582" s="50">
        <v>94.487278334618395</v>
      </c>
    </row>
    <row r="583" spans="1:14" x14ac:dyDescent="0.2">
      <c r="A583" s="57" t="s">
        <v>1444</v>
      </c>
      <c r="B583" s="44" t="s">
        <v>1445</v>
      </c>
      <c r="C583" s="45">
        <v>13</v>
      </c>
      <c r="D583" s="46" t="s">
        <v>334</v>
      </c>
      <c r="E583" s="47">
        <v>0.77814579546033602</v>
      </c>
      <c r="F583" s="48">
        <v>27.012220817530601</v>
      </c>
      <c r="G583" s="47">
        <v>0.78662029418868296</v>
      </c>
      <c r="H583" s="50">
        <v>29.182729375481902</v>
      </c>
      <c r="I583" s="76" t="str">
        <f t="shared" ref="I583:I646" si="18">IF(AND(F583&gt;=90,H583&gt;=90),"Yes","No")</f>
        <v>No</v>
      </c>
      <c r="J583" s="49" t="str">
        <f t="shared" ref="J583:J646" si="19">IF(AND(F583&gt;=75,H583&gt;=75),"Yes","No")</f>
        <v>No</v>
      </c>
      <c r="K583" s="47">
        <v>0.41438423084583997</v>
      </c>
      <c r="L583" s="50">
        <v>95.448798988622002</v>
      </c>
      <c r="M583" s="47">
        <v>0.41670754340129501</v>
      </c>
      <c r="N583" s="50">
        <v>95.451040863531205</v>
      </c>
    </row>
    <row r="584" spans="1:14" x14ac:dyDescent="0.2">
      <c r="A584" s="57" t="s">
        <v>1426</v>
      </c>
      <c r="B584" s="44" t="s">
        <v>1446</v>
      </c>
      <c r="C584" s="45">
        <v>13</v>
      </c>
      <c r="D584" s="46" t="s">
        <v>334</v>
      </c>
      <c r="E584" s="47">
        <v>0.87818865358415499</v>
      </c>
      <c r="F584" s="48">
        <v>69.574378423935897</v>
      </c>
      <c r="G584" s="47">
        <v>0.88506042682290997</v>
      </c>
      <c r="H584" s="50">
        <v>70.007710100231293</v>
      </c>
      <c r="I584" s="76" t="str">
        <f t="shared" si="18"/>
        <v>No</v>
      </c>
      <c r="J584" s="49" t="str">
        <f t="shared" si="19"/>
        <v>No</v>
      </c>
      <c r="K584" s="47">
        <v>0.40616456446250698</v>
      </c>
      <c r="L584" s="50">
        <v>93.931731984829298</v>
      </c>
      <c r="M584" s="47">
        <v>0.40808944620321902</v>
      </c>
      <c r="N584" s="50">
        <v>93.5235158057055</v>
      </c>
    </row>
    <row r="585" spans="1:14" x14ac:dyDescent="0.2">
      <c r="A585" s="57" t="s">
        <v>511</v>
      </c>
      <c r="B585" s="44" t="s">
        <v>1447</v>
      </c>
      <c r="C585" s="45">
        <v>13</v>
      </c>
      <c r="D585" s="46" t="s">
        <v>334</v>
      </c>
      <c r="E585" s="47">
        <v>0.76332196888485304</v>
      </c>
      <c r="F585" s="48">
        <v>23.219553308048901</v>
      </c>
      <c r="G585" s="47">
        <v>0.77219142278959096</v>
      </c>
      <c r="H585" s="50">
        <v>25.443330763299901</v>
      </c>
      <c r="I585" s="76" t="str">
        <f t="shared" si="18"/>
        <v>No</v>
      </c>
      <c r="J585" s="49" t="str">
        <f t="shared" si="19"/>
        <v>No</v>
      </c>
      <c r="K585" s="47">
        <v>0.41538139474512398</v>
      </c>
      <c r="L585" s="50">
        <v>95.785924989464803</v>
      </c>
      <c r="M585" s="47">
        <v>0.416704934998117</v>
      </c>
      <c r="N585" s="50">
        <v>95.412490362374697</v>
      </c>
    </row>
    <row r="586" spans="1:14" x14ac:dyDescent="0.2">
      <c r="A586" s="57" t="s">
        <v>1448</v>
      </c>
      <c r="B586" s="44" t="s">
        <v>1449</v>
      </c>
      <c r="C586" s="45">
        <v>13</v>
      </c>
      <c r="D586" s="46" t="s">
        <v>334</v>
      </c>
      <c r="E586" s="47">
        <v>0.78003313612918301</v>
      </c>
      <c r="F586" s="48">
        <v>27.560050568900099</v>
      </c>
      <c r="G586" s="47">
        <v>0.78856448124433898</v>
      </c>
      <c r="H586" s="50">
        <v>29.876638396299199</v>
      </c>
      <c r="I586" s="76" t="str">
        <f t="shared" si="18"/>
        <v>No</v>
      </c>
      <c r="J586" s="49" t="str">
        <f t="shared" si="19"/>
        <v>No</v>
      </c>
      <c r="K586" s="47">
        <v>0.42698745367845098</v>
      </c>
      <c r="L586" s="50">
        <v>96.965865992414706</v>
      </c>
      <c r="M586" s="47">
        <v>0.42828764871581498</v>
      </c>
      <c r="N586" s="50">
        <v>96.453353893600607</v>
      </c>
    </row>
    <row r="587" spans="1:14" x14ac:dyDescent="0.2">
      <c r="A587" s="57" t="s">
        <v>1450</v>
      </c>
      <c r="B587" s="44" t="s">
        <v>1451</v>
      </c>
      <c r="C587" s="45">
        <v>13</v>
      </c>
      <c r="D587" s="46" t="s">
        <v>334</v>
      </c>
      <c r="E587" s="47">
        <v>0.63190776108771696</v>
      </c>
      <c r="F587" s="48">
        <v>6.5739570164348899</v>
      </c>
      <c r="G587" s="47">
        <v>0.63469512936115002</v>
      </c>
      <c r="H587" s="50">
        <v>8.4425597532767895</v>
      </c>
      <c r="I587" s="76" t="str">
        <f t="shared" si="18"/>
        <v>No</v>
      </c>
      <c r="J587" s="49" t="str">
        <f t="shared" si="19"/>
        <v>No</v>
      </c>
      <c r="K587" s="47">
        <v>0.42049263135341602</v>
      </c>
      <c r="L587" s="50">
        <v>96.502317741255794</v>
      </c>
      <c r="M587" s="47">
        <v>0.4238287466574</v>
      </c>
      <c r="N587" s="50">
        <v>96.067848882035506</v>
      </c>
    </row>
    <row r="588" spans="1:14" x14ac:dyDescent="0.2">
      <c r="A588" s="57" t="s">
        <v>782</v>
      </c>
      <c r="B588" s="44" t="s">
        <v>1452</v>
      </c>
      <c r="C588" s="45">
        <v>13</v>
      </c>
      <c r="D588" s="46" t="s">
        <v>334</v>
      </c>
      <c r="E588" s="47">
        <v>0.81106401456441701</v>
      </c>
      <c r="F588" s="48">
        <v>40.0337126000843</v>
      </c>
      <c r="G588" s="47">
        <v>0.81812391217495595</v>
      </c>
      <c r="H588" s="50">
        <v>41.557440246723203</v>
      </c>
      <c r="I588" s="76" t="str">
        <f t="shared" si="18"/>
        <v>No</v>
      </c>
      <c r="J588" s="49" t="str">
        <f t="shared" si="19"/>
        <v>No</v>
      </c>
      <c r="K588" s="47">
        <v>0.43220942499944698</v>
      </c>
      <c r="L588" s="50">
        <v>97.050147492625399</v>
      </c>
      <c r="M588" s="47">
        <v>0.43263487265181899</v>
      </c>
      <c r="N588" s="50">
        <v>96.684656900539693</v>
      </c>
    </row>
    <row r="589" spans="1:14" x14ac:dyDescent="0.2">
      <c r="A589" s="57" t="s">
        <v>1453</v>
      </c>
      <c r="B589" s="44" t="s">
        <v>1454</v>
      </c>
      <c r="C589" s="45">
        <v>13</v>
      </c>
      <c r="D589" s="46" t="s">
        <v>334</v>
      </c>
      <c r="E589" s="47">
        <v>0.64735425751069697</v>
      </c>
      <c r="F589" s="48">
        <v>7.5853350189633399</v>
      </c>
      <c r="G589" s="47">
        <v>0.65466316601649799</v>
      </c>
      <c r="H589" s="50">
        <v>9.8689282960678497</v>
      </c>
      <c r="I589" s="76" t="str">
        <f t="shared" si="18"/>
        <v>No</v>
      </c>
      <c r="J589" s="49" t="str">
        <f t="shared" si="19"/>
        <v>No</v>
      </c>
      <c r="K589" s="47">
        <v>0.411338827531122</v>
      </c>
      <c r="L589" s="50">
        <v>94.858828487147093</v>
      </c>
      <c r="M589" s="47">
        <v>0.41096564255153201</v>
      </c>
      <c r="N589" s="50">
        <v>94.063222821896701</v>
      </c>
    </row>
    <row r="590" spans="1:14" x14ac:dyDescent="0.2">
      <c r="A590" s="57" t="s">
        <v>1455</v>
      </c>
      <c r="B590" s="44" t="s">
        <v>1456</v>
      </c>
      <c r="C590" s="45">
        <v>13</v>
      </c>
      <c r="D590" s="46" t="s">
        <v>334</v>
      </c>
      <c r="E590" s="47">
        <v>0.76334656449777405</v>
      </c>
      <c r="F590" s="48">
        <v>23.261694058154202</v>
      </c>
      <c r="G590" s="47">
        <v>0.76663248927602501</v>
      </c>
      <c r="H590" s="50">
        <v>24.441017733230499</v>
      </c>
      <c r="I590" s="76" t="str">
        <f t="shared" si="18"/>
        <v>No</v>
      </c>
      <c r="J590" s="49" t="str">
        <f t="shared" si="19"/>
        <v>No</v>
      </c>
      <c r="K590" s="47">
        <v>0.33712793586305101</v>
      </c>
      <c r="L590" s="50">
        <v>80.025284450063197</v>
      </c>
      <c r="M590" s="47">
        <v>0.33455764228021101</v>
      </c>
      <c r="N590" s="50">
        <v>76.8311488049345</v>
      </c>
    </row>
    <row r="591" spans="1:14" x14ac:dyDescent="0.2">
      <c r="A591" s="57" t="s">
        <v>1457</v>
      </c>
      <c r="B591" s="44" t="s">
        <v>1458</v>
      </c>
      <c r="C591" s="45">
        <v>13</v>
      </c>
      <c r="D591" s="46" t="s">
        <v>334</v>
      </c>
      <c r="E591" s="47">
        <v>0.58352167018426204</v>
      </c>
      <c r="F591" s="48">
        <v>4.0455120101137796</v>
      </c>
      <c r="G591" s="47">
        <v>0.59859324180367501</v>
      </c>
      <c r="H591" s="50">
        <v>6.5535851966075596</v>
      </c>
      <c r="I591" s="76" t="str">
        <f t="shared" si="18"/>
        <v>No</v>
      </c>
      <c r="J591" s="49" t="str">
        <f t="shared" si="19"/>
        <v>No</v>
      </c>
      <c r="K591" s="47">
        <v>0.39746589641910202</v>
      </c>
      <c r="L591" s="50">
        <v>92.793931731984799</v>
      </c>
      <c r="M591" s="47">
        <v>0.39860989769790001</v>
      </c>
      <c r="N591" s="50">
        <v>91.827293754818797</v>
      </c>
    </row>
    <row r="592" spans="1:14" x14ac:dyDescent="0.2">
      <c r="A592" s="57" t="s">
        <v>1459</v>
      </c>
      <c r="B592" s="44" t="s">
        <v>1460</v>
      </c>
      <c r="C592" s="45">
        <v>13</v>
      </c>
      <c r="D592" s="46" t="s">
        <v>334</v>
      </c>
      <c r="E592" s="47">
        <v>0.71040565562959002</v>
      </c>
      <c r="F592" s="48">
        <v>14.0750105351875</v>
      </c>
      <c r="G592" s="47">
        <v>0.72333510039855697</v>
      </c>
      <c r="H592" s="50">
        <v>17.000771010023101</v>
      </c>
      <c r="I592" s="76" t="str">
        <f t="shared" si="18"/>
        <v>No</v>
      </c>
      <c r="J592" s="49" t="str">
        <f t="shared" si="19"/>
        <v>No</v>
      </c>
      <c r="K592" s="47">
        <v>0.41533701281600599</v>
      </c>
      <c r="L592" s="50">
        <v>95.743784239359499</v>
      </c>
      <c r="M592" s="47">
        <v>0.41571489430564101</v>
      </c>
      <c r="N592" s="50">
        <v>94.872783346183496</v>
      </c>
    </row>
    <row r="593" spans="1:14" x14ac:dyDescent="0.2">
      <c r="A593" s="57" t="s">
        <v>1461</v>
      </c>
      <c r="B593" s="44" t="s">
        <v>1462</v>
      </c>
      <c r="C593" s="45">
        <v>13</v>
      </c>
      <c r="D593" s="46" t="s">
        <v>334</v>
      </c>
      <c r="E593" s="47">
        <v>0.610690645176449</v>
      </c>
      <c r="F593" s="48">
        <v>5.2254530130636301</v>
      </c>
      <c r="G593" s="47">
        <v>0.61927169798673598</v>
      </c>
      <c r="H593" s="50">
        <v>7.7486507324595202</v>
      </c>
      <c r="I593" s="76" t="str">
        <f t="shared" si="18"/>
        <v>No</v>
      </c>
      <c r="J593" s="49" t="str">
        <f t="shared" si="19"/>
        <v>No</v>
      </c>
      <c r="K593" s="47">
        <v>0.37830940454182799</v>
      </c>
      <c r="L593" s="50">
        <v>88.0741677201854</v>
      </c>
      <c r="M593" s="47">
        <v>0.37989879923291098</v>
      </c>
      <c r="N593" s="50">
        <v>86.8928296067849</v>
      </c>
    </row>
    <row r="594" spans="1:14" x14ac:dyDescent="0.2">
      <c r="A594" s="57" t="s">
        <v>1463</v>
      </c>
      <c r="B594" s="44" t="s">
        <v>1464</v>
      </c>
      <c r="C594" s="45">
        <v>13</v>
      </c>
      <c r="D594" s="46" t="s">
        <v>334</v>
      </c>
      <c r="E594" s="47">
        <v>0.82041595016033497</v>
      </c>
      <c r="F594" s="48">
        <v>44.079224610198096</v>
      </c>
      <c r="G594" s="47">
        <v>0.82926187733184498</v>
      </c>
      <c r="H594" s="50">
        <v>46.414803392444099</v>
      </c>
      <c r="I594" s="76" t="str">
        <f t="shared" si="18"/>
        <v>No</v>
      </c>
      <c r="J594" s="49" t="str">
        <f t="shared" si="19"/>
        <v>No</v>
      </c>
      <c r="K594" s="47">
        <v>0.355097505668934</v>
      </c>
      <c r="L594" s="50">
        <v>83.354403708386002</v>
      </c>
      <c r="M594" s="47">
        <v>0.35668817830328298</v>
      </c>
      <c r="N594" s="50">
        <v>81.303006939090196</v>
      </c>
    </row>
    <row r="595" spans="1:14" x14ac:dyDescent="0.2">
      <c r="A595" s="57" t="s">
        <v>1465</v>
      </c>
      <c r="B595" s="44" t="s">
        <v>1466</v>
      </c>
      <c r="C595" s="45">
        <v>13</v>
      </c>
      <c r="D595" s="46" t="s">
        <v>334</v>
      </c>
      <c r="E595" s="47">
        <v>0.81718168227980303</v>
      </c>
      <c r="F595" s="48">
        <v>42.477876106194699</v>
      </c>
      <c r="G595" s="47">
        <v>0.81728885929253303</v>
      </c>
      <c r="H595" s="50">
        <v>41.133384734001503</v>
      </c>
      <c r="I595" s="76" t="str">
        <f t="shared" si="18"/>
        <v>No</v>
      </c>
      <c r="J595" s="49" t="str">
        <f t="shared" si="19"/>
        <v>No</v>
      </c>
      <c r="K595" s="47">
        <v>0.3778820861678</v>
      </c>
      <c r="L595" s="50">
        <v>87.905604719764</v>
      </c>
      <c r="M595" s="47">
        <v>0.37964897695893202</v>
      </c>
      <c r="N595" s="50">
        <v>86.8157286044719</v>
      </c>
    </row>
    <row r="596" spans="1:14" x14ac:dyDescent="0.2">
      <c r="A596" s="57" t="s">
        <v>1467</v>
      </c>
      <c r="B596" s="44" t="s">
        <v>1468</v>
      </c>
      <c r="C596" s="45">
        <v>13</v>
      </c>
      <c r="D596" s="46" t="s">
        <v>334</v>
      </c>
      <c r="E596" s="47">
        <v>0.76225245736012404</v>
      </c>
      <c r="F596" s="48">
        <v>23.093131057732801</v>
      </c>
      <c r="G596" s="47">
        <v>0.76291669392102401</v>
      </c>
      <c r="H596" s="50">
        <v>23.631457208943701</v>
      </c>
      <c r="I596" s="76" t="str">
        <f t="shared" si="18"/>
        <v>No</v>
      </c>
      <c r="J596" s="49" t="str">
        <f t="shared" si="19"/>
        <v>No</v>
      </c>
      <c r="K596" s="47">
        <v>0.36072248135606599</v>
      </c>
      <c r="L596" s="50">
        <v>84.281500210703797</v>
      </c>
      <c r="M596" s="47">
        <v>0.36330873983743001</v>
      </c>
      <c r="N596" s="50">
        <v>83.346183500385493</v>
      </c>
    </row>
    <row r="597" spans="1:14" x14ac:dyDescent="0.2">
      <c r="A597" s="57" t="s">
        <v>1469</v>
      </c>
      <c r="B597" s="44" t="s">
        <v>1470</v>
      </c>
      <c r="C597" s="45">
        <v>13</v>
      </c>
      <c r="D597" s="46" t="s">
        <v>334</v>
      </c>
      <c r="E597" s="47">
        <v>0.83341630206082995</v>
      </c>
      <c r="F597" s="48">
        <v>49.894648124736598</v>
      </c>
      <c r="G597" s="47">
        <v>0.83142046041419604</v>
      </c>
      <c r="H597" s="50">
        <v>47.147262914417901</v>
      </c>
      <c r="I597" s="76" t="str">
        <f t="shared" si="18"/>
        <v>No</v>
      </c>
      <c r="J597" s="49" t="str">
        <f t="shared" si="19"/>
        <v>No</v>
      </c>
      <c r="K597" s="47">
        <v>0.309142857142857</v>
      </c>
      <c r="L597" s="50">
        <v>73.999157184997898</v>
      </c>
      <c r="M597" s="47">
        <v>0.31044213008549498</v>
      </c>
      <c r="N597" s="50">
        <v>70.701619121048594</v>
      </c>
    </row>
    <row r="598" spans="1:14" x14ac:dyDescent="0.2">
      <c r="A598" s="57" t="s">
        <v>1471</v>
      </c>
      <c r="B598" s="44" t="s">
        <v>1472</v>
      </c>
      <c r="C598" s="45">
        <v>13</v>
      </c>
      <c r="D598" s="46" t="s">
        <v>334</v>
      </c>
      <c r="E598" s="47">
        <v>0.87404990305028596</v>
      </c>
      <c r="F598" s="48">
        <v>67.467340918668398</v>
      </c>
      <c r="G598" s="47">
        <v>0.87572049378433003</v>
      </c>
      <c r="H598" s="50">
        <v>65.420200462606005</v>
      </c>
      <c r="I598" s="76" t="str">
        <f t="shared" si="18"/>
        <v>No</v>
      </c>
      <c r="J598" s="49" t="str">
        <f t="shared" si="19"/>
        <v>No</v>
      </c>
      <c r="K598" s="47">
        <v>0.33372673996520402</v>
      </c>
      <c r="L598" s="50">
        <v>79.519595448798995</v>
      </c>
      <c r="M598" s="47">
        <v>0.33521697462851702</v>
      </c>
      <c r="N598" s="50">
        <v>77.023901310716994</v>
      </c>
    </row>
    <row r="599" spans="1:14" x14ac:dyDescent="0.2">
      <c r="A599" s="57" t="s">
        <v>1473</v>
      </c>
      <c r="B599" s="44" t="s">
        <v>1474</v>
      </c>
      <c r="C599" s="45">
        <v>13</v>
      </c>
      <c r="D599" s="46" t="s">
        <v>334</v>
      </c>
      <c r="E599" s="47">
        <v>0.86220410488182497</v>
      </c>
      <c r="F599" s="48">
        <v>62.284028655710102</v>
      </c>
      <c r="G599" s="47">
        <v>0.86965632183404196</v>
      </c>
      <c r="H599" s="50">
        <v>63.068619892058599</v>
      </c>
      <c r="I599" s="76" t="str">
        <f t="shared" si="18"/>
        <v>No</v>
      </c>
      <c r="J599" s="49" t="str">
        <f t="shared" si="19"/>
        <v>No</v>
      </c>
      <c r="K599" s="47">
        <v>0.33459672454605099</v>
      </c>
      <c r="L599" s="50">
        <v>79.7302991993257</v>
      </c>
      <c r="M599" s="47">
        <v>0.33607681099025699</v>
      </c>
      <c r="N599" s="50">
        <v>77.255204317656094</v>
      </c>
    </row>
    <row r="600" spans="1:14" x14ac:dyDescent="0.2">
      <c r="A600" s="57" t="s">
        <v>1475</v>
      </c>
      <c r="B600" s="44" t="s">
        <v>1476</v>
      </c>
      <c r="C600" s="45">
        <v>13</v>
      </c>
      <c r="D600" s="46" t="s">
        <v>334</v>
      </c>
      <c r="E600" s="47">
        <v>0.74353790794701102</v>
      </c>
      <c r="F600" s="48">
        <v>19.005478297513701</v>
      </c>
      <c r="G600" s="47">
        <v>0.74952340830157305</v>
      </c>
      <c r="H600" s="50">
        <v>20.855821125674598</v>
      </c>
      <c r="I600" s="76" t="str">
        <f t="shared" si="18"/>
        <v>No</v>
      </c>
      <c r="J600" s="49" t="str">
        <f t="shared" si="19"/>
        <v>No</v>
      </c>
      <c r="K600" s="47">
        <v>0.333076702432126</v>
      </c>
      <c r="L600" s="50">
        <v>79.393173198482899</v>
      </c>
      <c r="M600" s="47">
        <v>0.335125216336849</v>
      </c>
      <c r="N600" s="50">
        <v>76.946800308403994</v>
      </c>
    </row>
    <row r="601" spans="1:14" x14ac:dyDescent="0.2">
      <c r="A601" s="57" t="s">
        <v>1477</v>
      </c>
      <c r="B601" s="44" t="s">
        <v>1478</v>
      </c>
      <c r="C601" s="45">
        <v>13</v>
      </c>
      <c r="D601" s="46" t="s">
        <v>334</v>
      </c>
      <c r="E601" s="47">
        <v>0.76938044621464996</v>
      </c>
      <c r="F601" s="48">
        <v>24.778761061946899</v>
      </c>
      <c r="G601" s="47">
        <v>0.77452759944979099</v>
      </c>
      <c r="H601" s="50">
        <v>26.175790285273699</v>
      </c>
      <c r="I601" s="76" t="str">
        <f t="shared" si="18"/>
        <v>No</v>
      </c>
      <c r="J601" s="49" t="str">
        <f t="shared" si="19"/>
        <v>No</v>
      </c>
      <c r="K601" s="47">
        <v>0.32937093723121103</v>
      </c>
      <c r="L601" s="50">
        <v>78.5924989464812</v>
      </c>
      <c r="M601" s="47">
        <v>0.329594210873626</v>
      </c>
      <c r="N601" s="50">
        <v>75.366229760986897</v>
      </c>
    </row>
    <row r="602" spans="1:14" x14ac:dyDescent="0.2">
      <c r="A602" s="57" t="s">
        <v>1479</v>
      </c>
      <c r="B602" s="44" t="s">
        <v>1480</v>
      </c>
      <c r="C602" s="45">
        <v>13</v>
      </c>
      <c r="D602" s="46" t="s">
        <v>334</v>
      </c>
      <c r="E602" s="47">
        <v>0.82246901097983405</v>
      </c>
      <c r="F602" s="48">
        <v>45.301306363253303</v>
      </c>
      <c r="G602" s="47">
        <v>0.838494667466128</v>
      </c>
      <c r="H602" s="50">
        <v>50.2313030069391</v>
      </c>
      <c r="I602" s="76" t="str">
        <f t="shared" si="18"/>
        <v>No</v>
      </c>
      <c r="J602" s="49" t="str">
        <f t="shared" si="19"/>
        <v>No</v>
      </c>
      <c r="K602" s="47">
        <v>0.329528579240144</v>
      </c>
      <c r="L602" s="50">
        <v>78.634639696586603</v>
      </c>
      <c r="M602" s="47">
        <v>0.328634523837188</v>
      </c>
      <c r="N602" s="50">
        <v>75.173477255204304</v>
      </c>
    </row>
    <row r="603" spans="1:14" x14ac:dyDescent="0.2">
      <c r="A603" s="57" t="s">
        <v>1481</v>
      </c>
      <c r="B603" s="44" t="s">
        <v>1482</v>
      </c>
      <c r="C603" s="45">
        <v>13</v>
      </c>
      <c r="D603" s="46" t="s">
        <v>334</v>
      </c>
      <c r="E603" s="47">
        <v>0.86615067636002097</v>
      </c>
      <c r="F603" s="48">
        <v>64.2225031605563</v>
      </c>
      <c r="G603" s="47">
        <v>0.87277668711387002</v>
      </c>
      <c r="H603" s="50">
        <v>64.379336931380095</v>
      </c>
      <c r="I603" s="76" t="str">
        <f t="shared" si="18"/>
        <v>No</v>
      </c>
      <c r="J603" s="49" t="str">
        <f t="shared" si="19"/>
        <v>No</v>
      </c>
      <c r="K603" s="47">
        <v>0.39482993197278898</v>
      </c>
      <c r="L603" s="50">
        <v>92.035398230088504</v>
      </c>
      <c r="M603" s="47">
        <v>0.39669770186898001</v>
      </c>
      <c r="N603" s="50">
        <v>91.171935235158102</v>
      </c>
    </row>
    <row r="604" spans="1:14" x14ac:dyDescent="0.2">
      <c r="A604" s="57" t="s">
        <v>1483</v>
      </c>
      <c r="B604" s="44" t="s">
        <v>1484</v>
      </c>
      <c r="C604" s="45">
        <v>13</v>
      </c>
      <c r="D604" s="46" t="s">
        <v>334</v>
      </c>
      <c r="E604" s="47">
        <v>0.838792030025173</v>
      </c>
      <c r="F604" s="48">
        <v>52.507374631268398</v>
      </c>
      <c r="G604" s="47">
        <v>0.84652657268356102</v>
      </c>
      <c r="H604" s="50">
        <v>53.739398612182001</v>
      </c>
      <c r="I604" s="76" t="str">
        <f t="shared" si="18"/>
        <v>No</v>
      </c>
      <c r="J604" s="49" t="str">
        <f t="shared" si="19"/>
        <v>No</v>
      </c>
      <c r="K604" s="47">
        <v>0.32568617021544799</v>
      </c>
      <c r="L604" s="50">
        <v>77.412557943531397</v>
      </c>
      <c r="M604" s="47">
        <v>0.32706136728593499</v>
      </c>
      <c r="N604" s="50">
        <v>74.479568234387003</v>
      </c>
    </row>
    <row r="605" spans="1:14" x14ac:dyDescent="0.2">
      <c r="A605" s="57" t="s">
        <v>1485</v>
      </c>
      <c r="B605" s="44" t="s">
        <v>1486</v>
      </c>
      <c r="C605" s="45">
        <v>13</v>
      </c>
      <c r="D605" s="46" t="s">
        <v>334</v>
      </c>
      <c r="E605" s="47">
        <v>0.77848568675267305</v>
      </c>
      <c r="F605" s="48">
        <v>27.054361567635901</v>
      </c>
      <c r="G605" s="47">
        <v>0.79335705003083401</v>
      </c>
      <c r="H605" s="50">
        <v>31.225905936777199</v>
      </c>
      <c r="I605" s="76" t="str">
        <f t="shared" si="18"/>
        <v>No</v>
      </c>
      <c r="J605" s="49" t="str">
        <f t="shared" si="19"/>
        <v>No</v>
      </c>
      <c r="K605" s="47">
        <v>0.31706815687589901</v>
      </c>
      <c r="L605" s="50">
        <v>75.642646439106599</v>
      </c>
      <c r="M605" s="47">
        <v>0.31839662228929599</v>
      </c>
      <c r="N605" s="50">
        <v>72.359290670778705</v>
      </c>
    </row>
    <row r="606" spans="1:14" x14ac:dyDescent="0.2">
      <c r="A606" s="57" t="s">
        <v>1334</v>
      </c>
      <c r="B606" s="44" t="s">
        <v>1487</v>
      </c>
      <c r="C606" s="45">
        <v>13</v>
      </c>
      <c r="D606" s="46" t="s">
        <v>334</v>
      </c>
      <c r="E606" s="47">
        <v>0.72434542105578004</v>
      </c>
      <c r="F606" s="48">
        <v>16.434892541087201</v>
      </c>
      <c r="G606" s="47">
        <v>0.72971235569392601</v>
      </c>
      <c r="H606" s="50">
        <v>17.733230531996899</v>
      </c>
      <c r="I606" s="76" t="str">
        <f t="shared" si="18"/>
        <v>No</v>
      </c>
      <c r="J606" s="49" t="str">
        <f t="shared" si="19"/>
        <v>No</v>
      </c>
      <c r="K606" s="47">
        <v>0.35621978561065998</v>
      </c>
      <c r="L606" s="50">
        <v>83.607248209018096</v>
      </c>
      <c r="M606" s="47">
        <v>0.35831522809052502</v>
      </c>
      <c r="N606" s="50">
        <v>81.842713955281397</v>
      </c>
    </row>
    <row r="607" spans="1:14" x14ac:dyDescent="0.2">
      <c r="A607" s="57" t="s">
        <v>1488</v>
      </c>
      <c r="B607" s="44" t="s">
        <v>1489</v>
      </c>
      <c r="C607" s="45">
        <v>13</v>
      </c>
      <c r="D607" s="46" t="s">
        <v>334</v>
      </c>
      <c r="E607" s="47">
        <v>0.85403771243676896</v>
      </c>
      <c r="F607" s="48">
        <v>58.617783396544503</v>
      </c>
      <c r="G607" s="47">
        <v>0.87047582759769504</v>
      </c>
      <c r="H607" s="50">
        <v>63.5312259059368</v>
      </c>
      <c r="I607" s="76" t="str">
        <f t="shared" si="18"/>
        <v>No</v>
      </c>
      <c r="J607" s="49" t="str">
        <f t="shared" si="19"/>
        <v>No</v>
      </c>
      <c r="K607" s="47">
        <v>0.286905014305332</v>
      </c>
      <c r="L607" s="50">
        <v>68.900126422250295</v>
      </c>
      <c r="M607" s="47">
        <v>0.28849675720533802</v>
      </c>
      <c r="N607" s="50">
        <v>65.227447956823397</v>
      </c>
    </row>
    <row r="608" spans="1:14" x14ac:dyDescent="0.2">
      <c r="A608" s="57" t="s">
        <v>1490</v>
      </c>
      <c r="B608" s="44" t="s">
        <v>1491</v>
      </c>
      <c r="C608" s="45">
        <v>13</v>
      </c>
      <c r="D608" s="46" t="s">
        <v>334</v>
      </c>
      <c r="E608" s="47">
        <v>0.73770056673348205</v>
      </c>
      <c r="F608" s="48">
        <v>18.036241045090598</v>
      </c>
      <c r="G608" s="47">
        <v>0.74179367682906205</v>
      </c>
      <c r="H608" s="50">
        <v>19.699306090979199</v>
      </c>
      <c r="I608" s="76" t="str">
        <f t="shared" si="18"/>
        <v>No</v>
      </c>
      <c r="J608" s="49" t="str">
        <f t="shared" si="19"/>
        <v>No</v>
      </c>
      <c r="K608" s="47">
        <v>0.35852734109002699</v>
      </c>
      <c r="L608" s="50">
        <v>83.860092709650203</v>
      </c>
      <c r="M608" s="47">
        <v>0.34513028580069899</v>
      </c>
      <c r="N608" s="50">
        <v>78.835774865073205</v>
      </c>
    </row>
    <row r="609" spans="1:14" x14ac:dyDescent="0.2">
      <c r="A609" s="57" t="s">
        <v>1492</v>
      </c>
      <c r="B609" s="44" t="s">
        <v>1493</v>
      </c>
      <c r="C609" s="45">
        <v>13</v>
      </c>
      <c r="D609" s="46" t="s">
        <v>334</v>
      </c>
      <c r="E609" s="47">
        <v>0.71138207690981303</v>
      </c>
      <c r="F609" s="48">
        <v>14.285714285714301</v>
      </c>
      <c r="G609" s="47">
        <v>0.71827517145295905</v>
      </c>
      <c r="H609" s="50">
        <v>16.383962991518899</v>
      </c>
      <c r="I609" s="76" t="str">
        <f t="shared" si="18"/>
        <v>No</v>
      </c>
      <c r="J609" s="49" t="str">
        <f t="shared" si="19"/>
        <v>No</v>
      </c>
      <c r="K609" s="47">
        <v>0.36310616621545999</v>
      </c>
      <c r="L609" s="50">
        <v>84.955752212389399</v>
      </c>
      <c r="M609" s="47">
        <v>0.36442065805560903</v>
      </c>
      <c r="N609" s="50">
        <v>83.577486507324593</v>
      </c>
    </row>
    <row r="610" spans="1:14" x14ac:dyDescent="0.2">
      <c r="A610" s="57" t="s">
        <v>1494</v>
      </c>
      <c r="B610" s="44" t="s">
        <v>1495</v>
      </c>
      <c r="C610" s="45">
        <v>13</v>
      </c>
      <c r="D610" s="46" t="s">
        <v>334</v>
      </c>
      <c r="E610" s="47">
        <v>0.890367939642004</v>
      </c>
      <c r="F610" s="48">
        <v>75.389801938474506</v>
      </c>
      <c r="G610" s="47">
        <v>0.893804019951013</v>
      </c>
      <c r="H610" s="50">
        <v>74.286815728604495</v>
      </c>
      <c r="I610" s="76" t="str">
        <f t="shared" si="18"/>
        <v>No</v>
      </c>
      <c r="J610" s="49" t="str">
        <f t="shared" si="19"/>
        <v>No</v>
      </c>
      <c r="K610" s="47">
        <v>0.38008811904126499</v>
      </c>
      <c r="L610" s="50">
        <v>88.537715971344298</v>
      </c>
      <c r="M610" s="47">
        <v>0.38193324085141001</v>
      </c>
      <c r="N610" s="50">
        <v>87.432536622976102</v>
      </c>
    </row>
    <row r="611" spans="1:14" x14ac:dyDescent="0.2">
      <c r="A611" s="149" t="s">
        <v>1496</v>
      </c>
      <c r="B611" s="44" t="s">
        <v>1497</v>
      </c>
      <c r="C611" s="45">
        <v>13</v>
      </c>
      <c r="D611" s="46" t="s">
        <v>334</v>
      </c>
      <c r="E611" s="47">
        <v>0.89900469115591497</v>
      </c>
      <c r="F611" s="48">
        <v>79.351032448377595</v>
      </c>
      <c r="G611" s="47">
        <v>0.90058338983590203</v>
      </c>
      <c r="H611" s="50">
        <v>77.409406322282194</v>
      </c>
      <c r="I611" s="76" t="str">
        <f t="shared" si="18"/>
        <v>No</v>
      </c>
      <c r="J611" s="49" t="str">
        <f t="shared" si="19"/>
        <v>Yes</v>
      </c>
      <c r="K611" s="47">
        <v>0.35346698801015602</v>
      </c>
      <c r="L611" s="50">
        <v>82.932996207332494</v>
      </c>
      <c r="M611" s="47">
        <v>0.35509686369152099</v>
      </c>
      <c r="N611" s="50">
        <v>80.763299922898995</v>
      </c>
    </row>
    <row r="612" spans="1:14" x14ac:dyDescent="0.2">
      <c r="A612" s="57" t="s">
        <v>1498</v>
      </c>
      <c r="B612" s="44" t="s">
        <v>1499</v>
      </c>
      <c r="C612" s="45">
        <v>13</v>
      </c>
      <c r="D612" s="46" t="s">
        <v>334</v>
      </c>
      <c r="E612" s="47">
        <v>0.753468472202935</v>
      </c>
      <c r="F612" s="48">
        <v>20.943952802359899</v>
      </c>
      <c r="G612" s="47">
        <v>0.75779221113192097</v>
      </c>
      <c r="H612" s="50">
        <v>22.397841171935202</v>
      </c>
      <c r="I612" s="76" t="str">
        <f t="shared" si="18"/>
        <v>No</v>
      </c>
      <c r="J612" s="49" t="str">
        <f t="shared" si="19"/>
        <v>No</v>
      </c>
      <c r="K612" s="47">
        <v>0.346884160874735</v>
      </c>
      <c r="L612" s="50">
        <v>81.921618204804005</v>
      </c>
      <c r="M612" s="47">
        <v>0.34993042986838102</v>
      </c>
      <c r="N612" s="50">
        <v>79.7995373939861</v>
      </c>
    </row>
    <row r="613" spans="1:14" x14ac:dyDescent="0.2">
      <c r="A613" s="57" t="s">
        <v>1500</v>
      </c>
      <c r="B613" s="44" t="s">
        <v>1501</v>
      </c>
      <c r="C613" s="45">
        <v>13</v>
      </c>
      <c r="D613" s="46" t="s">
        <v>334</v>
      </c>
      <c r="E613" s="47">
        <v>0.66435288474614496</v>
      </c>
      <c r="F613" s="48">
        <v>9.2288242730720604</v>
      </c>
      <c r="G613" s="47">
        <v>0.66986118283458695</v>
      </c>
      <c r="H613" s="50">
        <v>11.141094834232799</v>
      </c>
      <c r="I613" s="76" t="str">
        <f t="shared" si="18"/>
        <v>No</v>
      </c>
      <c r="J613" s="49" t="str">
        <f t="shared" si="19"/>
        <v>No</v>
      </c>
      <c r="K613" s="47">
        <v>0.28321295303064797</v>
      </c>
      <c r="L613" s="50">
        <v>68.268015170669997</v>
      </c>
      <c r="M613" s="47">
        <v>0.282176049056099</v>
      </c>
      <c r="N613" s="50">
        <v>64.417887432536602</v>
      </c>
    </row>
    <row r="614" spans="1:14" x14ac:dyDescent="0.2">
      <c r="A614" s="57" t="s">
        <v>1502</v>
      </c>
      <c r="B614" s="44" t="s">
        <v>1503</v>
      </c>
      <c r="C614" s="45">
        <v>13</v>
      </c>
      <c r="D614" s="46" t="s">
        <v>334</v>
      </c>
      <c r="E614" s="47">
        <v>0.76521820344348801</v>
      </c>
      <c r="F614" s="48">
        <v>23.725242309313099</v>
      </c>
      <c r="G614" s="47">
        <v>0.76499989798981005</v>
      </c>
      <c r="H614" s="50">
        <v>24.055512721665401</v>
      </c>
      <c r="I614" s="76" t="str">
        <f t="shared" si="18"/>
        <v>No</v>
      </c>
      <c r="J614" s="49" t="str">
        <f t="shared" si="19"/>
        <v>No</v>
      </c>
      <c r="K614" s="47">
        <v>0.37519942872019801</v>
      </c>
      <c r="L614" s="50">
        <v>87.442056468605102</v>
      </c>
      <c r="M614" s="47">
        <v>0.37677730121481801</v>
      </c>
      <c r="N614" s="50">
        <v>86.237471087124106</v>
      </c>
    </row>
    <row r="615" spans="1:14" x14ac:dyDescent="0.2">
      <c r="A615" s="57" t="s">
        <v>1504</v>
      </c>
      <c r="B615" s="44" t="s">
        <v>1505</v>
      </c>
      <c r="C615" s="45">
        <v>13</v>
      </c>
      <c r="D615" s="46" t="s">
        <v>334</v>
      </c>
      <c r="E615" s="47">
        <v>0.74437788528831195</v>
      </c>
      <c r="F615" s="48">
        <v>19.131900547829801</v>
      </c>
      <c r="G615" s="47">
        <v>0.74616360536463999</v>
      </c>
      <c r="H615" s="50">
        <v>20.393215111796501</v>
      </c>
      <c r="I615" s="76" t="str">
        <f t="shared" si="18"/>
        <v>No</v>
      </c>
      <c r="J615" s="49" t="str">
        <f t="shared" si="19"/>
        <v>No</v>
      </c>
      <c r="K615" s="47">
        <v>0.39566723982334601</v>
      </c>
      <c r="L615" s="50">
        <v>92.246101980615293</v>
      </c>
      <c r="M615" s="47">
        <v>0.39743864736055501</v>
      </c>
      <c r="N615" s="50">
        <v>91.403238242097103</v>
      </c>
    </row>
    <row r="616" spans="1:14" x14ac:dyDescent="0.2">
      <c r="A616" s="57" t="s">
        <v>1506</v>
      </c>
      <c r="B616" s="44" t="s">
        <v>1507</v>
      </c>
      <c r="C616" s="45">
        <v>13</v>
      </c>
      <c r="D616" s="46" t="s">
        <v>334</v>
      </c>
      <c r="E616" s="47">
        <v>0.70338117159994495</v>
      </c>
      <c r="F616" s="48">
        <v>13.2743362831858</v>
      </c>
      <c r="G616" s="47">
        <v>0.71890130877055003</v>
      </c>
      <c r="H616" s="50">
        <v>16.4610639938319</v>
      </c>
      <c r="I616" s="76" t="str">
        <f t="shared" si="18"/>
        <v>No</v>
      </c>
      <c r="J616" s="49" t="str">
        <f t="shared" si="19"/>
        <v>No</v>
      </c>
      <c r="K616" s="47">
        <v>0.36081790380445999</v>
      </c>
      <c r="L616" s="50">
        <v>84.323640960809101</v>
      </c>
      <c r="M616" s="47">
        <v>0.36245322553496001</v>
      </c>
      <c r="N616" s="50">
        <v>82.806476484194306</v>
      </c>
    </row>
    <row r="617" spans="1:14" x14ac:dyDescent="0.2">
      <c r="A617" s="57" t="s">
        <v>1508</v>
      </c>
      <c r="B617" s="44" t="s">
        <v>1509</v>
      </c>
      <c r="C617" s="45">
        <v>13</v>
      </c>
      <c r="D617" s="46" t="s">
        <v>334</v>
      </c>
      <c r="E617" s="47">
        <v>0.83255922490200995</v>
      </c>
      <c r="F617" s="48">
        <v>49.5996628739992</v>
      </c>
      <c r="G617" s="47">
        <v>0.83521718322456995</v>
      </c>
      <c r="H617" s="50">
        <v>48.766383962991497</v>
      </c>
      <c r="I617" s="76" t="str">
        <f t="shared" si="18"/>
        <v>No</v>
      </c>
      <c r="J617" s="49" t="str">
        <f t="shared" si="19"/>
        <v>No</v>
      </c>
      <c r="K617" s="47">
        <v>0.33419036155354198</v>
      </c>
      <c r="L617" s="50">
        <v>79.561736198904299</v>
      </c>
      <c r="M617" s="47">
        <v>0.33561419121530001</v>
      </c>
      <c r="N617" s="50">
        <v>77.101002313030094</v>
      </c>
    </row>
    <row r="618" spans="1:14" x14ac:dyDescent="0.2">
      <c r="A618" s="57" t="s">
        <v>1510</v>
      </c>
      <c r="B618" s="44" t="s">
        <v>1511</v>
      </c>
      <c r="C618" s="45">
        <v>13</v>
      </c>
      <c r="D618" s="46" t="s">
        <v>334</v>
      </c>
      <c r="E618" s="47">
        <v>0.73739097535155296</v>
      </c>
      <c r="F618" s="48">
        <v>17.994100294985302</v>
      </c>
      <c r="G618" s="47">
        <v>0.74812126062448103</v>
      </c>
      <c r="H618" s="50">
        <v>20.663068619892101</v>
      </c>
      <c r="I618" s="76" t="str">
        <f t="shared" si="18"/>
        <v>No</v>
      </c>
      <c r="J618" s="49" t="str">
        <f t="shared" si="19"/>
        <v>No</v>
      </c>
      <c r="K618" s="47">
        <v>0.261631624997052</v>
      </c>
      <c r="L618" s="50">
        <v>64.2225031605563</v>
      </c>
      <c r="M618" s="47">
        <v>0.26168979005485299</v>
      </c>
      <c r="N618" s="50">
        <v>59.9460292983809</v>
      </c>
    </row>
    <row r="619" spans="1:14" x14ac:dyDescent="0.2">
      <c r="A619" s="57" t="s">
        <v>1512</v>
      </c>
      <c r="B619" s="44" t="s">
        <v>1513</v>
      </c>
      <c r="C619" s="45">
        <v>13</v>
      </c>
      <c r="D619" s="46" t="s">
        <v>334</v>
      </c>
      <c r="E619" s="47">
        <v>0.55613972658827604</v>
      </c>
      <c r="F619" s="48">
        <v>3.0762747576906899</v>
      </c>
      <c r="G619" s="47">
        <v>0.56742704773282404</v>
      </c>
      <c r="H619" s="50">
        <v>5.2043176561295299</v>
      </c>
      <c r="I619" s="76" t="str">
        <f t="shared" si="18"/>
        <v>No</v>
      </c>
      <c r="J619" s="49" t="str">
        <f t="shared" si="19"/>
        <v>No</v>
      </c>
      <c r="K619" s="47">
        <v>0.389214716048216</v>
      </c>
      <c r="L619" s="50">
        <v>90.813316477033297</v>
      </c>
      <c r="M619" s="47">
        <v>0.39100695453979301</v>
      </c>
      <c r="N619" s="50">
        <v>90.131071703932193</v>
      </c>
    </row>
    <row r="620" spans="1:14" x14ac:dyDescent="0.2">
      <c r="A620" s="57" t="s">
        <v>1514</v>
      </c>
      <c r="B620" s="44" t="s">
        <v>1515</v>
      </c>
      <c r="C620" s="45">
        <v>13</v>
      </c>
      <c r="D620" s="46" t="s">
        <v>334</v>
      </c>
      <c r="E620" s="47">
        <v>0.62129344260308195</v>
      </c>
      <c r="F620" s="48">
        <v>5.8575642646439103</v>
      </c>
      <c r="G620" s="47">
        <v>0.62959778359850505</v>
      </c>
      <c r="H620" s="50">
        <v>8.2883577486507303</v>
      </c>
      <c r="I620" s="76" t="str">
        <f t="shared" si="18"/>
        <v>No</v>
      </c>
      <c r="J620" s="49" t="str">
        <f t="shared" si="19"/>
        <v>No</v>
      </c>
      <c r="K620" s="47">
        <v>0.38400795878207</v>
      </c>
      <c r="L620" s="50">
        <v>89.506953223767397</v>
      </c>
      <c r="M620" s="47">
        <v>0.38680943938798801</v>
      </c>
      <c r="N620" s="50">
        <v>88.511950655358504</v>
      </c>
    </row>
    <row r="621" spans="1:14" x14ac:dyDescent="0.2">
      <c r="A621" s="57" t="s">
        <v>1516</v>
      </c>
      <c r="B621" s="44" t="s">
        <v>1517</v>
      </c>
      <c r="C621" s="45">
        <v>13</v>
      </c>
      <c r="D621" s="46" t="s">
        <v>334</v>
      </c>
      <c r="E621" s="47">
        <v>0.64523747882596405</v>
      </c>
      <c r="F621" s="48">
        <v>7.3324905183312303</v>
      </c>
      <c r="G621" s="47">
        <v>0.65008164110227795</v>
      </c>
      <c r="H621" s="50">
        <v>9.4834232845027007</v>
      </c>
      <c r="I621" s="76" t="str">
        <f t="shared" si="18"/>
        <v>No</v>
      </c>
      <c r="J621" s="49" t="str">
        <f t="shared" si="19"/>
        <v>No</v>
      </c>
      <c r="K621" s="47">
        <v>0.37123418097113298</v>
      </c>
      <c r="L621" s="50">
        <v>86.641382216603503</v>
      </c>
      <c r="M621" s="47">
        <v>0.37376845788876101</v>
      </c>
      <c r="N621" s="50">
        <v>85.466461063993805</v>
      </c>
    </row>
    <row r="622" spans="1:14" x14ac:dyDescent="0.2">
      <c r="A622" s="57" t="s">
        <v>1518</v>
      </c>
      <c r="B622" s="44" t="s">
        <v>1519</v>
      </c>
      <c r="C622" s="45">
        <v>13</v>
      </c>
      <c r="D622" s="46" t="s">
        <v>334</v>
      </c>
      <c r="E622" s="47">
        <v>0.73277841858640103</v>
      </c>
      <c r="F622" s="48">
        <v>17.488411293721001</v>
      </c>
      <c r="G622" s="47">
        <v>0.73646653849638699</v>
      </c>
      <c r="H622" s="50">
        <v>18.889745566692401</v>
      </c>
      <c r="I622" s="76" t="str">
        <f t="shared" si="18"/>
        <v>No</v>
      </c>
      <c r="J622" s="49" t="str">
        <f t="shared" si="19"/>
        <v>No</v>
      </c>
      <c r="K622" s="47">
        <v>0.35524627541209203</v>
      </c>
      <c r="L622" s="50">
        <v>83.396544458491405</v>
      </c>
      <c r="M622" s="47">
        <v>0.35684641678589402</v>
      </c>
      <c r="N622" s="50">
        <v>81.341557440246703</v>
      </c>
    </row>
    <row r="623" spans="1:14" x14ac:dyDescent="0.2">
      <c r="A623" s="57" t="s">
        <v>1520</v>
      </c>
      <c r="B623" s="44" t="s">
        <v>1521</v>
      </c>
      <c r="C623" s="45">
        <v>13</v>
      </c>
      <c r="D623" s="46" t="s">
        <v>334</v>
      </c>
      <c r="E623" s="47">
        <v>0.592350387392101</v>
      </c>
      <c r="F623" s="48">
        <v>4.5090602612726496</v>
      </c>
      <c r="G623" s="47">
        <v>0.61604826359876796</v>
      </c>
      <c r="H623" s="50">
        <v>7.59444872783346</v>
      </c>
      <c r="I623" s="76" t="str">
        <f t="shared" si="18"/>
        <v>No</v>
      </c>
      <c r="J623" s="49" t="str">
        <f t="shared" si="19"/>
        <v>No</v>
      </c>
      <c r="K623" s="47">
        <v>0.39039616036178598</v>
      </c>
      <c r="L623" s="50">
        <v>91.024020227560101</v>
      </c>
      <c r="M623" s="47">
        <v>0.39007665626358101</v>
      </c>
      <c r="N623" s="50">
        <v>89.745566692367007</v>
      </c>
    </row>
    <row r="624" spans="1:14" x14ac:dyDescent="0.2">
      <c r="A624" s="57" t="s">
        <v>1522</v>
      </c>
      <c r="B624" s="44" t="s">
        <v>1523</v>
      </c>
      <c r="C624" s="45">
        <v>13</v>
      </c>
      <c r="D624" s="46" t="s">
        <v>334</v>
      </c>
      <c r="E624" s="47">
        <v>0.79691693716673395</v>
      </c>
      <c r="F624" s="48">
        <v>33.206911083017303</v>
      </c>
      <c r="G624" s="47">
        <v>0.79850645291656297</v>
      </c>
      <c r="H624" s="50">
        <v>33.307632999229</v>
      </c>
      <c r="I624" s="76" t="str">
        <f t="shared" si="18"/>
        <v>No</v>
      </c>
      <c r="J624" s="49" t="str">
        <f t="shared" si="19"/>
        <v>No</v>
      </c>
      <c r="K624" s="47">
        <v>0.372335600907029</v>
      </c>
      <c r="L624" s="50">
        <v>86.852085967130193</v>
      </c>
      <c r="M624" s="47">
        <v>0.37405258889731302</v>
      </c>
      <c r="N624" s="50">
        <v>85.543562066306905</v>
      </c>
    </row>
    <row r="625" spans="1:14" x14ac:dyDescent="0.2">
      <c r="A625" s="57" t="s">
        <v>1524</v>
      </c>
      <c r="B625" s="44" t="s">
        <v>1525</v>
      </c>
      <c r="C625" s="45">
        <v>13</v>
      </c>
      <c r="D625" s="46" t="s">
        <v>334</v>
      </c>
      <c r="E625" s="47">
        <v>0.60727602002472703</v>
      </c>
      <c r="F625" s="48">
        <v>5.0147492625368697</v>
      </c>
      <c r="G625" s="47">
        <v>0.62650196933783497</v>
      </c>
      <c r="H625" s="50">
        <v>8.1341557440246692</v>
      </c>
      <c r="I625" s="76" t="str">
        <f t="shared" si="18"/>
        <v>No</v>
      </c>
      <c r="J625" s="49" t="str">
        <f t="shared" si="19"/>
        <v>No</v>
      </c>
      <c r="K625" s="47">
        <v>0.32144815290268403</v>
      </c>
      <c r="L625" s="50">
        <v>76.527602191319005</v>
      </c>
      <c r="M625" s="47">
        <v>0.32269174522460098</v>
      </c>
      <c r="N625" s="50">
        <v>73.515805705474193</v>
      </c>
    </row>
    <row r="626" spans="1:14" x14ac:dyDescent="0.2">
      <c r="A626" s="57" t="s">
        <v>1526</v>
      </c>
      <c r="B626" s="44" t="s">
        <v>1527</v>
      </c>
      <c r="C626" s="45">
        <v>13</v>
      </c>
      <c r="D626" s="46" t="s">
        <v>334</v>
      </c>
      <c r="E626" s="47">
        <v>0.70082406293246902</v>
      </c>
      <c r="F626" s="48">
        <v>13.063632532659099</v>
      </c>
      <c r="G626" s="47">
        <v>0.703142816445394</v>
      </c>
      <c r="H626" s="50">
        <v>14.803392444101799</v>
      </c>
      <c r="I626" s="76" t="str">
        <f t="shared" si="18"/>
        <v>No</v>
      </c>
      <c r="J626" s="49" t="str">
        <f t="shared" si="19"/>
        <v>No</v>
      </c>
      <c r="K626" s="47">
        <v>0.39541472356878699</v>
      </c>
      <c r="L626" s="50">
        <v>92.203961230509904</v>
      </c>
      <c r="M626" s="47">
        <v>0.39733085237870303</v>
      </c>
      <c r="N626" s="50">
        <v>91.364687740940596</v>
      </c>
    </row>
    <row r="627" spans="1:14" x14ac:dyDescent="0.2">
      <c r="A627" s="57" t="s">
        <v>1528</v>
      </c>
      <c r="B627" s="44" t="s">
        <v>1529</v>
      </c>
      <c r="C627" s="45">
        <v>13</v>
      </c>
      <c r="D627" s="46" t="s">
        <v>334</v>
      </c>
      <c r="E627" s="47">
        <v>0.69257270779815205</v>
      </c>
      <c r="F627" s="48">
        <v>12.136536030341301</v>
      </c>
      <c r="G627" s="47">
        <v>0.70472892132901499</v>
      </c>
      <c r="H627" s="50">
        <v>14.9961449498843</v>
      </c>
      <c r="I627" s="76" t="str">
        <f t="shared" si="18"/>
        <v>No</v>
      </c>
      <c r="J627" s="49" t="str">
        <f t="shared" si="19"/>
        <v>No</v>
      </c>
      <c r="K627" s="47">
        <v>0.46824742971681299</v>
      </c>
      <c r="L627" s="50">
        <v>97.935103244837805</v>
      </c>
      <c r="M627" s="47">
        <v>0.40276746011255599</v>
      </c>
      <c r="N627" s="50">
        <v>92.636854279105606</v>
      </c>
    </row>
    <row r="628" spans="1:14" x14ac:dyDescent="0.2">
      <c r="A628" s="57" t="s">
        <v>1530</v>
      </c>
      <c r="B628" s="44" t="s">
        <v>1530</v>
      </c>
      <c r="C628" s="45">
        <v>13</v>
      </c>
      <c r="D628" s="46" t="s">
        <v>334</v>
      </c>
      <c r="E628" s="47">
        <v>0.70387548173292303</v>
      </c>
      <c r="F628" s="48">
        <v>13.3164770332912</v>
      </c>
      <c r="G628" s="47">
        <v>0.70578801076882003</v>
      </c>
      <c r="H628" s="50">
        <v>15.1117964533539</v>
      </c>
      <c r="I628" s="76" t="str">
        <f t="shared" si="18"/>
        <v>No</v>
      </c>
      <c r="J628" s="49" t="str">
        <f t="shared" si="19"/>
        <v>No</v>
      </c>
      <c r="K628" s="47">
        <v>0.34161694604144599</v>
      </c>
      <c r="L628" s="50">
        <v>80.741677201854202</v>
      </c>
      <c r="M628" s="47">
        <v>0.34319730476049098</v>
      </c>
      <c r="N628" s="50">
        <v>78.334618350038596</v>
      </c>
    </row>
    <row r="629" spans="1:14" x14ac:dyDescent="0.2">
      <c r="A629" s="57" t="s">
        <v>1531</v>
      </c>
      <c r="B629" s="44" t="s">
        <v>1532</v>
      </c>
      <c r="C629" s="45">
        <v>13</v>
      </c>
      <c r="D629" s="46" t="s">
        <v>334</v>
      </c>
      <c r="E629" s="47">
        <v>0.70049699549682898</v>
      </c>
      <c r="F629" s="48">
        <v>12.979351032448401</v>
      </c>
      <c r="G629" s="47">
        <v>0.71128686578043498</v>
      </c>
      <c r="H629" s="50">
        <v>15.612952968388599</v>
      </c>
      <c r="I629" s="76" t="str">
        <f t="shared" si="18"/>
        <v>No</v>
      </c>
      <c r="J629" s="49" t="str">
        <f t="shared" si="19"/>
        <v>No</v>
      </c>
      <c r="K629" s="47">
        <v>0.36809545481654199</v>
      </c>
      <c r="L629" s="50">
        <v>85.714285714285694</v>
      </c>
      <c r="M629" s="47">
        <v>0.300526107776037</v>
      </c>
      <c r="N629" s="50">
        <v>68.080185042405503</v>
      </c>
    </row>
    <row r="630" spans="1:14" x14ac:dyDescent="0.2">
      <c r="A630" s="57" t="s">
        <v>1533</v>
      </c>
      <c r="B630" s="44" t="s">
        <v>1534</v>
      </c>
      <c r="C630" s="45">
        <v>13</v>
      </c>
      <c r="D630" s="46" t="s">
        <v>334</v>
      </c>
      <c r="E630" s="47">
        <v>0.65394307939007601</v>
      </c>
      <c r="F630" s="48">
        <v>8.2595870206489703</v>
      </c>
      <c r="G630" s="47">
        <v>0.67525390330972401</v>
      </c>
      <c r="H630" s="50">
        <v>11.603700848111</v>
      </c>
      <c r="I630" s="76" t="str">
        <f t="shared" si="18"/>
        <v>No</v>
      </c>
      <c r="J630" s="49" t="str">
        <f t="shared" si="19"/>
        <v>No</v>
      </c>
      <c r="K630" s="47">
        <v>0.50261930506802599</v>
      </c>
      <c r="L630" s="50">
        <v>98.440792246102006</v>
      </c>
      <c r="M630" s="47">
        <v>0.50762835714271004</v>
      </c>
      <c r="N630" s="50">
        <v>98.766383962991497</v>
      </c>
    </row>
    <row r="631" spans="1:14" x14ac:dyDescent="0.2">
      <c r="A631" s="57" t="s">
        <v>1535</v>
      </c>
      <c r="B631" s="44" t="s">
        <v>1536</v>
      </c>
      <c r="C631" s="45">
        <v>13</v>
      </c>
      <c r="D631" s="46" t="s">
        <v>334</v>
      </c>
      <c r="E631" s="47">
        <v>0.81815081599906803</v>
      </c>
      <c r="F631" s="48">
        <v>42.8150021070375</v>
      </c>
      <c r="G631" s="47">
        <v>0.82493627124342706</v>
      </c>
      <c r="H631" s="50">
        <v>44.525828835774902</v>
      </c>
      <c r="I631" s="76" t="str">
        <f t="shared" si="18"/>
        <v>No</v>
      </c>
      <c r="J631" s="49" t="str">
        <f t="shared" si="19"/>
        <v>No</v>
      </c>
      <c r="K631" s="47">
        <v>0.36172098420958299</v>
      </c>
      <c r="L631" s="50">
        <v>84.702907711757305</v>
      </c>
      <c r="M631" s="47">
        <v>0.36330405787224401</v>
      </c>
      <c r="N631" s="50">
        <v>83.307632999229</v>
      </c>
    </row>
    <row r="632" spans="1:14" x14ac:dyDescent="0.2">
      <c r="A632" s="57" t="s">
        <v>1537</v>
      </c>
      <c r="B632" s="44" t="s">
        <v>1538</v>
      </c>
      <c r="C632" s="45">
        <v>13</v>
      </c>
      <c r="D632" s="46" t="s">
        <v>334</v>
      </c>
      <c r="E632" s="47">
        <v>0.72864103751520204</v>
      </c>
      <c r="F632" s="48">
        <v>17.067003792667499</v>
      </c>
      <c r="G632" s="47">
        <v>0.73935223086021196</v>
      </c>
      <c r="H632" s="50">
        <v>19.352351580570499</v>
      </c>
      <c r="I632" s="76" t="str">
        <f t="shared" si="18"/>
        <v>No</v>
      </c>
      <c r="J632" s="49" t="str">
        <f t="shared" si="19"/>
        <v>No</v>
      </c>
      <c r="K632" s="47">
        <v>0.32612476603743801</v>
      </c>
      <c r="L632" s="50">
        <v>77.665402444163504</v>
      </c>
      <c r="M632" s="47">
        <v>0.32750497260093298</v>
      </c>
      <c r="N632" s="50">
        <v>74.710871241326103</v>
      </c>
    </row>
    <row r="633" spans="1:14" x14ac:dyDescent="0.2">
      <c r="A633" s="57" t="s">
        <v>1539</v>
      </c>
      <c r="B633" s="44" t="s">
        <v>1540</v>
      </c>
      <c r="C633" s="45">
        <v>13</v>
      </c>
      <c r="D633" s="46" t="s">
        <v>334</v>
      </c>
      <c r="E633" s="47">
        <v>0.65727927459147795</v>
      </c>
      <c r="F633" s="48">
        <v>8.4702907711757298</v>
      </c>
      <c r="G633" s="47">
        <v>0.67610864439668505</v>
      </c>
      <c r="H633" s="50">
        <v>11.7579028527371</v>
      </c>
      <c r="I633" s="76" t="str">
        <f t="shared" si="18"/>
        <v>No</v>
      </c>
      <c r="J633" s="49" t="str">
        <f t="shared" si="19"/>
        <v>No</v>
      </c>
      <c r="K633" s="47">
        <v>0.51539016262919501</v>
      </c>
      <c r="L633" s="50">
        <v>98.651495996628697</v>
      </c>
      <c r="M633" s="47">
        <v>0.43499957083679303</v>
      </c>
      <c r="N633" s="50">
        <v>96.800308404009201</v>
      </c>
    </row>
    <row r="634" spans="1:14" x14ac:dyDescent="0.2">
      <c r="A634" s="149" t="s">
        <v>1541</v>
      </c>
      <c r="B634" s="44" t="s">
        <v>1542</v>
      </c>
      <c r="C634" s="45">
        <v>13</v>
      </c>
      <c r="D634" s="46" t="s">
        <v>334</v>
      </c>
      <c r="E634" s="47">
        <v>0.90259516088323</v>
      </c>
      <c r="F634" s="48">
        <v>81.626632954066594</v>
      </c>
      <c r="G634" s="47">
        <v>0.90247451467707296</v>
      </c>
      <c r="H634" s="50">
        <v>78.527370855821104</v>
      </c>
      <c r="I634" s="76" t="str">
        <f t="shared" si="18"/>
        <v>No</v>
      </c>
      <c r="J634" s="49" t="str">
        <f t="shared" si="19"/>
        <v>Yes</v>
      </c>
      <c r="K634" s="47">
        <v>0.38733333333333297</v>
      </c>
      <c r="L634" s="50">
        <v>90.476190476190496</v>
      </c>
      <c r="M634" s="47">
        <v>0.38764900839257999</v>
      </c>
      <c r="N634" s="50">
        <v>88.781804163454098</v>
      </c>
    </row>
    <row r="635" spans="1:14" x14ac:dyDescent="0.2">
      <c r="A635" s="57" t="s">
        <v>1543</v>
      </c>
      <c r="B635" s="44" t="s">
        <v>1544</v>
      </c>
      <c r="C635" s="45">
        <v>13</v>
      </c>
      <c r="D635" s="46" t="s">
        <v>334</v>
      </c>
      <c r="E635" s="47">
        <v>0.66678818957234898</v>
      </c>
      <c r="F635" s="48">
        <v>9.5238095238095202</v>
      </c>
      <c r="G635" s="47">
        <v>0.66600291715304805</v>
      </c>
      <c r="H635" s="50">
        <v>10.8326908249807</v>
      </c>
      <c r="I635" s="76" t="str">
        <f t="shared" si="18"/>
        <v>No</v>
      </c>
      <c r="J635" s="49" t="str">
        <f t="shared" si="19"/>
        <v>No</v>
      </c>
      <c r="K635" s="47">
        <v>0.30975395904578301</v>
      </c>
      <c r="L635" s="50">
        <v>74.167720185419299</v>
      </c>
      <c r="M635" s="47">
        <v>0.29574864418956198</v>
      </c>
      <c r="N635" s="50">
        <v>66.8465690053971</v>
      </c>
    </row>
    <row r="636" spans="1:14" x14ac:dyDescent="0.2">
      <c r="A636" s="57" t="s">
        <v>1545</v>
      </c>
      <c r="B636" s="44" t="s">
        <v>1546</v>
      </c>
      <c r="C636" s="45">
        <v>13</v>
      </c>
      <c r="D636" s="46" t="s">
        <v>334</v>
      </c>
      <c r="E636" s="47">
        <v>0.66039843196118997</v>
      </c>
      <c r="F636" s="48">
        <v>8.9338390223346007</v>
      </c>
      <c r="G636" s="47">
        <v>0.664508341578812</v>
      </c>
      <c r="H636" s="50">
        <v>10.6399383191981</v>
      </c>
      <c r="I636" s="76" t="str">
        <f t="shared" si="18"/>
        <v>No</v>
      </c>
      <c r="J636" s="49" t="str">
        <f t="shared" si="19"/>
        <v>No</v>
      </c>
      <c r="K636" s="47">
        <v>0.38267019611525999</v>
      </c>
      <c r="L636" s="50">
        <v>89.296249473240593</v>
      </c>
      <c r="M636" s="47">
        <v>0.33688839986772801</v>
      </c>
      <c r="N636" s="50">
        <v>77.370855821125701</v>
      </c>
    </row>
    <row r="637" spans="1:14" x14ac:dyDescent="0.2">
      <c r="A637" s="57" t="s">
        <v>1547</v>
      </c>
      <c r="B637" s="44" t="s">
        <v>1548</v>
      </c>
      <c r="C637" s="45">
        <v>13</v>
      </c>
      <c r="D637" s="46" t="s">
        <v>334</v>
      </c>
      <c r="E637" s="47">
        <v>0.80398702817053702</v>
      </c>
      <c r="F637" s="48">
        <v>36.156763590391897</v>
      </c>
      <c r="G637" s="47">
        <v>0.79979772662235704</v>
      </c>
      <c r="H637" s="50">
        <v>33.770239013107201</v>
      </c>
      <c r="I637" s="76" t="str">
        <f t="shared" si="18"/>
        <v>No</v>
      </c>
      <c r="J637" s="49" t="str">
        <f t="shared" si="19"/>
        <v>No</v>
      </c>
      <c r="K637" s="47">
        <v>0.260069709096725</v>
      </c>
      <c r="L637" s="50">
        <v>63.843236409608103</v>
      </c>
      <c r="M637" s="47">
        <v>0.26097817720842298</v>
      </c>
      <c r="N637" s="50">
        <v>59.8303777949113</v>
      </c>
    </row>
    <row r="638" spans="1:14" x14ac:dyDescent="0.2">
      <c r="A638" s="57" t="s">
        <v>1549</v>
      </c>
      <c r="B638" s="44" t="s">
        <v>1550</v>
      </c>
      <c r="C638" s="45">
        <v>13</v>
      </c>
      <c r="D638" s="46" t="s">
        <v>334</v>
      </c>
      <c r="E638" s="47">
        <v>0.78311124693551803</v>
      </c>
      <c r="F638" s="48">
        <v>28.487147071217901</v>
      </c>
      <c r="G638" s="47">
        <v>0.78805149350820602</v>
      </c>
      <c r="H638" s="50">
        <v>29.8380878951426</v>
      </c>
      <c r="I638" s="76" t="str">
        <f t="shared" si="18"/>
        <v>No</v>
      </c>
      <c r="J638" s="49" t="str">
        <f t="shared" si="19"/>
        <v>No</v>
      </c>
      <c r="K638" s="47">
        <v>0.37165362253416501</v>
      </c>
      <c r="L638" s="50">
        <v>86.7678044669195</v>
      </c>
      <c r="M638" s="47">
        <v>0.37460461950677998</v>
      </c>
      <c r="N638" s="50">
        <v>85.659213569776398</v>
      </c>
    </row>
    <row r="639" spans="1:14" x14ac:dyDescent="0.2">
      <c r="A639" s="57" t="s">
        <v>1551</v>
      </c>
      <c r="B639" s="44" t="s">
        <v>1552</v>
      </c>
      <c r="C639" s="45">
        <v>13</v>
      </c>
      <c r="D639" s="46" t="s">
        <v>334</v>
      </c>
      <c r="E639" s="47">
        <v>0.71416697877482005</v>
      </c>
      <c r="F639" s="48">
        <v>14.7914032869785</v>
      </c>
      <c r="G639" s="47">
        <v>0.73076438716930903</v>
      </c>
      <c r="H639" s="50">
        <v>17.964533538935999</v>
      </c>
      <c r="I639" s="76" t="str">
        <f t="shared" si="18"/>
        <v>No</v>
      </c>
      <c r="J639" s="49" t="str">
        <f t="shared" si="19"/>
        <v>No</v>
      </c>
      <c r="K639" s="47">
        <v>0.299854785182323</v>
      </c>
      <c r="L639" s="50">
        <v>71.639275179098206</v>
      </c>
      <c r="M639" s="47">
        <v>0.30052388227553201</v>
      </c>
      <c r="N639" s="50">
        <v>68.041634541248996</v>
      </c>
    </row>
    <row r="640" spans="1:14" x14ac:dyDescent="0.2">
      <c r="A640" s="57" t="s">
        <v>1553</v>
      </c>
      <c r="B640" s="44" t="s">
        <v>1554</v>
      </c>
      <c r="C640" s="45">
        <v>13</v>
      </c>
      <c r="D640" s="46" t="s">
        <v>334</v>
      </c>
      <c r="E640" s="47">
        <v>0.723807576756474</v>
      </c>
      <c r="F640" s="48">
        <v>16.2241887905605</v>
      </c>
      <c r="G640" s="47">
        <v>0.738419197276172</v>
      </c>
      <c r="H640" s="50">
        <v>19.198149575944498</v>
      </c>
      <c r="I640" s="76" t="str">
        <f t="shared" si="18"/>
        <v>No</v>
      </c>
      <c r="J640" s="49" t="str">
        <f t="shared" si="19"/>
        <v>No</v>
      </c>
      <c r="K640" s="47">
        <v>0.36921158080397298</v>
      </c>
      <c r="L640" s="50">
        <v>86.177833965444606</v>
      </c>
      <c r="M640" s="47">
        <v>0.36243254727169499</v>
      </c>
      <c r="N640" s="50">
        <v>82.729375481881306</v>
      </c>
    </row>
    <row r="641" spans="1:14" x14ac:dyDescent="0.2">
      <c r="A641" s="149" t="s">
        <v>1555</v>
      </c>
      <c r="B641" s="44" t="s">
        <v>1556</v>
      </c>
      <c r="C641" s="45">
        <v>13</v>
      </c>
      <c r="D641" s="46" t="s">
        <v>334</v>
      </c>
      <c r="E641" s="47">
        <v>0.91898635526195604</v>
      </c>
      <c r="F641" s="48">
        <v>90.181205225452999</v>
      </c>
      <c r="G641" s="47">
        <v>0.92235941050733605</v>
      </c>
      <c r="H641" s="50">
        <v>88.743253662297604</v>
      </c>
      <c r="I641" s="76" t="str">
        <f t="shared" si="18"/>
        <v>No</v>
      </c>
      <c r="J641" s="49" t="str">
        <f t="shared" si="19"/>
        <v>Yes</v>
      </c>
      <c r="K641" s="47">
        <v>0.33815032886079499</v>
      </c>
      <c r="L641" s="50">
        <v>80.193847450484597</v>
      </c>
      <c r="M641" s="47">
        <v>0.33963973066207997</v>
      </c>
      <c r="N641" s="50">
        <v>77.756360832690802</v>
      </c>
    </row>
    <row r="642" spans="1:14" x14ac:dyDescent="0.2">
      <c r="A642" s="57" t="s">
        <v>1557</v>
      </c>
      <c r="B642" s="44" t="s">
        <v>1558</v>
      </c>
      <c r="C642" s="45">
        <v>13</v>
      </c>
      <c r="D642" s="46" t="s">
        <v>334</v>
      </c>
      <c r="E642" s="47">
        <v>0.66409639653174801</v>
      </c>
      <c r="F642" s="48">
        <v>9.1024020227559994</v>
      </c>
      <c r="G642" s="47">
        <v>0.66600850814342805</v>
      </c>
      <c r="H642" s="50">
        <v>10.8712413261372</v>
      </c>
      <c r="I642" s="76" t="str">
        <f t="shared" si="18"/>
        <v>No</v>
      </c>
      <c r="J642" s="49" t="str">
        <f t="shared" si="19"/>
        <v>No</v>
      </c>
      <c r="K642" s="47">
        <v>0.36400254443804198</v>
      </c>
      <c r="L642" s="50">
        <v>85.166455962916103</v>
      </c>
      <c r="M642" s="47">
        <v>0.36563489927512699</v>
      </c>
      <c r="N642" s="50">
        <v>83.847340015420201</v>
      </c>
    </row>
    <row r="643" spans="1:14" x14ac:dyDescent="0.2">
      <c r="A643" s="57" t="s">
        <v>1559</v>
      </c>
      <c r="B643" s="44" t="s">
        <v>1559</v>
      </c>
      <c r="C643" s="45">
        <v>13</v>
      </c>
      <c r="D643" s="46" t="s">
        <v>334</v>
      </c>
      <c r="E643" s="47">
        <v>0.74218409461148105</v>
      </c>
      <c r="F643" s="48">
        <v>18.8369152970923</v>
      </c>
      <c r="G643" s="47">
        <v>0.73655258436448001</v>
      </c>
      <c r="H643" s="50">
        <v>18.928296067848901</v>
      </c>
      <c r="I643" s="76" t="str">
        <f t="shared" si="18"/>
        <v>No</v>
      </c>
      <c r="J643" s="49" t="str">
        <f t="shared" si="19"/>
        <v>No</v>
      </c>
      <c r="K643" s="47">
        <v>0.24600034389214201</v>
      </c>
      <c r="L643" s="50">
        <v>60.219131900547801</v>
      </c>
      <c r="M643" s="47">
        <v>0.24685248954283501</v>
      </c>
      <c r="N643" s="50">
        <v>55.666923670007698</v>
      </c>
    </row>
    <row r="644" spans="1:14" x14ac:dyDescent="0.2">
      <c r="A644" s="57" t="s">
        <v>1560</v>
      </c>
      <c r="B644" s="44" t="s">
        <v>1561</v>
      </c>
      <c r="C644" s="45">
        <v>13</v>
      </c>
      <c r="D644" s="46" t="s">
        <v>334</v>
      </c>
      <c r="E644" s="47">
        <v>0.79821037800136396</v>
      </c>
      <c r="F644" s="48">
        <v>33.544037083860097</v>
      </c>
      <c r="G644" s="47">
        <v>0.79089508119816998</v>
      </c>
      <c r="H644" s="50">
        <v>30.609097918272901</v>
      </c>
      <c r="I644" s="76" t="str">
        <f t="shared" si="18"/>
        <v>No</v>
      </c>
      <c r="J644" s="49" t="str">
        <f t="shared" si="19"/>
        <v>No</v>
      </c>
      <c r="K644" s="47">
        <v>0.195206608536379</v>
      </c>
      <c r="L644" s="50">
        <v>48.0404551201011</v>
      </c>
      <c r="M644" s="47">
        <v>0.19569624885943401</v>
      </c>
      <c r="N644" s="50">
        <v>43.831919814957601</v>
      </c>
    </row>
    <row r="645" spans="1:14" x14ac:dyDescent="0.2">
      <c r="A645" s="57" t="s">
        <v>1562</v>
      </c>
      <c r="B645" s="44" t="s">
        <v>1562</v>
      </c>
      <c r="C645" s="45">
        <v>13</v>
      </c>
      <c r="D645" s="46" t="s">
        <v>334</v>
      </c>
      <c r="E645" s="47">
        <v>0.83097571409106596</v>
      </c>
      <c r="F645" s="48">
        <v>48.672566371681398</v>
      </c>
      <c r="G645" s="47">
        <v>0.823609807260413</v>
      </c>
      <c r="H645" s="50">
        <v>43.562066306862</v>
      </c>
      <c r="I645" s="76" t="str">
        <f t="shared" si="18"/>
        <v>No</v>
      </c>
      <c r="J645" s="49" t="str">
        <f t="shared" si="19"/>
        <v>No</v>
      </c>
      <c r="K645" s="47">
        <v>0.154735474373876</v>
      </c>
      <c r="L645" s="50">
        <v>35.7774968394437</v>
      </c>
      <c r="M645" s="47">
        <v>0.15492390995010399</v>
      </c>
      <c r="N645" s="50">
        <v>35.196607555898197</v>
      </c>
    </row>
    <row r="646" spans="1:14" x14ac:dyDescent="0.2">
      <c r="A646" s="57" t="s">
        <v>1453</v>
      </c>
      <c r="B646" s="44" t="s">
        <v>1563</v>
      </c>
      <c r="C646" s="45">
        <v>13</v>
      </c>
      <c r="D646" s="46" t="s">
        <v>334</v>
      </c>
      <c r="E646" s="47">
        <v>0.677595144492667</v>
      </c>
      <c r="F646" s="48">
        <v>10.5773282764433</v>
      </c>
      <c r="G646" s="47">
        <v>0.69084639572992401</v>
      </c>
      <c r="H646" s="50">
        <v>13.1457208943716</v>
      </c>
      <c r="I646" s="76" t="str">
        <f t="shared" si="18"/>
        <v>No</v>
      </c>
      <c r="J646" s="49" t="str">
        <f t="shared" si="19"/>
        <v>No</v>
      </c>
      <c r="K646" s="47">
        <v>0.30143678769795601</v>
      </c>
      <c r="L646" s="50">
        <v>72.187104930467797</v>
      </c>
      <c r="M646" s="47">
        <v>0.30259839092068502</v>
      </c>
      <c r="N646" s="50">
        <v>68.542791056283704</v>
      </c>
    </row>
    <row r="647" spans="1:14" x14ac:dyDescent="0.2">
      <c r="A647" s="57" t="s">
        <v>409</v>
      </c>
      <c r="B647" s="44" t="s">
        <v>1564</v>
      </c>
      <c r="C647" s="45">
        <v>13</v>
      </c>
      <c r="D647" s="46" t="s">
        <v>334</v>
      </c>
      <c r="E647" s="47">
        <v>0.83868605003022401</v>
      </c>
      <c r="F647" s="48">
        <v>52.380952380952401</v>
      </c>
      <c r="G647" s="47">
        <v>0.84957981374948399</v>
      </c>
      <c r="H647" s="50">
        <v>54.780262143407903</v>
      </c>
      <c r="I647" s="76" t="str">
        <f t="shared" ref="I647:I710" si="20">IF(AND(F647&gt;=90,H647&gt;=90),"Yes","No")</f>
        <v>No</v>
      </c>
      <c r="J647" s="49" t="str">
        <f t="shared" ref="J647:J710" si="21">IF(AND(F647&gt;=75,H647&gt;=75),"Yes","No")</f>
        <v>No</v>
      </c>
      <c r="K647" s="47">
        <v>0.30751927437641702</v>
      </c>
      <c r="L647" s="50">
        <v>73.535608933839001</v>
      </c>
      <c r="M647" s="47">
        <v>0.30879004626178003</v>
      </c>
      <c r="N647" s="50">
        <v>70.2004626060139</v>
      </c>
    </row>
    <row r="648" spans="1:14" x14ac:dyDescent="0.2">
      <c r="A648" s="148" t="s">
        <v>1565</v>
      </c>
      <c r="B648" s="44" t="s">
        <v>1566</v>
      </c>
      <c r="C648" s="45">
        <v>13</v>
      </c>
      <c r="D648" s="46" t="s">
        <v>334</v>
      </c>
      <c r="E648" s="47">
        <v>0.94330156114617802</v>
      </c>
      <c r="F648" s="48">
        <v>96.839443742098595</v>
      </c>
      <c r="G648" s="47">
        <v>0.94374618565993396</v>
      </c>
      <c r="H648" s="50">
        <v>94.371626831148802</v>
      </c>
      <c r="I648" s="76" t="str">
        <f t="shared" si="20"/>
        <v>Yes</v>
      </c>
      <c r="J648" s="49" t="str">
        <f t="shared" si="21"/>
        <v>Yes</v>
      </c>
      <c r="K648" s="47">
        <v>0.31343544806493701</v>
      </c>
      <c r="L648" s="50">
        <v>74.841972187104901</v>
      </c>
      <c r="M648" s="47">
        <v>0.31476798062963801</v>
      </c>
      <c r="N648" s="50">
        <v>71.511179645335403</v>
      </c>
    </row>
    <row r="649" spans="1:14" x14ac:dyDescent="0.2">
      <c r="A649" s="57" t="s">
        <v>1567</v>
      </c>
      <c r="B649" s="44" t="s">
        <v>1568</v>
      </c>
      <c r="C649" s="45">
        <v>13</v>
      </c>
      <c r="D649" s="46" t="s">
        <v>334</v>
      </c>
      <c r="E649" s="47">
        <v>0.58574893140226802</v>
      </c>
      <c r="F649" s="48">
        <v>4.1297935103244798</v>
      </c>
      <c r="G649" s="47">
        <v>0.59410708185199901</v>
      </c>
      <c r="H649" s="50">
        <v>6.2451811873554401</v>
      </c>
      <c r="I649" s="76" t="str">
        <f t="shared" si="20"/>
        <v>No</v>
      </c>
      <c r="J649" s="49" t="str">
        <f t="shared" si="21"/>
        <v>No</v>
      </c>
      <c r="K649" s="47">
        <v>0.35306983789044999</v>
      </c>
      <c r="L649" s="50">
        <v>82.890855457227104</v>
      </c>
      <c r="M649" s="47">
        <v>0.35699351672199298</v>
      </c>
      <c r="N649" s="50">
        <v>81.457208943716296</v>
      </c>
    </row>
    <row r="650" spans="1:14" x14ac:dyDescent="0.2">
      <c r="A650" s="57" t="s">
        <v>1569</v>
      </c>
      <c r="B650" s="44" t="s">
        <v>1570</v>
      </c>
      <c r="C650" s="45">
        <v>13</v>
      </c>
      <c r="D650" s="46" t="s">
        <v>334</v>
      </c>
      <c r="E650" s="47">
        <v>0.75214054238202199</v>
      </c>
      <c r="F650" s="48">
        <v>20.691108301727802</v>
      </c>
      <c r="G650" s="47">
        <v>0.75817113261445801</v>
      </c>
      <c r="H650" s="50">
        <v>22.474942174248302</v>
      </c>
      <c r="I650" s="76" t="str">
        <f t="shared" si="20"/>
        <v>No</v>
      </c>
      <c r="J650" s="49" t="str">
        <f t="shared" si="21"/>
        <v>No</v>
      </c>
      <c r="K650" s="47">
        <v>0.38633743563628897</v>
      </c>
      <c r="L650" s="50">
        <v>90.012642225031598</v>
      </c>
      <c r="M650" s="47">
        <v>0.388180994891894</v>
      </c>
      <c r="N650" s="50">
        <v>89.013107170393198</v>
      </c>
    </row>
    <row r="651" spans="1:14" x14ac:dyDescent="0.2">
      <c r="A651" s="57" t="s">
        <v>1571</v>
      </c>
      <c r="B651" s="44" t="s">
        <v>1572</v>
      </c>
      <c r="C651" s="45">
        <v>80</v>
      </c>
      <c r="D651" s="46" t="s">
        <v>334</v>
      </c>
      <c r="E651" s="47">
        <v>0.77964412145528805</v>
      </c>
      <c r="F651" s="48">
        <v>27.391487568478698</v>
      </c>
      <c r="G651" s="47">
        <v>0.76368342206099105</v>
      </c>
      <c r="H651" s="50">
        <v>49.556918882072303</v>
      </c>
      <c r="I651" s="76" t="str">
        <f t="shared" si="20"/>
        <v>No</v>
      </c>
      <c r="J651" s="49" t="str">
        <f t="shared" si="21"/>
        <v>No</v>
      </c>
      <c r="K651" s="47">
        <v>0.34233624786788902</v>
      </c>
      <c r="L651" s="50">
        <v>81.078803202697003</v>
      </c>
      <c r="M651" s="47">
        <v>0.33439035523952598</v>
      </c>
      <c r="N651" s="50">
        <v>87.730061349693301</v>
      </c>
    </row>
    <row r="652" spans="1:14" x14ac:dyDescent="0.2">
      <c r="A652" s="57" t="s">
        <v>1573</v>
      </c>
      <c r="B652" s="44" t="s">
        <v>1574</v>
      </c>
      <c r="C652" s="45">
        <v>13</v>
      </c>
      <c r="D652" s="46" t="s">
        <v>334</v>
      </c>
      <c r="E652" s="47">
        <v>0.76830684308144903</v>
      </c>
      <c r="F652" s="48">
        <v>24.525916561314801</v>
      </c>
      <c r="G652" s="47">
        <v>0.772048413026589</v>
      </c>
      <c r="H652" s="50">
        <v>25.327679259830401</v>
      </c>
      <c r="I652" s="76" t="str">
        <f t="shared" si="20"/>
        <v>No</v>
      </c>
      <c r="J652" s="49" t="str">
        <f t="shared" si="21"/>
        <v>No</v>
      </c>
      <c r="K652" s="47">
        <v>0.26166061067491397</v>
      </c>
      <c r="L652" s="50">
        <v>64.264643910661604</v>
      </c>
      <c r="M652" s="47">
        <v>0.26258146634513702</v>
      </c>
      <c r="N652" s="50">
        <v>60.292983808789501</v>
      </c>
    </row>
    <row r="653" spans="1:14" x14ac:dyDescent="0.2">
      <c r="A653" s="57" t="s">
        <v>1575</v>
      </c>
      <c r="B653" s="44" t="s">
        <v>1575</v>
      </c>
      <c r="C653" s="45">
        <v>13</v>
      </c>
      <c r="D653" s="46" t="s">
        <v>334</v>
      </c>
      <c r="E653" s="47">
        <v>0.86223425106722595</v>
      </c>
      <c r="F653" s="48">
        <v>62.326169405815399</v>
      </c>
      <c r="G653" s="47">
        <v>0.86703693969126305</v>
      </c>
      <c r="H653" s="50">
        <v>61.757902852737097</v>
      </c>
      <c r="I653" s="76" t="str">
        <f t="shared" si="20"/>
        <v>No</v>
      </c>
      <c r="J653" s="49" t="str">
        <f t="shared" si="21"/>
        <v>No</v>
      </c>
      <c r="K653" s="47">
        <v>0.37491427695968499</v>
      </c>
      <c r="L653" s="50">
        <v>87.399915718499798</v>
      </c>
      <c r="M653" s="47">
        <v>0.376719623705777</v>
      </c>
      <c r="N653" s="50">
        <v>86.198920585967599</v>
      </c>
    </row>
    <row r="654" spans="1:14" x14ac:dyDescent="0.2">
      <c r="A654" s="57" t="s">
        <v>1576</v>
      </c>
      <c r="B654" s="44" t="s">
        <v>1576</v>
      </c>
      <c r="C654" s="45">
        <v>13</v>
      </c>
      <c r="D654" s="46" t="s">
        <v>334</v>
      </c>
      <c r="E654" s="47">
        <v>0.80251001732496696</v>
      </c>
      <c r="F654" s="48">
        <v>35.398230088495602</v>
      </c>
      <c r="G654" s="47">
        <v>0.80035479154757305</v>
      </c>
      <c r="H654" s="50">
        <v>34.117193523515802</v>
      </c>
      <c r="I654" s="76" t="str">
        <f t="shared" si="20"/>
        <v>No</v>
      </c>
      <c r="J654" s="49" t="str">
        <f t="shared" si="21"/>
        <v>No</v>
      </c>
      <c r="K654" s="47">
        <v>0.251879829559506</v>
      </c>
      <c r="L654" s="50">
        <v>61.525495153813701</v>
      </c>
      <c r="M654" s="47">
        <v>0.25243427986730199</v>
      </c>
      <c r="N654" s="50">
        <v>57.131842713955301</v>
      </c>
    </row>
    <row r="655" spans="1:14" x14ac:dyDescent="0.2">
      <c r="A655" s="57" t="s">
        <v>1577</v>
      </c>
      <c r="B655" s="44" t="s">
        <v>1578</v>
      </c>
      <c r="C655" s="45">
        <v>13</v>
      </c>
      <c r="D655" s="46" t="s">
        <v>334</v>
      </c>
      <c r="E655" s="47">
        <v>0.76601438044460202</v>
      </c>
      <c r="F655" s="48">
        <v>23.9359460598399</v>
      </c>
      <c r="G655" s="47">
        <v>0.76325012427315397</v>
      </c>
      <c r="H655" s="50">
        <v>23.708558211256701</v>
      </c>
      <c r="I655" s="76" t="str">
        <f t="shared" si="20"/>
        <v>No</v>
      </c>
      <c r="J655" s="49" t="str">
        <f t="shared" si="21"/>
        <v>No</v>
      </c>
      <c r="K655" s="47">
        <v>0.17767352513749299</v>
      </c>
      <c r="L655" s="50">
        <v>42.604298356510697</v>
      </c>
      <c r="M655" s="47">
        <v>0.178014188593766</v>
      </c>
      <c r="N655" s="50">
        <v>40.1696222050887</v>
      </c>
    </row>
    <row r="656" spans="1:14" x14ac:dyDescent="0.2">
      <c r="A656" s="57" t="s">
        <v>1579</v>
      </c>
      <c r="B656" s="44" t="s">
        <v>1580</v>
      </c>
      <c r="C656" s="45">
        <v>13</v>
      </c>
      <c r="D656" s="46" t="s">
        <v>334</v>
      </c>
      <c r="E656" s="47">
        <v>0.74177738671159898</v>
      </c>
      <c r="F656" s="48">
        <v>18.6683522966709</v>
      </c>
      <c r="G656" s="47">
        <v>0.74928425858653802</v>
      </c>
      <c r="H656" s="50">
        <v>20.778720123361602</v>
      </c>
      <c r="I656" s="76" t="str">
        <f t="shared" si="20"/>
        <v>No</v>
      </c>
      <c r="J656" s="49" t="str">
        <f t="shared" si="21"/>
        <v>No</v>
      </c>
      <c r="K656" s="47">
        <v>0.32038555337622698</v>
      </c>
      <c r="L656" s="50">
        <v>76.316898440792201</v>
      </c>
      <c r="M656" s="47">
        <v>0.32249469798754898</v>
      </c>
      <c r="N656" s="50">
        <v>73.4772552043177</v>
      </c>
    </row>
    <row r="657" spans="1:14" x14ac:dyDescent="0.2">
      <c r="A657" s="57" t="s">
        <v>1581</v>
      </c>
      <c r="B657" s="44" t="s">
        <v>1582</v>
      </c>
      <c r="C657" s="45">
        <v>80</v>
      </c>
      <c r="D657" s="46" t="s">
        <v>334</v>
      </c>
      <c r="E657" s="47">
        <v>0.813073135593123</v>
      </c>
      <c r="F657" s="48">
        <v>40.623683101559202</v>
      </c>
      <c r="G657" s="47">
        <v>0.79649855966373495</v>
      </c>
      <c r="H657" s="50">
        <v>60.940695296523501</v>
      </c>
      <c r="I657" s="76" t="str">
        <f t="shared" si="20"/>
        <v>No</v>
      </c>
      <c r="J657" s="49" t="str">
        <f t="shared" si="21"/>
        <v>No</v>
      </c>
      <c r="K657" s="47">
        <v>0.34021841182141699</v>
      </c>
      <c r="L657" s="50">
        <v>80.573114201432801</v>
      </c>
      <c r="M657" s="47">
        <v>0.33079479937220901</v>
      </c>
      <c r="N657" s="50">
        <v>86.4349011588275</v>
      </c>
    </row>
    <row r="658" spans="1:14" x14ac:dyDescent="0.2">
      <c r="A658" s="57" t="s">
        <v>1211</v>
      </c>
      <c r="B658" s="44" t="s">
        <v>1583</v>
      </c>
      <c r="C658" s="45">
        <v>13</v>
      </c>
      <c r="D658" s="46" t="s">
        <v>334</v>
      </c>
      <c r="E658" s="47">
        <v>0.76417421929031204</v>
      </c>
      <c r="F658" s="48">
        <v>23.472397808680999</v>
      </c>
      <c r="G658" s="47">
        <v>0.77009885827853497</v>
      </c>
      <c r="H658" s="50">
        <v>25.0192752505783</v>
      </c>
      <c r="I658" s="76" t="str">
        <f t="shared" si="20"/>
        <v>No</v>
      </c>
      <c r="J658" s="49" t="str">
        <f t="shared" si="21"/>
        <v>No</v>
      </c>
      <c r="K658" s="47">
        <v>0.32427294508959897</v>
      </c>
      <c r="L658" s="50">
        <v>77.1175726927939</v>
      </c>
      <c r="M658" s="47">
        <v>0.32553219729641297</v>
      </c>
      <c r="N658" s="50">
        <v>74.132613723978395</v>
      </c>
    </row>
    <row r="659" spans="1:14" x14ac:dyDescent="0.2">
      <c r="A659" s="57" t="s">
        <v>1584</v>
      </c>
      <c r="B659" s="44" t="s">
        <v>1585</v>
      </c>
      <c r="C659" s="45">
        <v>13</v>
      </c>
      <c r="D659" s="46" t="s">
        <v>334</v>
      </c>
      <c r="E659" s="47">
        <v>0.82062875452761497</v>
      </c>
      <c r="F659" s="48">
        <v>44.163506110408797</v>
      </c>
      <c r="G659" s="47">
        <v>0.82349365050724599</v>
      </c>
      <c r="H659" s="50">
        <v>43.4464148033924</v>
      </c>
      <c r="I659" s="76" t="str">
        <f t="shared" si="20"/>
        <v>No</v>
      </c>
      <c r="J659" s="49" t="str">
        <f t="shared" si="21"/>
        <v>No</v>
      </c>
      <c r="K659" s="47">
        <v>0.33358637838396998</v>
      </c>
      <c r="L659" s="50">
        <v>79.435313948588302</v>
      </c>
      <c r="M659" s="47">
        <v>0.31850222626741098</v>
      </c>
      <c r="N659" s="50">
        <v>72.397841171935198</v>
      </c>
    </row>
    <row r="660" spans="1:14" x14ac:dyDescent="0.2">
      <c r="A660" s="57" t="s">
        <v>1586</v>
      </c>
      <c r="B660" s="44" t="s">
        <v>1587</v>
      </c>
      <c r="C660" s="45">
        <v>13</v>
      </c>
      <c r="D660" s="46" t="s">
        <v>334</v>
      </c>
      <c r="E660" s="47">
        <v>0.86496485329522399</v>
      </c>
      <c r="F660" s="48">
        <v>63.632532659081299</v>
      </c>
      <c r="G660" s="47">
        <v>0.86944802118456499</v>
      </c>
      <c r="H660" s="50">
        <v>62.875867386275999</v>
      </c>
      <c r="I660" s="76" t="str">
        <f t="shared" si="20"/>
        <v>No</v>
      </c>
      <c r="J660" s="49" t="str">
        <f t="shared" si="21"/>
        <v>No</v>
      </c>
      <c r="K660" s="47">
        <v>0.32816553162670098</v>
      </c>
      <c r="L660" s="50">
        <v>78.128950695322402</v>
      </c>
      <c r="M660" s="47">
        <v>0.32959122376576699</v>
      </c>
      <c r="N660" s="50">
        <v>75.327679259830404</v>
      </c>
    </row>
    <row r="661" spans="1:14" x14ac:dyDescent="0.2">
      <c r="A661" s="57" t="s">
        <v>1588</v>
      </c>
      <c r="B661" s="44" t="s">
        <v>1589</v>
      </c>
      <c r="C661" s="45">
        <v>13</v>
      </c>
      <c r="D661" s="46" t="s">
        <v>334</v>
      </c>
      <c r="E661" s="47">
        <v>0.70526885580387799</v>
      </c>
      <c r="F661" s="48">
        <v>13.569321533923301</v>
      </c>
      <c r="G661" s="47">
        <v>0.70993107116753695</v>
      </c>
      <c r="H661" s="50">
        <v>15.381649961449501</v>
      </c>
      <c r="I661" s="76" t="str">
        <f t="shared" si="20"/>
        <v>No</v>
      </c>
      <c r="J661" s="49" t="str">
        <f t="shared" si="21"/>
        <v>No</v>
      </c>
      <c r="K661" s="47">
        <v>0.37254749371225199</v>
      </c>
      <c r="L661" s="50">
        <v>86.894226717235597</v>
      </c>
      <c r="M661" s="47">
        <v>0.35556070421691099</v>
      </c>
      <c r="N661" s="50">
        <v>80.994602929838095</v>
      </c>
    </row>
    <row r="662" spans="1:14" x14ac:dyDescent="0.2">
      <c r="A662" s="57" t="s">
        <v>1590</v>
      </c>
      <c r="B662" s="44" t="s">
        <v>1591</v>
      </c>
      <c r="C662" s="45">
        <v>13</v>
      </c>
      <c r="D662" s="46" t="s">
        <v>334</v>
      </c>
      <c r="E662" s="47">
        <v>0.56318877506836496</v>
      </c>
      <c r="F662" s="48">
        <v>3.2869785082174499</v>
      </c>
      <c r="G662" s="47">
        <v>0.57692267100584405</v>
      </c>
      <c r="H662" s="50">
        <v>5.3970701619121098</v>
      </c>
      <c r="I662" s="76" t="str">
        <f t="shared" si="20"/>
        <v>No</v>
      </c>
      <c r="J662" s="49" t="str">
        <f t="shared" si="21"/>
        <v>No</v>
      </c>
      <c r="K662" s="47">
        <v>0.40180799647321602</v>
      </c>
      <c r="L662" s="50">
        <v>93.341761483354404</v>
      </c>
      <c r="M662" s="47">
        <v>0.40655179002296798</v>
      </c>
      <c r="N662" s="50">
        <v>93.3693138010794</v>
      </c>
    </row>
    <row r="663" spans="1:14" x14ac:dyDescent="0.2">
      <c r="A663" s="57" t="s">
        <v>1592</v>
      </c>
      <c r="B663" s="44" t="s">
        <v>1593</v>
      </c>
      <c r="C663" s="45">
        <v>13</v>
      </c>
      <c r="D663" s="46" t="s">
        <v>334</v>
      </c>
      <c r="E663" s="47">
        <v>0.71558008369537696</v>
      </c>
      <c r="F663" s="48">
        <v>15.044247787610599</v>
      </c>
      <c r="G663" s="47">
        <v>0.72024673008012596</v>
      </c>
      <c r="H663" s="50">
        <v>16.615265998458</v>
      </c>
      <c r="I663" s="76" t="str">
        <f t="shared" si="20"/>
        <v>No</v>
      </c>
      <c r="J663" s="49" t="str">
        <f t="shared" si="21"/>
        <v>No</v>
      </c>
      <c r="K663" s="47">
        <v>0.363691384472139</v>
      </c>
      <c r="L663" s="50">
        <v>85.082174462705396</v>
      </c>
      <c r="M663" s="47">
        <v>0.36534348388656102</v>
      </c>
      <c r="N663" s="50">
        <v>83.770239013107201</v>
      </c>
    </row>
    <row r="664" spans="1:14" x14ac:dyDescent="0.2">
      <c r="A664" s="57" t="s">
        <v>1594</v>
      </c>
      <c r="B664" s="44" t="s">
        <v>1595</v>
      </c>
      <c r="C664" s="45">
        <v>13</v>
      </c>
      <c r="D664" s="46" t="s">
        <v>334</v>
      </c>
      <c r="E664" s="47">
        <v>0.81069965405333599</v>
      </c>
      <c r="F664" s="48">
        <v>39.823008849557503</v>
      </c>
      <c r="G664" s="47">
        <v>0.81519255064408502</v>
      </c>
      <c r="H664" s="50">
        <v>40.516576715497301</v>
      </c>
      <c r="I664" s="76" t="str">
        <f t="shared" si="20"/>
        <v>No</v>
      </c>
      <c r="J664" s="49" t="str">
        <f t="shared" si="21"/>
        <v>No</v>
      </c>
      <c r="K664" s="47">
        <v>0.36493424035293098</v>
      </c>
      <c r="L664" s="50">
        <v>85.335018963337504</v>
      </c>
      <c r="M664" s="47">
        <v>0.36660944645820398</v>
      </c>
      <c r="N664" s="50">
        <v>83.962991518889694</v>
      </c>
    </row>
    <row r="665" spans="1:14" x14ac:dyDescent="0.2">
      <c r="A665" s="57" t="s">
        <v>1596</v>
      </c>
      <c r="B665" s="44" t="s">
        <v>1597</v>
      </c>
      <c r="C665" s="45">
        <v>13</v>
      </c>
      <c r="D665" s="46" t="s">
        <v>334</v>
      </c>
      <c r="E665" s="47">
        <v>0.80007700202444099</v>
      </c>
      <c r="F665" s="48">
        <v>34.344711335861803</v>
      </c>
      <c r="G665" s="47">
        <v>0.80227670421096797</v>
      </c>
      <c r="H665" s="50">
        <v>34.695451040863503</v>
      </c>
      <c r="I665" s="76" t="str">
        <f t="shared" si="20"/>
        <v>No</v>
      </c>
      <c r="J665" s="49" t="str">
        <f t="shared" si="21"/>
        <v>No</v>
      </c>
      <c r="K665" s="47">
        <v>0.38472274988873301</v>
      </c>
      <c r="L665" s="50">
        <v>89.675516224188797</v>
      </c>
      <c r="M665" s="47">
        <v>0.38686522664550599</v>
      </c>
      <c r="N665" s="50">
        <v>88.550501156514997</v>
      </c>
    </row>
    <row r="666" spans="1:14" x14ac:dyDescent="0.2">
      <c r="A666" s="57" t="s">
        <v>1598</v>
      </c>
      <c r="B666" s="44" t="s">
        <v>1599</v>
      </c>
      <c r="C666" s="45">
        <v>13</v>
      </c>
      <c r="D666" s="46" t="s">
        <v>334</v>
      </c>
      <c r="E666" s="47">
        <v>0.69851232451563505</v>
      </c>
      <c r="F666" s="48">
        <v>12.852928782132301</v>
      </c>
      <c r="G666" s="47">
        <v>0.68540710007828198</v>
      </c>
      <c r="H666" s="50">
        <v>12.5674633770239</v>
      </c>
      <c r="I666" s="76" t="str">
        <f t="shared" si="20"/>
        <v>No</v>
      </c>
      <c r="J666" s="49" t="str">
        <f t="shared" si="21"/>
        <v>No</v>
      </c>
      <c r="K666" s="47">
        <v>0.397102859529261</v>
      </c>
      <c r="L666" s="50">
        <v>92.667509481668802</v>
      </c>
      <c r="M666" s="47">
        <v>0.40182780955511599</v>
      </c>
      <c r="N666" s="50">
        <v>92.328450269853505</v>
      </c>
    </row>
    <row r="667" spans="1:14" x14ac:dyDescent="0.2">
      <c r="A667" s="57" t="s">
        <v>1600</v>
      </c>
      <c r="B667" s="44" t="s">
        <v>1601</v>
      </c>
      <c r="C667" s="45">
        <v>80</v>
      </c>
      <c r="D667" s="46" t="s">
        <v>334</v>
      </c>
      <c r="E667" s="47">
        <v>0.82829013383563399</v>
      </c>
      <c r="F667" s="48">
        <v>47.745469869363703</v>
      </c>
      <c r="G667" s="47">
        <v>0.81383714664914797</v>
      </c>
      <c r="H667" s="50">
        <v>67.893660531697293</v>
      </c>
      <c r="I667" s="76" t="str">
        <f t="shared" si="20"/>
        <v>No</v>
      </c>
      <c r="J667" s="49" t="str">
        <f t="shared" si="21"/>
        <v>No</v>
      </c>
      <c r="K667" s="47">
        <v>0.169810018876077</v>
      </c>
      <c r="L667" s="50">
        <v>40.539401601348501</v>
      </c>
      <c r="M667" s="47">
        <v>0.15173801659102901</v>
      </c>
      <c r="N667" s="50">
        <v>44.989775051124703</v>
      </c>
    </row>
    <row r="668" spans="1:14" x14ac:dyDescent="0.2">
      <c r="A668" s="57" t="s">
        <v>1602</v>
      </c>
      <c r="B668" s="44" t="s">
        <v>1603</v>
      </c>
      <c r="C668" s="45">
        <v>13</v>
      </c>
      <c r="D668" s="46" t="s">
        <v>334</v>
      </c>
      <c r="E668" s="47">
        <v>0.85014074661879802</v>
      </c>
      <c r="F668" s="48">
        <v>57.016434892541099</v>
      </c>
      <c r="G668" s="47">
        <v>0.85348283365316402</v>
      </c>
      <c r="H668" s="50">
        <v>56.052428681572898</v>
      </c>
      <c r="I668" s="76" t="str">
        <f t="shared" si="20"/>
        <v>No</v>
      </c>
      <c r="J668" s="49" t="str">
        <f t="shared" si="21"/>
        <v>No</v>
      </c>
      <c r="K668" s="47">
        <v>0.34414086831784801</v>
      </c>
      <c r="L668" s="50">
        <v>81.458069953645193</v>
      </c>
      <c r="M668" s="47">
        <v>0.34568142303011701</v>
      </c>
      <c r="N668" s="50">
        <v>78.951426368542798</v>
      </c>
    </row>
    <row r="669" spans="1:14" x14ac:dyDescent="0.2">
      <c r="A669" s="57" t="s">
        <v>1604</v>
      </c>
      <c r="B669" s="44" t="s">
        <v>1605</v>
      </c>
      <c r="C669" s="45">
        <v>80</v>
      </c>
      <c r="D669" s="46" t="s">
        <v>334</v>
      </c>
      <c r="E669" s="47">
        <v>0.78908287381669795</v>
      </c>
      <c r="F669" s="48">
        <v>30.299199325747999</v>
      </c>
      <c r="G669" s="47">
        <v>0.77361527400538599</v>
      </c>
      <c r="H669" s="50">
        <v>53.033401499659199</v>
      </c>
      <c r="I669" s="76" t="str">
        <f t="shared" si="20"/>
        <v>No</v>
      </c>
      <c r="J669" s="49" t="str">
        <f t="shared" si="21"/>
        <v>No</v>
      </c>
      <c r="K669" s="47">
        <v>0.19504834379420599</v>
      </c>
      <c r="L669" s="50">
        <v>47.914032869785103</v>
      </c>
      <c r="M669" s="47">
        <v>0.178884878307358</v>
      </c>
      <c r="N669" s="50">
        <v>56.373551465576</v>
      </c>
    </row>
    <row r="670" spans="1:14" x14ac:dyDescent="0.2">
      <c r="A670" s="57" t="s">
        <v>1606</v>
      </c>
      <c r="B670" s="44" t="s">
        <v>1607</v>
      </c>
      <c r="C670" s="45">
        <v>13</v>
      </c>
      <c r="D670" s="46" t="s">
        <v>334</v>
      </c>
      <c r="E670" s="47">
        <v>0.73003756876489601</v>
      </c>
      <c r="F670" s="48">
        <v>17.193426042983599</v>
      </c>
      <c r="G670" s="47">
        <v>0.73086485094348297</v>
      </c>
      <c r="H670" s="50">
        <v>18.0801850424055</v>
      </c>
      <c r="I670" s="76" t="str">
        <f t="shared" si="20"/>
        <v>No</v>
      </c>
      <c r="J670" s="49" t="str">
        <f t="shared" si="21"/>
        <v>No</v>
      </c>
      <c r="K670" s="47">
        <v>0.41565968609425902</v>
      </c>
      <c r="L670" s="50">
        <v>95.828065739570206</v>
      </c>
      <c r="M670" s="47">
        <v>0.423104046088363</v>
      </c>
      <c r="N670" s="50">
        <v>96.029298380878899</v>
      </c>
    </row>
    <row r="671" spans="1:14" x14ac:dyDescent="0.2">
      <c r="A671" s="57" t="s">
        <v>1608</v>
      </c>
      <c r="B671" s="44" t="s">
        <v>1609</v>
      </c>
      <c r="C671" s="45">
        <v>13</v>
      </c>
      <c r="D671" s="46" t="s">
        <v>334</v>
      </c>
      <c r="E671" s="47">
        <v>0.80552654682984703</v>
      </c>
      <c r="F671" s="48">
        <v>36.831015592077499</v>
      </c>
      <c r="G671" s="47">
        <v>0.80721495406744304</v>
      </c>
      <c r="H671" s="50">
        <v>36.391673091750199</v>
      </c>
      <c r="I671" s="76" t="str">
        <f t="shared" si="20"/>
        <v>No</v>
      </c>
      <c r="J671" s="49" t="str">
        <f t="shared" si="21"/>
        <v>No</v>
      </c>
      <c r="K671" s="47">
        <v>0.36972789115646298</v>
      </c>
      <c r="L671" s="50">
        <v>86.304256215760603</v>
      </c>
      <c r="M671" s="47">
        <v>0.37150080775793298</v>
      </c>
      <c r="N671" s="50">
        <v>84.965304548959097</v>
      </c>
    </row>
    <row r="672" spans="1:14" x14ac:dyDescent="0.2">
      <c r="A672" s="57" t="s">
        <v>1610</v>
      </c>
      <c r="B672" s="44" t="s">
        <v>1611</v>
      </c>
      <c r="C672" s="45">
        <v>13</v>
      </c>
      <c r="D672" s="46" t="s">
        <v>334</v>
      </c>
      <c r="E672" s="47">
        <v>0.69798508014466298</v>
      </c>
      <c r="F672" s="48">
        <v>12.7686472819216</v>
      </c>
      <c r="G672" s="47">
        <v>0.70161430480870202</v>
      </c>
      <c r="H672" s="50">
        <v>14.533538936006201</v>
      </c>
      <c r="I672" s="76" t="str">
        <f t="shared" si="20"/>
        <v>No</v>
      </c>
      <c r="J672" s="49" t="str">
        <f t="shared" si="21"/>
        <v>No</v>
      </c>
      <c r="K672" s="47">
        <v>0.31401360544217699</v>
      </c>
      <c r="L672" s="50">
        <v>75.010535187526301</v>
      </c>
      <c r="M672" s="47">
        <v>0.31539838155664102</v>
      </c>
      <c r="N672" s="50">
        <v>71.703932151117996</v>
      </c>
    </row>
    <row r="673" spans="1:14" x14ac:dyDescent="0.2">
      <c r="A673" s="57" t="s">
        <v>1612</v>
      </c>
      <c r="B673" s="44" t="s">
        <v>1613</v>
      </c>
      <c r="C673" s="45">
        <v>13</v>
      </c>
      <c r="D673" s="46" t="s">
        <v>334</v>
      </c>
      <c r="E673" s="47">
        <v>0.85922874533828597</v>
      </c>
      <c r="F673" s="48">
        <v>61.104087652760199</v>
      </c>
      <c r="G673" s="47">
        <v>0.87236616245988596</v>
      </c>
      <c r="H673" s="50">
        <v>64.263685427910602</v>
      </c>
      <c r="I673" s="76" t="str">
        <f t="shared" si="20"/>
        <v>No</v>
      </c>
      <c r="J673" s="49" t="str">
        <f t="shared" si="21"/>
        <v>No</v>
      </c>
      <c r="K673" s="47">
        <v>0.26044444444444398</v>
      </c>
      <c r="L673" s="50">
        <v>63.9696586599241</v>
      </c>
      <c r="M673" s="47">
        <v>0.26145839540694099</v>
      </c>
      <c r="N673" s="50">
        <v>59.9074787972244</v>
      </c>
    </row>
    <row r="674" spans="1:14" x14ac:dyDescent="0.2">
      <c r="A674" s="149" t="s">
        <v>1614</v>
      </c>
      <c r="B674" s="44" t="s">
        <v>1615</v>
      </c>
      <c r="C674" s="45">
        <v>13</v>
      </c>
      <c r="D674" s="46" t="s">
        <v>334</v>
      </c>
      <c r="E674" s="47">
        <v>0.92358543315165398</v>
      </c>
      <c r="F674" s="48">
        <v>92.246101980615293</v>
      </c>
      <c r="G674" s="47">
        <v>0.92384970494577201</v>
      </c>
      <c r="H674" s="50">
        <v>89.128758673862805</v>
      </c>
      <c r="I674" s="76" t="str">
        <f t="shared" si="20"/>
        <v>No</v>
      </c>
      <c r="J674" s="49" t="str">
        <f t="shared" si="21"/>
        <v>Yes</v>
      </c>
      <c r="K674" s="47">
        <v>0.35078911564625898</v>
      </c>
      <c r="L674" s="50">
        <v>82.638010956594997</v>
      </c>
      <c r="M674" s="47">
        <v>0.35241942315888902</v>
      </c>
      <c r="N674" s="50">
        <v>80.262143407864301</v>
      </c>
    </row>
    <row r="675" spans="1:14" x14ac:dyDescent="0.2">
      <c r="A675" s="57" t="s">
        <v>1616</v>
      </c>
      <c r="B675" s="44" t="s">
        <v>1617</v>
      </c>
      <c r="C675" s="45">
        <v>13</v>
      </c>
      <c r="D675" s="46" t="s">
        <v>334</v>
      </c>
      <c r="E675" s="47">
        <v>0.73819206773287405</v>
      </c>
      <c r="F675" s="48">
        <v>18.162663295406698</v>
      </c>
      <c r="G675" s="47">
        <v>0.73781354061205096</v>
      </c>
      <c r="H675" s="50">
        <v>19.121048573631501</v>
      </c>
      <c r="I675" s="76" t="str">
        <f t="shared" si="20"/>
        <v>No</v>
      </c>
      <c r="J675" s="49" t="str">
        <f t="shared" si="21"/>
        <v>No</v>
      </c>
      <c r="K675" s="47">
        <v>0.34758355399469099</v>
      </c>
      <c r="L675" s="50">
        <v>82.132321955330795</v>
      </c>
      <c r="M675" s="47">
        <v>0.35260403902325099</v>
      </c>
      <c r="N675" s="50">
        <v>80.377794911333893</v>
      </c>
    </row>
    <row r="676" spans="1:14" x14ac:dyDescent="0.2">
      <c r="A676" s="57" t="s">
        <v>1618</v>
      </c>
      <c r="B676" s="44" t="s">
        <v>1619</v>
      </c>
      <c r="C676" s="45">
        <v>13</v>
      </c>
      <c r="D676" s="46" t="s">
        <v>334</v>
      </c>
      <c r="E676" s="47">
        <v>0.70468008895241596</v>
      </c>
      <c r="F676" s="48">
        <v>13.4850400337126</v>
      </c>
      <c r="G676" s="47">
        <v>0.71290143502632697</v>
      </c>
      <c r="H676" s="50">
        <v>15.8442559753277</v>
      </c>
      <c r="I676" s="76" t="str">
        <f t="shared" si="20"/>
        <v>No</v>
      </c>
      <c r="J676" s="49" t="str">
        <f t="shared" si="21"/>
        <v>No</v>
      </c>
      <c r="K676" s="47">
        <v>0.37608498488387698</v>
      </c>
      <c r="L676" s="50">
        <v>87.610619469026503</v>
      </c>
      <c r="M676" s="47">
        <v>0.376899073757407</v>
      </c>
      <c r="N676" s="50">
        <v>86.276021588280699</v>
      </c>
    </row>
    <row r="677" spans="1:14" x14ac:dyDescent="0.2">
      <c r="A677" s="57" t="s">
        <v>1620</v>
      </c>
      <c r="B677" s="44" t="s">
        <v>1621</v>
      </c>
      <c r="C677" s="45">
        <v>13</v>
      </c>
      <c r="D677" s="46" t="s">
        <v>334</v>
      </c>
      <c r="E677" s="47">
        <v>0.751678867928817</v>
      </c>
      <c r="F677" s="48">
        <v>20.480404551201001</v>
      </c>
      <c r="G677" s="47">
        <v>0.75476337683843397</v>
      </c>
      <c r="H677" s="50">
        <v>21.8195836545875</v>
      </c>
      <c r="I677" s="76" t="str">
        <f t="shared" si="20"/>
        <v>No</v>
      </c>
      <c r="J677" s="49" t="str">
        <f t="shared" si="21"/>
        <v>No</v>
      </c>
      <c r="K677" s="47">
        <v>0.461088438664571</v>
      </c>
      <c r="L677" s="50">
        <v>97.808680994521694</v>
      </c>
      <c r="M677" s="47">
        <v>0.465258067510599</v>
      </c>
      <c r="N677" s="50">
        <v>98.033924441017703</v>
      </c>
    </row>
    <row r="678" spans="1:14" x14ac:dyDescent="0.2">
      <c r="A678" s="57" t="s">
        <v>1622</v>
      </c>
      <c r="B678" s="44" t="s">
        <v>1623</v>
      </c>
      <c r="C678" s="45">
        <v>13</v>
      </c>
      <c r="D678" s="46" t="s">
        <v>334</v>
      </c>
      <c r="E678" s="47">
        <v>0.60820237501597496</v>
      </c>
      <c r="F678" s="48">
        <v>5.0568900126422296</v>
      </c>
      <c r="G678" s="47">
        <v>0.60973314749766006</v>
      </c>
      <c r="H678" s="50">
        <v>7.2860447185813397</v>
      </c>
      <c r="I678" s="76" t="str">
        <f t="shared" si="20"/>
        <v>No</v>
      </c>
      <c r="J678" s="49" t="str">
        <f t="shared" si="21"/>
        <v>No</v>
      </c>
      <c r="K678" s="47">
        <v>0.41327525937884202</v>
      </c>
      <c r="L678" s="50">
        <v>95.238095238095198</v>
      </c>
      <c r="M678" s="47">
        <v>0.41826194648932502</v>
      </c>
      <c r="N678" s="50">
        <v>95.643793369313798</v>
      </c>
    </row>
    <row r="679" spans="1:14" x14ac:dyDescent="0.2">
      <c r="A679" s="57" t="s">
        <v>1624</v>
      </c>
      <c r="B679" s="44" t="s">
        <v>1625</v>
      </c>
      <c r="C679" s="45">
        <v>13</v>
      </c>
      <c r="D679" s="46" t="s">
        <v>334</v>
      </c>
      <c r="E679" s="47">
        <v>0.88003677867714103</v>
      </c>
      <c r="F679" s="48">
        <v>70.670037926675107</v>
      </c>
      <c r="G679" s="47">
        <v>0.88113574942593098</v>
      </c>
      <c r="H679" s="50">
        <v>67.617579028527402</v>
      </c>
      <c r="I679" s="76" t="str">
        <f t="shared" si="20"/>
        <v>No</v>
      </c>
      <c r="J679" s="49" t="str">
        <f t="shared" si="21"/>
        <v>No</v>
      </c>
      <c r="K679" s="47">
        <v>0.35576168050983697</v>
      </c>
      <c r="L679" s="50">
        <v>83.480825958702098</v>
      </c>
      <c r="M679" s="47">
        <v>0.357387166329526</v>
      </c>
      <c r="N679" s="50">
        <v>81.611410948342296</v>
      </c>
    </row>
    <row r="680" spans="1:14" x14ac:dyDescent="0.2">
      <c r="A680" s="57" t="s">
        <v>1626</v>
      </c>
      <c r="B680" s="44" t="s">
        <v>1627</v>
      </c>
      <c r="C680" s="45">
        <v>13</v>
      </c>
      <c r="D680" s="46" t="s">
        <v>334</v>
      </c>
      <c r="E680" s="47">
        <v>0.64211447385962295</v>
      </c>
      <c r="F680" s="48">
        <v>7.12178676780447</v>
      </c>
      <c r="G680" s="47">
        <v>0.64055215545792998</v>
      </c>
      <c r="H680" s="50">
        <v>8.8280647648419404</v>
      </c>
      <c r="I680" s="76" t="str">
        <f t="shared" si="20"/>
        <v>No</v>
      </c>
      <c r="J680" s="49" t="str">
        <f t="shared" si="21"/>
        <v>No</v>
      </c>
      <c r="K680" s="47">
        <v>0.36976467210347203</v>
      </c>
      <c r="L680" s="50">
        <v>86.346396965866006</v>
      </c>
      <c r="M680" s="47">
        <v>0.37109778392318499</v>
      </c>
      <c r="N680" s="50">
        <v>84.849653045489603</v>
      </c>
    </row>
    <row r="681" spans="1:14" x14ac:dyDescent="0.2">
      <c r="A681" s="149" t="s">
        <v>1628</v>
      </c>
      <c r="B681" s="44" t="s">
        <v>1629</v>
      </c>
      <c r="C681" s="45">
        <v>13</v>
      </c>
      <c r="D681" s="46" t="s">
        <v>334</v>
      </c>
      <c r="E681" s="47">
        <v>0.91092268019896705</v>
      </c>
      <c r="F681" s="48">
        <v>86.304256215760603</v>
      </c>
      <c r="G681" s="47">
        <v>0.90758924252746198</v>
      </c>
      <c r="H681" s="50">
        <v>81.071703932151095</v>
      </c>
      <c r="I681" s="76" t="str">
        <f t="shared" si="20"/>
        <v>No</v>
      </c>
      <c r="J681" s="49" t="str">
        <f t="shared" si="21"/>
        <v>Yes</v>
      </c>
      <c r="K681" s="47">
        <v>0.415333333333333</v>
      </c>
      <c r="L681" s="50">
        <v>95.701643489254096</v>
      </c>
      <c r="M681" s="47">
        <v>0.41571336932698999</v>
      </c>
      <c r="N681" s="50">
        <v>94.834232845027003</v>
      </c>
    </row>
    <row r="682" spans="1:14" x14ac:dyDescent="0.2">
      <c r="A682" s="57" t="s">
        <v>885</v>
      </c>
      <c r="B682" s="44" t="s">
        <v>1630</v>
      </c>
      <c r="C682" s="45">
        <v>13</v>
      </c>
      <c r="D682" s="46" t="s">
        <v>334</v>
      </c>
      <c r="E682" s="47">
        <v>0.78789823999284903</v>
      </c>
      <c r="F682" s="48">
        <v>29.919932574799802</v>
      </c>
      <c r="G682" s="47">
        <v>0.78466871375979996</v>
      </c>
      <c r="H682" s="50">
        <v>28.681572860447201</v>
      </c>
      <c r="I682" s="76" t="str">
        <f t="shared" si="20"/>
        <v>No</v>
      </c>
      <c r="J682" s="49" t="str">
        <f t="shared" si="21"/>
        <v>No</v>
      </c>
      <c r="K682" s="47">
        <v>0.25822222222222202</v>
      </c>
      <c r="L682" s="50">
        <v>63.295406658238498</v>
      </c>
      <c r="M682" s="47">
        <v>0.25923106517405098</v>
      </c>
      <c r="N682" s="50">
        <v>59.252120277563598</v>
      </c>
    </row>
    <row r="683" spans="1:14" x14ac:dyDescent="0.2">
      <c r="A683" s="149" t="s">
        <v>1631</v>
      </c>
      <c r="B683" s="44" t="s">
        <v>1631</v>
      </c>
      <c r="C683" s="45">
        <v>13</v>
      </c>
      <c r="D683" s="46" t="s">
        <v>334</v>
      </c>
      <c r="E683" s="47">
        <v>0.90385978804214795</v>
      </c>
      <c r="F683" s="48">
        <v>82.174462705436198</v>
      </c>
      <c r="G683" s="47">
        <v>0.901913881447449</v>
      </c>
      <c r="H683" s="50">
        <v>78.180416345412496</v>
      </c>
      <c r="I683" s="76" t="str">
        <f t="shared" si="20"/>
        <v>No</v>
      </c>
      <c r="J683" s="49" t="str">
        <f t="shared" si="21"/>
        <v>Yes</v>
      </c>
      <c r="K683" s="47">
        <v>0.39711111111111103</v>
      </c>
      <c r="L683" s="50">
        <v>92.709650231774106</v>
      </c>
      <c r="M683" s="47">
        <v>0.39744926141729497</v>
      </c>
      <c r="N683" s="50">
        <v>91.441788743253696</v>
      </c>
    </row>
    <row r="684" spans="1:14" x14ac:dyDescent="0.2">
      <c r="A684" s="149" t="s">
        <v>1632</v>
      </c>
      <c r="B684" s="44" t="s">
        <v>1633</v>
      </c>
      <c r="C684" s="45">
        <v>13</v>
      </c>
      <c r="D684" s="46" t="s">
        <v>334</v>
      </c>
      <c r="E684" s="47">
        <v>0.90147067775177203</v>
      </c>
      <c r="F684" s="48">
        <v>80.952380952380906</v>
      </c>
      <c r="G684" s="47">
        <v>0.89932992886806296</v>
      </c>
      <c r="H684" s="50">
        <v>76.715497301464893</v>
      </c>
      <c r="I684" s="76" t="str">
        <f t="shared" si="20"/>
        <v>No</v>
      </c>
      <c r="J684" s="49" t="str">
        <f t="shared" si="21"/>
        <v>Yes</v>
      </c>
      <c r="K684" s="47">
        <v>0.39844444444444399</v>
      </c>
      <c r="L684" s="50">
        <v>92.836072482090202</v>
      </c>
      <c r="M684" s="47">
        <v>0.39878565955702899</v>
      </c>
      <c r="N684" s="50">
        <v>91.942945258288404</v>
      </c>
    </row>
    <row r="685" spans="1:14" x14ac:dyDescent="0.2">
      <c r="A685" s="57" t="s">
        <v>1634</v>
      </c>
      <c r="B685" s="44" t="s">
        <v>1635</v>
      </c>
      <c r="C685" s="45">
        <v>13</v>
      </c>
      <c r="D685" s="46" t="s">
        <v>334</v>
      </c>
      <c r="E685" s="47">
        <v>0.64839611778015804</v>
      </c>
      <c r="F685" s="48">
        <v>7.7960387694901003</v>
      </c>
      <c r="G685" s="47">
        <v>0.64661192133862599</v>
      </c>
      <c r="H685" s="50">
        <v>9.2135697764070894</v>
      </c>
      <c r="I685" s="76" t="str">
        <f t="shared" si="20"/>
        <v>No</v>
      </c>
      <c r="J685" s="49" t="str">
        <f t="shared" si="21"/>
        <v>No</v>
      </c>
      <c r="K685" s="47">
        <v>0.37536961451247203</v>
      </c>
      <c r="L685" s="50">
        <v>87.484197218710506</v>
      </c>
      <c r="M685" s="47">
        <v>0.37710596104206101</v>
      </c>
      <c r="N685" s="50">
        <v>86.314572089437206</v>
      </c>
    </row>
    <row r="686" spans="1:14" x14ac:dyDescent="0.2">
      <c r="A686" s="57" t="s">
        <v>1636</v>
      </c>
      <c r="B686" s="44" t="s">
        <v>1637</v>
      </c>
      <c r="C686" s="45">
        <v>13</v>
      </c>
      <c r="D686" s="46" t="s">
        <v>334</v>
      </c>
      <c r="E686" s="47">
        <v>0.64608337417982398</v>
      </c>
      <c r="F686" s="48">
        <v>7.4167720185419297</v>
      </c>
      <c r="G686" s="47">
        <v>0.64627620753491599</v>
      </c>
      <c r="H686" s="50">
        <v>9.1750192752505804</v>
      </c>
      <c r="I686" s="76" t="str">
        <f t="shared" si="20"/>
        <v>No</v>
      </c>
      <c r="J686" s="49" t="str">
        <f t="shared" si="21"/>
        <v>No</v>
      </c>
      <c r="K686" s="47">
        <v>0.35915646258503398</v>
      </c>
      <c r="L686" s="50">
        <v>83.9865149599663</v>
      </c>
      <c r="M686" s="47">
        <v>0.36081838786257198</v>
      </c>
      <c r="N686" s="50">
        <v>82.151117964533498</v>
      </c>
    </row>
    <row r="687" spans="1:14" x14ac:dyDescent="0.2">
      <c r="A687" s="57" t="s">
        <v>1638</v>
      </c>
      <c r="B687" s="44" t="s">
        <v>1639</v>
      </c>
      <c r="C687" s="45">
        <v>13</v>
      </c>
      <c r="D687" s="46" t="s">
        <v>334</v>
      </c>
      <c r="E687" s="47">
        <v>0.69552665700800897</v>
      </c>
      <c r="F687" s="48">
        <v>12.5158027812895</v>
      </c>
      <c r="G687" s="47">
        <v>0.73124919982505199</v>
      </c>
      <c r="H687" s="50">
        <v>18.1958365458751</v>
      </c>
      <c r="I687" s="76" t="str">
        <f t="shared" si="20"/>
        <v>No</v>
      </c>
      <c r="J687" s="49" t="str">
        <f t="shared" si="21"/>
        <v>No</v>
      </c>
      <c r="K687" s="47">
        <v>0.46970583343608702</v>
      </c>
      <c r="L687" s="50">
        <v>97.977243994943095</v>
      </c>
      <c r="M687" s="47">
        <v>0.47289965866290101</v>
      </c>
      <c r="N687" s="50">
        <v>98.303777949113297</v>
      </c>
    </row>
    <row r="688" spans="1:14" x14ac:dyDescent="0.2">
      <c r="A688" s="57" t="s">
        <v>1334</v>
      </c>
      <c r="B688" s="44" t="s">
        <v>1640</v>
      </c>
      <c r="C688" s="45">
        <v>13</v>
      </c>
      <c r="D688" s="46" t="s">
        <v>334</v>
      </c>
      <c r="E688" s="47">
        <v>0.80170748331784203</v>
      </c>
      <c r="F688" s="48">
        <v>34.976822587442101</v>
      </c>
      <c r="G688" s="47">
        <v>0.814413012410941</v>
      </c>
      <c r="H688" s="50">
        <v>40.285273708558201</v>
      </c>
      <c r="I688" s="76" t="str">
        <f t="shared" si="20"/>
        <v>No</v>
      </c>
      <c r="J688" s="49" t="str">
        <f t="shared" si="21"/>
        <v>No</v>
      </c>
      <c r="K688" s="47">
        <v>0.26584781268128099</v>
      </c>
      <c r="L688" s="50">
        <v>65.233881163084703</v>
      </c>
      <c r="M688" s="47">
        <v>0.26677683664486201</v>
      </c>
      <c r="N688" s="50">
        <v>61.256746337702403</v>
      </c>
    </row>
    <row r="689" spans="1:14" x14ac:dyDescent="0.2">
      <c r="A689" s="148" t="s">
        <v>1641</v>
      </c>
      <c r="B689" s="44" t="s">
        <v>1642</v>
      </c>
      <c r="C689" s="45">
        <v>13</v>
      </c>
      <c r="D689" s="46" t="s">
        <v>334</v>
      </c>
      <c r="E689" s="47">
        <v>0.94474771995554596</v>
      </c>
      <c r="F689" s="48">
        <v>97.176569742941396</v>
      </c>
      <c r="G689" s="47">
        <v>0.94630139085885701</v>
      </c>
      <c r="H689" s="50">
        <v>94.795682343870496</v>
      </c>
      <c r="I689" s="76" t="str">
        <f t="shared" si="20"/>
        <v>Yes</v>
      </c>
      <c r="J689" s="49" t="str">
        <f t="shared" si="21"/>
        <v>Yes</v>
      </c>
      <c r="K689" s="47">
        <v>0.21495181401692501</v>
      </c>
      <c r="L689" s="50">
        <v>53.181626632954099</v>
      </c>
      <c r="M689" s="47">
        <v>0.21568888660679</v>
      </c>
      <c r="N689" s="50">
        <v>48.689282960678497</v>
      </c>
    </row>
    <row r="690" spans="1:14" x14ac:dyDescent="0.2">
      <c r="A690" s="57" t="s">
        <v>1643</v>
      </c>
      <c r="B690" s="44" t="s">
        <v>1644</v>
      </c>
      <c r="C690" s="45">
        <v>13</v>
      </c>
      <c r="D690" s="46" t="s">
        <v>334</v>
      </c>
      <c r="E690" s="47">
        <v>0.809547725110074</v>
      </c>
      <c r="F690" s="48">
        <v>39.064475347661201</v>
      </c>
      <c r="G690" s="47">
        <v>0.81908509003652297</v>
      </c>
      <c r="H690" s="50">
        <v>41.865844255975297</v>
      </c>
      <c r="I690" s="76" t="str">
        <f t="shared" si="20"/>
        <v>No</v>
      </c>
      <c r="J690" s="49" t="str">
        <f t="shared" si="21"/>
        <v>No</v>
      </c>
      <c r="K690" s="47">
        <v>0.25280304134520498</v>
      </c>
      <c r="L690" s="50">
        <v>61.736198904340498</v>
      </c>
      <c r="M690" s="47">
        <v>0.25356246350134798</v>
      </c>
      <c r="N690" s="50">
        <v>57.401696222050901</v>
      </c>
    </row>
    <row r="691" spans="1:14" x14ac:dyDescent="0.2">
      <c r="A691" s="57" t="s">
        <v>1645</v>
      </c>
      <c r="B691" s="44" t="s">
        <v>1646</v>
      </c>
      <c r="C691" s="45">
        <v>13</v>
      </c>
      <c r="D691" s="46" t="s">
        <v>334</v>
      </c>
      <c r="E691" s="47">
        <v>0.83669628829518705</v>
      </c>
      <c r="F691" s="48">
        <v>51.622418879055999</v>
      </c>
      <c r="G691" s="47">
        <v>0.85171887302504201</v>
      </c>
      <c r="H691" s="50">
        <v>55.512721665381598</v>
      </c>
      <c r="I691" s="76" t="str">
        <f t="shared" si="20"/>
        <v>No</v>
      </c>
      <c r="J691" s="49" t="str">
        <f t="shared" si="21"/>
        <v>No</v>
      </c>
      <c r="K691" s="47">
        <v>0.24219423245167901</v>
      </c>
      <c r="L691" s="50">
        <v>59.460598398651499</v>
      </c>
      <c r="M691" s="47">
        <v>0.242700749906578</v>
      </c>
      <c r="N691" s="50">
        <v>55.050115651503503</v>
      </c>
    </row>
    <row r="692" spans="1:14" x14ac:dyDescent="0.2">
      <c r="A692" s="57" t="s">
        <v>1647</v>
      </c>
      <c r="B692" s="44" t="s">
        <v>1648</v>
      </c>
      <c r="C692" s="45">
        <v>13</v>
      </c>
      <c r="D692" s="46" t="s">
        <v>334</v>
      </c>
      <c r="E692" s="47">
        <v>0.83674455425452898</v>
      </c>
      <c r="F692" s="48">
        <v>51.664559629161403</v>
      </c>
      <c r="G692" s="47">
        <v>0.84375369939083</v>
      </c>
      <c r="H692" s="50">
        <v>52.621434078642999</v>
      </c>
      <c r="I692" s="76" t="str">
        <f t="shared" si="20"/>
        <v>No</v>
      </c>
      <c r="J692" s="49" t="str">
        <f t="shared" si="21"/>
        <v>No</v>
      </c>
      <c r="K692" s="47">
        <v>0.24962619116947601</v>
      </c>
      <c r="L692" s="50">
        <v>60.893383902233502</v>
      </c>
      <c r="M692" s="47">
        <v>0.25040860351339</v>
      </c>
      <c r="N692" s="50">
        <v>56.515034695451</v>
      </c>
    </row>
    <row r="693" spans="1:14" x14ac:dyDescent="0.2">
      <c r="A693" s="57" t="s">
        <v>1649</v>
      </c>
      <c r="B693" s="44" t="s">
        <v>1650</v>
      </c>
      <c r="C693" s="45">
        <v>13</v>
      </c>
      <c r="D693" s="46" t="s">
        <v>334</v>
      </c>
      <c r="E693" s="47">
        <v>0.80184457704213496</v>
      </c>
      <c r="F693" s="48">
        <v>35.103244837758098</v>
      </c>
      <c r="G693" s="47">
        <v>0.80946169580493199</v>
      </c>
      <c r="H693" s="50">
        <v>37.856592135697802</v>
      </c>
      <c r="I693" s="76" t="str">
        <f t="shared" si="20"/>
        <v>No</v>
      </c>
      <c r="J693" s="49" t="str">
        <f t="shared" si="21"/>
        <v>No</v>
      </c>
      <c r="K693" s="47">
        <v>0.26098644654820802</v>
      </c>
      <c r="L693" s="50">
        <v>64.096080910240204</v>
      </c>
      <c r="M693" s="47">
        <v>0.26197723144034601</v>
      </c>
      <c r="N693" s="50">
        <v>60.1002313030069</v>
      </c>
    </row>
    <row r="694" spans="1:14" x14ac:dyDescent="0.2">
      <c r="A694" s="57" t="s">
        <v>1651</v>
      </c>
      <c r="B694" s="44" t="s">
        <v>1652</v>
      </c>
      <c r="C694" s="45">
        <v>13</v>
      </c>
      <c r="D694" s="46" t="s">
        <v>334</v>
      </c>
      <c r="E694" s="47">
        <v>0.79986731109590603</v>
      </c>
      <c r="F694" s="48">
        <v>34.134007585334999</v>
      </c>
      <c r="G694" s="47">
        <v>0.808067816543944</v>
      </c>
      <c r="H694" s="50">
        <v>36.931380107941401</v>
      </c>
      <c r="I694" s="76" t="str">
        <f t="shared" si="20"/>
        <v>No</v>
      </c>
      <c r="J694" s="49" t="str">
        <f t="shared" si="21"/>
        <v>No</v>
      </c>
      <c r="K694" s="47">
        <v>0.29030364067013498</v>
      </c>
      <c r="L694" s="50">
        <v>69.785082174462701</v>
      </c>
      <c r="M694" s="47">
        <v>0.29109271562449701</v>
      </c>
      <c r="N694" s="50">
        <v>65.959907478797206</v>
      </c>
    </row>
    <row r="695" spans="1:14" x14ac:dyDescent="0.2">
      <c r="A695" s="57" t="s">
        <v>1653</v>
      </c>
      <c r="B695" s="44" t="s">
        <v>1654</v>
      </c>
      <c r="C695" s="45">
        <v>13</v>
      </c>
      <c r="D695" s="46" t="s">
        <v>334</v>
      </c>
      <c r="E695" s="47">
        <v>0.83745531426835895</v>
      </c>
      <c r="F695" s="48">
        <v>51.9595448798989</v>
      </c>
      <c r="G695" s="47">
        <v>0.84358131691833205</v>
      </c>
      <c r="H695" s="50">
        <v>52.428681572860398</v>
      </c>
      <c r="I695" s="76" t="str">
        <f t="shared" si="20"/>
        <v>No</v>
      </c>
      <c r="J695" s="49" t="str">
        <f t="shared" si="21"/>
        <v>No</v>
      </c>
      <c r="K695" s="47">
        <v>0.254747499404746</v>
      </c>
      <c r="L695" s="50">
        <v>62.326169405815399</v>
      </c>
      <c r="M695" s="47">
        <v>0.25573377506711398</v>
      </c>
      <c r="N695" s="50">
        <v>58.249807247494203</v>
      </c>
    </row>
    <row r="696" spans="1:14" x14ac:dyDescent="0.2">
      <c r="A696" s="57" t="s">
        <v>409</v>
      </c>
      <c r="B696" s="44" t="s">
        <v>1655</v>
      </c>
      <c r="C696" s="45">
        <v>13</v>
      </c>
      <c r="D696" s="46" t="s">
        <v>334</v>
      </c>
      <c r="E696" s="47">
        <v>0.86498700215399804</v>
      </c>
      <c r="F696" s="48">
        <v>63.674673409186703</v>
      </c>
      <c r="G696" s="47">
        <v>0.87204495463004905</v>
      </c>
      <c r="H696" s="50">
        <v>64.186584425597502</v>
      </c>
      <c r="I696" s="76" t="str">
        <f t="shared" si="20"/>
        <v>No</v>
      </c>
      <c r="J696" s="49" t="str">
        <f t="shared" si="21"/>
        <v>No</v>
      </c>
      <c r="K696" s="47">
        <v>0.26518301800058203</v>
      </c>
      <c r="L696" s="50">
        <v>64.981036662452595</v>
      </c>
      <c r="M696" s="47">
        <v>0.26718294461275</v>
      </c>
      <c r="N696" s="50">
        <v>61.333847340015403</v>
      </c>
    </row>
    <row r="697" spans="1:14" x14ac:dyDescent="0.2">
      <c r="A697" s="57" t="s">
        <v>1656</v>
      </c>
      <c r="B697" s="44" t="s">
        <v>1657</v>
      </c>
      <c r="C697" s="45">
        <v>13</v>
      </c>
      <c r="D697" s="46" t="s">
        <v>334</v>
      </c>
      <c r="E697" s="47">
        <v>0.59758449165085104</v>
      </c>
      <c r="F697" s="48">
        <v>4.7619047619047601</v>
      </c>
      <c r="G697" s="47">
        <v>0.60662201570226504</v>
      </c>
      <c r="H697" s="50">
        <v>6.9776407093292203</v>
      </c>
      <c r="I697" s="76" t="str">
        <f t="shared" si="20"/>
        <v>No</v>
      </c>
      <c r="J697" s="49" t="str">
        <f t="shared" si="21"/>
        <v>No</v>
      </c>
      <c r="K697" s="47">
        <v>0.301999294754837</v>
      </c>
      <c r="L697" s="50">
        <v>72.313527180783794</v>
      </c>
      <c r="M697" s="47">
        <v>0.30568919473366502</v>
      </c>
      <c r="N697" s="50">
        <v>69.390902081727106</v>
      </c>
    </row>
    <row r="698" spans="1:14" x14ac:dyDescent="0.2">
      <c r="A698" s="57" t="s">
        <v>1658</v>
      </c>
      <c r="B698" s="44" t="s">
        <v>1659</v>
      </c>
      <c r="C698" s="45">
        <v>13</v>
      </c>
      <c r="D698" s="46" t="s">
        <v>334</v>
      </c>
      <c r="E698" s="47">
        <v>0.761103635574363</v>
      </c>
      <c r="F698" s="48">
        <v>22.7138643067847</v>
      </c>
      <c r="G698" s="47">
        <v>0.77031548461533295</v>
      </c>
      <c r="H698" s="50">
        <v>25.0578257517348</v>
      </c>
      <c r="I698" s="76" t="str">
        <f t="shared" si="20"/>
        <v>No</v>
      </c>
      <c r="J698" s="49" t="str">
        <f t="shared" si="21"/>
        <v>No</v>
      </c>
      <c r="K698" s="47">
        <v>0.27167433937779301</v>
      </c>
      <c r="L698" s="50">
        <v>66.203118415507802</v>
      </c>
      <c r="M698" s="47">
        <v>0.27326915071494101</v>
      </c>
      <c r="N698" s="50">
        <v>62.336160370084798</v>
      </c>
    </row>
    <row r="699" spans="1:14" x14ac:dyDescent="0.2">
      <c r="A699" s="57" t="s">
        <v>1660</v>
      </c>
      <c r="B699" s="44" t="s">
        <v>1661</v>
      </c>
      <c r="C699" s="45">
        <v>13</v>
      </c>
      <c r="D699" s="46" t="s">
        <v>334</v>
      </c>
      <c r="E699" s="47">
        <v>0.68619459023876295</v>
      </c>
      <c r="F699" s="48">
        <v>11.4622840286557</v>
      </c>
      <c r="G699" s="47">
        <v>0.69370611616759603</v>
      </c>
      <c r="H699" s="50">
        <v>13.608326908249801</v>
      </c>
      <c r="I699" s="76" t="str">
        <f t="shared" si="20"/>
        <v>No</v>
      </c>
      <c r="J699" s="49" t="str">
        <f t="shared" si="21"/>
        <v>No</v>
      </c>
      <c r="K699" s="47">
        <v>0.34912926006914802</v>
      </c>
      <c r="L699" s="50">
        <v>82.427307206068306</v>
      </c>
      <c r="M699" s="47">
        <v>0.35350137973510998</v>
      </c>
      <c r="N699" s="50">
        <v>80.416345412490401</v>
      </c>
    </row>
    <row r="700" spans="1:14" x14ac:dyDescent="0.2">
      <c r="A700" s="57" t="s">
        <v>1662</v>
      </c>
      <c r="B700" s="44" t="s">
        <v>1663</v>
      </c>
      <c r="C700" s="45">
        <v>13</v>
      </c>
      <c r="D700" s="46" t="s">
        <v>334</v>
      </c>
      <c r="E700" s="47">
        <v>0.86950889154561195</v>
      </c>
      <c r="F700" s="48">
        <v>65.697429414243601</v>
      </c>
      <c r="G700" s="47">
        <v>0.87866368358351099</v>
      </c>
      <c r="H700" s="50">
        <v>66.692367000771</v>
      </c>
      <c r="I700" s="76" t="str">
        <f t="shared" si="20"/>
        <v>No</v>
      </c>
      <c r="J700" s="49" t="str">
        <f t="shared" si="21"/>
        <v>No</v>
      </c>
      <c r="K700" s="47">
        <v>0.27343062820435898</v>
      </c>
      <c r="L700" s="50">
        <v>66.498103666245299</v>
      </c>
      <c r="M700" s="47">
        <v>0.27479175583562199</v>
      </c>
      <c r="N700" s="50">
        <v>62.798766383962999</v>
      </c>
    </row>
    <row r="701" spans="1:14" x14ac:dyDescent="0.2">
      <c r="A701" s="149" t="s">
        <v>1664</v>
      </c>
      <c r="B701" s="44" t="s">
        <v>1664</v>
      </c>
      <c r="C701" s="45">
        <v>13</v>
      </c>
      <c r="D701" s="46" t="s">
        <v>334</v>
      </c>
      <c r="E701" s="47">
        <v>0.91344098165756205</v>
      </c>
      <c r="F701" s="48">
        <v>87.442056468605102</v>
      </c>
      <c r="G701" s="47">
        <v>0.91423512835307996</v>
      </c>
      <c r="H701" s="50">
        <v>84.348496530454895</v>
      </c>
      <c r="I701" s="76" t="str">
        <f t="shared" si="20"/>
        <v>No</v>
      </c>
      <c r="J701" s="49" t="str">
        <f t="shared" si="21"/>
        <v>Yes</v>
      </c>
      <c r="K701" s="47">
        <v>0.395719099610365</v>
      </c>
      <c r="L701" s="50">
        <v>92.288242730720597</v>
      </c>
      <c r="M701" s="47">
        <v>0.39758874949082201</v>
      </c>
      <c r="N701" s="50">
        <v>91.480339244410203</v>
      </c>
    </row>
    <row r="702" spans="1:14" x14ac:dyDescent="0.2">
      <c r="A702" s="57" t="s">
        <v>1665</v>
      </c>
      <c r="B702" s="44" t="s">
        <v>1666</v>
      </c>
      <c r="C702" s="45">
        <v>13</v>
      </c>
      <c r="D702" s="46" t="s">
        <v>334</v>
      </c>
      <c r="E702" s="47">
        <v>0.87759473517178699</v>
      </c>
      <c r="F702" s="48">
        <v>69.237252423093096</v>
      </c>
      <c r="G702" s="47">
        <v>0.88398830402477802</v>
      </c>
      <c r="H702" s="50">
        <v>69.468003084040106</v>
      </c>
      <c r="I702" s="76" t="str">
        <f t="shared" si="20"/>
        <v>No</v>
      </c>
      <c r="J702" s="49" t="str">
        <f t="shared" si="21"/>
        <v>No</v>
      </c>
      <c r="K702" s="47">
        <v>0.36480108666202299</v>
      </c>
      <c r="L702" s="50">
        <v>85.2928782132322</v>
      </c>
      <c r="M702" s="47">
        <v>0.36788731050660001</v>
      </c>
      <c r="N702" s="50">
        <v>84.040092521202794</v>
      </c>
    </row>
    <row r="703" spans="1:14" x14ac:dyDescent="0.2">
      <c r="A703" s="57" t="s">
        <v>1667</v>
      </c>
      <c r="B703" s="44" t="s">
        <v>1668</v>
      </c>
      <c r="C703" s="45">
        <v>13</v>
      </c>
      <c r="D703" s="46" t="s">
        <v>334</v>
      </c>
      <c r="E703" s="47">
        <v>0.74419735200924597</v>
      </c>
      <c r="F703" s="48">
        <v>19.089759797724401</v>
      </c>
      <c r="G703" s="47">
        <v>0.75321965645337896</v>
      </c>
      <c r="H703" s="50">
        <v>21.5497301464919</v>
      </c>
      <c r="I703" s="76" t="str">
        <f t="shared" si="20"/>
        <v>No</v>
      </c>
      <c r="J703" s="49" t="str">
        <f t="shared" si="21"/>
        <v>No</v>
      </c>
      <c r="K703" s="47">
        <v>0.48363914841304101</v>
      </c>
      <c r="L703" s="50">
        <v>98.230088495575203</v>
      </c>
      <c r="M703" s="47">
        <v>0.42231690599021399</v>
      </c>
      <c r="N703" s="50">
        <v>95.952197378565899</v>
      </c>
    </row>
    <row r="704" spans="1:14" x14ac:dyDescent="0.2">
      <c r="A704" s="57" t="s">
        <v>1669</v>
      </c>
      <c r="B704" s="44" t="s">
        <v>1670</v>
      </c>
      <c r="C704" s="45">
        <v>13</v>
      </c>
      <c r="D704" s="46" t="s">
        <v>334</v>
      </c>
      <c r="E704" s="47">
        <v>0.73197100645361002</v>
      </c>
      <c r="F704" s="48">
        <v>17.361989043405</v>
      </c>
      <c r="G704" s="47">
        <v>0.745868720963204</v>
      </c>
      <c r="H704" s="50">
        <v>20.354664610639901</v>
      </c>
      <c r="I704" s="76" t="str">
        <f t="shared" si="20"/>
        <v>No</v>
      </c>
      <c r="J704" s="49" t="str">
        <f t="shared" si="21"/>
        <v>No</v>
      </c>
      <c r="K704" s="47">
        <v>0.422684945158179</v>
      </c>
      <c r="L704" s="50">
        <v>96.628739991571805</v>
      </c>
      <c r="M704" s="47">
        <v>0.42533472366615999</v>
      </c>
      <c r="N704" s="50">
        <v>96.106399383191999</v>
      </c>
    </row>
    <row r="705" spans="1:14" x14ac:dyDescent="0.2">
      <c r="A705" s="57" t="s">
        <v>1671</v>
      </c>
      <c r="B705" s="44" t="s">
        <v>1672</v>
      </c>
      <c r="C705" s="45">
        <v>13</v>
      </c>
      <c r="D705" s="46" t="s">
        <v>334</v>
      </c>
      <c r="E705" s="47">
        <v>0.81578082948210595</v>
      </c>
      <c r="F705" s="48">
        <v>42.014327855035802</v>
      </c>
      <c r="G705" s="47">
        <v>0.82382619246420097</v>
      </c>
      <c r="H705" s="50">
        <v>43.754818812644601</v>
      </c>
      <c r="I705" s="76" t="str">
        <f t="shared" si="20"/>
        <v>No</v>
      </c>
      <c r="J705" s="49" t="str">
        <f t="shared" si="21"/>
        <v>No</v>
      </c>
      <c r="K705" s="47">
        <v>0.39688851281122201</v>
      </c>
      <c r="L705" s="50">
        <v>92.583227981458094</v>
      </c>
      <c r="M705" s="47">
        <v>0.39874535515085702</v>
      </c>
      <c r="N705" s="50">
        <v>91.865844255975304</v>
      </c>
    </row>
    <row r="706" spans="1:14" x14ac:dyDescent="0.2">
      <c r="A706" s="57" t="s">
        <v>1673</v>
      </c>
      <c r="B706" s="44" t="s">
        <v>1674</v>
      </c>
      <c r="C706" s="45">
        <v>13</v>
      </c>
      <c r="D706" s="46" t="s">
        <v>334</v>
      </c>
      <c r="E706" s="47">
        <v>0.70271147712733795</v>
      </c>
      <c r="F706" s="48">
        <v>13.2321955330805</v>
      </c>
      <c r="G706" s="47">
        <v>0.71014828564668697</v>
      </c>
      <c r="H706" s="50">
        <v>15.458750963762499</v>
      </c>
      <c r="I706" s="76" t="str">
        <f t="shared" si="20"/>
        <v>No</v>
      </c>
      <c r="J706" s="49" t="str">
        <f t="shared" si="21"/>
        <v>No</v>
      </c>
      <c r="K706" s="47">
        <v>0.40653101940548297</v>
      </c>
      <c r="L706" s="50">
        <v>94.016013485040006</v>
      </c>
      <c r="M706" s="47">
        <v>0.40846965237670502</v>
      </c>
      <c r="N706" s="50">
        <v>93.562066306861993</v>
      </c>
    </row>
    <row r="707" spans="1:14" x14ac:dyDescent="0.2">
      <c r="A707" s="57" t="s">
        <v>1675</v>
      </c>
      <c r="B707" s="44" t="s">
        <v>1675</v>
      </c>
      <c r="C707" s="45">
        <v>13</v>
      </c>
      <c r="D707" s="46" t="s">
        <v>334</v>
      </c>
      <c r="E707" s="47">
        <v>0.71836334986625205</v>
      </c>
      <c r="F707" s="48">
        <v>15.3813737884534</v>
      </c>
      <c r="G707" s="47">
        <v>0.72191520531869902</v>
      </c>
      <c r="H707" s="50">
        <v>16.769468003084</v>
      </c>
      <c r="I707" s="76" t="str">
        <f t="shared" si="20"/>
        <v>No</v>
      </c>
      <c r="J707" s="49" t="str">
        <f t="shared" si="21"/>
        <v>No</v>
      </c>
      <c r="K707" s="47">
        <v>0.40874649590947099</v>
      </c>
      <c r="L707" s="50">
        <v>94.479561736198903</v>
      </c>
      <c r="M707" s="47">
        <v>0.41069418681540099</v>
      </c>
      <c r="N707" s="50">
        <v>93.986121819583701</v>
      </c>
    </row>
    <row r="708" spans="1:14" x14ac:dyDescent="0.2">
      <c r="A708" s="57" t="s">
        <v>1676</v>
      </c>
      <c r="B708" s="44" t="s">
        <v>1677</v>
      </c>
      <c r="C708" s="45">
        <v>13</v>
      </c>
      <c r="D708" s="46" t="s">
        <v>334</v>
      </c>
      <c r="E708" s="47">
        <v>0.82285742568780695</v>
      </c>
      <c r="F708" s="48">
        <v>45.596291613990701</v>
      </c>
      <c r="G708" s="47">
        <v>0.83042720416418003</v>
      </c>
      <c r="H708" s="50">
        <v>46.8003084040093</v>
      </c>
      <c r="I708" s="76" t="str">
        <f t="shared" si="20"/>
        <v>No</v>
      </c>
      <c r="J708" s="49" t="str">
        <f t="shared" si="21"/>
        <v>No</v>
      </c>
      <c r="K708" s="47">
        <v>0.32572374625723299</v>
      </c>
      <c r="L708" s="50">
        <v>77.496839443742104</v>
      </c>
      <c r="M708" s="47">
        <v>0.32711044087042401</v>
      </c>
      <c r="N708" s="50">
        <v>74.556669236700102</v>
      </c>
    </row>
    <row r="709" spans="1:14" x14ac:dyDescent="0.2">
      <c r="A709" s="57" t="s">
        <v>1678</v>
      </c>
      <c r="B709" s="44" t="s">
        <v>1679</v>
      </c>
      <c r="C709" s="45">
        <v>13</v>
      </c>
      <c r="D709" s="46" t="s">
        <v>334</v>
      </c>
      <c r="E709" s="47">
        <v>0.77319275888690597</v>
      </c>
      <c r="F709" s="48">
        <v>25.832279814580701</v>
      </c>
      <c r="G709" s="47">
        <v>0.77863818168978405</v>
      </c>
      <c r="H709" s="50">
        <v>27.178103315343101</v>
      </c>
      <c r="I709" s="76" t="str">
        <f t="shared" si="20"/>
        <v>No</v>
      </c>
      <c r="J709" s="49" t="str">
        <f t="shared" si="21"/>
        <v>No</v>
      </c>
      <c r="K709" s="47">
        <v>0.35021143598764598</v>
      </c>
      <c r="L709" s="50">
        <v>82.511588706278999</v>
      </c>
      <c r="M709" s="47">
        <v>0.35239822759248202</v>
      </c>
      <c r="N709" s="50">
        <v>80.223592906707793</v>
      </c>
    </row>
    <row r="710" spans="1:14" x14ac:dyDescent="0.2">
      <c r="A710" s="149" t="s">
        <v>1608</v>
      </c>
      <c r="B710" s="44" t="s">
        <v>1680</v>
      </c>
      <c r="C710" s="45">
        <v>13</v>
      </c>
      <c r="D710" s="46" t="s">
        <v>334</v>
      </c>
      <c r="E710" s="47">
        <v>0.90254566154187399</v>
      </c>
      <c r="F710" s="48">
        <v>81.584492203961204</v>
      </c>
      <c r="G710" s="47">
        <v>0.90593539923236399</v>
      </c>
      <c r="H710" s="50">
        <v>80.223592906707793</v>
      </c>
      <c r="I710" s="76" t="str">
        <f t="shared" si="20"/>
        <v>No</v>
      </c>
      <c r="J710" s="49" t="str">
        <f t="shared" si="21"/>
        <v>Yes</v>
      </c>
      <c r="K710" s="47">
        <v>0.35813151927437598</v>
      </c>
      <c r="L710" s="50">
        <v>83.817951959544899</v>
      </c>
      <c r="M710" s="47">
        <v>0.35974155044803102</v>
      </c>
      <c r="N710" s="50">
        <v>81.958365458751004</v>
      </c>
    </row>
    <row r="711" spans="1:14" x14ac:dyDescent="0.2">
      <c r="A711" s="57" t="s">
        <v>1681</v>
      </c>
      <c r="B711" s="44" t="s">
        <v>1682</v>
      </c>
      <c r="C711" s="45">
        <v>13</v>
      </c>
      <c r="D711" s="46" t="s">
        <v>334</v>
      </c>
      <c r="E711" s="47">
        <v>0.885731411339296</v>
      </c>
      <c r="F711" s="48">
        <v>73.029919932574799</v>
      </c>
      <c r="G711" s="47">
        <v>0.89240028199078203</v>
      </c>
      <c r="H711" s="50">
        <v>73.4772552043177</v>
      </c>
      <c r="I711" s="76" t="str">
        <f t="shared" ref="I711:I774" si="22">IF(AND(F711&gt;=90,H711&gt;=90),"Yes","No")</f>
        <v>No</v>
      </c>
      <c r="J711" s="49" t="str">
        <f t="shared" ref="J711:J774" si="23">IF(AND(F711&gt;=75,H711&gt;=75),"Yes","No")</f>
        <v>No</v>
      </c>
      <c r="K711" s="47">
        <v>0.32232199546485302</v>
      </c>
      <c r="L711" s="50">
        <v>76.780446691951099</v>
      </c>
      <c r="M711" s="47">
        <v>0.32367633112023703</v>
      </c>
      <c r="N711" s="50">
        <v>73.708558211256701</v>
      </c>
    </row>
    <row r="712" spans="1:14" x14ac:dyDescent="0.2">
      <c r="A712" s="149" t="s">
        <v>1612</v>
      </c>
      <c r="B712" s="44" t="s">
        <v>1683</v>
      </c>
      <c r="C712" s="45">
        <v>13</v>
      </c>
      <c r="D712" s="46" t="s">
        <v>334</v>
      </c>
      <c r="E712" s="47">
        <v>0.90849123079093796</v>
      </c>
      <c r="F712" s="48">
        <v>84.871470712178706</v>
      </c>
      <c r="G712" s="47">
        <v>0.91144294741211096</v>
      </c>
      <c r="H712" s="50">
        <v>83.384734001542</v>
      </c>
      <c r="I712" s="76" t="str">
        <f t="shared" si="22"/>
        <v>No</v>
      </c>
      <c r="J712" s="49" t="str">
        <f t="shared" si="23"/>
        <v>Yes</v>
      </c>
      <c r="K712" s="47">
        <v>0.372857142857143</v>
      </c>
      <c r="L712" s="50">
        <v>87.020648967551594</v>
      </c>
      <c r="M712" s="47">
        <v>0.37456294512518901</v>
      </c>
      <c r="N712" s="50">
        <v>85.620663068619905</v>
      </c>
    </row>
    <row r="713" spans="1:14" x14ac:dyDescent="0.2">
      <c r="A713" s="148" t="s">
        <v>1684</v>
      </c>
      <c r="B713" s="44" t="s">
        <v>1685</v>
      </c>
      <c r="C713" s="45">
        <v>13</v>
      </c>
      <c r="D713" s="46" t="s">
        <v>334</v>
      </c>
      <c r="E713" s="47">
        <v>0.89491707736132997</v>
      </c>
      <c r="F713" s="48">
        <v>77.2861356932153</v>
      </c>
      <c r="G713" s="47">
        <v>0.89790353463496397</v>
      </c>
      <c r="H713" s="50">
        <v>75.790285273708605</v>
      </c>
      <c r="I713" s="76" t="str">
        <f t="shared" si="22"/>
        <v>No</v>
      </c>
      <c r="J713" s="49" t="str">
        <f t="shared" si="23"/>
        <v>Yes</v>
      </c>
      <c r="K713" s="47">
        <v>0.26195011337868501</v>
      </c>
      <c r="L713" s="50">
        <v>64.306784660766994</v>
      </c>
      <c r="M713" s="47">
        <v>0.262868448950482</v>
      </c>
      <c r="N713" s="50">
        <v>60.331534309946001</v>
      </c>
    </row>
    <row r="714" spans="1:14" x14ac:dyDescent="0.2">
      <c r="A714" s="57" t="s">
        <v>1372</v>
      </c>
      <c r="B714" s="44" t="s">
        <v>1686</v>
      </c>
      <c r="C714" s="45">
        <v>13</v>
      </c>
      <c r="D714" s="46" t="s">
        <v>334</v>
      </c>
      <c r="E714" s="47">
        <v>0.866346724055719</v>
      </c>
      <c r="F714" s="48">
        <v>64.264643910661604</v>
      </c>
      <c r="G714" s="47">
        <v>0.86874521164199903</v>
      </c>
      <c r="H714" s="50">
        <v>62.644564379336899</v>
      </c>
      <c r="I714" s="76" t="str">
        <f t="shared" si="22"/>
        <v>No</v>
      </c>
      <c r="J714" s="49" t="str">
        <f t="shared" si="23"/>
        <v>No</v>
      </c>
      <c r="K714" s="47">
        <v>0.24670495483635399</v>
      </c>
      <c r="L714" s="50">
        <v>60.303413400758501</v>
      </c>
      <c r="M714" s="47">
        <v>0.24753752985198399</v>
      </c>
      <c r="N714" s="50">
        <v>55.859676175790298</v>
      </c>
    </row>
    <row r="715" spans="1:14" x14ac:dyDescent="0.2">
      <c r="A715" s="57" t="s">
        <v>1614</v>
      </c>
      <c r="B715" s="44" t="s">
        <v>1687</v>
      </c>
      <c r="C715" s="45">
        <v>13</v>
      </c>
      <c r="D715" s="46" t="s">
        <v>334</v>
      </c>
      <c r="E715" s="47">
        <v>0.76526301799157703</v>
      </c>
      <c r="F715" s="48">
        <v>23.767383059418499</v>
      </c>
      <c r="G715" s="47">
        <v>0.75996659708511205</v>
      </c>
      <c r="H715" s="50">
        <v>22.783346183500399</v>
      </c>
      <c r="I715" s="76" t="str">
        <f t="shared" si="22"/>
        <v>No</v>
      </c>
      <c r="J715" s="49" t="str">
        <f t="shared" si="23"/>
        <v>No</v>
      </c>
      <c r="K715" s="47">
        <v>0.18938508922720901</v>
      </c>
      <c r="L715" s="50">
        <v>46.354825115887103</v>
      </c>
      <c r="M715" s="47">
        <v>0.18969052148500101</v>
      </c>
      <c r="N715" s="50">
        <v>42.598303777949099</v>
      </c>
    </row>
    <row r="716" spans="1:14" x14ac:dyDescent="0.2">
      <c r="A716" s="57" t="s">
        <v>1688</v>
      </c>
      <c r="B716" s="44" t="s">
        <v>1688</v>
      </c>
      <c r="C716" s="45">
        <v>13</v>
      </c>
      <c r="D716" s="46" t="s">
        <v>334</v>
      </c>
      <c r="E716" s="47">
        <v>0.88216630890170999</v>
      </c>
      <c r="F716" s="48">
        <v>71.681415929203496</v>
      </c>
      <c r="G716" s="47">
        <v>0.88247845837958405</v>
      </c>
      <c r="H716" s="50">
        <v>68.619892058596804</v>
      </c>
      <c r="I716" s="76" t="str">
        <f t="shared" si="22"/>
        <v>No</v>
      </c>
      <c r="J716" s="49" t="str">
        <f t="shared" si="23"/>
        <v>No</v>
      </c>
      <c r="K716" s="47">
        <v>0.187822106337769</v>
      </c>
      <c r="L716" s="50">
        <v>45.806995364517498</v>
      </c>
      <c r="M716" s="47">
        <v>0.188196450039462</v>
      </c>
      <c r="N716" s="50">
        <v>42.328450269853498</v>
      </c>
    </row>
    <row r="717" spans="1:14" x14ac:dyDescent="0.2">
      <c r="A717" s="57" t="s">
        <v>1689</v>
      </c>
      <c r="B717" s="44" t="s">
        <v>1689</v>
      </c>
      <c r="C717" s="45">
        <v>13</v>
      </c>
      <c r="D717" s="46" t="s">
        <v>334</v>
      </c>
      <c r="E717" s="47">
        <v>0.77895975868466305</v>
      </c>
      <c r="F717" s="48">
        <v>27.307206068267998</v>
      </c>
      <c r="G717" s="47">
        <v>0.84203461375988198</v>
      </c>
      <c r="H717" s="50">
        <v>51.657671549730097</v>
      </c>
      <c r="I717" s="76" t="str">
        <f t="shared" si="22"/>
        <v>No</v>
      </c>
      <c r="J717" s="49" t="str">
        <f t="shared" si="23"/>
        <v>No</v>
      </c>
      <c r="K717" s="47">
        <v>0.30261642736176803</v>
      </c>
      <c r="L717" s="50">
        <v>72.524230931310598</v>
      </c>
      <c r="M717" s="47">
        <v>0.30246558513633598</v>
      </c>
      <c r="N717" s="50">
        <v>68.504240555127197</v>
      </c>
    </row>
    <row r="718" spans="1:14" x14ac:dyDescent="0.2">
      <c r="A718" s="57" t="s">
        <v>1690</v>
      </c>
      <c r="B718" s="44" t="s">
        <v>1690</v>
      </c>
      <c r="C718" s="45">
        <v>13</v>
      </c>
      <c r="D718" s="46" t="s">
        <v>334</v>
      </c>
      <c r="E718" s="47">
        <v>0.86214760418654701</v>
      </c>
      <c r="F718" s="48">
        <v>62.199747155499402</v>
      </c>
      <c r="G718" s="47">
        <v>0.86732632415974997</v>
      </c>
      <c r="H718" s="50">
        <v>61.950655358519697</v>
      </c>
      <c r="I718" s="76" t="str">
        <f t="shared" si="22"/>
        <v>No</v>
      </c>
      <c r="J718" s="49" t="str">
        <f t="shared" si="23"/>
        <v>No</v>
      </c>
      <c r="K718" s="47">
        <v>0.20283446712018099</v>
      </c>
      <c r="L718" s="50">
        <v>49.894648124736598</v>
      </c>
      <c r="M718" s="47">
        <v>0.20333207473916301</v>
      </c>
      <c r="N718" s="50">
        <v>45.643793369313798</v>
      </c>
    </row>
    <row r="719" spans="1:14" x14ac:dyDescent="0.2">
      <c r="A719" s="57" t="s">
        <v>409</v>
      </c>
      <c r="B719" s="44" t="s">
        <v>1691</v>
      </c>
      <c r="C719" s="45">
        <v>13</v>
      </c>
      <c r="D719" s="46" t="s">
        <v>334</v>
      </c>
      <c r="E719" s="47">
        <v>0.78056656357600396</v>
      </c>
      <c r="F719" s="48">
        <v>27.686472819216199</v>
      </c>
      <c r="G719" s="47">
        <v>0.78266651199889303</v>
      </c>
      <c r="H719" s="50">
        <v>27.910562837316899</v>
      </c>
      <c r="I719" s="76" t="str">
        <f t="shared" si="22"/>
        <v>No</v>
      </c>
      <c r="J719" s="49" t="str">
        <f t="shared" si="23"/>
        <v>No</v>
      </c>
      <c r="K719" s="47">
        <v>0.35393517244941602</v>
      </c>
      <c r="L719" s="50">
        <v>83.185840707964601</v>
      </c>
      <c r="M719" s="47">
        <v>0.355451645916323</v>
      </c>
      <c r="N719" s="50">
        <v>80.956052428681602</v>
      </c>
    </row>
    <row r="720" spans="1:14" x14ac:dyDescent="0.2">
      <c r="A720" s="57" t="s">
        <v>1692</v>
      </c>
      <c r="B720" s="44" t="s">
        <v>1693</v>
      </c>
      <c r="C720" s="45">
        <v>13</v>
      </c>
      <c r="D720" s="46" t="s">
        <v>334</v>
      </c>
      <c r="E720" s="47">
        <v>0.72070175039381401</v>
      </c>
      <c r="F720" s="48">
        <v>15.760640539401599</v>
      </c>
      <c r="G720" s="47">
        <v>0.73083670675144397</v>
      </c>
      <c r="H720" s="50">
        <v>18.041634541249</v>
      </c>
      <c r="I720" s="76" t="str">
        <f t="shared" si="22"/>
        <v>No</v>
      </c>
      <c r="J720" s="49" t="str">
        <f t="shared" si="23"/>
        <v>No</v>
      </c>
      <c r="K720" s="47">
        <v>0.32186125412167099</v>
      </c>
      <c r="L720" s="50">
        <v>76.654024441635102</v>
      </c>
      <c r="M720" s="47">
        <v>0.32280597369754699</v>
      </c>
      <c r="N720" s="50">
        <v>73.5543562066307</v>
      </c>
    </row>
    <row r="721" spans="1:14" x14ac:dyDescent="0.2">
      <c r="A721" s="149" t="s">
        <v>1694</v>
      </c>
      <c r="B721" s="44" t="s">
        <v>1695</v>
      </c>
      <c r="C721" s="45">
        <v>13</v>
      </c>
      <c r="D721" s="46" t="s">
        <v>334</v>
      </c>
      <c r="E721" s="47">
        <v>0.89487978128387102</v>
      </c>
      <c r="F721" s="48">
        <v>77.243994943109996</v>
      </c>
      <c r="G721" s="47">
        <v>0.90176284994547695</v>
      </c>
      <c r="H721" s="50">
        <v>78.064764841942903</v>
      </c>
      <c r="I721" s="76" t="str">
        <f t="shared" si="22"/>
        <v>No</v>
      </c>
      <c r="J721" s="49" t="str">
        <f t="shared" si="23"/>
        <v>Yes</v>
      </c>
      <c r="K721" s="47">
        <v>0.36854701734144701</v>
      </c>
      <c r="L721" s="50">
        <v>85.840707964601805</v>
      </c>
      <c r="M721" s="47">
        <v>0.37081557390202102</v>
      </c>
      <c r="N721" s="50">
        <v>84.772552043176603</v>
      </c>
    </row>
    <row r="722" spans="1:14" x14ac:dyDescent="0.2">
      <c r="A722" s="57" t="s">
        <v>1696</v>
      </c>
      <c r="B722" s="44" t="s">
        <v>1697</v>
      </c>
      <c r="C722" s="45">
        <v>13</v>
      </c>
      <c r="D722" s="46" t="s">
        <v>334</v>
      </c>
      <c r="E722" s="47">
        <v>0.76017420443398598</v>
      </c>
      <c r="F722" s="48">
        <v>22.376738305941799</v>
      </c>
      <c r="G722" s="47">
        <v>0.77313100993417405</v>
      </c>
      <c r="H722" s="50">
        <v>25.790285273708601</v>
      </c>
      <c r="I722" s="76" t="str">
        <f t="shared" si="22"/>
        <v>No</v>
      </c>
      <c r="J722" s="49" t="str">
        <f t="shared" si="23"/>
        <v>No</v>
      </c>
      <c r="K722" s="47">
        <v>0.37340109201155097</v>
      </c>
      <c r="L722" s="50">
        <v>87.273493468183702</v>
      </c>
      <c r="M722" s="47">
        <v>0.37580524611786198</v>
      </c>
      <c r="N722" s="50">
        <v>86.006168080185006</v>
      </c>
    </row>
    <row r="723" spans="1:14" x14ac:dyDescent="0.2">
      <c r="A723" s="57" t="s">
        <v>1698</v>
      </c>
      <c r="B723" s="44" t="s">
        <v>1699</v>
      </c>
      <c r="C723" s="45">
        <v>13</v>
      </c>
      <c r="D723" s="46" t="s">
        <v>334</v>
      </c>
      <c r="E723" s="47">
        <v>0.76924297291959998</v>
      </c>
      <c r="F723" s="48">
        <v>24.736620311841602</v>
      </c>
      <c r="G723" s="47">
        <v>0.77355012641217602</v>
      </c>
      <c r="H723" s="50">
        <v>25.905936777178098</v>
      </c>
      <c r="I723" s="76" t="str">
        <f t="shared" si="22"/>
        <v>No</v>
      </c>
      <c r="J723" s="49" t="str">
        <f t="shared" si="23"/>
        <v>No</v>
      </c>
      <c r="K723" s="47">
        <v>0.38669549429340699</v>
      </c>
      <c r="L723" s="50">
        <v>90.223345975558402</v>
      </c>
      <c r="M723" s="47">
        <v>0.38849407777556899</v>
      </c>
      <c r="N723" s="50">
        <v>89.128758673862805</v>
      </c>
    </row>
    <row r="724" spans="1:14" x14ac:dyDescent="0.2">
      <c r="A724" s="57" t="s">
        <v>1700</v>
      </c>
      <c r="B724" s="44" t="s">
        <v>1700</v>
      </c>
      <c r="C724" s="45">
        <v>13</v>
      </c>
      <c r="D724" s="46" t="s">
        <v>334</v>
      </c>
      <c r="E724" s="47">
        <v>0.745632158864727</v>
      </c>
      <c r="F724" s="48">
        <v>19.426885798567199</v>
      </c>
      <c r="G724" s="47">
        <v>0.75190276733712302</v>
      </c>
      <c r="H724" s="50">
        <v>21.241326137239799</v>
      </c>
      <c r="I724" s="76" t="str">
        <f t="shared" si="22"/>
        <v>No</v>
      </c>
      <c r="J724" s="49" t="str">
        <f t="shared" si="23"/>
        <v>No</v>
      </c>
      <c r="K724" s="47">
        <v>0.391274376417234</v>
      </c>
      <c r="L724" s="50">
        <v>91.234723978086805</v>
      </c>
      <c r="M724" s="47">
        <v>0.39313397349635698</v>
      </c>
      <c r="N724" s="50">
        <v>90.439475713184294</v>
      </c>
    </row>
    <row r="725" spans="1:14" x14ac:dyDescent="0.2">
      <c r="A725" s="57" t="s">
        <v>1701</v>
      </c>
      <c r="B725" s="44" t="s">
        <v>1702</v>
      </c>
      <c r="C725" s="45">
        <v>13</v>
      </c>
      <c r="D725" s="46" t="s">
        <v>334</v>
      </c>
      <c r="E725" s="47">
        <v>0.88272357800351497</v>
      </c>
      <c r="F725" s="48">
        <v>71.934260429835604</v>
      </c>
      <c r="G725" s="47">
        <v>0.88892689106685796</v>
      </c>
      <c r="H725" s="50">
        <v>71.935235158057097</v>
      </c>
      <c r="I725" s="76" t="str">
        <f t="shared" si="22"/>
        <v>No</v>
      </c>
      <c r="J725" s="49" t="str">
        <f t="shared" si="23"/>
        <v>No</v>
      </c>
      <c r="K725" s="47">
        <v>0.29760544217687102</v>
      </c>
      <c r="L725" s="50">
        <v>71.175726927939294</v>
      </c>
      <c r="M725" s="47">
        <v>0.29880388791568002</v>
      </c>
      <c r="N725" s="50">
        <v>67.501927525057795</v>
      </c>
    </row>
    <row r="726" spans="1:14" x14ac:dyDescent="0.2">
      <c r="A726" s="57" t="s">
        <v>1703</v>
      </c>
      <c r="B726" s="44" t="s">
        <v>1703</v>
      </c>
      <c r="C726" s="45">
        <v>13</v>
      </c>
      <c r="D726" s="46" t="s">
        <v>334</v>
      </c>
      <c r="E726" s="47">
        <v>0.82705158410424495</v>
      </c>
      <c r="F726" s="48">
        <v>47.197640117994098</v>
      </c>
      <c r="G726" s="47">
        <v>0.83960203027728997</v>
      </c>
      <c r="H726" s="50">
        <v>50.539707016191201</v>
      </c>
      <c r="I726" s="76" t="str">
        <f t="shared" si="22"/>
        <v>No</v>
      </c>
      <c r="J726" s="49" t="str">
        <f t="shared" si="23"/>
        <v>No</v>
      </c>
      <c r="K726" s="47">
        <v>0.30042546638033202</v>
      </c>
      <c r="L726" s="50">
        <v>71.681415929203496</v>
      </c>
      <c r="M726" s="47">
        <v>0.28977320892812303</v>
      </c>
      <c r="N726" s="50">
        <v>65.574402467232105</v>
      </c>
    </row>
    <row r="727" spans="1:14" x14ac:dyDescent="0.2">
      <c r="A727" s="57" t="s">
        <v>1704</v>
      </c>
      <c r="B727" s="44" t="s">
        <v>1705</v>
      </c>
      <c r="C727" s="45">
        <v>13</v>
      </c>
      <c r="D727" s="46" t="s">
        <v>334</v>
      </c>
      <c r="E727" s="47">
        <v>0.81426753900803295</v>
      </c>
      <c r="F727" s="48">
        <v>41.4243573535609</v>
      </c>
      <c r="G727" s="47">
        <v>0.82011831308907102</v>
      </c>
      <c r="H727" s="50">
        <v>42.328450269853498</v>
      </c>
      <c r="I727" s="76" t="str">
        <f t="shared" si="22"/>
        <v>No</v>
      </c>
      <c r="J727" s="49" t="str">
        <f t="shared" si="23"/>
        <v>No</v>
      </c>
      <c r="K727" s="47">
        <v>0.382627539744682</v>
      </c>
      <c r="L727" s="50">
        <v>89.254108723135303</v>
      </c>
      <c r="M727" s="47">
        <v>0.38442378251595999</v>
      </c>
      <c r="N727" s="50">
        <v>88.164996144949896</v>
      </c>
    </row>
    <row r="728" spans="1:14" x14ac:dyDescent="0.2">
      <c r="A728" s="57" t="s">
        <v>1706</v>
      </c>
      <c r="B728" s="44" t="s">
        <v>1707</v>
      </c>
      <c r="C728" s="45">
        <v>13</v>
      </c>
      <c r="D728" s="46" t="s">
        <v>334</v>
      </c>
      <c r="E728" s="47">
        <v>0.80785807173199298</v>
      </c>
      <c r="F728" s="48">
        <v>38.095238095238102</v>
      </c>
      <c r="G728" s="47">
        <v>0.81184907172448595</v>
      </c>
      <c r="H728" s="50">
        <v>39.051657671549698</v>
      </c>
      <c r="I728" s="76" t="str">
        <f t="shared" si="22"/>
        <v>No</v>
      </c>
      <c r="J728" s="49" t="str">
        <f t="shared" si="23"/>
        <v>No</v>
      </c>
      <c r="K728" s="47">
        <v>0.37957594373637299</v>
      </c>
      <c r="L728" s="50">
        <v>88.411293721028201</v>
      </c>
      <c r="M728" s="47">
        <v>0.38149035863399799</v>
      </c>
      <c r="N728" s="50">
        <v>87.316885119506594</v>
      </c>
    </row>
    <row r="729" spans="1:14" x14ac:dyDescent="0.2">
      <c r="A729" s="57" t="s">
        <v>1708</v>
      </c>
      <c r="B729" s="44" t="s">
        <v>1708</v>
      </c>
      <c r="C729" s="45">
        <v>13</v>
      </c>
      <c r="D729" s="46" t="s">
        <v>334</v>
      </c>
      <c r="E729" s="47">
        <v>0.72289350583634904</v>
      </c>
      <c r="F729" s="48">
        <v>16.0556257901391</v>
      </c>
      <c r="G729" s="47">
        <v>0.72881557232300298</v>
      </c>
      <c r="H729" s="50">
        <v>17.617579028527398</v>
      </c>
      <c r="I729" s="76" t="str">
        <f t="shared" si="22"/>
        <v>No</v>
      </c>
      <c r="J729" s="49" t="str">
        <f t="shared" si="23"/>
        <v>No</v>
      </c>
      <c r="K729" s="47">
        <v>0.26202457730001699</v>
      </c>
      <c r="L729" s="50">
        <v>64.348925410872297</v>
      </c>
      <c r="M729" s="47">
        <v>0.240224838515985</v>
      </c>
      <c r="N729" s="50">
        <v>54.626060138781803</v>
      </c>
    </row>
    <row r="730" spans="1:14" x14ac:dyDescent="0.2">
      <c r="A730" s="57" t="s">
        <v>409</v>
      </c>
      <c r="B730" s="44" t="s">
        <v>1709</v>
      </c>
      <c r="C730" s="45">
        <v>13</v>
      </c>
      <c r="D730" s="46" t="s">
        <v>334</v>
      </c>
      <c r="E730" s="47">
        <v>0.74505709180505397</v>
      </c>
      <c r="F730" s="48">
        <v>19.342604298356498</v>
      </c>
      <c r="G730" s="47">
        <v>0.74670083846514201</v>
      </c>
      <c r="H730" s="50">
        <v>20.470316114109501</v>
      </c>
      <c r="I730" s="76" t="str">
        <f t="shared" si="22"/>
        <v>No</v>
      </c>
      <c r="J730" s="49" t="str">
        <f t="shared" si="23"/>
        <v>No</v>
      </c>
      <c r="K730" s="47">
        <v>0.22094710163974399</v>
      </c>
      <c r="L730" s="50">
        <v>54.867256637168097</v>
      </c>
      <c r="M730" s="47">
        <v>0.22164511357526401</v>
      </c>
      <c r="N730" s="50">
        <v>50.077101002313</v>
      </c>
    </row>
    <row r="731" spans="1:14" x14ac:dyDescent="0.2">
      <c r="A731" s="57" t="s">
        <v>1710</v>
      </c>
      <c r="B731" s="44" t="s">
        <v>1711</v>
      </c>
      <c r="C731" s="45">
        <v>13</v>
      </c>
      <c r="D731" s="46" t="s">
        <v>334</v>
      </c>
      <c r="E731" s="47">
        <v>0.87666920948721805</v>
      </c>
      <c r="F731" s="48">
        <v>68.731563421828895</v>
      </c>
      <c r="G731" s="47">
        <v>0.88180045520941097</v>
      </c>
      <c r="H731" s="50">
        <v>68.195836545875096</v>
      </c>
      <c r="I731" s="76" t="str">
        <f t="shared" si="22"/>
        <v>No</v>
      </c>
      <c r="J731" s="49" t="str">
        <f t="shared" si="23"/>
        <v>No</v>
      </c>
      <c r="K731" s="47">
        <v>0.247130645444117</v>
      </c>
      <c r="L731" s="50">
        <v>60.429835651074598</v>
      </c>
      <c r="M731" s="47">
        <v>0.24803886669424299</v>
      </c>
      <c r="N731" s="50">
        <v>56.013878180416299</v>
      </c>
    </row>
    <row r="732" spans="1:14" x14ac:dyDescent="0.2">
      <c r="A732" s="57" t="s">
        <v>1712</v>
      </c>
      <c r="B732" s="44" t="s">
        <v>1713</v>
      </c>
      <c r="C732" s="45">
        <v>13</v>
      </c>
      <c r="D732" s="46" t="s">
        <v>334</v>
      </c>
      <c r="E732" s="47">
        <v>0.79289479378193495</v>
      </c>
      <c r="F732" s="48">
        <v>31.774125579435299</v>
      </c>
      <c r="G732" s="47">
        <v>0.80061419519891397</v>
      </c>
      <c r="H732" s="50">
        <v>34.271395528141902</v>
      </c>
      <c r="I732" s="76" t="str">
        <f t="shared" si="22"/>
        <v>No</v>
      </c>
      <c r="J732" s="49" t="str">
        <f t="shared" si="23"/>
        <v>No</v>
      </c>
      <c r="K732" s="47">
        <v>0.33968046342817898</v>
      </c>
      <c r="L732" s="50">
        <v>80.488832701222094</v>
      </c>
      <c r="M732" s="47">
        <v>0.29161110953459102</v>
      </c>
      <c r="N732" s="50">
        <v>66.037008481110306</v>
      </c>
    </row>
    <row r="733" spans="1:14" x14ac:dyDescent="0.2">
      <c r="A733" s="57" t="s">
        <v>1714</v>
      </c>
      <c r="B733" s="44" t="s">
        <v>1715</v>
      </c>
      <c r="C733" s="45">
        <v>13</v>
      </c>
      <c r="D733" s="46" t="s">
        <v>334</v>
      </c>
      <c r="E733" s="47">
        <v>0.76189191110874799</v>
      </c>
      <c r="F733" s="48">
        <v>23.050990307627501</v>
      </c>
      <c r="G733" s="47">
        <v>0.77092352968172995</v>
      </c>
      <c r="H733" s="50">
        <v>25.212027756360801</v>
      </c>
      <c r="I733" s="76" t="str">
        <f t="shared" si="22"/>
        <v>No</v>
      </c>
      <c r="J733" s="49" t="str">
        <f t="shared" si="23"/>
        <v>No</v>
      </c>
      <c r="K733" s="47">
        <v>0.38089880029838602</v>
      </c>
      <c r="L733" s="50">
        <v>88.874841972187099</v>
      </c>
      <c r="M733" s="47">
        <v>0.38267878178855302</v>
      </c>
      <c r="N733" s="50">
        <v>87.779491133384695</v>
      </c>
    </row>
    <row r="734" spans="1:14" x14ac:dyDescent="0.2">
      <c r="A734" s="57" t="s">
        <v>1716</v>
      </c>
      <c r="B734" s="44" t="s">
        <v>1717</v>
      </c>
      <c r="C734" s="45">
        <v>13</v>
      </c>
      <c r="D734" s="46" t="s">
        <v>334</v>
      </c>
      <c r="E734" s="47">
        <v>0.72744748112594204</v>
      </c>
      <c r="F734" s="48">
        <v>16.856300042140798</v>
      </c>
      <c r="G734" s="47">
        <v>0.75076895691889001</v>
      </c>
      <c r="H734" s="50">
        <v>21.010023130300699</v>
      </c>
      <c r="I734" s="76" t="str">
        <f t="shared" si="22"/>
        <v>No</v>
      </c>
      <c r="J734" s="49" t="str">
        <f t="shared" si="23"/>
        <v>No</v>
      </c>
      <c r="K734" s="47">
        <v>0.27453368389405902</v>
      </c>
      <c r="L734" s="50">
        <v>66.793088916982697</v>
      </c>
      <c r="M734" s="47">
        <v>0.27480028726000699</v>
      </c>
      <c r="N734" s="50">
        <v>62.837316885119499</v>
      </c>
    </row>
    <row r="735" spans="1:14" x14ac:dyDescent="0.2">
      <c r="A735" s="57" t="s">
        <v>1453</v>
      </c>
      <c r="B735" s="44" t="s">
        <v>1718</v>
      </c>
      <c r="C735" s="45">
        <v>13</v>
      </c>
      <c r="D735" s="46" t="s">
        <v>334</v>
      </c>
      <c r="E735" s="47">
        <v>0.81853910580037603</v>
      </c>
      <c r="F735" s="48">
        <v>43.025705857564297</v>
      </c>
      <c r="G735" s="47">
        <v>0.82118510066454697</v>
      </c>
      <c r="H735" s="50">
        <v>42.559753276792598</v>
      </c>
      <c r="I735" s="76" t="str">
        <f t="shared" si="22"/>
        <v>No</v>
      </c>
      <c r="J735" s="49" t="str">
        <f t="shared" si="23"/>
        <v>No</v>
      </c>
      <c r="K735" s="47">
        <v>0.30047433459324202</v>
      </c>
      <c r="L735" s="50">
        <v>71.765697429414203</v>
      </c>
      <c r="M735" s="47">
        <v>0.30185890327749998</v>
      </c>
      <c r="N735" s="50">
        <v>68.350038550501196</v>
      </c>
    </row>
    <row r="736" spans="1:14" x14ac:dyDescent="0.2">
      <c r="A736" s="148" t="s">
        <v>1719</v>
      </c>
      <c r="B736" s="44" t="s">
        <v>1720</v>
      </c>
      <c r="C736" s="45">
        <v>13</v>
      </c>
      <c r="D736" s="46" t="s">
        <v>334</v>
      </c>
      <c r="E736" s="47">
        <v>0.91411799384020698</v>
      </c>
      <c r="F736" s="48">
        <v>87.821323219553307</v>
      </c>
      <c r="G736" s="47">
        <v>0.91581333970269097</v>
      </c>
      <c r="H736" s="50">
        <v>85.119506553585197</v>
      </c>
      <c r="I736" s="76" t="str">
        <f t="shared" si="22"/>
        <v>No</v>
      </c>
      <c r="J736" s="49" t="str">
        <f t="shared" si="23"/>
        <v>Yes</v>
      </c>
      <c r="K736" s="47">
        <v>0.284640843828875</v>
      </c>
      <c r="L736" s="50">
        <v>68.520859671302105</v>
      </c>
      <c r="M736" s="47">
        <v>0.27629382369954097</v>
      </c>
      <c r="N736" s="50">
        <v>63.2228218966847</v>
      </c>
    </row>
    <row r="737" spans="1:14" x14ac:dyDescent="0.2">
      <c r="A737" s="57" t="s">
        <v>1721</v>
      </c>
      <c r="B737" s="44" t="s">
        <v>1722</v>
      </c>
      <c r="C737" s="45">
        <v>13</v>
      </c>
      <c r="D737" s="46" t="s">
        <v>334</v>
      </c>
      <c r="E737" s="47">
        <v>0.78405958413370902</v>
      </c>
      <c r="F737" s="48">
        <v>28.782132321955299</v>
      </c>
      <c r="G737" s="47">
        <v>0.79448952796379901</v>
      </c>
      <c r="H737" s="50">
        <v>31.5343099460293</v>
      </c>
      <c r="I737" s="76" t="str">
        <f t="shared" si="22"/>
        <v>No</v>
      </c>
      <c r="J737" s="49" t="str">
        <f t="shared" si="23"/>
        <v>No</v>
      </c>
      <c r="K737" s="47">
        <v>0.47284966886615698</v>
      </c>
      <c r="L737" s="50">
        <v>98.061525495153802</v>
      </c>
      <c r="M737" s="47">
        <v>0.35578775170180899</v>
      </c>
      <c r="N737" s="50">
        <v>81.071703932151095</v>
      </c>
    </row>
    <row r="738" spans="1:14" x14ac:dyDescent="0.2">
      <c r="A738" s="57" t="s">
        <v>1723</v>
      </c>
      <c r="B738" s="44" t="s">
        <v>1724</v>
      </c>
      <c r="C738" s="45">
        <v>13</v>
      </c>
      <c r="D738" s="46" t="s">
        <v>334</v>
      </c>
      <c r="E738" s="47">
        <v>0.79724775541204396</v>
      </c>
      <c r="F738" s="48">
        <v>33.291192583228003</v>
      </c>
      <c r="G738" s="47">
        <v>0.80045115452827498</v>
      </c>
      <c r="H738" s="50">
        <v>34.194294525828802</v>
      </c>
      <c r="I738" s="76" t="str">
        <f t="shared" si="22"/>
        <v>No</v>
      </c>
      <c r="J738" s="49" t="str">
        <f t="shared" si="23"/>
        <v>No</v>
      </c>
      <c r="K738" s="47">
        <v>0.380219259967431</v>
      </c>
      <c r="L738" s="50">
        <v>88.579856721449602</v>
      </c>
      <c r="M738" s="47">
        <v>0.38195688616863399</v>
      </c>
      <c r="N738" s="50">
        <v>87.471087124132595</v>
      </c>
    </row>
    <row r="739" spans="1:14" x14ac:dyDescent="0.2">
      <c r="A739" s="57" t="s">
        <v>1189</v>
      </c>
      <c r="B739" s="44" t="s">
        <v>1725</v>
      </c>
      <c r="C739" s="45">
        <v>13</v>
      </c>
      <c r="D739" s="46" t="s">
        <v>334</v>
      </c>
      <c r="E739" s="47">
        <v>0.81399927550530504</v>
      </c>
      <c r="F739" s="48">
        <v>41.213653603034103</v>
      </c>
      <c r="G739" s="47">
        <v>0.81874332281309403</v>
      </c>
      <c r="H739" s="50">
        <v>41.827293754818797</v>
      </c>
      <c r="I739" s="76" t="str">
        <f t="shared" si="22"/>
        <v>No</v>
      </c>
      <c r="J739" s="49" t="str">
        <f t="shared" si="23"/>
        <v>No</v>
      </c>
      <c r="K739" s="47">
        <v>0.33448602473174999</v>
      </c>
      <c r="L739" s="50">
        <v>79.688158449220396</v>
      </c>
      <c r="M739" s="47">
        <v>0.33575662221990299</v>
      </c>
      <c r="N739" s="50">
        <v>77.178103315343094</v>
      </c>
    </row>
    <row r="740" spans="1:14" x14ac:dyDescent="0.2">
      <c r="A740" s="57" t="s">
        <v>1726</v>
      </c>
      <c r="B740" s="44" t="s">
        <v>1727</v>
      </c>
      <c r="C740" s="45">
        <v>13</v>
      </c>
      <c r="D740" s="46" t="s">
        <v>334</v>
      </c>
      <c r="E740" s="47">
        <v>0.84836409583531902</v>
      </c>
      <c r="F740" s="48">
        <v>56.384323640960801</v>
      </c>
      <c r="G740" s="47">
        <v>0.85974929865639105</v>
      </c>
      <c r="H740" s="50">
        <v>58.635312259059397</v>
      </c>
      <c r="I740" s="76" t="str">
        <f t="shared" si="22"/>
        <v>No</v>
      </c>
      <c r="J740" s="49" t="str">
        <f t="shared" si="23"/>
        <v>No</v>
      </c>
      <c r="K740" s="47">
        <v>0.34041087381207802</v>
      </c>
      <c r="L740" s="50">
        <v>80.615254951538105</v>
      </c>
      <c r="M740" s="47">
        <v>0.341491580500142</v>
      </c>
      <c r="N740" s="50">
        <v>78.064764841942903</v>
      </c>
    </row>
    <row r="741" spans="1:14" x14ac:dyDescent="0.2">
      <c r="A741" s="57" t="s">
        <v>1728</v>
      </c>
      <c r="B741" s="44" t="s">
        <v>1729</v>
      </c>
      <c r="C741" s="45">
        <v>13</v>
      </c>
      <c r="D741" s="46" t="s">
        <v>334</v>
      </c>
      <c r="E741" s="47">
        <v>0.46847657431073197</v>
      </c>
      <c r="F741" s="48">
        <v>1.8120522545301301</v>
      </c>
      <c r="G741" s="47">
        <v>0.49315264140587001</v>
      </c>
      <c r="H741" s="50">
        <v>3.1225905936777201</v>
      </c>
      <c r="I741" s="76" t="str">
        <f t="shared" si="22"/>
        <v>No</v>
      </c>
      <c r="J741" s="49" t="str">
        <f t="shared" si="23"/>
        <v>No</v>
      </c>
      <c r="K741" s="47">
        <v>0.50876737400035199</v>
      </c>
      <c r="L741" s="50">
        <v>98.567214496418003</v>
      </c>
      <c r="M741" s="47">
        <v>0.46417946590026998</v>
      </c>
      <c r="N741" s="50">
        <v>97.995373939861196</v>
      </c>
    </row>
    <row r="742" spans="1:14" x14ac:dyDescent="0.2">
      <c r="A742" s="57" t="s">
        <v>1730</v>
      </c>
      <c r="B742" s="44" t="s">
        <v>1731</v>
      </c>
      <c r="C742" s="45">
        <v>13</v>
      </c>
      <c r="D742" s="46" t="s">
        <v>334</v>
      </c>
      <c r="E742" s="47">
        <v>0.86179681354298099</v>
      </c>
      <c r="F742" s="48">
        <v>61.946902654867301</v>
      </c>
      <c r="G742" s="47">
        <v>0.86862390491791497</v>
      </c>
      <c r="H742" s="50">
        <v>62.606013878180399</v>
      </c>
      <c r="I742" s="76" t="str">
        <f t="shared" si="22"/>
        <v>No</v>
      </c>
      <c r="J742" s="49" t="str">
        <f t="shared" si="23"/>
        <v>No</v>
      </c>
      <c r="K742" s="47">
        <v>0.32578742664916199</v>
      </c>
      <c r="L742" s="50">
        <v>77.538980193847493</v>
      </c>
      <c r="M742" s="47">
        <v>0.32432379335675698</v>
      </c>
      <c r="N742" s="50">
        <v>73.824209714726294</v>
      </c>
    </row>
    <row r="743" spans="1:14" x14ac:dyDescent="0.2">
      <c r="A743" s="57" t="s">
        <v>1732</v>
      </c>
      <c r="B743" s="44" t="s">
        <v>1733</v>
      </c>
      <c r="C743" s="45">
        <v>13</v>
      </c>
      <c r="D743" s="46" t="s">
        <v>334</v>
      </c>
      <c r="E743" s="47">
        <v>0.791895143813105</v>
      </c>
      <c r="F743" s="48">
        <v>31.352718078381798</v>
      </c>
      <c r="G743" s="47">
        <v>0.79342465001331097</v>
      </c>
      <c r="H743" s="50">
        <v>31.341557440246699</v>
      </c>
      <c r="I743" s="76" t="str">
        <f t="shared" si="22"/>
        <v>No</v>
      </c>
      <c r="J743" s="49" t="str">
        <f t="shared" si="23"/>
        <v>No</v>
      </c>
      <c r="K743" s="47">
        <v>0.31884560015525198</v>
      </c>
      <c r="L743" s="50">
        <v>76.021913190054804</v>
      </c>
      <c r="M743" s="47">
        <v>0.32017834784118498</v>
      </c>
      <c r="N743" s="50">
        <v>72.783346183500399</v>
      </c>
    </row>
    <row r="744" spans="1:14" x14ac:dyDescent="0.2">
      <c r="A744" s="57" t="s">
        <v>1734</v>
      </c>
      <c r="B744" s="44" t="s">
        <v>1735</v>
      </c>
      <c r="C744" s="45">
        <v>13</v>
      </c>
      <c r="D744" s="46" t="s">
        <v>334</v>
      </c>
      <c r="E744" s="47">
        <v>0.87868471809094695</v>
      </c>
      <c r="F744" s="48">
        <v>69.785082174462701</v>
      </c>
      <c r="G744" s="47">
        <v>0.88382124224709702</v>
      </c>
      <c r="H744" s="50">
        <v>69.236700077101005</v>
      </c>
      <c r="I744" s="76" t="str">
        <f t="shared" si="22"/>
        <v>No</v>
      </c>
      <c r="J744" s="49" t="str">
        <f t="shared" si="23"/>
        <v>No</v>
      </c>
      <c r="K744" s="47">
        <v>0.252147697594029</v>
      </c>
      <c r="L744" s="50">
        <v>61.609776654024401</v>
      </c>
      <c r="M744" s="47">
        <v>0.25264234388446299</v>
      </c>
      <c r="N744" s="50">
        <v>57.208943716268301</v>
      </c>
    </row>
    <row r="745" spans="1:14" x14ac:dyDescent="0.2">
      <c r="A745" s="57" t="s">
        <v>1736</v>
      </c>
      <c r="B745" s="44" t="s">
        <v>1737</v>
      </c>
      <c r="C745" s="45">
        <v>13</v>
      </c>
      <c r="D745" s="46" t="s">
        <v>334</v>
      </c>
      <c r="E745" s="47">
        <v>0.85090718260055098</v>
      </c>
      <c r="F745" s="48">
        <v>57.3535608933839</v>
      </c>
      <c r="G745" s="47">
        <v>0.86217096984997899</v>
      </c>
      <c r="H745" s="50">
        <v>59.7918272937548</v>
      </c>
      <c r="I745" s="76" t="str">
        <f t="shared" si="22"/>
        <v>No</v>
      </c>
      <c r="J745" s="49" t="str">
        <f t="shared" si="23"/>
        <v>No</v>
      </c>
      <c r="K745" s="47">
        <v>0.24406428947223899</v>
      </c>
      <c r="L745" s="50">
        <v>59.713442899283599</v>
      </c>
      <c r="M745" s="47">
        <v>0.24481186652266401</v>
      </c>
      <c r="N745" s="50">
        <v>55.281418658442597</v>
      </c>
    </row>
    <row r="746" spans="1:14" x14ac:dyDescent="0.2">
      <c r="A746" s="57" t="s">
        <v>1738</v>
      </c>
      <c r="B746" s="44" t="s">
        <v>1739</v>
      </c>
      <c r="C746" s="45">
        <v>13</v>
      </c>
      <c r="D746" s="46" t="s">
        <v>334</v>
      </c>
      <c r="E746" s="47">
        <v>0.87711524551763798</v>
      </c>
      <c r="F746" s="48">
        <v>69.026548672566406</v>
      </c>
      <c r="G746" s="47">
        <v>0.87605025662845704</v>
      </c>
      <c r="H746" s="50">
        <v>65.497301464919005</v>
      </c>
      <c r="I746" s="76" t="str">
        <f t="shared" si="22"/>
        <v>No</v>
      </c>
      <c r="J746" s="49" t="str">
        <f t="shared" si="23"/>
        <v>No</v>
      </c>
      <c r="K746" s="47">
        <v>0.187588416598444</v>
      </c>
      <c r="L746" s="50">
        <v>45.764854614412101</v>
      </c>
      <c r="M746" s="47">
        <v>0.188000785954932</v>
      </c>
      <c r="N746" s="50">
        <v>42.251349267540498</v>
      </c>
    </row>
    <row r="747" spans="1:14" x14ac:dyDescent="0.2">
      <c r="A747" s="148" t="s">
        <v>1740</v>
      </c>
      <c r="B747" s="44" t="s">
        <v>1741</v>
      </c>
      <c r="C747" s="45">
        <v>13</v>
      </c>
      <c r="D747" s="46" t="s">
        <v>334</v>
      </c>
      <c r="E747" s="47">
        <v>0.89656187211640603</v>
      </c>
      <c r="F747" s="48">
        <v>78.297513695743802</v>
      </c>
      <c r="G747" s="47">
        <v>0.90619590479446599</v>
      </c>
      <c r="H747" s="50">
        <v>80.454895913646894</v>
      </c>
      <c r="I747" s="76" t="str">
        <f t="shared" si="22"/>
        <v>No</v>
      </c>
      <c r="J747" s="49" t="str">
        <f t="shared" si="23"/>
        <v>Yes</v>
      </c>
      <c r="K747" s="47">
        <v>0.316197767740098</v>
      </c>
      <c r="L747" s="50">
        <v>75.516224188790602</v>
      </c>
      <c r="M747" s="47">
        <v>0.30839836329387998</v>
      </c>
      <c r="N747" s="50">
        <v>70.0462606013878</v>
      </c>
    </row>
    <row r="748" spans="1:14" x14ac:dyDescent="0.2">
      <c r="A748" s="57" t="s">
        <v>1742</v>
      </c>
      <c r="B748" s="44" t="s">
        <v>1743</v>
      </c>
      <c r="C748" s="45">
        <v>13</v>
      </c>
      <c r="D748" s="46" t="s">
        <v>334</v>
      </c>
      <c r="E748" s="47">
        <v>0.77018746038955299</v>
      </c>
      <c r="F748" s="48">
        <v>25.1158870627897</v>
      </c>
      <c r="G748" s="47">
        <v>0.77607742278157099</v>
      </c>
      <c r="H748" s="50">
        <v>26.4456437933693</v>
      </c>
      <c r="I748" s="76" t="str">
        <f t="shared" si="22"/>
        <v>No</v>
      </c>
      <c r="J748" s="49" t="str">
        <f t="shared" si="23"/>
        <v>No</v>
      </c>
      <c r="K748" s="47">
        <v>0.26770069604956198</v>
      </c>
      <c r="L748" s="50">
        <v>65.5288664138222</v>
      </c>
      <c r="M748" s="47">
        <v>0.26334145204405202</v>
      </c>
      <c r="N748" s="50">
        <v>60.601387818041601</v>
      </c>
    </row>
    <row r="749" spans="1:14" x14ac:dyDescent="0.2">
      <c r="A749" s="57" t="s">
        <v>1744</v>
      </c>
      <c r="B749" s="44" t="s">
        <v>1745</v>
      </c>
      <c r="C749" s="45">
        <v>13</v>
      </c>
      <c r="D749" s="46" t="s">
        <v>334</v>
      </c>
      <c r="E749" s="47">
        <v>0.71370577386168599</v>
      </c>
      <c r="F749" s="48">
        <v>14.5385587863464</v>
      </c>
      <c r="G749" s="47">
        <v>0.76827210779419797</v>
      </c>
      <c r="H749" s="50">
        <v>24.7108712413261</v>
      </c>
      <c r="I749" s="76" t="str">
        <f t="shared" si="22"/>
        <v>No</v>
      </c>
      <c r="J749" s="49" t="str">
        <f t="shared" si="23"/>
        <v>No</v>
      </c>
      <c r="K749" s="47">
        <v>0.32647395691573</v>
      </c>
      <c r="L749" s="50">
        <v>77.707543194268894</v>
      </c>
      <c r="M749" s="47">
        <v>0.297634715283837</v>
      </c>
      <c r="N749" s="50">
        <v>67.270624518118694</v>
      </c>
    </row>
    <row r="750" spans="1:14" x14ac:dyDescent="0.2">
      <c r="A750" s="57" t="s">
        <v>1746</v>
      </c>
      <c r="B750" s="44" t="s">
        <v>1747</v>
      </c>
      <c r="C750" s="45">
        <v>13</v>
      </c>
      <c r="D750" s="46" t="s">
        <v>334</v>
      </c>
      <c r="E750" s="47">
        <v>0.64871223627052799</v>
      </c>
      <c r="F750" s="48">
        <v>7.8381795195954496</v>
      </c>
      <c r="G750" s="47">
        <v>0.66465242692739501</v>
      </c>
      <c r="H750" s="50">
        <v>10.678488820354699</v>
      </c>
      <c r="I750" s="76" t="str">
        <f t="shared" si="22"/>
        <v>No</v>
      </c>
      <c r="J750" s="49" t="str">
        <f t="shared" si="23"/>
        <v>No</v>
      </c>
      <c r="K750" s="47">
        <v>0.31104974106690098</v>
      </c>
      <c r="L750" s="50">
        <v>74.420564686051407</v>
      </c>
      <c r="M750" s="47">
        <v>0.29340723666233698</v>
      </c>
      <c r="N750" s="50">
        <v>66.499614494988407</v>
      </c>
    </row>
    <row r="751" spans="1:14" x14ac:dyDescent="0.2">
      <c r="A751" s="57" t="s">
        <v>1748</v>
      </c>
      <c r="B751" s="44" t="s">
        <v>1749</v>
      </c>
      <c r="C751" s="45">
        <v>13</v>
      </c>
      <c r="D751" s="46" t="s">
        <v>334</v>
      </c>
      <c r="E751" s="47">
        <v>0.75347570231514505</v>
      </c>
      <c r="F751" s="48">
        <v>20.986093552465199</v>
      </c>
      <c r="G751" s="47">
        <v>0.76728331448063902</v>
      </c>
      <c r="H751" s="50">
        <v>24.556669236700099</v>
      </c>
      <c r="I751" s="76" t="str">
        <f t="shared" si="22"/>
        <v>No</v>
      </c>
      <c r="J751" s="49" t="str">
        <f t="shared" si="23"/>
        <v>No</v>
      </c>
      <c r="K751" s="47">
        <v>0.28573924724546601</v>
      </c>
      <c r="L751" s="50">
        <v>68.605141171512898</v>
      </c>
      <c r="M751" s="47">
        <v>0.26308067341846803</v>
      </c>
      <c r="N751" s="50">
        <v>60.408635312259101</v>
      </c>
    </row>
    <row r="752" spans="1:14" x14ac:dyDescent="0.2">
      <c r="A752" s="57" t="s">
        <v>1750</v>
      </c>
      <c r="B752" s="44" t="s">
        <v>1751</v>
      </c>
      <c r="C752" s="45">
        <v>13</v>
      </c>
      <c r="D752" s="46" t="s">
        <v>334</v>
      </c>
      <c r="E752" s="47">
        <v>0.640451313729409</v>
      </c>
      <c r="F752" s="48">
        <v>6.9953645174884098</v>
      </c>
      <c r="G752" s="47">
        <v>0.66396244323522902</v>
      </c>
      <c r="H752" s="50">
        <v>10.6013878180416</v>
      </c>
      <c r="I752" s="76" t="str">
        <f t="shared" si="22"/>
        <v>No</v>
      </c>
      <c r="J752" s="49" t="str">
        <f t="shared" si="23"/>
        <v>No</v>
      </c>
      <c r="K752" s="47">
        <v>0.33689293332419201</v>
      </c>
      <c r="L752" s="50">
        <v>79.941002949852503</v>
      </c>
      <c r="M752" s="47">
        <v>0.290560199849135</v>
      </c>
      <c r="N752" s="50">
        <v>65.805705474171205</v>
      </c>
    </row>
    <row r="753" spans="1:14" x14ac:dyDescent="0.2">
      <c r="A753" s="57" t="s">
        <v>1752</v>
      </c>
      <c r="B753" s="44" t="s">
        <v>1753</v>
      </c>
      <c r="C753" s="45">
        <v>13</v>
      </c>
      <c r="D753" s="46" t="s">
        <v>334</v>
      </c>
      <c r="E753" s="47">
        <v>0.54079638098569405</v>
      </c>
      <c r="F753" s="48">
        <v>2.65486725663717</v>
      </c>
      <c r="G753" s="47">
        <v>0.56603531284696695</v>
      </c>
      <c r="H753" s="50">
        <v>5.1272166538165003</v>
      </c>
      <c r="I753" s="76" t="str">
        <f t="shared" si="22"/>
        <v>No</v>
      </c>
      <c r="J753" s="49" t="str">
        <f t="shared" si="23"/>
        <v>No</v>
      </c>
      <c r="K753" s="47">
        <v>0.49445435450018299</v>
      </c>
      <c r="L753" s="50">
        <v>98.398651495996603</v>
      </c>
      <c r="M753" s="47">
        <v>0.38924634208086001</v>
      </c>
      <c r="N753" s="50">
        <v>89.437162683114906</v>
      </c>
    </row>
    <row r="754" spans="1:14" x14ac:dyDescent="0.2">
      <c r="A754" s="57" t="s">
        <v>1754</v>
      </c>
      <c r="B754" s="44" t="s">
        <v>1755</v>
      </c>
      <c r="C754" s="45">
        <v>13</v>
      </c>
      <c r="D754" s="46" t="s">
        <v>334</v>
      </c>
      <c r="E754" s="47">
        <v>0.72487037533961596</v>
      </c>
      <c r="F754" s="48">
        <v>16.477033291192601</v>
      </c>
      <c r="G754" s="47">
        <v>0.73094925916234299</v>
      </c>
      <c r="H754" s="50">
        <v>18.1572860447186</v>
      </c>
      <c r="I754" s="76" t="str">
        <f t="shared" si="22"/>
        <v>No</v>
      </c>
      <c r="J754" s="49" t="str">
        <f t="shared" si="23"/>
        <v>No</v>
      </c>
      <c r="K754" s="47">
        <v>0.31544630235132098</v>
      </c>
      <c r="L754" s="50">
        <v>75.305520438263798</v>
      </c>
      <c r="M754" s="47">
        <v>0.31674525474343201</v>
      </c>
      <c r="N754" s="50">
        <v>72.089437162683097</v>
      </c>
    </row>
    <row r="755" spans="1:14" x14ac:dyDescent="0.2">
      <c r="A755" s="57" t="s">
        <v>1756</v>
      </c>
      <c r="B755" s="44" t="s">
        <v>1757</v>
      </c>
      <c r="C755" s="45">
        <v>13</v>
      </c>
      <c r="D755" s="46" t="s">
        <v>334</v>
      </c>
      <c r="E755" s="47">
        <v>0.76872719909784704</v>
      </c>
      <c r="F755" s="48">
        <v>24.568057311420102</v>
      </c>
      <c r="G755" s="47">
        <v>0.76980782107929202</v>
      </c>
      <c r="H755" s="50">
        <v>24.9421742482652</v>
      </c>
      <c r="I755" s="76" t="str">
        <f t="shared" si="22"/>
        <v>No</v>
      </c>
      <c r="J755" s="49" t="str">
        <f t="shared" si="23"/>
        <v>No</v>
      </c>
      <c r="K755" s="47">
        <v>0.27356903007959998</v>
      </c>
      <c r="L755" s="50">
        <v>66.540244416350603</v>
      </c>
      <c r="M755" s="47">
        <v>0.27457340665482899</v>
      </c>
      <c r="N755" s="50">
        <v>62.721665381649998</v>
      </c>
    </row>
    <row r="756" spans="1:14" x14ac:dyDescent="0.2">
      <c r="A756" s="57" t="s">
        <v>1758</v>
      </c>
      <c r="B756" s="44" t="s">
        <v>1759</v>
      </c>
      <c r="C756" s="45">
        <v>13</v>
      </c>
      <c r="D756" s="46" t="s">
        <v>334</v>
      </c>
      <c r="E756" s="47">
        <v>0.75898853382981502</v>
      </c>
      <c r="F756" s="48">
        <v>22.166034555415099</v>
      </c>
      <c r="G756" s="47">
        <v>0.76455837483102496</v>
      </c>
      <c r="H756" s="50">
        <v>23.901310717039301</v>
      </c>
      <c r="I756" s="76" t="str">
        <f t="shared" si="22"/>
        <v>No</v>
      </c>
      <c r="J756" s="49" t="str">
        <f t="shared" si="23"/>
        <v>No</v>
      </c>
      <c r="K756" s="47">
        <v>0.25849702147253001</v>
      </c>
      <c r="L756" s="50">
        <v>63.421828908554602</v>
      </c>
      <c r="M756" s="47">
        <v>0.25938012387442799</v>
      </c>
      <c r="N756" s="50">
        <v>59.329221279876599</v>
      </c>
    </row>
    <row r="757" spans="1:14" x14ac:dyDescent="0.2">
      <c r="A757" s="57" t="s">
        <v>1760</v>
      </c>
      <c r="B757" s="44" t="s">
        <v>1761</v>
      </c>
      <c r="C757" s="45">
        <v>13</v>
      </c>
      <c r="D757" s="46" t="s">
        <v>334</v>
      </c>
      <c r="E757" s="47">
        <v>0.87972782104713199</v>
      </c>
      <c r="F757" s="48">
        <v>70.417193426042999</v>
      </c>
      <c r="G757" s="47">
        <v>0.88675960303500101</v>
      </c>
      <c r="H757" s="50">
        <v>70.932922127987695</v>
      </c>
      <c r="I757" s="76" t="str">
        <f t="shared" si="22"/>
        <v>No</v>
      </c>
      <c r="J757" s="49" t="str">
        <f t="shared" si="23"/>
        <v>No</v>
      </c>
      <c r="K757" s="47">
        <v>0.21336127067281399</v>
      </c>
      <c r="L757" s="50">
        <v>52.760219131900499</v>
      </c>
      <c r="M757" s="47">
        <v>0.21409801895931599</v>
      </c>
      <c r="N757" s="50">
        <v>48.188126445643803</v>
      </c>
    </row>
    <row r="758" spans="1:14" x14ac:dyDescent="0.2">
      <c r="A758" s="57" t="s">
        <v>1762</v>
      </c>
      <c r="B758" s="44" t="s">
        <v>1763</v>
      </c>
      <c r="C758" s="45">
        <v>13</v>
      </c>
      <c r="D758" s="46" t="s">
        <v>334</v>
      </c>
      <c r="E758" s="47">
        <v>0.56874779268233799</v>
      </c>
      <c r="F758" s="48">
        <v>3.58196375895491</v>
      </c>
      <c r="G758" s="47">
        <v>0.57634566938917098</v>
      </c>
      <c r="H758" s="50">
        <v>5.3585196607555901</v>
      </c>
      <c r="I758" s="76" t="str">
        <f t="shared" si="22"/>
        <v>No</v>
      </c>
      <c r="J758" s="49" t="str">
        <f t="shared" si="23"/>
        <v>No</v>
      </c>
      <c r="K758" s="47">
        <v>0.20973108052664799</v>
      </c>
      <c r="L758" s="50">
        <v>52.085967130214897</v>
      </c>
      <c r="M758" s="47">
        <v>0.196579049040607</v>
      </c>
      <c r="N758" s="50">
        <v>43.986121819583701</v>
      </c>
    </row>
    <row r="759" spans="1:14" x14ac:dyDescent="0.2">
      <c r="A759" s="149" t="s">
        <v>1764</v>
      </c>
      <c r="B759" s="44" t="s">
        <v>1765</v>
      </c>
      <c r="C759" s="45">
        <v>13</v>
      </c>
      <c r="D759" s="46" t="s">
        <v>334</v>
      </c>
      <c r="E759" s="47">
        <v>0.89638091806050102</v>
      </c>
      <c r="F759" s="48">
        <v>77.918246944795598</v>
      </c>
      <c r="G759" s="47">
        <v>0.903212299216403</v>
      </c>
      <c r="H759" s="50">
        <v>78.874325366229797</v>
      </c>
      <c r="I759" s="76" t="str">
        <f t="shared" si="22"/>
        <v>No</v>
      </c>
      <c r="J759" s="49" t="str">
        <f t="shared" si="23"/>
        <v>Yes</v>
      </c>
      <c r="K759" s="47">
        <v>0.37411337868705202</v>
      </c>
      <c r="L759" s="50">
        <v>87.357774968394395</v>
      </c>
      <c r="M759" s="47">
        <v>0.37583445308445501</v>
      </c>
      <c r="N759" s="50">
        <v>86.044718581341598</v>
      </c>
    </row>
    <row r="760" spans="1:14" x14ac:dyDescent="0.2">
      <c r="A760" s="148" t="s">
        <v>1766</v>
      </c>
      <c r="B760" s="44" t="s">
        <v>1766</v>
      </c>
      <c r="C760" s="45">
        <v>13</v>
      </c>
      <c r="D760" s="46" t="s">
        <v>334</v>
      </c>
      <c r="E760" s="47">
        <v>0.92521558836900597</v>
      </c>
      <c r="F760" s="48">
        <v>92.836072482090202</v>
      </c>
      <c r="G760" s="47">
        <v>0.92457901711481705</v>
      </c>
      <c r="H760" s="50">
        <v>89.437162683114906</v>
      </c>
      <c r="I760" s="76" t="str">
        <f t="shared" si="22"/>
        <v>No</v>
      </c>
      <c r="J760" s="49" t="str">
        <f t="shared" si="23"/>
        <v>Yes</v>
      </c>
      <c r="K760" s="47">
        <v>0.187569161377039</v>
      </c>
      <c r="L760" s="50">
        <v>45.722713864306797</v>
      </c>
      <c r="M760" s="47">
        <v>0.18805644893315901</v>
      </c>
      <c r="N760" s="50">
        <v>42.289899768696998</v>
      </c>
    </row>
    <row r="761" spans="1:14" x14ac:dyDescent="0.2">
      <c r="A761" s="57" t="s">
        <v>1767</v>
      </c>
      <c r="B761" s="44" t="s">
        <v>1768</v>
      </c>
      <c r="C761" s="45">
        <v>13</v>
      </c>
      <c r="D761" s="46" t="s">
        <v>334</v>
      </c>
      <c r="E761" s="47">
        <v>0.87378099133496701</v>
      </c>
      <c r="F761" s="48">
        <v>67.298777918246898</v>
      </c>
      <c r="G761" s="47">
        <v>0.87625368846190299</v>
      </c>
      <c r="H761" s="50">
        <v>65.651503469545105</v>
      </c>
      <c r="I761" s="76" t="str">
        <f t="shared" si="22"/>
        <v>No</v>
      </c>
      <c r="J761" s="49" t="str">
        <f t="shared" si="23"/>
        <v>No</v>
      </c>
      <c r="K761" s="47">
        <v>0.30649433106576002</v>
      </c>
      <c r="L761" s="50">
        <v>73.240623683101603</v>
      </c>
      <c r="M761" s="47">
        <v>0.30771320884723802</v>
      </c>
      <c r="N761" s="50">
        <v>69.699306090979206</v>
      </c>
    </row>
    <row r="762" spans="1:14" x14ac:dyDescent="0.2">
      <c r="A762" s="57" t="s">
        <v>1769</v>
      </c>
      <c r="B762" s="44" t="s">
        <v>1770</v>
      </c>
      <c r="C762" s="45">
        <v>13</v>
      </c>
      <c r="D762" s="46" t="s">
        <v>334</v>
      </c>
      <c r="E762" s="47">
        <v>0.76962781788937396</v>
      </c>
      <c r="F762" s="48">
        <v>24.947324062368299</v>
      </c>
      <c r="G762" s="47">
        <v>0.76949397099966199</v>
      </c>
      <c r="H762" s="50">
        <v>24.9036237471087</v>
      </c>
      <c r="I762" s="76" t="str">
        <f t="shared" si="22"/>
        <v>No</v>
      </c>
      <c r="J762" s="49" t="str">
        <f t="shared" si="23"/>
        <v>No</v>
      </c>
      <c r="K762" s="47">
        <v>0.25499319727891201</v>
      </c>
      <c r="L762" s="50">
        <v>62.368310155920803</v>
      </c>
      <c r="M762" s="47">
        <v>0.25587077256783203</v>
      </c>
      <c r="N762" s="50">
        <v>58.326908249807303</v>
      </c>
    </row>
    <row r="763" spans="1:14" x14ac:dyDescent="0.2">
      <c r="A763" s="148" t="s">
        <v>1771</v>
      </c>
      <c r="B763" s="44" t="s">
        <v>1772</v>
      </c>
      <c r="C763" s="45">
        <v>13</v>
      </c>
      <c r="D763" s="46" t="s">
        <v>334</v>
      </c>
      <c r="E763" s="47">
        <v>0.91796182450090602</v>
      </c>
      <c r="F763" s="48">
        <v>89.844079224610198</v>
      </c>
      <c r="G763" s="47">
        <v>0.92039531580570799</v>
      </c>
      <c r="H763" s="50">
        <v>87.663839629915202</v>
      </c>
      <c r="I763" s="76" t="str">
        <f t="shared" si="22"/>
        <v>No</v>
      </c>
      <c r="J763" s="49" t="str">
        <f t="shared" si="23"/>
        <v>Yes</v>
      </c>
      <c r="K763" s="47">
        <v>0.23522448979591801</v>
      </c>
      <c r="L763" s="50">
        <v>58.280657395701603</v>
      </c>
      <c r="M763" s="47">
        <v>0.23601947101571899</v>
      </c>
      <c r="N763" s="50">
        <v>53.932151117964501</v>
      </c>
    </row>
    <row r="764" spans="1:14" x14ac:dyDescent="0.2">
      <c r="A764" s="57" t="s">
        <v>1773</v>
      </c>
      <c r="B764" s="44" t="s">
        <v>1774</v>
      </c>
      <c r="C764" s="45">
        <v>13</v>
      </c>
      <c r="D764" s="46" t="s">
        <v>334</v>
      </c>
      <c r="E764" s="47">
        <v>0.58989782684805603</v>
      </c>
      <c r="F764" s="48">
        <v>4.4247787610619502</v>
      </c>
      <c r="G764" s="47">
        <v>0.59937610040565004</v>
      </c>
      <c r="H764" s="50">
        <v>6.5921356977640704</v>
      </c>
      <c r="I764" s="76" t="str">
        <f t="shared" si="22"/>
        <v>No</v>
      </c>
      <c r="J764" s="49" t="str">
        <f t="shared" si="23"/>
        <v>No</v>
      </c>
      <c r="K764" s="47">
        <v>0.189737135632847</v>
      </c>
      <c r="L764" s="50">
        <v>46.607669616519203</v>
      </c>
      <c r="M764" s="47">
        <v>0.18996709510888601</v>
      </c>
      <c r="N764" s="50">
        <v>42.675404780262099</v>
      </c>
    </row>
    <row r="765" spans="1:14" x14ac:dyDescent="0.2">
      <c r="A765" s="57" t="s">
        <v>1775</v>
      </c>
      <c r="B765" s="44" t="s">
        <v>1775</v>
      </c>
      <c r="C765" s="45">
        <v>13</v>
      </c>
      <c r="D765" s="46" t="s">
        <v>334</v>
      </c>
      <c r="E765" s="47">
        <v>0.86299110492623499</v>
      </c>
      <c r="F765" s="48">
        <v>62.831858407079601</v>
      </c>
      <c r="G765" s="47">
        <v>0.86838708648014495</v>
      </c>
      <c r="H765" s="50">
        <v>62.490362374710898</v>
      </c>
      <c r="I765" s="76" t="str">
        <f t="shared" si="22"/>
        <v>No</v>
      </c>
      <c r="J765" s="49" t="str">
        <f t="shared" si="23"/>
        <v>No</v>
      </c>
      <c r="K765" s="47">
        <v>0.203414965986395</v>
      </c>
      <c r="L765" s="50">
        <v>50.063211125157999</v>
      </c>
      <c r="M765" s="47">
        <v>0.20396344610712699</v>
      </c>
      <c r="N765" s="50">
        <v>45.759444872783298</v>
      </c>
    </row>
    <row r="766" spans="1:14" x14ac:dyDescent="0.2">
      <c r="A766" s="57" t="s">
        <v>1776</v>
      </c>
      <c r="B766" s="44" t="s">
        <v>1777</v>
      </c>
      <c r="C766" s="45">
        <v>13</v>
      </c>
      <c r="D766" s="46" t="s">
        <v>334</v>
      </c>
      <c r="E766" s="47">
        <v>0.55207120988145997</v>
      </c>
      <c r="F766" s="48">
        <v>2.9498525073746298</v>
      </c>
      <c r="G766" s="47">
        <v>0.56106321076517995</v>
      </c>
      <c r="H766" s="50">
        <v>4.9344641480339204</v>
      </c>
      <c r="I766" s="76" t="str">
        <f t="shared" si="22"/>
        <v>No</v>
      </c>
      <c r="J766" s="49" t="str">
        <f t="shared" si="23"/>
        <v>No</v>
      </c>
      <c r="K766" s="47">
        <v>0.22967395296863699</v>
      </c>
      <c r="L766" s="50">
        <v>57.058575642646403</v>
      </c>
      <c r="M766" s="47">
        <v>0.229921110553958</v>
      </c>
      <c r="N766" s="50">
        <v>52.197378565921397</v>
      </c>
    </row>
    <row r="767" spans="1:14" x14ac:dyDescent="0.2">
      <c r="A767" s="57" t="s">
        <v>1778</v>
      </c>
      <c r="B767" s="44" t="s">
        <v>1779</v>
      </c>
      <c r="C767" s="45">
        <v>13</v>
      </c>
      <c r="D767" s="46" t="s">
        <v>334</v>
      </c>
      <c r="E767" s="47">
        <v>0.86508206171969204</v>
      </c>
      <c r="F767" s="48">
        <v>63.758954909397403</v>
      </c>
      <c r="G767" s="47">
        <v>0.87838590894541702</v>
      </c>
      <c r="H767" s="50">
        <v>66.653816499614507</v>
      </c>
      <c r="I767" s="76" t="str">
        <f t="shared" si="22"/>
        <v>No</v>
      </c>
      <c r="J767" s="49" t="str">
        <f t="shared" si="23"/>
        <v>No</v>
      </c>
      <c r="K767" s="47">
        <v>0.34000492539555499</v>
      </c>
      <c r="L767" s="50">
        <v>80.530973451327398</v>
      </c>
      <c r="M767" s="47">
        <v>0.34148636950100397</v>
      </c>
      <c r="N767" s="50">
        <v>78.026214340786396</v>
      </c>
    </row>
    <row r="768" spans="1:14" x14ac:dyDescent="0.2">
      <c r="A768" s="57" t="s">
        <v>1780</v>
      </c>
      <c r="B768" s="44" t="s">
        <v>1781</v>
      </c>
      <c r="C768" s="45">
        <v>13</v>
      </c>
      <c r="D768" s="46" t="s">
        <v>334</v>
      </c>
      <c r="E768" s="47">
        <v>0.80501954511468798</v>
      </c>
      <c r="F768" s="48">
        <v>36.662452591656098</v>
      </c>
      <c r="G768" s="47">
        <v>0.813077127826622</v>
      </c>
      <c r="H768" s="50">
        <v>39.591364687740899</v>
      </c>
      <c r="I768" s="76" t="str">
        <f t="shared" si="22"/>
        <v>No</v>
      </c>
      <c r="J768" s="49" t="str">
        <f t="shared" si="23"/>
        <v>No</v>
      </c>
      <c r="K768" s="47">
        <v>0.25736295556539102</v>
      </c>
      <c r="L768" s="50">
        <v>63.042562157606397</v>
      </c>
      <c r="M768" s="47">
        <v>0.25799456597060999</v>
      </c>
      <c r="N768" s="50">
        <v>58.789514263685398</v>
      </c>
    </row>
    <row r="769" spans="1:14" x14ac:dyDescent="0.2">
      <c r="A769" s="57" t="s">
        <v>1782</v>
      </c>
      <c r="B769" s="44" t="s">
        <v>1782</v>
      </c>
      <c r="C769" s="45">
        <v>13</v>
      </c>
      <c r="D769" s="46" t="s">
        <v>334</v>
      </c>
      <c r="E769" s="47">
        <v>0.61093134428115003</v>
      </c>
      <c r="F769" s="48">
        <v>5.2675937631689802</v>
      </c>
      <c r="G769" s="47">
        <v>0.61469291120359604</v>
      </c>
      <c r="H769" s="50">
        <v>7.5173477255204304</v>
      </c>
      <c r="I769" s="76" t="str">
        <f t="shared" si="22"/>
        <v>No</v>
      </c>
      <c r="J769" s="49" t="str">
        <f t="shared" si="23"/>
        <v>No</v>
      </c>
      <c r="K769" s="47">
        <v>0.17708740429163</v>
      </c>
      <c r="L769" s="50">
        <v>42.393594605983999</v>
      </c>
      <c r="M769" s="47">
        <v>0.17721357324182099</v>
      </c>
      <c r="N769" s="50">
        <v>40.0154202004626</v>
      </c>
    </row>
    <row r="770" spans="1:14" x14ac:dyDescent="0.2">
      <c r="A770" s="57" t="s">
        <v>1783</v>
      </c>
      <c r="B770" s="44" t="s">
        <v>1784</v>
      </c>
      <c r="C770" s="45">
        <v>13</v>
      </c>
      <c r="D770" s="46" t="s">
        <v>334</v>
      </c>
      <c r="E770" s="47">
        <v>0.65259642612479596</v>
      </c>
      <c r="F770" s="48">
        <v>8.0488832701222108</v>
      </c>
      <c r="G770" s="47">
        <v>0.68964109506893201</v>
      </c>
      <c r="H770" s="50">
        <v>12.991518889745601</v>
      </c>
      <c r="I770" s="76" t="str">
        <f t="shared" si="22"/>
        <v>No</v>
      </c>
      <c r="J770" s="49" t="str">
        <f t="shared" si="23"/>
        <v>No</v>
      </c>
      <c r="K770" s="47">
        <v>0.39993564584008201</v>
      </c>
      <c r="L770" s="50">
        <v>93.173198482933003</v>
      </c>
      <c r="M770" s="47">
        <v>0.32540077195857497</v>
      </c>
      <c r="N770" s="50">
        <v>74.016962220508901</v>
      </c>
    </row>
    <row r="771" spans="1:14" x14ac:dyDescent="0.2">
      <c r="A771" s="57" t="s">
        <v>1785</v>
      </c>
      <c r="B771" s="44" t="s">
        <v>1786</v>
      </c>
      <c r="C771" s="45">
        <v>13</v>
      </c>
      <c r="D771" s="46" t="s">
        <v>334</v>
      </c>
      <c r="E771" s="47">
        <v>0.77880298259491298</v>
      </c>
      <c r="F771" s="48">
        <v>27.222924568057302</v>
      </c>
      <c r="G771" s="47">
        <v>0.787036794433708</v>
      </c>
      <c r="H771" s="50">
        <v>29.606784888203499</v>
      </c>
      <c r="I771" s="76" t="str">
        <f t="shared" si="22"/>
        <v>No</v>
      </c>
      <c r="J771" s="49" t="str">
        <f t="shared" si="23"/>
        <v>No</v>
      </c>
      <c r="K771" s="47">
        <v>9.7953341599931507E-2</v>
      </c>
      <c r="L771" s="50">
        <v>15.929203539823</v>
      </c>
      <c r="M771" s="47">
        <v>9.7981438170526097E-2</v>
      </c>
      <c r="N771" s="50">
        <v>18.4656900539707</v>
      </c>
    </row>
    <row r="772" spans="1:14" x14ac:dyDescent="0.2">
      <c r="A772" s="57" t="s">
        <v>1787</v>
      </c>
      <c r="B772" s="44" t="s">
        <v>1788</v>
      </c>
      <c r="C772" s="45">
        <v>80</v>
      </c>
      <c r="D772" s="46" t="s">
        <v>334</v>
      </c>
      <c r="E772" s="47">
        <v>0.77559474513062499</v>
      </c>
      <c r="F772" s="48">
        <v>26.337968815844899</v>
      </c>
      <c r="G772" s="47">
        <v>0.75250891132758202</v>
      </c>
      <c r="H772" s="50">
        <v>45.466939331970003</v>
      </c>
      <c r="I772" s="76" t="str">
        <f t="shared" si="22"/>
        <v>No</v>
      </c>
      <c r="J772" s="49" t="str">
        <f t="shared" si="23"/>
        <v>No</v>
      </c>
      <c r="K772" s="47">
        <v>0.32873922902494301</v>
      </c>
      <c r="L772" s="50">
        <v>78.297513695743802</v>
      </c>
      <c r="M772" s="47">
        <v>0.31776917917762998</v>
      </c>
      <c r="N772" s="50">
        <v>83.571915473755993</v>
      </c>
    </row>
    <row r="773" spans="1:14" x14ac:dyDescent="0.2">
      <c r="A773" s="57" t="s">
        <v>1789</v>
      </c>
      <c r="B773" s="44" t="s">
        <v>1790</v>
      </c>
      <c r="C773" s="45">
        <v>80</v>
      </c>
      <c r="D773" s="46" t="s">
        <v>334</v>
      </c>
      <c r="E773" s="47">
        <v>0.88950151683484102</v>
      </c>
      <c r="F773" s="48">
        <v>74.884112937210304</v>
      </c>
      <c r="G773" s="47">
        <v>0.884519704087808</v>
      </c>
      <c r="H773" s="50">
        <v>88.820722563053806</v>
      </c>
      <c r="I773" s="76" t="str">
        <f t="shared" si="22"/>
        <v>No</v>
      </c>
      <c r="J773" s="49" t="str">
        <f t="shared" si="23"/>
        <v>No</v>
      </c>
      <c r="K773" s="47">
        <v>0.35144671201814098</v>
      </c>
      <c r="L773" s="50">
        <v>82.722292456805704</v>
      </c>
      <c r="M773" s="47">
        <v>0.34074575659082701</v>
      </c>
      <c r="N773" s="50">
        <v>89.638718473074306</v>
      </c>
    </row>
    <row r="774" spans="1:14" x14ac:dyDescent="0.2">
      <c r="A774" s="57" t="s">
        <v>782</v>
      </c>
      <c r="B774" s="44" t="s">
        <v>1791</v>
      </c>
      <c r="C774" s="45">
        <v>80</v>
      </c>
      <c r="D774" s="46" t="s">
        <v>334</v>
      </c>
      <c r="E774" s="47">
        <v>0.75797685091977296</v>
      </c>
      <c r="F774" s="48">
        <v>21.913190054783001</v>
      </c>
      <c r="G774" s="47">
        <v>0.73348023245488603</v>
      </c>
      <c r="H774" s="50">
        <v>39.263803680981603</v>
      </c>
      <c r="I774" s="76" t="str">
        <f t="shared" si="22"/>
        <v>No</v>
      </c>
      <c r="J774" s="49" t="str">
        <f t="shared" si="23"/>
        <v>No</v>
      </c>
      <c r="K774" s="47">
        <v>0.30409977154630902</v>
      </c>
      <c r="L774" s="50">
        <v>72.819216182047995</v>
      </c>
      <c r="M774" s="47">
        <v>0.29193494129496</v>
      </c>
      <c r="N774" s="50">
        <v>77.300613496932499</v>
      </c>
    </row>
    <row r="775" spans="1:14" x14ac:dyDescent="0.2">
      <c r="A775" s="149" t="s">
        <v>1792</v>
      </c>
      <c r="B775" s="44" t="s">
        <v>1792</v>
      </c>
      <c r="C775" s="45">
        <v>80</v>
      </c>
      <c r="D775" s="46" t="s">
        <v>334</v>
      </c>
      <c r="E775" s="47">
        <v>0.98364780441292099</v>
      </c>
      <c r="F775" s="48">
        <v>99.662873999157199</v>
      </c>
      <c r="G775" s="47">
        <v>0.98425587422321004</v>
      </c>
      <c r="H775" s="50">
        <v>99.863667348329898</v>
      </c>
      <c r="I775" s="76" t="str">
        <f t="shared" ref="I775:I838" si="24">IF(AND(F775&gt;=90,H775&gt;=90),"Yes","No")</f>
        <v>Yes</v>
      </c>
      <c r="J775" s="49" t="str">
        <f t="shared" ref="J775:J838" si="25">IF(AND(F775&gt;=75,H775&gt;=75),"Yes","No")</f>
        <v>Yes</v>
      </c>
      <c r="K775" s="47">
        <v>0.35026757369614497</v>
      </c>
      <c r="L775" s="50">
        <v>82.553729456384303</v>
      </c>
      <c r="M775" s="47">
        <v>0.33999200330186302</v>
      </c>
      <c r="N775" s="50">
        <v>89.434219495569195</v>
      </c>
    </row>
    <row r="776" spans="1:14" x14ac:dyDescent="0.2">
      <c r="A776" s="149" t="s">
        <v>1793</v>
      </c>
      <c r="B776" s="44" t="s">
        <v>1794</v>
      </c>
      <c r="C776" s="45">
        <v>80</v>
      </c>
      <c r="D776" s="46" t="s">
        <v>334</v>
      </c>
      <c r="E776" s="47">
        <v>0.91122399210803695</v>
      </c>
      <c r="F776" s="48">
        <v>86.430678466076699</v>
      </c>
      <c r="G776" s="47">
        <v>0.91003525909960004</v>
      </c>
      <c r="H776" s="50">
        <v>94.683026584867093</v>
      </c>
      <c r="I776" s="76" t="str">
        <f t="shared" si="24"/>
        <v>No</v>
      </c>
      <c r="J776" s="49" t="str">
        <f t="shared" si="25"/>
        <v>Yes</v>
      </c>
      <c r="K776" s="47">
        <v>0.32881632653061199</v>
      </c>
      <c r="L776" s="50">
        <v>78.339654445849106</v>
      </c>
      <c r="M776" s="47">
        <v>0.31816617654645801</v>
      </c>
      <c r="N776" s="50">
        <v>83.708248125425996</v>
      </c>
    </row>
    <row r="777" spans="1:14" x14ac:dyDescent="0.2">
      <c r="A777" s="149" t="s">
        <v>1795</v>
      </c>
      <c r="B777" s="44" t="s">
        <v>1795</v>
      </c>
      <c r="C777" s="45">
        <v>80</v>
      </c>
      <c r="D777" s="46" t="s">
        <v>334</v>
      </c>
      <c r="E777" s="47">
        <v>0.96253897758149898</v>
      </c>
      <c r="F777" s="48">
        <v>98.946481247366194</v>
      </c>
      <c r="G777" s="47">
        <v>0.96284674644161505</v>
      </c>
      <c r="H777" s="50">
        <v>99.454669393319705</v>
      </c>
      <c r="I777" s="76" t="str">
        <f t="shared" si="24"/>
        <v>Yes</v>
      </c>
      <c r="J777" s="49" t="str">
        <f t="shared" si="25"/>
        <v>Yes</v>
      </c>
      <c r="K777" s="47">
        <v>0.32792743764947202</v>
      </c>
      <c r="L777" s="50">
        <v>78.086809945216999</v>
      </c>
      <c r="M777" s="47">
        <v>0.31713434453164102</v>
      </c>
      <c r="N777" s="50">
        <v>83.367416496250897</v>
      </c>
    </row>
    <row r="778" spans="1:14" x14ac:dyDescent="0.2">
      <c r="A778" s="148" t="s">
        <v>1796</v>
      </c>
      <c r="B778" s="44" t="s">
        <v>1797</v>
      </c>
      <c r="C778" s="45">
        <v>80</v>
      </c>
      <c r="D778" s="46" t="s">
        <v>334</v>
      </c>
      <c r="E778" s="47">
        <v>0.954781917222147</v>
      </c>
      <c r="F778" s="48">
        <v>98.230088495575203</v>
      </c>
      <c r="G778" s="47">
        <v>0.95222345407786702</v>
      </c>
      <c r="H778" s="50">
        <v>99.113837764144506</v>
      </c>
      <c r="I778" s="76" t="str">
        <f t="shared" si="24"/>
        <v>Yes</v>
      </c>
      <c r="J778" s="49" t="str">
        <f t="shared" si="25"/>
        <v>Yes</v>
      </c>
      <c r="K778" s="47">
        <v>0.28806129836219302</v>
      </c>
      <c r="L778" s="50">
        <v>69.152970922882403</v>
      </c>
      <c r="M778" s="47">
        <v>0.27672554074315397</v>
      </c>
      <c r="N778" s="50">
        <v>74.164962508520802</v>
      </c>
    </row>
    <row r="779" spans="1:14" x14ac:dyDescent="0.2">
      <c r="A779" s="148" t="s">
        <v>1798</v>
      </c>
      <c r="B779" s="44" t="s">
        <v>1799</v>
      </c>
      <c r="C779" s="45">
        <v>80</v>
      </c>
      <c r="D779" s="46" t="s">
        <v>334</v>
      </c>
      <c r="E779" s="47">
        <v>0.92281341847773901</v>
      </c>
      <c r="F779" s="48">
        <v>91.908975979772407</v>
      </c>
      <c r="G779" s="47">
        <v>0.92023858022961402</v>
      </c>
      <c r="H779" s="50">
        <v>96.659850034083206</v>
      </c>
      <c r="I779" s="76" t="str">
        <f t="shared" si="24"/>
        <v>Yes</v>
      </c>
      <c r="J779" s="49" t="str">
        <f t="shared" si="25"/>
        <v>Yes</v>
      </c>
      <c r="K779" s="47">
        <v>0.25330265803028801</v>
      </c>
      <c r="L779" s="50">
        <v>61.862621154656601</v>
      </c>
      <c r="M779" s="47">
        <v>0.24138308012259199</v>
      </c>
      <c r="N779" s="50">
        <v>69.461486025903199</v>
      </c>
    </row>
    <row r="780" spans="1:14" x14ac:dyDescent="0.2">
      <c r="A780" s="57" t="s">
        <v>1800</v>
      </c>
      <c r="B780" s="44" t="s">
        <v>1801</v>
      </c>
      <c r="C780" s="45">
        <v>80</v>
      </c>
      <c r="D780" s="46" t="s">
        <v>334</v>
      </c>
      <c r="E780" s="47">
        <v>0.75479654989455303</v>
      </c>
      <c r="F780" s="48">
        <v>21.4075010535188</v>
      </c>
      <c r="G780" s="47">
        <v>0.73080514369393701</v>
      </c>
      <c r="H780" s="50">
        <v>38.377641445126102</v>
      </c>
      <c r="I780" s="76" t="str">
        <f t="shared" si="24"/>
        <v>No</v>
      </c>
      <c r="J780" s="49" t="str">
        <f t="shared" si="25"/>
        <v>No</v>
      </c>
      <c r="K780" s="47">
        <v>0.36252194001631799</v>
      </c>
      <c r="L780" s="50">
        <v>84.871470712178706</v>
      </c>
      <c r="M780" s="47">
        <v>0.35257182723814501</v>
      </c>
      <c r="N780" s="50">
        <v>91.683708248125399</v>
      </c>
    </row>
    <row r="781" spans="1:14" x14ac:dyDescent="0.2">
      <c r="A781" s="57" t="s">
        <v>1802</v>
      </c>
      <c r="B781" s="44" t="s">
        <v>1803</v>
      </c>
      <c r="C781" s="45">
        <v>80</v>
      </c>
      <c r="D781" s="46" t="s">
        <v>334</v>
      </c>
      <c r="E781" s="47">
        <v>0.75417908564778702</v>
      </c>
      <c r="F781" s="48">
        <v>21.196797302992</v>
      </c>
      <c r="G781" s="47">
        <v>0.73946549600779199</v>
      </c>
      <c r="H781" s="50">
        <v>41.854124062712998</v>
      </c>
      <c r="I781" s="76" t="str">
        <f t="shared" si="24"/>
        <v>No</v>
      </c>
      <c r="J781" s="49" t="str">
        <f t="shared" si="25"/>
        <v>No</v>
      </c>
      <c r="K781" s="47">
        <v>0.30064246626813601</v>
      </c>
      <c r="L781" s="50">
        <v>71.8921196797303</v>
      </c>
      <c r="M781" s="47">
        <v>0.29010723987515702</v>
      </c>
      <c r="N781" s="50">
        <v>77.096114519427402</v>
      </c>
    </row>
    <row r="782" spans="1:14" x14ac:dyDescent="0.2">
      <c r="A782" s="57" t="s">
        <v>1804</v>
      </c>
      <c r="B782" s="44" t="s">
        <v>1805</v>
      </c>
      <c r="C782" s="45">
        <v>80</v>
      </c>
      <c r="D782" s="46" t="s">
        <v>334</v>
      </c>
      <c r="E782" s="47">
        <v>0.67178052925633802</v>
      </c>
      <c r="F782" s="48">
        <v>9.9030762747576908</v>
      </c>
      <c r="G782" s="47">
        <v>0.65792788795594603</v>
      </c>
      <c r="H782" s="50">
        <v>19.904567143830899</v>
      </c>
      <c r="I782" s="76" t="str">
        <f t="shared" si="24"/>
        <v>No</v>
      </c>
      <c r="J782" s="49" t="str">
        <f t="shared" si="25"/>
        <v>No</v>
      </c>
      <c r="K782" s="47">
        <v>0.206004758146342</v>
      </c>
      <c r="L782" s="50">
        <v>50.990307627475801</v>
      </c>
      <c r="M782" s="47">
        <v>0.190982690561222</v>
      </c>
      <c r="N782" s="50">
        <v>59.6455351056578</v>
      </c>
    </row>
    <row r="783" spans="1:14" x14ac:dyDescent="0.2">
      <c r="A783" s="57" t="s">
        <v>1806</v>
      </c>
      <c r="B783" s="44" t="s">
        <v>1807</v>
      </c>
      <c r="C783" s="45">
        <v>80</v>
      </c>
      <c r="D783" s="46" t="s">
        <v>334</v>
      </c>
      <c r="E783" s="47">
        <v>0.79931276837481502</v>
      </c>
      <c r="F783" s="48">
        <v>33.754740834386901</v>
      </c>
      <c r="G783" s="47">
        <v>0.78046479741088404</v>
      </c>
      <c r="H783" s="50">
        <v>55.351056578050397</v>
      </c>
      <c r="I783" s="76" t="str">
        <f t="shared" si="24"/>
        <v>No</v>
      </c>
      <c r="J783" s="49" t="str">
        <f t="shared" si="25"/>
        <v>No</v>
      </c>
      <c r="K783" s="47">
        <v>0.28680272108843502</v>
      </c>
      <c r="L783" s="50">
        <v>68.815844922039602</v>
      </c>
      <c r="M783" s="47">
        <v>0.27554635505339697</v>
      </c>
      <c r="N783" s="50">
        <v>73.824130879345603</v>
      </c>
    </row>
    <row r="784" spans="1:14" x14ac:dyDescent="0.2">
      <c r="A784" s="57" t="s">
        <v>1808</v>
      </c>
      <c r="B784" s="44" t="s">
        <v>1809</v>
      </c>
      <c r="C784" s="45">
        <v>80</v>
      </c>
      <c r="D784" s="46" t="s">
        <v>334</v>
      </c>
      <c r="E784" s="47">
        <v>0.583649393164272</v>
      </c>
      <c r="F784" s="48">
        <v>4.0876527602191297</v>
      </c>
      <c r="G784" s="47">
        <v>0.60674832781882804</v>
      </c>
      <c r="H784" s="50">
        <v>11.1792774369461</v>
      </c>
      <c r="I784" s="76" t="str">
        <f t="shared" si="24"/>
        <v>No</v>
      </c>
      <c r="J784" s="49" t="str">
        <f t="shared" si="25"/>
        <v>No</v>
      </c>
      <c r="K784" s="47">
        <v>0.37115577290852902</v>
      </c>
      <c r="L784" s="50">
        <v>86.557100716392796</v>
      </c>
      <c r="M784" s="47">
        <v>0.36242027518062297</v>
      </c>
      <c r="N784" s="50">
        <v>92.9788684389911</v>
      </c>
    </row>
    <row r="785" spans="1:14" x14ac:dyDescent="0.2">
      <c r="A785" s="57" t="s">
        <v>1810</v>
      </c>
      <c r="B785" s="44" t="s">
        <v>1811</v>
      </c>
      <c r="C785" s="45">
        <v>80</v>
      </c>
      <c r="D785" s="46" t="s">
        <v>334</v>
      </c>
      <c r="E785" s="47">
        <v>0.62740452842698002</v>
      </c>
      <c r="F785" s="48">
        <v>6.1525495153813701</v>
      </c>
      <c r="G785" s="47">
        <v>0.60970326653176299</v>
      </c>
      <c r="H785" s="50">
        <v>11.588275391956399</v>
      </c>
      <c r="I785" s="76" t="str">
        <f t="shared" si="24"/>
        <v>No</v>
      </c>
      <c r="J785" s="49" t="str">
        <f t="shared" si="25"/>
        <v>No</v>
      </c>
      <c r="K785" s="47">
        <v>0.39289795918367298</v>
      </c>
      <c r="L785" s="50">
        <v>91.613990729034995</v>
      </c>
      <c r="M785" s="47">
        <v>0.38578780374555</v>
      </c>
      <c r="N785" s="50">
        <v>95.910020449897701</v>
      </c>
    </row>
    <row r="786" spans="1:14" x14ac:dyDescent="0.2">
      <c r="A786" s="57" t="s">
        <v>1812</v>
      </c>
      <c r="B786" s="44" t="s">
        <v>1813</v>
      </c>
      <c r="C786" s="45">
        <v>13</v>
      </c>
      <c r="D786" s="46" t="s">
        <v>334</v>
      </c>
      <c r="E786" s="47">
        <v>0.63006412927558597</v>
      </c>
      <c r="F786" s="48">
        <v>6.3632532659081296</v>
      </c>
      <c r="G786" s="47">
        <v>0.63550061907923805</v>
      </c>
      <c r="H786" s="50">
        <v>8.5582112567463398</v>
      </c>
      <c r="I786" s="76" t="str">
        <f t="shared" si="24"/>
        <v>No</v>
      </c>
      <c r="J786" s="49" t="str">
        <f t="shared" si="25"/>
        <v>No</v>
      </c>
      <c r="K786" s="47">
        <v>0.39061834103800003</v>
      </c>
      <c r="L786" s="50">
        <v>91.150442477876098</v>
      </c>
      <c r="M786" s="47">
        <v>0.39243835890773499</v>
      </c>
      <c r="N786" s="50">
        <v>90.362374710871194</v>
      </c>
    </row>
    <row r="787" spans="1:14" x14ac:dyDescent="0.2">
      <c r="A787" s="57" t="s">
        <v>1814</v>
      </c>
      <c r="B787" s="44" t="s">
        <v>1815</v>
      </c>
      <c r="C787" s="45">
        <v>80</v>
      </c>
      <c r="D787" s="46" t="s">
        <v>334</v>
      </c>
      <c r="E787" s="47">
        <v>0.86725899091120595</v>
      </c>
      <c r="F787" s="48">
        <v>64.643910661609794</v>
      </c>
      <c r="G787" s="47">
        <v>0.85114292421275095</v>
      </c>
      <c r="H787" s="50">
        <v>80.027266530334003</v>
      </c>
      <c r="I787" s="76" t="str">
        <f t="shared" si="24"/>
        <v>No</v>
      </c>
      <c r="J787" s="49" t="str">
        <f t="shared" si="25"/>
        <v>No</v>
      </c>
      <c r="K787" s="47">
        <v>0.19274829931972801</v>
      </c>
      <c r="L787" s="50">
        <v>47.534766118836899</v>
      </c>
      <c r="M787" s="47">
        <v>0.175899499561471</v>
      </c>
      <c r="N787" s="50">
        <v>55.487389229720499</v>
      </c>
    </row>
    <row r="788" spans="1:14" x14ac:dyDescent="0.2">
      <c r="A788" s="57" t="s">
        <v>1816</v>
      </c>
      <c r="B788" s="44" t="s">
        <v>1817</v>
      </c>
      <c r="C788" s="45">
        <v>80</v>
      </c>
      <c r="D788" s="46" t="s">
        <v>334</v>
      </c>
      <c r="E788" s="47">
        <v>0.72383962594450602</v>
      </c>
      <c r="F788" s="48">
        <v>16.266329540665801</v>
      </c>
      <c r="G788" s="47">
        <v>0.71076417228008604</v>
      </c>
      <c r="H788" s="50">
        <v>33.401499659168401</v>
      </c>
      <c r="I788" s="76" t="str">
        <f t="shared" si="24"/>
        <v>No</v>
      </c>
      <c r="J788" s="49" t="str">
        <f t="shared" si="25"/>
        <v>No</v>
      </c>
      <c r="K788" s="47">
        <v>0.17906575963718799</v>
      </c>
      <c r="L788" s="50">
        <v>42.899283607248201</v>
      </c>
      <c r="M788" s="47">
        <v>0.16216916885930999</v>
      </c>
      <c r="N788" s="50">
        <v>49.829584185412401</v>
      </c>
    </row>
    <row r="789" spans="1:14" x14ac:dyDescent="0.2">
      <c r="A789" s="57" t="s">
        <v>1818</v>
      </c>
      <c r="B789" s="44" t="s">
        <v>1819</v>
      </c>
      <c r="C789" s="45">
        <v>80</v>
      </c>
      <c r="D789" s="46" t="s">
        <v>334</v>
      </c>
      <c r="E789" s="47">
        <v>0.72008767303787802</v>
      </c>
      <c r="F789" s="48">
        <v>15.718499789296301</v>
      </c>
      <c r="G789" s="47">
        <v>0.70593856668920696</v>
      </c>
      <c r="H789" s="50">
        <v>32.310838445807804</v>
      </c>
      <c r="I789" s="76" t="str">
        <f t="shared" si="24"/>
        <v>No</v>
      </c>
      <c r="J789" s="49" t="str">
        <f t="shared" si="25"/>
        <v>No</v>
      </c>
      <c r="K789" s="47">
        <v>0.19015872916125301</v>
      </c>
      <c r="L789" s="50">
        <v>46.818373367045901</v>
      </c>
      <c r="M789" s="47">
        <v>0.17320099987957999</v>
      </c>
      <c r="N789" s="50">
        <v>54.601226993864998</v>
      </c>
    </row>
    <row r="790" spans="1:14" x14ac:dyDescent="0.2">
      <c r="A790" s="57" t="s">
        <v>1820</v>
      </c>
      <c r="B790" s="44" t="s">
        <v>1821</v>
      </c>
      <c r="C790" s="45">
        <v>80</v>
      </c>
      <c r="D790" s="46" t="s">
        <v>334</v>
      </c>
      <c r="E790" s="47">
        <v>0.82201586051077802</v>
      </c>
      <c r="F790" s="48">
        <v>45.048461862621203</v>
      </c>
      <c r="G790" s="47">
        <v>0.79984737898591396</v>
      </c>
      <c r="H790" s="50">
        <v>62.099522835719199</v>
      </c>
      <c r="I790" s="76" t="str">
        <f t="shared" si="24"/>
        <v>No</v>
      </c>
      <c r="J790" s="49" t="str">
        <f t="shared" si="25"/>
        <v>No</v>
      </c>
      <c r="K790" s="47">
        <v>0.28784580498866202</v>
      </c>
      <c r="L790" s="50">
        <v>69.068689422671696</v>
      </c>
      <c r="M790" s="47">
        <v>0.27737218180880202</v>
      </c>
      <c r="N790" s="50">
        <v>74.437627811860906</v>
      </c>
    </row>
    <row r="791" spans="1:14" x14ac:dyDescent="0.2">
      <c r="A791" s="57" t="s">
        <v>1822</v>
      </c>
      <c r="B791" s="44" t="s">
        <v>1823</v>
      </c>
      <c r="C791" s="45">
        <v>80</v>
      </c>
      <c r="D791" s="46" t="s">
        <v>334</v>
      </c>
      <c r="E791" s="47">
        <v>0.71540849743169099</v>
      </c>
      <c r="F791" s="48">
        <v>15.002107037505301</v>
      </c>
      <c r="G791" s="47">
        <v>0.70067038006679105</v>
      </c>
      <c r="H791" s="50">
        <v>31.0838445807771</v>
      </c>
      <c r="I791" s="76" t="str">
        <f t="shared" si="24"/>
        <v>No</v>
      </c>
      <c r="J791" s="49" t="str">
        <f t="shared" si="25"/>
        <v>No</v>
      </c>
      <c r="K791" s="47">
        <v>0.20453642922891699</v>
      </c>
      <c r="L791" s="50">
        <v>50.442477876106203</v>
      </c>
      <c r="M791" s="47">
        <v>0.190519879079944</v>
      </c>
      <c r="N791" s="50">
        <v>59.577368779822798</v>
      </c>
    </row>
    <row r="792" spans="1:14" x14ac:dyDescent="0.2">
      <c r="A792" s="57" t="s">
        <v>1824</v>
      </c>
      <c r="B792" s="44" t="s">
        <v>1825</v>
      </c>
      <c r="C792" s="45">
        <v>80</v>
      </c>
      <c r="D792" s="46" t="s">
        <v>334</v>
      </c>
      <c r="E792" s="47">
        <v>0.86734461473596203</v>
      </c>
      <c r="F792" s="48">
        <v>64.686051411715098</v>
      </c>
      <c r="G792" s="47">
        <v>0.86596387576709499</v>
      </c>
      <c r="H792" s="50">
        <v>84.389911383776393</v>
      </c>
      <c r="I792" s="76" t="str">
        <f t="shared" si="24"/>
        <v>No</v>
      </c>
      <c r="J792" s="49" t="str">
        <f t="shared" si="25"/>
        <v>No</v>
      </c>
      <c r="K792" s="47">
        <v>0.39274376417233597</v>
      </c>
      <c r="L792" s="50">
        <v>91.571849978929606</v>
      </c>
      <c r="M792" s="47">
        <v>0.38499380900789398</v>
      </c>
      <c r="N792" s="50">
        <v>95.841854124062706</v>
      </c>
    </row>
    <row r="793" spans="1:14" x14ac:dyDescent="0.2">
      <c r="A793" s="57" t="s">
        <v>1826</v>
      </c>
      <c r="B793" s="44" t="s">
        <v>1827</v>
      </c>
      <c r="C793" s="45">
        <v>80</v>
      </c>
      <c r="D793" s="46" t="s">
        <v>334</v>
      </c>
      <c r="E793" s="47">
        <v>0.70123450140758303</v>
      </c>
      <c r="F793" s="48">
        <v>13.147914032869799</v>
      </c>
      <c r="G793" s="47">
        <v>0.68659621941386695</v>
      </c>
      <c r="H793" s="50">
        <v>26.993865030674801</v>
      </c>
      <c r="I793" s="76" t="str">
        <f t="shared" si="24"/>
        <v>No</v>
      </c>
      <c r="J793" s="49" t="str">
        <f t="shared" si="25"/>
        <v>No</v>
      </c>
      <c r="K793" s="47">
        <v>0.38395485210636898</v>
      </c>
      <c r="L793" s="50">
        <v>89.464812473661993</v>
      </c>
      <c r="M793" s="47">
        <v>0.37699610157862201</v>
      </c>
      <c r="N793" s="50">
        <v>95.228357191547403</v>
      </c>
    </row>
    <row r="794" spans="1:14" x14ac:dyDescent="0.2">
      <c r="A794" s="57" t="s">
        <v>1828</v>
      </c>
      <c r="B794" s="44" t="s">
        <v>1829</v>
      </c>
      <c r="C794" s="45">
        <v>13</v>
      </c>
      <c r="D794" s="46" t="s">
        <v>334</v>
      </c>
      <c r="E794" s="47">
        <v>0.58221439549167397</v>
      </c>
      <c r="F794" s="48">
        <v>4.0033712600084304</v>
      </c>
      <c r="G794" s="47">
        <v>0.58640685005498205</v>
      </c>
      <c r="H794" s="50">
        <v>5.9753276792598298</v>
      </c>
      <c r="I794" s="76" t="str">
        <f t="shared" si="24"/>
        <v>No</v>
      </c>
      <c r="J794" s="49" t="str">
        <f t="shared" si="25"/>
        <v>No</v>
      </c>
      <c r="K794" s="47">
        <v>0.38884218000260901</v>
      </c>
      <c r="L794" s="50">
        <v>90.771175726928007</v>
      </c>
      <c r="M794" s="47">
        <v>0.39065716478779999</v>
      </c>
      <c r="N794" s="50">
        <v>90.0154202004626</v>
      </c>
    </row>
    <row r="795" spans="1:14" x14ac:dyDescent="0.2">
      <c r="A795" s="57" t="s">
        <v>1830</v>
      </c>
      <c r="B795" s="44" t="s">
        <v>1831</v>
      </c>
      <c r="C795" s="45">
        <v>13</v>
      </c>
      <c r="D795" s="46" t="s">
        <v>334</v>
      </c>
      <c r="E795" s="47">
        <v>0.74650436231421602</v>
      </c>
      <c r="F795" s="48">
        <v>19.679730299199299</v>
      </c>
      <c r="G795" s="47">
        <v>0.761890509775349</v>
      </c>
      <c r="H795" s="50">
        <v>23.4001542020046</v>
      </c>
      <c r="I795" s="76" t="str">
        <f t="shared" si="24"/>
        <v>No</v>
      </c>
      <c r="J795" s="49" t="str">
        <f t="shared" si="25"/>
        <v>No</v>
      </c>
      <c r="K795" s="47">
        <v>0.41056537793662901</v>
      </c>
      <c r="L795" s="50">
        <v>94.732406236830997</v>
      </c>
      <c r="M795" s="47">
        <v>0.38976565493174198</v>
      </c>
      <c r="N795" s="50">
        <v>89.629915188897499</v>
      </c>
    </row>
    <row r="796" spans="1:14" x14ac:dyDescent="0.2">
      <c r="A796" s="57" t="s">
        <v>1832</v>
      </c>
      <c r="B796" s="44" t="s">
        <v>1833</v>
      </c>
      <c r="C796" s="45">
        <v>13</v>
      </c>
      <c r="D796" s="46" t="s">
        <v>334</v>
      </c>
      <c r="E796" s="47">
        <v>0.63148467774460904</v>
      </c>
      <c r="F796" s="48">
        <v>6.5318162663295398</v>
      </c>
      <c r="G796" s="47">
        <v>0.64536455984966701</v>
      </c>
      <c r="H796" s="50">
        <v>9.0208172706245193</v>
      </c>
      <c r="I796" s="76" t="str">
        <f t="shared" si="24"/>
        <v>No</v>
      </c>
      <c r="J796" s="49" t="str">
        <f t="shared" si="25"/>
        <v>No</v>
      </c>
      <c r="K796" s="47">
        <v>0.39313688936419999</v>
      </c>
      <c r="L796" s="50">
        <v>91.698272229245703</v>
      </c>
      <c r="M796" s="47">
        <v>0.37932236901070998</v>
      </c>
      <c r="N796" s="50">
        <v>86.777178103315407</v>
      </c>
    </row>
    <row r="797" spans="1:14" x14ac:dyDescent="0.2">
      <c r="A797" s="149" t="s">
        <v>1834</v>
      </c>
      <c r="B797" s="44" t="s">
        <v>1834</v>
      </c>
      <c r="C797" s="45">
        <v>13</v>
      </c>
      <c r="D797" s="46" t="s">
        <v>334</v>
      </c>
      <c r="E797" s="47">
        <v>0.90783591001509101</v>
      </c>
      <c r="F797" s="48">
        <v>84.492203961230501</v>
      </c>
      <c r="G797" s="47">
        <v>0.90765942584276305</v>
      </c>
      <c r="H797" s="50">
        <v>81.148804934464195</v>
      </c>
      <c r="I797" s="76" t="str">
        <f t="shared" si="24"/>
        <v>No</v>
      </c>
      <c r="J797" s="49" t="str">
        <f t="shared" si="25"/>
        <v>Yes</v>
      </c>
      <c r="K797" s="47">
        <v>0.32829478458049899</v>
      </c>
      <c r="L797" s="50">
        <v>78.171091445427706</v>
      </c>
      <c r="M797" s="47">
        <v>0.32977431018722198</v>
      </c>
      <c r="N797" s="50">
        <v>75.404780262143404</v>
      </c>
    </row>
    <row r="798" spans="1:14" x14ac:dyDescent="0.2">
      <c r="A798" s="57" t="s">
        <v>1835</v>
      </c>
      <c r="B798" s="44" t="s">
        <v>1836</v>
      </c>
      <c r="C798" s="45">
        <v>13</v>
      </c>
      <c r="D798" s="46" t="s">
        <v>334</v>
      </c>
      <c r="E798" s="47">
        <v>0.66429948913616299</v>
      </c>
      <c r="F798" s="48">
        <v>9.1866835229667103</v>
      </c>
      <c r="G798" s="47">
        <v>0.66995480569660704</v>
      </c>
      <c r="H798" s="50">
        <v>11.179645335389401</v>
      </c>
      <c r="I798" s="76" t="str">
        <f t="shared" si="24"/>
        <v>No</v>
      </c>
      <c r="J798" s="49" t="str">
        <f t="shared" si="25"/>
        <v>No</v>
      </c>
      <c r="K798" s="47">
        <v>0.36726275476470799</v>
      </c>
      <c r="L798" s="50">
        <v>85.587863463969697</v>
      </c>
      <c r="M798" s="47">
        <v>0.36824102490588301</v>
      </c>
      <c r="N798" s="50">
        <v>84.117193523515795</v>
      </c>
    </row>
    <row r="799" spans="1:14" x14ac:dyDescent="0.2">
      <c r="A799" s="148" t="s">
        <v>1837</v>
      </c>
      <c r="B799" s="44" t="s">
        <v>1838</v>
      </c>
      <c r="C799" s="45">
        <v>80</v>
      </c>
      <c r="D799" s="46" t="s">
        <v>334</v>
      </c>
      <c r="E799" s="47">
        <v>0.89441171051242696</v>
      </c>
      <c r="F799" s="48">
        <v>76.991150442477903</v>
      </c>
      <c r="G799" s="47">
        <v>0.87943345501208703</v>
      </c>
      <c r="H799" s="50">
        <v>87.389229720518102</v>
      </c>
      <c r="I799" s="76" t="str">
        <f t="shared" si="24"/>
        <v>No</v>
      </c>
      <c r="J799" s="49" t="str">
        <f t="shared" si="25"/>
        <v>Yes</v>
      </c>
      <c r="K799" s="47">
        <v>0.146351715087392</v>
      </c>
      <c r="L799" s="50">
        <v>32.996207332490499</v>
      </c>
      <c r="M799" s="47">
        <v>0.12668191329602299</v>
      </c>
      <c r="N799" s="50">
        <v>33.469665985003402</v>
      </c>
    </row>
    <row r="800" spans="1:14" x14ac:dyDescent="0.2">
      <c r="A800" s="57" t="s">
        <v>1839</v>
      </c>
      <c r="B800" s="44" t="s">
        <v>1840</v>
      </c>
      <c r="C800" s="45">
        <v>80</v>
      </c>
      <c r="D800" s="46" t="s">
        <v>334</v>
      </c>
      <c r="E800" s="47">
        <v>0.84606718732748099</v>
      </c>
      <c r="F800" s="48">
        <v>55.330804888327002</v>
      </c>
      <c r="G800" s="47">
        <v>0.83338321082531797</v>
      </c>
      <c r="H800" s="50">
        <v>74.369461486025898</v>
      </c>
      <c r="I800" s="76" t="str">
        <f t="shared" si="24"/>
        <v>No</v>
      </c>
      <c r="J800" s="49" t="str">
        <f t="shared" si="25"/>
        <v>No</v>
      </c>
      <c r="K800" s="47">
        <v>0.163298724646319</v>
      </c>
      <c r="L800" s="50">
        <v>38.6430678466077</v>
      </c>
      <c r="M800" s="47">
        <v>0.144807495414085</v>
      </c>
      <c r="N800" s="50">
        <v>42.331288343558299</v>
      </c>
    </row>
    <row r="801" spans="1:14" x14ac:dyDescent="0.2">
      <c r="A801" s="148" t="s">
        <v>1841</v>
      </c>
      <c r="B801" s="44" t="s">
        <v>1842</v>
      </c>
      <c r="C801" s="45">
        <v>80</v>
      </c>
      <c r="D801" s="46" t="s">
        <v>334</v>
      </c>
      <c r="E801" s="47">
        <v>0.89713258971410403</v>
      </c>
      <c r="F801" s="48">
        <v>78.508217446270507</v>
      </c>
      <c r="G801" s="47">
        <v>0.88300987663728203</v>
      </c>
      <c r="H801" s="50">
        <v>88.411724608043599</v>
      </c>
      <c r="I801" s="76" t="str">
        <f t="shared" si="24"/>
        <v>No</v>
      </c>
      <c r="J801" s="49" t="str">
        <f t="shared" si="25"/>
        <v>Yes</v>
      </c>
      <c r="K801" s="47">
        <v>0.15597390411039599</v>
      </c>
      <c r="L801" s="50">
        <v>36.0303413400759</v>
      </c>
      <c r="M801" s="47">
        <v>0.13722114511380101</v>
      </c>
      <c r="N801" s="50">
        <v>39.195637355146602</v>
      </c>
    </row>
    <row r="802" spans="1:14" x14ac:dyDescent="0.2">
      <c r="A802" s="57" t="s">
        <v>1723</v>
      </c>
      <c r="B802" s="44" t="s">
        <v>1843</v>
      </c>
      <c r="C802" s="45">
        <v>80</v>
      </c>
      <c r="D802" s="46" t="s">
        <v>334</v>
      </c>
      <c r="E802" s="47">
        <v>0.82281971507045104</v>
      </c>
      <c r="F802" s="48">
        <v>45.512010113780001</v>
      </c>
      <c r="G802" s="47">
        <v>0.79902974923679304</v>
      </c>
      <c r="H802" s="50">
        <v>61.826857532379002</v>
      </c>
      <c r="I802" s="76" t="str">
        <f t="shared" si="24"/>
        <v>No</v>
      </c>
      <c r="J802" s="49" t="str">
        <f t="shared" si="25"/>
        <v>No</v>
      </c>
      <c r="K802" s="47">
        <v>0.19980045351473899</v>
      </c>
      <c r="L802" s="50">
        <v>49.304677623261703</v>
      </c>
      <c r="M802" s="47">
        <v>0.18562322653871999</v>
      </c>
      <c r="N802" s="50">
        <v>58.486707566462201</v>
      </c>
    </row>
    <row r="803" spans="1:14" x14ac:dyDescent="0.2">
      <c r="A803" s="148" t="s">
        <v>1844</v>
      </c>
      <c r="B803" s="44" t="s">
        <v>1845</v>
      </c>
      <c r="C803" s="45">
        <v>80</v>
      </c>
      <c r="D803" s="46" t="s">
        <v>334</v>
      </c>
      <c r="E803" s="47">
        <v>0.91468185871233099</v>
      </c>
      <c r="F803" s="48">
        <v>88.032026970080096</v>
      </c>
      <c r="G803" s="47">
        <v>0.90190634713797502</v>
      </c>
      <c r="H803" s="50">
        <v>92.9788684389911</v>
      </c>
      <c r="I803" s="76" t="str">
        <f t="shared" si="24"/>
        <v>No</v>
      </c>
      <c r="J803" s="49" t="str">
        <f t="shared" si="25"/>
        <v>Yes</v>
      </c>
      <c r="K803" s="47">
        <v>0.196948041866576</v>
      </c>
      <c r="L803" s="50">
        <v>48.335440370838597</v>
      </c>
      <c r="M803" s="47">
        <v>0.18188986828725801</v>
      </c>
      <c r="N803" s="50">
        <v>57.327880027266502</v>
      </c>
    </row>
    <row r="804" spans="1:14" x14ac:dyDescent="0.2">
      <c r="A804" s="57" t="s">
        <v>1846</v>
      </c>
      <c r="B804" s="44" t="s">
        <v>1847</v>
      </c>
      <c r="C804" s="45">
        <v>80</v>
      </c>
      <c r="D804" s="46" t="s">
        <v>334</v>
      </c>
      <c r="E804" s="47">
        <v>0.82282778629692099</v>
      </c>
      <c r="F804" s="48">
        <v>45.554150863885397</v>
      </c>
      <c r="G804" s="47">
        <v>0.80509256445467603</v>
      </c>
      <c r="H804" s="50">
        <v>64.485344239945505</v>
      </c>
      <c r="I804" s="76" t="str">
        <f t="shared" si="24"/>
        <v>No</v>
      </c>
      <c r="J804" s="49" t="str">
        <f t="shared" si="25"/>
        <v>No</v>
      </c>
      <c r="K804" s="47">
        <v>0.23313508118319401</v>
      </c>
      <c r="L804" s="50">
        <v>57.732827644332097</v>
      </c>
      <c r="M804" s="47">
        <v>0.22104110611673999</v>
      </c>
      <c r="N804" s="50">
        <v>65.8486707566462</v>
      </c>
    </row>
    <row r="805" spans="1:14" x14ac:dyDescent="0.2">
      <c r="A805" s="57" t="s">
        <v>1334</v>
      </c>
      <c r="B805" s="44" t="s">
        <v>1848</v>
      </c>
      <c r="C805" s="45">
        <v>80</v>
      </c>
      <c r="D805" s="46" t="s">
        <v>334</v>
      </c>
      <c r="E805" s="47">
        <v>0.75380556794971498</v>
      </c>
      <c r="F805" s="48">
        <v>21.112515802781299</v>
      </c>
      <c r="G805" s="47">
        <v>0.745295445822867</v>
      </c>
      <c r="H805" s="50">
        <v>43.421949556918896</v>
      </c>
      <c r="I805" s="76" t="str">
        <f t="shared" si="24"/>
        <v>No</v>
      </c>
      <c r="J805" s="49" t="str">
        <f t="shared" si="25"/>
        <v>No</v>
      </c>
      <c r="K805" s="47">
        <v>0.27924057560978399</v>
      </c>
      <c r="L805" s="50">
        <v>67.551622418879006</v>
      </c>
      <c r="M805" s="47">
        <v>0.26542685136486099</v>
      </c>
      <c r="N805" s="50">
        <v>72.8698023176551</v>
      </c>
    </row>
    <row r="806" spans="1:14" x14ac:dyDescent="0.2">
      <c r="A806" s="57" t="s">
        <v>1849</v>
      </c>
      <c r="B806" s="44" t="s">
        <v>1850</v>
      </c>
      <c r="C806" s="45">
        <v>80</v>
      </c>
      <c r="D806" s="46" t="s">
        <v>334</v>
      </c>
      <c r="E806" s="47">
        <v>0.76878842621616905</v>
      </c>
      <c r="F806" s="48">
        <v>24.652338811630798</v>
      </c>
      <c r="G806" s="47">
        <v>0.75042671921142601</v>
      </c>
      <c r="H806" s="50">
        <v>44.785276073619599</v>
      </c>
      <c r="I806" s="76" t="str">
        <f t="shared" si="24"/>
        <v>No</v>
      </c>
      <c r="J806" s="49" t="str">
        <f t="shared" si="25"/>
        <v>No</v>
      </c>
      <c r="K806" s="47">
        <v>0.21873118725719601</v>
      </c>
      <c r="L806" s="50">
        <v>54.066582385166399</v>
      </c>
      <c r="M806" s="47">
        <v>0.20344649039858001</v>
      </c>
      <c r="N806" s="50">
        <v>62.440354464894298</v>
      </c>
    </row>
    <row r="807" spans="1:14" x14ac:dyDescent="0.2">
      <c r="A807" s="57" t="s">
        <v>1851</v>
      </c>
      <c r="B807" s="44" t="s">
        <v>1852</v>
      </c>
      <c r="C807" s="45">
        <v>80</v>
      </c>
      <c r="D807" s="46" t="s">
        <v>334</v>
      </c>
      <c r="E807" s="47">
        <v>0.62971256551561094</v>
      </c>
      <c r="F807" s="48">
        <v>6.3211125158027803</v>
      </c>
      <c r="G807" s="47">
        <v>0.62924750962219</v>
      </c>
      <c r="H807" s="50">
        <v>14.519427402863</v>
      </c>
      <c r="I807" s="76" t="str">
        <f t="shared" si="24"/>
        <v>No</v>
      </c>
      <c r="J807" s="49" t="str">
        <f t="shared" si="25"/>
        <v>No</v>
      </c>
      <c r="K807" s="47">
        <v>0.22722006732913699</v>
      </c>
      <c r="L807" s="50">
        <v>56.510745891276898</v>
      </c>
      <c r="M807" s="47">
        <v>0.20963018270602399</v>
      </c>
      <c r="N807" s="50">
        <v>63.735514655759999</v>
      </c>
    </row>
    <row r="808" spans="1:14" x14ac:dyDescent="0.2">
      <c r="A808" s="57" t="s">
        <v>1853</v>
      </c>
      <c r="B808" s="44" t="s">
        <v>1854</v>
      </c>
      <c r="C808" s="45">
        <v>13</v>
      </c>
      <c r="D808" s="46" t="s">
        <v>334</v>
      </c>
      <c r="E808" s="47">
        <v>0.62627671597043</v>
      </c>
      <c r="F808" s="48">
        <v>6.0682680151706698</v>
      </c>
      <c r="G808" s="47">
        <v>0.64931665761172497</v>
      </c>
      <c r="H808" s="50">
        <v>9.4063222821896701</v>
      </c>
      <c r="I808" s="76" t="str">
        <f t="shared" si="24"/>
        <v>No</v>
      </c>
      <c r="J808" s="49" t="str">
        <f t="shared" si="25"/>
        <v>No</v>
      </c>
      <c r="K808" s="47">
        <v>0.44746131112110898</v>
      </c>
      <c r="L808" s="50">
        <v>97.555836493889601</v>
      </c>
      <c r="M808" s="47">
        <v>0.380488139362961</v>
      </c>
      <c r="N808" s="50">
        <v>87.124132613724001</v>
      </c>
    </row>
    <row r="809" spans="1:14" x14ac:dyDescent="0.2">
      <c r="A809" s="57" t="s">
        <v>1855</v>
      </c>
      <c r="B809" s="44" t="s">
        <v>1856</v>
      </c>
      <c r="C809" s="45">
        <v>13</v>
      </c>
      <c r="D809" s="46" t="s">
        <v>334</v>
      </c>
      <c r="E809" s="47">
        <v>0.85147456009400802</v>
      </c>
      <c r="F809" s="48">
        <v>57.522123893805301</v>
      </c>
      <c r="G809" s="47">
        <v>0.85757670458865198</v>
      </c>
      <c r="H809" s="50">
        <v>57.902852737085603</v>
      </c>
      <c r="I809" s="76" t="str">
        <f t="shared" si="24"/>
        <v>No</v>
      </c>
      <c r="J809" s="49" t="str">
        <f t="shared" si="25"/>
        <v>No</v>
      </c>
      <c r="K809" s="47">
        <v>0.395120181405896</v>
      </c>
      <c r="L809" s="50">
        <v>92.1618204804046</v>
      </c>
      <c r="M809" s="47">
        <v>0.397013387552962</v>
      </c>
      <c r="N809" s="50">
        <v>91.287586738627596</v>
      </c>
    </row>
    <row r="810" spans="1:14" x14ac:dyDescent="0.2">
      <c r="A810" s="149" t="s">
        <v>1857</v>
      </c>
      <c r="B810" s="44" t="s">
        <v>1858</v>
      </c>
      <c r="C810" s="45">
        <v>13</v>
      </c>
      <c r="D810" s="46" t="s">
        <v>334</v>
      </c>
      <c r="E810" s="47">
        <v>0.89641556884092199</v>
      </c>
      <c r="F810" s="48">
        <v>78.002528445006305</v>
      </c>
      <c r="G810" s="47">
        <v>0.89929823976145995</v>
      </c>
      <c r="H810" s="50">
        <v>76.638396299151907</v>
      </c>
      <c r="I810" s="76" t="str">
        <f t="shared" si="24"/>
        <v>No</v>
      </c>
      <c r="J810" s="49" t="str">
        <f t="shared" si="25"/>
        <v>Yes</v>
      </c>
      <c r="K810" s="47">
        <v>0.35376417233560098</v>
      </c>
      <c r="L810" s="50">
        <v>83.143699957859297</v>
      </c>
      <c r="M810" s="47">
        <v>0.35535178016354901</v>
      </c>
      <c r="N810" s="50">
        <v>80.917501927525095</v>
      </c>
    </row>
    <row r="811" spans="1:14" x14ac:dyDescent="0.2">
      <c r="A811" s="57" t="s">
        <v>1859</v>
      </c>
      <c r="B811" s="44" t="s">
        <v>1860</v>
      </c>
      <c r="C811" s="45">
        <v>13</v>
      </c>
      <c r="D811" s="46" t="s">
        <v>334</v>
      </c>
      <c r="E811" s="47">
        <v>0.67467216496691496</v>
      </c>
      <c r="F811" s="48">
        <v>10.1980615254952</v>
      </c>
      <c r="G811" s="47">
        <v>0.68395570433000397</v>
      </c>
      <c r="H811" s="50">
        <v>12.4518118735544</v>
      </c>
      <c r="I811" s="76" t="str">
        <f t="shared" si="24"/>
        <v>No</v>
      </c>
      <c r="J811" s="49" t="str">
        <f t="shared" si="25"/>
        <v>No</v>
      </c>
      <c r="K811" s="47">
        <v>0.37986506685202898</v>
      </c>
      <c r="L811" s="50">
        <v>88.495575221238894</v>
      </c>
      <c r="M811" s="47">
        <v>0.38122557025520398</v>
      </c>
      <c r="N811" s="50">
        <v>87.278334618350002</v>
      </c>
    </row>
    <row r="812" spans="1:14" x14ac:dyDescent="0.2">
      <c r="A812" s="57" t="s">
        <v>1861</v>
      </c>
      <c r="B812" s="44" t="s">
        <v>1862</v>
      </c>
      <c r="C812" s="45">
        <v>13</v>
      </c>
      <c r="D812" s="46" t="s">
        <v>334</v>
      </c>
      <c r="E812" s="47">
        <v>0.63024626947838003</v>
      </c>
      <c r="F812" s="48">
        <v>6.4053940160134903</v>
      </c>
      <c r="G812" s="47">
        <v>0.63589710232168395</v>
      </c>
      <c r="H812" s="50">
        <v>8.5967617579028506</v>
      </c>
      <c r="I812" s="76" t="str">
        <f t="shared" si="24"/>
        <v>No</v>
      </c>
      <c r="J812" s="49" t="str">
        <f t="shared" si="25"/>
        <v>No</v>
      </c>
      <c r="K812" s="47">
        <v>0.38060705451961002</v>
      </c>
      <c r="L812" s="50">
        <v>88.790560471976406</v>
      </c>
      <c r="M812" s="47">
        <v>0.38234332921391501</v>
      </c>
      <c r="N812" s="50">
        <v>87.702390131071695</v>
      </c>
    </row>
    <row r="813" spans="1:14" x14ac:dyDescent="0.2">
      <c r="A813" s="57" t="s">
        <v>1863</v>
      </c>
      <c r="B813" s="44" t="s">
        <v>1864</v>
      </c>
      <c r="C813" s="45">
        <v>13</v>
      </c>
      <c r="D813" s="46" t="s">
        <v>334</v>
      </c>
      <c r="E813" s="47">
        <v>0.54543880326465599</v>
      </c>
      <c r="F813" s="48">
        <v>2.7391487568478698</v>
      </c>
      <c r="G813" s="47">
        <v>0.57732247598487096</v>
      </c>
      <c r="H813" s="50">
        <v>5.4356206630686197</v>
      </c>
      <c r="I813" s="76" t="str">
        <f t="shared" si="24"/>
        <v>No</v>
      </c>
      <c r="J813" s="49" t="str">
        <f t="shared" si="25"/>
        <v>No</v>
      </c>
      <c r="K813" s="47">
        <v>0.44032948408946998</v>
      </c>
      <c r="L813" s="50">
        <v>97.260851243152104</v>
      </c>
      <c r="M813" s="47">
        <v>0.41500236866005402</v>
      </c>
      <c r="N813" s="50">
        <v>94.795682343870496</v>
      </c>
    </row>
    <row r="814" spans="1:14" x14ac:dyDescent="0.2">
      <c r="A814" s="57" t="s">
        <v>1865</v>
      </c>
      <c r="B814" s="44" t="s">
        <v>1866</v>
      </c>
      <c r="C814" s="45">
        <v>13</v>
      </c>
      <c r="D814" s="46" t="s">
        <v>334</v>
      </c>
      <c r="E814" s="47">
        <v>0.56795259046205904</v>
      </c>
      <c r="F814" s="48">
        <v>3.4976822587442098</v>
      </c>
      <c r="G814" s="47">
        <v>0.58740994083083897</v>
      </c>
      <c r="H814" s="50">
        <v>6.0138781804163504</v>
      </c>
      <c r="I814" s="76" t="str">
        <f t="shared" si="24"/>
        <v>No</v>
      </c>
      <c r="J814" s="49" t="str">
        <f t="shared" si="25"/>
        <v>No</v>
      </c>
      <c r="K814" s="47">
        <v>0.40540714991562699</v>
      </c>
      <c r="L814" s="50">
        <v>93.889591234723994</v>
      </c>
      <c r="M814" s="47">
        <v>0.402578810915453</v>
      </c>
      <c r="N814" s="50">
        <v>92.598303777949099</v>
      </c>
    </row>
    <row r="815" spans="1:14" x14ac:dyDescent="0.2">
      <c r="A815" s="57" t="s">
        <v>1867</v>
      </c>
      <c r="B815" s="44" t="s">
        <v>1868</v>
      </c>
      <c r="C815" s="45">
        <v>13</v>
      </c>
      <c r="D815" s="46" t="s">
        <v>334</v>
      </c>
      <c r="E815" s="47">
        <v>0.55625594541149503</v>
      </c>
      <c r="F815" s="48">
        <v>3.11841550779604</v>
      </c>
      <c r="G815" s="47">
        <v>0.59542847887184902</v>
      </c>
      <c r="H815" s="50">
        <v>6.2837316885119501</v>
      </c>
      <c r="I815" s="76" t="str">
        <f t="shared" si="24"/>
        <v>No</v>
      </c>
      <c r="J815" s="49" t="str">
        <f t="shared" si="25"/>
        <v>No</v>
      </c>
      <c r="K815" s="47">
        <v>0.41516700617289698</v>
      </c>
      <c r="L815" s="50">
        <v>95.659502739148806</v>
      </c>
      <c r="M815" s="47">
        <v>0.380120209652549</v>
      </c>
      <c r="N815" s="50">
        <v>87.008481110254394</v>
      </c>
    </row>
    <row r="816" spans="1:14" x14ac:dyDescent="0.2">
      <c r="A816" s="57" t="s">
        <v>1869</v>
      </c>
      <c r="B816" s="44" t="s">
        <v>1870</v>
      </c>
      <c r="C816" s="45">
        <v>13</v>
      </c>
      <c r="D816" s="46" t="s">
        <v>334</v>
      </c>
      <c r="E816" s="47">
        <v>0.47841468831364897</v>
      </c>
      <c r="F816" s="48">
        <v>1.8963337547408301</v>
      </c>
      <c r="G816" s="47">
        <v>0.527372005866105</v>
      </c>
      <c r="H816" s="50">
        <v>3.8936006168080199</v>
      </c>
      <c r="I816" s="76" t="str">
        <f t="shared" si="24"/>
        <v>No</v>
      </c>
      <c r="J816" s="49" t="str">
        <f t="shared" si="25"/>
        <v>No</v>
      </c>
      <c r="K816" s="47">
        <v>0.35373956534213702</v>
      </c>
      <c r="L816" s="50">
        <v>83.101559207753894</v>
      </c>
      <c r="M816" s="47">
        <v>0.34867858465829998</v>
      </c>
      <c r="N816" s="50">
        <v>79.529683885890506</v>
      </c>
    </row>
    <row r="817" spans="1:14" x14ac:dyDescent="0.2">
      <c r="A817" s="57" t="s">
        <v>1871</v>
      </c>
      <c r="B817" s="44" t="s">
        <v>1872</v>
      </c>
      <c r="C817" s="45">
        <v>13</v>
      </c>
      <c r="D817" s="46" t="s">
        <v>334</v>
      </c>
      <c r="E817" s="47">
        <v>0.51673581250685297</v>
      </c>
      <c r="F817" s="48">
        <v>2.2756005056889999</v>
      </c>
      <c r="G817" s="47">
        <v>0.54399497633611604</v>
      </c>
      <c r="H817" s="50">
        <v>4.3562066306862004</v>
      </c>
      <c r="I817" s="76" t="str">
        <f t="shared" si="24"/>
        <v>No</v>
      </c>
      <c r="J817" s="49" t="str">
        <f t="shared" si="25"/>
        <v>No</v>
      </c>
      <c r="K817" s="47">
        <v>0.52798125718099398</v>
      </c>
      <c r="L817" s="50">
        <v>98.735777496839404</v>
      </c>
      <c r="M817" s="47">
        <v>0.497793584837876</v>
      </c>
      <c r="N817" s="50">
        <v>98.612181958365497</v>
      </c>
    </row>
    <row r="818" spans="1:14" x14ac:dyDescent="0.2">
      <c r="A818" s="57" t="s">
        <v>1873</v>
      </c>
      <c r="B818" s="44" t="s">
        <v>1874</v>
      </c>
      <c r="C818" s="45">
        <v>80</v>
      </c>
      <c r="D818" s="46" t="s">
        <v>334</v>
      </c>
      <c r="E818" s="47">
        <v>0.72322083301917595</v>
      </c>
      <c r="F818" s="48">
        <v>16.0977665402444</v>
      </c>
      <c r="G818" s="47">
        <v>0.71032390075094198</v>
      </c>
      <c r="H818" s="50">
        <v>33.265167007498299</v>
      </c>
      <c r="I818" s="76" t="str">
        <f t="shared" si="24"/>
        <v>No</v>
      </c>
      <c r="J818" s="49" t="str">
        <f t="shared" si="25"/>
        <v>No</v>
      </c>
      <c r="K818" s="47">
        <v>0.18380692048408101</v>
      </c>
      <c r="L818" s="50">
        <v>44.205646860514101</v>
      </c>
      <c r="M818" s="47">
        <v>0.16712878518272201</v>
      </c>
      <c r="N818" s="50">
        <v>51.670074982958397</v>
      </c>
    </row>
    <row r="819" spans="1:14" x14ac:dyDescent="0.2">
      <c r="A819" s="57" t="s">
        <v>1875</v>
      </c>
      <c r="B819" s="44" t="s">
        <v>1876</v>
      </c>
      <c r="C819" s="45">
        <v>80</v>
      </c>
      <c r="D819" s="46" t="s">
        <v>334</v>
      </c>
      <c r="E819" s="47">
        <v>0.87984640293755501</v>
      </c>
      <c r="F819" s="48">
        <v>70.501474926253707</v>
      </c>
      <c r="G819" s="47">
        <v>0.86556721308263596</v>
      </c>
      <c r="H819" s="50">
        <v>84.117246080436303</v>
      </c>
      <c r="I819" s="76" t="str">
        <f t="shared" si="24"/>
        <v>No</v>
      </c>
      <c r="J819" s="49" t="str">
        <f t="shared" si="25"/>
        <v>No</v>
      </c>
      <c r="K819" s="47">
        <v>0.22339435140386901</v>
      </c>
      <c r="L819" s="50">
        <v>55.288664138221698</v>
      </c>
      <c r="M819" s="47">
        <v>0.20795581230486701</v>
      </c>
      <c r="N819" s="50">
        <v>63.326516700749799</v>
      </c>
    </row>
    <row r="820" spans="1:14" x14ac:dyDescent="0.2">
      <c r="A820" s="57" t="s">
        <v>1877</v>
      </c>
      <c r="B820" s="44" t="s">
        <v>1878</v>
      </c>
      <c r="C820" s="45">
        <v>80</v>
      </c>
      <c r="D820" s="46" t="s">
        <v>334</v>
      </c>
      <c r="E820" s="47">
        <v>0.83905240377178703</v>
      </c>
      <c r="F820" s="48">
        <v>52.718078381795202</v>
      </c>
      <c r="G820" s="47">
        <v>0.82480588024939505</v>
      </c>
      <c r="H820" s="50">
        <v>71.233810497614201</v>
      </c>
      <c r="I820" s="76" t="str">
        <f t="shared" si="24"/>
        <v>No</v>
      </c>
      <c r="J820" s="49" t="str">
        <f t="shared" si="25"/>
        <v>No</v>
      </c>
      <c r="K820" s="47">
        <v>0.16450414298548699</v>
      </c>
      <c r="L820" s="50">
        <v>39.064475347661201</v>
      </c>
      <c r="M820" s="47">
        <v>0.147526162606999</v>
      </c>
      <c r="N820" s="50">
        <v>43.490115882753898</v>
      </c>
    </row>
    <row r="821" spans="1:14" x14ac:dyDescent="0.2">
      <c r="A821" s="57" t="s">
        <v>1879</v>
      </c>
      <c r="B821" s="44" t="s">
        <v>1880</v>
      </c>
      <c r="C821" s="45">
        <v>80</v>
      </c>
      <c r="D821" s="46" t="s">
        <v>334</v>
      </c>
      <c r="E821" s="47">
        <v>0.75037710529767598</v>
      </c>
      <c r="F821" s="48">
        <v>20.185419300463501</v>
      </c>
      <c r="G821" s="47">
        <v>0.73890968771310295</v>
      </c>
      <c r="H821" s="50">
        <v>41.513292433537799</v>
      </c>
      <c r="I821" s="76" t="str">
        <f t="shared" si="24"/>
        <v>No</v>
      </c>
      <c r="J821" s="49" t="str">
        <f t="shared" si="25"/>
        <v>No</v>
      </c>
      <c r="K821" s="47">
        <v>0.203551014820673</v>
      </c>
      <c r="L821" s="50">
        <v>50.105351875263402</v>
      </c>
      <c r="M821" s="47">
        <v>0.18720940472051101</v>
      </c>
      <c r="N821" s="50">
        <v>58.895705521472401</v>
      </c>
    </row>
    <row r="822" spans="1:14" x14ac:dyDescent="0.2">
      <c r="A822" s="57" t="s">
        <v>1881</v>
      </c>
      <c r="B822" s="44" t="s">
        <v>1882</v>
      </c>
      <c r="C822" s="45">
        <v>80</v>
      </c>
      <c r="D822" s="46" t="s">
        <v>334</v>
      </c>
      <c r="E822" s="47">
        <v>0.75050871876828296</v>
      </c>
      <c r="F822" s="48">
        <v>20.227560050568901</v>
      </c>
      <c r="G822" s="47">
        <v>0.73848052049178203</v>
      </c>
      <c r="H822" s="50">
        <v>41.376959781867797</v>
      </c>
      <c r="I822" s="76" t="str">
        <f t="shared" si="24"/>
        <v>No</v>
      </c>
      <c r="J822" s="49" t="str">
        <f t="shared" si="25"/>
        <v>No</v>
      </c>
      <c r="K822" s="47">
        <v>0.197763347275381</v>
      </c>
      <c r="L822" s="50">
        <v>48.588284871470698</v>
      </c>
      <c r="M822" s="47">
        <v>0.18970277636646601</v>
      </c>
      <c r="N822" s="50">
        <v>59.441036128152703</v>
      </c>
    </row>
    <row r="823" spans="1:14" x14ac:dyDescent="0.2">
      <c r="A823" s="57" t="s">
        <v>1883</v>
      </c>
      <c r="B823" s="44" t="s">
        <v>1884</v>
      </c>
      <c r="C823" s="45">
        <v>80</v>
      </c>
      <c r="D823" s="46" t="s">
        <v>334</v>
      </c>
      <c r="E823" s="47">
        <v>0.87785239639856605</v>
      </c>
      <c r="F823" s="48">
        <v>69.363674673409193</v>
      </c>
      <c r="G823" s="47">
        <v>0.86627196733202305</v>
      </c>
      <c r="H823" s="50">
        <v>84.526244035446496</v>
      </c>
      <c r="I823" s="76" t="str">
        <f t="shared" si="24"/>
        <v>No</v>
      </c>
      <c r="J823" s="49" t="str">
        <f t="shared" si="25"/>
        <v>No</v>
      </c>
      <c r="K823" s="47">
        <v>0.18023440471281299</v>
      </c>
      <c r="L823" s="50">
        <v>43.236409608091002</v>
      </c>
      <c r="M823" s="47">
        <v>0.16357148797106699</v>
      </c>
      <c r="N823" s="50">
        <v>50.238582140422601</v>
      </c>
    </row>
    <row r="824" spans="1:14" x14ac:dyDescent="0.2">
      <c r="A824" s="57" t="s">
        <v>1885</v>
      </c>
      <c r="B824" s="44" t="s">
        <v>1886</v>
      </c>
      <c r="C824" s="45">
        <v>80</v>
      </c>
      <c r="D824" s="46" t="s">
        <v>334</v>
      </c>
      <c r="E824" s="47">
        <v>0.79280871981551904</v>
      </c>
      <c r="F824" s="48">
        <v>31.689844079224599</v>
      </c>
      <c r="G824" s="47">
        <v>0.76281793473691595</v>
      </c>
      <c r="H824" s="50">
        <v>49.216087252897097</v>
      </c>
      <c r="I824" s="76" t="str">
        <f t="shared" si="24"/>
        <v>No</v>
      </c>
      <c r="J824" s="49" t="str">
        <f t="shared" si="25"/>
        <v>No</v>
      </c>
      <c r="K824" s="47">
        <v>0.142663338889954</v>
      </c>
      <c r="L824" s="50">
        <v>31.563421828908599</v>
      </c>
      <c r="M824" s="47">
        <v>0.12366592628739</v>
      </c>
      <c r="N824" s="50">
        <v>31.424676209952299</v>
      </c>
    </row>
    <row r="825" spans="1:14" x14ac:dyDescent="0.2">
      <c r="A825" s="57" t="s">
        <v>1887</v>
      </c>
      <c r="B825" s="44" t="s">
        <v>1888</v>
      </c>
      <c r="C825" s="45">
        <v>80</v>
      </c>
      <c r="D825" s="46" t="s">
        <v>334</v>
      </c>
      <c r="E825" s="47">
        <v>0.88066131237479695</v>
      </c>
      <c r="F825" s="48">
        <v>70.880741677201897</v>
      </c>
      <c r="G825" s="47">
        <v>0.86485098969610397</v>
      </c>
      <c r="H825" s="50">
        <v>83.912747102931107</v>
      </c>
      <c r="I825" s="76" t="str">
        <f t="shared" si="24"/>
        <v>No</v>
      </c>
      <c r="J825" s="49" t="str">
        <f t="shared" si="25"/>
        <v>No</v>
      </c>
      <c r="K825" s="47">
        <v>0.192677501534393</v>
      </c>
      <c r="L825" s="50">
        <v>47.492625368731602</v>
      </c>
      <c r="M825" s="47">
        <v>0.17557900608448401</v>
      </c>
      <c r="N825" s="50">
        <v>55.351056578050397</v>
      </c>
    </row>
    <row r="826" spans="1:14" x14ac:dyDescent="0.2">
      <c r="A826" s="148" t="s">
        <v>1889</v>
      </c>
      <c r="B826" s="44" t="s">
        <v>1890</v>
      </c>
      <c r="C826" s="45">
        <v>80</v>
      </c>
      <c r="D826" s="46" t="s">
        <v>334</v>
      </c>
      <c r="E826" s="47">
        <v>0.94084201807480194</v>
      </c>
      <c r="F826" s="48">
        <v>96.375895490939698</v>
      </c>
      <c r="G826" s="47">
        <v>0.93861729683017203</v>
      </c>
      <c r="H826" s="50">
        <v>98.3640081799591</v>
      </c>
      <c r="I826" s="76" t="str">
        <f t="shared" si="24"/>
        <v>Yes</v>
      </c>
      <c r="J826" s="49" t="str">
        <f t="shared" si="25"/>
        <v>Yes</v>
      </c>
      <c r="K826" s="47">
        <v>0.17144386627529501</v>
      </c>
      <c r="L826" s="50">
        <v>40.960809102402003</v>
      </c>
      <c r="M826" s="47">
        <v>0.15313226527879001</v>
      </c>
      <c r="N826" s="50">
        <v>45.739604635310201</v>
      </c>
    </row>
    <row r="827" spans="1:14" x14ac:dyDescent="0.2">
      <c r="A827" s="57" t="s">
        <v>1891</v>
      </c>
      <c r="B827" s="44" t="s">
        <v>1892</v>
      </c>
      <c r="C827" s="45">
        <v>80</v>
      </c>
      <c r="D827" s="46" t="s">
        <v>334</v>
      </c>
      <c r="E827" s="47">
        <v>0.86793098485698505</v>
      </c>
      <c r="F827" s="48">
        <v>64.854614412136499</v>
      </c>
      <c r="G827" s="47">
        <v>0.854550907401874</v>
      </c>
      <c r="H827" s="50">
        <v>81.322426721199705</v>
      </c>
      <c r="I827" s="76" t="str">
        <f t="shared" si="24"/>
        <v>No</v>
      </c>
      <c r="J827" s="49" t="str">
        <f t="shared" si="25"/>
        <v>No</v>
      </c>
      <c r="K827" s="47">
        <v>0.15976889166022501</v>
      </c>
      <c r="L827" s="50">
        <v>37.4209860935525</v>
      </c>
      <c r="M827" s="47">
        <v>0.142638311033536</v>
      </c>
      <c r="N827" s="50">
        <v>41.445126107702798</v>
      </c>
    </row>
    <row r="828" spans="1:14" x14ac:dyDescent="0.2">
      <c r="A828" s="57" t="s">
        <v>1893</v>
      </c>
      <c r="B828" s="44" t="s">
        <v>1894</v>
      </c>
      <c r="C828" s="45">
        <v>80</v>
      </c>
      <c r="D828" s="46" t="s">
        <v>334</v>
      </c>
      <c r="E828" s="47">
        <v>0.80956151142811605</v>
      </c>
      <c r="F828" s="48">
        <v>39.106616097766498</v>
      </c>
      <c r="G828" s="47">
        <v>0.78175910704723295</v>
      </c>
      <c r="H828" s="50">
        <v>56.032719836400801</v>
      </c>
      <c r="I828" s="76" t="str">
        <f t="shared" si="24"/>
        <v>No</v>
      </c>
      <c r="J828" s="49" t="str">
        <f t="shared" si="25"/>
        <v>No</v>
      </c>
      <c r="K828" s="47">
        <v>0.161422717294845</v>
      </c>
      <c r="L828" s="50">
        <v>37.884534344711298</v>
      </c>
      <c r="M828" s="47">
        <v>0.153821402315484</v>
      </c>
      <c r="N828" s="50">
        <v>46.148602590320401</v>
      </c>
    </row>
    <row r="829" spans="1:14" x14ac:dyDescent="0.2">
      <c r="A829" s="57" t="s">
        <v>1895</v>
      </c>
      <c r="B829" s="44" t="s">
        <v>1896</v>
      </c>
      <c r="C829" s="45">
        <v>80</v>
      </c>
      <c r="D829" s="46" t="s">
        <v>334</v>
      </c>
      <c r="E829" s="47">
        <v>0.87095749397286504</v>
      </c>
      <c r="F829" s="48">
        <v>66.371681415929203</v>
      </c>
      <c r="G829" s="47">
        <v>0.85342528079028801</v>
      </c>
      <c r="H829" s="50">
        <v>80.777096114519395</v>
      </c>
      <c r="I829" s="76" t="str">
        <f t="shared" si="24"/>
        <v>No</v>
      </c>
      <c r="J829" s="49" t="str">
        <f t="shared" si="25"/>
        <v>No</v>
      </c>
      <c r="K829" s="47">
        <v>0.21280725613193699</v>
      </c>
      <c r="L829" s="50">
        <v>52.591656131479098</v>
      </c>
      <c r="M829" s="47">
        <v>0.19764664893223699</v>
      </c>
      <c r="N829" s="50">
        <v>61.281526925698699</v>
      </c>
    </row>
    <row r="830" spans="1:14" x14ac:dyDescent="0.2">
      <c r="A830" s="57" t="s">
        <v>1897</v>
      </c>
      <c r="B830" s="44" t="s">
        <v>1898</v>
      </c>
      <c r="C830" s="45">
        <v>80</v>
      </c>
      <c r="D830" s="46" t="s">
        <v>334</v>
      </c>
      <c r="E830" s="47">
        <v>0.82166738584955601</v>
      </c>
      <c r="F830" s="48">
        <v>44.753476611883698</v>
      </c>
      <c r="G830" s="47">
        <v>0.79450229636940894</v>
      </c>
      <c r="H830" s="50">
        <v>60.395364689843198</v>
      </c>
      <c r="I830" s="76" t="str">
        <f t="shared" si="24"/>
        <v>No</v>
      </c>
      <c r="J830" s="49" t="str">
        <f t="shared" si="25"/>
        <v>No</v>
      </c>
      <c r="K830" s="47">
        <v>0.30752760318840799</v>
      </c>
      <c r="L830" s="50">
        <v>73.577749683944404</v>
      </c>
      <c r="M830" s="47">
        <v>0.297137494431646</v>
      </c>
      <c r="N830" s="50">
        <v>78.936605316973399</v>
      </c>
    </row>
    <row r="831" spans="1:14" x14ac:dyDescent="0.2">
      <c r="A831" s="57" t="s">
        <v>1899</v>
      </c>
      <c r="B831" s="44" t="s">
        <v>1900</v>
      </c>
      <c r="C831" s="45">
        <v>80</v>
      </c>
      <c r="D831" s="46" t="s">
        <v>334</v>
      </c>
      <c r="E831" s="47">
        <v>0.85774584143911603</v>
      </c>
      <c r="F831" s="48">
        <v>60.429835651074598</v>
      </c>
      <c r="G831" s="47">
        <v>0.83693579472828605</v>
      </c>
      <c r="H831" s="50">
        <v>75.391956373551494</v>
      </c>
      <c r="I831" s="76" t="str">
        <f t="shared" si="24"/>
        <v>No</v>
      </c>
      <c r="J831" s="49" t="str">
        <f t="shared" si="25"/>
        <v>No</v>
      </c>
      <c r="K831" s="47">
        <v>0.25143870096853199</v>
      </c>
      <c r="L831" s="50">
        <v>61.399072903497697</v>
      </c>
      <c r="M831" s="47">
        <v>0.238812068975647</v>
      </c>
      <c r="N831" s="50">
        <v>69.120654396728</v>
      </c>
    </row>
    <row r="832" spans="1:14" x14ac:dyDescent="0.2">
      <c r="A832" s="57" t="s">
        <v>1901</v>
      </c>
      <c r="B832" s="44" t="s">
        <v>1902</v>
      </c>
      <c r="C832" s="45">
        <v>80</v>
      </c>
      <c r="D832" s="46" t="s">
        <v>334</v>
      </c>
      <c r="E832" s="47">
        <v>0.72341437790985397</v>
      </c>
      <c r="F832" s="48">
        <v>16.1399072903498</v>
      </c>
      <c r="G832" s="47">
        <v>0.69556180269699097</v>
      </c>
      <c r="H832" s="50">
        <v>29.516019086571202</v>
      </c>
      <c r="I832" s="76" t="str">
        <f t="shared" si="24"/>
        <v>No</v>
      </c>
      <c r="J832" s="49" t="str">
        <f t="shared" si="25"/>
        <v>No</v>
      </c>
      <c r="K832" s="47">
        <v>0.28270958373531702</v>
      </c>
      <c r="L832" s="50">
        <v>68.099452170248597</v>
      </c>
      <c r="M832" s="47">
        <v>0.29810467443581601</v>
      </c>
      <c r="N832" s="50">
        <v>79.209270620313603</v>
      </c>
    </row>
    <row r="833" spans="1:14" x14ac:dyDescent="0.2">
      <c r="A833" s="57" t="s">
        <v>1855</v>
      </c>
      <c r="B833" s="44" t="s">
        <v>1903</v>
      </c>
      <c r="C833" s="45">
        <v>13</v>
      </c>
      <c r="D833" s="46" t="s">
        <v>334</v>
      </c>
      <c r="E833" s="47">
        <v>0.81214411466651104</v>
      </c>
      <c r="F833" s="48">
        <v>40.244416350610997</v>
      </c>
      <c r="G833" s="47">
        <v>0.81755736271454804</v>
      </c>
      <c r="H833" s="50">
        <v>41.326137239784103</v>
      </c>
      <c r="I833" s="76" t="str">
        <f t="shared" si="24"/>
        <v>No</v>
      </c>
      <c r="J833" s="49" t="str">
        <f t="shared" si="25"/>
        <v>No</v>
      </c>
      <c r="K833" s="47">
        <v>0.36287848244686199</v>
      </c>
      <c r="L833" s="50">
        <v>84.913611462283995</v>
      </c>
      <c r="M833" s="47">
        <v>0.36451698142845701</v>
      </c>
      <c r="N833" s="50">
        <v>83.616037008481101</v>
      </c>
    </row>
    <row r="834" spans="1:14" x14ac:dyDescent="0.2">
      <c r="A834" s="57" t="s">
        <v>1426</v>
      </c>
      <c r="B834" s="44" t="s">
        <v>1904</v>
      </c>
      <c r="C834" s="45">
        <v>13</v>
      </c>
      <c r="D834" s="46" t="s">
        <v>334</v>
      </c>
      <c r="E834" s="47">
        <v>0.86243309085084696</v>
      </c>
      <c r="F834" s="48">
        <v>62.452591656131503</v>
      </c>
      <c r="G834" s="47">
        <v>0.88492426115737799</v>
      </c>
      <c r="H834" s="50">
        <v>69.930609097918307</v>
      </c>
      <c r="I834" s="76" t="str">
        <f t="shared" si="24"/>
        <v>No</v>
      </c>
      <c r="J834" s="49" t="str">
        <f t="shared" si="25"/>
        <v>No</v>
      </c>
      <c r="K834" s="47">
        <v>0.39070378125766098</v>
      </c>
      <c r="L834" s="50">
        <v>91.192583227981501</v>
      </c>
      <c r="M834" s="47">
        <v>0.36997958314969198</v>
      </c>
      <c r="N834" s="50">
        <v>84.464148033924403</v>
      </c>
    </row>
    <row r="835" spans="1:14" x14ac:dyDescent="0.2">
      <c r="A835" s="57" t="s">
        <v>1905</v>
      </c>
      <c r="B835" s="44" t="s">
        <v>1906</v>
      </c>
      <c r="C835" s="45">
        <v>80</v>
      </c>
      <c r="D835" s="46" t="s">
        <v>334</v>
      </c>
      <c r="E835" s="47">
        <v>0.87304021796708098</v>
      </c>
      <c r="F835" s="48">
        <v>66.919511167298793</v>
      </c>
      <c r="G835" s="47">
        <v>0.85626460565231599</v>
      </c>
      <c r="H835" s="50">
        <v>82.208588957055198</v>
      </c>
      <c r="I835" s="76" t="str">
        <f t="shared" si="24"/>
        <v>No</v>
      </c>
      <c r="J835" s="49" t="str">
        <f t="shared" si="25"/>
        <v>No</v>
      </c>
      <c r="K835" s="47">
        <v>0.186547116673423</v>
      </c>
      <c r="L835" s="50">
        <v>45.2591656131479</v>
      </c>
      <c r="M835" s="47">
        <v>0.170577948972094</v>
      </c>
      <c r="N835" s="50">
        <v>52.965235173824098</v>
      </c>
    </row>
    <row r="836" spans="1:14" x14ac:dyDescent="0.2">
      <c r="A836" s="148" t="s">
        <v>1907</v>
      </c>
      <c r="B836" s="44" t="s">
        <v>1907</v>
      </c>
      <c r="C836" s="45">
        <v>80</v>
      </c>
      <c r="D836" s="46" t="s">
        <v>334</v>
      </c>
      <c r="E836" s="47">
        <v>0.949990548163825</v>
      </c>
      <c r="F836" s="48">
        <v>97.640117994100294</v>
      </c>
      <c r="G836" s="47">
        <v>0.94816369400091105</v>
      </c>
      <c r="H836" s="50">
        <v>98.977505112474404</v>
      </c>
      <c r="I836" s="76" t="str">
        <f t="shared" si="24"/>
        <v>Yes</v>
      </c>
      <c r="J836" s="49" t="str">
        <f t="shared" si="25"/>
        <v>Yes</v>
      </c>
      <c r="K836" s="47">
        <v>0.17731387166248699</v>
      </c>
      <c r="L836" s="50">
        <v>42.477876106194699</v>
      </c>
      <c r="M836" s="47">
        <v>0.16206567958513099</v>
      </c>
      <c r="N836" s="50">
        <v>49.693251533742298</v>
      </c>
    </row>
    <row r="837" spans="1:14" x14ac:dyDescent="0.2">
      <c r="A837" s="57" t="s">
        <v>1908</v>
      </c>
      <c r="B837" s="44" t="s">
        <v>1909</v>
      </c>
      <c r="C837" s="45">
        <v>80</v>
      </c>
      <c r="D837" s="46" t="s">
        <v>334</v>
      </c>
      <c r="E837" s="47">
        <v>0.82382015817022503</v>
      </c>
      <c r="F837" s="48">
        <v>45.891276864728198</v>
      </c>
      <c r="G837" s="47">
        <v>0.80471648656100803</v>
      </c>
      <c r="H837" s="50">
        <v>64.280845262440394</v>
      </c>
      <c r="I837" s="76" t="str">
        <f t="shared" si="24"/>
        <v>No</v>
      </c>
      <c r="J837" s="49" t="str">
        <f t="shared" si="25"/>
        <v>No</v>
      </c>
      <c r="K837" s="47">
        <v>0.19956955215335101</v>
      </c>
      <c r="L837" s="50">
        <v>49.1782553729456</v>
      </c>
      <c r="M837" s="47">
        <v>0.18443697395428099</v>
      </c>
      <c r="N837" s="50">
        <v>58.4185412406271</v>
      </c>
    </row>
    <row r="838" spans="1:14" x14ac:dyDescent="0.2">
      <c r="A838" s="57" t="s">
        <v>782</v>
      </c>
      <c r="B838" s="44" t="s">
        <v>1910</v>
      </c>
      <c r="C838" s="45">
        <v>80</v>
      </c>
      <c r="D838" s="46" t="s">
        <v>334</v>
      </c>
      <c r="E838" s="47">
        <v>0.81532331065039498</v>
      </c>
      <c r="F838" s="48">
        <v>41.719342604298397</v>
      </c>
      <c r="G838" s="47">
        <v>0.80215545645977104</v>
      </c>
      <c r="H838" s="50">
        <v>63.258350374914798</v>
      </c>
      <c r="I838" s="76" t="str">
        <f t="shared" si="24"/>
        <v>No</v>
      </c>
      <c r="J838" s="49" t="str">
        <f t="shared" si="25"/>
        <v>No</v>
      </c>
      <c r="K838" s="47">
        <v>0.26905215640879698</v>
      </c>
      <c r="L838" s="50">
        <v>65.739570164348905</v>
      </c>
      <c r="M838" s="47">
        <v>0.242969113269455</v>
      </c>
      <c r="N838" s="50">
        <v>69.734151329243403</v>
      </c>
    </row>
    <row r="839" spans="1:14" x14ac:dyDescent="0.2">
      <c r="A839" s="57" t="s">
        <v>1911</v>
      </c>
      <c r="B839" s="44" t="s">
        <v>1912</v>
      </c>
      <c r="C839" s="45">
        <v>80</v>
      </c>
      <c r="D839" s="46" t="s">
        <v>334</v>
      </c>
      <c r="E839" s="47">
        <v>0.78201457557078902</v>
      </c>
      <c r="F839" s="48">
        <v>28.276443320691101</v>
      </c>
      <c r="G839" s="47">
        <v>0.76231927042319703</v>
      </c>
      <c r="H839" s="50">
        <v>49.011588275392</v>
      </c>
      <c r="I839" s="76" t="str">
        <f t="shared" ref="I839:I902" si="26">IF(AND(F839&gt;=90,H839&gt;=90),"Yes","No")</f>
        <v>No</v>
      </c>
      <c r="J839" s="49" t="str">
        <f t="shared" ref="J839:J902" si="27">IF(AND(F839&gt;=75,H839&gt;=75),"Yes","No")</f>
        <v>No</v>
      </c>
      <c r="K839" s="47">
        <v>0.18737699114984799</v>
      </c>
      <c r="L839" s="50">
        <v>45.596291613990701</v>
      </c>
      <c r="M839" s="47">
        <v>0.170202001350444</v>
      </c>
      <c r="N839" s="50">
        <v>52.828902522154102</v>
      </c>
    </row>
    <row r="840" spans="1:14" x14ac:dyDescent="0.2">
      <c r="A840" s="57" t="s">
        <v>1913</v>
      </c>
      <c r="B840" s="44" t="s">
        <v>1914</v>
      </c>
      <c r="C840" s="45">
        <v>13</v>
      </c>
      <c r="D840" s="46" t="s">
        <v>334</v>
      </c>
      <c r="E840" s="47">
        <v>0.62405832281375395</v>
      </c>
      <c r="F840" s="48">
        <v>6.0261272650653197</v>
      </c>
      <c r="G840" s="47">
        <v>0.65216005068693195</v>
      </c>
      <c r="H840" s="50">
        <v>9.5990747879722402</v>
      </c>
      <c r="I840" s="76" t="str">
        <f t="shared" si="26"/>
        <v>No</v>
      </c>
      <c r="J840" s="49" t="str">
        <f t="shared" si="27"/>
        <v>No</v>
      </c>
      <c r="K840" s="47">
        <v>0.36022865283465999</v>
      </c>
      <c r="L840" s="50">
        <v>84.1550779603877</v>
      </c>
      <c r="M840" s="47">
        <v>0.30326329934370899</v>
      </c>
      <c r="N840" s="50">
        <v>68.774094063222805</v>
      </c>
    </row>
    <row r="841" spans="1:14" x14ac:dyDescent="0.2">
      <c r="A841" s="57" t="s">
        <v>1915</v>
      </c>
      <c r="B841" s="44" t="s">
        <v>1916</v>
      </c>
      <c r="C841" s="45">
        <v>80</v>
      </c>
      <c r="D841" s="46" t="s">
        <v>334</v>
      </c>
      <c r="E841" s="47">
        <v>0.75570689959343396</v>
      </c>
      <c r="F841" s="48">
        <v>21.5760640539402</v>
      </c>
      <c r="G841" s="47">
        <v>0.75328011824609198</v>
      </c>
      <c r="H841" s="50">
        <v>45.944103612815297</v>
      </c>
      <c r="I841" s="76" t="str">
        <f t="shared" si="26"/>
        <v>No</v>
      </c>
      <c r="J841" s="49" t="str">
        <f t="shared" si="27"/>
        <v>No</v>
      </c>
      <c r="K841" s="47">
        <v>0.211629148324644</v>
      </c>
      <c r="L841" s="50">
        <v>52.423093131057698</v>
      </c>
      <c r="M841" s="47">
        <v>0.19909044643836199</v>
      </c>
      <c r="N841" s="50">
        <v>61.758691206544</v>
      </c>
    </row>
    <row r="842" spans="1:14" x14ac:dyDescent="0.2">
      <c r="A842" s="57" t="s">
        <v>1917</v>
      </c>
      <c r="B842" s="44" t="s">
        <v>1918</v>
      </c>
      <c r="C842" s="45">
        <v>13</v>
      </c>
      <c r="D842" s="46" t="s">
        <v>334</v>
      </c>
      <c r="E842" s="47">
        <v>0.73667131685910603</v>
      </c>
      <c r="F842" s="48">
        <v>17.867678044669201</v>
      </c>
      <c r="G842" s="47">
        <v>0.74803566711167702</v>
      </c>
      <c r="H842" s="50">
        <v>20.624518118735502</v>
      </c>
      <c r="I842" s="76" t="str">
        <f t="shared" si="26"/>
        <v>No</v>
      </c>
      <c r="J842" s="49" t="str">
        <f t="shared" si="27"/>
        <v>No</v>
      </c>
      <c r="K842" s="47">
        <v>0.21380236591823501</v>
      </c>
      <c r="L842" s="50">
        <v>52.802359882005902</v>
      </c>
      <c r="M842" s="47">
        <v>0.21434349737123101</v>
      </c>
      <c r="N842" s="50">
        <v>48.303777949113297</v>
      </c>
    </row>
    <row r="843" spans="1:14" x14ac:dyDescent="0.2">
      <c r="A843" s="57" t="s">
        <v>1919</v>
      </c>
      <c r="B843" s="44" t="s">
        <v>1920</v>
      </c>
      <c r="C843" s="45">
        <v>13</v>
      </c>
      <c r="D843" s="46" t="s">
        <v>334</v>
      </c>
      <c r="E843" s="47">
        <v>0.88865541515799895</v>
      </c>
      <c r="F843" s="48">
        <v>74.378423935946103</v>
      </c>
      <c r="G843" s="47">
        <v>0.89866034352572999</v>
      </c>
      <c r="H843" s="50">
        <v>76.214340786430199</v>
      </c>
      <c r="I843" s="76" t="str">
        <f t="shared" si="26"/>
        <v>No</v>
      </c>
      <c r="J843" s="49" t="str">
        <f t="shared" si="27"/>
        <v>No</v>
      </c>
      <c r="K843" s="47">
        <v>0.37025774632630998</v>
      </c>
      <c r="L843" s="50">
        <v>86.514959966287407</v>
      </c>
      <c r="M843" s="47">
        <v>0.303782284727378</v>
      </c>
      <c r="N843" s="50">
        <v>68.966846569005398</v>
      </c>
    </row>
    <row r="844" spans="1:14" x14ac:dyDescent="0.2">
      <c r="A844" s="57" t="s">
        <v>1921</v>
      </c>
      <c r="B844" s="44" t="s">
        <v>1922</v>
      </c>
      <c r="C844" s="45">
        <v>13</v>
      </c>
      <c r="D844" s="46" t="s">
        <v>334</v>
      </c>
      <c r="E844" s="47">
        <v>0.78178285145729798</v>
      </c>
      <c r="F844" s="48">
        <v>28.2343025705858</v>
      </c>
      <c r="G844" s="47">
        <v>0.78143391652677596</v>
      </c>
      <c r="H844" s="50">
        <v>27.756360832690799</v>
      </c>
      <c r="I844" s="76" t="str">
        <f t="shared" si="26"/>
        <v>No</v>
      </c>
      <c r="J844" s="49" t="str">
        <f t="shared" si="27"/>
        <v>No</v>
      </c>
      <c r="K844" s="47">
        <v>0.26657599796258902</v>
      </c>
      <c r="L844" s="50">
        <v>65.444584913611493</v>
      </c>
      <c r="M844" s="47">
        <v>0.22523995706684</v>
      </c>
      <c r="N844" s="50">
        <v>50.925212027756402</v>
      </c>
    </row>
    <row r="845" spans="1:14" x14ac:dyDescent="0.2">
      <c r="A845" s="57" t="s">
        <v>1923</v>
      </c>
      <c r="B845" s="44" t="s">
        <v>1924</v>
      </c>
      <c r="C845" s="45">
        <v>13</v>
      </c>
      <c r="D845" s="46" t="s">
        <v>334</v>
      </c>
      <c r="E845" s="47">
        <v>0.83133462055340601</v>
      </c>
      <c r="F845" s="48">
        <v>48.925410872313499</v>
      </c>
      <c r="G845" s="47">
        <v>0.82779807818759499</v>
      </c>
      <c r="H845" s="50">
        <v>45.759444872783298</v>
      </c>
      <c r="I845" s="76" t="str">
        <f t="shared" si="26"/>
        <v>No</v>
      </c>
      <c r="J845" s="49" t="str">
        <f t="shared" si="27"/>
        <v>No</v>
      </c>
      <c r="K845" s="47">
        <v>0.19195056424204299</v>
      </c>
      <c r="L845" s="50">
        <v>47.281921618204798</v>
      </c>
      <c r="M845" s="47">
        <v>0.182834861821533</v>
      </c>
      <c r="N845" s="50">
        <v>41.171935235158102</v>
      </c>
    </row>
    <row r="846" spans="1:14" x14ac:dyDescent="0.2">
      <c r="A846" s="57" t="s">
        <v>1925</v>
      </c>
      <c r="B846" s="44" t="s">
        <v>1926</v>
      </c>
      <c r="C846" s="45">
        <v>80</v>
      </c>
      <c r="D846" s="46" t="s">
        <v>334</v>
      </c>
      <c r="E846" s="47">
        <v>0.85927944326574301</v>
      </c>
      <c r="F846" s="48">
        <v>61.146228402865603</v>
      </c>
      <c r="G846" s="47">
        <v>0.84373795960385101</v>
      </c>
      <c r="H846" s="50">
        <v>77.505112474437595</v>
      </c>
      <c r="I846" s="76" t="str">
        <f t="shared" si="26"/>
        <v>No</v>
      </c>
      <c r="J846" s="49" t="str">
        <f t="shared" si="27"/>
        <v>No</v>
      </c>
      <c r="K846" s="47">
        <v>0.15479364724658601</v>
      </c>
      <c r="L846" s="50">
        <v>35.8617783396544</v>
      </c>
      <c r="M846" s="47">
        <v>0.13645384776594199</v>
      </c>
      <c r="N846" s="50">
        <v>38.718473074301301</v>
      </c>
    </row>
    <row r="847" spans="1:14" x14ac:dyDescent="0.2">
      <c r="A847" s="57" t="s">
        <v>1584</v>
      </c>
      <c r="B847" s="44" t="s">
        <v>1927</v>
      </c>
      <c r="C847" s="45">
        <v>80</v>
      </c>
      <c r="D847" s="46" t="s">
        <v>334</v>
      </c>
      <c r="E847" s="47">
        <v>0.81419213388071299</v>
      </c>
      <c r="F847" s="48">
        <v>41.3400758533502</v>
      </c>
      <c r="G847" s="47">
        <v>0.79924609201233099</v>
      </c>
      <c r="H847" s="50">
        <v>62.031356509884098</v>
      </c>
      <c r="I847" s="76" t="str">
        <f t="shared" si="26"/>
        <v>No</v>
      </c>
      <c r="J847" s="49" t="str">
        <f t="shared" si="27"/>
        <v>No</v>
      </c>
      <c r="K847" s="47">
        <v>0.188035648528073</v>
      </c>
      <c r="L847" s="50">
        <v>45.891276864728198</v>
      </c>
      <c r="M847" s="47">
        <v>0.17293187820257999</v>
      </c>
      <c r="N847" s="50">
        <v>54.464894342195002</v>
      </c>
    </row>
    <row r="848" spans="1:14" x14ac:dyDescent="0.2">
      <c r="A848" s="57" t="s">
        <v>1928</v>
      </c>
      <c r="B848" s="44" t="s">
        <v>1929</v>
      </c>
      <c r="C848" s="45">
        <v>80</v>
      </c>
      <c r="D848" s="46" t="s">
        <v>334</v>
      </c>
      <c r="E848" s="47">
        <v>0.86661339494301204</v>
      </c>
      <c r="F848" s="48">
        <v>64.475347661188394</v>
      </c>
      <c r="G848" s="47">
        <v>0.86183440743017703</v>
      </c>
      <c r="H848" s="50">
        <v>83.5037491479209</v>
      </c>
      <c r="I848" s="76" t="str">
        <f t="shared" si="26"/>
        <v>No</v>
      </c>
      <c r="J848" s="49" t="str">
        <f t="shared" si="27"/>
        <v>No</v>
      </c>
      <c r="K848" s="47">
        <v>0.18054041287369099</v>
      </c>
      <c r="L848" s="50">
        <v>43.447113358617798</v>
      </c>
      <c r="M848" s="47">
        <v>0.16423823626176801</v>
      </c>
      <c r="N848" s="50">
        <v>50.6475800954329</v>
      </c>
    </row>
    <row r="849" spans="1:14" x14ac:dyDescent="0.2">
      <c r="A849" s="57" t="s">
        <v>1930</v>
      </c>
      <c r="B849" s="44" t="s">
        <v>1931</v>
      </c>
      <c r="C849" s="45">
        <v>13</v>
      </c>
      <c r="D849" s="46" t="s">
        <v>334</v>
      </c>
      <c r="E849" s="47">
        <v>0.735637760416609</v>
      </c>
      <c r="F849" s="48">
        <v>17.783396544458501</v>
      </c>
      <c r="G849" s="47">
        <v>0.76071231294976205</v>
      </c>
      <c r="H849" s="50">
        <v>23.0917501927525</v>
      </c>
      <c r="I849" s="76" t="str">
        <f t="shared" si="26"/>
        <v>No</v>
      </c>
      <c r="J849" s="49" t="str">
        <f t="shared" si="27"/>
        <v>No</v>
      </c>
      <c r="K849" s="47">
        <v>0.28287913117285202</v>
      </c>
      <c r="L849" s="50">
        <v>68.183733670459304</v>
      </c>
      <c r="M849" s="47">
        <v>0.28015045907722003</v>
      </c>
      <c r="N849" s="50">
        <v>63.916730917501901</v>
      </c>
    </row>
    <row r="850" spans="1:14" x14ac:dyDescent="0.2">
      <c r="A850" s="57" t="s">
        <v>1932</v>
      </c>
      <c r="B850" s="44" t="s">
        <v>1933</v>
      </c>
      <c r="C850" s="45">
        <v>13</v>
      </c>
      <c r="D850" s="46" t="s">
        <v>334</v>
      </c>
      <c r="E850" s="47">
        <v>0.813623618830977</v>
      </c>
      <c r="F850" s="48">
        <v>41.002949852507399</v>
      </c>
      <c r="G850" s="47">
        <v>0.84533495509899903</v>
      </c>
      <c r="H850" s="50">
        <v>53.1996915959907</v>
      </c>
      <c r="I850" s="76" t="str">
        <f t="shared" si="26"/>
        <v>No</v>
      </c>
      <c r="J850" s="49" t="str">
        <f t="shared" si="27"/>
        <v>No</v>
      </c>
      <c r="K850" s="47">
        <v>0.35065445794896399</v>
      </c>
      <c r="L850" s="50">
        <v>82.595870206489707</v>
      </c>
      <c r="M850" s="47">
        <v>0.28827912140886802</v>
      </c>
      <c r="N850" s="50">
        <v>65.150346954510397</v>
      </c>
    </row>
    <row r="851" spans="1:14" x14ac:dyDescent="0.2">
      <c r="A851" s="57" t="s">
        <v>1934</v>
      </c>
      <c r="B851" s="44" t="s">
        <v>1935</v>
      </c>
      <c r="C851" s="45">
        <v>13</v>
      </c>
      <c r="D851" s="46" t="s">
        <v>334</v>
      </c>
      <c r="E851" s="47">
        <v>0.79642072576634704</v>
      </c>
      <c r="F851" s="48">
        <v>33.080488832701199</v>
      </c>
      <c r="G851" s="47">
        <v>0.81739589633179099</v>
      </c>
      <c r="H851" s="50">
        <v>41.249036237471103</v>
      </c>
      <c r="I851" s="76" t="str">
        <f t="shared" si="26"/>
        <v>No</v>
      </c>
      <c r="J851" s="49" t="str">
        <f t="shared" si="27"/>
        <v>No</v>
      </c>
      <c r="K851" s="47">
        <v>0.29952297199664102</v>
      </c>
      <c r="L851" s="50">
        <v>71.554993678887499</v>
      </c>
      <c r="M851" s="47">
        <v>0.248399338782296</v>
      </c>
      <c r="N851" s="50">
        <v>56.090979182729399</v>
      </c>
    </row>
    <row r="852" spans="1:14" x14ac:dyDescent="0.2">
      <c r="A852" s="57" t="s">
        <v>1936</v>
      </c>
      <c r="B852" s="44" t="s">
        <v>1937</v>
      </c>
      <c r="C852" s="45">
        <v>13</v>
      </c>
      <c r="D852" s="46" t="s">
        <v>334</v>
      </c>
      <c r="E852" s="47">
        <v>0.77185318799107205</v>
      </c>
      <c r="F852" s="48">
        <v>25.4951538137379</v>
      </c>
      <c r="G852" s="47">
        <v>0.778946427271068</v>
      </c>
      <c r="H852" s="50">
        <v>27.216653816499601</v>
      </c>
      <c r="I852" s="76" t="str">
        <f t="shared" si="26"/>
        <v>No</v>
      </c>
      <c r="J852" s="49" t="str">
        <f t="shared" si="27"/>
        <v>No</v>
      </c>
      <c r="K852" s="47">
        <v>0.311664783655482</v>
      </c>
      <c r="L852" s="50">
        <v>74.546986936367503</v>
      </c>
      <c r="M852" s="47">
        <v>0.247821618745559</v>
      </c>
      <c r="N852" s="50">
        <v>55.936777178103299</v>
      </c>
    </row>
    <row r="853" spans="1:14" x14ac:dyDescent="0.2">
      <c r="A853" s="57" t="s">
        <v>1453</v>
      </c>
      <c r="B853" s="44" t="s">
        <v>1938</v>
      </c>
      <c r="C853" s="45">
        <v>13</v>
      </c>
      <c r="D853" s="46" t="s">
        <v>334</v>
      </c>
      <c r="E853" s="47">
        <v>0.84105424803281104</v>
      </c>
      <c r="F853" s="48">
        <v>53.476611883691497</v>
      </c>
      <c r="G853" s="47">
        <v>0.84445015069083595</v>
      </c>
      <c r="H853" s="50">
        <v>52.891287586738599</v>
      </c>
      <c r="I853" s="76" t="str">
        <f t="shared" si="26"/>
        <v>No</v>
      </c>
      <c r="J853" s="49" t="str">
        <f t="shared" si="27"/>
        <v>No</v>
      </c>
      <c r="K853" s="47">
        <v>0.30715371142924103</v>
      </c>
      <c r="L853" s="50">
        <v>73.451327433628293</v>
      </c>
      <c r="M853" s="47">
        <v>0.30841020978008798</v>
      </c>
      <c r="N853" s="50">
        <v>70.084811102544293</v>
      </c>
    </row>
    <row r="854" spans="1:14" x14ac:dyDescent="0.2">
      <c r="A854" s="57" t="s">
        <v>1939</v>
      </c>
      <c r="B854" s="44" t="s">
        <v>1940</v>
      </c>
      <c r="C854" s="45">
        <v>13</v>
      </c>
      <c r="D854" s="46" t="s">
        <v>334</v>
      </c>
      <c r="E854" s="47">
        <v>0.81018110691914302</v>
      </c>
      <c r="F854" s="48">
        <v>39.612305099030799</v>
      </c>
      <c r="G854" s="47">
        <v>0.81071643005362604</v>
      </c>
      <c r="H854" s="50">
        <v>38.511950655358497</v>
      </c>
      <c r="I854" s="76" t="str">
        <f t="shared" si="26"/>
        <v>No</v>
      </c>
      <c r="J854" s="49" t="str">
        <f t="shared" si="27"/>
        <v>No</v>
      </c>
      <c r="K854" s="47">
        <v>0.32549631843675503</v>
      </c>
      <c r="L854" s="50">
        <v>77.328276443320703</v>
      </c>
      <c r="M854" s="47">
        <v>0.29261622296888901</v>
      </c>
      <c r="N854" s="50">
        <v>66.268311488049306</v>
      </c>
    </row>
    <row r="855" spans="1:14" x14ac:dyDescent="0.2">
      <c r="A855" s="57" t="s">
        <v>1941</v>
      </c>
      <c r="B855" s="44" t="s">
        <v>1942</v>
      </c>
      <c r="C855" s="45">
        <v>13</v>
      </c>
      <c r="D855" s="46" t="s">
        <v>334</v>
      </c>
      <c r="E855" s="47">
        <v>0.86304258639342302</v>
      </c>
      <c r="F855" s="48">
        <v>62.873999157184997</v>
      </c>
      <c r="G855" s="47">
        <v>0.86064585074789701</v>
      </c>
      <c r="H855" s="50">
        <v>59.213569776407098</v>
      </c>
      <c r="I855" s="76" t="str">
        <f t="shared" si="26"/>
        <v>No</v>
      </c>
      <c r="J855" s="49" t="str">
        <f t="shared" si="27"/>
        <v>No</v>
      </c>
      <c r="K855" s="47">
        <v>0.29349121068573802</v>
      </c>
      <c r="L855" s="50">
        <v>70.417193426042999</v>
      </c>
      <c r="M855" s="47">
        <v>0.23415339287592801</v>
      </c>
      <c r="N855" s="50">
        <v>53.2382420971473</v>
      </c>
    </row>
    <row r="856" spans="1:14" x14ac:dyDescent="0.2">
      <c r="A856" s="57" t="s">
        <v>1943</v>
      </c>
      <c r="B856" s="44" t="s">
        <v>1944</v>
      </c>
      <c r="C856" s="45">
        <v>13</v>
      </c>
      <c r="D856" s="46" t="s">
        <v>334</v>
      </c>
      <c r="E856" s="47">
        <v>0.74646338909608001</v>
      </c>
      <c r="F856" s="48">
        <v>19.637589549093999</v>
      </c>
      <c r="G856" s="47">
        <v>0.77814121720769303</v>
      </c>
      <c r="H856" s="50">
        <v>27.101002313030101</v>
      </c>
      <c r="I856" s="76" t="str">
        <f t="shared" si="26"/>
        <v>No</v>
      </c>
      <c r="J856" s="49" t="str">
        <f t="shared" si="27"/>
        <v>No</v>
      </c>
      <c r="K856" s="47">
        <v>0.17355506764182199</v>
      </c>
      <c r="L856" s="50">
        <v>41.677201854193001</v>
      </c>
      <c r="M856" s="47">
        <v>0.17385812016840099</v>
      </c>
      <c r="N856" s="50">
        <v>39.360061680801799</v>
      </c>
    </row>
    <row r="857" spans="1:14" x14ac:dyDescent="0.2">
      <c r="A857" s="57" t="s">
        <v>1945</v>
      </c>
      <c r="B857" s="44" t="s">
        <v>1946</v>
      </c>
      <c r="C857" s="45">
        <v>13</v>
      </c>
      <c r="D857" s="46" t="s">
        <v>334</v>
      </c>
      <c r="E857" s="47">
        <v>0.78086448649541096</v>
      </c>
      <c r="F857" s="48">
        <v>27.8128950695322</v>
      </c>
      <c r="G857" s="47">
        <v>0.78653253515492705</v>
      </c>
      <c r="H857" s="50">
        <v>29.067077872012302</v>
      </c>
      <c r="I857" s="76" t="str">
        <f t="shared" si="26"/>
        <v>No</v>
      </c>
      <c r="J857" s="49" t="str">
        <f t="shared" si="27"/>
        <v>No</v>
      </c>
      <c r="K857" s="47">
        <v>0.17859192431191501</v>
      </c>
      <c r="L857" s="50">
        <v>42.8150021070375</v>
      </c>
      <c r="M857" s="47">
        <v>0.17929436270247401</v>
      </c>
      <c r="N857" s="50">
        <v>40.362374710871201</v>
      </c>
    </row>
    <row r="858" spans="1:14" x14ac:dyDescent="0.2">
      <c r="A858" s="57" t="s">
        <v>1947</v>
      </c>
      <c r="B858" s="44" t="s">
        <v>1948</v>
      </c>
      <c r="C858" s="45">
        <v>13</v>
      </c>
      <c r="D858" s="46" t="s">
        <v>334</v>
      </c>
      <c r="E858" s="47">
        <v>0.80756805663365405</v>
      </c>
      <c r="F858" s="48">
        <v>37.884534344711298</v>
      </c>
      <c r="G858" s="47">
        <v>0.81763144545361299</v>
      </c>
      <c r="H858" s="50">
        <v>41.364687740940603</v>
      </c>
      <c r="I858" s="76" t="str">
        <f t="shared" si="26"/>
        <v>No</v>
      </c>
      <c r="J858" s="49" t="str">
        <f t="shared" si="27"/>
        <v>No</v>
      </c>
      <c r="K858" s="47">
        <v>0.31349078038559403</v>
      </c>
      <c r="L858" s="50">
        <v>74.884112937210304</v>
      </c>
      <c r="M858" s="47">
        <v>0.30636482771096202</v>
      </c>
      <c r="N858" s="50">
        <v>69.506553585196599</v>
      </c>
    </row>
    <row r="859" spans="1:14" x14ac:dyDescent="0.2">
      <c r="A859" s="57" t="s">
        <v>1949</v>
      </c>
      <c r="B859" s="44" t="s">
        <v>1950</v>
      </c>
      <c r="C859" s="45">
        <v>13</v>
      </c>
      <c r="D859" s="46" t="s">
        <v>334</v>
      </c>
      <c r="E859" s="47">
        <v>0.79207407755724502</v>
      </c>
      <c r="F859" s="48">
        <v>31.394858828487099</v>
      </c>
      <c r="G859" s="47">
        <v>0.79426714555776901</v>
      </c>
      <c r="H859" s="50">
        <v>31.418658442559799</v>
      </c>
      <c r="I859" s="76" t="str">
        <f t="shared" si="26"/>
        <v>No</v>
      </c>
      <c r="J859" s="49" t="str">
        <f t="shared" si="27"/>
        <v>No</v>
      </c>
      <c r="K859" s="47">
        <v>0.205333928630693</v>
      </c>
      <c r="L859" s="50">
        <v>50.8217446270544</v>
      </c>
      <c r="M859" s="47">
        <v>0.20473647676148399</v>
      </c>
      <c r="N859" s="50">
        <v>46.029298380878998</v>
      </c>
    </row>
    <row r="860" spans="1:14" x14ac:dyDescent="0.2">
      <c r="A860" s="57" t="s">
        <v>1951</v>
      </c>
      <c r="B860" s="44" t="s">
        <v>1952</v>
      </c>
      <c r="C860" s="45">
        <v>80</v>
      </c>
      <c r="D860" s="46" t="s">
        <v>334</v>
      </c>
      <c r="E860" s="47">
        <v>0.76029357225887395</v>
      </c>
      <c r="F860" s="48">
        <v>22.418879056047199</v>
      </c>
      <c r="G860" s="47">
        <v>0.74821010269743005</v>
      </c>
      <c r="H860" s="50">
        <v>44.239945466939297</v>
      </c>
      <c r="I860" s="76" t="str">
        <f t="shared" si="26"/>
        <v>No</v>
      </c>
      <c r="J860" s="49" t="str">
        <f t="shared" si="27"/>
        <v>No</v>
      </c>
      <c r="K860" s="47">
        <v>0.19039035878798199</v>
      </c>
      <c r="L860" s="50">
        <v>46.860514117151297</v>
      </c>
      <c r="M860" s="47">
        <v>0.174396055747428</v>
      </c>
      <c r="N860" s="50">
        <v>55.078391274710299</v>
      </c>
    </row>
    <row r="861" spans="1:14" x14ac:dyDescent="0.2">
      <c r="A861" s="148" t="s">
        <v>1953</v>
      </c>
      <c r="B861" s="44" t="s">
        <v>1954</v>
      </c>
      <c r="C861" s="45">
        <v>13</v>
      </c>
      <c r="D861" s="46" t="s">
        <v>334</v>
      </c>
      <c r="E861" s="47">
        <v>0.89199222842056403</v>
      </c>
      <c r="F861" s="48">
        <v>75.937631689844096</v>
      </c>
      <c r="G861" s="47">
        <v>0.91560907202441</v>
      </c>
      <c r="H861" s="50">
        <v>85.080956052428704</v>
      </c>
      <c r="I861" s="76" t="str">
        <f t="shared" si="26"/>
        <v>No</v>
      </c>
      <c r="J861" s="49" t="str">
        <f t="shared" si="27"/>
        <v>Yes</v>
      </c>
      <c r="K861" s="47">
        <v>0.24479353588372901</v>
      </c>
      <c r="L861" s="50">
        <v>60.008428150021103</v>
      </c>
      <c r="M861" s="47">
        <v>0.23541025072261401</v>
      </c>
      <c r="N861" s="50">
        <v>53.777949113338501</v>
      </c>
    </row>
    <row r="862" spans="1:14" x14ac:dyDescent="0.2">
      <c r="A862" s="57" t="s">
        <v>1955</v>
      </c>
      <c r="B862" s="44" t="s">
        <v>1956</v>
      </c>
      <c r="C862" s="45">
        <v>80</v>
      </c>
      <c r="D862" s="46" t="s">
        <v>334</v>
      </c>
      <c r="E862" s="47">
        <v>0.87515990850469305</v>
      </c>
      <c r="F862" s="48">
        <v>67.888748419721907</v>
      </c>
      <c r="G862" s="47">
        <v>0.85306424872522701</v>
      </c>
      <c r="H862" s="50">
        <v>80.572597137014299</v>
      </c>
      <c r="I862" s="76" t="str">
        <f t="shared" si="26"/>
        <v>No</v>
      </c>
      <c r="J862" s="49" t="str">
        <f t="shared" si="27"/>
        <v>No</v>
      </c>
      <c r="K862" s="47">
        <v>0.150290913267978</v>
      </c>
      <c r="L862" s="50">
        <v>34.6396965865992</v>
      </c>
      <c r="M862" s="47">
        <v>0.132771881195418</v>
      </c>
      <c r="N862" s="50">
        <v>37.150647580095402</v>
      </c>
    </row>
    <row r="863" spans="1:14" x14ac:dyDescent="0.2">
      <c r="A863" s="57" t="s">
        <v>1957</v>
      </c>
      <c r="B863" s="44" t="s">
        <v>1958</v>
      </c>
      <c r="C863" s="45">
        <v>80</v>
      </c>
      <c r="D863" s="46" t="s">
        <v>334</v>
      </c>
      <c r="E863" s="47">
        <v>0.79441194089884104</v>
      </c>
      <c r="F863" s="48">
        <v>32.321955330804897</v>
      </c>
      <c r="G863" s="47">
        <v>0.77391256394254204</v>
      </c>
      <c r="H863" s="50">
        <v>53.237900477164303</v>
      </c>
      <c r="I863" s="76" t="str">
        <f t="shared" si="26"/>
        <v>No</v>
      </c>
      <c r="J863" s="49" t="str">
        <f t="shared" si="27"/>
        <v>No</v>
      </c>
      <c r="K863" s="47">
        <v>0.184036206010743</v>
      </c>
      <c r="L863" s="50">
        <v>44.374209860935501</v>
      </c>
      <c r="M863" s="47">
        <v>0.16829540437307</v>
      </c>
      <c r="N863" s="50">
        <v>52.215405589638699</v>
      </c>
    </row>
    <row r="864" spans="1:14" x14ac:dyDescent="0.2">
      <c r="A864" s="57" t="s">
        <v>1959</v>
      </c>
      <c r="B864" s="44" t="s">
        <v>1960</v>
      </c>
      <c r="C864" s="45">
        <v>80</v>
      </c>
      <c r="D864" s="46" t="s">
        <v>334</v>
      </c>
      <c r="E864" s="47">
        <v>0.80977388483710599</v>
      </c>
      <c r="F864" s="48">
        <v>39.359460598398599</v>
      </c>
      <c r="G864" s="47">
        <v>0.79141122319267898</v>
      </c>
      <c r="H864" s="50">
        <v>59.168370824812499</v>
      </c>
      <c r="I864" s="76" t="str">
        <f t="shared" si="26"/>
        <v>No</v>
      </c>
      <c r="J864" s="49" t="str">
        <f t="shared" si="27"/>
        <v>No</v>
      </c>
      <c r="K864" s="47">
        <v>0.17487161912212201</v>
      </c>
      <c r="L864" s="50">
        <v>41.930046354825102</v>
      </c>
      <c r="M864" s="47">
        <v>0.15843186688812499</v>
      </c>
      <c r="N864" s="50">
        <v>48.329925017041603</v>
      </c>
    </row>
    <row r="865" spans="1:14" x14ac:dyDescent="0.2">
      <c r="A865" s="57" t="s">
        <v>1584</v>
      </c>
      <c r="B865" s="44" t="s">
        <v>1961</v>
      </c>
      <c r="C865" s="45">
        <v>80</v>
      </c>
      <c r="D865" s="46" t="s">
        <v>334</v>
      </c>
      <c r="E865" s="47">
        <v>0.86117508993632896</v>
      </c>
      <c r="F865" s="48">
        <v>61.778339654445801</v>
      </c>
      <c r="G865" s="47">
        <v>0.84168485454156405</v>
      </c>
      <c r="H865" s="50">
        <v>76.823449216087297</v>
      </c>
      <c r="I865" s="76" t="str">
        <f t="shared" si="26"/>
        <v>No</v>
      </c>
      <c r="J865" s="49" t="str">
        <f t="shared" si="27"/>
        <v>No</v>
      </c>
      <c r="K865" s="47">
        <v>0.17715101351695001</v>
      </c>
      <c r="L865" s="50">
        <v>42.435735356089303</v>
      </c>
      <c r="M865" s="47">
        <v>0.159520710993936</v>
      </c>
      <c r="N865" s="50">
        <v>48.670756646216802</v>
      </c>
    </row>
    <row r="866" spans="1:14" x14ac:dyDescent="0.2">
      <c r="A866" s="57" t="s">
        <v>1962</v>
      </c>
      <c r="B866" s="44" t="s">
        <v>1963</v>
      </c>
      <c r="C866" s="45">
        <v>80</v>
      </c>
      <c r="D866" s="46" t="s">
        <v>334</v>
      </c>
      <c r="E866" s="47">
        <v>0.83476824969649799</v>
      </c>
      <c r="F866" s="48">
        <v>50.695322376738297</v>
      </c>
      <c r="G866" s="47">
        <v>0.81333323339622599</v>
      </c>
      <c r="H866" s="50">
        <v>67.825494205862299</v>
      </c>
      <c r="I866" s="76" t="str">
        <f t="shared" si="26"/>
        <v>No</v>
      </c>
      <c r="J866" s="49" t="str">
        <f t="shared" si="27"/>
        <v>No</v>
      </c>
      <c r="K866" s="47">
        <v>0.144147891058412</v>
      </c>
      <c r="L866" s="50">
        <v>32.1112515802781</v>
      </c>
      <c r="M866" s="47">
        <v>0.124325751991799</v>
      </c>
      <c r="N866" s="50">
        <v>32.038173142467599</v>
      </c>
    </row>
    <row r="867" spans="1:14" x14ac:dyDescent="0.2">
      <c r="A867" s="57" t="s">
        <v>1964</v>
      </c>
      <c r="B867" s="44" t="s">
        <v>1965</v>
      </c>
      <c r="C867" s="45">
        <v>80</v>
      </c>
      <c r="D867" s="46" t="s">
        <v>334</v>
      </c>
      <c r="E867" s="47">
        <v>0.80749335576470305</v>
      </c>
      <c r="F867" s="48">
        <v>37.842393594606001</v>
      </c>
      <c r="G867" s="47">
        <v>0.79117804140752501</v>
      </c>
      <c r="H867" s="50">
        <v>59.032038173142503</v>
      </c>
      <c r="I867" s="76" t="str">
        <f t="shared" si="26"/>
        <v>No</v>
      </c>
      <c r="J867" s="49" t="str">
        <f t="shared" si="27"/>
        <v>No</v>
      </c>
      <c r="K867" s="47">
        <v>0.15178053877968101</v>
      </c>
      <c r="L867" s="50">
        <v>35.061104087652801</v>
      </c>
      <c r="M867" s="47">
        <v>0.12991727755915899</v>
      </c>
      <c r="N867" s="50">
        <v>35.446489434219501</v>
      </c>
    </row>
    <row r="868" spans="1:14" x14ac:dyDescent="0.2">
      <c r="A868" s="57" t="s">
        <v>1966</v>
      </c>
      <c r="B868" s="44" t="s">
        <v>1967</v>
      </c>
      <c r="C868" s="45">
        <v>80</v>
      </c>
      <c r="D868" s="46" t="s">
        <v>334</v>
      </c>
      <c r="E868" s="47">
        <v>0.800286104423652</v>
      </c>
      <c r="F868" s="48">
        <v>34.428992836072503</v>
      </c>
      <c r="G868" s="47">
        <v>0.77882139024981301</v>
      </c>
      <c r="H868" s="50">
        <v>54.669393319700099</v>
      </c>
      <c r="I868" s="76" t="str">
        <f t="shared" si="26"/>
        <v>No</v>
      </c>
      <c r="J868" s="49" t="str">
        <f t="shared" si="27"/>
        <v>No</v>
      </c>
      <c r="K868" s="47">
        <v>0.187539016692854</v>
      </c>
      <c r="L868" s="50">
        <v>45.680573114201401</v>
      </c>
      <c r="M868" s="47">
        <v>0.15415023582507201</v>
      </c>
      <c r="N868" s="50">
        <v>46.353101567825497</v>
      </c>
    </row>
    <row r="869" spans="1:14" x14ac:dyDescent="0.2">
      <c r="A869" s="57" t="s">
        <v>1968</v>
      </c>
      <c r="B869" s="44" t="s">
        <v>1969</v>
      </c>
      <c r="C869" s="45">
        <v>80</v>
      </c>
      <c r="D869" s="46" t="s">
        <v>334</v>
      </c>
      <c r="E869" s="47">
        <v>0.871551452523189</v>
      </c>
      <c r="F869" s="48">
        <v>66.498103666245299</v>
      </c>
      <c r="G869" s="47">
        <v>0.85663544115937895</v>
      </c>
      <c r="H869" s="50">
        <v>82.481254260395403</v>
      </c>
      <c r="I869" s="76" t="str">
        <f t="shared" si="26"/>
        <v>No</v>
      </c>
      <c r="J869" s="49" t="str">
        <f t="shared" si="27"/>
        <v>No</v>
      </c>
      <c r="K869" s="47">
        <v>0.14957254323920199</v>
      </c>
      <c r="L869" s="50">
        <v>34.5554150863885</v>
      </c>
      <c r="M869" s="47">
        <v>0.12857581010090299</v>
      </c>
      <c r="N869" s="50">
        <v>34.492160872528999</v>
      </c>
    </row>
    <row r="870" spans="1:14" x14ac:dyDescent="0.2">
      <c r="A870" s="57" t="s">
        <v>1970</v>
      </c>
      <c r="B870" s="44" t="s">
        <v>1971</v>
      </c>
      <c r="C870" s="45">
        <v>80</v>
      </c>
      <c r="D870" s="46" t="s">
        <v>334</v>
      </c>
      <c r="E870" s="47">
        <v>0.74945365576413703</v>
      </c>
      <c r="F870" s="48">
        <v>19.9325747998314</v>
      </c>
      <c r="G870" s="47">
        <v>0.721327698278873</v>
      </c>
      <c r="H870" s="50">
        <v>35.719154737559599</v>
      </c>
      <c r="I870" s="76" t="str">
        <f t="shared" si="26"/>
        <v>No</v>
      </c>
      <c r="J870" s="49" t="str">
        <f t="shared" si="27"/>
        <v>No</v>
      </c>
      <c r="K870" s="47">
        <v>0.133858930130418</v>
      </c>
      <c r="L870" s="50">
        <v>28.487147071217901</v>
      </c>
      <c r="M870" s="47">
        <v>0.111357342457446</v>
      </c>
      <c r="N870" s="50">
        <v>25.766871165644201</v>
      </c>
    </row>
    <row r="871" spans="1:14" x14ac:dyDescent="0.2">
      <c r="A871" s="57" t="s">
        <v>1972</v>
      </c>
      <c r="B871" s="44" t="s">
        <v>1973</v>
      </c>
      <c r="C871" s="45">
        <v>80</v>
      </c>
      <c r="D871" s="46" t="s">
        <v>334</v>
      </c>
      <c r="E871" s="47">
        <v>0.87679550019901498</v>
      </c>
      <c r="F871" s="48">
        <v>68.773704171934298</v>
      </c>
      <c r="G871" s="47">
        <v>0.85963658936654597</v>
      </c>
      <c r="H871" s="50">
        <v>83.026584867075698</v>
      </c>
      <c r="I871" s="76" t="str">
        <f t="shared" si="26"/>
        <v>No</v>
      </c>
      <c r="J871" s="49" t="str">
        <f t="shared" si="27"/>
        <v>No</v>
      </c>
      <c r="K871" s="47">
        <v>0.13095029872237801</v>
      </c>
      <c r="L871" s="50">
        <v>27.686472819216199</v>
      </c>
      <c r="M871" s="47">
        <v>0.109418170626448</v>
      </c>
      <c r="N871" s="50">
        <v>24.948875255623701</v>
      </c>
    </row>
    <row r="872" spans="1:14" x14ac:dyDescent="0.2">
      <c r="A872" s="57" t="s">
        <v>1974</v>
      </c>
      <c r="B872" s="44" t="s">
        <v>1975</v>
      </c>
      <c r="C872" s="45">
        <v>80</v>
      </c>
      <c r="D872" s="46" t="s">
        <v>334</v>
      </c>
      <c r="E872" s="47">
        <v>0.83875793024290002</v>
      </c>
      <c r="F872" s="48">
        <v>52.465233881163101</v>
      </c>
      <c r="G872" s="47">
        <v>0.81681726661563403</v>
      </c>
      <c r="H872" s="50">
        <v>69.188820722563094</v>
      </c>
      <c r="I872" s="76" t="str">
        <f t="shared" si="26"/>
        <v>No</v>
      </c>
      <c r="J872" s="49" t="str">
        <f t="shared" si="27"/>
        <v>No</v>
      </c>
      <c r="K872" s="47">
        <v>0.12972450232242899</v>
      </c>
      <c r="L872" s="50">
        <v>27.222924568057302</v>
      </c>
      <c r="M872" s="47">
        <v>0.10863707601268</v>
      </c>
      <c r="N872" s="50">
        <v>24.812542603953599</v>
      </c>
    </row>
    <row r="873" spans="1:14" x14ac:dyDescent="0.2">
      <c r="A873" s="57" t="s">
        <v>1976</v>
      </c>
      <c r="B873" s="44" t="s">
        <v>1977</v>
      </c>
      <c r="C873" s="45">
        <v>13</v>
      </c>
      <c r="D873" s="46" t="s">
        <v>334</v>
      </c>
      <c r="E873" s="47">
        <v>0.79125932880781102</v>
      </c>
      <c r="F873" s="48">
        <v>31.057732827644301</v>
      </c>
      <c r="G873" s="47">
        <v>0.78639599027834095</v>
      </c>
      <c r="H873" s="50">
        <v>29.028527370855802</v>
      </c>
      <c r="I873" s="76" t="str">
        <f t="shared" si="26"/>
        <v>No</v>
      </c>
      <c r="J873" s="49" t="str">
        <f t="shared" si="27"/>
        <v>No</v>
      </c>
      <c r="K873" s="47">
        <v>0.111267201339254</v>
      </c>
      <c r="L873" s="50">
        <v>20.606826801517101</v>
      </c>
      <c r="M873" s="47">
        <v>0.104064131068247</v>
      </c>
      <c r="N873" s="50">
        <v>20.855821125674598</v>
      </c>
    </row>
    <row r="874" spans="1:14" x14ac:dyDescent="0.2">
      <c r="A874" s="57" t="s">
        <v>1978</v>
      </c>
      <c r="B874" s="44" t="s">
        <v>1979</v>
      </c>
      <c r="C874" s="45">
        <v>80</v>
      </c>
      <c r="D874" s="46" t="s">
        <v>334</v>
      </c>
      <c r="E874" s="47">
        <v>0.85161106915215001</v>
      </c>
      <c r="F874" s="48">
        <v>57.648546144121397</v>
      </c>
      <c r="G874" s="47">
        <v>0.82332748476123696</v>
      </c>
      <c r="H874" s="50">
        <v>71.029311520109104</v>
      </c>
      <c r="I874" s="76" t="str">
        <f t="shared" si="26"/>
        <v>No</v>
      </c>
      <c r="J874" s="49" t="str">
        <f t="shared" si="27"/>
        <v>No</v>
      </c>
      <c r="K874" s="47">
        <v>0.14441851580405199</v>
      </c>
      <c r="L874" s="50">
        <v>32.195533080488801</v>
      </c>
      <c r="M874" s="47">
        <v>0.12380935995985801</v>
      </c>
      <c r="N874" s="50">
        <v>31.4928425357873</v>
      </c>
    </row>
    <row r="875" spans="1:14" x14ac:dyDescent="0.2">
      <c r="A875" s="57" t="s">
        <v>1980</v>
      </c>
      <c r="B875" s="44" t="s">
        <v>1981</v>
      </c>
      <c r="C875" s="45">
        <v>80</v>
      </c>
      <c r="D875" s="46" t="s">
        <v>334</v>
      </c>
      <c r="E875" s="47">
        <v>0.86964508445379296</v>
      </c>
      <c r="F875" s="48">
        <v>65.823851664559598</v>
      </c>
      <c r="G875" s="47">
        <v>0.85621275550584997</v>
      </c>
      <c r="H875" s="50">
        <v>82.140422631220204</v>
      </c>
      <c r="I875" s="76" t="str">
        <f t="shared" si="26"/>
        <v>No</v>
      </c>
      <c r="J875" s="49" t="str">
        <f t="shared" si="27"/>
        <v>No</v>
      </c>
      <c r="K875" s="47">
        <v>0.142716553287982</v>
      </c>
      <c r="L875" s="50">
        <v>31.605562579013899</v>
      </c>
      <c r="M875" s="47">
        <v>0.12212712170458701</v>
      </c>
      <c r="N875" s="50">
        <v>31.0838445807771</v>
      </c>
    </row>
    <row r="876" spans="1:14" x14ac:dyDescent="0.2">
      <c r="A876" s="57" t="s">
        <v>1982</v>
      </c>
      <c r="B876" s="44" t="s">
        <v>1983</v>
      </c>
      <c r="C876" s="45">
        <v>80</v>
      </c>
      <c r="D876" s="46" t="s">
        <v>334</v>
      </c>
      <c r="E876" s="47">
        <v>0.84768428586885003</v>
      </c>
      <c r="F876" s="48">
        <v>56.047197640118</v>
      </c>
      <c r="G876" s="47">
        <v>0.82947505325931903</v>
      </c>
      <c r="H876" s="50">
        <v>72.937968643490095</v>
      </c>
      <c r="I876" s="76" t="str">
        <f t="shared" si="26"/>
        <v>No</v>
      </c>
      <c r="J876" s="49" t="str">
        <f t="shared" si="27"/>
        <v>No</v>
      </c>
      <c r="K876" s="47">
        <v>0.122811791404061</v>
      </c>
      <c r="L876" s="50">
        <v>24.610198061525502</v>
      </c>
      <c r="M876" s="47">
        <v>0.101173966886074</v>
      </c>
      <c r="N876" s="50">
        <v>20.7907293796864</v>
      </c>
    </row>
    <row r="877" spans="1:14" x14ac:dyDescent="0.2">
      <c r="A877" s="57" t="s">
        <v>1984</v>
      </c>
      <c r="B877" s="44" t="s">
        <v>1985</v>
      </c>
      <c r="C877" s="45">
        <v>80</v>
      </c>
      <c r="D877" s="46" t="s">
        <v>334</v>
      </c>
      <c r="E877" s="47">
        <v>0.835370110047852</v>
      </c>
      <c r="F877" s="48">
        <v>51.243152128107901</v>
      </c>
      <c r="G877" s="47">
        <v>0.81500413937583904</v>
      </c>
      <c r="H877" s="50">
        <v>68.3026584867076</v>
      </c>
      <c r="I877" s="76" t="str">
        <f t="shared" si="26"/>
        <v>No</v>
      </c>
      <c r="J877" s="49" t="str">
        <f t="shared" si="27"/>
        <v>No</v>
      </c>
      <c r="K877" s="47">
        <v>0.14296728781524001</v>
      </c>
      <c r="L877" s="50">
        <v>31.689844079224599</v>
      </c>
      <c r="M877" s="47">
        <v>0.12157024275749601</v>
      </c>
      <c r="N877" s="50">
        <v>30.879345603272</v>
      </c>
    </row>
    <row r="878" spans="1:14" x14ac:dyDescent="0.2">
      <c r="A878" s="57" t="s">
        <v>1986</v>
      </c>
      <c r="B878" s="44" t="s">
        <v>1987</v>
      </c>
      <c r="C878" s="45">
        <v>13</v>
      </c>
      <c r="D878" s="46" t="s">
        <v>334</v>
      </c>
      <c r="E878" s="47">
        <v>0.83320820966901099</v>
      </c>
      <c r="F878" s="48">
        <v>49.726085124315198</v>
      </c>
      <c r="G878" s="47">
        <v>0.83361075792486805</v>
      </c>
      <c r="H878" s="50">
        <v>47.995373939861203</v>
      </c>
      <c r="I878" s="76" t="str">
        <f t="shared" si="26"/>
        <v>No</v>
      </c>
      <c r="J878" s="49" t="str">
        <f t="shared" si="27"/>
        <v>No</v>
      </c>
      <c r="K878" s="47">
        <v>0.182422107554399</v>
      </c>
      <c r="L878" s="50">
        <v>43.910661609776703</v>
      </c>
      <c r="M878" s="47">
        <v>0.172788271344612</v>
      </c>
      <c r="N878" s="50">
        <v>39.090208172706198</v>
      </c>
    </row>
    <row r="879" spans="1:14" x14ac:dyDescent="0.2">
      <c r="A879" s="148" t="s">
        <v>1988</v>
      </c>
      <c r="B879" s="44" t="s">
        <v>1989</v>
      </c>
      <c r="C879" s="45">
        <v>13</v>
      </c>
      <c r="D879" s="46" t="s">
        <v>334</v>
      </c>
      <c r="E879" s="47">
        <v>0.97838352114379401</v>
      </c>
      <c r="F879" s="48">
        <v>99.536451748841102</v>
      </c>
      <c r="G879" s="47">
        <v>0.97379064342424704</v>
      </c>
      <c r="H879" s="50">
        <v>98.727833461835004</v>
      </c>
      <c r="I879" s="76" t="str">
        <f t="shared" si="26"/>
        <v>Yes</v>
      </c>
      <c r="J879" s="49" t="str">
        <f t="shared" si="27"/>
        <v>Yes</v>
      </c>
      <c r="K879" s="47">
        <v>0.143086632430769</v>
      </c>
      <c r="L879" s="50">
        <v>31.816266329540699</v>
      </c>
      <c r="M879" s="47">
        <v>0.14333383638998701</v>
      </c>
      <c r="N879" s="50">
        <v>32.806476484194299</v>
      </c>
    </row>
    <row r="880" spans="1:14" x14ac:dyDescent="0.2">
      <c r="A880" s="148" t="s">
        <v>1990</v>
      </c>
      <c r="B880" s="44" t="s">
        <v>1991</v>
      </c>
      <c r="C880" s="45">
        <v>13</v>
      </c>
      <c r="D880" s="46" t="s">
        <v>334</v>
      </c>
      <c r="E880" s="47">
        <v>0.98422294574928404</v>
      </c>
      <c r="F880" s="48">
        <v>99.705014749262503</v>
      </c>
      <c r="G880" s="47">
        <v>0.97823653639861596</v>
      </c>
      <c r="H880" s="50">
        <v>99.113338473400205</v>
      </c>
      <c r="I880" s="76" t="str">
        <f t="shared" si="26"/>
        <v>Yes</v>
      </c>
      <c r="J880" s="49" t="str">
        <f t="shared" si="27"/>
        <v>Yes</v>
      </c>
      <c r="K880" s="47">
        <v>0.137095981007365</v>
      </c>
      <c r="L880" s="50">
        <v>30.130636325326599</v>
      </c>
      <c r="M880" s="47">
        <v>0.13729209763785699</v>
      </c>
      <c r="N880" s="50">
        <v>31.6499614494988</v>
      </c>
    </row>
    <row r="881" spans="1:14" x14ac:dyDescent="0.2">
      <c r="A881" s="57" t="s">
        <v>1992</v>
      </c>
      <c r="B881" s="44" t="s">
        <v>1993</v>
      </c>
      <c r="C881" s="45">
        <v>13</v>
      </c>
      <c r="D881" s="46" t="s">
        <v>334</v>
      </c>
      <c r="E881" s="47">
        <v>0.86020557920674801</v>
      </c>
      <c r="F881" s="48">
        <v>61.567635903919097</v>
      </c>
      <c r="G881" s="47">
        <v>0.86453730195208001</v>
      </c>
      <c r="H881" s="50">
        <v>60.909791827293802</v>
      </c>
      <c r="I881" s="76" t="str">
        <f t="shared" si="26"/>
        <v>No</v>
      </c>
      <c r="J881" s="49" t="str">
        <f t="shared" si="27"/>
        <v>No</v>
      </c>
      <c r="K881" s="47">
        <v>0.20912818711526601</v>
      </c>
      <c r="L881" s="50">
        <v>51.748841129372103</v>
      </c>
      <c r="M881" s="47">
        <v>0.19512400239866401</v>
      </c>
      <c r="N881" s="50">
        <v>43.677717810331501</v>
      </c>
    </row>
    <row r="882" spans="1:14" x14ac:dyDescent="0.2">
      <c r="A882" s="148" t="s">
        <v>1994</v>
      </c>
      <c r="B882" s="44" t="s">
        <v>1995</v>
      </c>
      <c r="C882" s="45">
        <v>13</v>
      </c>
      <c r="D882" s="46" t="s">
        <v>334</v>
      </c>
      <c r="E882" s="47">
        <v>0.97033211077042703</v>
      </c>
      <c r="F882" s="48">
        <v>99.325747998314398</v>
      </c>
      <c r="G882" s="47">
        <v>0.96698220365412701</v>
      </c>
      <c r="H882" s="50">
        <v>98.303777949113297</v>
      </c>
      <c r="I882" s="76" t="str">
        <f t="shared" si="26"/>
        <v>Yes</v>
      </c>
      <c r="J882" s="49" t="str">
        <f t="shared" si="27"/>
        <v>Yes</v>
      </c>
      <c r="K882" s="47">
        <v>0.12586264145443901</v>
      </c>
      <c r="L882" s="50">
        <v>25.790139064475301</v>
      </c>
      <c r="M882" s="47">
        <v>0.125975271391494</v>
      </c>
      <c r="N882" s="50">
        <v>28.2575173477255</v>
      </c>
    </row>
    <row r="883" spans="1:14" x14ac:dyDescent="0.2">
      <c r="A883" s="148" t="s">
        <v>1996</v>
      </c>
      <c r="B883" s="44" t="s">
        <v>1997</v>
      </c>
      <c r="C883" s="45">
        <v>13</v>
      </c>
      <c r="D883" s="46" t="s">
        <v>334</v>
      </c>
      <c r="E883" s="47">
        <v>0.90213507005729199</v>
      </c>
      <c r="F883" s="48">
        <v>81.205225453013099</v>
      </c>
      <c r="G883" s="47">
        <v>0.92962729094935803</v>
      </c>
      <c r="H883" s="50">
        <v>91.249036237471103</v>
      </c>
      <c r="I883" s="76" t="str">
        <f t="shared" si="26"/>
        <v>No</v>
      </c>
      <c r="J883" s="49" t="str">
        <f t="shared" si="27"/>
        <v>Yes</v>
      </c>
      <c r="K883" s="47">
        <v>0.25872107672685302</v>
      </c>
      <c r="L883" s="50">
        <v>63.463969658659899</v>
      </c>
      <c r="M883" s="47">
        <v>0.20865351623321399</v>
      </c>
      <c r="N883" s="50">
        <v>47.031611410948301</v>
      </c>
    </row>
    <row r="884" spans="1:14" x14ac:dyDescent="0.2">
      <c r="A884" s="148" t="s">
        <v>1998</v>
      </c>
      <c r="B884" s="44" t="s">
        <v>1998</v>
      </c>
      <c r="C884" s="45">
        <v>13</v>
      </c>
      <c r="D884" s="46" t="s">
        <v>334</v>
      </c>
      <c r="E884" s="47">
        <v>0.98514954821865297</v>
      </c>
      <c r="F884" s="48">
        <v>99.789296249473196</v>
      </c>
      <c r="G884" s="47">
        <v>0.97714113603047204</v>
      </c>
      <c r="H884" s="50">
        <v>98.959136468774105</v>
      </c>
      <c r="I884" s="76" t="str">
        <f t="shared" si="26"/>
        <v>Yes</v>
      </c>
      <c r="J884" s="49" t="str">
        <f t="shared" si="27"/>
        <v>Yes</v>
      </c>
      <c r="K884" s="47">
        <v>8.3335898523607996E-2</v>
      </c>
      <c r="L884" s="50">
        <v>8.8074167720185397</v>
      </c>
      <c r="M884" s="47">
        <v>8.3334396456922893E-2</v>
      </c>
      <c r="N884" s="50">
        <v>11.218195836545901</v>
      </c>
    </row>
    <row r="885" spans="1:14" x14ac:dyDescent="0.2">
      <c r="A885" s="148" t="s">
        <v>1999</v>
      </c>
      <c r="B885" s="44" t="s">
        <v>2000</v>
      </c>
      <c r="C885" s="45">
        <v>13</v>
      </c>
      <c r="D885" s="46" t="s">
        <v>334</v>
      </c>
      <c r="E885" s="47">
        <v>0.989140840803163</v>
      </c>
      <c r="F885" s="48">
        <v>99.915718499789307</v>
      </c>
      <c r="G885" s="47">
        <v>0.98239776157192304</v>
      </c>
      <c r="H885" s="50">
        <v>99.228989976869698</v>
      </c>
      <c r="I885" s="76" t="str">
        <f t="shared" si="26"/>
        <v>Yes</v>
      </c>
      <c r="J885" s="49" t="str">
        <f t="shared" si="27"/>
        <v>Yes</v>
      </c>
      <c r="K885" s="47">
        <v>8.3337068631666095E-2</v>
      </c>
      <c r="L885" s="50">
        <v>8.8495575221238898</v>
      </c>
      <c r="M885" s="47">
        <v>8.3334881442094999E-2</v>
      </c>
      <c r="N885" s="50">
        <v>11.256746337702401</v>
      </c>
    </row>
    <row r="886" spans="1:14" x14ac:dyDescent="0.2">
      <c r="A886" s="57" t="s">
        <v>841</v>
      </c>
      <c r="B886" s="44" t="s">
        <v>2001</v>
      </c>
      <c r="C886" s="45">
        <v>13</v>
      </c>
      <c r="D886" s="46" t="s">
        <v>334</v>
      </c>
      <c r="E886" s="47">
        <v>0.88581831582396897</v>
      </c>
      <c r="F886" s="48">
        <v>73.072060682680103</v>
      </c>
      <c r="G886" s="47">
        <v>0.88771749273261902</v>
      </c>
      <c r="H886" s="50">
        <v>71.318427139552796</v>
      </c>
      <c r="I886" s="76" t="str">
        <f t="shared" si="26"/>
        <v>No</v>
      </c>
      <c r="J886" s="49" t="str">
        <f t="shared" si="27"/>
        <v>No</v>
      </c>
      <c r="K886" s="47">
        <v>0.219688860108911</v>
      </c>
      <c r="L886" s="50">
        <v>54.361567635903903</v>
      </c>
      <c r="M886" s="47">
        <v>0.220372774286276</v>
      </c>
      <c r="N886" s="50">
        <v>49.614494988434799</v>
      </c>
    </row>
    <row r="887" spans="1:14" x14ac:dyDescent="0.2">
      <c r="A887" s="57" t="s">
        <v>2002</v>
      </c>
      <c r="B887" s="44" t="s">
        <v>2003</v>
      </c>
      <c r="C887" s="45">
        <v>13</v>
      </c>
      <c r="D887" s="46" t="s">
        <v>334</v>
      </c>
      <c r="E887" s="47">
        <v>0.758827286660962</v>
      </c>
      <c r="F887" s="48">
        <v>22.081753055204398</v>
      </c>
      <c r="G887" s="47">
        <v>0.77035599541620303</v>
      </c>
      <c r="H887" s="50">
        <v>25.1349267540478</v>
      </c>
      <c r="I887" s="76" t="str">
        <f t="shared" si="26"/>
        <v>No</v>
      </c>
      <c r="J887" s="49" t="str">
        <f t="shared" si="27"/>
        <v>No</v>
      </c>
      <c r="K887" s="47">
        <v>0.24913893537395701</v>
      </c>
      <c r="L887" s="50">
        <v>60.766961651917399</v>
      </c>
      <c r="M887" s="47">
        <v>0.250015077990492</v>
      </c>
      <c r="N887" s="50">
        <v>56.437933693138</v>
      </c>
    </row>
    <row r="888" spans="1:14" x14ac:dyDescent="0.2">
      <c r="A888" s="148" t="s">
        <v>2004</v>
      </c>
      <c r="B888" s="44" t="s">
        <v>2005</v>
      </c>
      <c r="C888" s="45">
        <v>13</v>
      </c>
      <c r="D888" s="46" t="s">
        <v>334</v>
      </c>
      <c r="E888" s="47">
        <v>0.93666775279374304</v>
      </c>
      <c r="F888" s="48">
        <v>95.828065739570206</v>
      </c>
      <c r="G888" s="47">
        <v>0.94327282588563699</v>
      </c>
      <c r="H888" s="50">
        <v>94.255975327679295</v>
      </c>
      <c r="I888" s="76" t="str">
        <f t="shared" si="26"/>
        <v>Yes</v>
      </c>
      <c r="J888" s="49" t="str">
        <f t="shared" si="27"/>
        <v>Yes</v>
      </c>
      <c r="K888" s="47">
        <v>0.20428894777048701</v>
      </c>
      <c r="L888" s="50">
        <v>50.316055625790099</v>
      </c>
      <c r="M888" s="47">
        <v>0.20491184329182499</v>
      </c>
      <c r="N888" s="50">
        <v>46.067848882035499</v>
      </c>
    </row>
    <row r="889" spans="1:14" x14ac:dyDescent="0.2">
      <c r="A889" s="57" t="s">
        <v>2006</v>
      </c>
      <c r="B889" s="44" t="s">
        <v>2007</v>
      </c>
      <c r="C889" s="45">
        <v>13</v>
      </c>
      <c r="D889" s="46" t="s">
        <v>334</v>
      </c>
      <c r="E889" s="47">
        <v>0.79084194374818095</v>
      </c>
      <c r="F889" s="48">
        <v>30.931310577328301</v>
      </c>
      <c r="G889" s="47">
        <v>0.79511402812865395</v>
      </c>
      <c r="H889" s="50">
        <v>31.9198149575945</v>
      </c>
      <c r="I889" s="76" t="str">
        <f t="shared" si="26"/>
        <v>No</v>
      </c>
      <c r="J889" s="49" t="str">
        <f t="shared" si="27"/>
        <v>No</v>
      </c>
      <c r="K889" s="47">
        <v>0.18337581655070501</v>
      </c>
      <c r="L889" s="50">
        <v>44.079224610198096</v>
      </c>
      <c r="M889" s="47">
        <v>0.17444176794917701</v>
      </c>
      <c r="N889" s="50">
        <v>39.514263685427899</v>
      </c>
    </row>
    <row r="890" spans="1:14" x14ac:dyDescent="0.2">
      <c r="A890" s="57" t="s">
        <v>1820</v>
      </c>
      <c r="B890" s="44" t="s">
        <v>2008</v>
      </c>
      <c r="C890" s="45">
        <v>13</v>
      </c>
      <c r="D890" s="46" t="s">
        <v>334</v>
      </c>
      <c r="E890" s="47">
        <v>0.80205888342306697</v>
      </c>
      <c r="F890" s="48">
        <v>35.229667088074201</v>
      </c>
      <c r="G890" s="47">
        <v>0.82199959625901897</v>
      </c>
      <c r="H890" s="50">
        <v>42.829606784888199</v>
      </c>
      <c r="I890" s="76" t="str">
        <f t="shared" si="26"/>
        <v>No</v>
      </c>
      <c r="J890" s="49" t="str">
        <f t="shared" si="27"/>
        <v>No</v>
      </c>
      <c r="K890" s="47">
        <v>0.39850384004202599</v>
      </c>
      <c r="L890" s="50">
        <v>92.878213232195506</v>
      </c>
      <c r="M890" s="47">
        <v>0.40034341874317297</v>
      </c>
      <c r="N890" s="50">
        <v>92.097147262914405</v>
      </c>
    </row>
    <row r="891" spans="1:14" x14ac:dyDescent="0.2">
      <c r="A891" s="57" t="s">
        <v>2009</v>
      </c>
      <c r="B891" s="44" t="s">
        <v>2010</v>
      </c>
      <c r="C891" s="45">
        <v>13</v>
      </c>
      <c r="D891" s="46" t="s">
        <v>334</v>
      </c>
      <c r="E891" s="47">
        <v>0.84271632707379995</v>
      </c>
      <c r="F891" s="48">
        <v>54.066582385166399</v>
      </c>
      <c r="G891" s="47">
        <v>0.83972139304958904</v>
      </c>
      <c r="H891" s="50">
        <v>50.616808018504202</v>
      </c>
      <c r="I891" s="76" t="str">
        <f t="shared" si="26"/>
        <v>No</v>
      </c>
      <c r="J891" s="49" t="str">
        <f t="shared" si="27"/>
        <v>No</v>
      </c>
      <c r="K891" s="47">
        <v>0.22450912470534301</v>
      </c>
      <c r="L891" s="50">
        <v>55.710071639275199</v>
      </c>
      <c r="M891" s="47">
        <v>0.225211522413233</v>
      </c>
      <c r="N891" s="50">
        <v>50.886661526599802</v>
      </c>
    </row>
    <row r="892" spans="1:14" x14ac:dyDescent="0.2">
      <c r="A892" s="149" t="s">
        <v>2011</v>
      </c>
      <c r="B892" s="44" t="s">
        <v>2012</v>
      </c>
      <c r="C892" s="45">
        <v>13</v>
      </c>
      <c r="D892" s="46" t="s">
        <v>334</v>
      </c>
      <c r="E892" s="47">
        <v>0.91300054485257498</v>
      </c>
      <c r="F892" s="48">
        <v>87.104930467762301</v>
      </c>
      <c r="G892" s="47">
        <v>0.91652349354012597</v>
      </c>
      <c r="H892" s="50">
        <v>85.466461063993805</v>
      </c>
      <c r="I892" s="76" t="str">
        <f t="shared" si="26"/>
        <v>No</v>
      </c>
      <c r="J892" s="49" t="str">
        <f t="shared" si="27"/>
        <v>Yes</v>
      </c>
      <c r="K892" s="47">
        <v>0.36375510331225902</v>
      </c>
      <c r="L892" s="50">
        <v>85.124315212810799</v>
      </c>
      <c r="M892" s="47">
        <v>0.36540282916104</v>
      </c>
      <c r="N892" s="50">
        <v>83.808789514263694</v>
      </c>
    </row>
    <row r="893" spans="1:14" x14ac:dyDescent="0.2">
      <c r="A893" s="57" t="s">
        <v>2013</v>
      </c>
      <c r="B893" s="44" t="s">
        <v>2014</v>
      </c>
      <c r="C893" s="45">
        <v>13</v>
      </c>
      <c r="D893" s="46" t="s">
        <v>334</v>
      </c>
      <c r="E893" s="47">
        <v>0.87413541022779695</v>
      </c>
      <c r="F893" s="48">
        <v>67.509481668773702</v>
      </c>
      <c r="G893" s="47">
        <v>0.88148001998150805</v>
      </c>
      <c r="H893" s="50">
        <v>68.003084040092503</v>
      </c>
      <c r="I893" s="76" t="str">
        <f t="shared" si="26"/>
        <v>No</v>
      </c>
      <c r="J893" s="49" t="str">
        <f t="shared" si="27"/>
        <v>No</v>
      </c>
      <c r="K893" s="47">
        <v>0.345183673469388</v>
      </c>
      <c r="L893" s="50">
        <v>81.5423514538559</v>
      </c>
      <c r="M893" s="47">
        <v>0.34670201995718303</v>
      </c>
      <c r="N893" s="50">
        <v>79.067077872012305</v>
      </c>
    </row>
    <row r="894" spans="1:14" x14ac:dyDescent="0.2">
      <c r="A894" s="57" t="s">
        <v>2015</v>
      </c>
      <c r="B894" s="44" t="s">
        <v>2016</v>
      </c>
      <c r="C894" s="45">
        <v>13</v>
      </c>
      <c r="D894" s="46" t="s">
        <v>334</v>
      </c>
      <c r="E894" s="47">
        <v>0.88829735818940503</v>
      </c>
      <c r="F894" s="48">
        <v>74.083438685208606</v>
      </c>
      <c r="G894" s="47">
        <v>0.89221736722849798</v>
      </c>
      <c r="H894" s="50">
        <v>73.3230531996916</v>
      </c>
      <c r="I894" s="76" t="str">
        <f t="shared" si="26"/>
        <v>No</v>
      </c>
      <c r="J894" s="49" t="str">
        <f t="shared" si="27"/>
        <v>No</v>
      </c>
      <c r="K894" s="47">
        <v>0.23143764172335601</v>
      </c>
      <c r="L894" s="50">
        <v>57.311420143278497</v>
      </c>
      <c r="M894" s="47">
        <v>0.23226107209920099</v>
      </c>
      <c r="N894" s="50">
        <v>52.814186584425599</v>
      </c>
    </row>
    <row r="895" spans="1:14" x14ac:dyDescent="0.2">
      <c r="A895" s="148" t="s">
        <v>2017</v>
      </c>
      <c r="B895" s="44" t="s">
        <v>2018</v>
      </c>
      <c r="C895" s="45">
        <v>13</v>
      </c>
      <c r="D895" s="46" t="s">
        <v>334</v>
      </c>
      <c r="E895" s="47">
        <v>0.93236825715997296</v>
      </c>
      <c r="F895" s="48">
        <v>94.858828487147093</v>
      </c>
      <c r="G895" s="47">
        <v>0.93245647330042203</v>
      </c>
      <c r="H895" s="50">
        <v>92.135697764070898</v>
      </c>
      <c r="I895" s="76" t="str">
        <f t="shared" si="26"/>
        <v>Yes</v>
      </c>
      <c r="J895" s="49" t="str">
        <f t="shared" si="27"/>
        <v>Yes</v>
      </c>
      <c r="K895" s="47">
        <v>0.151595329549497</v>
      </c>
      <c r="L895" s="50">
        <v>34.8925410872314</v>
      </c>
      <c r="M895" s="47">
        <v>0.15192090128746399</v>
      </c>
      <c r="N895" s="50">
        <v>34.772552043176603</v>
      </c>
    </row>
    <row r="896" spans="1:14" x14ac:dyDescent="0.2">
      <c r="A896" s="149" t="s">
        <v>2019</v>
      </c>
      <c r="B896" s="44" t="s">
        <v>2020</v>
      </c>
      <c r="C896" s="45">
        <v>13</v>
      </c>
      <c r="D896" s="46" t="s">
        <v>334</v>
      </c>
      <c r="E896" s="47">
        <v>0.90663041195596905</v>
      </c>
      <c r="F896" s="48">
        <v>83.902233459755607</v>
      </c>
      <c r="G896" s="47">
        <v>0.91142740927608601</v>
      </c>
      <c r="H896" s="50">
        <v>83.346183500385493</v>
      </c>
      <c r="I896" s="76" t="str">
        <f t="shared" si="26"/>
        <v>No</v>
      </c>
      <c r="J896" s="49" t="str">
        <f t="shared" si="27"/>
        <v>Yes</v>
      </c>
      <c r="K896" s="47">
        <v>0.37722448979591799</v>
      </c>
      <c r="L896" s="50">
        <v>87.779182469448003</v>
      </c>
      <c r="M896" s="47">
        <v>0.37895271540967101</v>
      </c>
      <c r="N896" s="50">
        <v>86.6615265998458</v>
      </c>
    </row>
    <row r="897" spans="1:14" x14ac:dyDescent="0.2">
      <c r="A897" s="57" t="s">
        <v>2021</v>
      </c>
      <c r="B897" s="44" t="s">
        <v>2022</v>
      </c>
      <c r="C897" s="45">
        <v>13</v>
      </c>
      <c r="D897" s="46" t="s">
        <v>334</v>
      </c>
      <c r="E897" s="47">
        <v>0.80726869630727305</v>
      </c>
      <c r="F897" s="48">
        <v>37.631689844079197</v>
      </c>
      <c r="G897" s="47">
        <v>0.80754387333756406</v>
      </c>
      <c r="H897" s="50">
        <v>36.5844255975328</v>
      </c>
      <c r="I897" s="76" t="str">
        <f t="shared" si="26"/>
        <v>No</v>
      </c>
      <c r="J897" s="49" t="str">
        <f t="shared" si="27"/>
        <v>No</v>
      </c>
      <c r="K897" s="47">
        <v>0.320931695428117</v>
      </c>
      <c r="L897" s="50">
        <v>76.443320691108298</v>
      </c>
      <c r="M897" s="47">
        <v>0.32230664685683802</v>
      </c>
      <c r="N897" s="50">
        <v>73.361603700848093</v>
      </c>
    </row>
    <row r="898" spans="1:14" x14ac:dyDescent="0.2">
      <c r="A898" s="57" t="s">
        <v>2023</v>
      </c>
      <c r="B898" s="44" t="s">
        <v>2024</v>
      </c>
      <c r="C898" s="45">
        <v>13</v>
      </c>
      <c r="D898" s="46" t="s">
        <v>334</v>
      </c>
      <c r="E898" s="47">
        <v>0.77530599349175799</v>
      </c>
      <c r="F898" s="48">
        <v>26.253687315634199</v>
      </c>
      <c r="G898" s="47">
        <v>0.78041534913949295</v>
      </c>
      <c r="H898" s="50">
        <v>27.640709329221298</v>
      </c>
      <c r="I898" s="76" t="str">
        <f t="shared" si="26"/>
        <v>No</v>
      </c>
      <c r="J898" s="49" t="str">
        <f t="shared" si="27"/>
        <v>No</v>
      </c>
      <c r="K898" s="47">
        <v>0.345705215419501</v>
      </c>
      <c r="L898" s="50">
        <v>81.753055204382605</v>
      </c>
      <c r="M898" s="47">
        <v>0.34721237618506001</v>
      </c>
      <c r="N898" s="50">
        <v>79.221279876638405</v>
      </c>
    </row>
    <row r="899" spans="1:14" x14ac:dyDescent="0.2">
      <c r="A899" s="148" t="s">
        <v>2025</v>
      </c>
      <c r="B899" s="44" t="s">
        <v>2026</v>
      </c>
      <c r="C899" s="45">
        <v>13</v>
      </c>
      <c r="D899" s="46" t="s">
        <v>334</v>
      </c>
      <c r="E899" s="47">
        <v>0.91702427599974601</v>
      </c>
      <c r="F899" s="48">
        <v>89.169827222924596</v>
      </c>
      <c r="G899" s="47">
        <v>0.921378687651357</v>
      </c>
      <c r="H899" s="50">
        <v>88.126445643793403</v>
      </c>
      <c r="I899" s="76" t="str">
        <f t="shared" si="26"/>
        <v>No</v>
      </c>
      <c r="J899" s="49" t="str">
        <f t="shared" si="27"/>
        <v>Yes</v>
      </c>
      <c r="K899" s="47">
        <v>0.31588662131519302</v>
      </c>
      <c r="L899" s="50">
        <v>75.474083438685199</v>
      </c>
      <c r="M899" s="47">
        <v>0.31718901096546198</v>
      </c>
      <c r="N899" s="50">
        <v>72.205088666152704</v>
      </c>
    </row>
    <row r="900" spans="1:14" x14ac:dyDescent="0.2">
      <c r="A900" s="57" t="s">
        <v>2027</v>
      </c>
      <c r="B900" s="44" t="s">
        <v>2028</v>
      </c>
      <c r="C900" s="45">
        <v>13</v>
      </c>
      <c r="D900" s="46" t="s">
        <v>334</v>
      </c>
      <c r="E900" s="47">
        <v>0.83968884715964298</v>
      </c>
      <c r="F900" s="48">
        <v>52.928782132321899</v>
      </c>
      <c r="G900" s="47">
        <v>0.84807153309533601</v>
      </c>
      <c r="H900" s="50">
        <v>54.202004626060102</v>
      </c>
      <c r="I900" s="76" t="str">
        <f t="shared" si="26"/>
        <v>No</v>
      </c>
      <c r="J900" s="49" t="str">
        <f t="shared" si="27"/>
        <v>No</v>
      </c>
      <c r="K900" s="47">
        <v>0.38543764179086398</v>
      </c>
      <c r="L900" s="50">
        <v>89.759797724399505</v>
      </c>
      <c r="M900" s="47">
        <v>0.38722189977571603</v>
      </c>
      <c r="N900" s="50">
        <v>88.666152659984604</v>
      </c>
    </row>
    <row r="901" spans="1:14" x14ac:dyDescent="0.2">
      <c r="A901" s="148" t="s">
        <v>2029</v>
      </c>
      <c r="B901" s="44" t="s">
        <v>2030</v>
      </c>
      <c r="C901" s="45">
        <v>13</v>
      </c>
      <c r="D901" s="46" t="s">
        <v>334</v>
      </c>
      <c r="E901" s="47">
        <v>0.95873566710118696</v>
      </c>
      <c r="F901" s="48">
        <v>98.6936367467341</v>
      </c>
      <c r="G901" s="47">
        <v>0.954376870428436</v>
      </c>
      <c r="H901" s="50">
        <v>96.376252891287606</v>
      </c>
      <c r="I901" s="76" t="str">
        <f t="shared" si="26"/>
        <v>Yes</v>
      </c>
      <c r="J901" s="49" t="str">
        <f t="shared" si="27"/>
        <v>Yes</v>
      </c>
      <c r="K901" s="47">
        <v>0.12582783164830499</v>
      </c>
      <c r="L901" s="50">
        <v>25.705857564264601</v>
      </c>
      <c r="M901" s="47">
        <v>0.126024487718219</v>
      </c>
      <c r="N901" s="50">
        <v>28.296067848882</v>
      </c>
    </row>
    <row r="902" spans="1:14" x14ac:dyDescent="0.2">
      <c r="A902" s="57" t="s">
        <v>782</v>
      </c>
      <c r="B902" s="44" t="s">
        <v>2031</v>
      </c>
      <c r="C902" s="45">
        <v>13</v>
      </c>
      <c r="D902" s="46" t="s">
        <v>334</v>
      </c>
      <c r="E902" s="47">
        <v>0.85332324611982802</v>
      </c>
      <c r="F902" s="48">
        <v>58.112094395280202</v>
      </c>
      <c r="G902" s="47">
        <v>0.85371663045218704</v>
      </c>
      <c r="H902" s="50">
        <v>56.168080185042399</v>
      </c>
      <c r="I902" s="76" t="str">
        <f t="shared" si="26"/>
        <v>No</v>
      </c>
      <c r="J902" s="49" t="str">
        <f t="shared" si="27"/>
        <v>No</v>
      </c>
      <c r="K902" s="47">
        <v>0.36087528344671199</v>
      </c>
      <c r="L902" s="50">
        <v>84.407922461019794</v>
      </c>
      <c r="M902" s="47">
        <v>0.36247923690879602</v>
      </c>
      <c r="N902" s="50">
        <v>82.883577486507306</v>
      </c>
    </row>
    <row r="903" spans="1:14" x14ac:dyDescent="0.2">
      <c r="A903" s="149" t="s">
        <v>2032</v>
      </c>
      <c r="B903" s="44" t="s">
        <v>2033</v>
      </c>
      <c r="C903" s="45">
        <v>13</v>
      </c>
      <c r="D903" s="46" t="s">
        <v>334</v>
      </c>
      <c r="E903" s="47">
        <v>0.90155199702506295</v>
      </c>
      <c r="F903" s="48">
        <v>80.994521702486296</v>
      </c>
      <c r="G903" s="47">
        <v>0.90369955209937902</v>
      </c>
      <c r="H903" s="50">
        <v>79.067077872012305</v>
      </c>
      <c r="I903" s="76" t="str">
        <f t="shared" ref="I903:I966" si="28">IF(AND(F903&gt;=90,H903&gt;=90),"Yes","No")</f>
        <v>No</v>
      </c>
      <c r="J903" s="49" t="str">
        <f t="shared" ref="J903:J966" si="29">IF(AND(F903&gt;=75,H903&gt;=75),"Yes","No")</f>
        <v>Yes</v>
      </c>
      <c r="K903" s="47">
        <v>0.36783219954648499</v>
      </c>
      <c r="L903" s="50">
        <v>85.672144964180404</v>
      </c>
      <c r="M903" s="47">
        <v>0.369476913291447</v>
      </c>
      <c r="N903" s="50">
        <v>84.387047031611402</v>
      </c>
    </row>
    <row r="904" spans="1:14" x14ac:dyDescent="0.2">
      <c r="A904" s="57" t="s">
        <v>2034</v>
      </c>
      <c r="B904" s="44" t="s">
        <v>2035</v>
      </c>
      <c r="C904" s="45">
        <v>13</v>
      </c>
      <c r="D904" s="46" t="s">
        <v>334</v>
      </c>
      <c r="E904" s="47">
        <v>0.85904112935298504</v>
      </c>
      <c r="F904" s="48">
        <v>61.019806152549499</v>
      </c>
      <c r="G904" s="47">
        <v>0.85402854759741098</v>
      </c>
      <c r="H904" s="50">
        <v>56.399383191981499</v>
      </c>
      <c r="I904" s="76" t="str">
        <f t="shared" si="28"/>
        <v>No</v>
      </c>
      <c r="J904" s="49" t="str">
        <f t="shared" si="29"/>
        <v>No</v>
      </c>
      <c r="K904" s="47">
        <v>0.16971428571428601</v>
      </c>
      <c r="L904" s="50">
        <v>40.455120101137801</v>
      </c>
      <c r="M904" s="47">
        <v>0.17017291674850199</v>
      </c>
      <c r="N904" s="50">
        <v>38.396299151888996</v>
      </c>
    </row>
    <row r="905" spans="1:14" x14ac:dyDescent="0.2">
      <c r="A905" s="57" t="s">
        <v>2036</v>
      </c>
      <c r="B905" s="44" t="s">
        <v>2037</v>
      </c>
      <c r="C905" s="45">
        <v>80</v>
      </c>
      <c r="D905" s="46" t="s">
        <v>334</v>
      </c>
      <c r="E905" s="47">
        <v>0.84797870466598202</v>
      </c>
      <c r="F905" s="48">
        <v>56.215760640539401</v>
      </c>
      <c r="G905" s="47">
        <v>0.82795865813847302</v>
      </c>
      <c r="H905" s="50">
        <v>72.528970688479902</v>
      </c>
      <c r="I905" s="76" t="str">
        <f t="shared" si="28"/>
        <v>No</v>
      </c>
      <c r="J905" s="49" t="str">
        <f t="shared" si="29"/>
        <v>No</v>
      </c>
      <c r="K905" s="47">
        <v>0.180014385966067</v>
      </c>
      <c r="L905" s="50">
        <v>43.109987357774997</v>
      </c>
      <c r="M905" s="47">
        <v>0.161741408410496</v>
      </c>
      <c r="N905" s="50">
        <v>49.420586230402201</v>
      </c>
    </row>
    <row r="906" spans="1:14" x14ac:dyDescent="0.2">
      <c r="A906" s="57" t="s">
        <v>2038</v>
      </c>
      <c r="B906" s="44" t="s">
        <v>2039</v>
      </c>
      <c r="C906" s="45">
        <v>13</v>
      </c>
      <c r="D906" s="46" t="s">
        <v>334</v>
      </c>
      <c r="E906" s="47">
        <v>0.86279513514171602</v>
      </c>
      <c r="F906" s="48">
        <v>62.7475769068689</v>
      </c>
      <c r="G906" s="47">
        <v>0.85876539754222903</v>
      </c>
      <c r="H906" s="50">
        <v>58.326908249807303</v>
      </c>
      <c r="I906" s="76" t="str">
        <f t="shared" si="28"/>
        <v>No</v>
      </c>
      <c r="J906" s="49" t="str">
        <f t="shared" si="29"/>
        <v>No</v>
      </c>
      <c r="K906" s="47">
        <v>0.15174545482999999</v>
      </c>
      <c r="L906" s="50">
        <v>35.018963337547397</v>
      </c>
      <c r="M906" s="47">
        <v>0.15204899493124899</v>
      </c>
      <c r="N906" s="50">
        <v>34.811102544333103</v>
      </c>
    </row>
    <row r="907" spans="1:14" x14ac:dyDescent="0.2">
      <c r="A907" s="57" t="s">
        <v>2040</v>
      </c>
      <c r="B907" s="44" t="s">
        <v>2041</v>
      </c>
      <c r="C907" s="45">
        <v>13</v>
      </c>
      <c r="D907" s="46" t="s">
        <v>334</v>
      </c>
      <c r="E907" s="47">
        <v>0.81317587281316395</v>
      </c>
      <c r="F907" s="48">
        <v>40.707964601769902</v>
      </c>
      <c r="G907" s="47">
        <v>0.81332562541148501</v>
      </c>
      <c r="H907" s="50">
        <v>39.745566692366999</v>
      </c>
      <c r="I907" s="76" t="str">
        <f t="shared" si="28"/>
        <v>No</v>
      </c>
      <c r="J907" s="49" t="str">
        <f t="shared" si="29"/>
        <v>No</v>
      </c>
      <c r="K907" s="47">
        <v>0.31424690494973201</v>
      </c>
      <c r="L907" s="50">
        <v>75.052675937631705</v>
      </c>
      <c r="M907" s="47">
        <v>0.31559388390707199</v>
      </c>
      <c r="N907" s="50">
        <v>71.742482652274504</v>
      </c>
    </row>
    <row r="908" spans="1:14" x14ac:dyDescent="0.2">
      <c r="A908" s="148" t="s">
        <v>2042</v>
      </c>
      <c r="B908" s="44" t="s">
        <v>2043</v>
      </c>
      <c r="C908" s="45">
        <v>13</v>
      </c>
      <c r="D908" s="46" t="s">
        <v>334</v>
      </c>
      <c r="E908" s="47">
        <v>0.98504182856094102</v>
      </c>
      <c r="F908" s="48">
        <v>99.747155499367906</v>
      </c>
      <c r="G908" s="47">
        <v>0.97789269973467596</v>
      </c>
      <c r="H908" s="50">
        <v>99.074787972243598</v>
      </c>
      <c r="I908" s="76" t="str">
        <f t="shared" si="28"/>
        <v>Yes</v>
      </c>
      <c r="J908" s="49" t="str">
        <f t="shared" si="29"/>
        <v>Yes</v>
      </c>
      <c r="K908" s="47">
        <v>0.128656498289555</v>
      </c>
      <c r="L908" s="50">
        <v>26.885798567214501</v>
      </c>
      <c r="M908" s="47">
        <v>0.12883029916348099</v>
      </c>
      <c r="N908" s="50">
        <v>29.144178874325402</v>
      </c>
    </row>
    <row r="909" spans="1:14" x14ac:dyDescent="0.2">
      <c r="A909" s="57" t="s">
        <v>2044</v>
      </c>
      <c r="B909" s="44" t="s">
        <v>2045</v>
      </c>
      <c r="C909" s="45">
        <v>13</v>
      </c>
      <c r="D909" s="46" t="s">
        <v>334</v>
      </c>
      <c r="E909" s="47">
        <v>0.87556900033523999</v>
      </c>
      <c r="F909" s="48">
        <v>68.141592920354</v>
      </c>
      <c r="G909" s="47">
        <v>0.86974254002344198</v>
      </c>
      <c r="H909" s="50">
        <v>63.1457208943716</v>
      </c>
      <c r="I909" s="76" t="str">
        <f t="shared" si="28"/>
        <v>No</v>
      </c>
      <c r="J909" s="49" t="str">
        <f t="shared" si="29"/>
        <v>No</v>
      </c>
      <c r="K909" s="47">
        <v>9.2956916099773204E-2</v>
      </c>
      <c r="L909" s="50">
        <v>14.159292035398201</v>
      </c>
      <c r="M909" s="47">
        <v>9.3003805995451494E-2</v>
      </c>
      <c r="N909" s="50">
        <v>16.5381649961449</v>
      </c>
    </row>
    <row r="910" spans="1:14" x14ac:dyDescent="0.2">
      <c r="A910" s="57" t="s">
        <v>2046</v>
      </c>
      <c r="B910" s="44" t="s">
        <v>2047</v>
      </c>
      <c r="C910" s="45">
        <v>13</v>
      </c>
      <c r="D910" s="46" t="s">
        <v>334</v>
      </c>
      <c r="E910" s="47">
        <v>0.79467152147983999</v>
      </c>
      <c r="F910" s="48">
        <v>32.406236831015597</v>
      </c>
      <c r="G910" s="47">
        <v>0.79867730349261101</v>
      </c>
      <c r="H910" s="50">
        <v>33.4232845026985</v>
      </c>
      <c r="I910" s="76" t="str">
        <f t="shared" si="28"/>
        <v>No</v>
      </c>
      <c r="J910" s="49" t="str">
        <f t="shared" si="29"/>
        <v>No</v>
      </c>
      <c r="K910" s="47">
        <v>0.376857142857143</v>
      </c>
      <c r="L910" s="50">
        <v>87.694900969237295</v>
      </c>
      <c r="M910" s="47">
        <v>0.37857213954439101</v>
      </c>
      <c r="N910" s="50">
        <v>86.545875096376193</v>
      </c>
    </row>
    <row r="911" spans="1:14" x14ac:dyDescent="0.2">
      <c r="A911" s="148" t="s">
        <v>2048</v>
      </c>
      <c r="B911" s="44" t="s">
        <v>2049</v>
      </c>
      <c r="C911" s="45">
        <v>13</v>
      </c>
      <c r="D911" s="46" t="s">
        <v>334</v>
      </c>
      <c r="E911" s="47">
        <v>0.93951468744437805</v>
      </c>
      <c r="F911" s="48">
        <v>96.207332490518297</v>
      </c>
      <c r="G911" s="47">
        <v>0.94084736529255697</v>
      </c>
      <c r="H911" s="50">
        <v>93.831919814957601</v>
      </c>
      <c r="I911" s="76" t="str">
        <f t="shared" si="28"/>
        <v>Yes</v>
      </c>
      <c r="J911" s="49" t="str">
        <f t="shared" si="29"/>
        <v>Yes</v>
      </c>
      <c r="K911" s="47">
        <v>0.20020861678004501</v>
      </c>
      <c r="L911" s="50">
        <v>49.388959123472397</v>
      </c>
      <c r="M911" s="47">
        <v>0.20083641855857201</v>
      </c>
      <c r="N911" s="50">
        <v>45.104086353122597</v>
      </c>
    </row>
    <row r="912" spans="1:14" x14ac:dyDescent="0.2">
      <c r="A912" s="148" t="s">
        <v>2050</v>
      </c>
      <c r="B912" s="44" t="s">
        <v>2051</v>
      </c>
      <c r="C912" s="45">
        <v>13</v>
      </c>
      <c r="D912" s="46" t="s">
        <v>334</v>
      </c>
      <c r="E912" s="47">
        <v>0.98583308231988798</v>
      </c>
      <c r="F912" s="48">
        <v>99.8314369995786</v>
      </c>
      <c r="G912" s="47">
        <v>0.98191896589661398</v>
      </c>
      <c r="H912" s="50">
        <v>99.190439475713205</v>
      </c>
      <c r="I912" s="76" t="str">
        <f t="shared" si="28"/>
        <v>Yes</v>
      </c>
      <c r="J912" s="49" t="str">
        <f t="shared" si="29"/>
        <v>Yes</v>
      </c>
      <c r="K912" s="47">
        <v>8.4222222222222198E-2</v>
      </c>
      <c r="L912" s="50">
        <v>9.7345132743362797</v>
      </c>
      <c r="M912" s="47">
        <v>8.4224265426489198E-2</v>
      </c>
      <c r="N912" s="50">
        <v>12.259059367771799</v>
      </c>
    </row>
    <row r="913" spans="1:14" x14ac:dyDescent="0.2">
      <c r="A913" s="148" t="s">
        <v>2052</v>
      </c>
      <c r="B913" s="44" t="s">
        <v>2053</v>
      </c>
      <c r="C913" s="45">
        <v>80</v>
      </c>
      <c r="D913" s="46" t="s">
        <v>334</v>
      </c>
      <c r="E913" s="47">
        <v>0.90018426956078801</v>
      </c>
      <c r="F913" s="48">
        <v>80.23598820059</v>
      </c>
      <c r="G913" s="47">
        <v>0.885096541565214</v>
      </c>
      <c r="H913" s="50">
        <v>89.093387866393996</v>
      </c>
      <c r="I913" s="76" t="str">
        <f t="shared" si="28"/>
        <v>No</v>
      </c>
      <c r="J913" s="49" t="str">
        <f t="shared" si="29"/>
        <v>Yes</v>
      </c>
      <c r="K913" s="47">
        <v>0.13586667924804099</v>
      </c>
      <c r="L913" s="50">
        <v>29.2878213232196</v>
      </c>
      <c r="M913" s="47">
        <v>0.11533173853206299</v>
      </c>
      <c r="N913" s="50">
        <v>27.471029311520098</v>
      </c>
    </row>
    <row r="914" spans="1:14" x14ac:dyDescent="0.2">
      <c r="A914" s="57" t="s">
        <v>2054</v>
      </c>
      <c r="B914" s="44" t="s">
        <v>2055</v>
      </c>
      <c r="C914" s="45">
        <v>80</v>
      </c>
      <c r="D914" s="46" t="s">
        <v>334</v>
      </c>
      <c r="E914" s="47">
        <v>0.85750341259275398</v>
      </c>
      <c r="F914" s="48">
        <v>60.219131900547801</v>
      </c>
      <c r="G914" s="47">
        <v>0.83934972415014397</v>
      </c>
      <c r="H914" s="50">
        <v>76.414451261077005</v>
      </c>
      <c r="I914" s="76" t="str">
        <f t="shared" si="28"/>
        <v>No</v>
      </c>
      <c r="J914" s="49" t="str">
        <f t="shared" si="29"/>
        <v>No</v>
      </c>
      <c r="K914" s="47">
        <v>0.13155835995485099</v>
      </c>
      <c r="L914" s="50">
        <v>27.9393173198483</v>
      </c>
      <c r="M914" s="47">
        <v>0.110842498769003</v>
      </c>
      <c r="N914" s="50">
        <v>25.426039536468998</v>
      </c>
    </row>
    <row r="915" spans="1:14" x14ac:dyDescent="0.2">
      <c r="A915" s="57" t="s">
        <v>2056</v>
      </c>
      <c r="B915" s="44" t="s">
        <v>2057</v>
      </c>
      <c r="C915" s="45">
        <v>80</v>
      </c>
      <c r="D915" s="46" t="s">
        <v>334</v>
      </c>
      <c r="E915" s="47">
        <v>0.80802702780660995</v>
      </c>
      <c r="F915" s="48">
        <v>38.305941845764899</v>
      </c>
      <c r="G915" s="47">
        <v>0.79279669858986501</v>
      </c>
      <c r="H915" s="50">
        <v>59.509202453987697</v>
      </c>
      <c r="I915" s="76" t="str">
        <f t="shared" si="28"/>
        <v>No</v>
      </c>
      <c r="J915" s="49" t="str">
        <f t="shared" si="29"/>
        <v>No</v>
      </c>
      <c r="K915" s="47">
        <v>0.13982466357453399</v>
      </c>
      <c r="L915" s="50">
        <v>30.8048883270122</v>
      </c>
      <c r="M915" s="47">
        <v>0.128145288823072</v>
      </c>
      <c r="N915" s="50">
        <v>34.083162917518699</v>
      </c>
    </row>
    <row r="916" spans="1:14" x14ac:dyDescent="0.2">
      <c r="A916" s="57" t="s">
        <v>2058</v>
      </c>
      <c r="B916" s="44" t="s">
        <v>2059</v>
      </c>
      <c r="C916" s="45">
        <v>80</v>
      </c>
      <c r="D916" s="46" t="s">
        <v>334</v>
      </c>
      <c r="E916" s="47">
        <v>0.88534993632234904</v>
      </c>
      <c r="F916" s="48">
        <v>72.903497682258703</v>
      </c>
      <c r="G916" s="47">
        <v>0.88316301562896105</v>
      </c>
      <c r="H916" s="50">
        <v>88.616223585548695</v>
      </c>
      <c r="I916" s="76" t="str">
        <f t="shared" si="28"/>
        <v>No</v>
      </c>
      <c r="J916" s="49" t="str">
        <f t="shared" si="29"/>
        <v>No</v>
      </c>
      <c r="K916" s="47">
        <v>0.14582772008945799</v>
      </c>
      <c r="L916" s="50">
        <v>32.743362831858398</v>
      </c>
      <c r="M916" s="47">
        <v>0.12573921073292199</v>
      </c>
      <c r="N916" s="50">
        <v>32.992501704158101</v>
      </c>
    </row>
    <row r="917" spans="1:14" x14ac:dyDescent="0.2">
      <c r="A917" s="57" t="s">
        <v>2060</v>
      </c>
      <c r="B917" s="44" t="s">
        <v>2061</v>
      </c>
      <c r="C917" s="45">
        <v>80</v>
      </c>
      <c r="D917" s="46" t="s">
        <v>334</v>
      </c>
      <c r="E917" s="47">
        <v>0.73614563485119</v>
      </c>
      <c r="F917" s="48">
        <v>17.825537294563802</v>
      </c>
      <c r="G917" s="47">
        <v>0.71797746461557999</v>
      </c>
      <c r="H917" s="50">
        <v>34.764826175869104</v>
      </c>
      <c r="I917" s="76" t="str">
        <f t="shared" si="28"/>
        <v>No</v>
      </c>
      <c r="J917" s="49" t="str">
        <f t="shared" si="29"/>
        <v>No</v>
      </c>
      <c r="K917" s="47">
        <v>0.22701429260456599</v>
      </c>
      <c r="L917" s="50">
        <v>56.426464391066197</v>
      </c>
      <c r="M917" s="47">
        <v>0.21232577556173601</v>
      </c>
      <c r="N917" s="50">
        <v>64.144512610770306</v>
      </c>
    </row>
    <row r="918" spans="1:14" x14ac:dyDescent="0.2">
      <c r="A918" s="57" t="s">
        <v>2062</v>
      </c>
      <c r="B918" s="44" t="s">
        <v>2063</v>
      </c>
      <c r="C918" s="45">
        <v>80</v>
      </c>
      <c r="D918" s="46" t="s">
        <v>334</v>
      </c>
      <c r="E918" s="47">
        <v>0.74447344284205597</v>
      </c>
      <c r="F918" s="48">
        <v>19.174041297935101</v>
      </c>
      <c r="G918" s="47">
        <v>0.72064682411495895</v>
      </c>
      <c r="H918" s="50">
        <v>35.446489434219501</v>
      </c>
      <c r="I918" s="76" t="str">
        <f t="shared" si="28"/>
        <v>No</v>
      </c>
      <c r="J918" s="49" t="str">
        <f t="shared" si="29"/>
        <v>No</v>
      </c>
      <c r="K918" s="47">
        <v>0.21772825700041001</v>
      </c>
      <c r="L918" s="50">
        <v>53.898019384744998</v>
      </c>
      <c r="M918" s="47">
        <v>0.203711691974024</v>
      </c>
      <c r="N918" s="50">
        <v>62.508520790729399</v>
      </c>
    </row>
    <row r="919" spans="1:14" x14ac:dyDescent="0.2">
      <c r="A919" s="57" t="s">
        <v>2064</v>
      </c>
      <c r="B919" s="44" t="s">
        <v>2065</v>
      </c>
      <c r="C919" s="45">
        <v>80</v>
      </c>
      <c r="D919" s="46" t="s">
        <v>334</v>
      </c>
      <c r="E919" s="47">
        <v>0.83384492931744603</v>
      </c>
      <c r="F919" s="48">
        <v>50.105351875263402</v>
      </c>
      <c r="G919" s="47">
        <v>0.81117769857553601</v>
      </c>
      <c r="H919" s="50">
        <v>67.075664621676907</v>
      </c>
      <c r="I919" s="76" t="str">
        <f t="shared" si="28"/>
        <v>No</v>
      </c>
      <c r="J919" s="49" t="str">
        <f t="shared" si="29"/>
        <v>No</v>
      </c>
      <c r="K919" s="47">
        <v>0.22131456007799499</v>
      </c>
      <c r="L919" s="50">
        <v>54.909397387273501</v>
      </c>
      <c r="M919" s="47">
        <v>0.20602737425026199</v>
      </c>
      <c r="N919" s="50">
        <v>62.917518745739599</v>
      </c>
    </row>
    <row r="920" spans="1:14" x14ac:dyDescent="0.2">
      <c r="A920" s="148" t="s">
        <v>2066</v>
      </c>
      <c r="B920" s="44" t="s">
        <v>2067</v>
      </c>
      <c r="C920" s="45">
        <v>13</v>
      </c>
      <c r="D920" s="46" t="s">
        <v>334</v>
      </c>
      <c r="E920" s="47">
        <v>0.95520773928994096</v>
      </c>
      <c r="F920" s="48">
        <v>98.314369995785896</v>
      </c>
      <c r="G920" s="47">
        <v>0.954539048689792</v>
      </c>
      <c r="H920" s="50">
        <v>96.5690053970702</v>
      </c>
      <c r="I920" s="76" t="str">
        <f t="shared" si="28"/>
        <v>Yes</v>
      </c>
      <c r="J920" s="49" t="str">
        <f t="shared" si="29"/>
        <v>Yes</v>
      </c>
      <c r="K920" s="47">
        <v>0.13618594104308401</v>
      </c>
      <c r="L920" s="50">
        <v>29.582806573957001</v>
      </c>
      <c r="M920" s="47">
        <v>0.13645604279368501</v>
      </c>
      <c r="N920" s="50">
        <v>31.3801079414032</v>
      </c>
    </row>
    <row r="921" spans="1:14" x14ac:dyDescent="0.2">
      <c r="A921" s="57" t="s">
        <v>2068</v>
      </c>
      <c r="B921" s="44" t="s">
        <v>2069</v>
      </c>
      <c r="C921" s="45">
        <v>13</v>
      </c>
      <c r="D921" s="46" t="s">
        <v>334</v>
      </c>
      <c r="E921" s="47">
        <v>0.80389135992390204</v>
      </c>
      <c r="F921" s="48">
        <v>36.1146228402866</v>
      </c>
      <c r="G921" s="47">
        <v>0.80010399340124105</v>
      </c>
      <c r="H921" s="50">
        <v>33.962991518889702</v>
      </c>
      <c r="I921" s="76" t="str">
        <f t="shared" si="28"/>
        <v>No</v>
      </c>
      <c r="J921" s="49" t="str">
        <f t="shared" si="29"/>
        <v>No</v>
      </c>
      <c r="K921" s="47">
        <v>0.118426303854875</v>
      </c>
      <c r="L921" s="50">
        <v>23.177412557943502</v>
      </c>
      <c r="M921" s="47">
        <v>0.118581275971779</v>
      </c>
      <c r="N921" s="50">
        <v>25.983037779491099</v>
      </c>
    </row>
    <row r="922" spans="1:14" x14ac:dyDescent="0.2">
      <c r="A922" s="57" t="s">
        <v>2070</v>
      </c>
      <c r="B922" s="44" t="s">
        <v>2071</v>
      </c>
      <c r="C922" s="45">
        <v>80</v>
      </c>
      <c r="D922" s="46" t="s">
        <v>334</v>
      </c>
      <c r="E922" s="47">
        <v>0.80818861126158403</v>
      </c>
      <c r="F922" s="48">
        <v>38.348082595870203</v>
      </c>
      <c r="G922" s="47">
        <v>0.78856238972665704</v>
      </c>
      <c r="H922" s="50">
        <v>58.350374914792098</v>
      </c>
      <c r="I922" s="76" t="str">
        <f t="shared" si="28"/>
        <v>No</v>
      </c>
      <c r="J922" s="49" t="str">
        <f t="shared" si="29"/>
        <v>No</v>
      </c>
      <c r="K922" s="47">
        <v>0.18940907342664601</v>
      </c>
      <c r="L922" s="50">
        <v>46.439106616097803</v>
      </c>
      <c r="M922" s="47">
        <v>0.17113568585158601</v>
      </c>
      <c r="N922" s="50">
        <v>53.306066802999297</v>
      </c>
    </row>
    <row r="923" spans="1:14" x14ac:dyDescent="0.2">
      <c r="A923" s="57" t="s">
        <v>2072</v>
      </c>
      <c r="B923" s="44" t="s">
        <v>2073</v>
      </c>
      <c r="C923" s="45">
        <v>13</v>
      </c>
      <c r="D923" s="46" t="s">
        <v>334</v>
      </c>
      <c r="E923" s="47">
        <v>0.88895318649738397</v>
      </c>
      <c r="F923" s="48">
        <v>74.546986936367503</v>
      </c>
      <c r="G923" s="47">
        <v>0.88914519373408396</v>
      </c>
      <c r="H923" s="50">
        <v>72.050886661526604</v>
      </c>
      <c r="I923" s="76" t="str">
        <f t="shared" si="28"/>
        <v>No</v>
      </c>
      <c r="J923" s="49" t="str">
        <f t="shared" si="29"/>
        <v>No</v>
      </c>
      <c r="K923" s="47">
        <v>0.189039329249159</v>
      </c>
      <c r="L923" s="50">
        <v>46.228402865570999</v>
      </c>
      <c r="M923" s="47">
        <v>0.18957907573435601</v>
      </c>
      <c r="N923" s="50">
        <v>42.559753276792598</v>
      </c>
    </row>
    <row r="924" spans="1:14" x14ac:dyDescent="0.2">
      <c r="A924" s="148" t="s">
        <v>2074</v>
      </c>
      <c r="B924" s="44" t="s">
        <v>2075</v>
      </c>
      <c r="C924" s="45">
        <v>13</v>
      </c>
      <c r="D924" s="46" t="s">
        <v>334</v>
      </c>
      <c r="E924" s="47">
        <v>0.95378676011566099</v>
      </c>
      <c r="F924" s="48">
        <v>98.145806995364495</v>
      </c>
      <c r="G924" s="47">
        <v>0.95572360441012005</v>
      </c>
      <c r="H924" s="50">
        <v>96.7232074016962</v>
      </c>
      <c r="I924" s="76" t="str">
        <f t="shared" si="28"/>
        <v>Yes</v>
      </c>
      <c r="J924" s="49" t="str">
        <f t="shared" si="29"/>
        <v>Yes</v>
      </c>
      <c r="K924" s="47">
        <v>0.19278621053040801</v>
      </c>
      <c r="L924" s="50">
        <v>47.576906868942302</v>
      </c>
      <c r="M924" s="47">
        <v>0.19361711592036901</v>
      </c>
      <c r="N924" s="50">
        <v>43.4078643022359</v>
      </c>
    </row>
    <row r="925" spans="1:14" x14ac:dyDescent="0.2">
      <c r="A925" s="57" t="s">
        <v>2076</v>
      </c>
      <c r="B925" s="44" t="s">
        <v>2077</v>
      </c>
      <c r="C925" s="45">
        <v>13</v>
      </c>
      <c r="D925" s="46" t="s">
        <v>334</v>
      </c>
      <c r="E925" s="47">
        <v>0.83428609868678905</v>
      </c>
      <c r="F925" s="48">
        <v>50.316055625790099</v>
      </c>
      <c r="G925" s="47">
        <v>0.83196983724015805</v>
      </c>
      <c r="H925" s="50">
        <v>47.417116422513502</v>
      </c>
      <c r="I925" s="76" t="str">
        <f t="shared" si="28"/>
        <v>No</v>
      </c>
      <c r="J925" s="49" t="str">
        <f t="shared" si="29"/>
        <v>No</v>
      </c>
      <c r="K925" s="47">
        <v>9.9102042564232995E-2</v>
      </c>
      <c r="L925" s="50">
        <v>16.392751790981901</v>
      </c>
      <c r="M925" s="47">
        <v>9.9175441112500595E-2</v>
      </c>
      <c r="N925" s="50">
        <v>18.851195065535901</v>
      </c>
    </row>
    <row r="926" spans="1:14" x14ac:dyDescent="0.2">
      <c r="A926" s="57" t="s">
        <v>2078</v>
      </c>
      <c r="B926" s="44" t="s">
        <v>2079</v>
      </c>
      <c r="C926" s="45">
        <v>80</v>
      </c>
      <c r="D926" s="46" t="s">
        <v>334</v>
      </c>
      <c r="E926" s="47">
        <v>0.88224143300636304</v>
      </c>
      <c r="F926" s="48">
        <v>71.765697429414203</v>
      </c>
      <c r="G926" s="47">
        <v>0.85528554802442702</v>
      </c>
      <c r="H926" s="50">
        <v>81.663258350374903</v>
      </c>
      <c r="I926" s="76" t="str">
        <f t="shared" si="28"/>
        <v>No</v>
      </c>
      <c r="J926" s="49" t="str">
        <f t="shared" si="29"/>
        <v>No</v>
      </c>
      <c r="K926" s="47">
        <v>0.19835374151485699</v>
      </c>
      <c r="L926" s="50">
        <v>48.714707121786802</v>
      </c>
      <c r="M926" s="47">
        <v>0.17994634474198201</v>
      </c>
      <c r="N926" s="50">
        <v>56.646216768916197</v>
      </c>
    </row>
    <row r="927" spans="1:14" x14ac:dyDescent="0.2">
      <c r="A927" s="57" t="s">
        <v>2080</v>
      </c>
      <c r="B927" s="44" t="s">
        <v>2081</v>
      </c>
      <c r="C927" s="45">
        <v>13</v>
      </c>
      <c r="D927" s="46" t="s">
        <v>334</v>
      </c>
      <c r="E927" s="47">
        <v>0.83195676868988799</v>
      </c>
      <c r="F927" s="48">
        <v>49.346818373367</v>
      </c>
      <c r="G927" s="47">
        <v>0.83237339894955098</v>
      </c>
      <c r="H927" s="50">
        <v>47.571318427139602</v>
      </c>
      <c r="I927" s="76" t="str">
        <f t="shared" si="28"/>
        <v>No</v>
      </c>
      <c r="J927" s="49" t="str">
        <f t="shared" si="29"/>
        <v>No</v>
      </c>
      <c r="K927" s="47">
        <v>0.33445883038294599</v>
      </c>
      <c r="L927" s="50">
        <v>79.646017699115006</v>
      </c>
      <c r="M927" s="47">
        <v>0.33589014317954602</v>
      </c>
      <c r="N927" s="50">
        <v>77.216653816499601</v>
      </c>
    </row>
    <row r="928" spans="1:14" x14ac:dyDescent="0.2">
      <c r="A928" s="148" t="s">
        <v>2082</v>
      </c>
      <c r="B928" s="44" t="s">
        <v>2083</v>
      </c>
      <c r="C928" s="45">
        <v>13</v>
      </c>
      <c r="D928" s="46" t="s">
        <v>334</v>
      </c>
      <c r="E928" s="47">
        <v>0.94120034759887305</v>
      </c>
      <c r="F928" s="48">
        <v>96.460176991150405</v>
      </c>
      <c r="G928" s="47">
        <v>0.94839601790400796</v>
      </c>
      <c r="H928" s="50">
        <v>95.335389360061697</v>
      </c>
      <c r="I928" s="76" t="str">
        <f t="shared" si="28"/>
        <v>Yes</v>
      </c>
      <c r="J928" s="49" t="str">
        <f t="shared" si="29"/>
        <v>Yes</v>
      </c>
      <c r="K928" s="47">
        <v>0.18617468658431799</v>
      </c>
      <c r="L928" s="50">
        <v>45.132743362831903</v>
      </c>
      <c r="M928" s="47">
        <v>0.185822023251876</v>
      </c>
      <c r="N928" s="50">
        <v>41.673091750192803</v>
      </c>
    </row>
    <row r="929" spans="1:14" x14ac:dyDescent="0.2">
      <c r="A929" s="148" t="s">
        <v>2084</v>
      </c>
      <c r="B929" s="44" t="s">
        <v>2085</v>
      </c>
      <c r="C929" s="45">
        <v>13</v>
      </c>
      <c r="D929" s="46" t="s">
        <v>334</v>
      </c>
      <c r="E929" s="47">
        <v>0.94772891018249195</v>
      </c>
      <c r="F929" s="48">
        <v>97.471554993678893</v>
      </c>
      <c r="G929" s="47">
        <v>0.94919066781542005</v>
      </c>
      <c r="H929" s="50">
        <v>95.528141865844205</v>
      </c>
      <c r="I929" s="76" t="str">
        <f t="shared" si="28"/>
        <v>Yes</v>
      </c>
      <c r="J929" s="49" t="str">
        <f t="shared" si="29"/>
        <v>Yes</v>
      </c>
      <c r="K929" s="47">
        <v>0.199544944260757</v>
      </c>
      <c r="L929" s="50">
        <v>49.136114622840303</v>
      </c>
      <c r="M929" s="47">
        <v>0.200855458712275</v>
      </c>
      <c r="N929" s="50">
        <v>45.142636854279097</v>
      </c>
    </row>
    <row r="930" spans="1:14" x14ac:dyDescent="0.2">
      <c r="A930" s="148" t="s">
        <v>2086</v>
      </c>
      <c r="B930" s="44" t="s">
        <v>2087</v>
      </c>
      <c r="C930" s="45">
        <v>13</v>
      </c>
      <c r="D930" s="46" t="s">
        <v>334</v>
      </c>
      <c r="E930" s="47">
        <v>0.92582105465639897</v>
      </c>
      <c r="F930" s="48">
        <v>93.215339233038307</v>
      </c>
      <c r="G930" s="47">
        <v>0.926872295017237</v>
      </c>
      <c r="H930" s="50">
        <v>90.323824209714701</v>
      </c>
      <c r="I930" s="76" t="str">
        <f t="shared" si="28"/>
        <v>Yes</v>
      </c>
      <c r="J930" s="49" t="str">
        <f t="shared" si="29"/>
        <v>Yes</v>
      </c>
      <c r="K930" s="47">
        <v>0.16957823129251701</v>
      </c>
      <c r="L930" s="50">
        <v>40.370838600927101</v>
      </c>
      <c r="M930" s="47">
        <v>0.169987011427117</v>
      </c>
      <c r="N930" s="50">
        <v>38.357748650732503</v>
      </c>
    </row>
    <row r="931" spans="1:14" x14ac:dyDescent="0.2">
      <c r="A931" s="148" t="s">
        <v>2088</v>
      </c>
      <c r="B931" s="44" t="s">
        <v>2089</v>
      </c>
      <c r="C931" s="45">
        <v>13</v>
      </c>
      <c r="D931" s="46" t="s">
        <v>334</v>
      </c>
      <c r="E931" s="47">
        <v>0.99755035764778299</v>
      </c>
      <c r="F931" s="48">
        <v>100</v>
      </c>
      <c r="G931" s="47">
        <v>0.99909156799905496</v>
      </c>
      <c r="H931" s="50">
        <v>99.730146491904407</v>
      </c>
      <c r="I931" s="76" t="str">
        <f t="shared" si="28"/>
        <v>Yes</v>
      </c>
      <c r="J931" s="49" t="str">
        <f t="shared" si="29"/>
        <v>Yes</v>
      </c>
      <c r="K931" s="47">
        <v>8.3333333333333301E-2</v>
      </c>
      <c r="L931" s="50">
        <v>8.7231352718078394</v>
      </c>
      <c r="M931" s="47">
        <v>8.3333333333333301E-2</v>
      </c>
      <c r="N931" s="50">
        <v>11.141094834232799</v>
      </c>
    </row>
    <row r="932" spans="1:14" x14ac:dyDescent="0.2">
      <c r="A932" s="57" t="s">
        <v>2090</v>
      </c>
      <c r="B932" s="44" t="s">
        <v>2091</v>
      </c>
      <c r="C932" s="45">
        <v>80</v>
      </c>
      <c r="D932" s="46" t="s">
        <v>334</v>
      </c>
      <c r="E932" s="47">
        <v>0.79540957653331001</v>
      </c>
      <c r="F932" s="48">
        <v>32.827644332069099</v>
      </c>
      <c r="G932" s="47">
        <v>0.77280745521086103</v>
      </c>
      <c r="H932" s="50">
        <v>52.760736196319002</v>
      </c>
      <c r="I932" s="76" t="str">
        <f t="shared" si="28"/>
        <v>No</v>
      </c>
      <c r="J932" s="49" t="str">
        <f t="shared" si="29"/>
        <v>No</v>
      </c>
      <c r="K932" s="47">
        <v>0.12820939298716399</v>
      </c>
      <c r="L932" s="50">
        <v>26.6329540665824</v>
      </c>
      <c r="M932" s="47">
        <v>0.10829377473554599</v>
      </c>
      <c r="N932" s="50">
        <v>24.403544648943399</v>
      </c>
    </row>
    <row r="933" spans="1:14" x14ac:dyDescent="0.2">
      <c r="A933" s="148" t="s">
        <v>2092</v>
      </c>
      <c r="B933" s="44" t="s">
        <v>2093</v>
      </c>
      <c r="C933" s="45">
        <v>80</v>
      </c>
      <c r="D933" s="46" t="s">
        <v>334</v>
      </c>
      <c r="E933" s="47">
        <v>0.94389842190570505</v>
      </c>
      <c r="F933" s="48">
        <v>97.008006742519996</v>
      </c>
      <c r="G933" s="47">
        <v>0.94086591435949896</v>
      </c>
      <c r="H933" s="50">
        <v>98.568507157464197</v>
      </c>
      <c r="I933" s="76" t="str">
        <f t="shared" si="28"/>
        <v>Yes</v>
      </c>
      <c r="J933" s="49" t="str">
        <f t="shared" si="29"/>
        <v>Yes</v>
      </c>
      <c r="K933" s="47">
        <v>0.148861677881481</v>
      </c>
      <c r="L933" s="50">
        <v>34.176148335440402</v>
      </c>
      <c r="M933" s="47">
        <v>0.12895294833693599</v>
      </c>
      <c r="N933" s="50">
        <v>34.832992501704197</v>
      </c>
    </row>
    <row r="934" spans="1:14" x14ac:dyDescent="0.2">
      <c r="A934" s="148" t="s">
        <v>2094</v>
      </c>
      <c r="B934" s="44" t="s">
        <v>2095</v>
      </c>
      <c r="C934" s="45">
        <v>80</v>
      </c>
      <c r="D934" s="46" t="s">
        <v>334</v>
      </c>
      <c r="E934" s="47">
        <v>0.93013507563049003</v>
      </c>
      <c r="F934" s="48">
        <v>94.310998735777503</v>
      </c>
      <c r="G934" s="47">
        <v>0.926117487596676</v>
      </c>
      <c r="H934" s="50">
        <v>97.341513292433504</v>
      </c>
      <c r="I934" s="76" t="str">
        <f t="shared" si="28"/>
        <v>Yes</v>
      </c>
      <c r="J934" s="49" t="str">
        <f t="shared" si="29"/>
        <v>Yes</v>
      </c>
      <c r="K934" s="47">
        <v>0.13426045621770999</v>
      </c>
      <c r="L934" s="50">
        <v>28.529287821323202</v>
      </c>
      <c r="M934" s="47">
        <v>0.115001859460152</v>
      </c>
      <c r="N934" s="50">
        <v>27.33469665985</v>
      </c>
    </row>
    <row r="935" spans="1:14" x14ac:dyDescent="0.2">
      <c r="A935" s="57" t="s">
        <v>2096</v>
      </c>
      <c r="B935" s="44" t="s">
        <v>2097</v>
      </c>
      <c r="C935" s="45">
        <v>80</v>
      </c>
      <c r="D935" s="46" t="s">
        <v>334</v>
      </c>
      <c r="E935" s="47">
        <v>0.85117270329913597</v>
      </c>
      <c r="F935" s="48">
        <v>57.395701643489197</v>
      </c>
      <c r="G935" s="47">
        <v>0.82529001558536796</v>
      </c>
      <c r="H935" s="50">
        <v>71.370143149284203</v>
      </c>
      <c r="I935" s="76" t="str">
        <f t="shared" si="28"/>
        <v>No</v>
      </c>
      <c r="J935" s="49" t="str">
        <f t="shared" si="29"/>
        <v>No</v>
      </c>
      <c r="K935" s="47">
        <v>0.14752834347723401</v>
      </c>
      <c r="L935" s="50">
        <v>33.417614833544</v>
      </c>
      <c r="M935" s="47">
        <v>0.12740519923940199</v>
      </c>
      <c r="N935" s="50">
        <v>33.810497614178601</v>
      </c>
    </row>
    <row r="936" spans="1:14" x14ac:dyDescent="0.2">
      <c r="A936" s="57" t="s">
        <v>2098</v>
      </c>
      <c r="B936" s="44" t="s">
        <v>2099</v>
      </c>
      <c r="C936" s="45">
        <v>80</v>
      </c>
      <c r="D936" s="46" t="s">
        <v>334</v>
      </c>
      <c r="E936" s="47">
        <v>0.85600351834371502</v>
      </c>
      <c r="F936" s="48">
        <v>59.544879898862199</v>
      </c>
      <c r="G936" s="47">
        <v>0.83317886947961495</v>
      </c>
      <c r="H936" s="50">
        <v>74.233128834355796</v>
      </c>
      <c r="I936" s="76" t="str">
        <f t="shared" si="28"/>
        <v>No</v>
      </c>
      <c r="J936" s="49" t="str">
        <f t="shared" si="29"/>
        <v>No</v>
      </c>
      <c r="K936" s="47">
        <v>0.16928798185940999</v>
      </c>
      <c r="L936" s="50">
        <v>40.244416350610997</v>
      </c>
      <c r="M936" s="47">
        <v>0.15081901666408701</v>
      </c>
      <c r="N936" s="50">
        <v>44.239945466939297</v>
      </c>
    </row>
    <row r="937" spans="1:14" x14ac:dyDescent="0.2">
      <c r="A937" s="57" t="s">
        <v>2100</v>
      </c>
      <c r="B937" s="44" t="s">
        <v>2101</v>
      </c>
      <c r="C937" s="45">
        <v>80</v>
      </c>
      <c r="D937" s="46" t="s">
        <v>334</v>
      </c>
      <c r="E937" s="47">
        <v>0.815412472613951</v>
      </c>
      <c r="F937" s="48">
        <v>41.803624104509097</v>
      </c>
      <c r="G937" s="47">
        <v>0.79326915293525402</v>
      </c>
      <c r="H937" s="50">
        <v>59.850034083162903</v>
      </c>
      <c r="I937" s="76" t="str">
        <f t="shared" si="28"/>
        <v>No</v>
      </c>
      <c r="J937" s="49" t="str">
        <f t="shared" si="29"/>
        <v>No</v>
      </c>
      <c r="K937" s="47">
        <v>0.17216780045351501</v>
      </c>
      <c r="L937" s="50">
        <v>41.171512852928799</v>
      </c>
      <c r="M937" s="47">
        <v>0.15323943661971801</v>
      </c>
      <c r="N937" s="50">
        <v>45.807770961145202</v>
      </c>
    </row>
    <row r="938" spans="1:14" x14ac:dyDescent="0.2">
      <c r="A938" s="148" t="s">
        <v>2102</v>
      </c>
      <c r="B938" s="44" t="s">
        <v>2103</v>
      </c>
      <c r="C938" s="45">
        <v>80</v>
      </c>
      <c r="D938" s="46" t="s">
        <v>334</v>
      </c>
      <c r="E938" s="47">
        <v>0.94711412616909196</v>
      </c>
      <c r="F938" s="48">
        <v>97.429414243573504</v>
      </c>
      <c r="G938" s="47">
        <v>0.94730779620287398</v>
      </c>
      <c r="H938" s="50">
        <v>98.841172460804401</v>
      </c>
      <c r="I938" s="76" t="str">
        <f t="shared" si="28"/>
        <v>Yes</v>
      </c>
      <c r="J938" s="49" t="str">
        <f t="shared" si="29"/>
        <v>Yes</v>
      </c>
      <c r="K938" s="47">
        <v>0.12346938775510199</v>
      </c>
      <c r="L938" s="50">
        <v>24.863042562157599</v>
      </c>
      <c r="M938" s="47">
        <v>0.101014806789455</v>
      </c>
      <c r="N938" s="50">
        <v>20.722563053851399</v>
      </c>
    </row>
    <row r="939" spans="1:14" x14ac:dyDescent="0.2">
      <c r="A939" s="57" t="s">
        <v>2104</v>
      </c>
      <c r="B939" s="44" t="s">
        <v>2105</v>
      </c>
      <c r="C939" s="45">
        <v>80</v>
      </c>
      <c r="D939" s="46" t="s">
        <v>334</v>
      </c>
      <c r="E939" s="47">
        <v>0.86163119077087302</v>
      </c>
      <c r="F939" s="48">
        <v>61.862621154656601</v>
      </c>
      <c r="G939" s="47">
        <v>0.84479308564667699</v>
      </c>
      <c r="H939" s="50">
        <v>77.914110429447902</v>
      </c>
      <c r="I939" s="76" t="str">
        <f t="shared" si="28"/>
        <v>No</v>
      </c>
      <c r="J939" s="49" t="str">
        <f t="shared" si="29"/>
        <v>No</v>
      </c>
      <c r="K939" s="47">
        <v>0.13664852607709799</v>
      </c>
      <c r="L939" s="50">
        <v>29.751369574378401</v>
      </c>
      <c r="M939" s="47">
        <v>0.115698292318011</v>
      </c>
      <c r="N939" s="50">
        <v>27.948193592365399</v>
      </c>
    </row>
    <row r="940" spans="1:14" x14ac:dyDescent="0.2">
      <c r="A940" s="148" t="s">
        <v>2106</v>
      </c>
      <c r="B940" s="44" t="s">
        <v>2107</v>
      </c>
      <c r="C940" s="45">
        <v>80</v>
      </c>
      <c r="D940" s="46" t="s">
        <v>334</v>
      </c>
      <c r="E940" s="47">
        <v>0.93284449163570804</v>
      </c>
      <c r="F940" s="48">
        <v>95.153813737884505</v>
      </c>
      <c r="G940" s="47">
        <v>0.92960414435886196</v>
      </c>
      <c r="H940" s="50">
        <v>97.818677573278805</v>
      </c>
      <c r="I940" s="76" t="str">
        <f t="shared" si="28"/>
        <v>Yes</v>
      </c>
      <c r="J940" s="49" t="str">
        <f t="shared" si="29"/>
        <v>Yes</v>
      </c>
      <c r="K940" s="47">
        <v>0.12880272108843499</v>
      </c>
      <c r="L940" s="50">
        <v>27.012220817530601</v>
      </c>
      <c r="M940" s="47">
        <v>0.10720579889593999</v>
      </c>
      <c r="N940" s="50">
        <v>24.0627130197682</v>
      </c>
    </row>
    <row r="941" spans="1:14" x14ac:dyDescent="0.2">
      <c r="A941" s="57" t="s">
        <v>2108</v>
      </c>
      <c r="B941" s="44" t="s">
        <v>2109</v>
      </c>
      <c r="C941" s="45">
        <v>80</v>
      </c>
      <c r="D941" s="46" t="s">
        <v>334</v>
      </c>
      <c r="E941" s="47">
        <v>0.86285990245785005</v>
      </c>
      <c r="F941" s="48">
        <v>62.789717656974297</v>
      </c>
      <c r="G941" s="47">
        <v>0.86107290646768297</v>
      </c>
      <c r="H941" s="50">
        <v>83.299250170415803</v>
      </c>
      <c r="I941" s="76" t="str">
        <f t="shared" si="28"/>
        <v>No</v>
      </c>
      <c r="J941" s="49" t="str">
        <f t="shared" si="29"/>
        <v>No</v>
      </c>
      <c r="K941" s="47">
        <v>0.12880272108843499</v>
      </c>
      <c r="L941" s="50">
        <v>27.012220817530601</v>
      </c>
      <c r="M941" s="47">
        <v>0.10720579889593999</v>
      </c>
      <c r="N941" s="50">
        <v>24.0627130197682</v>
      </c>
    </row>
    <row r="942" spans="1:14" x14ac:dyDescent="0.2">
      <c r="A942" s="57" t="s">
        <v>2110</v>
      </c>
      <c r="B942" s="44" t="s">
        <v>2111</v>
      </c>
      <c r="C942" s="45">
        <v>80</v>
      </c>
      <c r="D942" s="46" t="s">
        <v>334</v>
      </c>
      <c r="E942" s="47">
        <v>0.88748477620368404</v>
      </c>
      <c r="F942" s="48">
        <v>73.872734934681802</v>
      </c>
      <c r="G942" s="47">
        <v>0.88561545870448799</v>
      </c>
      <c r="H942" s="50">
        <v>89.366053169734101</v>
      </c>
      <c r="I942" s="76" t="str">
        <f t="shared" si="28"/>
        <v>No</v>
      </c>
      <c r="J942" s="49" t="str">
        <f t="shared" si="29"/>
        <v>No</v>
      </c>
      <c r="K942" s="47">
        <v>0.239070294784581</v>
      </c>
      <c r="L942" s="50">
        <v>58.997050147492601</v>
      </c>
      <c r="M942" s="47">
        <v>0.22475055460971</v>
      </c>
      <c r="N942" s="50">
        <v>66.802999318336703</v>
      </c>
    </row>
    <row r="943" spans="1:14" x14ac:dyDescent="0.2">
      <c r="A943" s="57" t="s">
        <v>2112</v>
      </c>
      <c r="B943" s="44" t="s">
        <v>2113</v>
      </c>
      <c r="C943" s="45">
        <v>80</v>
      </c>
      <c r="D943" s="46" t="s">
        <v>334</v>
      </c>
      <c r="E943" s="47">
        <v>0.88661954854782798</v>
      </c>
      <c r="F943" s="48">
        <v>73.409186683523004</v>
      </c>
      <c r="G943" s="47">
        <v>0.88657107721420503</v>
      </c>
      <c r="H943" s="50">
        <v>89.7068847989093</v>
      </c>
      <c r="I943" s="76" t="str">
        <f t="shared" si="28"/>
        <v>No</v>
      </c>
      <c r="J943" s="49" t="str">
        <f t="shared" si="29"/>
        <v>No</v>
      </c>
      <c r="K943" s="47">
        <v>0.232634920634921</v>
      </c>
      <c r="L943" s="50">
        <v>57.564264643910697</v>
      </c>
      <c r="M943" s="47">
        <v>0.21820280658308799</v>
      </c>
      <c r="N943" s="50">
        <v>65.167007498295803</v>
      </c>
    </row>
    <row r="944" spans="1:14" x14ac:dyDescent="0.2">
      <c r="A944" s="57" t="s">
        <v>2114</v>
      </c>
      <c r="B944" s="44" t="s">
        <v>2115</v>
      </c>
      <c r="C944" s="45">
        <v>80</v>
      </c>
      <c r="D944" s="46" t="s">
        <v>334</v>
      </c>
      <c r="E944" s="47">
        <v>0.74155283724341903</v>
      </c>
      <c r="F944" s="48">
        <v>18.6262115465655</v>
      </c>
      <c r="G944" s="47">
        <v>0.72265742307940295</v>
      </c>
      <c r="H944" s="50">
        <v>36.400817995910003</v>
      </c>
      <c r="I944" s="76" t="str">
        <f t="shared" si="28"/>
        <v>No</v>
      </c>
      <c r="J944" s="49" t="str">
        <f t="shared" si="29"/>
        <v>No</v>
      </c>
      <c r="K944" s="47">
        <v>0.19732879818594101</v>
      </c>
      <c r="L944" s="50">
        <v>48.461862621154701</v>
      </c>
      <c r="M944" s="47">
        <v>0.179986586183769</v>
      </c>
      <c r="N944" s="50">
        <v>56.714383094751199</v>
      </c>
    </row>
    <row r="945" spans="1:14" x14ac:dyDescent="0.2">
      <c r="A945" s="57" t="s">
        <v>409</v>
      </c>
      <c r="B945" s="44" t="s">
        <v>2116</v>
      </c>
      <c r="C945" s="45">
        <v>80</v>
      </c>
      <c r="D945" s="46" t="s">
        <v>334</v>
      </c>
      <c r="E945" s="47">
        <v>0.81108411533971503</v>
      </c>
      <c r="F945" s="48">
        <v>40.075853350189597</v>
      </c>
      <c r="G945" s="47">
        <v>0.79052634189974402</v>
      </c>
      <c r="H945" s="50">
        <v>58.895705521472401</v>
      </c>
      <c r="I945" s="76" t="str">
        <f t="shared" si="28"/>
        <v>No</v>
      </c>
      <c r="J945" s="49" t="str">
        <f t="shared" si="29"/>
        <v>No</v>
      </c>
      <c r="K945" s="47">
        <v>0.24927437641723399</v>
      </c>
      <c r="L945" s="50">
        <v>60.809102402022802</v>
      </c>
      <c r="M945" s="47">
        <v>0.23475055460971</v>
      </c>
      <c r="N945" s="50">
        <v>68.507157464212696</v>
      </c>
    </row>
    <row r="946" spans="1:14" x14ac:dyDescent="0.2">
      <c r="A946" s="148" t="s">
        <v>2117</v>
      </c>
      <c r="B946" s="44" t="s">
        <v>2118</v>
      </c>
      <c r="C946" s="45">
        <v>80</v>
      </c>
      <c r="D946" s="46" t="s">
        <v>334</v>
      </c>
      <c r="E946" s="47">
        <v>0.91305251966054202</v>
      </c>
      <c r="F946" s="48">
        <v>87.189211967972994</v>
      </c>
      <c r="G946" s="47">
        <v>0.91432935792046499</v>
      </c>
      <c r="H946" s="50">
        <v>95.364689843217405</v>
      </c>
      <c r="I946" s="76" t="str">
        <f t="shared" si="28"/>
        <v>No</v>
      </c>
      <c r="J946" s="49" t="str">
        <f t="shared" si="29"/>
        <v>Yes</v>
      </c>
      <c r="K946" s="47">
        <v>0.259863945578231</v>
      </c>
      <c r="L946" s="50">
        <v>63.758954909397403</v>
      </c>
      <c r="M946" s="47">
        <v>0.24673554145385099</v>
      </c>
      <c r="N946" s="50">
        <v>70.211315610088604</v>
      </c>
    </row>
    <row r="947" spans="1:14" x14ac:dyDescent="0.2">
      <c r="A947" s="57" t="s">
        <v>2119</v>
      </c>
      <c r="B947" s="44" t="s">
        <v>2120</v>
      </c>
      <c r="C947" s="45">
        <v>80</v>
      </c>
      <c r="D947" s="46" t="s">
        <v>334</v>
      </c>
      <c r="E947" s="47">
        <v>0.806580863225691</v>
      </c>
      <c r="F947" s="48">
        <v>37.210282343025703</v>
      </c>
      <c r="G947" s="47">
        <v>0.78365379781894795</v>
      </c>
      <c r="H947" s="50">
        <v>56.7825494205862</v>
      </c>
      <c r="I947" s="76" t="str">
        <f t="shared" si="28"/>
        <v>No</v>
      </c>
      <c r="J947" s="49" t="str">
        <f t="shared" si="29"/>
        <v>No</v>
      </c>
      <c r="K947" s="47">
        <v>0.16669841269841301</v>
      </c>
      <c r="L947" s="50">
        <v>39.780868099452199</v>
      </c>
      <c r="M947" s="47">
        <v>0.14812051797967299</v>
      </c>
      <c r="N947" s="50">
        <v>43.626448534424</v>
      </c>
    </row>
    <row r="948" spans="1:14" x14ac:dyDescent="0.2">
      <c r="A948" s="57" t="s">
        <v>2121</v>
      </c>
      <c r="B948" s="44" t="s">
        <v>2122</v>
      </c>
      <c r="C948" s="45">
        <v>80</v>
      </c>
      <c r="D948" s="46" t="s">
        <v>334</v>
      </c>
      <c r="E948" s="47">
        <v>0.79424338959650898</v>
      </c>
      <c r="F948" s="48">
        <v>32.279814580699501</v>
      </c>
      <c r="G948" s="47">
        <v>0.77191036383493306</v>
      </c>
      <c r="H948" s="50">
        <v>52.624403544648899</v>
      </c>
      <c r="I948" s="76" t="str">
        <f t="shared" si="28"/>
        <v>No</v>
      </c>
      <c r="J948" s="49" t="str">
        <f t="shared" si="29"/>
        <v>No</v>
      </c>
      <c r="K948" s="47">
        <v>0.184825396825397</v>
      </c>
      <c r="L948" s="50">
        <v>44.584913611462298</v>
      </c>
      <c r="M948" s="47">
        <v>0.16701000877057201</v>
      </c>
      <c r="N948" s="50">
        <v>51.601908657123403</v>
      </c>
    </row>
    <row r="949" spans="1:14" x14ac:dyDescent="0.2">
      <c r="A949" s="148" t="s">
        <v>2123</v>
      </c>
      <c r="B949" s="44" t="s">
        <v>2124</v>
      </c>
      <c r="C949" s="45">
        <v>80</v>
      </c>
      <c r="D949" s="46" t="s">
        <v>334</v>
      </c>
      <c r="E949" s="47">
        <v>0.90015491460166197</v>
      </c>
      <c r="F949" s="48">
        <v>80.151706700379293</v>
      </c>
      <c r="G949" s="47">
        <v>0.89845723699434799</v>
      </c>
      <c r="H949" s="50">
        <v>91.956373551465603</v>
      </c>
      <c r="I949" s="76" t="str">
        <f t="shared" si="28"/>
        <v>No</v>
      </c>
      <c r="J949" s="49" t="str">
        <f t="shared" si="29"/>
        <v>Yes</v>
      </c>
      <c r="K949" s="47">
        <v>0.219900282507107</v>
      </c>
      <c r="L949" s="50">
        <v>54.487989886219999</v>
      </c>
      <c r="M949" s="47">
        <v>0.20403591408899799</v>
      </c>
      <c r="N949" s="50">
        <v>62.576687116564401</v>
      </c>
    </row>
    <row r="950" spans="1:14" x14ac:dyDescent="0.2">
      <c r="A950" s="57" t="s">
        <v>782</v>
      </c>
      <c r="B950" s="44" t="s">
        <v>2125</v>
      </c>
      <c r="C950" s="45">
        <v>80</v>
      </c>
      <c r="D950" s="46" t="s">
        <v>334</v>
      </c>
      <c r="E950" s="47">
        <v>0.88231460092228398</v>
      </c>
      <c r="F950" s="48">
        <v>71.849978929624996</v>
      </c>
      <c r="G950" s="47">
        <v>0.87976281205726503</v>
      </c>
      <c r="H950" s="50">
        <v>87.593728698023199</v>
      </c>
      <c r="I950" s="76" t="str">
        <f t="shared" si="28"/>
        <v>No</v>
      </c>
      <c r="J950" s="49" t="str">
        <f t="shared" si="29"/>
        <v>No</v>
      </c>
      <c r="K950" s="47">
        <v>0.224193152177875</v>
      </c>
      <c r="L950" s="50">
        <v>55.583649388959103</v>
      </c>
      <c r="M950" s="47">
        <v>0.20843289964288</v>
      </c>
      <c r="N950" s="50">
        <v>63.531015678254903</v>
      </c>
    </row>
    <row r="951" spans="1:14" x14ac:dyDescent="0.2">
      <c r="A951" s="57" t="s">
        <v>2126</v>
      </c>
      <c r="B951" s="44" t="s">
        <v>2127</v>
      </c>
      <c r="C951" s="45">
        <v>80</v>
      </c>
      <c r="D951" s="46" t="s">
        <v>334</v>
      </c>
      <c r="E951" s="47">
        <v>0.80275996613921297</v>
      </c>
      <c r="F951" s="48">
        <v>35.440370838600899</v>
      </c>
      <c r="G951" s="47">
        <v>0.78435027863172102</v>
      </c>
      <c r="H951" s="50">
        <v>57.055214723926397</v>
      </c>
      <c r="I951" s="76" t="str">
        <f t="shared" si="28"/>
        <v>No</v>
      </c>
      <c r="J951" s="49" t="str">
        <f t="shared" si="29"/>
        <v>No</v>
      </c>
      <c r="K951" s="47">
        <v>0.13353802821309901</v>
      </c>
      <c r="L951" s="50">
        <v>28.360724820901801</v>
      </c>
      <c r="M951" s="47">
        <v>0.11209432753740101</v>
      </c>
      <c r="N951" s="50">
        <v>25.971370143149301</v>
      </c>
    </row>
    <row r="952" spans="1:14" x14ac:dyDescent="0.2">
      <c r="A952" s="57" t="s">
        <v>2128</v>
      </c>
      <c r="B952" s="44" t="s">
        <v>2129</v>
      </c>
      <c r="C952" s="45">
        <v>80</v>
      </c>
      <c r="D952" s="46" t="s">
        <v>334</v>
      </c>
      <c r="E952" s="47">
        <v>0.88637466941656995</v>
      </c>
      <c r="F952" s="48">
        <v>73.240623683101603</v>
      </c>
      <c r="G952" s="47">
        <v>0.88281168173713198</v>
      </c>
      <c r="H952" s="50">
        <v>88.207225630538503</v>
      </c>
      <c r="I952" s="76" t="str">
        <f t="shared" si="28"/>
        <v>No</v>
      </c>
      <c r="J952" s="49" t="str">
        <f t="shared" si="29"/>
        <v>No</v>
      </c>
      <c r="K952" s="47">
        <v>0.26770980631663099</v>
      </c>
      <c r="L952" s="50">
        <v>65.571007163927504</v>
      </c>
      <c r="M952" s="47">
        <v>0.25522871190151403</v>
      </c>
      <c r="N952" s="50">
        <v>71.642808452624394</v>
      </c>
    </row>
    <row r="953" spans="1:14" x14ac:dyDescent="0.2">
      <c r="A953" s="57" t="s">
        <v>2130</v>
      </c>
      <c r="B953" s="44" t="s">
        <v>2131</v>
      </c>
      <c r="C953" s="45">
        <v>80</v>
      </c>
      <c r="D953" s="46" t="s">
        <v>334</v>
      </c>
      <c r="E953" s="47">
        <v>0.82139162775804797</v>
      </c>
      <c r="F953" s="48">
        <v>44.500632111251598</v>
      </c>
      <c r="G953" s="47">
        <v>0.80068134275343805</v>
      </c>
      <c r="H953" s="50">
        <v>62.644853442399501</v>
      </c>
      <c r="I953" s="76" t="str">
        <f t="shared" si="28"/>
        <v>No</v>
      </c>
      <c r="J953" s="49" t="str">
        <f t="shared" si="29"/>
        <v>No</v>
      </c>
      <c r="K953" s="47">
        <v>0.29517006802721102</v>
      </c>
      <c r="L953" s="50">
        <v>70.670037926675107</v>
      </c>
      <c r="M953" s="47">
        <v>0.28495176185317</v>
      </c>
      <c r="N953" s="50">
        <v>76.278118609407002</v>
      </c>
    </row>
    <row r="954" spans="1:14" x14ac:dyDescent="0.2">
      <c r="A954" s="57" t="s">
        <v>2132</v>
      </c>
      <c r="B954" s="44" t="s">
        <v>2133</v>
      </c>
      <c r="C954" s="45">
        <v>80</v>
      </c>
      <c r="D954" s="46" t="s">
        <v>334</v>
      </c>
      <c r="E954" s="47">
        <v>0.79049601008683101</v>
      </c>
      <c r="F954" s="48">
        <v>30.8048883270122</v>
      </c>
      <c r="G954" s="47">
        <v>0.77129980304010803</v>
      </c>
      <c r="H954" s="50">
        <v>52.419904567143803</v>
      </c>
      <c r="I954" s="76" t="str">
        <f t="shared" si="28"/>
        <v>No</v>
      </c>
      <c r="J954" s="49" t="str">
        <f t="shared" si="29"/>
        <v>No</v>
      </c>
      <c r="K954" s="47">
        <v>0.22834467120181401</v>
      </c>
      <c r="L954" s="50">
        <v>56.763590391908998</v>
      </c>
      <c r="M954" s="47">
        <v>0.21383764123200699</v>
      </c>
      <c r="N954" s="50">
        <v>64.417177914110397</v>
      </c>
    </row>
    <row r="955" spans="1:14" x14ac:dyDescent="0.2">
      <c r="A955" s="57" t="s">
        <v>2134</v>
      </c>
      <c r="B955" s="44" t="s">
        <v>2135</v>
      </c>
      <c r="C955" s="45">
        <v>80</v>
      </c>
      <c r="D955" s="46" t="s">
        <v>334</v>
      </c>
      <c r="E955" s="47">
        <v>0.74117584493577304</v>
      </c>
      <c r="F955" s="48">
        <v>18.5419300463548</v>
      </c>
      <c r="G955" s="47">
        <v>0.72725236975356899</v>
      </c>
      <c r="H955" s="50">
        <v>37.286980231765497</v>
      </c>
      <c r="I955" s="76" t="str">
        <f t="shared" si="28"/>
        <v>No</v>
      </c>
      <c r="J955" s="49" t="str">
        <f t="shared" si="29"/>
        <v>No</v>
      </c>
      <c r="K955" s="47">
        <v>0.21048971699243901</v>
      </c>
      <c r="L955" s="50">
        <v>52.296670880741701</v>
      </c>
      <c r="M955" s="47">
        <v>0.179915357727366</v>
      </c>
      <c r="N955" s="50">
        <v>56.578050443081104</v>
      </c>
    </row>
    <row r="956" spans="1:14" x14ac:dyDescent="0.2">
      <c r="A956" s="57" t="s">
        <v>2136</v>
      </c>
      <c r="B956" s="44" t="s">
        <v>2137</v>
      </c>
      <c r="C956" s="45">
        <v>80</v>
      </c>
      <c r="D956" s="46" t="s">
        <v>334</v>
      </c>
      <c r="E956" s="47">
        <v>0.784796144454732</v>
      </c>
      <c r="F956" s="48">
        <v>29.034976822587399</v>
      </c>
      <c r="G956" s="47">
        <v>0.76046078046711496</v>
      </c>
      <c r="H956" s="50">
        <v>48.329925017041603</v>
      </c>
      <c r="I956" s="76" t="str">
        <f t="shared" si="28"/>
        <v>No</v>
      </c>
      <c r="J956" s="49" t="str">
        <f t="shared" si="29"/>
        <v>No</v>
      </c>
      <c r="K956" s="47">
        <v>0.27370068027210898</v>
      </c>
      <c r="L956" s="50">
        <v>66.582385166456007</v>
      </c>
      <c r="M956" s="47">
        <v>0.26125986689366998</v>
      </c>
      <c r="N956" s="50">
        <v>72.324471710974805</v>
      </c>
    </row>
    <row r="957" spans="1:14" x14ac:dyDescent="0.2">
      <c r="A957" s="57" t="s">
        <v>2138</v>
      </c>
      <c r="B957" s="44" t="s">
        <v>2139</v>
      </c>
      <c r="C957" s="45">
        <v>80</v>
      </c>
      <c r="D957" s="46" t="s">
        <v>334</v>
      </c>
      <c r="E957" s="47">
        <v>0.72649193818930602</v>
      </c>
      <c r="F957" s="48">
        <v>16.645596291614002</v>
      </c>
      <c r="G957" s="47">
        <v>0.71655049737447696</v>
      </c>
      <c r="H957" s="50">
        <v>34.355828220858903</v>
      </c>
      <c r="I957" s="76" t="str">
        <f t="shared" si="28"/>
        <v>No</v>
      </c>
      <c r="J957" s="49" t="str">
        <f t="shared" si="29"/>
        <v>No</v>
      </c>
      <c r="K957" s="47">
        <v>0.235715652520359</v>
      </c>
      <c r="L957" s="50">
        <v>58.4913611462284</v>
      </c>
      <c r="M957" s="47">
        <v>0.22198456872206401</v>
      </c>
      <c r="N957" s="50">
        <v>66.121336059986405</v>
      </c>
    </row>
    <row r="958" spans="1:14" x14ac:dyDescent="0.2">
      <c r="A958" s="57" t="s">
        <v>2140</v>
      </c>
      <c r="B958" s="44" t="s">
        <v>2141</v>
      </c>
      <c r="C958" s="45">
        <v>13</v>
      </c>
      <c r="D958" s="46" t="s">
        <v>334</v>
      </c>
      <c r="E958" s="47">
        <v>0.80343387777392306</v>
      </c>
      <c r="F958" s="48">
        <v>35.9460598398651</v>
      </c>
      <c r="G958" s="47">
        <v>0.80454247805716195</v>
      </c>
      <c r="H958" s="50">
        <v>35.350809560524297</v>
      </c>
      <c r="I958" s="76" t="str">
        <f t="shared" si="28"/>
        <v>No</v>
      </c>
      <c r="J958" s="49" t="str">
        <f t="shared" si="29"/>
        <v>No</v>
      </c>
      <c r="K958" s="47">
        <v>0.163132346425892</v>
      </c>
      <c r="L958" s="50">
        <v>38.432364096080903</v>
      </c>
      <c r="M958" s="47">
        <v>0.162897901500931</v>
      </c>
      <c r="N958" s="50">
        <v>37.085582112567501</v>
      </c>
    </row>
    <row r="959" spans="1:14" x14ac:dyDescent="0.2">
      <c r="A959" s="148" t="s">
        <v>2142</v>
      </c>
      <c r="B959" s="44" t="s">
        <v>2143</v>
      </c>
      <c r="C959" s="45">
        <v>13</v>
      </c>
      <c r="D959" s="46" t="s">
        <v>334</v>
      </c>
      <c r="E959" s="47">
        <v>0.90532943783683795</v>
      </c>
      <c r="F959" s="48">
        <v>83.185840707964601</v>
      </c>
      <c r="G959" s="47">
        <v>0.91006858550240199</v>
      </c>
      <c r="H959" s="50">
        <v>82.613723978411699</v>
      </c>
      <c r="I959" s="76" t="str">
        <f t="shared" si="28"/>
        <v>No</v>
      </c>
      <c r="J959" s="49" t="str">
        <f t="shared" si="29"/>
        <v>Yes</v>
      </c>
      <c r="K959" s="47">
        <v>0.29013387308882499</v>
      </c>
      <c r="L959" s="50">
        <v>69.700800674251994</v>
      </c>
      <c r="M959" s="47">
        <v>0.28848751553852298</v>
      </c>
      <c r="N959" s="50">
        <v>65.188897455666904</v>
      </c>
    </row>
    <row r="960" spans="1:14" x14ac:dyDescent="0.2">
      <c r="A960" s="57" t="s">
        <v>2144</v>
      </c>
      <c r="B960" s="44" t="s">
        <v>2145</v>
      </c>
      <c r="C960" s="45">
        <v>13</v>
      </c>
      <c r="D960" s="46" t="s">
        <v>334</v>
      </c>
      <c r="E960" s="47">
        <v>0.88280099316374805</v>
      </c>
      <c r="F960" s="48">
        <v>71.976401179941007</v>
      </c>
      <c r="G960" s="47">
        <v>0.90088201730211004</v>
      </c>
      <c r="H960" s="50">
        <v>77.602158828064802</v>
      </c>
      <c r="I960" s="76" t="str">
        <f t="shared" si="28"/>
        <v>No</v>
      </c>
      <c r="J960" s="49" t="str">
        <f t="shared" si="29"/>
        <v>No</v>
      </c>
      <c r="K960" s="47">
        <v>0.23707474501553399</v>
      </c>
      <c r="L960" s="50">
        <v>58.6599241466498</v>
      </c>
      <c r="M960" s="47">
        <v>0.236289912732074</v>
      </c>
      <c r="N960" s="50">
        <v>54.086353122590602</v>
      </c>
    </row>
    <row r="961" spans="1:14" x14ac:dyDescent="0.2">
      <c r="A961" s="57" t="s">
        <v>2146</v>
      </c>
      <c r="B961" s="44" t="s">
        <v>2147</v>
      </c>
      <c r="C961" s="45">
        <v>13</v>
      </c>
      <c r="D961" s="46" t="s">
        <v>334</v>
      </c>
      <c r="E961" s="47">
        <v>0.766713266748835</v>
      </c>
      <c r="F961" s="48">
        <v>24.146649810366601</v>
      </c>
      <c r="G961" s="47">
        <v>0.77133838855986703</v>
      </c>
      <c r="H961" s="50">
        <v>25.250578257517301</v>
      </c>
      <c r="I961" s="76" t="str">
        <f t="shared" si="28"/>
        <v>No</v>
      </c>
      <c r="J961" s="49" t="str">
        <f t="shared" si="29"/>
        <v>No</v>
      </c>
      <c r="K961" s="47">
        <v>0.25727454367580699</v>
      </c>
      <c r="L961" s="50">
        <v>63.000421407501101</v>
      </c>
      <c r="M961" s="47">
        <v>0.25821918726057902</v>
      </c>
      <c r="N961" s="50">
        <v>58.905165767154998</v>
      </c>
    </row>
    <row r="962" spans="1:14" x14ac:dyDescent="0.2">
      <c r="A962" s="57" t="s">
        <v>2148</v>
      </c>
      <c r="B962" s="44" t="s">
        <v>2149</v>
      </c>
      <c r="C962" s="45">
        <v>13</v>
      </c>
      <c r="D962" s="46" t="s">
        <v>334</v>
      </c>
      <c r="E962" s="47">
        <v>0.83531894655718397</v>
      </c>
      <c r="F962" s="48">
        <v>51.158870627897201</v>
      </c>
      <c r="G962" s="47">
        <v>0.83760052371663196</v>
      </c>
      <c r="H962" s="50">
        <v>49.9614494988435</v>
      </c>
      <c r="I962" s="76" t="str">
        <f t="shared" si="28"/>
        <v>No</v>
      </c>
      <c r="J962" s="49" t="str">
        <f t="shared" si="29"/>
        <v>No</v>
      </c>
      <c r="K962" s="47">
        <v>0.226235537256439</v>
      </c>
      <c r="L962" s="50">
        <v>56.173619890433997</v>
      </c>
      <c r="M962" s="47">
        <v>0.226730035593523</v>
      </c>
      <c r="N962" s="50">
        <v>51.426368542791103</v>
      </c>
    </row>
    <row r="963" spans="1:14" x14ac:dyDescent="0.2">
      <c r="A963" s="148" t="s">
        <v>2150</v>
      </c>
      <c r="B963" s="44" t="s">
        <v>2151</v>
      </c>
      <c r="C963" s="45">
        <v>13</v>
      </c>
      <c r="D963" s="46" t="s">
        <v>334</v>
      </c>
      <c r="E963" s="47">
        <v>0.94609621094219398</v>
      </c>
      <c r="F963" s="48">
        <v>97.260851243152104</v>
      </c>
      <c r="G963" s="47">
        <v>0.94706423492214897</v>
      </c>
      <c r="H963" s="50">
        <v>94.949884348496497</v>
      </c>
      <c r="I963" s="76" t="str">
        <f t="shared" si="28"/>
        <v>Yes</v>
      </c>
      <c r="J963" s="49" t="str">
        <f t="shared" si="29"/>
        <v>Yes</v>
      </c>
      <c r="K963" s="47">
        <v>0.14872448666292201</v>
      </c>
      <c r="L963" s="50">
        <v>34.007585335019002</v>
      </c>
      <c r="M963" s="47">
        <v>0.14900102952878799</v>
      </c>
      <c r="N963" s="50">
        <v>34.040092521202801</v>
      </c>
    </row>
    <row r="964" spans="1:14" x14ac:dyDescent="0.2">
      <c r="A964" s="57" t="s">
        <v>2152</v>
      </c>
      <c r="B964" s="44" t="s">
        <v>2153</v>
      </c>
      <c r="C964" s="45">
        <v>80</v>
      </c>
      <c r="D964" s="46" t="s">
        <v>334</v>
      </c>
      <c r="E964" s="47">
        <v>0.86984409703876198</v>
      </c>
      <c r="F964" s="48">
        <v>65.950273914875694</v>
      </c>
      <c r="G964" s="47">
        <v>0.86345075973077301</v>
      </c>
      <c r="H964" s="50">
        <v>83.640081799591002</v>
      </c>
      <c r="I964" s="76" t="str">
        <f t="shared" si="28"/>
        <v>No</v>
      </c>
      <c r="J964" s="49" t="str">
        <f t="shared" si="29"/>
        <v>No</v>
      </c>
      <c r="K964" s="47">
        <v>0.28851209831958902</v>
      </c>
      <c r="L964" s="50">
        <v>69.2793931731985</v>
      </c>
      <c r="M964" s="47">
        <v>0.27731863771234</v>
      </c>
      <c r="N964" s="50">
        <v>74.369461486025898</v>
      </c>
    </row>
    <row r="965" spans="1:14" x14ac:dyDescent="0.2">
      <c r="A965" s="57" t="s">
        <v>2154</v>
      </c>
      <c r="B965" s="44" t="s">
        <v>2155</v>
      </c>
      <c r="C965" s="45">
        <v>80</v>
      </c>
      <c r="D965" s="46" t="s">
        <v>334</v>
      </c>
      <c r="E965" s="47">
        <v>0.61021288936399198</v>
      </c>
      <c r="F965" s="48">
        <v>5.1411715128529298</v>
      </c>
      <c r="G965" s="47">
        <v>0.58758806053873702</v>
      </c>
      <c r="H965" s="50">
        <v>8.5207907293796907</v>
      </c>
      <c r="I965" s="76" t="str">
        <f t="shared" si="28"/>
        <v>No</v>
      </c>
      <c r="J965" s="49" t="str">
        <f t="shared" si="29"/>
        <v>No</v>
      </c>
      <c r="K965" s="47">
        <v>0.30450756066596202</v>
      </c>
      <c r="L965" s="50">
        <v>72.945638432364106</v>
      </c>
      <c r="M965" s="47">
        <v>0.294190740072028</v>
      </c>
      <c r="N965" s="50">
        <v>78.254942058623001</v>
      </c>
    </row>
    <row r="966" spans="1:14" x14ac:dyDescent="0.2">
      <c r="A966" s="57" t="s">
        <v>2156</v>
      </c>
      <c r="B966" s="44" t="s">
        <v>2157</v>
      </c>
      <c r="C966" s="45">
        <v>80</v>
      </c>
      <c r="D966" s="46" t="s">
        <v>334</v>
      </c>
      <c r="E966" s="47">
        <v>0.65845585374702398</v>
      </c>
      <c r="F966" s="48">
        <v>8.6388537715971303</v>
      </c>
      <c r="G966" s="47">
        <v>0.63888101081332604</v>
      </c>
      <c r="H966" s="50">
        <v>16.359918200408998</v>
      </c>
      <c r="I966" s="76" t="str">
        <f t="shared" si="28"/>
        <v>No</v>
      </c>
      <c r="J966" s="49" t="str">
        <f t="shared" si="29"/>
        <v>No</v>
      </c>
      <c r="K966" s="47">
        <v>0.311074829931973</v>
      </c>
      <c r="L966" s="50">
        <v>74.462705436156796</v>
      </c>
      <c r="M966" s="47">
        <v>0.30126167259970099</v>
      </c>
      <c r="N966" s="50">
        <v>80.027266530334003</v>
      </c>
    </row>
    <row r="967" spans="1:14" x14ac:dyDescent="0.2">
      <c r="A967" s="57" t="s">
        <v>2158</v>
      </c>
      <c r="B967" s="44" t="s">
        <v>2159</v>
      </c>
      <c r="C967" s="45">
        <v>80</v>
      </c>
      <c r="D967" s="46" t="s">
        <v>334</v>
      </c>
      <c r="E967" s="47">
        <v>0.84327299880256901</v>
      </c>
      <c r="F967" s="48">
        <v>54.361567635903903</v>
      </c>
      <c r="G967" s="47">
        <v>0.81922860986192803</v>
      </c>
      <c r="H967" s="50">
        <v>69.802317655078397</v>
      </c>
      <c r="I967" s="76" t="str">
        <f t="shared" ref="I967:I1030" si="30">IF(AND(F967&gt;=90,H967&gt;=90),"Yes","No")</f>
        <v>No</v>
      </c>
      <c r="J967" s="49" t="str">
        <f t="shared" ref="J967:J1030" si="31">IF(AND(F967&gt;=75,H967&gt;=75),"Yes","No")</f>
        <v>No</v>
      </c>
      <c r="K967" s="47">
        <v>0.27979164071501</v>
      </c>
      <c r="L967" s="50">
        <v>67.635903919089799</v>
      </c>
      <c r="M967" s="47">
        <v>0.27848680300411299</v>
      </c>
      <c r="N967" s="50">
        <v>74.778459441036105</v>
      </c>
    </row>
    <row r="968" spans="1:14" x14ac:dyDescent="0.2">
      <c r="A968" s="148" t="s">
        <v>2160</v>
      </c>
      <c r="B968" s="44" t="s">
        <v>2161</v>
      </c>
      <c r="C968" s="45">
        <v>80</v>
      </c>
      <c r="D968" s="46" t="s">
        <v>334</v>
      </c>
      <c r="E968" s="47">
        <v>0.92976765710464904</v>
      </c>
      <c r="F968" s="48">
        <v>94.268857985672199</v>
      </c>
      <c r="G968" s="47">
        <v>0.92775634223572001</v>
      </c>
      <c r="H968" s="50">
        <v>97.5460122699387</v>
      </c>
      <c r="I968" s="76" t="str">
        <f t="shared" si="30"/>
        <v>Yes</v>
      </c>
      <c r="J968" s="49" t="str">
        <f t="shared" si="31"/>
        <v>Yes</v>
      </c>
      <c r="K968" s="47">
        <v>0.27652382771925199</v>
      </c>
      <c r="L968" s="50">
        <v>67.003792667509501</v>
      </c>
      <c r="M968" s="47">
        <v>0.26517711574512998</v>
      </c>
      <c r="N968" s="50">
        <v>72.801635991820007</v>
      </c>
    </row>
    <row r="969" spans="1:14" x14ac:dyDescent="0.2">
      <c r="A969" s="57" t="s">
        <v>2162</v>
      </c>
      <c r="B969" s="44" t="s">
        <v>2163</v>
      </c>
      <c r="C969" s="45">
        <v>80</v>
      </c>
      <c r="D969" s="46" t="s">
        <v>334</v>
      </c>
      <c r="E969" s="47">
        <v>0.65098094002576301</v>
      </c>
      <c r="F969" s="48">
        <v>7.9224610198061498</v>
      </c>
      <c r="G969" s="47">
        <v>0.63203062366117901</v>
      </c>
      <c r="H969" s="50">
        <v>14.9284253578732</v>
      </c>
      <c r="I969" s="76" t="str">
        <f t="shared" si="30"/>
        <v>No</v>
      </c>
      <c r="J969" s="49" t="str">
        <f t="shared" si="31"/>
        <v>No</v>
      </c>
      <c r="K969" s="47">
        <v>0.383292517006803</v>
      </c>
      <c r="L969" s="50">
        <v>89.3805309734513</v>
      </c>
      <c r="M969" s="47">
        <v>0.37709771449208102</v>
      </c>
      <c r="N969" s="50">
        <v>95.296523517382397</v>
      </c>
    </row>
    <row r="970" spans="1:14" x14ac:dyDescent="0.2">
      <c r="A970" s="57" t="s">
        <v>2164</v>
      </c>
      <c r="B970" s="44" t="s">
        <v>2165</v>
      </c>
      <c r="C970" s="45">
        <v>80</v>
      </c>
      <c r="D970" s="46" t="s">
        <v>334</v>
      </c>
      <c r="E970" s="47">
        <v>0.75399160612307203</v>
      </c>
      <c r="F970" s="48">
        <v>21.1546565528866</v>
      </c>
      <c r="G970" s="47">
        <v>0.72936880011684802</v>
      </c>
      <c r="H970" s="50">
        <v>38.104976141785997</v>
      </c>
      <c r="I970" s="76" t="str">
        <f t="shared" si="30"/>
        <v>No</v>
      </c>
      <c r="J970" s="49" t="str">
        <f t="shared" si="31"/>
        <v>No</v>
      </c>
      <c r="K970" s="47">
        <v>0.36456689342403598</v>
      </c>
      <c r="L970" s="50">
        <v>85.250737463126896</v>
      </c>
      <c r="M970" s="47">
        <v>0.35689831295465102</v>
      </c>
      <c r="N970" s="50">
        <v>92.365371506475796</v>
      </c>
    </row>
    <row r="971" spans="1:14" x14ac:dyDescent="0.2">
      <c r="A971" s="57" t="s">
        <v>2166</v>
      </c>
      <c r="B971" s="44" t="s">
        <v>2167</v>
      </c>
      <c r="C971" s="45">
        <v>80</v>
      </c>
      <c r="D971" s="46" t="s">
        <v>334</v>
      </c>
      <c r="E971" s="47">
        <v>0.64393412958960405</v>
      </c>
      <c r="F971" s="48">
        <v>7.2482090181205203</v>
      </c>
      <c r="G971" s="47">
        <v>0.628538990279634</v>
      </c>
      <c r="H971" s="50">
        <v>14.3149284253579</v>
      </c>
      <c r="I971" s="76" t="str">
        <f t="shared" si="30"/>
        <v>No</v>
      </c>
      <c r="J971" s="49" t="str">
        <f t="shared" si="31"/>
        <v>No</v>
      </c>
      <c r="K971" s="47">
        <v>0.372857142857143</v>
      </c>
      <c r="L971" s="50">
        <v>87.020648967551594</v>
      </c>
      <c r="M971" s="47">
        <v>0.36590672238559602</v>
      </c>
      <c r="N971" s="50">
        <v>93.660531697341497</v>
      </c>
    </row>
    <row r="972" spans="1:14" x14ac:dyDescent="0.2">
      <c r="A972" s="57" t="s">
        <v>2168</v>
      </c>
      <c r="B972" s="44" t="s">
        <v>2169</v>
      </c>
      <c r="C972" s="45">
        <v>80</v>
      </c>
      <c r="D972" s="46" t="s">
        <v>334</v>
      </c>
      <c r="E972" s="47">
        <v>0.77549718781043098</v>
      </c>
      <c r="F972" s="48">
        <v>26.295828065739599</v>
      </c>
      <c r="G972" s="47">
        <v>0.757180071087449</v>
      </c>
      <c r="H972" s="50">
        <v>47.375596455351101</v>
      </c>
      <c r="I972" s="76" t="str">
        <f t="shared" si="30"/>
        <v>No</v>
      </c>
      <c r="J972" s="49" t="str">
        <f t="shared" si="31"/>
        <v>No</v>
      </c>
      <c r="K972" s="47">
        <v>0.31092063492063499</v>
      </c>
      <c r="L972" s="50">
        <v>74.336283185840699</v>
      </c>
      <c r="M972" s="47">
        <v>0.30046767786204398</v>
      </c>
      <c r="N972" s="50">
        <v>79.890933878663901</v>
      </c>
    </row>
    <row r="973" spans="1:14" x14ac:dyDescent="0.2">
      <c r="A973" s="57" t="s">
        <v>2170</v>
      </c>
      <c r="B973" s="44" t="s">
        <v>2171</v>
      </c>
      <c r="C973" s="45">
        <v>80</v>
      </c>
      <c r="D973" s="46" t="s">
        <v>334</v>
      </c>
      <c r="E973" s="47">
        <v>0.79698519866775497</v>
      </c>
      <c r="F973" s="48">
        <v>33.2490518331226</v>
      </c>
      <c r="G973" s="47">
        <v>0.77936265934484905</v>
      </c>
      <c r="H973" s="50">
        <v>55.010224948875297</v>
      </c>
      <c r="I973" s="76" t="str">
        <f t="shared" si="30"/>
        <v>No</v>
      </c>
      <c r="J973" s="49" t="str">
        <f t="shared" si="31"/>
        <v>No</v>
      </c>
      <c r="K973" s="47">
        <v>0.39453968253968302</v>
      </c>
      <c r="L973" s="50">
        <v>91.951116729877796</v>
      </c>
      <c r="M973" s="47">
        <v>0.38892354124748502</v>
      </c>
      <c r="N973" s="50">
        <v>96.182685753237905</v>
      </c>
    </row>
    <row r="974" spans="1:14" x14ac:dyDescent="0.2">
      <c r="A974" s="57" t="s">
        <v>2172</v>
      </c>
      <c r="B974" s="44" t="s">
        <v>2173</v>
      </c>
      <c r="C974" s="45">
        <v>13</v>
      </c>
      <c r="D974" s="46" t="s">
        <v>334</v>
      </c>
      <c r="E974" s="47">
        <v>0.80801035533762799</v>
      </c>
      <c r="F974" s="48">
        <v>38.263801095659502</v>
      </c>
      <c r="G974" s="47">
        <v>0.81278222011522006</v>
      </c>
      <c r="H974" s="50">
        <v>39.514263685427899</v>
      </c>
      <c r="I974" s="76" t="str">
        <f t="shared" si="30"/>
        <v>No</v>
      </c>
      <c r="J974" s="49" t="str">
        <f t="shared" si="31"/>
        <v>No</v>
      </c>
      <c r="K974" s="47">
        <v>0.31368803698165598</v>
      </c>
      <c r="L974" s="50">
        <v>74.968394437420997</v>
      </c>
      <c r="M974" s="47">
        <v>0.31497147756511701</v>
      </c>
      <c r="N974" s="50">
        <v>71.549730146491896</v>
      </c>
    </row>
    <row r="975" spans="1:14" x14ac:dyDescent="0.2">
      <c r="A975" s="57" t="s">
        <v>2174</v>
      </c>
      <c r="B975" s="44" t="s">
        <v>2175</v>
      </c>
      <c r="C975" s="45">
        <v>13</v>
      </c>
      <c r="D975" s="46" t="s">
        <v>334</v>
      </c>
      <c r="E975" s="47">
        <v>0.77778145641156105</v>
      </c>
      <c r="F975" s="48">
        <v>26.8015170670038</v>
      </c>
      <c r="G975" s="47">
        <v>0.79522898494701399</v>
      </c>
      <c r="H975" s="50">
        <v>31.958365458751</v>
      </c>
      <c r="I975" s="76" t="str">
        <f t="shared" si="30"/>
        <v>No</v>
      </c>
      <c r="J975" s="49" t="str">
        <f t="shared" si="31"/>
        <v>No</v>
      </c>
      <c r="K975" s="47">
        <v>0.19059160401327399</v>
      </c>
      <c r="L975" s="50">
        <v>47.071217867678001</v>
      </c>
      <c r="M975" s="47">
        <v>0.18998099183293399</v>
      </c>
      <c r="N975" s="50">
        <v>42.713955281418698</v>
      </c>
    </row>
    <row r="976" spans="1:14" x14ac:dyDescent="0.2">
      <c r="A976" s="57" t="s">
        <v>2176</v>
      </c>
      <c r="B976" s="44" t="s">
        <v>2177</v>
      </c>
      <c r="C976" s="45">
        <v>80</v>
      </c>
      <c r="D976" s="46" t="s">
        <v>334</v>
      </c>
      <c r="E976" s="47">
        <v>0.74209411495198596</v>
      </c>
      <c r="F976" s="48">
        <v>18.794774546986901</v>
      </c>
      <c r="G976" s="47">
        <v>0.71923550858593699</v>
      </c>
      <c r="H976" s="50">
        <v>35.173824130879296</v>
      </c>
      <c r="I976" s="76" t="str">
        <f t="shared" si="30"/>
        <v>No</v>
      </c>
      <c r="J976" s="49" t="str">
        <f t="shared" si="31"/>
        <v>No</v>
      </c>
      <c r="K976" s="47">
        <v>0.36524263046609901</v>
      </c>
      <c r="L976" s="50">
        <v>85.377159713442893</v>
      </c>
      <c r="M976" s="47">
        <v>0.35860522110049597</v>
      </c>
      <c r="N976" s="50">
        <v>92.569870483980907</v>
      </c>
    </row>
    <row r="977" spans="1:14" x14ac:dyDescent="0.2">
      <c r="A977" s="57" t="s">
        <v>2178</v>
      </c>
      <c r="B977" s="44" t="s">
        <v>2179</v>
      </c>
      <c r="C977" s="45">
        <v>80</v>
      </c>
      <c r="D977" s="46" t="s">
        <v>334</v>
      </c>
      <c r="E977" s="47">
        <v>0.63913984032819304</v>
      </c>
      <c r="F977" s="48">
        <v>6.9532237673830597</v>
      </c>
      <c r="G977" s="47">
        <v>0.64932826800061805</v>
      </c>
      <c r="H977" s="50">
        <v>18.268575323789999</v>
      </c>
      <c r="I977" s="76" t="str">
        <f t="shared" si="30"/>
        <v>No</v>
      </c>
      <c r="J977" s="49" t="str">
        <f t="shared" si="31"/>
        <v>No</v>
      </c>
      <c r="K977" s="47">
        <v>0.408239763445439</v>
      </c>
      <c r="L977" s="50">
        <v>94.395280235988196</v>
      </c>
      <c r="M977" s="47">
        <v>0.40240615775301197</v>
      </c>
      <c r="N977" s="50">
        <v>97.341513292433504</v>
      </c>
    </row>
    <row r="978" spans="1:14" x14ac:dyDescent="0.2">
      <c r="A978" s="148" t="s">
        <v>2180</v>
      </c>
      <c r="B978" s="44" t="s">
        <v>2181</v>
      </c>
      <c r="C978" s="45">
        <v>13</v>
      </c>
      <c r="D978" s="46" t="s">
        <v>334</v>
      </c>
      <c r="E978" s="47">
        <v>0.95786363680914599</v>
      </c>
      <c r="F978" s="48">
        <v>98.609355246523407</v>
      </c>
      <c r="G978" s="47">
        <v>0.95868799855838205</v>
      </c>
      <c r="H978" s="50">
        <v>97.532767925982995</v>
      </c>
      <c r="I978" s="76" t="str">
        <f t="shared" si="30"/>
        <v>Yes</v>
      </c>
      <c r="J978" s="49" t="str">
        <f t="shared" si="31"/>
        <v>Yes</v>
      </c>
      <c r="K978" s="47">
        <v>0.24743764179260899</v>
      </c>
      <c r="L978" s="50">
        <v>60.471976401179901</v>
      </c>
      <c r="M978" s="47">
        <v>0.24829784980161199</v>
      </c>
      <c r="N978" s="50">
        <v>56.052428681572898</v>
      </c>
    </row>
    <row r="979" spans="1:14" x14ac:dyDescent="0.2">
      <c r="A979" s="57" t="s">
        <v>2182</v>
      </c>
      <c r="B979" s="44" t="s">
        <v>2183</v>
      </c>
      <c r="C979" s="45">
        <v>80</v>
      </c>
      <c r="D979" s="46" t="s">
        <v>334</v>
      </c>
      <c r="E979" s="47">
        <v>0.64728911153145297</v>
      </c>
      <c r="F979" s="48">
        <v>7.5431942688579898</v>
      </c>
      <c r="G979" s="47">
        <v>0.62499129763455197</v>
      </c>
      <c r="H979" s="50">
        <v>13.701431492842501</v>
      </c>
      <c r="I979" s="76" t="str">
        <f t="shared" si="30"/>
        <v>No</v>
      </c>
      <c r="J979" s="49" t="str">
        <f t="shared" si="31"/>
        <v>No</v>
      </c>
      <c r="K979" s="47">
        <v>0.33252730370598899</v>
      </c>
      <c r="L979" s="50">
        <v>79.308891698272205</v>
      </c>
      <c r="M979" s="47">
        <v>0.32310239396133</v>
      </c>
      <c r="N979" s="50">
        <v>84.798909338786601</v>
      </c>
    </row>
    <row r="980" spans="1:14" x14ac:dyDescent="0.2">
      <c r="A980" s="149" t="s">
        <v>2184</v>
      </c>
      <c r="B980" s="44" t="s">
        <v>2185</v>
      </c>
      <c r="C980" s="45">
        <v>13</v>
      </c>
      <c r="D980" s="46" t="s">
        <v>334</v>
      </c>
      <c r="E980" s="47">
        <v>0.92240166132313595</v>
      </c>
      <c r="F980" s="48">
        <v>91.698272229245703</v>
      </c>
      <c r="G980" s="47">
        <v>0.93462822145423397</v>
      </c>
      <c r="H980" s="50">
        <v>92.405551272166505</v>
      </c>
      <c r="I980" s="76" t="str">
        <f t="shared" si="30"/>
        <v>Yes</v>
      </c>
      <c r="J980" s="49" t="str">
        <f t="shared" si="31"/>
        <v>Yes</v>
      </c>
      <c r="K980" s="47">
        <v>0.34519532516451801</v>
      </c>
      <c r="L980" s="50">
        <v>81.626632954066594</v>
      </c>
      <c r="M980" s="47">
        <v>0.34670684905624499</v>
      </c>
      <c r="N980" s="50">
        <v>79.144178874325405</v>
      </c>
    </row>
    <row r="981" spans="1:14" x14ac:dyDescent="0.2">
      <c r="A981" s="57" t="s">
        <v>2186</v>
      </c>
      <c r="B981" s="44" t="s">
        <v>2187</v>
      </c>
      <c r="C981" s="45">
        <v>13</v>
      </c>
      <c r="D981" s="46" t="s">
        <v>334</v>
      </c>
      <c r="E981" s="47">
        <v>0.868302873525575</v>
      </c>
      <c r="F981" s="48">
        <v>65.065318162663303</v>
      </c>
      <c r="G981" s="47">
        <v>0.88130788761212697</v>
      </c>
      <c r="H981" s="50">
        <v>67.733230531996895</v>
      </c>
      <c r="I981" s="76" t="str">
        <f t="shared" si="30"/>
        <v>No</v>
      </c>
      <c r="J981" s="49" t="str">
        <f t="shared" si="31"/>
        <v>No</v>
      </c>
      <c r="K981" s="47">
        <v>0.261354038410826</v>
      </c>
      <c r="L981" s="50">
        <v>64.138221660345593</v>
      </c>
      <c r="M981" s="47">
        <v>0.262294265405216</v>
      </c>
      <c r="N981" s="50">
        <v>60.2158828064765</v>
      </c>
    </row>
    <row r="982" spans="1:14" x14ac:dyDescent="0.2">
      <c r="A982" s="57" t="s">
        <v>2188</v>
      </c>
      <c r="B982" s="44" t="s">
        <v>2189</v>
      </c>
      <c r="C982" s="45">
        <v>13</v>
      </c>
      <c r="D982" s="46" t="s">
        <v>334</v>
      </c>
      <c r="E982" s="47">
        <v>0.86965439817988699</v>
      </c>
      <c r="F982" s="48">
        <v>65.865992414665001</v>
      </c>
      <c r="G982" s="47">
        <v>0.876865813951895</v>
      </c>
      <c r="H982" s="50">
        <v>66.037008481110306</v>
      </c>
      <c r="I982" s="76" t="str">
        <f t="shared" si="30"/>
        <v>No</v>
      </c>
      <c r="J982" s="49" t="str">
        <f t="shared" si="31"/>
        <v>No</v>
      </c>
      <c r="K982" s="47">
        <v>0.40725121977579198</v>
      </c>
      <c r="L982" s="50">
        <v>94.142435735356102</v>
      </c>
      <c r="M982" s="47">
        <v>0.40958943273442699</v>
      </c>
      <c r="N982" s="50">
        <v>93.754818812644601</v>
      </c>
    </row>
    <row r="983" spans="1:14" x14ac:dyDescent="0.2">
      <c r="A983" s="148" t="s">
        <v>2190</v>
      </c>
      <c r="B983" s="44" t="s">
        <v>2191</v>
      </c>
      <c r="C983" s="45">
        <v>13</v>
      </c>
      <c r="D983" s="46" t="s">
        <v>334</v>
      </c>
      <c r="E983" s="47">
        <v>0.94181718258751901</v>
      </c>
      <c r="F983" s="48">
        <v>96.544458491361198</v>
      </c>
      <c r="G983" s="47">
        <v>0.94209121488578595</v>
      </c>
      <c r="H983" s="50">
        <v>94.140323824209702</v>
      </c>
      <c r="I983" s="76" t="str">
        <f t="shared" si="30"/>
        <v>Yes</v>
      </c>
      <c r="J983" s="49" t="str">
        <f t="shared" si="31"/>
        <v>Yes</v>
      </c>
      <c r="K983" s="47">
        <v>0.22806473547563999</v>
      </c>
      <c r="L983" s="50">
        <v>56.679308891698298</v>
      </c>
      <c r="M983" s="47">
        <v>0.228775273693789</v>
      </c>
      <c r="N983" s="50">
        <v>51.888974556669197</v>
      </c>
    </row>
    <row r="984" spans="1:14" x14ac:dyDescent="0.2">
      <c r="A984" s="57" t="s">
        <v>2192</v>
      </c>
      <c r="B984" s="44" t="s">
        <v>2193</v>
      </c>
      <c r="C984" s="45">
        <v>13</v>
      </c>
      <c r="D984" s="46" t="s">
        <v>334</v>
      </c>
      <c r="E984" s="47">
        <v>0.803259140622129</v>
      </c>
      <c r="F984" s="48">
        <v>35.693215339232999</v>
      </c>
      <c r="G984" s="47">
        <v>0.800741010153598</v>
      </c>
      <c r="H984" s="50">
        <v>34.309946029298402</v>
      </c>
      <c r="I984" s="76" t="str">
        <f t="shared" si="30"/>
        <v>No</v>
      </c>
      <c r="J984" s="49" t="str">
        <f t="shared" si="31"/>
        <v>No</v>
      </c>
      <c r="K984" s="47">
        <v>0.22370402275388801</v>
      </c>
      <c r="L984" s="50">
        <v>55.457227138643098</v>
      </c>
      <c r="M984" s="47">
        <v>0.22438825299138501</v>
      </c>
      <c r="N984" s="50">
        <v>50.771010023130302</v>
      </c>
    </row>
    <row r="985" spans="1:14" x14ac:dyDescent="0.2">
      <c r="A985" s="148" t="s">
        <v>2194</v>
      </c>
      <c r="B985" s="44" t="s">
        <v>2195</v>
      </c>
      <c r="C985" s="45">
        <v>13</v>
      </c>
      <c r="D985" s="46" t="s">
        <v>334</v>
      </c>
      <c r="E985" s="47">
        <v>0.90285178624486995</v>
      </c>
      <c r="F985" s="48">
        <v>81.795195954487994</v>
      </c>
      <c r="G985" s="47">
        <v>0.91066876927460505</v>
      </c>
      <c r="H985" s="50">
        <v>82.883577486507306</v>
      </c>
      <c r="I985" s="76" t="str">
        <f t="shared" si="30"/>
        <v>No</v>
      </c>
      <c r="J985" s="49" t="str">
        <f t="shared" si="31"/>
        <v>Yes</v>
      </c>
      <c r="K985" s="47">
        <v>0.19675599278349801</v>
      </c>
      <c r="L985" s="50">
        <v>48.293299620733301</v>
      </c>
      <c r="M985" s="47">
        <v>0.197284644000182</v>
      </c>
      <c r="N985" s="50">
        <v>44.140323824209702</v>
      </c>
    </row>
    <row r="986" spans="1:14" x14ac:dyDescent="0.2">
      <c r="A986" s="148" t="s">
        <v>2196</v>
      </c>
      <c r="B986" s="44" t="s">
        <v>2197</v>
      </c>
      <c r="C986" s="45">
        <v>13</v>
      </c>
      <c r="D986" s="46" t="s">
        <v>334</v>
      </c>
      <c r="E986" s="47">
        <v>0.91127162187117905</v>
      </c>
      <c r="F986" s="48">
        <v>86.472819216182003</v>
      </c>
      <c r="G986" s="47">
        <v>0.92548364609470202</v>
      </c>
      <c r="H986" s="50">
        <v>89.745566692367007</v>
      </c>
      <c r="I986" s="76" t="str">
        <f t="shared" si="30"/>
        <v>No</v>
      </c>
      <c r="J986" s="49" t="str">
        <f t="shared" si="31"/>
        <v>Yes</v>
      </c>
      <c r="K986" s="47">
        <v>0.22132044563650699</v>
      </c>
      <c r="L986" s="50">
        <v>54.951538137378797</v>
      </c>
      <c r="M986" s="47">
        <v>0.22198295428743001</v>
      </c>
      <c r="N986" s="50">
        <v>50.1927525057826</v>
      </c>
    </row>
    <row r="987" spans="1:14" x14ac:dyDescent="0.2">
      <c r="A987" s="57" t="s">
        <v>2198</v>
      </c>
      <c r="B987" s="44" t="s">
        <v>2199</v>
      </c>
      <c r="C987" s="45">
        <v>13</v>
      </c>
      <c r="D987" s="46" t="s">
        <v>334</v>
      </c>
      <c r="E987" s="47">
        <v>0.82252418263981097</v>
      </c>
      <c r="F987" s="48">
        <v>45.3434471133586</v>
      </c>
      <c r="G987" s="47">
        <v>0.82091429458079201</v>
      </c>
      <c r="H987" s="50">
        <v>42.482652274479598</v>
      </c>
      <c r="I987" s="76" t="str">
        <f t="shared" si="30"/>
        <v>No</v>
      </c>
      <c r="J987" s="49" t="str">
        <f t="shared" si="31"/>
        <v>No</v>
      </c>
      <c r="K987" s="47">
        <v>0.11488905640878901</v>
      </c>
      <c r="L987" s="50">
        <v>21.702486304256201</v>
      </c>
      <c r="M987" s="47">
        <v>0.114961492057659</v>
      </c>
      <c r="N987" s="50">
        <v>24.749421742482699</v>
      </c>
    </row>
    <row r="988" spans="1:14" x14ac:dyDescent="0.2">
      <c r="A988" s="148" t="s">
        <v>2200</v>
      </c>
      <c r="B988" s="44" t="s">
        <v>2201</v>
      </c>
      <c r="C988" s="45">
        <v>80</v>
      </c>
      <c r="D988" s="46" t="s">
        <v>334</v>
      </c>
      <c r="E988" s="47">
        <v>0.95854826398593296</v>
      </c>
      <c r="F988" s="48">
        <v>98.651495996628697</v>
      </c>
      <c r="G988" s="47">
        <v>0.96056604159185199</v>
      </c>
      <c r="H988" s="50">
        <v>99.386503067484696</v>
      </c>
      <c r="I988" s="76" t="str">
        <f t="shared" si="30"/>
        <v>Yes</v>
      </c>
      <c r="J988" s="49" t="str">
        <f t="shared" si="31"/>
        <v>Yes</v>
      </c>
      <c r="K988" s="47">
        <v>0.135794416057894</v>
      </c>
      <c r="L988" s="50">
        <v>29.2035398230088</v>
      </c>
      <c r="M988" s="47">
        <v>0.116123781751446</v>
      </c>
      <c r="N988" s="50">
        <v>28.289025221540602</v>
      </c>
    </row>
    <row r="989" spans="1:14" x14ac:dyDescent="0.2">
      <c r="A989" s="148" t="s">
        <v>2202</v>
      </c>
      <c r="B989" s="44" t="s">
        <v>2203</v>
      </c>
      <c r="C989" s="45">
        <v>80</v>
      </c>
      <c r="D989" s="46" t="s">
        <v>334</v>
      </c>
      <c r="E989" s="47">
        <v>0.93244076483640204</v>
      </c>
      <c r="F989" s="48">
        <v>94.900969237252397</v>
      </c>
      <c r="G989" s="47">
        <v>0.92891365679186499</v>
      </c>
      <c r="H989" s="50">
        <v>97.750511247443796</v>
      </c>
      <c r="I989" s="76" t="str">
        <f t="shared" si="30"/>
        <v>Yes</v>
      </c>
      <c r="J989" s="49" t="str">
        <f t="shared" si="31"/>
        <v>Yes</v>
      </c>
      <c r="K989" s="47">
        <v>0.18822675580884499</v>
      </c>
      <c r="L989" s="50">
        <v>45.933417614833502</v>
      </c>
      <c r="M989" s="47">
        <v>0.17034334054313599</v>
      </c>
      <c r="N989" s="50">
        <v>52.897068847989097</v>
      </c>
    </row>
    <row r="990" spans="1:14" x14ac:dyDescent="0.2">
      <c r="A990" s="148" t="s">
        <v>2204</v>
      </c>
      <c r="B990" s="44" t="s">
        <v>2205</v>
      </c>
      <c r="C990" s="45">
        <v>80</v>
      </c>
      <c r="D990" s="46" t="s">
        <v>334</v>
      </c>
      <c r="E990" s="47">
        <v>0.92565197768958696</v>
      </c>
      <c r="F990" s="48">
        <v>93.088916982722296</v>
      </c>
      <c r="G990" s="47">
        <v>0.91819554529159397</v>
      </c>
      <c r="H990" s="50">
        <v>95.910020449897701</v>
      </c>
      <c r="I990" s="76" t="str">
        <f t="shared" si="30"/>
        <v>Yes</v>
      </c>
      <c r="J990" s="49" t="str">
        <f t="shared" si="31"/>
        <v>Yes</v>
      </c>
      <c r="K990" s="47">
        <v>0.171877551020408</v>
      </c>
      <c r="L990" s="50">
        <v>41.087231352718099</v>
      </c>
      <c r="M990" s="47">
        <v>0.153517515348501</v>
      </c>
      <c r="N990" s="50">
        <v>46.012269938650299</v>
      </c>
    </row>
    <row r="991" spans="1:14" x14ac:dyDescent="0.2">
      <c r="A991" s="148" t="s">
        <v>2206</v>
      </c>
      <c r="B991" s="44" t="s">
        <v>2207</v>
      </c>
      <c r="C991" s="45">
        <v>80</v>
      </c>
      <c r="D991" s="46" t="s">
        <v>334</v>
      </c>
      <c r="E991" s="47">
        <v>0.962093345892577</v>
      </c>
      <c r="F991" s="48">
        <v>98.862199747155501</v>
      </c>
      <c r="G991" s="47">
        <v>0.95998075255923998</v>
      </c>
      <c r="H991" s="50">
        <v>99.318336741649603</v>
      </c>
      <c r="I991" s="76" t="str">
        <f t="shared" si="30"/>
        <v>Yes</v>
      </c>
      <c r="J991" s="49" t="str">
        <f t="shared" si="31"/>
        <v>Yes</v>
      </c>
      <c r="K991" s="47">
        <v>0.148938775478867</v>
      </c>
      <c r="L991" s="50">
        <v>34.218289085545699</v>
      </c>
      <c r="M991" s="47">
        <v>0.12934994579748199</v>
      </c>
      <c r="N991" s="50">
        <v>34.9693251533742</v>
      </c>
    </row>
    <row r="992" spans="1:14" x14ac:dyDescent="0.2">
      <c r="A992" s="148" t="s">
        <v>2208</v>
      </c>
      <c r="B992" s="44" t="s">
        <v>2209</v>
      </c>
      <c r="C992" s="45">
        <v>80</v>
      </c>
      <c r="D992" s="46" t="s">
        <v>334</v>
      </c>
      <c r="E992" s="47">
        <v>0.90066711784126297</v>
      </c>
      <c r="F992" s="48">
        <v>80.488832701222094</v>
      </c>
      <c r="G992" s="47">
        <v>0.89523903399641602</v>
      </c>
      <c r="H992" s="50">
        <v>91.547375596455396</v>
      </c>
      <c r="I992" s="76" t="str">
        <f t="shared" si="30"/>
        <v>No</v>
      </c>
      <c r="J992" s="49" t="str">
        <f t="shared" si="31"/>
        <v>Yes</v>
      </c>
      <c r="K992" s="47">
        <v>0.139759637188209</v>
      </c>
      <c r="L992" s="50">
        <v>30.7627475769069</v>
      </c>
      <c r="M992" s="47">
        <v>0.119309704380127</v>
      </c>
      <c r="N992" s="50">
        <v>29.6523517382413</v>
      </c>
    </row>
    <row r="993" spans="1:14" x14ac:dyDescent="0.2">
      <c r="A993" s="57" t="s">
        <v>2210</v>
      </c>
      <c r="B993" s="44" t="s">
        <v>2211</v>
      </c>
      <c r="C993" s="45">
        <v>80</v>
      </c>
      <c r="D993" s="46" t="s">
        <v>334</v>
      </c>
      <c r="E993" s="47">
        <v>0.87719578443280599</v>
      </c>
      <c r="F993" s="48">
        <v>69.068689422671696</v>
      </c>
      <c r="G993" s="47">
        <v>0.86829338402805201</v>
      </c>
      <c r="H993" s="50">
        <v>85.139740967961799</v>
      </c>
      <c r="I993" s="76" t="str">
        <f t="shared" si="30"/>
        <v>No</v>
      </c>
      <c r="J993" s="49" t="str">
        <f t="shared" si="31"/>
        <v>No</v>
      </c>
      <c r="K993" s="47">
        <v>0.171356009070295</v>
      </c>
      <c r="L993" s="50">
        <v>40.918668352296699</v>
      </c>
      <c r="M993" s="47">
        <v>0.152604601970799</v>
      </c>
      <c r="N993" s="50">
        <v>45.535105657804998</v>
      </c>
    </row>
    <row r="994" spans="1:14" x14ac:dyDescent="0.2">
      <c r="A994" s="148" t="s">
        <v>2212</v>
      </c>
      <c r="B994" s="44" t="s">
        <v>2213</v>
      </c>
      <c r="C994" s="45">
        <v>80</v>
      </c>
      <c r="D994" s="46" t="s">
        <v>334</v>
      </c>
      <c r="E994" s="47">
        <v>0.91820803458192102</v>
      </c>
      <c r="F994" s="48">
        <v>89.970501474926294</v>
      </c>
      <c r="G994" s="47">
        <v>0.91248392370268205</v>
      </c>
      <c r="H994" s="50">
        <v>95.092024539877301</v>
      </c>
      <c r="I994" s="76" t="str">
        <f t="shared" si="30"/>
        <v>No</v>
      </c>
      <c r="J994" s="49" t="str">
        <f t="shared" si="31"/>
        <v>Yes</v>
      </c>
      <c r="K994" s="47">
        <v>0.15864023627863699</v>
      </c>
      <c r="L994" s="50">
        <v>36.957437842393603</v>
      </c>
      <c r="M994" s="47">
        <v>0.140312579013495</v>
      </c>
      <c r="N994" s="50">
        <v>40.967961826857497</v>
      </c>
    </row>
    <row r="995" spans="1:14" x14ac:dyDescent="0.2">
      <c r="A995" s="148" t="s">
        <v>2214</v>
      </c>
      <c r="B995" s="44" t="s">
        <v>2215</v>
      </c>
      <c r="C995" s="45">
        <v>80</v>
      </c>
      <c r="D995" s="46" t="s">
        <v>334</v>
      </c>
      <c r="E995" s="47">
        <v>0.92909249916744496</v>
      </c>
      <c r="F995" s="48">
        <v>93.973872734934702</v>
      </c>
      <c r="G995" s="47">
        <v>0.91960516018759697</v>
      </c>
      <c r="H995" s="50">
        <v>96.387184730743002</v>
      </c>
      <c r="I995" s="76" t="str">
        <f t="shared" si="30"/>
        <v>Yes</v>
      </c>
      <c r="J995" s="49" t="str">
        <f t="shared" si="31"/>
        <v>Yes</v>
      </c>
      <c r="K995" s="47">
        <v>0.15612832212068301</v>
      </c>
      <c r="L995" s="50">
        <v>36.1146228402866</v>
      </c>
      <c r="M995" s="47">
        <v>0.13801784795382399</v>
      </c>
      <c r="N995" s="50">
        <v>39.672801635991803</v>
      </c>
    </row>
    <row r="996" spans="1:14" x14ac:dyDescent="0.2">
      <c r="A996" s="148" t="s">
        <v>2216</v>
      </c>
      <c r="B996" s="44" t="s">
        <v>2217</v>
      </c>
      <c r="C996" s="45">
        <v>80</v>
      </c>
      <c r="D996" s="46" t="s">
        <v>334</v>
      </c>
      <c r="E996" s="47">
        <v>0.91741361321011705</v>
      </c>
      <c r="F996" s="48">
        <v>89.464812473661993</v>
      </c>
      <c r="G996" s="47">
        <v>0.91171400936035296</v>
      </c>
      <c r="H996" s="50">
        <v>94.819359236537196</v>
      </c>
      <c r="I996" s="76" t="str">
        <f t="shared" si="30"/>
        <v>No</v>
      </c>
      <c r="J996" s="49" t="str">
        <f t="shared" si="31"/>
        <v>Yes</v>
      </c>
      <c r="K996" s="47">
        <v>0.168555629470833</v>
      </c>
      <c r="L996" s="50">
        <v>40.075853350189597</v>
      </c>
      <c r="M996" s="47">
        <v>0.15060961445884</v>
      </c>
      <c r="N996" s="50">
        <v>44.103612815269301</v>
      </c>
    </row>
    <row r="997" spans="1:14" x14ac:dyDescent="0.2">
      <c r="A997" s="57" t="s">
        <v>2218</v>
      </c>
      <c r="B997" s="44" t="s">
        <v>2219</v>
      </c>
      <c r="C997" s="45">
        <v>80</v>
      </c>
      <c r="D997" s="46" t="s">
        <v>334</v>
      </c>
      <c r="E997" s="47">
        <v>0.754697854004862</v>
      </c>
      <c r="F997" s="48">
        <v>21.3653603034134</v>
      </c>
      <c r="G997" s="47">
        <v>0.73109226216483802</v>
      </c>
      <c r="H997" s="50">
        <v>38.513974096796197</v>
      </c>
      <c r="I997" s="76" t="str">
        <f t="shared" si="30"/>
        <v>No</v>
      </c>
      <c r="J997" s="49" t="str">
        <f t="shared" si="31"/>
        <v>No</v>
      </c>
      <c r="K997" s="47">
        <v>0.147712979039196</v>
      </c>
      <c r="L997" s="50">
        <v>33.501896333754701</v>
      </c>
      <c r="M997" s="47">
        <v>0.128568851143992</v>
      </c>
      <c r="N997" s="50">
        <v>34.423994546693898</v>
      </c>
    </row>
    <row r="998" spans="1:14" x14ac:dyDescent="0.2">
      <c r="A998" s="57" t="s">
        <v>2220</v>
      </c>
      <c r="B998" s="44" t="s">
        <v>2221</v>
      </c>
      <c r="C998" s="45">
        <v>80</v>
      </c>
      <c r="D998" s="46" t="s">
        <v>334</v>
      </c>
      <c r="E998" s="47">
        <v>0.85452185617838095</v>
      </c>
      <c r="F998" s="48">
        <v>58.786346396965897</v>
      </c>
      <c r="G998" s="47">
        <v>0.85665325915330703</v>
      </c>
      <c r="H998" s="50">
        <v>82.549420586230397</v>
      </c>
      <c r="I998" s="76" t="str">
        <f t="shared" si="30"/>
        <v>No</v>
      </c>
      <c r="J998" s="49" t="str">
        <f t="shared" si="31"/>
        <v>No</v>
      </c>
      <c r="K998" s="47">
        <v>0.144176923779162</v>
      </c>
      <c r="L998" s="50">
        <v>32.153392330383497</v>
      </c>
      <c r="M998" s="47">
        <v>0.12527568484374199</v>
      </c>
      <c r="N998" s="50">
        <v>32.788002726652998</v>
      </c>
    </row>
    <row r="999" spans="1:14" x14ac:dyDescent="0.2">
      <c r="A999" s="148" t="s">
        <v>2222</v>
      </c>
      <c r="B999" s="44" t="s">
        <v>2223</v>
      </c>
      <c r="C999" s="45">
        <v>80</v>
      </c>
      <c r="D999" s="46" t="s">
        <v>334</v>
      </c>
      <c r="E999" s="47">
        <v>0.94023786472236304</v>
      </c>
      <c r="F999" s="48">
        <v>96.249473240623701</v>
      </c>
      <c r="G999" s="47">
        <v>0.93885927360759402</v>
      </c>
      <c r="H999" s="50">
        <v>98.432174505794094</v>
      </c>
      <c r="I999" s="76" t="str">
        <f t="shared" si="30"/>
        <v>Yes</v>
      </c>
      <c r="J999" s="49" t="str">
        <f t="shared" si="31"/>
        <v>Yes</v>
      </c>
      <c r="K999" s="47">
        <v>0.12702555285452999</v>
      </c>
      <c r="L999" s="50">
        <v>26.211546565528899</v>
      </c>
      <c r="M999" s="47">
        <v>0.105149578438712</v>
      </c>
      <c r="N999" s="50">
        <v>23.0402181322427</v>
      </c>
    </row>
    <row r="1000" spans="1:14" x14ac:dyDescent="0.2">
      <c r="A1000" s="148" t="s">
        <v>2224</v>
      </c>
      <c r="B1000" s="44" t="s">
        <v>2225</v>
      </c>
      <c r="C1000" s="45">
        <v>80</v>
      </c>
      <c r="D1000" s="46" t="s">
        <v>334</v>
      </c>
      <c r="E1000" s="47">
        <v>0.913614302951954</v>
      </c>
      <c r="F1000" s="48">
        <v>87.484197218710506</v>
      </c>
      <c r="G1000" s="47">
        <v>0.90768307832461204</v>
      </c>
      <c r="H1000" s="50">
        <v>93.728698023176506</v>
      </c>
      <c r="I1000" s="76" t="str">
        <f t="shared" si="30"/>
        <v>No</v>
      </c>
      <c r="J1000" s="49" t="str">
        <f t="shared" si="31"/>
        <v>Yes</v>
      </c>
      <c r="K1000" s="47">
        <v>0.117020130347756</v>
      </c>
      <c r="L1000" s="50">
        <v>22.5031605562579</v>
      </c>
      <c r="M1000" s="47">
        <v>9.4471192504914606E-2</v>
      </c>
      <c r="N1000" s="50">
        <v>18.268575323789999</v>
      </c>
    </row>
    <row r="1001" spans="1:14" x14ac:dyDescent="0.2">
      <c r="A1001" s="148" t="s">
        <v>2226</v>
      </c>
      <c r="B1001" s="44" t="s">
        <v>2227</v>
      </c>
      <c r="C1001" s="45">
        <v>80</v>
      </c>
      <c r="D1001" s="46" t="s">
        <v>334</v>
      </c>
      <c r="E1001" s="47">
        <v>0.91582994674840901</v>
      </c>
      <c r="F1001" s="48">
        <v>88.621997471555005</v>
      </c>
      <c r="G1001" s="47">
        <v>0.905022194284129</v>
      </c>
      <c r="H1001" s="50">
        <v>93.319700068166298</v>
      </c>
      <c r="I1001" s="76" t="str">
        <f t="shared" si="30"/>
        <v>No</v>
      </c>
      <c r="J1001" s="49" t="str">
        <f t="shared" si="31"/>
        <v>Yes</v>
      </c>
      <c r="K1001" s="47">
        <v>0.15478852200950699</v>
      </c>
      <c r="L1001" s="50">
        <v>35.819637589549103</v>
      </c>
      <c r="M1001" s="47">
        <v>0.14690949230613201</v>
      </c>
      <c r="N1001" s="50">
        <v>43.081117927743698</v>
      </c>
    </row>
    <row r="1002" spans="1:14" x14ac:dyDescent="0.2">
      <c r="A1002" s="148" t="s">
        <v>837</v>
      </c>
      <c r="B1002" s="44" t="s">
        <v>2228</v>
      </c>
      <c r="C1002" s="45">
        <v>80</v>
      </c>
      <c r="D1002" s="46" t="s">
        <v>334</v>
      </c>
      <c r="E1002" s="47">
        <v>0.89695684996354796</v>
      </c>
      <c r="F1002" s="48">
        <v>78.4239359460598</v>
      </c>
      <c r="G1002" s="47">
        <v>0.89518808629254598</v>
      </c>
      <c r="H1002" s="50">
        <v>91.479209270620302</v>
      </c>
      <c r="I1002" s="76" t="str">
        <f t="shared" si="30"/>
        <v>No</v>
      </c>
      <c r="J1002" s="49" t="str">
        <f t="shared" si="31"/>
        <v>Yes</v>
      </c>
      <c r="K1002" s="47">
        <v>0.12879127726242601</v>
      </c>
      <c r="L1002" s="50">
        <v>26.927939317319801</v>
      </c>
      <c r="M1002" s="47">
        <v>0.10749435213857</v>
      </c>
      <c r="N1002" s="50">
        <v>24.130879345603301</v>
      </c>
    </row>
    <row r="1003" spans="1:14" x14ac:dyDescent="0.2">
      <c r="A1003" s="57" t="s">
        <v>1219</v>
      </c>
      <c r="B1003" s="44" t="s">
        <v>2229</v>
      </c>
      <c r="C1003" s="45">
        <v>80</v>
      </c>
      <c r="D1003" s="46" t="s">
        <v>334</v>
      </c>
      <c r="E1003" s="47">
        <v>0.66103903768763805</v>
      </c>
      <c r="F1003" s="48">
        <v>8.9759797724399508</v>
      </c>
      <c r="G1003" s="47">
        <v>0.64254920069214105</v>
      </c>
      <c r="H1003" s="50">
        <v>17.109747784594401</v>
      </c>
      <c r="I1003" s="76" t="str">
        <f t="shared" si="30"/>
        <v>No</v>
      </c>
      <c r="J1003" s="49" t="str">
        <f t="shared" si="31"/>
        <v>No</v>
      </c>
      <c r="K1003" s="47">
        <v>0.151605442176871</v>
      </c>
      <c r="L1003" s="50">
        <v>34.934681837336697</v>
      </c>
      <c r="M1003" s="47">
        <v>0.132445441882062</v>
      </c>
      <c r="N1003" s="50">
        <v>36.946148602590299</v>
      </c>
    </row>
    <row r="1004" spans="1:14" x14ac:dyDescent="0.2">
      <c r="A1004" s="57" t="s">
        <v>2230</v>
      </c>
      <c r="B1004" s="44" t="s">
        <v>2231</v>
      </c>
      <c r="C1004" s="45">
        <v>80</v>
      </c>
      <c r="D1004" s="46" t="s">
        <v>334</v>
      </c>
      <c r="E1004" s="47">
        <v>0.80620876614859405</v>
      </c>
      <c r="F1004" s="48">
        <v>37.168141592920399</v>
      </c>
      <c r="G1004" s="47">
        <v>0.78280842192706401</v>
      </c>
      <c r="H1004" s="50">
        <v>56.373551465576</v>
      </c>
      <c r="I1004" s="76" t="str">
        <f t="shared" si="30"/>
        <v>No</v>
      </c>
      <c r="J1004" s="49" t="str">
        <f t="shared" si="31"/>
        <v>No</v>
      </c>
      <c r="K1004" s="47">
        <v>0.16936580411025901</v>
      </c>
      <c r="L1004" s="50">
        <v>40.286557100716401</v>
      </c>
      <c r="M1004" s="47">
        <v>0.15122481536419799</v>
      </c>
      <c r="N1004" s="50">
        <v>44.648943421949603</v>
      </c>
    </row>
    <row r="1005" spans="1:14" x14ac:dyDescent="0.2">
      <c r="A1005" s="57" t="s">
        <v>2232</v>
      </c>
      <c r="B1005" s="44" t="s">
        <v>2233</v>
      </c>
      <c r="C1005" s="45">
        <v>80</v>
      </c>
      <c r="D1005" s="46" t="s">
        <v>334</v>
      </c>
      <c r="E1005" s="47">
        <v>0.72100286855680096</v>
      </c>
      <c r="F1005" s="48">
        <v>15.802781289506999</v>
      </c>
      <c r="G1005" s="47">
        <v>0.69117192545555906</v>
      </c>
      <c r="H1005" s="50">
        <v>28.766189502385799</v>
      </c>
      <c r="I1005" s="76" t="str">
        <f t="shared" si="30"/>
        <v>No</v>
      </c>
      <c r="J1005" s="49" t="str">
        <f t="shared" si="31"/>
        <v>No</v>
      </c>
      <c r="K1005" s="47">
        <v>0.34214965986394602</v>
      </c>
      <c r="L1005" s="50">
        <v>81.036662452591699</v>
      </c>
      <c r="M1005" s="47">
        <v>0.333643656812671</v>
      </c>
      <c r="N1005" s="50">
        <v>87.252897068848</v>
      </c>
    </row>
    <row r="1006" spans="1:14" x14ac:dyDescent="0.2">
      <c r="A1006" s="57" t="s">
        <v>2234</v>
      </c>
      <c r="B1006" s="44" t="s">
        <v>2235</v>
      </c>
      <c r="C1006" s="45">
        <v>80</v>
      </c>
      <c r="D1006" s="46" t="s">
        <v>334</v>
      </c>
      <c r="E1006" s="47">
        <v>0.776091566301498</v>
      </c>
      <c r="F1006" s="48">
        <v>26.380109565950299</v>
      </c>
      <c r="G1006" s="47">
        <v>0.74466555520120103</v>
      </c>
      <c r="H1006" s="50">
        <v>43.149284253578699</v>
      </c>
      <c r="I1006" s="76" t="str">
        <f t="shared" si="30"/>
        <v>No</v>
      </c>
      <c r="J1006" s="49" t="str">
        <f t="shared" si="31"/>
        <v>No</v>
      </c>
      <c r="K1006" s="47">
        <v>0.34785034013605398</v>
      </c>
      <c r="L1006" s="50">
        <v>82.216603455541502</v>
      </c>
      <c r="M1006" s="47">
        <v>0.33995356755920098</v>
      </c>
      <c r="N1006" s="50">
        <v>89.366053169734101</v>
      </c>
    </row>
    <row r="1007" spans="1:14" x14ac:dyDescent="0.2">
      <c r="A1007" s="57" t="s">
        <v>2236</v>
      </c>
      <c r="B1007" s="44" t="s">
        <v>2237</v>
      </c>
      <c r="C1007" s="45">
        <v>80</v>
      </c>
      <c r="D1007" s="46" t="s">
        <v>334</v>
      </c>
      <c r="E1007" s="47">
        <v>0.75730991917097801</v>
      </c>
      <c r="F1007" s="48">
        <v>21.828908554572301</v>
      </c>
      <c r="G1007" s="47">
        <v>0.73171227324374999</v>
      </c>
      <c r="H1007" s="50">
        <v>38.650306748466299</v>
      </c>
      <c r="I1007" s="76" t="str">
        <f t="shared" si="30"/>
        <v>No</v>
      </c>
      <c r="J1007" s="49" t="str">
        <f t="shared" si="31"/>
        <v>No</v>
      </c>
      <c r="K1007" s="47">
        <v>0.27822311421802198</v>
      </c>
      <c r="L1007" s="50">
        <v>67.425200168562995</v>
      </c>
      <c r="M1007" s="47">
        <v>0.2668268567607</v>
      </c>
      <c r="N1007" s="50">
        <v>73.006134969325203</v>
      </c>
    </row>
    <row r="1008" spans="1:14" x14ac:dyDescent="0.2">
      <c r="A1008" s="57" t="s">
        <v>2238</v>
      </c>
      <c r="B1008" s="44" t="s">
        <v>2239</v>
      </c>
      <c r="C1008" s="45">
        <v>80</v>
      </c>
      <c r="D1008" s="46" t="s">
        <v>334</v>
      </c>
      <c r="E1008" s="47">
        <v>0.82663007680988398</v>
      </c>
      <c r="F1008" s="48">
        <v>46.986936367467301</v>
      </c>
      <c r="G1008" s="47">
        <v>0.80769866493198095</v>
      </c>
      <c r="H1008" s="50">
        <v>65.371506475800999</v>
      </c>
      <c r="I1008" s="76" t="str">
        <f t="shared" si="30"/>
        <v>No</v>
      </c>
      <c r="J1008" s="49" t="str">
        <f t="shared" si="31"/>
        <v>No</v>
      </c>
      <c r="K1008" s="47">
        <v>0.30330612244897998</v>
      </c>
      <c r="L1008" s="50">
        <v>72.650653181626595</v>
      </c>
      <c r="M1008" s="47">
        <v>0.29316617654645799</v>
      </c>
      <c r="N1008" s="50">
        <v>77.914110429447902</v>
      </c>
    </row>
    <row r="1009" spans="1:14" x14ac:dyDescent="0.2">
      <c r="A1009" s="57" t="s">
        <v>2240</v>
      </c>
      <c r="B1009" s="44" t="s">
        <v>2241</v>
      </c>
      <c r="C1009" s="45">
        <v>80</v>
      </c>
      <c r="D1009" s="46" t="s">
        <v>334</v>
      </c>
      <c r="E1009" s="47">
        <v>0.76950925747505805</v>
      </c>
      <c r="F1009" s="48">
        <v>24.905183312262999</v>
      </c>
      <c r="G1009" s="47">
        <v>0.74460403326216795</v>
      </c>
      <c r="H1009" s="50">
        <v>43.081117927743698</v>
      </c>
      <c r="I1009" s="76" t="str">
        <f t="shared" si="30"/>
        <v>No</v>
      </c>
      <c r="J1009" s="49" t="str">
        <f t="shared" si="31"/>
        <v>No</v>
      </c>
      <c r="K1009" s="47">
        <v>0.30796371882086199</v>
      </c>
      <c r="L1009" s="50">
        <v>73.704171934260401</v>
      </c>
      <c r="M1009" s="47">
        <v>0.29765026053758498</v>
      </c>
      <c r="N1009" s="50">
        <v>79.004771642808507</v>
      </c>
    </row>
    <row r="1010" spans="1:14" x14ac:dyDescent="0.2">
      <c r="A1010" s="149" t="s">
        <v>2242</v>
      </c>
      <c r="B1010" s="44" t="s">
        <v>2243</v>
      </c>
      <c r="C1010" s="45">
        <v>80</v>
      </c>
      <c r="D1010" s="46" t="s">
        <v>334</v>
      </c>
      <c r="E1010" s="47">
        <v>0.89824997932389805</v>
      </c>
      <c r="F1010" s="48">
        <v>79.056047197640098</v>
      </c>
      <c r="G1010" s="47">
        <v>0.88114556634447305</v>
      </c>
      <c r="H1010" s="50">
        <v>88.0708929788684</v>
      </c>
      <c r="I1010" s="76" t="str">
        <f t="shared" si="30"/>
        <v>No</v>
      </c>
      <c r="J1010" s="49" t="str">
        <f t="shared" si="31"/>
        <v>Yes</v>
      </c>
      <c r="K1010" s="47">
        <v>0.36953287981859401</v>
      </c>
      <c r="L1010" s="50">
        <v>86.219974715549895</v>
      </c>
      <c r="M1010" s="47">
        <v>0.36297038642109097</v>
      </c>
      <c r="N1010" s="50">
        <v>93.047034764826194</v>
      </c>
    </row>
    <row r="1011" spans="1:14" x14ac:dyDescent="0.2">
      <c r="A1011" s="57" t="s">
        <v>2244</v>
      </c>
      <c r="B1011" s="44" t="s">
        <v>2245</v>
      </c>
      <c r="C1011" s="45">
        <v>80</v>
      </c>
      <c r="D1011" s="46" t="s">
        <v>334</v>
      </c>
      <c r="E1011" s="47">
        <v>0.77438562934651201</v>
      </c>
      <c r="F1011" s="48">
        <v>26.042983565107502</v>
      </c>
      <c r="G1011" s="47">
        <v>0.74719201507449795</v>
      </c>
      <c r="H1011" s="50">
        <v>43.899113837764098</v>
      </c>
      <c r="I1011" s="76" t="str">
        <f t="shared" si="30"/>
        <v>No</v>
      </c>
      <c r="J1011" s="49" t="str">
        <f t="shared" si="31"/>
        <v>No</v>
      </c>
      <c r="K1011" s="47">
        <v>0.3105052626259</v>
      </c>
      <c r="L1011" s="50">
        <v>74.252001685630006</v>
      </c>
      <c r="M1011" s="47">
        <v>0.30038289738476598</v>
      </c>
      <c r="N1011" s="50">
        <v>79.754601226993898</v>
      </c>
    </row>
    <row r="1012" spans="1:14" x14ac:dyDescent="0.2">
      <c r="A1012" s="57" t="s">
        <v>2246</v>
      </c>
      <c r="B1012" s="44" t="s">
        <v>2247</v>
      </c>
      <c r="C1012" s="45">
        <v>80</v>
      </c>
      <c r="D1012" s="46" t="s">
        <v>334</v>
      </c>
      <c r="E1012" s="47">
        <v>0.80759796015811802</v>
      </c>
      <c r="F1012" s="48">
        <v>37.926675094816702</v>
      </c>
      <c r="G1012" s="47">
        <v>0.78654733506973595</v>
      </c>
      <c r="H1012" s="50">
        <v>57.873210633946798</v>
      </c>
      <c r="I1012" s="76" t="str">
        <f t="shared" si="30"/>
        <v>No</v>
      </c>
      <c r="J1012" s="49" t="str">
        <f t="shared" si="31"/>
        <v>No</v>
      </c>
      <c r="K1012" s="47">
        <v>0.14538321995464901</v>
      </c>
      <c r="L1012" s="50">
        <v>32.659081331647698</v>
      </c>
      <c r="M1012" s="47">
        <v>0.125222617757829</v>
      </c>
      <c r="N1012" s="50">
        <v>32.5153374233129</v>
      </c>
    </row>
    <row r="1013" spans="1:14" x14ac:dyDescent="0.2">
      <c r="A1013" s="57" t="s">
        <v>2248</v>
      </c>
      <c r="B1013" s="44" t="s">
        <v>2249</v>
      </c>
      <c r="C1013" s="45">
        <v>80</v>
      </c>
      <c r="D1013" s="46" t="s">
        <v>334</v>
      </c>
      <c r="E1013" s="47">
        <v>0.845576325910955</v>
      </c>
      <c r="F1013" s="48">
        <v>54.951538137378797</v>
      </c>
      <c r="G1013" s="47">
        <v>0.83210885733416695</v>
      </c>
      <c r="H1013" s="50">
        <v>73.824130879345603</v>
      </c>
      <c r="I1013" s="76" t="str">
        <f t="shared" si="30"/>
        <v>No</v>
      </c>
      <c r="J1013" s="49" t="str">
        <f t="shared" si="31"/>
        <v>No</v>
      </c>
      <c r="K1013" s="47">
        <v>0.153229024943311</v>
      </c>
      <c r="L1013" s="50">
        <v>35.440370838600899</v>
      </c>
      <c r="M1013" s="47">
        <v>0.13371511117990001</v>
      </c>
      <c r="N1013" s="50">
        <v>37.627811860940703</v>
      </c>
    </row>
    <row r="1014" spans="1:14" x14ac:dyDescent="0.2">
      <c r="A1014" s="57" t="s">
        <v>2250</v>
      </c>
      <c r="B1014" s="44" t="s">
        <v>2251</v>
      </c>
      <c r="C1014" s="45">
        <v>80</v>
      </c>
      <c r="D1014" s="46" t="s">
        <v>334</v>
      </c>
      <c r="E1014" s="47">
        <v>0.81965355841484899</v>
      </c>
      <c r="F1014" s="48">
        <v>43.573535608933803</v>
      </c>
      <c r="G1014" s="47">
        <v>0.80093604867350598</v>
      </c>
      <c r="H1014" s="50">
        <v>62.849352419904598</v>
      </c>
      <c r="I1014" s="76" t="str">
        <f t="shared" si="30"/>
        <v>No</v>
      </c>
      <c r="J1014" s="49" t="str">
        <f t="shared" si="31"/>
        <v>No</v>
      </c>
      <c r="K1014" s="47">
        <v>0.24359183676698101</v>
      </c>
      <c r="L1014" s="50">
        <v>59.629161399072899</v>
      </c>
      <c r="M1014" s="47">
        <v>0.230306712079486</v>
      </c>
      <c r="N1014" s="50">
        <v>67.757327880027304</v>
      </c>
    </row>
    <row r="1015" spans="1:14" x14ac:dyDescent="0.2">
      <c r="A1015" s="57" t="s">
        <v>2252</v>
      </c>
      <c r="B1015" s="44" t="s">
        <v>2253</v>
      </c>
      <c r="C1015" s="45">
        <v>80</v>
      </c>
      <c r="D1015" s="46" t="s">
        <v>334</v>
      </c>
      <c r="E1015" s="47">
        <v>0.83362411728475705</v>
      </c>
      <c r="F1015" s="48">
        <v>50.021070375052702</v>
      </c>
      <c r="G1015" s="47">
        <v>0.81745091419508598</v>
      </c>
      <c r="H1015" s="50">
        <v>69.325153374233096</v>
      </c>
      <c r="I1015" s="76" t="str">
        <f t="shared" si="30"/>
        <v>No</v>
      </c>
      <c r="J1015" s="49" t="str">
        <f t="shared" si="31"/>
        <v>No</v>
      </c>
      <c r="K1015" s="47">
        <v>0.19978231292336099</v>
      </c>
      <c r="L1015" s="50">
        <v>49.2625368731563</v>
      </c>
      <c r="M1015" s="47">
        <v>0.183757158332814</v>
      </c>
      <c r="N1015" s="50">
        <v>58.145875937287002</v>
      </c>
    </row>
    <row r="1016" spans="1:14" x14ac:dyDescent="0.2">
      <c r="A1016" s="57" t="s">
        <v>2254</v>
      </c>
      <c r="B1016" s="44" t="s">
        <v>2255</v>
      </c>
      <c r="C1016" s="45">
        <v>80</v>
      </c>
      <c r="D1016" s="46" t="s">
        <v>334</v>
      </c>
      <c r="E1016" s="47">
        <v>0.61785769158302495</v>
      </c>
      <c r="F1016" s="48">
        <v>5.5625790139064497</v>
      </c>
      <c r="G1016" s="47">
        <v>0.60378765904194898</v>
      </c>
      <c r="H1016" s="50">
        <v>10.7021131561009</v>
      </c>
      <c r="I1016" s="76" t="str">
        <f t="shared" si="30"/>
        <v>No</v>
      </c>
      <c r="J1016" s="49" t="str">
        <f t="shared" si="31"/>
        <v>No</v>
      </c>
      <c r="K1016" s="47">
        <v>0.18845804988662099</v>
      </c>
      <c r="L1016" s="50">
        <v>45.975558364938898</v>
      </c>
      <c r="M1016" s="47">
        <v>0.17153433421039099</v>
      </c>
      <c r="N1016" s="50">
        <v>53.5105657805044</v>
      </c>
    </row>
    <row r="1017" spans="1:14" x14ac:dyDescent="0.2">
      <c r="A1017" s="57" t="s">
        <v>2256</v>
      </c>
      <c r="B1017" s="44" t="s">
        <v>2257</v>
      </c>
      <c r="C1017" s="45">
        <v>80</v>
      </c>
      <c r="D1017" s="46" t="s">
        <v>334</v>
      </c>
      <c r="E1017" s="47">
        <v>0.709617570516764</v>
      </c>
      <c r="F1017" s="48">
        <v>13.9907290349768</v>
      </c>
      <c r="G1017" s="47">
        <v>0.69513220721225599</v>
      </c>
      <c r="H1017" s="50">
        <v>29.4478527607362</v>
      </c>
      <c r="I1017" s="76" t="str">
        <f t="shared" si="30"/>
        <v>No</v>
      </c>
      <c r="J1017" s="49" t="str">
        <f t="shared" si="31"/>
        <v>No</v>
      </c>
      <c r="K1017" s="47">
        <v>0.29242601238390298</v>
      </c>
      <c r="L1017" s="50">
        <v>70.290771175726903</v>
      </c>
      <c r="M1017" s="47">
        <v>0.28303866613252898</v>
      </c>
      <c r="N1017" s="50">
        <v>75.800954328561701</v>
      </c>
    </row>
    <row r="1018" spans="1:14" x14ac:dyDescent="0.2">
      <c r="A1018" s="57" t="s">
        <v>2258</v>
      </c>
      <c r="B1018" s="44" t="s">
        <v>2259</v>
      </c>
      <c r="C1018" s="45">
        <v>80</v>
      </c>
      <c r="D1018" s="46" t="s">
        <v>334</v>
      </c>
      <c r="E1018" s="47">
        <v>0.77681788560183096</v>
      </c>
      <c r="F1018" s="48">
        <v>26.590813316477</v>
      </c>
      <c r="G1018" s="47">
        <v>0.752213295908432</v>
      </c>
      <c r="H1018" s="50">
        <v>45.194274028629899</v>
      </c>
      <c r="I1018" s="76" t="str">
        <f t="shared" si="30"/>
        <v>No</v>
      </c>
      <c r="J1018" s="49" t="str">
        <f t="shared" si="31"/>
        <v>No</v>
      </c>
      <c r="K1018" s="47">
        <v>0.289836734693878</v>
      </c>
      <c r="L1018" s="50">
        <v>69.658659924146605</v>
      </c>
      <c r="M1018" s="47">
        <v>0.27876076974668501</v>
      </c>
      <c r="N1018" s="50">
        <v>74.914792092706193</v>
      </c>
    </row>
    <row r="1019" spans="1:14" x14ac:dyDescent="0.2">
      <c r="A1019" s="57" t="s">
        <v>2260</v>
      </c>
      <c r="B1019" s="44" t="s">
        <v>2261</v>
      </c>
      <c r="C1019" s="45">
        <v>80</v>
      </c>
      <c r="D1019" s="46" t="s">
        <v>334</v>
      </c>
      <c r="E1019" s="47">
        <v>0.76427376431954397</v>
      </c>
      <c r="F1019" s="48">
        <v>23.514538558786299</v>
      </c>
      <c r="G1019" s="47">
        <v>0.74854716660740706</v>
      </c>
      <c r="H1019" s="50">
        <v>44.376278118609399</v>
      </c>
      <c r="I1019" s="76" t="str">
        <f t="shared" si="30"/>
        <v>No</v>
      </c>
      <c r="J1019" s="49" t="str">
        <f t="shared" si="31"/>
        <v>No</v>
      </c>
      <c r="K1019" s="47">
        <v>0.332834467120181</v>
      </c>
      <c r="L1019" s="50">
        <v>79.351032448377595</v>
      </c>
      <c r="M1019" s="47">
        <v>0.32467548883041802</v>
      </c>
      <c r="N1019" s="50">
        <v>85.139740967961799</v>
      </c>
    </row>
    <row r="1020" spans="1:14" x14ac:dyDescent="0.2">
      <c r="A1020" s="57" t="s">
        <v>2262</v>
      </c>
      <c r="B1020" s="44" t="s">
        <v>2263</v>
      </c>
      <c r="C1020" s="45">
        <v>80</v>
      </c>
      <c r="D1020" s="46" t="s">
        <v>334</v>
      </c>
      <c r="E1020" s="47">
        <v>0.79242841583796098</v>
      </c>
      <c r="F1020" s="48">
        <v>31.479140328697898</v>
      </c>
      <c r="G1020" s="47">
        <v>0.76738604349460604</v>
      </c>
      <c r="H1020" s="50">
        <v>51.124744376278102</v>
      </c>
      <c r="I1020" s="76" t="str">
        <f t="shared" si="30"/>
        <v>No</v>
      </c>
      <c r="J1020" s="49" t="str">
        <f t="shared" si="31"/>
        <v>No</v>
      </c>
      <c r="K1020" s="47">
        <v>9.5398458320798296E-2</v>
      </c>
      <c r="L1020" s="50">
        <v>15.3392330383481</v>
      </c>
      <c r="M1020" s="47">
        <v>7.8358924414165504E-2</v>
      </c>
      <c r="N1020" s="50">
        <v>12.269938650306701</v>
      </c>
    </row>
    <row r="1021" spans="1:14" x14ac:dyDescent="0.2">
      <c r="A1021" s="57" t="s">
        <v>2264</v>
      </c>
      <c r="B1021" s="44" t="s">
        <v>2265</v>
      </c>
      <c r="C1021" s="45">
        <v>80</v>
      </c>
      <c r="D1021" s="46" t="s">
        <v>334</v>
      </c>
      <c r="E1021" s="47">
        <v>0.71861551627533704</v>
      </c>
      <c r="F1021" s="48">
        <v>15.465655288664101</v>
      </c>
      <c r="G1021" s="47">
        <v>0.69055087855358299</v>
      </c>
      <c r="H1021" s="50">
        <v>28.493524199045702</v>
      </c>
      <c r="I1021" s="76" t="str">
        <f t="shared" si="30"/>
        <v>No</v>
      </c>
      <c r="J1021" s="49" t="str">
        <f t="shared" si="31"/>
        <v>No</v>
      </c>
      <c r="K1021" s="47">
        <v>0.106700839984502</v>
      </c>
      <c r="L1021" s="50">
        <v>18.921196797303001</v>
      </c>
      <c r="M1021" s="47">
        <v>8.9600167574074893E-2</v>
      </c>
      <c r="N1021" s="50">
        <v>15.9509202453988</v>
      </c>
    </row>
    <row r="1022" spans="1:14" x14ac:dyDescent="0.2">
      <c r="A1022" s="148" t="s">
        <v>2266</v>
      </c>
      <c r="B1022" s="44" t="s">
        <v>2267</v>
      </c>
      <c r="C1022" s="45">
        <v>80</v>
      </c>
      <c r="D1022" s="46" t="s">
        <v>334</v>
      </c>
      <c r="E1022" s="47">
        <v>0.95110384238011603</v>
      </c>
      <c r="F1022" s="48">
        <v>97.766540244416404</v>
      </c>
      <c r="G1022" s="47">
        <v>0.94254646011825005</v>
      </c>
      <c r="H1022" s="50">
        <v>98.636673483299205</v>
      </c>
      <c r="I1022" s="76" t="str">
        <f t="shared" si="30"/>
        <v>Yes</v>
      </c>
      <c r="J1022" s="49" t="str">
        <f t="shared" si="31"/>
        <v>Yes</v>
      </c>
      <c r="K1022" s="47">
        <v>9.9165451485640002E-2</v>
      </c>
      <c r="L1022" s="50">
        <v>16.434892541087201</v>
      </c>
      <c r="M1022" s="47">
        <v>8.2265416354312407E-2</v>
      </c>
      <c r="N1022" s="50">
        <v>13.5650988411725</v>
      </c>
    </row>
    <row r="1023" spans="1:14" x14ac:dyDescent="0.2">
      <c r="A1023" s="148" t="s">
        <v>2268</v>
      </c>
      <c r="B1023" s="44" t="s">
        <v>2269</v>
      </c>
      <c r="C1023" s="45">
        <v>80</v>
      </c>
      <c r="D1023" s="46" t="s">
        <v>334</v>
      </c>
      <c r="E1023" s="47">
        <v>0.93702438459931403</v>
      </c>
      <c r="F1023" s="48">
        <v>95.870206489675496</v>
      </c>
      <c r="G1023" s="47">
        <v>0.93612563402761195</v>
      </c>
      <c r="H1023" s="50">
        <v>98.227675528288998</v>
      </c>
      <c r="I1023" s="76" t="str">
        <f t="shared" si="30"/>
        <v>Yes</v>
      </c>
      <c r="J1023" s="49" t="str">
        <f t="shared" si="31"/>
        <v>Yes</v>
      </c>
      <c r="K1023" s="47">
        <v>0.109460792205913</v>
      </c>
      <c r="L1023" s="50">
        <v>19.8482932996207</v>
      </c>
      <c r="M1023" s="47">
        <v>8.8476544841419993E-2</v>
      </c>
      <c r="N1023" s="50">
        <v>15.610088616223599</v>
      </c>
    </row>
    <row r="1024" spans="1:14" x14ac:dyDescent="0.2">
      <c r="A1024" s="57" t="s">
        <v>2270</v>
      </c>
      <c r="B1024" s="44" t="s">
        <v>2271</v>
      </c>
      <c r="C1024" s="45">
        <v>80</v>
      </c>
      <c r="D1024" s="46" t="s">
        <v>334</v>
      </c>
      <c r="E1024" s="47">
        <v>0.75018636564595798</v>
      </c>
      <c r="F1024" s="48">
        <v>20.1432785503582</v>
      </c>
      <c r="G1024" s="47">
        <v>0.73063493970785198</v>
      </c>
      <c r="H1024" s="50">
        <v>38.3094751192911</v>
      </c>
      <c r="I1024" s="76" t="str">
        <f t="shared" si="30"/>
        <v>No</v>
      </c>
      <c r="J1024" s="49" t="str">
        <f t="shared" si="31"/>
        <v>No</v>
      </c>
      <c r="K1024" s="47">
        <v>7.3270362516123302E-2</v>
      </c>
      <c r="L1024" s="50">
        <v>6.9110830172777096</v>
      </c>
      <c r="M1024" s="47">
        <v>5.3542034059523701E-2</v>
      </c>
      <c r="N1024" s="50">
        <v>6.3394683026584904</v>
      </c>
    </row>
    <row r="1025" spans="1:14" x14ac:dyDescent="0.2">
      <c r="A1025" s="57" t="s">
        <v>2272</v>
      </c>
      <c r="B1025" s="44" t="s">
        <v>2273</v>
      </c>
      <c r="C1025" s="45">
        <v>80</v>
      </c>
      <c r="D1025" s="46" t="s">
        <v>334</v>
      </c>
      <c r="E1025" s="47">
        <v>0.80971549710991497</v>
      </c>
      <c r="F1025" s="48">
        <v>39.275179098187898</v>
      </c>
      <c r="G1025" s="47">
        <v>0.79355509986538397</v>
      </c>
      <c r="H1025" s="50">
        <v>59.986366734832998</v>
      </c>
      <c r="I1025" s="76" t="str">
        <f t="shared" si="30"/>
        <v>No</v>
      </c>
      <c r="J1025" s="49" t="str">
        <f t="shared" si="31"/>
        <v>No</v>
      </c>
      <c r="K1025" s="47">
        <v>7.2352897174521494E-2</v>
      </c>
      <c r="L1025" s="50">
        <v>6.7425200168563002</v>
      </c>
      <c r="M1025" s="47">
        <v>5.2876441370202497E-2</v>
      </c>
      <c r="N1025" s="50">
        <v>6.2713019768234499</v>
      </c>
    </row>
    <row r="1026" spans="1:14" x14ac:dyDescent="0.2">
      <c r="A1026" s="57" t="s">
        <v>2274</v>
      </c>
      <c r="B1026" s="44" t="s">
        <v>2275</v>
      </c>
      <c r="C1026" s="45">
        <v>80</v>
      </c>
      <c r="D1026" s="46" t="s">
        <v>334</v>
      </c>
      <c r="E1026" s="47">
        <v>0.82021459240402494</v>
      </c>
      <c r="F1026" s="48">
        <v>43.952802359882</v>
      </c>
      <c r="G1026" s="47">
        <v>0.80042446360359798</v>
      </c>
      <c r="H1026" s="50">
        <v>62.576687116564401</v>
      </c>
      <c r="I1026" s="76" t="str">
        <f t="shared" si="30"/>
        <v>No</v>
      </c>
      <c r="J1026" s="49" t="str">
        <f t="shared" si="31"/>
        <v>No</v>
      </c>
      <c r="K1026" s="47">
        <v>7.1151932174265103E-2</v>
      </c>
      <c r="L1026" s="50">
        <v>6.5739570164348899</v>
      </c>
      <c r="M1026" s="47">
        <v>5.1532533241087898E-2</v>
      </c>
      <c r="N1026" s="50">
        <v>6.1349693251533699</v>
      </c>
    </row>
    <row r="1027" spans="1:14" x14ac:dyDescent="0.2">
      <c r="A1027" s="148" t="s">
        <v>2276</v>
      </c>
      <c r="B1027" s="44" t="s">
        <v>2277</v>
      </c>
      <c r="C1027" s="45">
        <v>80</v>
      </c>
      <c r="D1027" s="46" t="s">
        <v>334</v>
      </c>
      <c r="E1027" s="47">
        <v>0.93371613838296097</v>
      </c>
      <c r="F1027" s="48">
        <v>95.280235988200602</v>
      </c>
      <c r="G1027" s="47">
        <v>0.931116712847191</v>
      </c>
      <c r="H1027" s="50">
        <v>98.023176550783901</v>
      </c>
      <c r="I1027" s="76" t="str">
        <f t="shared" si="30"/>
        <v>Yes</v>
      </c>
      <c r="J1027" s="49" t="str">
        <f t="shared" si="31"/>
        <v>Yes</v>
      </c>
      <c r="K1027" s="47">
        <v>7.4638382542156698E-2</v>
      </c>
      <c r="L1027" s="50">
        <v>7.2060682680151702</v>
      </c>
      <c r="M1027" s="47">
        <v>5.5056441567964902E-2</v>
      </c>
      <c r="N1027" s="50">
        <v>6.6121336059986398</v>
      </c>
    </row>
    <row r="1028" spans="1:14" x14ac:dyDescent="0.2">
      <c r="A1028" s="57" t="s">
        <v>2278</v>
      </c>
      <c r="B1028" s="44" t="s">
        <v>2279</v>
      </c>
      <c r="C1028" s="45">
        <v>80</v>
      </c>
      <c r="D1028" s="46" t="s">
        <v>334</v>
      </c>
      <c r="E1028" s="47">
        <v>0.821775073794621</v>
      </c>
      <c r="F1028" s="48">
        <v>44.795617361989002</v>
      </c>
      <c r="G1028" s="47">
        <v>0.79844225369905197</v>
      </c>
      <c r="H1028" s="50">
        <v>61.417859577368802</v>
      </c>
      <c r="I1028" s="76" t="str">
        <f t="shared" si="30"/>
        <v>No</v>
      </c>
      <c r="J1028" s="49" t="str">
        <f t="shared" si="31"/>
        <v>No</v>
      </c>
      <c r="K1028" s="47">
        <v>0.109622263847128</v>
      </c>
      <c r="L1028" s="50">
        <v>19.8904340497261</v>
      </c>
      <c r="M1028" s="47">
        <v>9.1735011580983294E-2</v>
      </c>
      <c r="N1028" s="50">
        <v>16.973415132924298</v>
      </c>
    </row>
    <row r="1029" spans="1:14" x14ac:dyDescent="0.2">
      <c r="A1029" s="57" t="s">
        <v>2280</v>
      </c>
      <c r="B1029" s="44" t="s">
        <v>2281</v>
      </c>
      <c r="C1029" s="45">
        <v>80</v>
      </c>
      <c r="D1029" s="46" t="s">
        <v>334</v>
      </c>
      <c r="E1029" s="47">
        <v>0.75111924736925995</v>
      </c>
      <c r="F1029" s="48">
        <v>20.353982300885001</v>
      </c>
      <c r="G1029" s="47">
        <v>0.73035602485344597</v>
      </c>
      <c r="H1029" s="50">
        <v>38.241308793456</v>
      </c>
      <c r="I1029" s="76" t="str">
        <f t="shared" si="30"/>
        <v>No</v>
      </c>
      <c r="J1029" s="49" t="str">
        <f t="shared" si="31"/>
        <v>No</v>
      </c>
      <c r="K1029" s="47">
        <v>0.117380462192387</v>
      </c>
      <c r="L1029" s="50">
        <v>22.75600505689</v>
      </c>
      <c r="M1029" s="47">
        <v>0.1037294751301</v>
      </c>
      <c r="N1029" s="50">
        <v>22.085889570552101</v>
      </c>
    </row>
    <row r="1030" spans="1:14" x14ac:dyDescent="0.2">
      <c r="A1030" s="57" t="s">
        <v>2282</v>
      </c>
      <c r="B1030" s="44" t="s">
        <v>2283</v>
      </c>
      <c r="C1030" s="45">
        <v>80</v>
      </c>
      <c r="D1030" s="46" t="s">
        <v>334</v>
      </c>
      <c r="E1030" s="47">
        <v>0.80903637519225202</v>
      </c>
      <c r="F1030" s="48">
        <v>38.7273493468184</v>
      </c>
      <c r="G1030" s="47">
        <v>0.78960495584353496</v>
      </c>
      <c r="H1030" s="50">
        <v>58.486707566462201</v>
      </c>
      <c r="I1030" s="76" t="str">
        <f t="shared" si="30"/>
        <v>No</v>
      </c>
      <c r="J1030" s="49" t="str">
        <f t="shared" si="31"/>
        <v>No</v>
      </c>
      <c r="K1030" s="47">
        <v>0.115352001238072</v>
      </c>
      <c r="L1030" s="50">
        <v>21.913190054783001</v>
      </c>
      <c r="M1030" s="47">
        <v>0.10097715140656</v>
      </c>
      <c r="N1030" s="50">
        <v>20.654396728016401</v>
      </c>
    </row>
    <row r="1031" spans="1:14" x14ac:dyDescent="0.2">
      <c r="A1031" s="57" t="s">
        <v>2284</v>
      </c>
      <c r="B1031" s="44" t="s">
        <v>2285</v>
      </c>
      <c r="C1031" s="45">
        <v>80</v>
      </c>
      <c r="D1031" s="46" t="s">
        <v>334</v>
      </c>
      <c r="E1031" s="47">
        <v>0.753494330006522</v>
      </c>
      <c r="F1031" s="48">
        <v>21.028234302570599</v>
      </c>
      <c r="G1031" s="47">
        <v>0.73427953210892105</v>
      </c>
      <c r="H1031" s="50">
        <v>39.740967961826897</v>
      </c>
      <c r="I1031" s="76" t="str">
        <f t="shared" ref="I1031:I1094" si="32">IF(AND(F1031&gt;=90,H1031&gt;=90),"Yes","No")</f>
        <v>No</v>
      </c>
      <c r="J1031" s="49" t="str">
        <f t="shared" ref="J1031:J1094" si="33">IF(AND(F1031&gt;=75,H1031&gt;=75),"Yes","No")</f>
        <v>No</v>
      </c>
      <c r="K1031" s="47">
        <v>0.157582888746232</v>
      </c>
      <c r="L1031" s="50">
        <v>36.704593341761502</v>
      </c>
      <c r="M1031" s="47">
        <v>0.145717385220753</v>
      </c>
      <c r="N1031" s="50">
        <v>42.603953646898397</v>
      </c>
    </row>
    <row r="1032" spans="1:14" x14ac:dyDescent="0.2">
      <c r="A1032" s="57" t="s">
        <v>1370</v>
      </c>
      <c r="B1032" s="44" t="s">
        <v>2286</v>
      </c>
      <c r="C1032" s="45">
        <v>80</v>
      </c>
      <c r="D1032" s="46" t="s">
        <v>334</v>
      </c>
      <c r="E1032" s="47">
        <v>0.65961244907070604</v>
      </c>
      <c r="F1032" s="48">
        <v>8.7652760219131896</v>
      </c>
      <c r="G1032" s="47">
        <v>0.650662862344212</v>
      </c>
      <c r="H1032" s="50">
        <v>18.5412406271302</v>
      </c>
      <c r="I1032" s="76" t="str">
        <f t="shared" si="32"/>
        <v>No</v>
      </c>
      <c r="J1032" s="49" t="str">
        <f t="shared" si="33"/>
        <v>No</v>
      </c>
      <c r="K1032" s="47">
        <v>0.14914080535340801</v>
      </c>
      <c r="L1032" s="50">
        <v>34.386852085967099</v>
      </c>
      <c r="M1032" s="47">
        <v>0.129794191801304</v>
      </c>
      <c r="N1032" s="50">
        <v>35.310156782549399</v>
      </c>
    </row>
    <row r="1033" spans="1:14" x14ac:dyDescent="0.2">
      <c r="A1033" s="57" t="s">
        <v>2287</v>
      </c>
      <c r="B1033" s="44" t="s">
        <v>2288</v>
      </c>
      <c r="C1033" s="45">
        <v>80</v>
      </c>
      <c r="D1033" s="46" t="s">
        <v>334</v>
      </c>
      <c r="E1033" s="47">
        <v>0.83103879646755197</v>
      </c>
      <c r="F1033" s="48">
        <v>48.714707121786802</v>
      </c>
      <c r="G1033" s="47">
        <v>0.815798853908279</v>
      </c>
      <c r="H1033" s="50">
        <v>68.779822767552801</v>
      </c>
      <c r="I1033" s="76" t="str">
        <f t="shared" si="32"/>
        <v>No</v>
      </c>
      <c r="J1033" s="49" t="str">
        <f t="shared" si="33"/>
        <v>No</v>
      </c>
      <c r="K1033" s="47">
        <v>0.14716099769728899</v>
      </c>
      <c r="L1033" s="50">
        <v>33.2490518331226</v>
      </c>
      <c r="M1033" s="47">
        <v>0.12728628175818599</v>
      </c>
      <c r="N1033" s="50">
        <v>33.7423312883436</v>
      </c>
    </row>
    <row r="1034" spans="1:14" x14ac:dyDescent="0.2">
      <c r="A1034" s="57" t="s">
        <v>2289</v>
      </c>
      <c r="B1034" s="44" t="s">
        <v>2290</v>
      </c>
      <c r="C1034" s="45">
        <v>80</v>
      </c>
      <c r="D1034" s="46" t="s">
        <v>334</v>
      </c>
      <c r="E1034" s="47">
        <v>0.79369042669726098</v>
      </c>
      <c r="F1034" s="48">
        <v>32.069110830172797</v>
      </c>
      <c r="G1034" s="47">
        <v>0.76614300536770497</v>
      </c>
      <c r="H1034" s="50">
        <v>50.715746421267902</v>
      </c>
      <c r="I1034" s="76" t="str">
        <f t="shared" si="32"/>
        <v>No</v>
      </c>
      <c r="J1034" s="49" t="str">
        <f t="shared" si="33"/>
        <v>No</v>
      </c>
      <c r="K1034" s="47">
        <v>0.136899198385938</v>
      </c>
      <c r="L1034" s="50">
        <v>29.877791824694501</v>
      </c>
      <c r="M1034" s="47">
        <v>0.116783402609589</v>
      </c>
      <c r="N1034" s="50">
        <v>28.493524199045702</v>
      </c>
    </row>
    <row r="1035" spans="1:14" x14ac:dyDescent="0.2">
      <c r="A1035" s="57" t="s">
        <v>2291</v>
      </c>
      <c r="B1035" s="44" t="s">
        <v>2292</v>
      </c>
      <c r="C1035" s="45">
        <v>80</v>
      </c>
      <c r="D1035" s="46" t="s">
        <v>334</v>
      </c>
      <c r="E1035" s="47">
        <v>0.82602657976510097</v>
      </c>
      <c r="F1035" s="48">
        <v>46.691951116729904</v>
      </c>
      <c r="G1035" s="47">
        <v>0.80622579023227803</v>
      </c>
      <c r="H1035" s="50">
        <v>65.0306748466258</v>
      </c>
      <c r="I1035" s="76" t="str">
        <f t="shared" si="32"/>
        <v>No</v>
      </c>
      <c r="J1035" s="49" t="str">
        <f t="shared" si="33"/>
        <v>No</v>
      </c>
      <c r="K1035" s="47">
        <v>9.3617528581707396E-2</v>
      </c>
      <c r="L1035" s="50">
        <v>14.7071217867678</v>
      </c>
      <c r="M1035" s="47">
        <v>7.4248705013857205E-2</v>
      </c>
      <c r="N1035" s="50">
        <v>10.5657805044308</v>
      </c>
    </row>
    <row r="1036" spans="1:14" x14ac:dyDescent="0.2">
      <c r="A1036" s="57" t="s">
        <v>2293</v>
      </c>
      <c r="B1036" s="44" t="s">
        <v>2294</v>
      </c>
      <c r="C1036" s="45">
        <v>80</v>
      </c>
      <c r="D1036" s="46" t="s">
        <v>334</v>
      </c>
      <c r="E1036" s="47">
        <v>0.80824217859342995</v>
      </c>
      <c r="F1036" s="48">
        <v>38.432364096080903</v>
      </c>
      <c r="G1036" s="47">
        <v>0.80415384498543196</v>
      </c>
      <c r="H1036" s="50">
        <v>64.076346284935198</v>
      </c>
      <c r="I1036" s="76" t="str">
        <f t="shared" si="32"/>
        <v>No</v>
      </c>
      <c r="J1036" s="49" t="str">
        <f t="shared" si="33"/>
        <v>No</v>
      </c>
      <c r="K1036" s="47">
        <v>0.14484941013328401</v>
      </c>
      <c r="L1036" s="50">
        <v>32.321955330804897</v>
      </c>
      <c r="M1036" s="47">
        <v>0.11885732207176899</v>
      </c>
      <c r="N1036" s="50">
        <v>29.516019086571202</v>
      </c>
    </row>
    <row r="1037" spans="1:14" x14ac:dyDescent="0.2">
      <c r="A1037" s="57" t="s">
        <v>2295</v>
      </c>
      <c r="B1037" s="44" t="s">
        <v>2296</v>
      </c>
      <c r="C1037" s="45">
        <v>80</v>
      </c>
      <c r="D1037" s="46" t="s">
        <v>334</v>
      </c>
      <c r="E1037" s="47">
        <v>0.78996195804182601</v>
      </c>
      <c r="F1037" s="48">
        <v>30.6363253265908</v>
      </c>
      <c r="G1037" s="47">
        <v>0.78045132152802998</v>
      </c>
      <c r="H1037" s="50">
        <v>55.282890252215402</v>
      </c>
      <c r="I1037" s="76" t="str">
        <f t="shared" si="32"/>
        <v>No</v>
      </c>
      <c r="J1037" s="49" t="str">
        <f t="shared" si="33"/>
        <v>No</v>
      </c>
      <c r="K1037" s="47">
        <v>0.18374908533018</v>
      </c>
      <c r="L1037" s="50">
        <v>44.163506110408797</v>
      </c>
      <c r="M1037" s="47">
        <v>0.14741744978350199</v>
      </c>
      <c r="N1037" s="50">
        <v>43.353783231083803</v>
      </c>
    </row>
    <row r="1038" spans="1:14" x14ac:dyDescent="0.2">
      <c r="A1038" s="57" t="s">
        <v>2297</v>
      </c>
      <c r="B1038" s="44" t="s">
        <v>2298</v>
      </c>
      <c r="C1038" s="45">
        <v>80</v>
      </c>
      <c r="D1038" s="46" t="s">
        <v>334</v>
      </c>
      <c r="E1038" s="47">
        <v>0.74133254782360403</v>
      </c>
      <c r="F1038" s="48">
        <v>18.5840707964602</v>
      </c>
      <c r="G1038" s="47">
        <v>0.72277776122258197</v>
      </c>
      <c r="H1038" s="50">
        <v>36.468984321745097</v>
      </c>
      <c r="I1038" s="76" t="str">
        <f t="shared" si="32"/>
        <v>No</v>
      </c>
      <c r="J1038" s="49" t="str">
        <f t="shared" si="33"/>
        <v>No</v>
      </c>
      <c r="K1038" s="47">
        <v>0.14852234348783</v>
      </c>
      <c r="L1038" s="50">
        <v>33.923303834808301</v>
      </c>
      <c r="M1038" s="47">
        <v>0.13081685397703599</v>
      </c>
      <c r="N1038" s="50">
        <v>36.128152692569898</v>
      </c>
    </row>
    <row r="1039" spans="1:14" x14ac:dyDescent="0.2">
      <c r="A1039" s="148" t="s">
        <v>2299</v>
      </c>
      <c r="B1039" s="44" t="s">
        <v>2300</v>
      </c>
      <c r="C1039" s="45">
        <v>80</v>
      </c>
      <c r="D1039" s="46" t="s">
        <v>334</v>
      </c>
      <c r="E1039" s="47">
        <v>0.90633849861347804</v>
      </c>
      <c r="F1039" s="48">
        <v>83.649388959123499</v>
      </c>
      <c r="G1039" s="47">
        <v>0.90669193195652298</v>
      </c>
      <c r="H1039" s="50">
        <v>93.387866394001406</v>
      </c>
      <c r="I1039" s="76" t="str">
        <f t="shared" si="32"/>
        <v>No</v>
      </c>
      <c r="J1039" s="49" t="str">
        <f t="shared" si="33"/>
        <v>Yes</v>
      </c>
      <c r="K1039" s="47">
        <v>0.14359521192810101</v>
      </c>
      <c r="L1039" s="50">
        <v>31.9426885798567</v>
      </c>
      <c r="M1039" s="47">
        <v>0.128529756927103</v>
      </c>
      <c r="N1039" s="50">
        <v>34.287661895023902</v>
      </c>
    </row>
    <row r="1040" spans="1:14" x14ac:dyDescent="0.2">
      <c r="A1040" s="57" t="s">
        <v>2301</v>
      </c>
      <c r="B1040" s="44" t="s">
        <v>2302</v>
      </c>
      <c r="C1040" s="45">
        <v>80</v>
      </c>
      <c r="D1040" s="46" t="s">
        <v>334</v>
      </c>
      <c r="E1040" s="47">
        <v>0.63068328101246296</v>
      </c>
      <c r="F1040" s="48">
        <v>6.4475347661188396</v>
      </c>
      <c r="G1040" s="47">
        <v>0.59961833156992395</v>
      </c>
      <c r="H1040" s="50">
        <v>10.0886162235855</v>
      </c>
      <c r="I1040" s="76" t="str">
        <f t="shared" si="32"/>
        <v>No</v>
      </c>
      <c r="J1040" s="49" t="str">
        <f t="shared" si="33"/>
        <v>No</v>
      </c>
      <c r="K1040" s="47">
        <v>0.12726583553876999</v>
      </c>
      <c r="L1040" s="50">
        <v>26.337968815844899</v>
      </c>
      <c r="M1040" s="47">
        <v>0.111319853841494</v>
      </c>
      <c r="N1040" s="50">
        <v>25.6987048398091</v>
      </c>
    </row>
    <row r="1041" spans="1:14" x14ac:dyDescent="0.2">
      <c r="A1041" s="57" t="s">
        <v>2303</v>
      </c>
      <c r="B1041" s="44" t="s">
        <v>2304</v>
      </c>
      <c r="C1041" s="45">
        <v>80</v>
      </c>
      <c r="D1041" s="46" t="s">
        <v>334</v>
      </c>
      <c r="E1041" s="47">
        <v>0.75175504730532405</v>
      </c>
      <c r="F1041" s="48">
        <v>20.564686051411702</v>
      </c>
      <c r="G1041" s="47">
        <v>0.71785826610036296</v>
      </c>
      <c r="H1041" s="50">
        <v>34.696659850034102</v>
      </c>
      <c r="I1041" s="76" t="str">
        <f t="shared" si="32"/>
        <v>No</v>
      </c>
      <c r="J1041" s="49" t="str">
        <f t="shared" si="33"/>
        <v>No</v>
      </c>
      <c r="K1041" s="47">
        <v>0.151742403407222</v>
      </c>
      <c r="L1041" s="50">
        <v>34.976822587442101</v>
      </c>
      <c r="M1041" s="47">
        <v>0.137102731771644</v>
      </c>
      <c r="N1041" s="50">
        <v>39.127471029311501</v>
      </c>
    </row>
    <row r="1042" spans="1:14" x14ac:dyDescent="0.2">
      <c r="A1042" s="57" t="s">
        <v>2305</v>
      </c>
      <c r="B1042" s="44" t="s">
        <v>2306</v>
      </c>
      <c r="C1042" s="45">
        <v>5</v>
      </c>
      <c r="D1042" s="46" t="s">
        <v>334</v>
      </c>
      <c r="E1042" s="47">
        <v>0.43337581475568299</v>
      </c>
      <c r="F1042" s="48">
        <v>1.3485040033712601</v>
      </c>
      <c r="G1042" s="47">
        <v>0.39371353979840501</v>
      </c>
      <c r="H1042" s="50">
        <v>1.51515151515152</v>
      </c>
      <c r="I1042" s="76" t="str">
        <f t="shared" si="32"/>
        <v>No</v>
      </c>
      <c r="J1042" s="49" t="str">
        <f t="shared" si="33"/>
        <v>No</v>
      </c>
      <c r="K1042" s="47">
        <v>0.38737785346692399</v>
      </c>
      <c r="L1042" s="50">
        <v>90.5183312262958</v>
      </c>
      <c r="M1042" s="47">
        <v>0.42325498144946</v>
      </c>
      <c r="N1042" s="50">
        <v>90.067340067340098</v>
      </c>
    </row>
    <row r="1043" spans="1:14" x14ac:dyDescent="0.2">
      <c r="A1043" s="57" t="s">
        <v>2307</v>
      </c>
      <c r="B1043" s="44" t="s">
        <v>2308</v>
      </c>
      <c r="C1043" s="45">
        <v>5</v>
      </c>
      <c r="D1043" s="46" t="s">
        <v>334</v>
      </c>
      <c r="E1043" s="47">
        <v>0.72702079234924999</v>
      </c>
      <c r="F1043" s="48">
        <v>16.772018541929999</v>
      </c>
      <c r="G1043" s="47">
        <v>0.68356126255430805</v>
      </c>
      <c r="H1043" s="50">
        <v>26.7676767676768</v>
      </c>
      <c r="I1043" s="76" t="str">
        <f t="shared" si="32"/>
        <v>No</v>
      </c>
      <c r="J1043" s="49" t="str">
        <f t="shared" si="33"/>
        <v>No</v>
      </c>
      <c r="K1043" s="47">
        <v>0.278394622415779</v>
      </c>
      <c r="L1043" s="50">
        <v>67.509481668773702</v>
      </c>
      <c r="M1043" s="47">
        <v>0.27567232387783303</v>
      </c>
      <c r="N1043" s="50">
        <v>46.969696969696997</v>
      </c>
    </row>
    <row r="1044" spans="1:14" x14ac:dyDescent="0.2">
      <c r="A1044" s="57" t="s">
        <v>2309</v>
      </c>
      <c r="B1044" s="44" t="s">
        <v>2310</v>
      </c>
      <c r="C1044" s="45">
        <v>5</v>
      </c>
      <c r="D1044" s="46" t="s">
        <v>334</v>
      </c>
      <c r="E1044" s="47">
        <v>0.515305241264291</v>
      </c>
      <c r="F1044" s="48">
        <v>2.2334597555836502</v>
      </c>
      <c r="G1044" s="47">
        <v>0.47619139508847103</v>
      </c>
      <c r="H1044" s="50">
        <v>4.7138047138047101</v>
      </c>
      <c r="I1044" s="76" t="str">
        <f t="shared" si="32"/>
        <v>No</v>
      </c>
      <c r="J1044" s="49" t="str">
        <f t="shared" si="33"/>
        <v>No</v>
      </c>
      <c r="K1044" s="47">
        <v>0.53481229189353197</v>
      </c>
      <c r="L1044" s="50">
        <v>98.862199747155501</v>
      </c>
      <c r="M1044" s="47">
        <v>0.49682166356260998</v>
      </c>
      <c r="N1044" s="50">
        <v>97.474747474747502</v>
      </c>
    </row>
    <row r="1045" spans="1:14" x14ac:dyDescent="0.2">
      <c r="A1045" s="57" t="s">
        <v>2311</v>
      </c>
      <c r="B1045" s="44" t="s">
        <v>2312</v>
      </c>
      <c r="C1045" s="45">
        <v>5</v>
      </c>
      <c r="D1045" s="46" t="s">
        <v>334</v>
      </c>
      <c r="E1045" s="47">
        <v>0.70215501764862298</v>
      </c>
      <c r="F1045" s="48">
        <v>13.1900547829751</v>
      </c>
      <c r="G1045" s="47">
        <v>0.63594438853536495</v>
      </c>
      <c r="H1045" s="50">
        <v>18.181818181818201</v>
      </c>
      <c r="I1045" s="76" t="str">
        <f t="shared" si="32"/>
        <v>No</v>
      </c>
      <c r="J1045" s="49" t="str">
        <f t="shared" si="33"/>
        <v>No</v>
      </c>
      <c r="K1045" s="47">
        <v>0.29337216239525299</v>
      </c>
      <c r="L1045" s="50">
        <v>70.375052675937596</v>
      </c>
      <c r="M1045" s="47">
        <v>0.29164329072970302</v>
      </c>
      <c r="N1045" s="50">
        <v>51.683501683501703</v>
      </c>
    </row>
    <row r="1046" spans="1:14" x14ac:dyDescent="0.2">
      <c r="A1046" s="57" t="s">
        <v>2313</v>
      </c>
      <c r="B1046" s="44" t="s">
        <v>2314</v>
      </c>
      <c r="C1046" s="45">
        <v>13</v>
      </c>
      <c r="D1046" s="46" t="s">
        <v>334</v>
      </c>
      <c r="E1046" s="47">
        <v>0.50563994528113998</v>
      </c>
      <c r="F1046" s="48">
        <v>2.10703750526759</v>
      </c>
      <c r="G1046" s="47">
        <v>0.55776081224589802</v>
      </c>
      <c r="H1046" s="50">
        <v>4.7031611410948297</v>
      </c>
      <c r="I1046" s="76" t="str">
        <f t="shared" si="32"/>
        <v>No</v>
      </c>
      <c r="J1046" s="49" t="str">
        <f t="shared" si="33"/>
        <v>No</v>
      </c>
      <c r="K1046" s="47">
        <v>0.346414425526759</v>
      </c>
      <c r="L1046" s="50">
        <v>81.837336704593298</v>
      </c>
      <c r="M1046" s="47">
        <v>0.32624800479639099</v>
      </c>
      <c r="N1046" s="50">
        <v>74.363916730917495</v>
      </c>
    </row>
    <row r="1047" spans="1:14" x14ac:dyDescent="0.2">
      <c r="A1047" s="57" t="s">
        <v>2315</v>
      </c>
      <c r="B1047" s="44" t="s">
        <v>2316</v>
      </c>
      <c r="C1047" s="45">
        <v>5</v>
      </c>
      <c r="D1047" s="46" t="s">
        <v>334</v>
      </c>
      <c r="E1047" s="47">
        <v>0.58775547160401598</v>
      </c>
      <c r="F1047" s="48">
        <v>4.2140750105351898</v>
      </c>
      <c r="G1047" s="47">
        <v>0.51827302265540098</v>
      </c>
      <c r="H1047" s="50">
        <v>6.9023569023568996</v>
      </c>
      <c r="I1047" s="76" t="str">
        <f t="shared" si="32"/>
        <v>No</v>
      </c>
      <c r="J1047" s="49" t="str">
        <f t="shared" si="33"/>
        <v>No</v>
      </c>
      <c r="K1047" s="47">
        <v>0.364313420243356</v>
      </c>
      <c r="L1047" s="50">
        <v>85.208596713021507</v>
      </c>
      <c r="M1047" s="47">
        <v>0.45718726725283498</v>
      </c>
      <c r="N1047" s="50">
        <v>94.781144781144803</v>
      </c>
    </row>
    <row r="1048" spans="1:14" x14ac:dyDescent="0.2">
      <c r="A1048" s="57" t="s">
        <v>2317</v>
      </c>
      <c r="B1048" s="44" t="s">
        <v>2318</v>
      </c>
      <c r="C1048" s="45">
        <v>13</v>
      </c>
      <c r="D1048" s="46" t="s">
        <v>334</v>
      </c>
      <c r="E1048" s="47">
        <v>0.53430018152838099</v>
      </c>
      <c r="F1048" s="48">
        <v>2.57058575642646</v>
      </c>
      <c r="G1048" s="47">
        <v>0.584054742538342</v>
      </c>
      <c r="H1048" s="50">
        <v>5.8211256746337696</v>
      </c>
      <c r="I1048" s="76" t="str">
        <f t="shared" si="32"/>
        <v>No</v>
      </c>
      <c r="J1048" s="49" t="str">
        <f t="shared" si="33"/>
        <v>No</v>
      </c>
      <c r="K1048" s="47">
        <v>0.30231332640685099</v>
      </c>
      <c r="L1048" s="50">
        <v>72.397808680994501</v>
      </c>
      <c r="M1048" s="47">
        <v>0.29364444503291798</v>
      </c>
      <c r="N1048" s="50">
        <v>66.615265998458</v>
      </c>
    </row>
    <row r="1049" spans="1:14" x14ac:dyDescent="0.2">
      <c r="A1049" s="57" t="s">
        <v>2319</v>
      </c>
      <c r="B1049" s="44" t="s">
        <v>2320</v>
      </c>
      <c r="C1049" s="45">
        <v>13</v>
      </c>
      <c r="D1049" s="46" t="s">
        <v>334</v>
      </c>
      <c r="E1049" s="47">
        <v>0.35521328530197899</v>
      </c>
      <c r="F1049" s="48">
        <v>0.88495575221238898</v>
      </c>
      <c r="G1049" s="47">
        <v>0.42703513277976302</v>
      </c>
      <c r="H1049" s="50">
        <v>2.0431765612952999</v>
      </c>
      <c r="I1049" s="76" t="str">
        <f t="shared" si="32"/>
        <v>No</v>
      </c>
      <c r="J1049" s="49" t="str">
        <f t="shared" si="33"/>
        <v>No</v>
      </c>
      <c r="K1049" s="47">
        <v>0.58560044156319302</v>
      </c>
      <c r="L1049" s="50">
        <v>99.452170248630395</v>
      </c>
      <c r="M1049" s="47">
        <v>0.54419528386956595</v>
      </c>
      <c r="N1049" s="50">
        <v>99.190439475713205</v>
      </c>
    </row>
    <row r="1050" spans="1:14" x14ac:dyDescent="0.2">
      <c r="A1050" s="57" t="s">
        <v>2321</v>
      </c>
      <c r="B1050" s="44" t="s">
        <v>2322</v>
      </c>
      <c r="C1050" s="45">
        <v>13</v>
      </c>
      <c r="D1050" s="46" t="s">
        <v>334</v>
      </c>
      <c r="E1050" s="47">
        <v>0.22064640622377801</v>
      </c>
      <c r="F1050" s="48">
        <v>0.42140750105351898</v>
      </c>
      <c r="G1050" s="47">
        <v>0.32837803234555402</v>
      </c>
      <c r="H1050" s="50">
        <v>0.84811102544333095</v>
      </c>
      <c r="I1050" s="76" t="str">
        <f t="shared" si="32"/>
        <v>No</v>
      </c>
      <c r="J1050" s="49" t="str">
        <f t="shared" si="33"/>
        <v>No</v>
      </c>
      <c r="K1050" s="47">
        <v>0.60157418582191302</v>
      </c>
      <c r="L1050" s="50">
        <v>99.662873999157199</v>
      </c>
      <c r="M1050" s="47">
        <v>0.53228488556811804</v>
      </c>
      <c r="N1050" s="50">
        <v>99.113338473400205</v>
      </c>
    </row>
    <row r="1051" spans="1:14" x14ac:dyDescent="0.2">
      <c r="A1051" s="57" t="s">
        <v>2323</v>
      </c>
      <c r="B1051" s="44" t="s">
        <v>2324</v>
      </c>
      <c r="C1051" s="45">
        <v>13</v>
      </c>
      <c r="D1051" s="46" t="s">
        <v>334</v>
      </c>
      <c r="E1051" s="47">
        <v>0.38677478328255999</v>
      </c>
      <c r="F1051" s="48">
        <v>1.01137800252845</v>
      </c>
      <c r="G1051" s="47">
        <v>0.47090592426947098</v>
      </c>
      <c r="H1051" s="50">
        <v>2.4672320740169602</v>
      </c>
      <c r="I1051" s="76" t="str">
        <f t="shared" si="32"/>
        <v>No</v>
      </c>
      <c r="J1051" s="49" t="str">
        <f t="shared" si="33"/>
        <v>No</v>
      </c>
      <c r="K1051" s="47">
        <v>0.51976645677198796</v>
      </c>
      <c r="L1051" s="50">
        <v>98.6936367467341</v>
      </c>
      <c r="M1051" s="47">
        <v>0.4606122625297</v>
      </c>
      <c r="N1051" s="50">
        <v>97.764070932922095</v>
      </c>
    </row>
    <row r="1052" spans="1:14" x14ac:dyDescent="0.2">
      <c r="A1052" s="57" t="s">
        <v>2325</v>
      </c>
      <c r="B1052" s="44" t="s">
        <v>2326</v>
      </c>
      <c r="C1052" s="45">
        <v>13</v>
      </c>
      <c r="D1052" s="46" t="s">
        <v>334</v>
      </c>
      <c r="E1052" s="47">
        <v>0.257401421948033</v>
      </c>
      <c r="F1052" s="48">
        <v>0.505689001264223</v>
      </c>
      <c r="G1052" s="47">
        <v>0.34547126437048797</v>
      </c>
      <c r="H1052" s="50">
        <v>0.96376252891287595</v>
      </c>
      <c r="I1052" s="76" t="str">
        <f t="shared" si="32"/>
        <v>No</v>
      </c>
      <c r="J1052" s="49" t="str">
        <f t="shared" si="33"/>
        <v>No</v>
      </c>
      <c r="K1052" s="47">
        <v>0.53446092961096003</v>
      </c>
      <c r="L1052" s="50">
        <v>98.820058997050097</v>
      </c>
      <c r="M1052" s="47">
        <v>0.52225954501333105</v>
      </c>
      <c r="N1052" s="50">
        <v>98.882035466461105</v>
      </c>
    </row>
    <row r="1053" spans="1:14" x14ac:dyDescent="0.2">
      <c r="A1053" s="57" t="s">
        <v>2327</v>
      </c>
      <c r="B1053" s="44" t="s">
        <v>2328</v>
      </c>
      <c r="C1053" s="45">
        <v>5</v>
      </c>
      <c r="D1053" s="46" t="s">
        <v>334</v>
      </c>
      <c r="E1053" s="47">
        <v>0.67503289943290701</v>
      </c>
      <c r="F1053" s="48">
        <v>10.282343025705901</v>
      </c>
      <c r="G1053" s="47">
        <v>0.62376428308389198</v>
      </c>
      <c r="H1053" s="50">
        <v>16.6666666666667</v>
      </c>
      <c r="I1053" s="76" t="str">
        <f t="shared" si="32"/>
        <v>No</v>
      </c>
      <c r="J1053" s="49" t="str">
        <f t="shared" si="33"/>
        <v>No</v>
      </c>
      <c r="K1053" s="47">
        <v>0.315507542944377</v>
      </c>
      <c r="L1053" s="50">
        <v>75.389801938474506</v>
      </c>
      <c r="M1053" s="47">
        <v>0.318547004212555</v>
      </c>
      <c r="N1053" s="50">
        <v>59.932659932659902</v>
      </c>
    </row>
    <row r="1054" spans="1:14" x14ac:dyDescent="0.2">
      <c r="A1054" s="57" t="s">
        <v>2329</v>
      </c>
      <c r="B1054" s="44" t="s">
        <v>2330</v>
      </c>
      <c r="C1054" s="45">
        <v>5</v>
      </c>
      <c r="D1054" s="46" t="s">
        <v>334</v>
      </c>
      <c r="E1054" s="47">
        <v>0.50373482245391998</v>
      </c>
      <c r="F1054" s="48">
        <v>2.0648967551622399</v>
      </c>
      <c r="G1054" s="47">
        <v>0.44476948118100301</v>
      </c>
      <c r="H1054" s="50">
        <v>2.8619528619528598</v>
      </c>
      <c r="I1054" s="76" t="str">
        <f t="shared" si="32"/>
        <v>No</v>
      </c>
      <c r="J1054" s="49" t="str">
        <f t="shared" si="33"/>
        <v>No</v>
      </c>
      <c r="K1054" s="47">
        <v>0.33041068767105802</v>
      </c>
      <c r="L1054" s="50">
        <v>78.803202697008004</v>
      </c>
      <c r="M1054" s="47">
        <v>0.43430880789211201</v>
      </c>
      <c r="N1054" s="50">
        <v>91.919191919191903</v>
      </c>
    </row>
    <row r="1055" spans="1:14" x14ac:dyDescent="0.2">
      <c r="A1055" s="57" t="s">
        <v>2331</v>
      </c>
      <c r="B1055" s="44" t="s">
        <v>2332</v>
      </c>
      <c r="C1055" s="45">
        <v>5</v>
      </c>
      <c r="D1055" s="46" t="s">
        <v>334</v>
      </c>
      <c r="E1055" s="47">
        <v>0.45250511770553098</v>
      </c>
      <c r="F1055" s="48">
        <v>1.6013485040033699</v>
      </c>
      <c r="G1055" s="47">
        <v>0.39655277909189202</v>
      </c>
      <c r="H1055" s="50">
        <v>1.6835016835016801</v>
      </c>
      <c r="I1055" s="76" t="str">
        <f t="shared" si="32"/>
        <v>No</v>
      </c>
      <c r="J1055" s="49" t="str">
        <f t="shared" si="33"/>
        <v>No</v>
      </c>
      <c r="K1055" s="47">
        <v>0.58066614452402099</v>
      </c>
      <c r="L1055" s="50">
        <v>99.325747998314398</v>
      </c>
      <c r="M1055" s="47">
        <v>0.56365090014286601</v>
      </c>
      <c r="N1055" s="50">
        <v>98.989898989899004</v>
      </c>
    </row>
    <row r="1056" spans="1:14" x14ac:dyDescent="0.2">
      <c r="A1056" s="57" t="s">
        <v>2333</v>
      </c>
      <c r="B1056" s="44" t="s">
        <v>2334</v>
      </c>
      <c r="C1056" s="45">
        <v>13</v>
      </c>
      <c r="D1056" s="46" t="s">
        <v>334</v>
      </c>
      <c r="E1056" s="47">
        <v>0.14101248169028399</v>
      </c>
      <c r="F1056" s="48">
        <v>0.126422250316056</v>
      </c>
      <c r="G1056" s="47">
        <v>0.17761604058811001</v>
      </c>
      <c r="H1056" s="50">
        <v>0.26985350809560499</v>
      </c>
      <c r="I1056" s="76" t="str">
        <f t="shared" si="32"/>
        <v>No</v>
      </c>
      <c r="J1056" s="49" t="str">
        <f t="shared" si="33"/>
        <v>No</v>
      </c>
      <c r="K1056" s="47">
        <v>0.49293318917524798</v>
      </c>
      <c r="L1056" s="50">
        <v>98.356510745891299</v>
      </c>
      <c r="M1056" s="47">
        <v>0.478483973184541</v>
      </c>
      <c r="N1056" s="50">
        <v>98.419429452582904</v>
      </c>
    </row>
    <row r="1057" spans="1:14" x14ac:dyDescent="0.2">
      <c r="A1057" s="57" t="s">
        <v>1426</v>
      </c>
      <c r="B1057" s="44" t="s">
        <v>2335</v>
      </c>
      <c r="C1057" s="45">
        <v>13</v>
      </c>
      <c r="D1057" s="46" t="s">
        <v>334</v>
      </c>
      <c r="E1057" s="47">
        <v>0.26193335040468202</v>
      </c>
      <c r="F1057" s="48">
        <v>0.54782975136957401</v>
      </c>
      <c r="G1057" s="47">
        <v>0.32257577348648198</v>
      </c>
      <c r="H1057" s="50">
        <v>0.80956052428681602</v>
      </c>
      <c r="I1057" s="76" t="str">
        <f t="shared" si="32"/>
        <v>No</v>
      </c>
      <c r="J1057" s="49" t="str">
        <f t="shared" si="33"/>
        <v>No</v>
      </c>
      <c r="K1057" s="47">
        <v>0.511226936861229</v>
      </c>
      <c r="L1057" s="50">
        <v>98.609355246523407</v>
      </c>
      <c r="M1057" s="47">
        <v>0.46345186309986602</v>
      </c>
      <c r="N1057" s="50">
        <v>97.918272937548196</v>
      </c>
    </row>
    <row r="1058" spans="1:14" x14ac:dyDescent="0.2">
      <c r="A1058" s="57" t="s">
        <v>2336</v>
      </c>
      <c r="B1058" s="44" t="s">
        <v>2337</v>
      </c>
      <c r="C1058" s="45">
        <v>13</v>
      </c>
      <c r="D1058" s="46" t="s">
        <v>334</v>
      </c>
      <c r="E1058" s="47">
        <v>0.35892216068289701</v>
      </c>
      <c r="F1058" s="48">
        <v>0.92709650231774099</v>
      </c>
      <c r="G1058" s="47">
        <v>0.37099763286300502</v>
      </c>
      <c r="H1058" s="50">
        <v>1.15651503469545</v>
      </c>
      <c r="I1058" s="76" t="str">
        <f t="shared" si="32"/>
        <v>No</v>
      </c>
      <c r="J1058" s="49" t="str">
        <f t="shared" si="33"/>
        <v>No</v>
      </c>
      <c r="K1058" s="47">
        <v>0.60665471327352305</v>
      </c>
      <c r="L1058" s="50">
        <v>99.747155499367906</v>
      </c>
      <c r="M1058" s="47">
        <v>0.549295031428784</v>
      </c>
      <c r="N1058" s="50">
        <v>99.267540478026206</v>
      </c>
    </row>
    <row r="1059" spans="1:14" x14ac:dyDescent="0.2">
      <c r="A1059" s="57" t="s">
        <v>2338</v>
      </c>
      <c r="B1059" s="44" t="s">
        <v>2339</v>
      </c>
      <c r="C1059" s="45">
        <v>13</v>
      </c>
      <c r="D1059" s="46" t="s">
        <v>334</v>
      </c>
      <c r="E1059" s="47">
        <v>0.74478910621499295</v>
      </c>
      <c r="F1059" s="48">
        <v>19.300463548251201</v>
      </c>
      <c r="G1059" s="47">
        <v>0.77466645421172697</v>
      </c>
      <c r="H1059" s="50">
        <v>26.214340786430199</v>
      </c>
      <c r="I1059" s="76" t="str">
        <f t="shared" si="32"/>
        <v>No</v>
      </c>
      <c r="J1059" s="49" t="str">
        <f t="shared" si="33"/>
        <v>No</v>
      </c>
      <c r="K1059" s="47">
        <v>0.256517521960961</v>
      </c>
      <c r="L1059" s="50">
        <v>62.873999157184997</v>
      </c>
      <c r="M1059" s="47">
        <v>0.24907550805708201</v>
      </c>
      <c r="N1059" s="50">
        <v>56.206630686198899</v>
      </c>
    </row>
    <row r="1060" spans="1:14" x14ac:dyDescent="0.2">
      <c r="A1060" s="57" t="s">
        <v>2340</v>
      </c>
      <c r="B1060" s="44" t="s">
        <v>2341</v>
      </c>
      <c r="C1060" s="45">
        <v>13</v>
      </c>
      <c r="D1060" s="46" t="s">
        <v>334</v>
      </c>
      <c r="E1060" s="47">
        <v>0.80444948685615703</v>
      </c>
      <c r="F1060" s="48">
        <v>36.409608091023998</v>
      </c>
      <c r="G1060" s="47">
        <v>0.81767102209216602</v>
      </c>
      <c r="H1060" s="50">
        <v>41.441788743253703</v>
      </c>
      <c r="I1060" s="76" t="str">
        <f t="shared" si="32"/>
        <v>No</v>
      </c>
      <c r="J1060" s="49" t="str">
        <f t="shared" si="33"/>
        <v>No</v>
      </c>
      <c r="K1060" s="47">
        <v>0.239639085708548</v>
      </c>
      <c r="L1060" s="50">
        <v>59.039190897597997</v>
      </c>
      <c r="M1060" s="47">
        <v>0.238127419427101</v>
      </c>
      <c r="N1060" s="50">
        <v>54.317656129529702</v>
      </c>
    </row>
    <row r="1061" spans="1:14" x14ac:dyDescent="0.2">
      <c r="A1061" s="57" t="s">
        <v>2342</v>
      </c>
      <c r="B1061" s="44" t="s">
        <v>2343</v>
      </c>
      <c r="C1061" s="45">
        <v>13</v>
      </c>
      <c r="D1061" s="46" t="s">
        <v>334</v>
      </c>
      <c r="E1061" s="47">
        <v>0.76658315587313397</v>
      </c>
      <c r="F1061" s="48">
        <v>24.0623683101559</v>
      </c>
      <c r="G1061" s="47">
        <v>0.79430985552500999</v>
      </c>
      <c r="H1061" s="50">
        <v>31.457208943716299</v>
      </c>
      <c r="I1061" s="76" t="str">
        <f t="shared" si="32"/>
        <v>No</v>
      </c>
      <c r="J1061" s="49" t="str">
        <f t="shared" si="33"/>
        <v>No</v>
      </c>
      <c r="K1061" s="47">
        <v>0.20467393082725699</v>
      </c>
      <c r="L1061" s="50">
        <v>50.526759376316903</v>
      </c>
      <c r="M1061" s="47">
        <v>0.20007068897163899</v>
      </c>
      <c r="N1061" s="50">
        <v>44.911333847340003</v>
      </c>
    </row>
    <row r="1062" spans="1:14" x14ac:dyDescent="0.2">
      <c r="A1062" s="148" t="s">
        <v>2344</v>
      </c>
      <c r="B1062" s="44" t="s">
        <v>2344</v>
      </c>
      <c r="C1062" s="45">
        <v>13</v>
      </c>
      <c r="D1062" s="46" t="s">
        <v>334</v>
      </c>
      <c r="E1062" s="47">
        <v>0.90894140962429903</v>
      </c>
      <c r="F1062" s="48">
        <v>85.166455962916103</v>
      </c>
      <c r="G1062" s="47">
        <v>0.91185646445571999</v>
      </c>
      <c r="H1062" s="50">
        <v>83.654587509637594</v>
      </c>
      <c r="I1062" s="76" t="str">
        <f t="shared" si="32"/>
        <v>No</v>
      </c>
      <c r="J1062" s="49" t="str">
        <f t="shared" si="33"/>
        <v>Yes</v>
      </c>
      <c r="K1062" s="47">
        <v>0.207083432303965</v>
      </c>
      <c r="L1062" s="50">
        <v>51.243152128107901</v>
      </c>
      <c r="M1062" s="47">
        <v>0.207543264220931</v>
      </c>
      <c r="N1062" s="50">
        <v>46.8388589051658</v>
      </c>
    </row>
    <row r="1063" spans="1:14" x14ac:dyDescent="0.2">
      <c r="A1063" s="148" t="s">
        <v>2345</v>
      </c>
      <c r="B1063" s="44" t="s">
        <v>2346</v>
      </c>
      <c r="C1063" s="45">
        <v>13</v>
      </c>
      <c r="D1063" s="46" t="s">
        <v>334</v>
      </c>
      <c r="E1063" s="47">
        <v>0.89685323780276505</v>
      </c>
      <c r="F1063" s="48">
        <v>78.381795195954496</v>
      </c>
      <c r="G1063" s="47">
        <v>0.908569143233243</v>
      </c>
      <c r="H1063" s="50">
        <v>81.727062451811904</v>
      </c>
      <c r="I1063" s="76" t="str">
        <f t="shared" si="32"/>
        <v>No</v>
      </c>
      <c r="J1063" s="49" t="str">
        <f t="shared" si="33"/>
        <v>Yes</v>
      </c>
      <c r="K1063" s="47">
        <v>0.196263038579195</v>
      </c>
      <c r="L1063" s="50">
        <v>48.209018120522501</v>
      </c>
      <c r="M1063" s="47">
        <v>0.19665884927028501</v>
      </c>
      <c r="N1063" s="50">
        <v>44.024672320740201</v>
      </c>
    </row>
    <row r="1064" spans="1:14" x14ac:dyDescent="0.2">
      <c r="A1064" s="57" t="s">
        <v>2347</v>
      </c>
      <c r="B1064" s="44" t="s">
        <v>2348</v>
      </c>
      <c r="C1064" s="45">
        <v>13</v>
      </c>
      <c r="D1064" s="46" t="s">
        <v>334</v>
      </c>
      <c r="E1064" s="47">
        <v>0.666476169816556</v>
      </c>
      <c r="F1064" s="48">
        <v>9.4816687737041701</v>
      </c>
      <c r="G1064" s="47">
        <v>0.67788474492619699</v>
      </c>
      <c r="H1064" s="50">
        <v>11.912104857363101</v>
      </c>
      <c r="I1064" s="76" t="str">
        <f t="shared" si="32"/>
        <v>No</v>
      </c>
      <c r="J1064" s="49" t="str">
        <f t="shared" si="33"/>
        <v>No</v>
      </c>
      <c r="K1064" s="47">
        <v>0.21018863122645101</v>
      </c>
      <c r="L1064" s="50">
        <v>52.170248630425597</v>
      </c>
      <c r="M1064" s="47">
        <v>0.20853497318341499</v>
      </c>
      <c r="N1064" s="50">
        <v>46.954510408635301</v>
      </c>
    </row>
    <row r="1065" spans="1:14" x14ac:dyDescent="0.2">
      <c r="A1065" s="57" t="s">
        <v>2349</v>
      </c>
      <c r="B1065" s="44" t="s">
        <v>2350</v>
      </c>
      <c r="C1065" s="45">
        <v>13</v>
      </c>
      <c r="D1065" s="46" t="s">
        <v>334</v>
      </c>
      <c r="E1065" s="47">
        <v>0.45385715256678999</v>
      </c>
      <c r="F1065" s="48">
        <v>1.64348925410872</v>
      </c>
      <c r="G1065" s="47">
        <v>0.51232660354134296</v>
      </c>
      <c r="H1065" s="50">
        <v>3.4695451040863499</v>
      </c>
      <c r="I1065" s="76" t="str">
        <f t="shared" si="32"/>
        <v>No</v>
      </c>
      <c r="J1065" s="49" t="str">
        <f t="shared" si="33"/>
        <v>No</v>
      </c>
      <c r="K1065" s="47">
        <v>0.21987445563083</v>
      </c>
      <c r="L1065" s="50">
        <v>54.445849136114603</v>
      </c>
      <c r="M1065" s="47">
        <v>0.210814079376378</v>
      </c>
      <c r="N1065" s="50">
        <v>47.609868928296102</v>
      </c>
    </row>
    <row r="1066" spans="1:14" x14ac:dyDescent="0.2">
      <c r="A1066" s="57" t="s">
        <v>2351</v>
      </c>
      <c r="B1066" s="44" t="s">
        <v>2352</v>
      </c>
      <c r="C1066" s="45">
        <v>13</v>
      </c>
      <c r="D1066" s="46" t="s">
        <v>334</v>
      </c>
      <c r="E1066" s="47">
        <v>0.490437935847299</v>
      </c>
      <c r="F1066" s="48">
        <v>2.0227560050568898</v>
      </c>
      <c r="G1066" s="47">
        <v>0.53757205227916405</v>
      </c>
      <c r="H1066" s="50">
        <v>4.1249036237471097</v>
      </c>
      <c r="I1066" s="76" t="str">
        <f t="shared" si="32"/>
        <v>No</v>
      </c>
      <c r="J1066" s="49" t="str">
        <f t="shared" si="33"/>
        <v>No</v>
      </c>
      <c r="K1066" s="47">
        <v>0.253709532932818</v>
      </c>
      <c r="L1066" s="50">
        <v>62.073324905183298</v>
      </c>
      <c r="M1066" s="47">
        <v>0.23208999861100099</v>
      </c>
      <c r="N1066" s="50">
        <v>52.737085582112599</v>
      </c>
    </row>
    <row r="1067" spans="1:14" x14ac:dyDescent="0.2">
      <c r="A1067" s="148" t="s">
        <v>2353</v>
      </c>
      <c r="B1067" s="44" t="s">
        <v>2354</v>
      </c>
      <c r="C1067" s="45">
        <v>13</v>
      </c>
      <c r="D1067" s="46" t="s">
        <v>334</v>
      </c>
      <c r="E1067" s="47">
        <v>0.90266611549779396</v>
      </c>
      <c r="F1067" s="48">
        <v>81.710914454277301</v>
      </c>
      <c r="G1067" s="47">
        <v>0.91512191003237198</v>
      </c>
      <c r="H1067" s="50">
        <v>84.926754047802604</v>
      </c>
      <c r="I1067" s="76" t="str">
        <f t="shared" si="32"/>
        <v>No</v>
      </c>
      <c r="J1067" s="49" t="str">
        <f t="shared" si="33"/>
        <v>Yes</v>
      </c>
      <c r="K1067" s="47">
        <v>0.17130260779759099</v>
      </c>
      <c r="L1067" s="50">
        <v>40.876527602191302</v>
      </c>
      <c r="M1067" s="47">
        <v>0.171107057077411</v>
      </c>
      <c r="N1067" s="50">
        <v>38.704703161141097</v>
      </c>
    </row>
    <row r="1068" spans="1:14" x14ac:dyDescent="0.2">
      <c r="A1068" s="57" t="s">
        <v>2355</v>
      </c>
      <c r="B1068" s="44" t="s">
        <v>2356</v>
      </c>
      <c r="C1068" s="45">
        <v>13</v>
      </c>
      <c r="D1068" s="46" t="s">
        <v>334</v>
      </c>
      <c r="E1068" s="47">
        <v>0.830576843378658</v>
      </c>
      <c r="F1068" s="48">
        <v>48.546144121365401</v>
      </c>
      <c r="G1068" s="47">
        <v>0.84085198842618203</v>
      </c>
      <c r="H1068" s="50">
        <v>51.195065535852002</v>
      </c>
      <c r="I1068" s="76" t="str">
        <f t="shared" si="32"/>
        <v>No</v>
      </c>
      <c r="J1068" s="49" t="str">
        <f t="shared" si="33"/>
        <v>No</v>
      </c>
      <c r="K1068" s="47">
        <v>0.19221870046058101</v>
      </c>
      <c r="L1068" s="50">
        <v>47.366203118415498</v>
      </c>
      <c r="M1068" s="47">
        <v>0.19266198534293599</v>
      </c>
      <c r="N1068" s="50">
        <v>43.1380107941403</v>
      </c>
    </row>
    <row r="1069" spans="1:14" x14ac:dyDescent="0.2">
      <c r="A1069" s="57" t="s">
        <v>2357</v>
      </c>
      <c r="B1069" s="44" t="s">
        <v>2358</v>
      </c>
      <c r="C1069" s="45">
        <v>13</v>
      </c>
      <c r="D1069" s="46" t="s">
        <v>334</v>
      </c>
      <c r="E1069" s="47">
        <v>0.666997097779637</v>
      </c>
      <c r="F1069" s="48">
        <v>9.5659502739148792</v>
      </c>
      <c r="G1069" s="47">
        <v>0.69160442272230604</v>
      </c>
      <c r="H1069" s="50">
        <v>13.3384734001542</v>
      </c>
      <c r="I1069" s="76" t="str">
        <f t="shared" si="32"/>
        <v>No</v>
      </c>
      <c r="J1069" s="49" t="str">
        <f t="shared" si="33"/>
        <v>No</v>
      </c>
      <c r="K1069" s="47">
        <v>0.18988397849080901</v>
      </c>
      <c r="L1069" s="50">
        <v>46.7340918668352</v>
      </c>
      <c r="M1069" s="47">
        <v>0.17598908542800201</v>
      </c>
      <c r="N1069" s="50">
        <v>39.82266769468</v>
      </c>
    </row>
    <row r="1070" spans="1:14" x14ac:dyDescent="0.2">
      <c r="A1070" s="148" t="s">
        <v>2359</v>
      </c>
      <c r="B1070" s="44" t="s">
        <v>2360</v>
      </c>
      <c r="C1070" s="45">
        <v>13</v>
      </c>
      <c r="D1070" s="46" t="s">
        <v>334</v>
      </c>
      <c r="E1070" s="47">
        <v>0.92828567029530595</v>
      </c>
      <c r="F1070" s="48">
        <v>93.889591234723994</v>
      </c>
      <c r="G1070" s="47">
        <v>0.93270218397544102</v>
      </c>
      <c r="H1070" s="50">
        <v>92.289899768696998</v>
      </c>
      <c r="I1070" s="76" t="str">
        <f t="shared" si="32"/>
        <v>Yes</v>
      </c>
      <c r="J1070" s="49" t="str">
        <f t="shared" si="33"/>
        <v>Yes</v>
      </c>
      <c r="K1070" s="47">
        <v>0.26632637842342899</v>
      </c>
      <c r="L1070" s="50">
        <v>65.3603034134008</v>
      </c>
      <c r="M1070" s="47">
        <v>0.26727005654848701</v>
      </c>
      <c r="N1070" s="50">
        <v>61.372397841171903</v>
      </c>
    </row>
    <row r="1071" spans="1:14" x14ac:dyDescent="0.2">
      <c r="A1071" s="57" t="s">
        <v>2361</v>
      </c>
      <c r="B1071" s="44" t="s">
        <v>2362</v>
      </c>
      <c r="C1071" s="45">
        <v>13</v>
      </c>
      <c r="D1071" s="46" t="s">
        <v>334</v>
      </c>
      <c r="E1071" s="47">
        <v>0.84396593877974602</v>
      </c>
      <c r="F1071" s="48">
        <v>54.6565528866414</v>
      </c>
      <c r="G1071" s="47">
        <v>0.85210143509958902</v>
      </c>
      <c r="H1071" s="50">
        <v>55.705474171164198</v>
      </c>
      <c r="I1071" s="76" t="str">
        <f t="shared" si="32"/>
        <v>No</v>
      </c>
      <c r="J1071" s="49" t="str">
        <f t="shared" si="33"/>
        <v>No</v>
      </c>
      <c r="K1071" s="47">
        <v>0.28746031746031703</v>
      </c>
      <c r="L1071" s="50">
        <v>68.984407922461003</v>
      </c>
      <c r="M1071" s="47">
        <v>0.28862305902568602</v>
      </c>
      <c r="N1071" s="50">
        <v>65.265998457980004</v>
      </c>
    </row>
    <row r="1072" spans="1:14" x14ac:dyDescent="0.2">
      <c r="A1072" s="57" t="s">
        <v>2363</v>
      </c>
      <c r="B1072" s="44" t="s">
        <v>2364</v>
      </c>
      <c r="C1072" s="45">
        <v>13</v>
      </c>
      <c r="D1072" s="46" t="s">
        <v>334</v>
      </c>
      <c r="E1072" s="47">
        <v>0.72525147717769001</v>
      </c>
      <c r="F1072" s="48">
        <v>16.561314791403301</v>
      </c>
      <c r="G1072" s="47">
        <v>0.72480461555723397</v>
      </c>
      <c r="H1072" s="50">
        <v>17.154973014649201</v>
      </c>
      <c r="I1072" s="76" t="str">
        <f t="shared" si="32"/>
        <v>No</v>
      </c>
      <c r="J1072" s="49" t="str">
        <f t="shared" si="33"/>
        <v>No</v>
      </c>
      <c r="K1072" s="47">
        <v>0.198028233434412</v>
      </c>
      <c r="L1072" s="50">
        <v>48.630425621576101</v>
      </c>
      <c r="M1072" s="47">
        <v>0.198529848457182</v>
      </c>
      <c r="N1072" s="50">
        <v>44.410177332305302</v>
      </c>
    </row>
    <row r="1073" spans="1:14" x14ac:dyDescent="0.2">
      <c r="A1073" s="57" t="s">
        <v>2365</v>
      </c>
      <c r="B1073" s="44" t="s">
        <v>2366</v>
      </c>
      <c r="C1073" s="45">
        <v>13</v>
      </c>
      <c r="D1073" s="46" t="s">
        <v>334</v>
      </c>
      <c r="E1073" s="47">
        <v>0.86565837539652202</v>
      </c>
      <c r="F1073" s="48">
        <v>64.011799410029496</v>
      </c>
      <c r="G1073" s="47">
        <v>0.86537058649662102</v>
      </c>
      <c r="H1073" s="50">
        <v>61.256746337702403</v>
      </c>
      <c r="I1073" s="76" t="str">
        <f t="shared" si="32"/>
        <v>No</v>
      </c>
      <c r="J1073" s="49" t="str">
        <f t="shared" si="33"/>
        <v>No</v>
      </c>
      <c r="K1073" s="47">
        <v>0.208285716730816</v>
      </c>
      <c r="L1073" s="50">
        <v>51.495996628740002</v>
      </c>
      <c r="M1073" s="47">
        <v>0.20891969833433</v>
      </c>
      <c r="N1073" s="50">
        <v>47.185813415574401</v>
      </c>
    </row>
    <row r="1074" spans="1:14" x14ac:dyDescent="0.2">
      <c r="A1074" s="57" t="s">
        <v>2367</v>
      </c>
      <c r="B1074" s="44" t="s">
        <v>2368</v>
      </c>
      <c r="C1074" s="45">
        <v>13</v>
      </c>
      <c r="D1074" s="46" t="s">
        <v>334</v>
      </c>
      <c r="E1074" s="47">
        <v>0.80341810153540305</v>
      </c>
      <c r="F1074" s="48">
        <v>35.903919089759803</v>
      </c>
      <c r="G1074" s="47">
        <v>0.80792201750611004</v>
      </c>
      <c r="H1074" s="50">
        <v>36.8157286044719</v>
      </c>
      <c r="I1074" s="76" t="str">
        <f t="shared" si="32"/>
        <v>No</v>
      </c>
      <c r="J1074" s="49" t="str">
        <f t="shared" si="33"/>
        <v>No</v>
      </c>
      <c r="K1074" s="47">
        <v>0.16070748313341701</v>
      </c>
      <c r="L1074" s="50">
        <v>37.631689844079197</v>
      </c>
      <c r="M1074" s="47">
        <v>0.161021565588605</v>
      </c>
      <c r="N1074" s="50">
        <v>36.7000771010023</v>
      </c>
    </row>
    <row r="1075" spans="1:14" x14ac:dyDescent="0.2">
      <c r="A1075" s="57" t="s">
        <v>2369</v>
      </c>
      <c r="B1075" s="44" t="s">
        <v>2370</v>
      </c>
      <c r="C1075" s="45">
        <v>13</v>
      </c>
      <c r="D1075" s="46" t="s">
        <v>334</v>
      </c>
      <c r="E1075" s="47">
        <v>0.87534580938242701</v>
      </c>
      <c r="F1075" s="48">
        <v>67.9730299199326</v>
      </c>
      <c r="G1075" s="47">
        <v>0.87932571372684998</v>
      </c>
      <c r="H1075" s="50">
        <v>66.962220508866594</v>
      </c>
      <c r="I1075" s="76" t="str">
        <f t="shared" si="32"/>
        <v>No</v>
      </c>
      <c r="J1075" s="49" t="str">
        <f t="shared" si="33"/>
        <v>No</v>
      </c>
      <c r="K1075" s="47">
        <v>0.132358276643991</v>
      </c>
      <c r="L1075" s="50">
        <v>28.192161820480401</v>
      </c>
      <c r="M1075" s="47">
        <v>0.132520503778291</v>
      </c>
      <c r="N1075" s="50">
        <v>30.0308404009252</v>
      </c>
    </row>
    <row r="1076" spans="1:14" x14ac:dyDescent="0.2">
      <c r="A1076" s="57" t="s">
        <v>2371</v>
      </c>
      <c r="B1076" s="44" t="s">
        <v>2372</v>
      </c>
      <c r="C1076" s="45">
        <v>13</v>
      </c>
      <c r="D1076" s="46" t="s">
        <v>334</v>
      </c>
      <c r="E1076" s="47">
        <v>0.68792911573274595</v>
      </c>
      <c r="F1076" s="48">
        <v>11.588706278971801</v>
      </c>
      <c r="G1076" s="47">
        <v>0.70269291845456305</v>
      </c>
      <c r="H1076" s="50">
        <v>14.687740940632199</v>
      </c>
      <c r="I1076" s="76" t="str">
        <f t="shared" si="32"/>
        <v>No</v>
      </c>
      <c r="J1076" s="49" t="str">
        <f t="shared" si="33"/>
        <v>No</v>
      </c>
      <c r="K1076" s="47">
        <v>0.18971703712631</v>
      </c>
      <c r="L1076" s="50">
        <v>46.5655288664138</v>
      </c>
      <c r="M1076" s="47">
        <v>0.183575925994241</v>
      </c>
      <c r="N1076" s="50">
        <v>41.249036237471103</v>
      </c>
    </row>
    <row r="1077" spans="1:14" x14ac:dyDescent="0.2">
      <c r="A1077" s="57" t="s">
        <v>2090</v>
      </c>
      <c r="B1077" s="44" t="s">
        <v>2373</v>
      </c>
      <c r="C1077" s="45">
        <v>13</v>
      </c>
      <c r="D1077" s="46" t="s">
        <v>334</v>
      </c>
      <c r="E1077" s="47">
        <v>0.71045369385878998</v>
      </c>
      <c r="F1077" s="48">
        <v>14.1171512852929</v>
      </c>
      <c r="G1077" s="47">
        <v>0.72521333429360202</v>
      </c>
      <c r="H1077" s="50">
        <v>17.193523515805701</v>
      </c>
      <c r="I1077" s="76" t="str">
        <f t="shared" si="32"/>
        <v>No</v>
      </c>
      <c r="J1077" s="49" t="str">
        <f t="shared" si="33"/>
        <v>No</v>
      </c>
      <c r="K1077" s="47">
        <v>0.26972058978005398</v>
      </c>
      <c r="L1077" s="50">
        <v>65.865992414665001</v>
      </c>
      <c r="M1077" s="47">
        <v>0.270170372408851</v>
      </c>
      <c r="N1077" s="50">
        <v>61.873554356206597</v>
      </c>
    </row>
    <row r="1078" spans="1:14" x14ac:dyDescent="0.2">
      <c r="A1078" s="57" t="s">
        <v>2374</v>
      </c>
      <c r="B1078" s="44" t="s">
        <v>2375</v>
      </c>
      <c r="C1078" s="45">
        <v>13</v>
      </c>
      <c r="D1078" s="46" t="s">
        <v>334</v>
      </c>
      <c r="E1078" s="47">
        <v>0.78016757660534797</v>
      </c>
      <c r="F1078" s="48">
        <v>27.644332069110799</v>
      </c>
      <c r="G1078" s="47">
        <v>0.794798993734954</v>
      </c>
      <c r="H1078" s="50">
        <v>31.7656129529684</v>
      </c>
      <c r="I1078" s="76" t="str">
        <f t="shared" si="32"/>
        <v>No</v>
      </c>
      <c r="J1078" s="49" t="str">
        <f t="shared" si="33"/>
        <v>No</v>
      </c>
      <c r="K1078" s="47">
        <v>0.24423253668491801</v>
      </c>
      <c r="L1078" s="50">
        <v>59.7977243994943</v>
      </c>
      <c r="M1078" s="47">
        <v>0.24190253728268499</v>
      </c>
      <c r="N1078" s="50">
        <v>54.934464148033904</v>
      </c>
    </row>
    <row r="1079" spans="1:14" x14ac:dyDescent="0.2">
      <c r="A1079" s="57" t="s">
        <v>2376</v>
      </c>
      <c r="B1079" s="44" t="s">
        <v>2377</v>
      </c>
      <c r="C1079" s="45">
        <v>13</v>
      </c>
      <c r="D1079" s="46" t="s">
        <v>334</v>
      </c>
      <c r="E1079" s="47">
        <v>0.68594971720834097</v>
      </c>
      <c r="F1079" s="48">
        <v>11.378002528445</v>
      </c>
      <c r="G1079" s="47">
        <v>0.70116740025235003</v>
      </c>
      <c r="H1079" s="50">
        <v>14.456437933693101</v>
      </c>
      <c r="I1079" s="76" t="str">
        <f t="shared" si="32"/>
        <v>No</v>
      </c>
      <c r="J1079" s="49" t="str">
        <f t="shared" si="33"/>
        <v>No</v>
      </c>
      <c r="K1079" s="47">
        <v>0.214313671140688</v>
      </c>
      <c r="L1079" s="50">
        <v>53.013063632532699</v>
      </c>
      <c r="M1079" s="47">
        <v>0.209764638414174</v>
      </c>
      <c r="N1079" s="50">
        <v>47.417116422513502</v>
      </c>
    </row>
    <row r="1080" spans="1:14" x14ac:dyDescent="0.2">
      <c r="A1080" s="57" t="s">
        <v>2092</v>
      </c>
      <c r="B1080" s="44" t="s">
        <v>2378</v>
      </c>
      <c r="C1080" s="45">
        <v>13</v>
      </c>
      <c r="D1080" s="46" t="s">
        <v>334</v>
      </c>
      <c r="E1080" s="47">
        <v>0.65772760975567601</v>
      </c>
      <c r="F1080" s="48">
        <v>8.5124315212810799</v>
      </c>
      <c r="G1080" s="47">
        <v>0.67676930696431103</v>
      </c>
      <c r="H1080" s="50">
        <v>11.8350038550501</v>
      </c>
      <c r="I1080" s="76" t="str">
        <f t="shared" si="32"/>
        <v>No</v>
      </c>
      <c r="J1080" s="49" t="str">
        <f t="shared" si="33"/>
        <v>No</v>
      </c>
      <c r="K1080" s="47">
        <v>0.25633547694484898</v>
      </c>
      <c r="L1080" s="50">
        <v>62.789717656974297</v>
      </c>
      <c r="M1080" s="47">
        <v>0.25087345814381701</v>
      </c>
      <c r="N1080" s="50">
        <v>56.6306861989206</v>
      </c>
    </row>
    <row r="1081" spans="1:14" x14ac:dyDescent="0.2">
      <c r="A1081" s="57" t="s">
        <v>2379</v>
      </c>
      <c r="B1081" s="44" t="s">
        <v>2380</v>
      </c>
      <c r="C1081" s="45">
        <v>13</v>
      </c>
      <c r="D1081" s="46" t="s">
        <v>334</v>
      </c>
      <c r="E1081" s="47">
        <v>0.77139471032986695</v>
      </c>
      <c r="F1081" s="48">
        <v>25.4108723135272</v>
      </c>
      <c r="G1081" s="47">
        <v>0.77788774292409002</v>
      </c>
      <c r="H1081" s="50">
        <v>27.023901310717001</v>
      </c>
      <c r="I1081" s="76" t="str">
        <f t="shared" si="32"/>
        <v>No</v>
      </c>
      <c r="J1081" s="49" t="str">
        <f t="shared" si="33"/>
        <v>No</v>
      </c>
      <c r="K1081" s="47">
        <v>0.25037480968474901</v>
      </c>
      <c r="L1081" s="50">
        <v>61.104087652760199</v>
      </c>
      <c r="M1081" s="47">
        <v>0.25200358917809201</v>
      </c>
      <c r="N1081" s="50">
        <v>56.939090208172701</v>
      </c>
    </row>
    <row r="1082" spans="1:14" x14ac:dyDescent="0.2">
      <c r="A1082" s="57" t="s">
        <v>2381</v>
      </c>
      <c r="B1082" s="44" t="s">
        <v>2382</v>
      </c>
      <c r="C1082" s="45">
        <v>13</v>
      </c>
      <c r="D1082" s="46" t="s">
        <v>334</v>
      </c>
      <c r="E1082" s="47">
        <v>0.79947857636678799</v>
      </c>
      <c r="F1082" s="48">
        <v>33.839022334597601</v>
      </c>
      <c r="G1082" s="47">
        <v>0.80541448733204701</v>
      </c>
      <c r="H1082" s="50">
        <v>35.543562066306897</v>
      </c>
      <c r="I1082" s="76" t="str">
        <f t="shared" si="32"/>
        <v>No</v>
      </c>
      <c r="J1082" s="49" t="str">
        <f t="shared" si="33"/>
        <v>No</v>
      </c>
      <c r="K1082" s="47">
        <v>0.21703779260402301</v>
      </c>
      <c r="L1082" s="50">
        <v>53.813737884534298</v>
      </c>
      <c r="M1082" s="47">
        <v>0.217059563068522</v>
      </c>
      <c r="N1082" s="50">
        <v>48.843484965304597</v>
      </c>
    </row>
    <row r="1083" spans="1:14" x14ac:dyDescent="0.2">
      <c r="A1083" s="57" t="s">
        <v>2383</v>
      </c>
      <c r="B1083" s="44" t="s">
        <v>2384</v>
      </c>
      <c r="C1083" s="45">
        <v>13</v>
      </c>
      <c r="D1083" s="46" t="s">
        <v>334</v>
      </c>
      <c r="E1083" s="47">
        <v>0.78785586146189301</v>
      </c>
      <c r="F1083" s="48">
        <v>29.877791824694501</v>
      </c>
      <c r="G1083" s="47">
        <v>0.79630116524664196</v>
      </c>
      <c r="H1083" s="50">
        <v>32.459521973785698</v>
      </c>
      <c r="I1083" s="76" t="str">
        <f t="shared" si="32"/>
        <v>No</v>
      </c>
      <c r="J1083" s="49" t="str">
        <f t="shared" si="33"/>
        <v>No</v>
      </c>
      <c r="K1083" s="47">
        <v>0.202017096597846</v>
      </c>
      <c r="L1083" s="50">
        <v>49.726085124315198</v>
      </c>
      <c r="M1083" s="47">
        <v>0.20252963563207901</v>
      </c>
      <c r="N1083" s="50">
        <v>45.412490362374697</v>
      </c>
    </row>
    <row r="1084" spans="1:14" x14ac:dyDescent="0.2">
      <c r="A1084" s="57" t="s">
        <v>2385</v>
      </c>
      <c r="B1084" s="44" t="s">
        <v>2386</v>
      </c>
      <c r="C1084" s="45">
        <v>13</v>
      </c>
      <c r="D1084" s="46" t="s">
        <v>334</v>
      </c>
      <c r="E1084" s="47">
        <v>0.81536849622055396</v>
      </c>
      <c r="F1084" s="48">
        <v>41.761483354403701</v>
      </c>
      <c r="G1084" s="47">
        <v>0.82614943681755104</v>
      </c>
      <c r="H1084" s="50">
        <v>45.142636854279097</v>
      </c>
      <c r="I1084" s="76" t="str">
        <f t="shared" si="32"/>
        <v>No</v>
      </c>
      <c r="J1084" s="49" t="str">
        <f t="shared" si="33"/>
        <v>No</v>
      </c>
      <c r="K1084" s="47">
        <v>0.23425150539409101</v>
      </c>
      <c r="L1084" s="50">
        <v>58.069953645174898</v>
      </c>
      <c r="M1084" s="47">
        <v>0.23496416820445501</v>
      </c>
      <c r="N1084" s="50">
        <v>53.585196607555901</v>
      </c>
    </row>
    <row r="1085" spans="1:14" x14ac:dyDescent="0.2">
      <c r="A1085" s="57" t="s">
        <v>2387</v>
      </c>
      <c r="B1085" s="44" t="s">
        <v>2388</v>
      </c>
      <c r="C1085" s="45">
        <v>13</v>
      </c>
      <c r="D1085" s="46" t="s">
        <v>334</v>
      </c>
      <c r="E1085" s="47">
        <v>0.81292466374894901</v>
      </c>
      <c r="F1085" s="48">
        <v>40.539401601348501</v>
      </c>
      <c r="G1085" s="47">
        <v>0.81836583725465795</v>
      </c>
      <c r="H1085" s="50">
        <v>41.673091750192803</v>
      </c>
      <c r="I1085" s="76" t="str">
        <f t="shared" si="32"/>
        <v>No</v>
      </c>
      <c r="J1085" s="49" t="str">
        <f t="shared" si="33"/>
        <v>No</v>
      </c>
      <c r="K1085" s="47">
        <v>0.25638181917334801</v>
      </c>
      <c r="L1085" s="50">
        <v>62.831858407079601</v>
      </c>
      <c r="M1085" s="47">
        <v>0.25579015168088098</v>
      </c>
      <c r="N1085" s="50">
        <v>58.288357748650697</v>
      </c>
    </row>
    <row r="1086" spans="1:14" x14ac:dyDescent="0.2">
      <c r="A1086" s="57" t="s">
        <v>2389</v>
      </c>
      <c r="B1086" s="44" t="s">
        <v>2390</v>
      </c>
      <c r="C1086" s="45">
        <v>13</v>
      </c>
      <c r="D1086" s="46" t="s">
        <v>334</v>
      </c>
      <c r="E1086" s="47">
        <v>0.87553707167879802</v>
      </c>
      <c r="F1086" s="48">
        <v>68.099452170248597</v>
      </c>
      <c r="G1086" s="47">
        <v>0.88877290954047905</v>
      </c>
      <c r="H1086" s="50">
        <v>71.896684656900504</v>
      </c>
      <c r="I1086" s="76" t="str">
        <f t="shared" si="32"/>
        <v>No</v>
      </c>
      <c r="J1086" s="49" t="str">
        <f t="shared" si="33"/>
        <v>No</v>
      </c>
      <c r="K1086" s="47">
        <v>0.26365609425731101</v>
      </c>
      <c r="L1086" s="50">
        <v>64.643910661609794</v>
      </c>
      <c r="M1086" s="47">
        <v>0.26455468305376001</v>
      </c>
      <c r="N1086" s="50">
        <v>60.639938319198201</v>
      </c>
    </row>
    <row r="1087" spans="1:14" x14ac:dyDescent="0.2">
      <c r="A1087" s="149" t="s">
        <v>2391</v>
      </c>
      <c r="B1087" s="44" t="s">
        <v>2392</v>
      </c>
      <c r="C1087" s="45">
        <v>13</v>
      </c>
      <c r="D1087" s="46" t="s">
        <v>334</v>
      </c>
      <c r="E1087" s="47">
        <v>0.89822176730629699</v>
      </c>
      <c r="F1087" s="48">
        <v>79.013906447534794</v>
      </c>
      <c r="G1087" s="47">
        <v>0.90174212520512997</v>
      </c>
      <c r="H1087" s="50">
        <v>77.987663839629903</v>
      </c>
      <c r="I1087" s="76" t="str">
        <f t="shared" si="32"/>
        <v>No</v>
      </c>
      <c r="J1087" s="49" t="str">
        <f t="shared" si="33"/>
        <v>Yes</v>
      </c>
      <c r="K1087" s="47">
        <v>0.35206421684213401</v>
      </c>
      <c r="L1087" s="50">
        <v>82.806573957016397</v>
      </c>
      <c r="M1087" s="47">
        <v>0.35363510654496999</v>
      </c>
      <c r="N1087" s="50">
        <v>80.531996915959894</v>
      </c>
    </row>
    <row r="1088" spans="1:14" x14ac:dyDescent="0.2">
      <c r="A1088" s="57" t="s">
        <v>2393</v>
      </c>
      <c r="B1088" s="44" t="s">
        <v>2394</v>
      </c>
      <c r="C1088" s="45">
        <v>13</v>
      </c>
      <c r="D1088" s="46" t="s">
        <v>334</v>
      </c>
      <c r="E1088" s="47">
        <v>0.837149029260846</v>
      </c>
      <c r="F1088" s="48">
        <v>51.917404129793503</v>
      </c>
      <c r="G1088" s="47">
        <v>0.83986565927884804</v>
      </c>
      <c r="H1088" s="50">
        <v>50.693909020817301</v>
      </c>
      <c r="I1088" s="76" t="str">
        <f t="shared" si="32"/>
        <v>No</v>
      </c>
      <c r="J1088" s="49" t="str">
        <f t="shared" si="33"/>
        <v>No</v>
      </c>
      <c r="K1088" s="47">
        <v>0.20782081306206801</v>
      </c>
      <c r="L1088" s="50">
        <v>51.369574378423899</v>
      </c>
      <c r="M1088" s="47">
        <v>0.208701801118097</v>
      </c>
      <c r="N1088" s="50">
        <v>47.108712413261401</v>
      </c>
    </row>
    <row r="1089" spans="1:14" x14ac:dyDescent="0.2">
      <c r="A1089" s="148" t="s">
        <v>2395</v>
      </c>
      <c r="B1089" s="44" t="s">
        <v>2396</v>
      </c>
      <c r="C1089" s="45">
        <v>13</v>
      </c>
      <c r="D1089" s="46" t="s">
        <v>334</v>
      </c>
      <c r="E1089" s="47">
        <v>0.92082381346956199</v>
      </c>
      <c r="F1089" s="48">
        <v>90.897597977244004</v>
      </c>
      <c r="G1089" s="47">
        <v>0.92766043454039604</v>
      </c>
      <c r="H1089" s="50">
        <v>90.555127216653801</v>
      </c>
      <c r="I1089" s="76" t="str">
        <f t="shared" si="32"/>
        <v>Yes</v>
      </c>
      <c r="J1089" s="49" t="str">
        <f t="shared" si="33"/>
        <v>Yes</v>
      </c>
      <c r="K1089" s="47">
        <v>0.30247652498272398</v>
      </c>
      <c r="L1089" s="50">
        <v>72.439949431099905</v>
      </c>
      <c r="M1089" s="47">
        <v>0.30376027802424699</v>
      </c>
      <c r="N1089" s="50">
        <v>68.889745566692397</v>
      </c>
    </row>
    <row r="1090" spans="1:14" x14ac:dyDescent="0.2">
      <c r="A1090" s="148" t="s">
        <v>2397</v>
      </c>
      <c r="B1090" s="44" t="s">
        <v>2398</v>
      </c>
      <c r="C1090" s="45">
        <v>13</v>
      </c>
      <c r="D1090" s="46" t="s">
        <v>334</v>
      </c>
      <c r="E1090" s="47">
        <v>0.92247016838437002</v>
      </c>
      <c r="F1090" s="48">
        <v>91.740412979351007</v>
      </c>
      <c r="G1090" s="47">
        <v>0.94023386801009601</v>
      </c>
      <c r="H1090" s="50">
        <v>93.793369313801094</v>
      </c>
      <c r="I1090" s="76" t="str">
        <f t="shared" si="32"/>
        <v>Yes</v>
      </c>
      <c r="J1090" s="49" t="str">
        <f t="shared" si="33"/>
        <v>Yes</v>
      </c>
      <c r="K1090" s="47">
        <v>0.26942677538157001</v>
      </c>
      <c r="L1090" s="50">
        <v>65.823851664559598</v>
      </c>
      <c r="M1090" s="47">
        <v>0.27470727949639001</v>
      </c>
      <c r="N1090" s="50">
        <v>62.760215882806499</v>
      </c>
    </row>
    <row r="1091" spans="1:14" x14ac:dyDescent="0.2">
      <c r="A1091" s="148" t="s">
        <v>2399</v>
      </c>
      <c r="B1091" s="44" t="s">
        <v>2400</v>
      </c>
      <c r="C1091" s="45">
        <v>13</v>
      </c>
      <c r="D1091" s="46" t="s">
        <v>334</v>
      </c>
      <c r="E1091" s="47">
        <v>0.9</v>
      </c>
      <c r="F1091" s="48">
        <v>80.025284450063197</v>
      </c>
      <c r="G1091" s="47">
        <v>0.9</v>
      </c>
      <c r="H1091" s="50">
        <v>77.062451811873601</v>
      </c>
      <c r="I1091" s="76" t="str">
        <f t="shared" si="32"/>
        <v>No</v>
      </c>
      <c r="J1091" s="49" t="str">
        <f t="shared" si="33"/>
        <v>Yes</v>
      </c>
      <c r="K1091" s="47">
        <v>0.100461857070307</v>
      </c>
      <c r="L1091" s="50">
        <v>17.067003792667499</v>
      </c>
      <c r="M1091" s="47">
        <v>0.100486946740619</v>
      </c>
      <c r="N1091" s="50">
        <v>19.313801079413999</v>
      </c>
    </row>
    <row r="1092" spans="1:14" x14ac:dyDescent="0.2">
      <c r="A1092" s="57" t="s">
        <v>2401</v>
      </c>
      <c r="B1092" s="44" t="s">
        <v>2402</v>
      </c>
      <c r="C1092" s="45">
        <v>13</v>
      </c>
      <c r="D1092" s="46" t="s">
        <v>334</v>
      </c>
      <c r="E1092" s="47">
        <v>0.80250618232273696</v>
      </c>
      <c r="F1092" s="48">
        <v>35.356089338390198</v>
      </c>
      <c r="G1092" s="47">
        <v>0.83847497550685302</v>
      </c>
      <c r="H1092" s="50">
        <v>50.1927525057826</v>
      </c>
      <c r="I1092" s="76" t="str">
        <f t="shared" si="32"/>
        <v>No</v>
      </c>
      <c r="J1092" s="49" t="str">
        <f t="shared" si="33"/>
        <v>No</v>
      </c>
      <c r="K1092" s="47">
        <v>0.214891140305453</v>
      </c>
      <c r="L1092" s="50">
        <v>53.139485882848703</v>
      </c>
      <c r="M1092" s="47">
        <v>0.21358580726110701</v>
      </c>
      <c r="N1092" s="50">
        <v>48.072474942174203</v>
      </c>
    </row>
    <row r="1093" spans="1:14" x14ac:dyDescent="0.2">
      <c r="A1093" s="57" t="s">
        <v>2403</v>
      </c>
      <c r="B1093" s="44" t="s">
        <v>2404</v>
      </c>
      <c r="C1093" s="45">
        <v>13</v>
      </c>
      <c r="D1093" s="46" t="s">
        <v>334</v>
      </c>
      <c r="E1093" s="47">
        <v>0.30468257197313198</v>
      </c>
      <c r="F1093" s="48">
        <v>0.63211125158027803</v>
      </c>
      <c r="G1093" s="47">
        <v>0.40898882300384998</v>
      </c>
      <c r="H1093" s="50">
        <v>1.65767154973015</v>
      </c>
      <c r="I1093" s="76" t="str">
        <f t="shared" si="32"/>
        <v>No</v>
      </c>
      <c r="J1093" s="49" t="str">
        <f t="shared" si="33"/>
        <v>No</v>
      </c>
      <c r="K1093" s="47">
        <v>0.44551300920575299</v>
      </c>
      <c r="L1093" s="50">
        <v>97.429414243573504</v>
      </c>
      <c r="M1093" s="47">
        <v>0.35773091693439502</v>
      </c>
      <c r="N1093" s="50">
        <v>81.765612952968397</v>
      </c>
    </row>
    <row r="1094" spans="1:14" x14ac:dyDescent="0.2">
      <c r="A1094" s="148" t="s">
        <v>2405</v>
      </c>
      <c r="B1094" s="44" t="s">
        <v>2406</v>
      </c>
      <c r="C1094" s="45">
        <v>13</v>
      </c>
      <c r="D1094" s="46" t="s">
        <v>334</v>
      </c>
      <c r="E1094" s="47">
        <v>0.935133858537882</v>
      </c>
      <c r="F1094" s="48">
        <v>95.490939738727306</v>
      </c>
      <c r="G1094" s="47">
        <v>0.93959539946701498</v>
      </c>
      <c r="H1094" s="50">
        <v>93.562066306861993</v>
      </c>
      <c r="I1094" s="76" t="str">
        <f t="shared" si="32"/>
        <v>Yes</v>
      </c>
      <c r="J1094" s="49" t="str">
        <f t="shared" si="33"/>
        <v>Yes</v>
      </c>
      <c r="K1094" s="47">
        <v>0.20807256235827701</v>
      </c>
      <c r="L1094" s="50">
        <v>51.453855878634599</v>
      </c>
      <c r="M1094" s="47">
        <v>0.208668902075589</v>
      </c>
      <c r="N1094" s="50">
        <v>47.070161912104901</v>
      </c>
    </row>
    <row r="1095" spans="1:14" x14ac:dyDescent="0.2">
      <c r="A1095" s="57" t="s">
        <v>2407</v>
      </c>
      <c r="B1095" s="44" t="s">
        <v>2408</v>
      </c>
      <c r="C1095" s="45">
        <v>13</v>
      </c>
      <c r="D1095" s="46" t="s">
        <v>334</v>
      </c>
      <c r="E1095" s="47">
        <v>0.81949403103741303</v>
      </c>
      <c r="F1095" s="48">
        <v>43.531394858828499</v>
      </c>
      <c r="G1095" s="47">
        <v>0.83090098396573198</v>
      </c>
      <c r="H1095" s="50">
        <v>46.954510408635301</v>
      </c>
      <c r="I1095" s="76" t="str">
        <f t="shared" ref="I1095:I1158" si="34">IF(AND(F1095&gt;=90,H1095&gt;=90),"Yes","No")</f>
        <v>No</v>
      </c>
      <c r="J1095" s="49" t="str">
        <f t="shared" ref="J1095:J1158" si="35">IF(AND(F1095&gt;=75,H1095&gt;=75),"Yes","No")</f>
        <v>No</v>
      </c>
      <c r="K1095" s="47">
        <v>0.115033082772328</v>
      </c>
      <c r="L1095" s="50">
        <v>21.744627054361601</v>
      </c>
      <c r="M1095" s="47">
        <v>0.115150701399373</v>
      </c>
      <c r="N1095" s="50">
        <v>24.787972243639199</v>
      </c>
    </row>
    <row r="1096" spans="1:14" x14ac:dyDescent="0.2">
      <c r="A1096" s="148" t="s">
        <v>2409</v>
      </c>
      <c r="B1096" s="44" t="s">
        <v>2410</v>
      </c>
      <c r="C1096" s="45">
        <v>13</v>
      </c>
      <c r="D1096" s="46" t="s">
        <v>334</v>
      </c>
      <c r="E1096" s="47">
        <v>0.95575665847889302</v>
      </c>
      <c r="F1096" s="48">
        <v>98.440792246102006</v>
      </c>
      <c r="G1096" s="47">
        <v>0.95830045796118501</v>
      </c>
      <c r="H1096" s="50">
        <v>97.378565921356994</v>
      </c>
      <c r="I1096" s="76" t="str">
        <f t="shared" si="34"/>
        <v>Yes</v>
      </c>
      <c r="J1096" s="49" t="str">
        <f t="shared" si="35"/>
        <v>Yes</v>
      </c>
      <c r="K1096" s="47">
        <v>9.6957919595047598E-2</v>
      </c>
      <c r="L1096" s="50">
        <v>15.718499789296301</v>
      </c>
      <c r="M1096" s="47">
        <v>9.7013416317921305E-2</v>
      </c>
      <c r="N1096" s="50">
        <v>18.0801850424055</v>
      </c>
    </row>
    <row r="1097" spans="1:14" x14ac:dyDescent="0.2">
      <c r="A1097" s="57" t="s">
        <v>2411</v>
      </c>
      <c r="B1097" s="44" t="s">
        <v>2412</v>
      </c>
      <c r="C1097" s="45">
        <v>13</v>
      </c>
      <c r="D1097" s="46" t="s">
        <v>334</v>
      </c>
      <c r="E1097" s="47">
        <v>0.88839122023279704</v>
      </c>
      <c r="F1097" s="48">
        <v>74.125579435313995</v>
      </c>
      <c r="G1097" s="47">
        <v>0.90240797259745598</v>
      </c>
      <c r="H1097" s="50">
        <v>78.488820354664597</v>
      </c>
      <c r="I1097" s="76" t="str">
        <f t="shared" si="34"/>
        <v>No</v>
      </c>
      <c r="J1097" s="49" t="str">
        <f t="shared" si="35"/>
        <v>No</v>
      </c>
      <c r="K1097" s="47">
        <v>0.160033697292738</v>
      </c>
      <c r="L1097" s="50">
        <v>37.5052675937632</v>
      </c>
      <c r="M1097" s="47">
        <v>0.160382237651088</v>
      </c>
      <c r="N1097" s="50">
        <v>36.5458750963762</v>
      </c>
    </row>
    <row r="1098" spans="1:14" x14ac:dyDescent="0.2">
      <c r="A1098" s="57" t="s">
        <v>2413</v>
      </c>
      <c r="B1098" s="44" t="s">
        <v>2414</v>
      </c>
      <c r="C1098" s="45">
        <v>13</v>
      </c>
      <c r="D1098" s="46" t="s">
        <v>334</v>
      </c>
      <c r="E1098" s="47">
        <v>0.76698228606434804</v>
      </c>
      <c r="F1098" s="48">
        <v>24.188790560472</v>
      </c>
      <c r="G1098" s="47">
        <v>0.77774591678866201</v>
      </c>
      <c r="H1098" s="50">
        <v>26.985350809560501</v>
      </c>
      <c r="I1098" s="76" t="str">
        <f t="shared" si="34"/>
        <v>No</v>
      </c>
      <c r="J1098" s="49" t="str">
        <f t="shared" si="35"/>
        <v>No</v>
      </c>
      <c r="K1098" s="47">
        <v>0.14058517182118899</v>
      </c>
      <c r="L1098" s="50">
        <v>30.973451327433601</v>
      </c>
      <c r="M1098" s="47">
        <v>0.14017122616747499</v>
      </c>
      <c r="N1098" s="50">
        <v>32.305319969159598</v>
      </c>
    </row>
    <row r="1099" spans="1:14" x14ac:dyDescent="0.2">
      <c r="A1099" s="57" t="s">
        <v>2415</v>
      </c>
      <c r="B1099" s="44" t="s">
        <v>2416</v>
      </c>
      <c r="C1099" s="45">
        <v>13</v>
      </c>
      <c r="D1099" s="46" t="s">
        <v>334</v>
      </c>
      <c r="E1099" s="47">
        <v>0.823113017746814</v>
      </c>
      <c r="F1099" s="48">
        <v>45.680573114201401</v>
      </c>
      <c r="G1099" s="47">
        <v>0.823898795564461</v>
      </c>
      <c r="H1099" s="50">
        <v>43.793369313801101</v>
      </c>
      <c r="I1099" s="76" t="str">
        <f t="shared" si="34"/>
        <v>No</v>
      </c>
      <c r="J1099" s="49" t="str">
        <f t="shared" si="35"/>
        <v>No</v>
      </c>
      <c r="K1099" s="47">
        <v>0.40157386339433698</v>
      </c>
      <c r="L1099" s="50">
        <v>93.2996207332491</v>
      </c>
      <c r="M1099" s="47">
        <v>0.40344465206615898</v>
      </c>
      <c r="N1099" s="50">
        <v>92.752505782575199</v>
      </c>
    </row>
    <row r="1100" spans="1:14" x14ac:dyDescent="0.2">
      <c r="A1100" s="57" t="s">
        <v>2417</v>
      </c>
      <c r="B1100" s="44" t="s">
        <v>2418</v>
      </c>
      <c r="C1100" s="45">
        <v>13</v>
      </c>
      <c r="D1100" s="46" t="s">
        <v>334</v>
      </c>
      <c r="E1100" s="47">
        <v>0.88985961866342</v>
      </c>
      <c r="F1100" s="48">
        <v>75.179098187947702</v>
      </c>
      <c r="G1100" s="47">
        <v>0.89165387561273302</v>
      </c>
      <c r="H1100" s="50">
        <v>73.014649190439499</v>
      </c>
      <c r="I1100" s="76" t="str">
        <f t="shared" si="34"/>
        <v>No</v>
      </c>
      <c r="J1100" s="49" t="str">
        <f t="shared" si="35"/>
        <v>No</v>
      </c>
      <c r="K1100" s="47">
        <v>0.28065765212162003</v>
      </c>
      <c r="L1100" s="50">
        <v>67.762326169405796</v>
      </c>
      <c r="M1100" s="47">
        <v>0.28175518611136802</v>
      </c>
      <c r="N1100" s="50">
        <v>64.302235929067095</v>
      </c>
    </row>
    <row r="1101" spans="1:14" x14ac:dyDescent="0.2">
      <c r="A1101" s="57" t="s">
        <v>2419</v>
      </c>
      <c r="B1101" s="44" t="s">
        <v>2420</v>
      </c>
      <c r="C1101" s="45">
        <v>13</v>
      </c>
      <c r="D1101" s="46" t="s">
        <v>334</v>
      </c>
      <c r="E1101" s="47">
        <v>0.809741476363805</v>
      </c>
      <c r="F1101" s="48">
        <v>39.317319848293302</v>
      </c>
      <c r="G1101" s="47">
        <v>0.80877023433409201</v>
      </c>
      <c r="H1101" s="50">
        <v>37.509637625289102</v>
      </c>
      <c r="I1101" s="76" t="str">
        <f t="shared" si="34"/>
        <v>No</v>
      </c>
      <c r="J1101" s="49" t="str">
        <f t="shared" si="35"/>
        <v>No</v>
      </c>
      <c r="K1101" s="47">
        <v>0.327424036281179</v>
      </c>
      <c r="L1101" s="50">
        <v>78.002528445006305</v>
      </c>
      <c r="M1101" s="47">
        <v>0.328827253135277</v>
      </c>
      <c r="N1101" s="50">
        <v>75.212027756360797</v>
      </c>
    </row>
    <row r="1102" spans="1:14" x14ac:dyDescent="0.2">
      <c r="A1102" s="148" t="s">
        <v>2421</v>
      </c>
      <c r="B1102" s="44" t="s">
        <v>2422</v>
      </c>
      <c r="C1102" s="45">
        <v>13</v>
      </c>
      <c r="D1102" s="46" t="s">
        <v>334</v>
      </c>
      <c r="E1102" s="47">
        <v>0.90438614078631596</v>
      </c>
      <c r="F1102" s="48">
        <v>82.553729456384303</v>
      </c>
      <c r="G1102" s="47">
        <v>0.90945640186053101</v>
      </c>
      <c r="H1102" s="50">
        <v>82.382420971472598</v>
      </c>
      <c r="I1102" s="76" t="str">
        <f t="shared" si="34"/>
        <v>No</v>
      </c>
      <c r="J1102" s="49" t="str">
        <f t="shared" si="35"/>
        <v>Yes</v>
      </c>
      <c r="K1102" s="47">
        <v>0.16231292517006801</v>
      </c>
      <c r="L1102" s="50">
        <v>38.179519595448802</v>
      </c>
      <c r="M1102" s="47">
        <v>0.16272977431927399</v>
      </c>
      <c r="N1102" s="50">
        <v>37.047031611410901</v>
      </c>
    </row>
    <row r="1103" spans="1:14" x14ac:dyDescent="0.2">
      <c r="A1103" s="149" t="s">
        <v>2423</v>
      </c>
      <c r="B1103" s="44" t="s">
        <v>2424</v>
      </c>
      <c r="C1103" s="45">
        <v>13</v>
      </c>
      <c r="D1103" s="46" t="s">
        <v>334</v>
      </c>
      <c r="E1103" s="47">
        <v>0.89383878223656898</v>
      </c>
      <c r="F1103" s="48">
        <v>76.654024441635102</v>
      </c>
      <c r="G1103" s="47">
        <v>0.89794691191823095</v>
      </c>
      <c r="H1103" s="50">
        <v>75.828835774865098</v>
      </c>
      <c r="I1103" s="76" t="str">
        <f t="shared" si="34"/>
        <v>No</v>
      </c>
      <c r="J1103" s="49" t="str">
        <f t="shared" si="35"/>
        <v>Yes</v>
      </c>
      <c r="K1103" s="47">
        <v>0.35554195011337902</v>
      </c>
      <c r="L1103" s="50">
        <v>83.438685208596695</v>
      </c>
      <c r="M1103" s="47">
        <v>0.357133644349861</v>
      </c>
      <c r="N1103" s="50">
        <v>81.495759444872803</v>
      </c>
    </row>
    <row r="1104" spans="1:14" x14ac:dyDescent="0.2">
      <c r="A1104" s="148" t="s">
        <v>2425</v>
      </c>
      <c r="B1104" s="44" t="s">
        <v>2426</v>
      </c>
      <c r="C1104" s="45">
        <v>13</v>
      </c>
      <c r="D1104" s="46" t="s">
        <v>334</v>
      </c>
      <c r="E1104" s="47">
        <v>0.91372308342437103</v>
      </c>
      <c r="F1104" s="48">
        <v>87.526337968815895</v>
      </c>
      <c r="G1104" s="47">
        <v>0.91195576781111698</v>
      </c>
      <c r="H1104" s="50">
        <v>83.693138010794101</v>
      </c>
      <c r="I1104" s="76" t="str">
        <f t="shared" si="34"/>
        <v>No</v>
      </c>
      <c r="J1104" s="49" t="str">
        <f t="shared" si="35"/>
        <v>Yes</v>
      </c>
      <c r="K1104" s="47">
        <v>0.26156462585217</v>
      </c>
      <c r="L1104" s="50">
        <v>64.180362410450897</v>
      </c>
      <c r="M1104" s="47">
        <v>0.26254399804435302</v>
      </c>
      <c r="N1104" s="50">
        <v>60.254433307633001</v>
      </c>
    </row>
    <row r="1105" spans="1:14" x14ac:dyDescent="0.2">
      <c r="A1105" s="148" t="s">
        <v>2427</v>
      </c>
      <c r="B1105" s="44" t="s">
        <v>2428</v>
      </c>
      <c r="C1105" s="45">
        <v>13</v>
      </c>
      <c r="D1105" s="46" t="s">
        <v>334</v>
      </c>
      <c r="E1105" s="47">
        <v>0.92169965223709305</v>
      </c>
      <c r="F1105" s="48">
        <v>91.361146228402902</v>
      </c>
      <c r="G1105" s="47">
        <v>0.92024851569168797</v>
      </c>
      <c r="H1105" s="50">
        <v>87.548188126445694</v>
      </c>
      <c r="I1105" s="76" t="str">
        <f t="shared" si="34"/>
        <v>No</v>
      </c>
      <c r="J1105" s="49" t="str">
        <f t="shared" si="35"/>
        <v>Yes</v>
      </c>
      <c r="K1105" s="47">
        <v>0.290494331066385</v>
      </c>
      <c r="L1105" s="50">
        <v>69.827222924568105</v>
      </c>
      <c r="M1105" s="47">
        <v>0.29167643117055703</v>
      </c>
      <c r="N1105" s="50">
        <v>66.075558982266799</v>
      </c>
    </row>
    <row r="1106" spans="1:14" x14ac:dyDescent="0.2">
      <c r="A1106" s="57" t="s">
        <v>2429</v>
      </c>
      <c r="B1106" s="44" t="s">
        <v>2430</v>
      </c>
      <c r="C1106" s="45">
        <v>13</v>
      </c>
      <c r="D1106" s="46" t="s">
        <v>334</v>
      </c>
      <c r="E1106" s="47">
        <v>0.84597541046393698</v>
      </c>
      <c r="F1106" s="48">
        <v>55.246523388116302</v>
      </c>
      <c r="G1106" s="47">
        <v>0.84104752204626998</v>
      </c>
      <c r="H1106" s="50">
        <v>51.349267540478003</v>
      </c>
      <c r="I1106" s="76" t="str">
        <f t="shared" si="34"/>
        <v>No</v>
      </c>
      <c r="J1106" s="49" t="str">
        <f t="shared" si="35"/>
        <v>No</v>
      </c>
      <c r="K1106" s="47">
        <v>0.22463492063625201</v>
      </c>
      <c r="L1106" s="50">
        <v>55.794353139485899</v>
      </c>
      <c r="M1106" s="47">
        <v>0.22539317607941001</v>
      </c>
      <c r="N1106" s="50">
        <v>51.040863531225902</v>
      </c>
    </row>
    <row r="1107" spans="1:14" x14ac:dyDescent="0.2">
      <c r="A1107" s="57" t="s">
        <v>2431</v>
      </c>
      <c r="B1107" s="44" t="s">
        <v>2432</v>
      </c>
      <c r="C1107" s="45">
        <v>13</v>
      </c>
      <c r="D1107" s="46" t="s">
        <v>334</v>
      </c>
      <c r="E1107" s="47">
        <v>0.86889041556162505</v>
      </c>
      <c r="F1107" s="48">
        <v>65.402444163506104</v>
      </c>
      <c r="G1107" s="47">
        <v>0.87193767171873204</v>
      </c>
      <c r="H1107" s="50">
        <v>64.148033924440995</v>
      </c>
      <c r="I1107" s="76" t="str">
        <f t="shared" si="34"/>
        <v>No</v>
      </c>
      <c r="J1107" s="49" t="str">
        <f t="shared" si="35"/>
        <v>No</v>
      </c>
      <c r="K1107" s="47">
        <v>0.20480725623582799</v>
      </c>
      <c r="L1107" s="50">
        <v>50.5689001264222</v>
      </c>
      <c r="M1107" s="47">
        <v>0.20542085938694801</v>
      </c>
      <c r="N1107" s="50">
        <v>46.222050886661499</v>
      </c>
    </row>
    <row r="1108" spans="1:14" x14ac:dyDescent="0.2">
      <c r="A1108" s="57" t="s">
        <v>2433</v>
      </c>
      <c r="B1108" s="44" t="s">
        <v>2434</v>
      </c>
      <c r="C1108" s="45">
        <v>13</v>
      </c>
      <c r="D1108" s="46" t="s">
        <v>334</v>
      </c>
      <c r="E1108" s="47">
        <v>0.86740080159993604</v>
      </c>
      <c r="F1108" s="48">
        <v>64.728192161820502</v>
      </c>
      <c r="G1108" s="47">
        <v>0.87296171638722198</v>
      </c>
      <c r="H1108" s="50">
        <v>64.494988434849702</v>
      </c>
      <c r="I1108" s="76" t="str">
        <f t="shared" si="34"/>
        <v>No</v>
      </c>
      <c r="J1108" s="49" t="str">
        <f t="shared" si="35"/>
        <v>No</v>
      </c>
      <c r="K1108" s="47">
        <v>0.22944671300635699</v>
      </c>
      <c r="L1108" s="50">
        <v>56.974294142435703</v>
      </c>
      <c r="M1108" s="47">
        <v>0.230228412761534</v>
      </c>
      <c r="N1108" s="50">
        <v>52.313030069390898</v>
      </c>
    </row>
    <row r="1109" spans="1:14" x14ac:dyDescent="0.2">
      <c r="A1109" s="148" t="s">
        <v>2435</v>
      </c>
      <c r="B1109" s="44" t="s">
        <v>2436</v>
      </c>
      <c r="C1109" s="45">
        <v>13</v>
      </c>
      <c r="D1109" s="46" t="s">
        <v>334</v>
      </c>
      <c r="E1109" s="47">
        <v>0.93778956007284098</v>
      </c>
      <c r="F1109" s="48">
        <v>95.954487989886204</v>
      </c>
      <c r="G1109" s="47">
        <v>0.94151165705136597</v>
      </c>
      <c r="H1109" s="50">
        <v>94.024672320740194</v>
      </c>
      <c r="I1109" s="76" t="str">
        <f t="shared" si="34"/>
        <v>Yes</v>
      </c>
      <c r="J1109" s="49" t="str">
        <f t="shared" si="35"/>
        <v>Yes</v>
      </c>
      <c r="K1109" s="47">
        <v>0.27720762707923502</v>
      </c>
      <c r="L1109" s="50">
        <v>67.214496418036205</v>
      </c>
      <c r="M1109" s="47">
        <v>0.27330585642743999</v>
      </c>
      <c r="N1109" s="50">
        <v>62.374710871241298</v>
      </c>
    </row>
    <row r="1110" spans="1:14" x14ac:dyDescent="0.2">
      <c r="A1110" s="148" t="s">
        <v>2437</v>
      </c>
      <c r="B1110" s="44" t="s">
        <v>2438</v>
      </c>
      <c r="C1110" s="45">
        <v>13</v>
      </c>
      <c r="D1110" s="46" t="s">
        <v>334</v>
      </c>
      <c r="E1110" s="47">
        <v>0.89974185322553102</v>
      </c>
      <c r="F1110" s="48">
        <v>79.898862199747199</v>
      </c>
      <c r="G1110" s="47">
        <v>0.90112122851244403</v>
      </c>
      <c r="H1110" s="50">
        <v>77.756360832690802</v>
      </c>
      <c r="I1110" s="76" t="str">
        <f t="shared" si="34"/>
        <v>No</v>
      </c>
      <c r="J1110" s="49" t="str">
        <f t="shared" si="35"/>
        <v>Yes</v>
      </c>
      <c r="K1110" s="47">
        <v>0.17949206499571099</v>
      </c>
      <c r="L1110" s="50">
        <v>43.025705857564297</v>
      </c>
      <c r="M1110" s="47">
        <v>0.17997317007064401</v>
      </c>
      <c r="N1110" s="50">
        <v>40.593677717810301</v>
      </c>
    </row>
    <row r="1111" spans="1:14" x14ac:dyDescent="0.2">
      <c r="A1111" s="148" t="s">
        <v>2439</v>
      </c>
      <c r="B1111" s="44" t="s">
        <v>2440</v>
      </c>
      <c r="C1111" s="45">
        <v>13</v>
      </c>
      <c r="D1111" s="46" t="s">
        <v>334</v>
      </c>
      <c r="E1111" s="47">
        <v>0.91504391080798397</v>
      </c>
      <c r="F1111" s="48">
        <v>88.158449220396093</v>
      </c>
      <c r="G1111" s="47">
        <v>0.91942119973644498</v>
      </c>
      <c r="H1111" s="50">
        <v>87.124132613724001</v>
      </c>
      <c r="I1111" s="76" t="str">
        <f t="shared" si="34"/>
        <v>No</v>
      </c>
      <c r="J1111" s="49" t="str">
        <f t="shared" si="35"/>
        <v>Yes</v>
      </c>
      <c r="K1111" s="47">
        <v>0.277913834134213</v>
      </c>
      <c r="L1111" s="50">
        <v>67.340918668352302</v>
      </c>
      <c r="M1111" s="47">
        <v>0.279017477247685</v>
      </c>
      <c r="N1111" s="50">
        <v>63.762528912875901</v>
      </c>
    </row>
    <row r="1112" spans="1:14" x14ac:dyDescent="0.2">
      <c r="A1112" s="57" t="s">
        <v>2441</v>
      </c>
      <c r="B1112" s="44" t="s">
        <v>2442</v>
      </c>
      <c r="C1112" s="45">
        <v>13</v>
      </c>
      <c r="D1112" s="46" t="s">
        <v>334</v>
      </c>
      <c r="E1112" s="47">
        <v>0.87906045161561197</v>
      </c>
      <c r="F1112" s="48">
        <v>69.995785924989505</v>
      </c>
      <c r="G1112" s="47">
        <v>0.88646976374026298</v>
      </c>
      <c r="H1112" s="50">
        <v>70.624518118735594</v>
      </c>
      <c r="I1112" s="76" t="str">
        <f t="shared" si="34"/>
        <v>No</v>
      </c>
      <c r="J1112" s="49" t="str">
        <f t="shared" si="35"/>
        <v>No</v>
      </c>
      <c r="K1112" s="47">
        <v>0.33231292663818501</v>
      </c>
      <c r="L1112" s="50">
        <v>79.224610198061498</v>
      </c>
      <c r="M1112" s="47">
        <v>0.33372738018115</v>
      </c>
      <c r="N1112" s="50">
        <v>76.715497301464893</v>
      </c>
    </row>
    <row r="1113" spans="1:14" x14ac:dyDescent="0.2">
      <c r="A1113" s="148" t="s">
        <v>2443</v>
      </c>
      <c r="B1113" s="44" t="s">
        <v>2444</v>
      </c>
      <c r="C1113" s="45">
        <v>13</v>
      </c>
      <c r="D1113" s="46" t="s">
        <v>334</v>
      </c>
      <c r="E1113" s="47">
        <v>0.91765349220460002</v>
      </c>
      <c r="F1113" s="48">
        <v>89.549093973872701</v>
      </c>
      <c r="G1113" s="47">
        <v>0.92213096662906402</v>
      </c>
      <c r="H1113" s="50">
        <v>88.704703161141097</v>
      </c>
      <c r="I1113" s="76" t="str">
        <f t="shared" si="34"/>
        <v>No</v>
      </c>
      <c r="J1113" s="49" t="str">
        <f t="shared" si="35"/>
        <v>Yes</v>
      </c>
      <c r="K1113" s="47">
        <v>0.18888435852906699</v>
      </c>
      <c r="L1113" s="50">
        <v>46.144121365360299</v>
      </c>
      <c r="M1113" s="47">
        <v>0.189448973008531</v>
      </c>
      <c r="N1113" s="50">
        <v>42.482652274479598</v>
      </c>
    </row>
    <row r="1114" spans="1:14" x14ac:dyDescent="0.2">
      <c r="A1114" s="148" t="s">
        <v>2445</v>
      </c>
      <c r="B1114" s="44" t="s">
        <v>2445</v>
      </c>
      <c r="C1114" s="45">
        <v>13</v>
      </c>
      <c r="D1114" s="46" t="s">
        <v>334</v>
      </c>
      <c r="E1114" s="47">
        <v>0.91055278132729001</v>
      </c>
      <c r="F1114" s="48">
        <v>86.135693215339202</v>
      </c>
      <c r="G1114" s="47">
        <v>0.91802601927972405</v>
      </c>
      <c r="H1114" s="50">
        <v>86.5844255975328</v>
      </c>
      <c r="I1114" s="76" t="str">
        <f t="shared" si="34"/>
        <v>No</v>
      </c>
      <c r="J1114" s="49" t="str">
        <f t="shared" si="35"/>
        <v>Yes</v>
      </c>
      <c r="K1114" s="47">
        <v>0.17222675736961399</v>
      </c>
      <c r="L1114" s="50">
        <v>41.2557943531395</v>
      </c>
      <c r="M1114" s="47">
        <v>0.172715932665373</v>
      </c>
      <c r="N1114" s="50">
        <v>39.013107170393198</v>
      </c>
    </row>
    <row r="1115" spans="1:14" x14ac:dyDescent="0.2">
      <c r="A1115" s="57" t="s">
        <v>2446</v>
      </c>
      <c r="B1115" s="44" t="s">
        <v>2447</v>
      </c>
      <c r="C1115" s="45">
        <v>13</v>
      </c>
      <c r="D1115" s="46" t="s">
        <v>334</v>
      </c>
      <c r="E1115" s="47">
        <v>0.87346832438811195</v>
      </c>
      <c r="F1115" s="48">
        <v>67.130214917825498</v>
      </c>
      <c r="G1115" s="47">
        <v>0.878801572249442</v>
      </c>
      <c r="H1115" s="50">
        <v>66.730917501927493</v>
      </c>
      <c r="I1115" s="76" t="str">
        <f t="shared" si="34"/>
        <v>No</v>
      </c>
      <c r="J1115" s="49" t="str">
        <f t="shared" si="35"/>
        <v>No</v>
      </c>
      <c r="K1115" s="47">
        <v>0.34696145124716499</v>
      </c>
      <c r="L1115" s="50">
        <v>82.005899705014798</v>
      </c>
      <c r="M1115" s="47">
        <v>0.34848388414349502</v>
      </c>
      <c r="N1115" s="50">
        <v>79.452582883577506</v>
      </c>
    </row>
    <row r="1116" spans="1:14" x14ac:dyDescent="0.2">
      <c r="A1116" s="57" t="s">
        <v>2448</v>
      </c>
      <c r="B1116" s="44" t="s">
        <v>2449</v>
      </c>
      <c r="C1116" s="45">
        <v>13</v>
      </c>
      <c r="D1116" s="46" t="s">
        <v>334</v>
      </c>
      <c r="E1116" s="47">
        <v>0.83258875173056501</v>
      </c>
      <c r="F1116" s="48">
        <v>49.641803624104497</v>
      </c>
      <c r="G1116" s="47">
        <v>0.83248926616525498</v>
      </c>
      <c r="H1116" s="50">
        <v>47.609868928296102</v>
      </c>
      <c r="I1116" s="76" t="str">
        <f t="shared" si="34"/>
        <v>No</v>
      </c>
      <c r="J1116" s="49" t="str">
        <f t="shared" si="35"/>
        <v>No</v>
      </c>
      <c r="K1116" s="47">
        <v>0.197097505668934</v>
      </c>
      <c r="L1116" s="50">
        <v>48.377581120944001</v>
      </c>
      <c r="M1116" s="47">
        <v>0.197718156232526</v>
      </c>
      <c r="N1116" s="50">
        <v>44.255975327679302</v>
      </c>
    </row>
    <row r="1117" spans="1:14" x14ac:dyDescent="0.2">
      <c r="A1117" s="57" t="s">
        <v>2450</v>
      </c>
      <c r="B1117" s="44" t="s">
        <v>2451</v>
      </c>
      <c r="C1117" s="45">
        <v>13</v>
      </c>
      <c r="D1117" s="46" t="s">
        <v>334</v>
      </c>
      <c r="E1117" s="47">
        <v>0.86465498188615597</v>
      </c>
      <c r="F1117" s="48">
        <v>63.463969658659899</v>
      </c>
      <c r="G1117" s="47">
        <v>0.86594516318765302</v>
      </c>
      <c r="H1117" s="50">
        <v>61.449498843485003</v>
      </c>
      <c r="I1117" s="76" t="str">
        <f t="shared" si="34"/>
        <v>No</v>
      </c>
      <c r="J1117" s="49" t="str">
        <f t="shared" si="35"/>
        <v>No</v>
      </c>
      <c r="K1117" s="47">
        <v>0.20952380952381</v>
      </c>
      <c r="L1117" s="50">
        <v>51.875263379688199</v>
      </c>
      <c r="M1117" s="47">
        <v>0.21024733049549699</v>
      </c>
      <c r="N1117" s="50">
        <v>47.494217424826502</v>
      </c>
    </row>
    <row r="1118" spans="1:14" x14ac:dyDescent="0.2">
      <c r="A1118" s="148" t="s">
        <v>2452</v>
      </c>
      <c r="B1118" s="44" t="s">
        <v>2453</v>
      </c>
      <c r="C1118" s="45">
        <v>13</v>
      </c>
      <c r="D1118" s="46" t="s">
        <v>334</v>
      </c>
      <c r="E1118" s="47">
        <v>0.90894888906638704</v>
      </c>
      <c r="F1118" s="48">
        <v>85.208596713021507</v>
      </c>
      <c r="G1118" s="47">
        <v>0.91821512908123104</v>
      </c>
      <c r="H1118" s="50">
        <v>86.622976098689307</v>
      </c>
      <c r="I1118" s="76" t="str">
        <f t="shared" si="34"/>
        <v>No</v>
      </c>
      <c r="J1118" s="49" t="str">
        <f t="shared" si="35"/>
        <v>Yes</v>
      </c>
      <c r="K1118" s="47">
        <v>0.22003628117913801</v>
      </c>
      <c r="L1118" s="50">
        <v>54.530130636325303</v>
      </c>
      <c r="M1118" s="47">
        <v>0.22080873525077099</v>
      </c>
      <c r="N1118" s="50">
        <v>49.7686969930609</v>
      </c>
    </row>
    <row r="1119" spans="1:14" x14ac:dyDescent="0.2">
      <c r="A1119" s="148" t="s">
        <v>2454</v>
      </c>
      <c r="B1119" s="44" t="s">
        <v>2455</v>
      </c>
      <c r="C1119" s="45">
        <v>13</v>
      </c>
      <c r="D1119" s="46" t="s">
        <v>334</v>
      </c>
      <c r="E1119" s="47">
        <v>0.935070553328473</v>
      </c>
      <c r="F1119" s="48">
        <v>95.448798988622002</v>
      </c>
      <c r="G1119" s="47">
        <v>0.93911706710966003</v>
      </c>
      <c r="H1119" s="50">
        <v>93.407864302235893</v>
      </c>
      <c r="I1119" s="76" t="str">
        <f t="shared" si="34"/>
        <v>Yes</v>
      </c>
      <c r="J1119" s="49" t="str">
        <f t="shared" si="35"/>
        <v>Yes</v>
      </c>
      <c r="K1119" s="47">
        <v>0.13574149659863899</v>
      </c>
      <c r="L1119" s="50">
        <v>29.1192583227981</v>
      </c>
      <c r="M1119" s="47">
        <v>0.13601057674710701</v>
      </c>
      <c r="N1119" s="50">
        <v>31.148804934464099</v>
      </c>
    </row>
    <row r="1120" spans="1:14" x14ac:dyDescent="0.2">
      <c r="A1120" s="149" t="s">
        <v>2456</v>
      </c>
      <c r="B1120" s="44" t="s">
        <v>2457</v>
      </c>
      <c r="C1120" s="45">
        <v>13</v>
      </c>
      <c r="D1120" s="46" t="s">
        <v>334</v>
      </c>
      <c r="E1120" s="47">
        <v>0.89734884054966202</v>
      </c>
      <c r="F1120" s="48">
        <v>78.5924989464812</v>
      </c>
      <c r="G1120" s="47">
        <v>0.89982443708984705</v>
      </c>
      <c r="H1120" s="50">
        <v>76.946800308403994</v>
      </c>
      <c r="I1120" s="76" t="str">
        <f t="shared" si="34"/>
        <v>No</v>
      </c>
      <c r="J1120" s="49" t="str">
        <f t="shared" si="35"/>
        <v>Yes</v>
      </c>
      <c r="K1120" s="47">
        <v>0.41666666666666702</v>
      </c>
      <c r="L1120" s="50">
        <v>96.207332490518297</v>
      </c>
      <c r="M1120" s="47">
        <v>0.41666666666666702</v>
      </c>
      <c r="N1120" s="50">
        <v>95.258288357748697</v>
      </c>
    </row>
    <row r="1121" spans="1:14" x14ac:dyDescent="0.2">
      <c r="A1121" s="149" t="s">
        <v>2458</v>
      </c>
      <c r="B1121" s="44" t="s">
        <v>2459</v>
      </c>
      <c r="C1121" s="45">
        <v>13</v>
      </c>
      <c r="D1121" s="46" t="s">
        <v>334</v>
      </c>
      <c r="E1121" s="47">
        <v>0.89904099693626904</v>
      </c>
      <c r="F1121" s="48">
        <v>79.435313948588302</v>
      </c>
      <c r="G1121" s="47">
        <v>0.90568888330081598</v>
      </c>
      <c r="H1121" s="50">
        <v>80.069390902081693</v>
      </c>
      <c r="I1121" s="76" t="str">
        <f t="shared" si="34"/>
        <v>No</v>
      </c>
      <c r="J1121" s="49" t="str">
        <f t="shared" si="35"/>
        <v>Yes</v>
      </c>
      <c r="K1121" s="47">
        <v>0.34178231292516997</v>
      </c>
      <c r="L1121" s="50">
        <v>80.825958702064895</v>
      </c>
      <c r="M1121" s="47">
        <v>0.34326807194715597</v>
      </c>
      <c r="N1121" s="50">
        <v>78.411719352351597</v>
      </c>
    </row>
    <row r="1122" spans="1:14" x14ac:dyDescent="0.2">
      <c r="A1122" s="148" t="s">
        <v>2460</v>
      </c>
      <c r="B1122" s="44" t="s">
        <v>2461</v>
      </c>
      <c r="C1122" s="45">
        <v>13</v>
      </c>
      <c r="D1122" s="46" t="s">
        <v>334</v>
      </c>
      <c r="E1122" s="47">
        <v>0.965456932005746</v>
      </c>
      <c r="F1122" s="48">
        <v>99.115044247787594</v>
      </c>
      <c r="G1122" s="47">
        <v>0.96509886639017595</v>
      </c>
      <c r="H1122" s="50">
        <v>98.111025443330803</v>
      </c>
      <c r="I1122" s="76" t="str">
        <f t="shared" si="34"/>
        <v>Yes</v>
      </c>
      <c r="J1122" s="49" t="str">
        <f t="shared" si="35"/>
        <v>Yes</v>
      </c>
      <c r="K1122" s="47">
        <v>0.13226303854875299</v>
      </c>
      <c r="L1122" s="50">
        <v>28.1078803202697</v>
      </c>
      <c r="M1122" s="47">
        <v>0.13251173855578199</v>
      </c>
      <c r="N1122" s="50">
        <v>29.9922898997687</v>
      </c>
    </row>
    <row r="1123" spans="1:14" x14ac:dyDescent="0.2">
      <c r="A1123" s="148" t="s">
        <v>2462</v>
      </c>
      <c r="B1123" s="44" t="s">
        <v>2463</v>
      </c>
      <c r="C1123" s="45">
        <v>13</v>
      </c>
      <c r="D1123" s="46" t="s">
        <v>334</v>
      </c>
      <c r="E1123" s="47">
        <v>0.94360364679714004</v>
      </c>
      <c r="F1123" s="48">
        <v>96.965865992414706</v>
      </c>
      <c r="G1123" s="47">
        <v>0.94556447344154804</v>
      </c>
      <c r="H1123" s="50">
        <v>94.718581341557396</v>
      </c>
      <c r="I1123" s="76" t="str">
        <f t="shared" si="34"/>
        <v>Yes</v>
      </c>
      <c r="J1123" s="49" t="str">
        <f t="shared" si="35"/>
        <v>Yes</v>
      </c>
      <c r="K1123" s="47">
        <v>0.20308843887564901</v>
      </c>
      <c r="L1123" s="50">
        <v>49.978929624947298</v>
      </c>
      <c r="M1123" s="47">
        <v>0.20376001161348001</v>
      </c>
      <c r="N1123" s="50">
        <v>45.720894371626798</v>
      </c>
    </row>
    <row r="1124" spans="1:14" x14ac:dyDescent="0.2">
      <c r="A1124" s="57" t="s">
        <v>2464</v>
      </c>
      <c r="B1124" s="44" t="s">
        <v>2465</v>
      </c>
      <c r="C1124" s="45">
        <v>13</v>
      </c>
      <c r="D1124" s="46" t="s">
        <v>334</v>
      </c>
      <c r="E1124" s="47">
        <v>0.84417506523582098</v>
      </c>
      <c r="F1124" s="48">
        <v>54.7408343868521</v>
      </c>
      <c r="G1124" s="47">
        <v>0.85633460388258398</v>
      </c>
      <c r="H1124" s="50">
        <v>57.324595219737901</v>
      </c>
      <c r="I1124" s="76" t="str">
        <f t="shared" si="34"/>
        <v>No</v>
      </c>
      <c r="J1124" s="49" t="str">
        <f t="shared" si="35"/>
        <v>No</v>
      </c>
      <c r="K1124" s="47">
        <v>0.199450329761936</v>
      </c>
      <c r="L1124" s="50">
        <v>49.051833122629603</v>
      </c>
      <c r="M1124" s="47">
        <v>0.20521913188222601</v>
      </c>
      <c r="N1124" s="50">
        <v>46.106399383191999</v>
      </c>
    </row>
    <row r="1125" spans="1:14" x14ac:dyDescent="0.2">
      <c r="A1125" s="148" t="s">
        <v>2466</v>
      </c>
      <c r="B1125" s="44" t="s">
        <v>2467</v>
      </c>
      <c r="C1125" s="45">
        <v>13</v>
      </c>
      <c r="D1125" s="46" t="s">
        <v>334</v>
      </c>
      <c r="E1125" s="47">
        <v>0.93279712174509699</v>
      </c>
      <c r="F1125" s="48">
        <v>95.111672987779201</v>
      </c>
      <c r="G1125" s="47">
        <v>0.93751650706096301</v>
      </c>
      <c r="H1125" s="50">
        <v>93.022359290670806</v>
      </c>
      <c r="I1125" s="76" t="str">
        <f t="shared" si="34"/>
        <v>Yes</v>
      </c>
      <c r="J1125" s="49" t="str">
        <f t="shared" si="35"/>
        <v>Yes</v>
      </c>
      <c r="K1125" s="47">
        <v>0.223732827521263</v>
      </c>
      <c r="L1125" s="50">
        <v>55.499367888748402</v>
      </c>
      <c r="M1125" s="47">
        <v>0.227163281222028</v>
      </c>
      <c r="N1125" s="50">
        <v>51.503469545104103</v>
      </c>
    </row>
    <row r="1126" spans="1:14" x14ac:dyDescent="0.2">
      <c r="A1126" s="148" t="s">
        <v>2468</v>
      </c>
      <c r="B1126" s="44" t="s">
        <v>2469</v>
      </c>
      <c r="C1126" s="45">
        <v>13</v>
      </c>
      <c r="D1126" s="46" t="s">
        <v>334</v>
      </c>
      <c r="E1126" s="47">
        <v>0.91627610042913399</v>
      </c>
      <c r="F1126" s="48">
        <v>88.959123472397806</v>
      </c>
      <c r="G1126" s="47">
        <v>0.92178626323368995</v>
      </c>
      <c r="H1126" s="50">
        <v>88.511950655358504</v>
      </c>
      <c r="I1126" s="76" t="str">
        <f t="shared" si="34"/>
        <v>No</v>
      </c>
      <c r="J1126" s="49" t="str">
        <f t="shared" si="35"/>
        <v>Yes</v>
      </c>
      <c r="K1126" s="47">
        <v>0.22918173534546199</v>
      </c>
      <c r="L1126" s="50">
        <v>56.932153392330399</v>
      </c>
      <c r="M1126" s="47">
        <v>0.23204356584778499</v>
      </c>
      <c r="N1126" s="50">
        <v>52.659984579799499</v>
      </c>
    </row>
    <row r="1127" spans="1:14" x14ac:dyDescent="0.2">
      <c r="A1127" s="57" t="s">
        <v>2470</v>
      </c>
      <c r="B1127" s="44" t="s">
        <v>2471</v>
      </c>
      <c r="C1127" s="45">
        <v>13</v>
      </c>
      <c r="D1127" s="46" t="s">
        <v>334</v>
      </c>
      <c r="E1127" s="47">
        <v>0.83503938735503702</v>
      </c>
      <c r="F1127" s="48">
        <v>50.948166877370397</v>
      </c>
      <c r="G1127" s="47">
        <v>0.83562096235114702</v>
      </c>
      <c r="H1127" s="50">
        <v>48.959136468774098</v>
      </c>
      <c r="I1127" s="76" t="str">
        <f t="shared" si="34"/>
        <v>No</v>
      </c>
      <c r="J1127" s="49" t="str">
        <f t="shared" si="35"/>
        <v>No</v>
      </c>
      <c r="K1127" s="47">
        <v>0.21278911564625799</v>
      </c>
      <c r="L1127" s="50">
        <v>52.549515381373801</v>
      </c>
      <c r="M1127" s="47">
        <v>0.213495373184139</v>
      </c>
      <c r="N1127" s="50">
        <v>47.995373939861203</v>
      </c>
    </row>
    <row r="1128" spans="1:14" x14ac:dyDescent="0.2">
      <c r="A1128" s="148" t="s">
        <v>2472</v>
      </c>
      <c r="B1128" s="44" t="s">
        <v>2473</v>
      </c>
      <c r="C1128" s="45">
        <v>13</v>
      </c>
      <c r="D1128" s="46" t="s">
        <v>334</v>
      </c>
      <c r="E1128" s="47">
        <v>0.96888973346182905</v>
      </c>
      <c r="F1128" s="48">
        <v>99.283607248208995</v>
      </c>
      <c r="G1128" s="47">
        <v>0.97047873965791898</v>
      </c>
      <c r="H1128" s="50">
        <v>98.419429452582904</v>
      </c>
      <c r="I1128" s="76" t="str">
        <f t="shared" si="34"/>
        <v>Yes</v>
      </c>
      <c r="J1128" s="49" t="str">
        <f t="shared" si="35"/>
        <v>Yes</v>
      </c>
      <c r="K1128" s="47">
        <v>8.6444444444444393E-2</v>
      </c>
      <c r="L1128" s="50">
        <v>10.998735777496799</v>
      </c>
      <c r="M1128" s="47">
        <v>8.6451595659378794E-2</v>
      </c>
      <c r="N1128" s="50">
        <v>13.762528912875901</v>
      </c>
    </row>
    <row r="1129" spans="1:14" x14ac:dyDescent="0.2">
      <c r="A1129" s="57" t="s">
        <v>2474</v>
      </c>
      <c r="B1129" s="44" t="s">
        <v>2475</v>
      </c>
      <c r="C1129" s="45">
        <v>13</v>
      </c>
      <c r="D1129" s="46" t="s">
        <v>334</v>
      </c>
      <c r="E1129" s="47">
        <v>0.62377301448379296</v>
      </c>
      <c r="F1129" s="48">
        <v>5.9418457648546097</v>
      </c>
      <c r="G1129" s="47">
        <v>0.65646263240713698</v>
      </c>
      <c r="H1129" s="50">
        <v>10.0231303006939</v>
      </c>
      <c r="I1129" s="76" t="str">
        <f t="shared" si="34"/>
        <v>No</v>
      </c>
      <c r="J1129" s="49" t="str">
        <f t="shared" si="35"/>
        <v>No</v>
      </c>
      <c r="K1129" s="47">
        <v>0.26583245491748497</v>
      </c>
      <c r="L1129" s="50">
        <v>65.1917404129793</v>
      </c>
      <c r="M1129" s="47">
        <v>0.25486067788121203</v>
      </c>
      <c r="N1129" s="50">
        <v>57.864302235929102</v>
      </c>
    </row>
    <row r="1130" spans="1:14" x14ac:dyDescent="0.2">
      <c r="A1130" s="57" t="s">
        <v>2476</v>
      </c>
      <c r="B1130" s="44" t="s">
        <v>2477</v>
      </c>
      <c r="C1130" s="45">
        <v>5</v>
      </c>
      <c r="D1130" s="46" t="s">
        <v>334</v>
      </c>
      <c r="E1130" s="47">
        <v>0.56647646671476304</v>
      </c>
      <c r="F1130" s="48">
        <v>3.4555415086388499</v>
      </c>
      <c r="G1130" s="47">
        <v>0.472498252122176</v>
      </c>
      <c r="H1130" s="50">
        <v>4.3771043771043798</v>
      </c>
      <c r="I1130" s="76" t="str">
        <f t="shared" si="34"/>
        <v>No</v>
      </c>
      <c r="J1130" s="49" t="str">
        <f t="shared" si="35"/>
        <v>No</v>
      </c>
      <c r="K1130" s="47">
        <v>0.41414550475532602</v>
      </c>
      <c r="L1130" s="50">
        <v>95.406658238516698</v>
      </c>
      <c r="M1130" s="47">
        <v>0.53425835906558505</v>
      </c>
      <c r="N1130" s="50">
        <v>97.979797979797993</v>
      </c>
    </row>
    <row r="1131" spans="1:14" x14ac:dyDescent="0.2">
      <c r="A1131" s="57" t="s">
        <v>2478</v>
      </c>
      <c r="B1131" s="44" t="s">
        <v>2479</v>
      </c>
      <c r="C1131" s="45">
        <v>13</v>
      </c>
      <c r="D1131" s="46" t="s">
        <v>334</v>
      </c>
      <c r="E1131" s="47">
        <v>0.40110034560309399</v>
      </c>
      <c r="F1131" s="48">
        <v>1.2220817530551999</v>
      </c>
      <c r="G1131" s="47">
        <v>0.49274779848970701</v>
      </c>
      <c r="H1131" s="50">
        <v>3.0840400925211999</v>
      </c>
      <c r="I1131" s="76" t="str">
        <f t="shared" si="34"/>
        <v>No</v>
      </c>
      <c r="J1131" s="49" t="str">
        <f t="shared" si="35"/>
        <v>No</v>
      </c>
      <c r="K1131" s="47">
        <v>0.66541698431329599</v>
      </c>
      <c r="L1131" s="50">
        <v>99.915718499789307</v>
      </c>
      <c r="M1131" s="47">
        <v>0.47774617991393398</v>
      </c>
      <c r="N1131" s="50">
        <v>98.380878951426396</v>
      </c>
    </row>
    <row r="1132" spans="1:14" x14ac:dyDescent="0.2">
      <c r="A1132" s="57" t="s">
        <v>2480</v>
      </c>
      <c r="B1132" s="44" t="s">
        <v>2481</v>
      </c>
      <c r="C1132" s="45">
        <v>13</v>
      </c>
      <c r="D1132" s="46" t="s">
        <v>334</v>
      </c>
      <c r="E1132" s="47">
        <v>0.82594997750897103</v>
      </c>
      <c r="F1132" s="48">
        <v>46.6498103666245</v>
      </c>
      <c r="G1132" s="47">
        <v>0.84293732935775101</v>
      </c>
      <c r="H1132" s="50">
        <v>52.158828064764798</v>
      </c>
      <c r="I1132" s="76" t="str">
        <f t="shared" si="34"/>
        <v>No</v>
      </c>
      <c r="J1132" s="49" t="str">
        <f t="shared" si="35"/>
        <v>No</v>
      </c>
      <c r="K1132" s="47">
        <v>0.28859936228388899</v>
      </c>
      <c r="L1132" s="50">
        <v>69.321533923303804</v>
      </c>
      <c r="M1132" s="47">
        <v>0.266208324689237</v>
      </c>
      <c r="N1132" s="50">
        <v>60.986892829606802</v>
      </c>
    </row>
    <row r="1133" spans="1:14" x14ac:dyDescent="0.2">
      <c r="A1133" s="148" t="s">
        <v>2482</v>
      </c>
      <c r="B1133" s="44" t="s">
        <v>2483</v>
      </c>
      <c r="C1133" s="45">
        <v>13</v>
      </c>
      <c r="D1133" s="46" t="s">
        <v>334</v>
      </c>
      <c r="E1133" s="47">
        <v>0.90919714663053197</v>
      </c>
      <c r="F1133" s="48">
        <v>85.2928782132322</v>
      </c>
      <c r="G1133" s="47">
        <v>0.91401732486963705</v>
      </c>
      <c r="H1133" s="50">
        <v>84.309946029298402</v>
      </c>
      <c r="I1133" s="76" t="str">
        <f t="shared" si="34"/>
        <v>No</v>
      </c>
      <c r="J1133" s="49" t="str">
        <f t="shared" si="35"/>
        <v>Yes</v>
      </c>
      <c r="K1133" s="47">
        <v>0.23786103644926099</v>
      </c>
      <c r="L1133" s="50">
        <v>58.7442056468605</v>
      </c>
      <c r="M1133" s="47">
        <v>0.22345174894509301</v>
      </c>
      <c r="N1133" s="50">
        <v>50.346954510408601</v>
      </c>
    </row>
    <row r="1134" spans="1:14" x14ac:dyDescent="0.2">
      <c r="A1134" s="57" t="s">
        <v>2484</v>
      </c>
      <c r="B1134" s="44" t="s">
        <v>2485</v>
      </c>
      <c r="C1134" s="45">
        <v>13</v>
      </c>
      <c r="D1134" s="46" t="s">
        <v>334</v>
      </c>
      <c r="E1134" s="47">
        <v>0.83676735079236297</v>
      </c>
      <c r="F1134" s="48">
        <v>51.706700379266699</v>
      </c>
      <c r="G1134" s="47">
        <v>0.85397466624325502</v>
      </c>
      <c r="H1134" s="50">
        <v>56.360832690824999</v>
      </c>
      <c r="I1134" s="76" t="str">
        <f t="shared" si="34"/>
        <v>No</v>
      </c>
      <c r="J1134" s="49" t="str">
        <f t="shared" si="35"/>
        <v>No</v>
      </c>
      <c r="K1134" s="47">
        <v>0.21528868895640499</v>
      </c>
      <c r="L1134" s="50">
        <v>53.2659081331648</v>
      </c>
      <c r="M1134" s="47">
        <v>0.20863383869699301</v>
      </c>
      <c r="N1134" s="50">
        <v>46.993060909791801</v>
      </c>
    </row>
    <row r="1135" spans="1:14" x14ac:dyDescent="0.2">
      <c r="A1135" s="57" t="s">
        <v>2486</v>
      </c>
      <c r="B1135" s="44" t="s">
        <v>2487</v>
      </c>
      <c r="C1135" s="45">
        <v>13</v>
      </c>
      <c r="D1135" s="46" t="s">
        <v>334</v>
      </c>
      <c r="E1135" s="47">
        <v>0.33904176461328001</v>
      </c>
      <c r="F1135" s="48">
        <v>0.75853350189633395</v>
      </c>
      <c r="G1135" s="47">
        <v>0.44795632237092498</v>
      </c>
      <c r="H1135" s="50">
        <v>2.23592906707787</v>
      </c>
      <c r="I1135" s="76" t="str">
        <f t="shared" si="34"/>
        <v>No</v>
      </c>
      <c r="J1135" s="49" t="str">
        <f t="shared" si="35"/>
        <v>No</v>
      </c>
      <c r="K1135" s="47">
        <v>0.58385386700249597</v>
      </c>
      <c r="L1135" s="50">
        <v>99.410029498525105</v>
      </c>
      <c r="M1135" s="47">
        <v>0.42638502178078203</v>
      </c>
      <c r="N1135" s="50">
        <v>96.222050886661506</v>
      </c>
    </row>
    <row r="1136" spans="1:14" x14ac:dyDescent="0.2">
      <c r="A1136" s="57" t="s">
        <v>2488</v>
      </c>
      <c r="B1136" s="44" t="s">
        <v>2489</v>
      </c>
      <c r="C1136" s="45">
        <v>13</v>
      </c>
      <c r="D1136" s="46" t="s">
        <v>334</v>
      </c>
      <c r="E1136" s="47">
        <v>0.55128445520673197</v>
      </c>
      <c r="F1136" s="48">
        <v>2.86557100716393</v>
      </c>
      <c r="G1136" s="47">
        <v>0.60092264108927096</v>
      </c>
      <c r="H1136" s="50">
        <v>6.6692367000771</v>
      </c>
      <c r="I1136" s="76" t="str">
        <f t="shared" si="34"/>
        <v>No</v>
      </c>
      <c r="J1136" s="49" t="str">
        <f t="shared" si="35"/>
        <v>No</v>
      </c>
      <c r="K1136" s="47">
        <v>0.58663906082842499</v>
      </c>
      <c r="L1136" s="50">
        <v>99.494310998735799</v>
      </c>
      <c r="M1136" s="47">
        <v>0.43738781043671998</v>
      </c>
      <c r="N1136" s="50">
        <v>96.954510408635301</v>
      </c>
    </row>
    <row r="1137" spans="1:14" x14ac:dyDescent="0.2">
      <c r="A1137" s="148" t="s">
        <v>2490</v>
      </c>
      <c r="B1137" s="44" t="s">
        <v>2491</v>
      </c>
      <c r="C1137" s="45">
        <v>13</v>
      </c>
      <c r="D1137" s="46" t="s">
        <v>334</v>
      </c>
      <c r="E1137" s="47">
        <v>0.90796121605315505</v>
      </c>
      <c r="F1137" s="48">
        <v>84.618626211546598</v>
      </c>
      <c r="G1137" s="47">
        <v>0.91695390135423405</v>
      </c>
      <c r="H1137" s="50">
        <v>85.890516576715498</v>
      </c>
      <c r="I1137" s="76" t="str">
        <f t="shared" si="34"/>
        <v>No</v>
      </c>
      <c r="J1137" s="49" t="str">
        <f t="shared" si="35"/>
        <v>Yes</v>
      </c>
      <c r="K1137" s="47">
        <v>0.232785602610595</v>
      </c>
      <c r="L1137" s="50">
        <v>57.648546144121397</v>
      </c>
      <c r="M1137" s="47">
        <v>0.233277592193813</v>
      </c>
      <c r="N1137" s="50">
        <v>53.045489591364699</v>
      </c>
    </row>
    <row r="1138" spans="1:14" x14ac:dyDescent="0.2">
      <c r="A1138" s="57" t="s">
        <v>2492</v>
      </c>
      <c r="B1138" s="44" t="s">
        <v>2493</v>
      </c>
      <c r="C1138" s="45">
        <v>5</v>
      </c>
      <c r="D1138" s="46" t="s">
        <v>334</v>
      </c>
      <c r="E1138" s="47">
        <v>0.63140981917539796</v>
      </c>
      <c r="F1138" s="48">
        <v>6.4896755162241897</v>
      </c>
      <c r="G1138" s="47">
        <v>0.55422876107279295</v>
      </c>
      <c r="H1138" s="50">
        <v>9.4276094276094309</v>
      </c>
      <c r="I1138" s="76" t="str">
        <f t="shared" si="34"/>
        <v>No</v>
      </c>
      <c r="J1138" s="49" t="str">
        <f t="shared" si="35"/>
        <v>No</v>
      </c>
      <c r="K1138" s="47">
        <v>0.32035568174699203</v>
      </c>
      <c r="L1138" s="50">
        <v>76.274757690686897</v>
      </c>
      <c r="M1138" s="47">
        <v>0.39533249269633902</v>
      </c>
      <c r="N1138" s="50">
        <v>81.818181818181799</v>
      </c>
    </row>
    <row r="1139" spans="1:14" x14ac:dyDescent="0.2">
      <c r="A1139" s="57" t="s">
        <v>2494</v>
      </c>
      <c r="B1139" s="44" t="s">
        <v>2495</v>
      </c>
      <c r="C1139" s="45">
        <v>13</v>
      </c>
      <c r="D1139" s="46" t="s">
        <v>334</v>
      </c>
      <c r="E1139" s="47">
        <v>0.39308444162900102</v>
      </c>
      <c r="F1139" s="48">
        <v>1.17994100294985</v>
      </c>
      <c r="G1139" s="47">
        <v>0.47168167377660197</v>
      </c>
      <c r="H1139" s="50">
        <v>2.5443330763299898</v>
      </c>
      <c r="I1139" s="76" t="str">
        <f t="shared" si="34"/>
        <v>No</v>
      </c>
      <c r="J1139" s="49" t="str">
        <f t="shared" si="35"/>
        <v>No</v>
      </c>
      <c r="K1139" s="47">
        <v>0.54645743645287503</v>
      </c>
      <c r="L1139" s="50">
        <v>98.988621997471597</v>
      </c>
      <c r="M1139" s="47">
        <v>0.43503269951120099</v>
      </c>
      <c r="N1139" s="50">
        <v>96.8774094063223</v>
      </c>
    </row>
    <row r="1140" spans="1:14" x14ac:dyDescent="0.2">
      <c r="A1140" s="57" t="s">
        <v>2496</v>
      </c>
      <c r="B1140" s="44" t="s">
        <v>2497</v>
      </c>
      <c r="C1140" s="45">
        <v>13</v>
      </c>
      <c r="D1140" s="46" t="s">
        <v>334</v>
      </c>
      <c r="E1140" s="47">
        <v>0.34763426779533801</v>
      </c>
      <c r="F1140" s="48">
        <v>0.80067425200168596</v>
      </c>
      <c r="G1140" s="47">
        <v>0.42111413268528097</v>
      </c>
      <c r="H1140" s="50">
        <v>1.88897455666924</v>
      </c>
      <c r="I1140" s="76" t="str">
        <f t="shared" si="34"/>
        <v>No</v>
      </c>
      <c r="J1140" s="49" t="str">
        <f t="shared" si="35"/>
        <v>No</v>
      </c>
      <c r="K1140" s="47">
        <v>0.55308227121973297</v>
      </c>
      <c r="L1140" s="50">
        <v>99.072903497682304</v>
      </c>
      <c r="M1140" s="47">
        <v>0.52896763958556903</v>
      </c>
      <c r="N1140" s="50">
        <v>99.036237471087105</v>
      </c>
    </row>
    <row r="1141" spans="1:14" x14ac:dyDescent="0.2">
      <c r="A1141" s="57" t="s">
        <v>2498</v>
      </c>
      <c r="B1141" s="44" t="s">
        <v>2499</v>
      </c>
      <c r="C1141" s="45">
        <v>13</v>
      </c>
      <c r="D1141" s="46" t="s">
        <v>334</v>
      </c>
      <c r="E1141" s="47">
        <v>0.37432579552044698</v>
      </c>
      <c r="F1141" s="48">
        <v>0.969237252423093</v>
      </c>
      <c r="G1141" s="47">
        <v>0.42076591875552299</v>
      </c>
      <c r="H1141" s="50">
        <v>1.85042405551272</v>
      </c>
      <c r="I1141" s="76" t="str">
        <f t="shared" si="34"/>
        <v>No</v>
      </c>
      <c r="J1141" s="49" t="str">
        <f t="shared" si="35"/>
        <v>No</v>
      </c>
      <c r="K1141" s="47">
        <v>0.270663058844055</v>
      </c>
      <c r="L1141" s="50">
        <v>66.034555415086402</v>
      </c>
      <c r="M1141" s="47">
        <v>0.25151569006878</v>
      </c>
      <c r="N1141" s="50">
        <v>56.7848882035466</v>
      </c>
    </row>
    <row r="1142" spans="1:14" x14ac:dyDescent="0.2">
      <c r="A1142" s="57" t="s">
        <v>893</v>
      </c>
      <c r="B1142" s="44" t="s">
        <v>2500</v>
      </c>
      <c r="C1142" s="45">
        <v>13</v>
      </c>
      <c r="D1142" s="46" t="s">
        <v>334</v>
      </c>
      <c r="E1142" s="47">
        <v>0.827825814576437</v>
      </c>
      <c r="F1142" s="48">
        <v>47.576906868942302</v>
      </c>
      <c r="G1142" s="47">
        <v>0.84496793469654796</v>
      </c>
      <c r="H1142" s="50">
        <v>53.084040092521199</v>
      </c>
      <c r="I1142" s="76" t="str">
        <f t="shared" si="34"/>
        <v>No</v>
      </c>
      <c r="J1142" s="49" t="str">
        <f t="shared" si="35"/>
        <v>No</v>
      </c>
      <c r="K1142" s="47">
        <v>0.28162371028590599</v>
      </c>
      <c r="L1142" s="50">
        <v>68.015170670037904</v>
      </c>
      <c r="M1142" s="47">
        <v>0.28211096335034802</v>
      </c>
      <c r="N1142" s="50">
        <v>64.379336931380095</v>
      </c>
    </row>
    <row r="1143" spans="1:14" x14ac:dyDescent="0.2">
      <c r="A1143" s="57" t="s">
        <v>2501</v>
      </c>
      <c r="B1143" s="44" t="s">
        <v>2502</v>
      </c>
      <c r="C1143" s="45">
        <v>13</v>
      </c>
      <c r="D1143" s="46" t="s">
        <v>334</v>
      </c>
      <c r="E1143" s="47">
        <v>0.52789814176146899</v>
      </c>
      <c r="F1143" s="48">
        <v>2.3598820058997001</v>
      </c>
      <c r="G1143" s="47">
        <v>0.57339841310383699</v>
      </c>
      <c r="H1143" s="50">
        <v>5.2814186584425604</v>
      </c>
      <c r="I1143" s="76" t="str">
        <f t="shared" si="34"/>
        <v>No</v>
      </c>
      <c r="J1143" s="49" t="str">
        <f t="shared" si="35"/>
        <v>No</v>
      </c>
      <c r="K1143" s="47">
        <v>0.28153249370061301</v>
      </c>
      <c r="L1143" s="50">
        <v>67.930889169827196</v>
      </c>
      <c r="M1143" s="47">
        <v>0.26210259701644401</v>
      </c>
      <c r="N1143" s="50">
        <v>60.1387818041635</v>
      </c>
    </row>
    <row r="1144" spans="1:14" x14ac:dyDescent="0.2">
      <c r="A1144" s="57" t="s">
        <v>2503</v>
      </c>
      <c r="B1144" s="44" t="s">
        <v>2504</v>
      </c>
      <c r="C1144" s="45">
        <v>13</v>
      </c>
      <c r="D1144" s="46" t="s">
        <v>334</v>
      </c>
      <c r="E1144" s="47">
        <v>0.58808434577469004</v>
      </c>
      <c r="F1144" s="48">
        <v>4.25621576064054</v>
      </c>
      <c r="G1144" s="47">
        <v>0.60809054357479997</v>
      </c>
      <c r="H1144" s="50">
        <v>7.0932922127987696</v>
      </c>
      <c r="I1144" s="76" t="str">
        <f t="shared" si="34"/>
        <v>No</v>
      </c>
      <c r="J1144" s="49" t="str">
        <f t="shared" si="35"/>
        <v>No</v>
      </c>
      <c r="K1144" s="47">
        <v>0.26019648081117402</v>
      </c>
      <c r="L1144" s="50">
        <v>63.8853771597134</v>
      </c>
      <c r="M1144" s="47">
        <v>0.25327107476849398</v>
      </c>
      <c r="N1144" s="50">
        <v>57.363145720894401</v>
      </c>
    </row>
    <row r="1145" spans="1:14" x14ac:dyDescent="0.2">
      <c r="A1145" s="57" t="s">
        <v>2505</v>
      </c>
      <c r="B1145" s="44" t="s">
        <v>2506</v>
      </c>
      <c r="C1145" s="45">
        <v>13</v>
      </c>
      <c r="D1145" s="46" t="s">
        <v>334</v>
      </c>
      <c r="E1145" s="47">
        <v>0.38765097613127297</v>
      </c>
      <c r="F1145" s="48">
        <v>1.0535187526337999</v>
      </c>
      <c r="G1145" s="47">
        <v>0.450799022584571</v>
      </c>
      <c r="H1145" s="50">
        <v>2.2744795682343901</v>
      </c>
      <c r="I1145" s="76" t="str">
        <f t="shared" si="34"/>
        <v>No</v>
      </c>
      <c r="J1145" s="49" t="str">
        <f t="shared" si="35"/>
        <v>No</v>
      </c>
      <c r="K1145" s="47">
        <v>0.46264437353240201</v>
      </c>
      <c r="L1145" s="50">
        <v>97.850821744627098</v>
      </c>
      <c r="M1145" s="47">
        <v>0.37420238632580699</v>
      </c>
      <c r="N1145" s="50">
        <v>85.582112567463398</v>
      </c>
    </row>
    <row r="1146" spans="1:14" x14ac:dyDescent="0.2">
      <c r="A1146" s="57" t="s">
        <v>2507</v>
      </c>
      <c r="B1146" s="44" t="s">
        <v>2508</v>
      </c>
      <c r="C1146" s="45">
        <v>13</v>
      </c>
      <c r="D1146" s="46" t="s">
        <v>334</v>
      </c>
      <c r="E1146" s="47">
        <v>0.81975864113687302</v>
      </c>
      <c r="F1146" s="48">
        <v>43.699957859249899</v>
      </c>
      <c r="G1146" s="47">
        <v>0.86044436442538996</v>
      </c>
      <c r="H1146" s="50">
        <v>59.059367771780998</v>
      </c>
      <c r="I1146" s="76" t="str">
        <f t="shared" si="34"/>
        <v>No</v>
      </c>
      <c r="J1146" s="49" t="str">
        <f t="shared" si="35"/>
        <v>No</v>
      </c>
      <c r="K1146" s="47">
        <v>0.22588457814030399</v>
      </c>
      <c r="L1146" s="50">
        <v>56.1314791403287</v>
      </c>
      <c r="M1146" s="47">
        <v>0.21346583378539599</v>
      </c>
      <c r="N1146" s="50">
        <v>47.956823438704703</v>
      </c>
    </row>
    <row r="1147" spans="1:14" x14ac:dyDescent="0.2">
      <c r="A1147" s="57" t="s">
        <v>2509</v>
      </c>
      <c r="B1147" s="44" t="s">
        <v>2510</v>
      </c>
      <c r="C1147" s="45">
        <v>13</v>
      </c>
      <c r="D1147" s="46" t="s">
        <v>334</v>
      </c>
      <c r="E1147" s="47">
        <v>0.75446847771108005</v>
      </c>
      <c r="F1147" s="48">
        <v>21.2810788032027</v>
      </c>
      <c r="G1147" s="47">
        <v>0.75778383810291405</v>
      </c>
      <c r="H1147" s="50">
        <v>22.359290670778702</v>
      </c>
      <c r="I1147" s="76" t="str">
        <f t="shared" si="34"/>
        <v>No</v>
      </c>
      <c r="J1147" s="49" t="str">
        <f t="shared" si="35"/>
        <v>No</v>
      </c>
      <c r="K1147" s="47">
        <v>0.26232582314446601</v>
      </c>
      <c r="L1147" s="50">
        <v>64.559629161399101</v>
      </c>
      <c r="M1147" s="47">
        <v>0.26325249079514801</v>
      </c>
      <c r="N1147" s="50">
        <v>60.524286815728601</v>
      </c>
    </row>
    <row r="1148" spans="1:14" x14ac:dyDescent="0.2">
      <c r="A1148" s="57" t="s">
        <v>2511</v>
      </c>
      <c r="B1148" s="44" t="s">
        <v>2512</v>
      </c>
      <c r="C1148" s="45">
        <v>13</v>
      </c>
      <c r="D1148" s="46" t="s">
        <v>334</v>
      </c>
      <c r="E1148" s="47">
        <v>0.58024484106841701</v>
      </c>
      <c r="F1148" s="48">
        <v>3.9190897597977199</v>
      </c>
      <c r="G1148" s="47">
        <v>0.59286618899499399</v>
      </c>
      <c r="H1148" s="50">
        <v>6.1680801850424096</v>
      </c>
      <c r="I1148" s="76" t="str">
        <f t="shared" si="34"/>
        <v>No</v>
      </c>
      <c r="J1148" s="49" t="str">
        <f t="shared" si="35"/>
        <v>No</v>
      </c>
      <c r="K1148" s="47">
        <v>0.30291518249447402</v>
      </c>
      <c r="L1148" s="50">
        <v>72.566371681415902</v>
      </c>
      <c r="M1148" s="47">
        <v>0.29962984155286498</v>
      </c>
      <c r="N1148" s="50">
        <v>67.694680030840402</v>
      </c>
    </row>
    <row r="1149" spans="1:14" x14ac:dyDescent="0.2">
      <c r="A1149" s="57" t="s">
        <v>2513</v>
      </c>
      <c r="B1149" s="44" t="s">
        <v>2514</v>
      </c>
      <c r="C1149" s="45">
        <v>13</v>
      </c>
      <c r="D1149" s="46" t="s">
        <v>334</v>
      </c>
      <c r="E1149" s="47">
        <v>0.87997212520179702</v>
      </c>
      <c r="F1149" s="48">
        <v>70.627897176569704</v>
      </c>
      <c r="G1149" s="47">
        <v>0.88935835628537996</v>
      </c>
      <c r="H1149" s="50">
        <v>72.127987663839605</v>
      </c>
      <c r="I1149" s="76" t="str">
        <f t="shared" si="34"/>
        <v>No</v>
      </c>
      <c r="J1149" s="49" t="str">
        <f t="shared" si="35"/>
        <v>No</v>
      </c>
      <c r="K1149" s="47">
        <v>0.25166893625841402</v>
      </c>
      <c r="L1149" s="50">
        <v>61.483354403708397</v>
      </c>
      <c r="M1149" s="47">
        <v>0.25250171548044698</v>
      </c>
      <c r="N1149" s="50">
        <v>57.170393215111801</v>
      </c>
    </row>
    <row r="1150" spans="1:14" x14ac:dyDescent="0.2">
      <c r="A1150" s="148" t="s">
        <v>2515</v>
      </c>
      <c r="B1150" s="44" t="s">
        <v>2516</v>
      </c>
      <c r="C1150" s="45">
        <v>13</v>
      </c>
      <c r="D1150" s="46" t="s">
        <v>334</v>
      </c>
      <c r="E1150" s="47">
        <v>0.91582417728308996</v>
      </c>
      <c r="F1150" s="48">
        <v>88.579856721449602</v>
      </c>
      <c r="G1150" s="47">
        <v>0.92383162831452303</v>
      </c>
      <c r="H1150" s="50">
        <v>89.090208172706198</v>
      </c>
      <c r="I1150" s="76" t="str">
        <f t="shared" si="34"/>
        <v>No</v>
      </c>
      <c r="J1150" s="49" t="str">
        <f t="shared" si="35"/>
        <v>Yes</v>
      </c>
      <c r="K1150" s="47">
        <v>0.156049946592838</v>
      </c>
      <c r="L1150" s="50">
        <v>36.072482090181197</v>
      </c>
      <c r="M1150" s="47">
        <v>0.15631613422068799</v>
      </c>
      <c r="N1150" s="50">
        <v>35.582112567463398</v>
      </c>
    </row>
    <row r="1151" spans="1:14" x14ac:dyDescent="0.2">
      <c r="A1151" s="148" t="s">
        <v>2517</v>
      </c>
      <c r="B1151" s="44" t="s">
        <v>2518</v>
      </c>
      <c r="C1151" s="45">
        <v>13</v>
      </c>
      <c r="D1151" s="46" t="s">
        <v>334</v>
      </c>
      <c r="E1151" s="47">
        <v>0.90263290479596403</v>
      </c>
      <c r="F1151" s="48">
        <v>81.668773704171898</v>
      </c>
      <c r="G1151" s="47">
        <v>0.90817520854048395</v>
      </c>
      <c r="H1151" s="50">
        <v>81.572860447185803</v>
      </c>
      <c r="I1151" s="76" t="str">
        <f t="shared" si="34"/>
        <v>No</v>
      </c>
      <c r="J1151" s="49" t="str">
        <f t="shared" si="35"/>
        <v>Yes</v>
      </c>
      <c r="K1151" s="47">
        <v>0.19824262913616</v>
      </c>
      <c r="L1151" s="50">
        <v>48.672566371681398</v>
      </c>
      <c r="M1151" s="47">
        <v>0.198750452811468</v>
      </c>
      <c r="N1151" s="50">
        <v>44.448727833461803</v>
      </c>
    </row>
    <row r="1152" spans="1:14" x14ac:dyDescent="0.2">
      <c r="A1152" s="57" t="s">
        <v>2519</v>
      </c>
      <c r="B1152" s="44" t="s">
        <v>2520</v>
      </c>
      <c r="C1152" s="45">
        <v>13</v>
      </c>
      <c r="D1152" s="46" t="s">
        <v>334</v>
      </c>
      <c r="E1152" s="47">
        <v>0.70880841510463799</v>
      </c>
      <c r="F1152" s="48">
        <v>13.9485882848715</v>
      </c>
      <c r="G1152" s="47">
        <v>0.72165114018570997</v>
      </c>
      <c r="H1152" s="50">
        <v>16.7309175019275</v>
      </c>
      <c r="I1152" s="76" t="str">
        <f t="shared" si="34"/>
        <v>No</v>
      </c>
      <c r="J1152" s="49" t="str">
        <f t="shared" si="35"/>
        <v>No</v>
      </c>
      <c r="K1152" s="47">
        <v>0.182103567870574</v>
      </c>
      <c r="L1152" s="50">
        <v>43.784239359460599</v>
      </c>
      <c r="M1152" s="47">
        <v>0.18252652343752501</v>
      </c>
      <c r="N1152" s="50">
        <v>41.094834232845002</v>
      </c>
    </row>
    <row r="1153" spans="1:14" x14ac:dyDescent="0.2">
      <c r="A1153" s="57" t="s">
        <v>2521</v>
      </c>
      <c r="B1153" s="44" t="s">
        <v>2522</v>
      </c>
      <c r="C1153" s="45">
        <v>13</v>
      </c>
      <c r="D1153" s="46" t="s">
        <v>334</v>
      </c>
      <c r="E1153" s="47">
        <v>0.81046518713767401</v>
      </c>
      <c r="F1153" s="48">
        <v>39.654445849136103</v>
      </c>
      <c r="G1153" s="47">
        <v>0.86912968815771796</v>
      </c>
      <c r="H1153" s="50">
        <v>62.760215882806499</v>
      </c>
      <c r="I1153" s="76" t="str">
        <f t="shared" si="34"/>
        <v>No</v>
      </c>
      <c r="J1153" s="49" t="str">
        <f t="shared" si="35"/>
        <v>No</v>
      </c>
      <c r="K1153" s="47">
        <v>0.186575152608248</v>
      </c>
      <c r="L1153" s="50">
        <v>45.301306363253303</v>
      </c>
      <c r="M1153" s="47">
        <v>0.180484721980679</v>
      </c>
      <c r="N1153" s="50">
        <v>40.747879722436402</v>
      </c>
    </row>
    <row r="1154" spans="1:14" x14ac:dyDescent="0.2">
      <c r="A1154" s="57" t="s">
        <v>2523</v>
      </c>
      <c r="B1154" s="44" t="s">
        <v>2524</v>
      </c>
      <c r="C1154" s="45">
        <v>13</v>
      </c>
      <c r="D1154" s="46" t="s">
        <v>334</v>
      </c>
      <c r="E1154" s="47">
        <v>0.69729624755866304</v>
      </c>
      <c r="F1154" s="48">
        <v>12.7265065318163</v>
      </c>
      <c r="G1154" s="47">
        <v>0.71199775946188304</v>
      </c>
      <c r="H1154" s="50">
        <v>15.7671549730146</v>
      </c>
      <c r="I1154" s="76" t="str">
        <f t="shared" si="34"/>
        <v>No</v>
      </c>
      <c r="J1154" s="49" t="str">
        <f t="shared" si="35"/>
        <v>No</v>
      </c>
      <c r="K1154" s="47">
        <v>0.173567529405039</v>
      </c>
      <c r="L1154" s="50">
        <v>41.761483354403701</v>
      </c>
      <c r="M1154" s="47">
        <v>0.17285940200889599</v>
      </c>
      <c r="N1154" s="50">
        <v>39.128758673862798</v>
      </c>
    </row>
    <row r="1155" spans="1:14" x14ac:dyDescent="0.2">
      <c r="A1155" s="57" t="s">
        <v>823</v>
      </c>
      <c r="B1155" s="44" t="s">
        <v>2525</v>
      </c>
      <c r="C1155" s="45">
        <v>13</v>
      </c>
      <c r="D1155" s="46" t="s">
        <v>334</v>
      </c>
      <c r="E1155" s="47">
        <v>0.71384090122795596</v>
      </c>
      <c r="F1155" s="48">
        <v>14.6228402865571</v>
      </c>
      <c r="G1155" s="47">
        <v>0.72633835577750505</v>
      </c>
      <c r="H1155" s="50">
        <v>17.347725520431801</v>
      </c>
      <c r="I1155" s="76" t="str">
        <f t="shared" si="34"/>
        <v>No</v>
      </c>
      <c r="J1155" s="49" t="str">
        <f t="shared" si="35"/>
        <v>No</v>
      </c>
      <c r="K1155" s="47">
        <v>0.14665782381826101</v>
      </c>
      <c r="L1155" s="50">
        <v>33.122629582806603</v>
      </c>
      <c r="M1155" s="47">
        <v>0.14680746495065999</v>
      </c>
      <c r="N1155" s="50">
        <v>33.5003855050116</v>
      </c>
    </row>
    <row r="1156" spans="1:14" x14ac:dyDescent="0.2">
      <c r="A1156" s="57" t="s">
        <v>2526</v>
      </c>
      <c r="B1156" s="44" t="s">
        <v>2527</v>
      </c>
      <c r="C1156" s="45">
        <v>13</v>
      </c>
      <c r="D1156" s="46" t="s">
        <v>334</v>
      </c>
      <c r="E1156" s="47">
        <v>0.56874147290788701</v>
      </c>
      <c r="F1156" s="48">
        <v>3.5398230088495599</v>
      </c>
      <c r="G1156" s="47">
        <v>0.585147557412241</v>
      </c>
      <c r="H1156" s="50">
        <v>5.8596761757902902</v>
      </c>
      <c r="I1156" s="76" t="str">
        <f t="shared" si="34"/>
        <v>No</v>
      </c>
      <c r="J1156" s="49" t="str">
        <f t="shared" si="35"/>
        <v>No</v>
      </c>
      <c r="K1156" s="47">
        <v>0.209542977036283</v>
      </c>
      <c r="L1156" s="50">
        <v>51.917404129793503</v>
      </c>
      <c r="M1156" s="47">
        <v>0.16885015623844099</v>
      </c>
      <c r="N1156" s="50">
        <v>38.010794140323803</v>
      </c>
    </row>
    <row r="1157" spans="1:14" x14ac:dyDescent="0.2">
      <c r="A1157" s="57" t="s">
        <v>2528</v>
      </c>
      <c r="B1157" s="44" t="s">
        <v>2529</v>
      </c>
      <c r="C1157" s="45">
        <v>13</v>
      </c>
      <c r="D1157" s="46" t="s">
        <v>334</v>
      </c>
      <c r="E1157" s="47">
        <v>0.884482945037803</v>
      </c>
      <c r="F1157" s="48">
        <v>72.650653181626595</v>
      </c>
      <c r="G1157" s="47">
        <v>0.89279571059471297</v>
      </c>
      <c r="H1157" s="50">
        <v>73.670007710100194</v>
      </c>
      <c r="I1157" s="76" t="str">
        <f t="shared" si="34"/>
        <v>No</v>
      </c>
      <c r="J1157" s="49" t="str">
        <f t="shared" si="35"/>
        <v>No</v>
      </c>
      <c r="K1157" s="47">
        <v>0.124094129223597</v>
      </c>
      <c r="L1157" s="50">
        <v>25.031605562578999</v>
      </c>
      <c r="M1157" s="47">
        <v>0.124481220477433</v>
      </c>
      <c r="N1157" s="50">
        <v>27.910562837316899</v>
      </c>
    </row>
    <row r="1158" spans="1:14" x14ac:dyDescent="0.2">
      <c r="A1158" s="148" t="s">
        <v>2530</v>
      </c>
      <c r="B1158" s="44" t="s">
        <v>2531</v>
      </c>
      <c r="C1158" s="45">
        <v>13</v>
      </c>
      <c r="D1158" s="46" t="s">
        <v>334</v>
      </c>
      <c r="E1158" s="47">
        <v>0.94688424189253695</v>
      </c>
      <c r="F1158" s="48">
        <v>97.3872734934682</v>
      </c>
      <c r="G1158" s="47">
        <v>0.951324689301417</v>
      </c>
      <c r="H1158" s="50">
        <v>96.029298380878899</v>
      </c>
      <c r="I1158" s="76" t="str">
        <f t="shared" si="34"/>
        <v>Yes</v>
      </c>
      <c r="J1158" s="49" t="str">
        <f t="shared" si="35"/>
        <v>Yes</v>
      </c>
      <c r="K1158" s="47">
        <v>8.9034014271250905E-2</v>
      </c>
      <c r="L1158" s="50">
        <v>12.347239780868099</v>
      </c>
      <c r="M1158" s="47">
        <v>8.9059501948458603E-2</v>
      </c>
      <c r="N1158" s="50">
        <v>14.9961449498843</v>
      </c>
    </row>
    <row r="1159" spans="1:14" x14ac:dyDescent="0.2">
      <c r="A1159" s="148" t="s">
        <v>2532</v>
      </c>
      <c r="B1159" s="44" t="s">
        <v>2533</v>
      </c>
      <c r="C1159" s="45">
        <v>13</v>
      </c>
      <c r="D1159" s="46" t="s">
        <v>334</v>
      </c>
      <c r="E1159" s="47">
        <v>0.97840901016609705</v>
      </c>
      <c r="F1159" s="48">
        <v>99.578592498946506</v>
      </c>
      <c r="G1159" s="47">
        <v>0.97280197746427499</v>
      </c>
      <c r="H1159" s="50">
        <v>98.612181958365497</v>
      </c>
      <c r="I1159" s="76" t="str">
        <f t="shared" ref="I1159:I1222" si="36">IF(AND(F1159&gt;=90,H1159&gt;=90),"Yes","No")</f>
        <v>Yes</v>
      </c>
      <c r="J1159" s="49" t="str">
        <f t="shared" ref="J1159:J1222" si="37">IF(AND(F1159&gt;=75,H1159&gt;=75),"Yes","No")</f>
        <v>Yes</v>
      </c>
      <c r="K1159" s="47">
        <v>0.101401360906082</v>
      </c>
      <c r="L1159" s="50">
        <v>17.2777075431943</v>
      </c>
      <c r="M1159" s="47">
        <v>0.10146766090428801</v>
      </c>
      <c r="N1159" s="50">
        <v>19.737856592135699</v>
      </c>
    </row>
    <row r="1160" spans="1:14" x14ac:dyDescent="0.2">
      <c r="A1160" s="148" t="s">
        <v>2534</v>
      </c>
      <c r="B1160" s="44" t="s">
        <v>2535</v>
      </c>
      <c r="C1160" s="45">
        <v>13</v>
      </c>
      <c r="D1160" s="46" t="s">
        <v>334</v>
      </c>
      <c r="E1160" s="47">
        <v>0.954751545577323</v>
      </c>
      <c r="F1160" s="48">
        <v>98.187947745469899</v>
      </c>
      <c r="G1160" s="47">
        <v>0.95608786637749799</v>
      </c>
      <c r="H1160" s="50">
        <v>96.8774094063223</v>
      </c>
      <c r="I1160" s="76" t="str">
        <f t="shared" si="36"/>
        <v>Yes</v>
      </c>
      <c r="J1160" s="49" t="str">
        <f t="shared" si="37"/>
        <v>Yes</v>
      </c>
      <c r="K1160" s="47">
        <v>9.03673467504756E-2</v>
      </c>
      <c r="L1160" s="50">
        <v>12.810788032027</v>
      </c>
      <c r="M1160" s="47">
        <v>9.0395899708982194E-2</v>
      </c>
      <c r="N1160" s="50">
        <v>15.497301464919</v>
      </c>
    </row>
    <row r="1161" spans="1:14" x14ac:dyDescent="0.2">
      <c r="A1161" s="148" t="s">
        <v>2536</v>
      </c>
      <c r="B1161" s="44" t="s">
        <v>2537</v>
      </c>
      <c r="C1161" s="45">
        <v>13</v>
      </c>
      <c r="D1161" s="46" t="s">
        <v>334</v>
      </c>
      <c r="E1161" s="47">
        <v>0.93406415052990799</v>
      </c>
      <c r="F1161" s="48">
        <v>95.364517488411295</v>
      </c>
      <c r="G1161" s="47">
        <v>0.93868628248851205</v>
      </c>
      <c r="H1161" s="50">
        <v>93.2922127987664</v>
      </c>
      <c r="I1161" s="76" t="str">
        <f t="shared" si="36"/>
        <v>Yes</v>
      </c>
      <c r="J1161" s="49" t="str">
        <f t="shared" si="37"/>
        <v>Yes</v>
      </c>
      <c r="K1161" s="47">
        <v>0.110029134386574</v>
      </c>
      <c r="L1161" s="50">
        <v>20.185419300463501</v>
      </c>
      <c r="M1161" s="47">
        <v>0.110168782472162</v>
      </c>
      <c r="N1161" s="50">
        <v>23.4387047031611</v>
      </c>
    </row>
    <row r="1162" spans="1:14" x14ac:dyDescent="0.2">
      <c r="A1162" s="148" t="s">
        <v>2538</v>
      </c>
      <c r="B1162" s="44" t="s">
        <v>2539</v>
      </c>
      <c r="C1162" s="45">
        <v>13</v>
      </c>
      <c r="D1162" s="46" t="s">
        <v>334</v>
      </c>
      <c r="E1162" s="47">
        <v>0.95300368548870695</v>
      </c>
      <c r="F1162" s="48">
        <v>98.019384745048498</v>
      </c>
      <c r="G1162" s="47">
        <v>0.954930345183856</v>
      </c>
      <c r="H1162" s="50">
        <v>96.6461063993832</v>
      </c>
      <c r="I1162" s="76" t="str">
        <f t="shared" si="36"/>
        <v>Yes</v>
      </c>
      <c r="J1162" s="49" t="str">
        <f t="shared" si="37"/>
        <v>Yes</v>
      </c>
      <c r="K1162" s="47">
        <v>6.7783033976720794E-2</v>
      </c>
      <c r="L1162" s="50">
        <v>6.19469026548673</v>
      </c>
      <c r="M1162" s="47">
        <v>6.7680904416969098E-2</v>
      </c>
      <c r="N1162" s="50">
        <v>5.8596761757902902</v>
      </c>
    </row>
    <row r="1163" spans="1:14" x14ac:dyDescent="0.2">
      <c r="A1163" s="148" t="s">
        <v>2540</v>
      </c>
      <c r="B1163" s="44" t="s">
        <v>2540</v>
      </c>
      <c r="C1163" s="45">
        <v>13</v>
      </c>
      <c r="D1163" s="46" t="s">
        <v>334</v>
      </c>
      <c r="E1163" s="47">
        <v>0.96501725584910503</v>
      </c>
      <c r="F1163" s="48">
        <v>99.072903497682304</v>
      </c>
      <c r="G1163" s="47">
        <v>0.96430380242635205</v>
      </c>
      <c r="H1163" s="50">
        <v>98.033924441017703</v>
      </c>
      <c r="I1163" s="76" t="str">
        <f t="shared" si="36"/>
        <v>Yes</v>
      </c>
      <c r="J1163" s="49" t="str">
        <f t="shared" si="37"/>
        <v>Yes</v>
      </c>
      <c r="K1163" s="47">
        <v>8.9450836399647099E-2</v>
      </c>
      <c r="L1163" s="50">
        <v>12.473662031184199</v>
      </c>
      <c r="M1163" s="47">
        <v>8.9476593546002001E-2</v>
      </c>
      <c r="N1163" s="50">
        <v>15.188897455666901</v>
      </c>
    </row>
    <row r="1164" spans="1:14" x14ac:dyDescent="0.2">
      <c r="A1164" s="57" t="s">
        <v>2541</v>
      </c>
      <c r="B1164" s="44" t="s">
        <v>2542</v>
      </c>
      <c r="C1164" s="45">
        <v>13</v>
      </c>
      <c r="D1164" s="46" t="s">
        <v>334</v>
      </c>
      <c r="E1164" s="47">
        <v>0.64185160177493805</v>
      </c>
      <c r="F1164" s="48">
        <v>7.0796460176991198</v>
      </c>
      <c r="G1164" s="47">
        <v>0.64994859913104597</v>
      </c>
      <c r="H1164" s="50">
        <v>9.4448727833461792</v>
      </c>
      <c r="I1164" s="76" t="str">
        <f t="shared" si="36"/>
        <v>No</v>
      </c>
      <c r="J1164" s="49" t="str">
        <f t="shared" si="37"/>
        <v>No</v>
      </c>
      <c r="K1164" s="47">
        <v>0.12526583935861901</v>
      </c>
      <c r="L1164" s="50">
        <v>25.3687315634218</v>
      </c>
      <c r="M1164" s="47">
        <v>0.115487065874607</v>
      </c>
      <c r="N1164" s="50">
        <v>24.9036237471087</v>
      </c>
    </row>
    <row r="1165" spans="1:14" x14ac:dyDescent="0.2">
      <c r="A1165" s="148" t="s">
        <v>2543</v>
      </c>
      <c r="B1165" s="44" t="s">
        <v>2544</v>
      </c>
      <c r="C1165" s="45">
        <v>13</v>
      </c>
      <c r="D1165" s="46" t="s">
        <v>334</v>
      </c>
      <c r="E1165" s="47">
        <v>0.89803334295704096</v>
      </c>
      <c r="F1165" s="48">
        <v>78.887484197218697</v>
      </c>
      <c r="G1165" s="47">
        <v>0.90211010755698495</v>
      </c>
      <c r="H1165" s="50">
        <v>78.257517347725496</v>
      </c>
      <c r="I1165" s="76" t="str">
        <f t="shared" si="36"/>
        <v>No</v>
      </c>
      <c r="J1165" s="49" t="str">
        <f t="shared" si="37"/>
        <v>Yes</v>
      </c>
      <c r="K1165" s="47">
        <v>5.8089561858305598E-2</v>
      </c>
      <c r="L1165" s="50">
        <v>4.8461862621154701</v>
      </c>
      <c r="M1165" s="47">
        <v>5.8110719914941801E-2</v>
      </c>
      <c r="N1165" s="50">
        <v>5.2428681572860398</v>
      </c>
    </row>
    <row r="1166" spans="1:14" x14ac:dyDescent="0.2">
      <c r="A1166" s="148" t="s">
        <v>2545</v>
      </c>
      <c r="B1166" s="44" t="s">
        <v>2545</v>
      </c>
      <c r="C1166" s="45">
        <v>13</v>
      </c>
      <c r="D1166" s="46" t="s">
        <v>334</v>
      </c>
      <c r="E1166" s="47">
        <v>0.95224479193399203</v>
      </c>
      <c r="F1166" s="48">
        <v>97.892962494732402</v>
      </c>
      <c r="G1166" s="47">
        <v>0.95069460118626903</v>
      </c>
      <c r="H1166" s="50">
        <v>95.990747879722406</v>
      </c>
      <c r="I1166" s="76" t="str">
        <f t="shared" si="36"/>
        <v>Yes</v>
      </c>
      <c r="J1166" s="49" t="str">
        <f t="shared" si="37"/>
        <v>Yes</v>
      </c>
      <c r="K1166" s="47">
        <v>6.5285474876136201E-2</v>
      </c>
      <c r="L1166" s="50">
        <v>5.8997050147492596</v>
      </c>
      <c r="M1166" s="47">
        <v>6.5347727293229699E-2</v>
      </c>
      <c r="N1166" s="50">
        <v>5.7054741711642203</v>
      </c>
    </row>
    <row r="1167" spans="1:14" x14ac:dyDescent="0.2">
      <c r="A1167" s="57" t="s">
        <v>2546</v>
      </c>
      <c r="B1167" s="44" t="s">
        <v>2547</v>
      </c>
      <c r="C1167" s="45">
        <v>13</v>
      </c>
      <c r="D1167" s="46" t="s">
        <v>334</v>
      </c>
      <c r="E1167" s="47">
        <v>0.84582467894416002</v>
      </c>
      <c r="F1167" s="48">
        <v>55.162241887905601</v>
      </c>
      <c r="G1167" s="47">
        <v>0.84730976232057897</v>
      </c>
      <c r="H1167" s="50">
        <v>54.047802621434101</v>
      </c>
      <c r="I1167" s="76" t="str">
        <f t="shared" si="36"/>
        <v>No</v>
      </c>
      <c r="J1167" s="49" t="str">
        <f t="shared" si="37"/>
        <v>No</v>
      </c>
      <c r="K1167" s="47">
        <v>0.16168663520939799</v>
      </c>
      <c r="L1167" s="50">
        <v>38.010956595027402</v>
      </c>
      <c r="M1167" s="47">
        <v>0.162015989832996</v>
      </c>
      <c r="N1167" s="50">
        <v>36.931380107941401</v>
      </c>
    </row>
    <row r="1168" spans="1:14" x14ac:dyDescent="0.2">
      <c r="A1168" s="148" t="s">
        <v>2548</v>
      </c>
      <c r="B1168" s="44" t="s">
        <v>2549</v>
      </c>
      <c r="C1168" s="45">
        <v>13</v>
      </c>
      <c r="D1168" s="46" t="s">
        <v>334</v>
      </c>
      <c r="E1168" s="47">
        <v>0.95761749297354604</v>
      </c>
      <c r="F1168" s="48">
        <v>98.567214496418003</v>
      </c>
      <c r="G1168" s="47">
        <v>0.95933439000544296</v>
      </c>
      <c r="H1168" s="50">
        <v>97.648419429452602</v>
      </c>
      <c r="I1168" s="76" t="str">
        <f t="shared" si="36"/>
        <v>Yes</v>
      </c>
      <c r="J1168" s="49" t="str">
        <f t="shared" si="37"/>
        <v>Yes</v>
      </c>
      <c r="K1168" s="47">
        <v>0.11636735310835</v>
      </c>
      <c r="L1168" s="50">
        <v>22.376738305941799</v>
      </c>
      <c r="M1168" s="47">
        <v>0.116391815078025</v>
      </c>
      <c r="N1168" s="50">
        <v>25.1349267540478</v>
      </c>
    </row>
    <row r="1169" spans="1:14" x14ac:dyDescent="0.2">
      <c r="A1169" s="57" t="s">
        <v>2550</v>
      </c>
      <c r="B1169" s="44" t="s">
        <v>2551</v>
      </c>
      <c r="C1169" s="45">
        <v>13</v>
      </c>
      <c r="D1169" s="46" t="s">
        <v>334</v>
      </c>
      <c r="E1169" s="47">
        <v>0.44539476319743199</v>
      </c>
      <c r="F1169" s="48">
        <v>1.55920775389802</v>
      </c>
      <c r="G1169" s="47">
        <v>0.54351110305617101</v>
      </c>
      <c r="H1169" s="50">
        <v>4.3176561295296798</v>
      </c>
      <c r="I1169" s="76" t="str">
        <f t="shared" si="36"/>
        <v>No</v>
      </c>
      <c r="J1169" s="49" t="str">
        <f t="shared" si="37"/>
        <v>No</v>
      </c>
      <c r="K1169" s="47">
        <v>0.44208688083122999</v>
      </c>
      <c r="L1169" s="50">
        <v>97.302991993257507</v>
      </c>
      <c r="M1169" s="47">
        <v>0.33468796049203497</v>
      </c>
      <c r="N1169" s="50">
        <v>76.9082498072475</v>
      </c>
    </row>
    <row r="1170" spans="1:14" x14ac:dyDescent="0.2">
      <c r="A1170" s="57" t="s">
        <v>2552</v>
      </c>
      <c r="B1170" s="44" t="s">
        <v>2553</v>
      </c>
      <c r="C1170" s="45">
        <v>13</v>
      </c>
      <c r="D1170" s="46" t="s">
        <v>334</v>
      </c>
      <c r="E1170" s="47">
        <v>0.60104142678922401</v>
      </c>
      <c r="F1170" s="48">
        <v>4.8461862621154701</v>
      </c>
      <c r="G1170" s="47">
        <v>0.62048526896160805</v>
      </c>
      <c r="H1170" s="50">
        <v>7.8643022359290704</v>
      </c>
      <c r="I1170" s="76" t="str">
        <f t="shared" si="36"/>
        <v>No</v>
      </c>
      <c r="J1170" s="49" t="str">
        <f t="shared" si="37"/>
        <v>No</v>
      </c>
      <c r="K1170" s="47">
        <v>0.26676062577588799</v>
      </c>
      <c r="L1170" s="50">
        <v>65.486725663716797</v>
      </c>
      <c r="M1170" s="47">
        <v>0.24912598589601501</v>
      </c>
      <c r="N1170" s="50">
        <v>56.245181187355399</v>
      </c>
    </row>
    <row r="1171" spans="1:14" x14ac:dyDescent="0.2">
      <c r="A1171" s="148" t="s">
        <v>2554</v>
      </c>
      <c r="B1171" s="44" t="s">
        <v>2555</v>
      </c>
      <c r="C1171" s="45">
        <v>13</v>
      </c>
      <c r="D1171" s="46" t="s">
        <v>334</v>
      </c>
      <c r="E1171" s="47">
        <v>0.89958320215909005</v>
      </c>
      <c r="F1171" s="48">
        <v>79.7302991993257</v>
      </c>
      <c r="G1171" s="47">
        <v>0.90042197216335096</v>
      </c>
      <c r="H1171" s="50">
        <v>77.332305319969194</v>
      </c>
      <c r="I1171" s="76" t="str">
        <f t="shared" si="36"/>
        <v>No</v>
      </c>
      <c r="J1171" s="49" t="str">
        <f t="shared" si="37"/>
        <v>Yes</v>
      </c>
      <c r="K1171" s="47">
        <v>0.22745578567913199</v>
      </c>
      <c r="L1171" s="50">
        <v>56.637168141592902</v>
      </c>
      <c r="M1171" s="47">
        <v>0.22819575394404201</v>
      </c>
      <c r="N1171" s="50">
        <v>51.811873554356197</v>
      </c>
    </row>
    <row r="1172" spans="1:14" x14ac:dyDescent="0.2">
      <c r="A1172" s="57" t="s">
        <v>2556</v>
      </c>
      <c r="B1172" s="44" t="s">
        <v>2557</v>
      </c>
      <c r="C1172" s="45">
        <v>13</v>
      </c>
      <c r="D1172" s="46" t="s">
        <v>334</v>
      </c>
      <c r="E1172" s="47">
        <v>0.84208157463487399</v>
      </c>
      <c r="F1172" s="48">
        <v>53.982300884955698</v>
      </c>
      <c r="G1172" s="47">
        <v>0.848897501314543</v>
      </c>
      <c r="H1172" s="50">
        <v>54.510408635312302</v>
      </c>
      <c r="I1172" s="76" t="str">
        <f t="shared" si="36"/>
        <v>No</v>
      </c>
      <c r="J1172" s="49" t="str">
        <f t="shared" si="37"/>
        <v>No</v>
      </c>
      <c r="K1172" s="47">
        <v>0.25298412862386299</v>
      </c>
      <c r="L1172" s="50">
        <v>61.778339654445801</v>
      </c>
      <c r="M1172" s="47">
        <v>0.25389423843373898</v>
      </c>
      <c r="N1172" s="50">
        <v>57.517347725520402</v>
      </c>
    </row>
    <row r="1173" spans="1:14" x14ac:dyDescent="0.2">
      <c r="A1173" s="148" t="s">
        <v>2558</v>
      </c>
      <c r="B1173" s="44" t="s">
        <v>2558</v>
      </c>
      <c r="C1173" s="45">
        <v>13</v>
      </c>
      <c r="D1173" s="46" t="s">
        <v>334</v>
      </c>
      <c r="E1173" s="47">
        <v>0.97765024414188095</v>
      </c>
      <c r="F1173" s="48">
        <v>99.494310998735799</v>
      </c>
      <c r="G1173" s="47">
        <v>0.97327618785702097</v>
      </c>
      <c r="H1173" s="50">
        <v>98.650732459522004</v>
      </c>
      <c r="I1173" s="76" t="str">
        <f t="shared" si="36"/>
        <v>Yes</v>
      </c>
      <c r="J1173" s="49" t="str">
        <f t="shared" si="37"/>
        <v>Yes</v>
      </c>
      <c r="K1173" s="47">
        <v>0.108666666666316</v>
      </c>
      <c r="L1173" s="50">
        <v>19.595448798988599</v>
      </c>
      <c r="M1173" s="47">
        <v>0.10872489798792501</v>
      </c>
      <c r="N1173" s="50">
        <v>22.821896684656899</v>
      </c>
    </row>
    <row r="1174" spans="1:14" x14ac:dyDescent="0.2">
      <c r="A1174" s="57" t="s">
        <v>2559</v>
      </c>
      <c r="B1174" s="44" t="s">
        <v>2560</v>
      </c>
      <c r="C1174" s="45">
        <v>13</v>
      </c>
      <c r="D1174" s="46" t="s">
        <v>334</v>
      </c>
      <c r="E1174" s="47">
        <v>0.85277296794246304</v>
      </c>
      <c r="F1174" s="48">
        <v>57.943531394858802</v>
      </c>
      <c r="G1174" s="47">
        <v>0.85403448691821604</v>
      </c>
      <c r="H1174" s="50">
        <v>56.4764841942945</v>
      </c>
      <c r="I1174" s="76" t="str">
        <f t="shared" si="36"/>
        <v>No</v>
      </c>
      <c r="J1174" s="49" t="str">
        <f t="shared" si="37"/>
        <v>No</v>
      </c>
      <c r="K1174" s="47">
        <v>0.19058503400242599</v>
      </c>
      <c r="L1174" s="50">
        <v>46.986936367467301</v>
      </c>
      <c r="M1174" s="47">
        <v>0.191165945885274</v>
      </c>
      <c r="N1174" s="50">
        <v>42.829606784888199</v>
      </c>
    </row>
    <row r="1175" spans="1:14" x14ac:dyDescent="0.2">
      <c r="A1175" s="148" t="s">
        <v>2561</v>
      </c>
      <c r="B1175" s="44" t="s">
        <v>2562</v>
      </c>
      <c r="C1175" s="45">
        <v>13</v>
      </c>
      <c r="D1175" s="46" t="s">
        <v>334</v>
      </c>
      <c r="E1175" s="47">
        <v>0.97518305265883298</v>
      </c>
      <c r="F1175" s="48">
        <v>99.452170248630395</v>
      </c>
      <c r="G1175" s="47">
        <v>0.97182555605236098</v>
      </c>
      <c r="H1175" s="50">
        <v>98.496530454895904</v>
      </c>
      <c r="I1175" s="76" t="str">
        <f t="shared" si="36"/>
        <v>Yes</v>
      </c>
      <c r="J1175" s="49" t="str">
        <f t="shared" si="37"/>
        <v>Yes</v>
      </c>
      <c r="K1175" s="47">
        <v>0.107546486016808</v>
      </c>
      <c r="L1175" s="50">
        <v>19.174041297935101</v>
      </c>
      <c r="M1175" s="47">
        <v>0.107639295375897</v>
      </c>
      <c r="N1175" s="50">
        <v>22.359290670778702</v>
      </c>
    </row>
    <row r="1176" spans="1:14" x14ac:dyDescent="0.2">
      <c r="A1176" s="148" t="s">
        <v>2563</v>
      </c>
      <c r="B1176" s="44" t="s">
        <v>2564</v>
      </c>
      <c r="C1176" s="45">
        <v>13</v>
      </c>
      <c r="D1176" s="46" t="s">
        <v>334</v>
      </c>
      <c r="E1176" s="47">
        <v>0.96249113824604204</v>
      </c>
      <c r="F1176" s="48">
        <v>98.904340497260904</v>
      </c>
      <c r="G1176" s="47">
        <v>0.95907623076528004</v>
      </c>
      <c r="H1176" s="50">
        <v>97.609868928296095</v>
      </c>
      <c r="I1176" s="76" t="str">
        <f t="shared" si="36"/>
        <v>Yes</v>
      </c>
      <c r="J1176" s="49" t="str">
        <f t="shared" si="37"/>
        <v>Yes</v>
      </c>
      <c r="K1176" s="47">
        <v>0.131188097128247</v>
      </c>
      <c r="L1176" s="50">
        <v>27.8128950695322</v>
      </c>
      <c r="M1176" s="47">
        <v>0.131384901828308</v>
      </c>
      <c r="N1176" s="50">
        <v>29.7609868928296</v>
      </c>
    </row>
    <row r="1177" spans="1:14" x14ac:dyDescent="0.2">
      <c r="A1177" s="148" t="s">
        <v>2565</v>
      </c>
      <c r="B1177" s="44" t="s">
        <v>2566</v>
      </c>
      <c r="C1177" s="45">
        <v>13</v>
      </c>
      <c r="D1177" s="46" t="s">
        <v>334</v>
      </c>
      <c r="E1177" s="47">
        <v>0.941588981832998</v>
      </c>
      <c r="F1177" s="48">
        <v>96.502317741255794</v>
      </c>
      <c r="G1177" s="47">
        <v>0.94347233235584205</v>
      </c>
      <c r="H1177" s="50">
        <v>94.294525828835802</v>
      </c>
      <c r="I1177" s="76" t="str">
        <f t="shared" si="36"/>
        <v>Yes</v>
      </c>
      <c r="J1177" s="49" t="str">
        <f t="shared" si="37"/>
        <v>Yes</v>
      </c>
      <c r="K1177" s="47">
        <v>0.24928654465410599</v>
      </c>
      <c r="L1177" s="50">
        <v>60.851243152128099</v>
      </c>
      <c r="M1177" s="47">
        <v>0.25011421714224202</v>
      </c>
      <c r="N1177" s="50">
        <v>56.4764841942945</v>
      </c>
    </row>
    <row r="1178" spans="1:14" x14ac:dyDescent="0.2">
      <c r="A1178" s="148" t="s">
        <v>2567</v>
      </c>
      <c r="B1178" s="44" t="s">
        <v>2568</v>
      </c>
      <c r="C1178" s="45">
        <v>13</v>
      </c>
      <c r="D1178" s="46" t="s">
        <v>334</v>
      </c>
      <c r="E1178" s="47">
        <v>0.94682234331500703</v>
      </c>
      <c r="F1178" s="48">
        <v>97.345132743362797</v>
      </c>
      <c r="G1178" s="47">
        <v>0.95034273081876297</v>
      </c>
      <c r="H1178" s="50">
        <v>95.875096376252898</v>
      </c>
      <c r="I1178" s="76" t="str">
        <f t="shared" si="36"/>
        <v>Yes</v>
      </c>
      <c r="J1178" s="49" t="str">
        <f t="shared" si="37"/>
        <v>Yes</v>
      </c>
      <c r="K1178" s="47">
        <v>0.169424036281179</v>
      </c>
      <c r="L1178" s="50">
        <v>40.328697850821698</v>
      </c>
      <c r="M1178" s="47">
        <v>0.169857231064521</v>
      </c>
      <c r="N1178" s="50">
        <v>38.319198149575897</v>
      </c>
    </row>
    <row r="1179" spans="1:14" x14ac:dyDescent="0.2">
      <c r="A1179" s="57" t="s">
        <v>2569</v>
      </c>
      <c r="B1179" s="44" t="s">
        <v>2570</v>
      </c>
      <c r="C1179" s="45">
        <v>13</v>
      </c>
      <c r="D1179" s="46" t="s">
        <v>334</v>
      </c>
      <c r="E1179" s="47">
        <v>0.86897790870418301</v>
      </c>
      <c r="F1179" s="48">
        <v>65.5288664138222</v>
      </c>
      <c r="G1179" s="47">
        <v>0.87037239322915405</v>
      </c>
      <c r="H1179" s="50">
        <v>63.4926754047803</v>
      </c>
      <c r="I1179" s="76" t="str">
        <f t="shared" si="36"/>
        <v>No</v>
      </c>
      <c r="J1179" s="49" t="str">
        <f t="shared" si="37"/>
        <v>No</v>
      </c>
      <c r="K1179" s="47">
        <v>0.23327437637168999</v>
      </c>
      <c r="L1179" s="50">
        <v>57.774968394437401</v>
      </c>
      <c r="M1179" s="47">
        <v>0.23416395138005699</v>
      </c>
      <c r="N1179" s="50">
        <v>53.2767925983038</v>
      </c>
    </row>
    <row r="1180" spans="1:14" x14ac:dyDescent="0.2">
      <c r="A1180" s="148" t="s">
        <v>2571</v>
      </c>
      <c r="B1180" s="44" t="s">
        <v>2572</v>
      </c>
      <c r="C1180" s="45">
        <v>13</v>
      </c>
      <c r="D1180" s="46" t="s">
        <v>334</v>
      </c>
      <c r="E1180" s="47">
        <v>0.92396752882766098</v>
      </c>
      <c r="F1180" s="48">
        <v>92.372524230931305</v>
      </c>
      <c r="G1180" s="47">
        <v>0.93109941628666804</v>
      </c>
      <c r="H1180" s="50">
        <v>91.788743253662304</v>
      </c>
      <c r="I1180" s="76" t="str">
        <f t="shared" si="36"/>
        <v>Yes</v>
      </c>
      <c r="J1180" s="49" t="str">
        <f t="shared" si="37"/>
        <v>Yes</v>
      </c>
      <c r="K1180" s="47">
        <v>0.13786259291519701</v>
      </c>
      <c r="L1180" s="50">
        <v>30.341340075853399</v>
      </c>
      <c r="M1180" s="47">
        <v>0.13807472143725399</v>
      </c>
      <c r="N1180" s="50">
        <v>31.8427139552814</v>
      </c>
    </row>
    <row r="1181" spans="1:14" x14ac:dyDescent="0.2">
      <c r="A1181" s="148" t="s">
        <v>2573</v>
      </c>
      <c r="B1181" s="44" t="s">
        <v>2574</v>
      </c>
      <c r="C1181" s="45">
        <v>13</v>
      </c>
      <c r="D1181" s="46" t="s">
        <v>334</v>
      </c>
      <c r="E1181" s="47">
        <v>0.99589859805260805</v>
      </c>
      <c r="F1181" s="48">
        <v>99.957859249894597</v>
      </c>
      <c r="G1181" s="47">
        <v>0.98741990713494998</v>
      </c>
      <c r="H1181" s="50">
        <v>99.344641480339206</v>
      </c>
      <c r="I1181" s="76" t="str">
        <f t="shared" si="36"/>
        <v>Yes</v>
      </c>
      <c r="J1181" s="49" t="str">
        <f t="shared" si="37"/>
        <v>Yes</v>
      </c>
      <c r="K1181" s="47">
        <v>8.1152295868764504E-2</v>
      </c>
      <c r="L1181" s="50">
        <v>7.9224610198061498</v>
      </c>
      <c r="M1181" s="47">
        <v>8.1191062777794198E-2</v>
      </c>
      <c r="N1181" s="50">
        <v>9.9460292983808802</v>
      </c>
    </row>
    <row r="1182" spans="1:14" x14ac:dyDescent="0.2">
      <c r="A1182" s="148" t="s">
        <v>2575</v>
      </c>
      <c r="B1182" s="44" t="s">
        <v>2575</v>
      </c>
      <c r="C1182" s="45">
        <v>13</v>
      </c>
      <c r="D1182" s="46" t="s">
        <v>334</v>
      </c>
      <c r="E1182" s="47">
        <v>0.96645240546261302</v>
      </c>
      <c r="F1182" s="48">
        <v>99.157184997892998</v>
      </c>
      <c r="G1182" s="47">
        <v>0.96491699293514699</v>
      </c>
      <c r="H1182" s="50">
        <v>98.072474942174296</v>
      </c>
      <c r="I1182" s="76" t="str">
        <f t="shared" si="36"/>
        <v>Yes</v>
      </c>
      <c r="J1182" s="49" t="str">
        <f t="shared" si="37"/>
        <v>Yes</v>
      </c>
      <c r="K1182" s="47">
        <v>9.2898571395074098E-2</v>
      </c>
      <c r="L1182" s="50">
        <v>14.0750105351875</v>
      </c>
      <c r="M1182" s="47">
        <v>9.2935294910025196E-2</v>
      </c>
      <c r="N1182" s="50">
        <v>16.4996144949884</v>
      </c>
    </row>
    <row r="1183" spans="1:14" x14ac:dyDescent="0.2">
      <c r="A1183" s="57" t="s">
        <v>2576</v>
      </c>
      <c r="B1183" s="44" t="s">
        <v>2577</v>
      </c>
      <c r="C1183" s="45">
        <v>13</v>
      </c>
      <c r="D1183" s="46" t="s">
        <v>334</v>
      </c>
      <c r="E1183" s="47">
        <v>0.82449730297275203</v>
      </c>
      <c r="F1183" s="48">
        <v>46.228402865570999</v>
      </c>
      <c r="G1183" s="47">
        <v>0.81715335728866401</v>
      </c>
      <c r="H1183" s="50">
        <v>41.056283731688502</v>
      </c>
      <c r="I1183" s="76" t="str">
        <f t="shared" si="36"/>
        <v>No</v>
      </c>
      <c r="J1183" s="49" t="str">
        <f t="shared" si="37"/>
        <v>No</v>
      </c>
      <c r="K1183" s="47">
        <v>8.7303558371164505E-2</v>
      </c>
      <c r="L1183" s="50">
        <v>11.2937210282343</v>
      </c>
      <c r="M1183" s="47">
        <v>8.7327052215769599E-2</v>
      </c>
      <c r="N1183" s="50">
        <v>14.225134926754</v>
      </c>
    </row>
    <row r="1184" spans="1:14" x14ac:dyDescent="0.2">
      <c r="A1184" s="57" t="s">
        <v>2578</v>
      </c>
      <c r="B1184" s="44" t="s">
        <v>2579</v>
      </c>
      <c r="C1184" s="45">
        <v>13</v>
      </c>
      <c r="D1184" s="46" t="s">
        <v>334</v>
      </c>
      <c r="E1184" s="47">
        <v>0.78135551902405098</v>
      </c>
      <c r="F1184" s="48">
        <v>28.1078803202697</v>
      </c>
      <c r="G1184" s="47">
        <v>0.77253017440116001</v>
      </c>
      <c r="H1184" s="50">
        <v>25.597532767926001</v>
      </c>
      <c r="I1184" s="76" t="str">
        <f t="shared" si="36"/>
        <v>No</v>
      </c>
      <c r="J1184" s="49" t="str">
        <f t="shared" si="37"/>
        <v>No</v>
      </c>
      <c r="K1184" s="47">
        <v>8.4666667667433901E-2</v>
      </c>
      <c r="L1184" s="50">
        <v>10.1137800252845</v>
      </c>
      <c r="M1184" s="47">
        <v>8.4669731629358896E-2</v>
      </c>
      <c r="N1184" s="50">
        <v>12.683114880493401</v>
      </c>
    </row>
    <row r="1185" spans="1:14" x14ac:dyDescent="0.2">
      <c r="A1185" s="57" t="s">
        <v>2580</v>
      </c>
      <c r="B1185" s="44" t="s">
        <v>2581</v>
      </c>
      <c r="C1185" s="45">
        <v>13</v>
      </c>
      <c r="D1185" s="46" t="s">
        <v>334</v>
      </c>
      <c r="E1185" s="47">
        <v>0.73672951987495705</v>
      </c>
      <c r="F1185" s="48">
        <v>17.909818794774498</v>
      </c>
      <c r="G1185" s="47">
        <v>0.77259637344474097</v>
      </c>
      <c r="H1185" s="50">
        <v>25.636083269082501</v>
      </c>
      <c r="I1185" s="76" t="str">
        <f t="shared" si="36"/>
        <v>No</v>
      </c>
      <c r="J1185" s="49" t="str">
        <f t="shared" si="37"/>
        <v>No</v>
      </c>
      <c r="K1185" s="47">
        <v>0.13695634897447101</v>
      </c>
      <c r="L1185" s="50">
        <v>29.962073324905202</v>
      </c>
      <c r="M1185" s="47">
        <v>0.12920671126658101</v>
      </c>
      <c r="N1185" s="50">
        <v>29.259830377794898</v>
      </c>
    </row>
    <row r="1186" spans="1:14" x14ac:dyDescent="0.2">
      <c r="A1186" s="57" t="s">
        <v>2582</v>
      </c>
      <c r="B1186" s="44" t="s">
        <v>2583</v>
      </c>
      <c r="C1186" s="45">
        <v>13</v>
      </c>
      <c r="D1186" s="46" t="s">
        <v>334</v>
      </c>
      <c r="E1186" s="47">
        <v>0.76172994352816403</v>
      </c>
      <c r="F1186" s="48">
        <v>22.924568057311401</v>
      </c>
      <c r="G1186" s="47">
        <v>0.78541730205587001</v>
      </c>
      <c r="H1186" s="50">
        <v>28.951426368542801</v>
      </c>
      <c r="I1186" s="76" t="str">
        <f t="shared" si="36"/>
        <v>No</v>
      </c>
      <c r="J1186" s="49" t="str">
        <f t="shared" si="37"/>
        <v>No</v>
      </c>
      <c r="K1186" s="47">
        <v>0.12376924693802099</v>
      </c>
      <c r="L1186" s="50">
        <v>24.905183312262999</v>
      </c>
      <c r="M1186" s="47">
        <v>0.115532740537172</v>
      </c>
      <c r="N1186" s="50">
        <v>24.9421742482652</v>
      </c>
    </row>
    <row r="1187" spans="1:14" x14ac:dyDescent="0.2">
      <c r="A1187" s="57" t="s">
        <v>2584</v>
      </c>
      <c r="B1187" s="44" t="s">
        <v>2585</v>
      </c>
      <c r="C1187" s="45">
        <v>13</v>
      </c>
      <c r="D1187" s="46" t="s">
        <v>334</v>
      </c>
      <c r="E1187" s="47">
        <v>0.81088340659593805</v>
      </c>
      <c r="F1187" s="48">
        <v>39.907290349768203</v>
      </c>
      <c r="G1187" s="47">
        <v>0.81034241794411699</v>
      </c>
      <c r="H1187" s="50">
        <v>38.242097147262903</v>
      </c>
      <c r="I1187" s="76" t="str">
        <f t="shared" si="36"/>
        <v>No</v>
      </c>
      <c r="J1187" s="49" t="str">
        <f t="shared" si="37"/>
        <v>No</v>
      </c>
      <c r="K1187" s="47">
        <v>8.9658249336413504E-2</v>
      </c>
      <c r="L1187" s="50">
        <v>12.6000842815002</v>
      </c>
      <c r="M1187" s="47">
        <v>8.9089890386410395E-2</v>
      </c>
      <c r="N1187" s="50">
        <v>15.0346954510409</v>
      </c>
    </row>
    <row r="1188" spans="1:14" x14ac:dyDescent="0.2">
      <c r="A1188" s="57" t="s">
        <v>2586</v>
      </c>
      <c r="B1188" s="44" t="s">
        <v>2587</v>
      </c>
      <c r="C1188" s="45">
        <v>13</v>
      </c>
      <c r="D1188" s="46" t="s">
        <v>334</v>
      </c>
      <c r="E1188" s="47">
        <v>0.44283998897211901</v>
      </c>
      <c r="F1188" s="48">
        <v>1.5170670037926699</v>
      </c>
      <c r="G1188" s="47">
        <v>0.50700076936945504</v>
      </c>
      <c r="H1188" s="50">
        <v>3.3538936006168099</v>
      </c>
      <c r="I1188" s="76" t="str">
        <f t="shared" si="36"/>
        <v>No</v>
      </c>
      <c r="J1188" s="49" t="str">
        <f t="shared" si="37"/>
        <v>No</v>
      </c>
      <c r="K1188" s="47">
        <v>0.37948878876035502</v>
      </c>
      <c r="L1188" s="50">
        <v>88.369152970922897</v>
      </c>
      <c r="M1188" s="47">
        <v>0.25448666135764197</v>
      </c>
      <c r="N1188" s="50">
        <v>57.787201233616003</v>
      </c>
    </row>
    <row r="1189" spans="1:14" x14ac:dyDescent="0.2">
      <c r="A1189" s="57" t="s">
        <v>2588</v>
      </c>
      <c r="B1189" s="44" t="s">
        <v>2589</v>
      </c>
      <c r="C1189" s="45">
        <v>13</v>
      </c>
      <c r="D1189" s="46" t="s">
        <v>334</v>
      </c>
      <c r="E1189" s="47">
        <v>0.831726128788014</v>
      </c>
      <c r="F1189" s="48">
        <v>49.136114622840303</v>
      </c>
      <c r="G1189" s="47">
        <v>0.83139334457029002</v>
      </c>
      <c r="H1189" s="50">
        <v>47.108712413261401</v>
      </c>
      <c r="I1189" s="76" t="str">
        <f t="shared" si="36"/>
        <v>No</v>
      </c>
      <c r="J1189" s="49" t="str">
        <f t="shared" si="37"/>
        <v>No</v>
      </c>
      <c r="K1189" s="47">
        <v>6.8728241065755494E-2</v>
      </c>
      <c r="L1189" s="50">
        <v>6.3211125158027803</v>
      </c>
      <c r="M1189" s="47">
        <v>6.8730272760262598E-2</v>
      </c>
      <c r="N1189" s="50">
        <v>5.9753276792598298</v>
      </c>
    </row>
    <row r="1190" spans="1:14" x14ac:dyDescent="0.2">
      <c r="A1190" s="149" t="s">
        <v>2590</v>
      </c>
      <c r="B1190" s="44" t="s">
        <v>2591</v>
      </c>
      <c r="C1190" s="45">
        <v>13</v>
      </c>
      <c r="D1190" s="46" t="s">
        <v>334</v>
      </c>
      <c r="E1190" s="47">
        <v>0.89606470208265698</v>
      </c>
      <c r="F1190" s="48">
        <v>77.833965444584905</v>
      </c>
      <c r="G1190" s="47">
        <v>0.90544387172299501</v>
      </c>
      <c r="H1190" s="50">
        <v>79.915188897455707</v>
      </c>
      <c r="I1190" s="76" t="str">
        <f t="shared" si="36"/>
        <v>No</v>
      </c>
      <c r="J1190" s="49" t="str">
        <f t="shared" si="37"/>
        <v>Yes</v>
      </c>
      <c r="K1190" s="47">
        <v>0.32697981484614902</v>
      </c>
      <c r="L1190" s="50">
        <v>77.918246944795598</v>
      </c>
      <c r="M1190" s="47">
        <v>0.32838187951507403</v>
      </c>
      <c r="N1190" s="50">
        <v>75.019275250578303</v>
      </c>
    </row>
    <row r="1191" spans="1:14" x14ac:dyDescent="0.2">
      <c r="A1191" s="57" t="s">
        <v>2592</v>
      </c>
      <c r="B1191" s="44" t="s">
        <v>2593</v>
      </c>
      <c r="C1191" s="45">
        <v>13</v>
      </c>
      <c r="D1191" s="46" t="s">
        <v>334</v>
      </c>
      <c r="E1191" s="47">
        <v>0.83474086572202</v>
      </c>
      <c r="F1191" s="48">
        <v>50.5689001264222</v>
      </c>
      <c r="G1191" s="47">
        <v>0.83851036923189204</v>
      </c>
      <c r="H1191" s="50">
        <v>50.269853508095601</v>
      </c>
      <c r="I1191" s="76" t="str">
        <f t="shared" si="36"/>
        <v>No</v>
      </c>
      <c r="J1191" s="49" t="str">
        <f t="shared" si="37"/>
        <v>No</v>
      </c>
      <c r="K1191" s="47">
        <v>0.322612356401839</v>
      </c>
      <c r="L1191" s="50">
        <v>76.822587442056502</v>
      </c>
      <c r="M1191" s="47">
        <v>0.32399206301732097</v>
      </c>
      <c r="N1191" s="50">
        <v>73.747108712413294</v>
      </c>
    </row>
    <row r="1192" spans="1:14" x14ac:dyDescent="0.2">
      <c r="A1192" s="57" t="s">
        <v>2594</v>
      </c>
      <c r="B1192" s="44" t="s">
        <v>2595</v>
      </c>
      <c r="C1192" s="45">
        <v>13</v>
      </c>
      <c r="D1192" s="46" t="s">
        <v>334</v>
      </c>
      <c r="E1192" s="47">
        <v>0.589682150353254</v>
      </c>
      <c r="F1192" s="48">
        <v>4.3404972608512402</v>
      </c>
      <c r="G1192" s="47">
        <v>0.60642168041901401</v>
      </c>
      <c r="H1192" s="50">
        <v>6.9005397070161898</v>
      </c>
      <c r="I1192" s="76" t="str">
        <f t="shared" si="36"/>
        <v>No</v>
      </c>
      <c r="J1192" s="49" t="str">
        <f t="shared" si="37"/>
        <v>No</v>
      </c>
      <c r="K1192" s="47">
        <v>0.28722212218873999</v>
      </c>
      <c r="L1192" s="50">
        <v>68.942267172355699</v>
      </c>
      <c r="M1192" s="47">
        <v>0.28558834911599701</v>
      </c>
      <c r="N1192" s="50">
        <v>64.919043947571296</v>
      </c>
    </row>
    <row r="1193" spans="1:14" x14ac:dyDescent="0.2">
      <c r="A1193" s="148" t="s">
        <v>2596</v>
      </c>
      <c r="B1193" s="44" t="s">
        <v>2597</v>
      </c>
      <c r="C1193" s="45">
        <v>13</v>
      </c>
      <c r="D1193" s="46" t="s">
        <v>334</v>
      </c>
      <c r="E1193" s="47">
        <v>0.89598832513100601</v>
      </c>
      <c r="F1193" s="48">
        <v>77.791824694479601</v>
      </c>
      <c r="G1193" s="47">
        <v>0.90096549475570897</v>
      </c>
      <c r="H1193" s="50">
        <v>77.717810331534295</v>
      </c>
      <c r="I1193" s="76" t="str">
        <f t="shared" si="36"/>
        <v>No</v>
      </c>
      <c r="J1193" s="49" t="str">
        <f t="shared" si="37"/>
        <v>Yes</v>
      </c>
      <c r="K1193" s="47">
        <v>0.21430490640611299</v>
      </c>
      <c r="L1193" s="50">
        <v>52.970922882427303</v>
      </c>
      <c r="M1193" s="47">
        <v>0.215009965736459</v>
      </c>
      <c r="N1193" s="50">
        <v>48.496530454895897</v>
      </c>
    </row>
    <row r="1194" spans="1:14" x14ac:dyDescent="0.2">
      <c r="A1194" s="57" t="s">
        <v>2598</v>
      </c>
      <c r="B1194" s="44" t="s">
        <v>2599</v>
      </c>
      <c r="C1194" s="45">
        <v>13</v>
      </c>
      <c r="D1194" s="46" t="s">
        <v>334</v>
      </c>
      <c r="E1194" s="47">
        <v>0.68361638863202701</v>
      </c>
      <c r="F1194" s="48">
        <v>11.0830172777075</v>
      </c>
      <c r="G1194" s="47">
        <v>0.68900381522468501</v>
      </c>
      <c r="H1194" s="50">
        <v>12.875867386275999</v>
      </c>
      <c r="I1194" s="76" t="str">
        <f t="shared" si="36"/>
        <v>No</v>
      </c>
      <c r="J1194" s="49" t="str">
        <f t="shared" si="37"/>
        <v>No</v>
      </c>
      <c r="K1194" s="47">
        <v>0.26564780007739303</v>
      </c>
      <c r="L1194" s="50">
        <v>65.149599662873996</v>
      </c>
      <c r="M1194" s="47">
        <v>0.26662060116983899</v>
      </c>
      <c r="N1194" s="50">
        <v>61.141094834232803</v>
      </c>
    </row>
    <row r="1195" spans="1:14" x14ac:dyDescent="0.2">
      <c r="A1195" s="57" t="s">
        <v>2600</v>
      </c>
      <c r="B1195" s="44" t="s">
        <v>2601</v>
      </c>
      <c r="C1195" s="45">
        <v>13</v>
      </c>
      <c r="D1195" s="46" t="s">
        <v>334</v>
      </c>
      <c r="E1195" s="47">
        <v>0.68972307183637505</v>
      </c>
      <c r="F1195" s="48">
        <v>11.7994100294985</v>
      </c>
      <c r="G1195" s="47">
        <v>0.70272354804719495</v>
      </c>
      <c r="H1195" s="50">
        <v>14.7262914417887</v>
      </c>
      <c r="I1195" s="76" t="str">
        <f t="shared" si="36"/>
        <v>No</v>
      </c>
      <c r="J1195" s="49" t="str">
        <f t="shared" si="37"/>
        <v>No</v>
      </c>
      <c r="K1195" s="47">
        <v>0.276148281148341</v>
      </c>
      <c r="L1195" s="50">
        <v>66.961651917404097</v>
      </c>
      <c r="M1195" s="47">
        <v>0.27626562146317502</v>
      </c>
      <c r="N1195" s="50">
        <v>63.1842713955281</v>
      </c>
    </row>
    <row r="1196" spans="1:14" x14ac:dyDescent="0.2">
      <c r="A1196" s="57" t="s">
        <v>2602</v>
      </c>
      <c r="B1196" s="44" t="s">
        <v>2603</v>
      </c>
      <c r="C1196" s="45">
        <v>13</v>
      </c>
      <c r="D1196" s="46" t="s">
        <v>334</v>
      </c>
      <c r="E1196" s="47">
        <v>0.68864976098396902</v>
      </c>
      <c r="F1196" s="48">
        <v>11.715128529287799</v>
      </c>
      <c r="G1196" s="47">
        <v>0.69417401209492702</v>
      </c>
      <c r="H1196" s="50">
        <v>13.685427910562799</v>
      </c>
      <c r="I1196" s="76" t="str">
        <f t="shared" si="36"/>
        <v>No</v>
      </c>
      <c r="J1196" s="49" t="str">
        <f t="shared" si="37"/>
        <v>No</v>
      </c>
      <c r="K1196" s="47">
        <v>0.32932274355045499</v>
      </c>
      <c r="L1196" s="50">
        <v>78.550358196375896</v>
      </c>
      <c r="M1196" s="47">
        <v>0.33069021357327699</v>
      </c>
      <c r="N1196" s="50">
        <v>75.674633770238998</v>
      </c>
    </row>
    <row r="1197" spans="1:14" x14ac:dyDescent="0.2">
      <c r="A1197" s="57" t="s">
        <v>2604</v>
      </c>
      <c r="B1197" s="44" t="s">
        <v>2605</v>
      </c>
      <c r="C1197" s="45">
        <v>13</v>
      </c>
      <c r="D1197" s="46" t="s">
        <v>334</v>
      </c>
      <c r="E1197" s="47">
        <v>0.88569925168721397</v>
      </c>
      <c r="F1197" s="48">
        <v>72.987779182469495</v>
      </c>
      <c r="G1197" s="47">
        <v>0.89822435033944004</v>
      </c>
      <c r="H1197" s="50">
        <v>75.983037779491099</v>
      </c>
      <c r="I1197" s="76" t="str">
        <f t="shared" si="36"/>
        <v>No</v>
      </c>
      <c r="J1197" s="49" t="str">
        <f t="shared" si="37"/>
        <v>No</v>
      </c>
      <c r="K1197" s="47">
        <v>0.21671201814058999</v>
      </c>
      <c r="L1197" s="50">
        <v>53.771597134429001</v>
      </c>
      <c r="M1197" s="47">
        <v>0.21743967742204301</v>
      </c>
      <c r="N1197" s="50">
        <v>48.959136468774098</v>
      </c>
    </row>
    <row r="1198" spans="1:14" x14ac:dyDescent="0.2">
      <c r="A1198" s="57" t="s">
        <v>2606</v>
      </c>
      <c r="B1198" s="44" t="s">
        <v>2607</v>
      </c>
      <c r="C1198" s="45">
        <v>13</v>
      </c>
      <c r="D1198" s="46" t="s">
        <v>334</v>
      </c>
      <c r="E1198" s="47">
        <v>0.66905660049376603</v>
      </c>
      <c r="F1198" s="48">
        <v>9.6502317741255794</v>
      </c>
      <c r="G1198" s="47">
        <v>0.67423891786481605</v>
      </c>
      <c r="H1198" s="50">
        <v>11.449498843484999</v>
      </c>
      <c r="I1198" s="76" t="str">
        <f t="shared" si="36"/>
        <v>No</v>
      </c>
      <c r="J1198" s="49" t="str">
        <f t="shared" si="37"/>
        <v>No</v>
      </c>
      <c r="K1198" s="47">
        <v>0.27134240362811801</v>
      </c>
      <c r="L1198" s="50">
        <v>66.160977665402399</v>
      </c>
      <c r="M1198" s="47">
        <v>0.27234425106870602</v>
      </c>
      <c r="N1198" s="50">
        <v>62.220508866615297</v>
      </c>
    </row>
    <row r="1199" spans="1:14" x14ac:dyDescent="0.2">
      <c r="A1199" s="57" t="s">
        <v>2608</v>
      </c>
      <c r="B1199" s="44" t="s">
        <v>2609</v>
      </c>
      <c r="C1199" s="45">
        <v>13</v>
      </c>
      <c r="D1199" s="46" t="s">
        <v>334</v>
      </c>
      <c r="E1199" s="47">
        <v>0.77264983498956297</v>
      </c>
      <c r="F1199" s="48">
        <v>25.663716814159301</v>
      </c>
      <c r="G1199" s="47">
        <v>0.77319965611467001</v>
      </c>
      <c r="H1199" s="50">
        <v>25.828835774865102</v>
      </c>
      <c r="I1199" s="76" t="str">
        <f t="shared" si="36"/>
        <v>No</v>
      </c>
      <c r="J1199" s="49" t="str">
        <f t="shared" si="37"/>
        <v>No</v>
      </c>
      <c r="K1199" s="47">
        <v>0.198733251708167</v>
      </c>
      <c r="L1199" s="50">
        <v>48.798988621997502</v>
      </c>
      <c r="M1199" s="47">
        <v>0.199347322275642</v>
      </c>
      <c r="N1199" s="50">
        <v>44.564379336931403</v>
      </c>
    </row>
    <row r="1200" spans="1:14" x14ac:dyDescent="0.2">
      <c r="A1200" s="57" t="s">
        <v>2610</v>
      </c>
      <c r="B1200" s="44" t="s">
        <v>2611</v>
      </c>
      <c r="C1200" s="45">
        <v>13</v>
      </c>
      <c r="D1200" s="46" t="s">
        <v>334</v>
      </c>
      <c r="E1200" s="47">
        <v>0.62175295765669303</v>
      </c>
      <c r="F1200" s="48">
        <v>5.8997050147492596</v>
      </c>
      <c r="G1200" s="47">
        <v>0.63320836538659897</v>
      </c>
      <c r="H1200" s="50">
        <v>8.3654587509637608</v>
      </c>
      <c r="I1200" s="76" t="str">
        <f t="shared" si="36"/>
        <v>No</v>
      </c>
      <c r="J1200" s="49" t="str">
        <f t="shared" si="37"/>
        <v>No</v>
      </c>
      <c r="K1200" s="47">
        <v>0.283548456560269</v>
      </c>
      <c r="L1200" s="50">
        <v>68.310155920775401</v>
      </c>
      <c r="M1200" s="47">
        <v>0.28121410550470999</v>
      </c>
      <c r="N1200" s="50">
        <v>64.225134926754095</v>
      </c>
    </row>
    <row r="1201" spans="1:14" x14ac:dyDescent="0.2">
      <c r="A1201" s="57" t="s">
        <v>2612</v>
      </c>
      <c r="B1201" s="44" t="s">
        <v>2613</v>
      </c>
      <c r="C1201" s="45">
        <v>13</v>
      </c>
      <c r="D1201" s="46" t="s">
        <v>334</v>
      </c>
      <c r="E1201" s="47">
        <v>0.63858601140060101</v>
      </c>
      <c r="F1201" s="48">
        <v>6.8268015170669996</v>
      </c>
      <c r="G1201" s="47">
        <v>0.65080188518384996</v>
      </c>
      <c r="H1201" s="50">
        <v>9.5219737856592097</v>
      </c>
      <c r="I1201" s="76" t="str">
        <f t="shared" si="36"/>
        <v>No</v>
      </c>
      <c r="J1201" s="49" t="str">
        <f t="shared" si="37"/>
        <v>No</v>
      </c>
      <c r="K1201" s="47">
        <v>0.242587818852008</v>
      </c>
      <c r="L1201" s="50">
        <v>59.544879898862199</v>
      </c>
      <c r="M1201" s="47">
        <v>0.23148147451794501</v>
      </c>
      <c r="N1201" s="50">
        <v>52.505782575173498</v>
      </c>
    </row>
    <row r="1202" spans="1:14" x14ac:dyDescent="0.2">
      <c r="A1202" s="148" t="s">
        <v>2614</v>
      </c>
      <c r="B1202" s="44" t="s">
        <v>2615</v>
      </c>
      <c r="C1202" s="45">
        <v>13</v>
      </c>
      <c r="D1202" s="46" t="s">
        <v>334</v>
      </c>
      <c r="E1202" s="47">
        <v>0.91894465026671202</v>
      </c>
      <c r="F1202" s="48">
        <v>90.139064475347695</v>
      </c>
      <c r="G1202" s="47">
        <v>0.92639332456872103</v>
      </c>
      <c r="H1202" s="50">
        <v>90.0925212027756</v>
      </c>
      <c r="I1202" s="76" t="str">
        <f t="shared" si="36"/>
        <v>Yes</v>
      </c>
      <c r="J1202" s="49" t="str">
        <f t="shared" si="37"/>
        <v>Yes</v>
      </c>
      <c r="K1202" s="47">
        <v>0.189038548772273</v>
      </c>
      <c r="L1202" s="50">
        <v>46.186262115465702</v>
      </c>
      <c r="M1202" s="47">
        <v>0.189578752261223</v>
      </c>
      <c r="N1202" s="50">
        <v>42.521202775636098</v>
      </c>
    </row>
    <row r="1203" spans="1:14" x14ac:dyDescent="0.2">
      <c r="A1203" s="148" t="s">
        <v>2616</v>
      </c>
      <c r="B1203" s="44" t="s">
        <v>2617</v>
      </c>
      <c r="C1203" s="45">
        <v>13</v>
      </c>
      <c r="D1203" s="46" t="s">
        <v>334</v>
      </c>
      <c r="E1203" s="47">
        <v>0.912245535793198</v>
      </c>
      <c r="F1203" s="48">
        <v>86.7678044669195</v>
      </c>
      <c r="G1203" s="47">
        <v>0.91884865634548896</v>
      </c>
      <c r="H1203" s="50">
        <v>86.8157286044719</v>
      </c>
      <c r="I1203" s="76" t="str">
        <f t="shared" si="36"/>
        <v>No</v>
      </c>
      <c r="J1203" s="49" t="str">
        <f t="shared" si="37"/>
        <v>Yes</v>
      </c>
      <c r="K1203" s="47">
        <v>0.14581225598726699</v>
      </c>
      <c r="L1203" s="50">
        <v>32.701222081753102</v>
      </c>
      <c r="M1203" s="47">
        <v>0.14612764779982901</v>
      </c>
      <c r="N1203" s="50">
        <v>33.307632999229</v>
      </c>
    </row>
    <row r="1204" spans="1:14" x14ac:dyDescent="0.2">
      <c r="A1204" s="57" t="s">
        <v>2618</v>
      </c>
      <c r="B1204" s="44" t="s">
        <v>2619</v>
      </c>
      <c r="C1204" s="45">
        <v>13</v>
      </c>
      <c r="D1204" s="46" t="s">
        <v>334</v>
      </c>
      <c r="E1204" s="47">
        <v>0.635757113750547</v>
      </c>
      <c r="F1204" s="48">
        <v>6.7003792667509501</v>
      </c>
      <c r="G1204" s="47">
        <v>0.64556823806924502</v>
      </c>
      <c r="H1204" s="50">
        <v>9.0593677717810301</v>
      </c>
      <c r="I1204" s="76" t="str">
        <f t="shared" si="36"/>
        <v>No</v>
      </c>
      <c r="J1204" s="49" t="str">
        <f t="shared" si="37"/>
        <v>No</v>
      </c>
      <c r="K1204" s="47">
        <v>0.20074856823703299</v>
      </c>
      <c r="L1204" s="50">
        <v>49.557522123893797</v>
      </c>
      <c r="M1204" s="47">
        <v>0.20107423564759</v>
      </c>
      <c r="N1204" s="50">
        <v>45.219737856592097</v>
      </c>
    </row>
    <row r="1205" spans="1:14" x14ac:dyDescent="0.2">
      <c r="A1205" s="57" t="s">
        <v>2620</v>
      </c>
      <c r="B1205" s="44" t="s">
        <v>2621</v>
      </c>
      <c r="C1205" s="45">
        <v>13</v>
      </c>
      <c r="D1205" s="46" t="s">
        <v>334</v>
      </c>
      <c r="E1205" s="47">
        <v>0.61896115610911795</v>
      </c>
      <c r="F1205" s="48">
        <v>5.6890012642225001</v>
      </c>
      <c r="G1205" s="47">
        <v>0.63887367911260595</v>
      </c>
      <c r="H1205" s="50">
        <v>8.7124132613724008</v>
      </c>
      <c r="I1205" s="76" t="str">
        <f t="shared" si="36"/>
        <v>No</v>
      </c>
      <c r="J1205" s="49" t="str">
        <f t="shared" si="37"/>
        <v>No</v>
      </c>
      <c r="K1205" s="47">
        <v>0.15740995733632701</v>
      </c>
      <c r="L1205" s="50">
        <v>36.620311841550802</v>
      </c>
      <c r="M1205" s="47">
        <v>0.15785719283309499</v>
      </c>
      <c r="N1205" s="50">
        <v>35.890516576715498</v>
      </c>
    </row>
    <row r="1206" spans="1:14" x14ac:dyDescent="0.2">
      <c r="A1206" s="57" t="s">
        <v>2622</v>
      </c>
      <c r="B1206" s="44" t="s">
        <v>2623</v>
      </c>
      <c r="C1206" s="45">
        <v>13</v>
      </c>
      <c r="D1206" s="46" t="s">
        <v>334</v>
      </c>
      <c r="E1206" s="47">
        <v>0.58088804352662504</v>
      </c>
      <c r="F1206" s="48">
        <v>3.9612305099030798</v>
      </c>
      <c r="G1206" s="47">
        <v>0.59852627245443102</v>
      </c>
      <c r="H1206" s="50">
        <v>6.5150346954510399</v>
      </c>
      <c r="I1206" s="76" t="str">
        <f t="shared" si="36"/>
        <v>No</v>
      </c>
      <c r="J1206" s="49" t="str">
        <f t="shared" si="37"/>
        <v>No</v>
      </c>
      <c r="K1206" s="47">
        <v>0.223288707476828</v>
      </c>
      <c r="L1206" s="50">
        <v>55.204382638010998</v>
      </c>
      <c r="M1206" s="47">
        <v>0.205683497168548</v>
      </c>
      <c r="N1206" s="50">
        <v>46.337702390131099</v>
      </c>
    </row>
    <row r="1207" spans="1:14" x14ac:dyDescent="0.2">
      <c r="A1207" s="57" t="s">
        <v>2624</v>
      </c>
      <c r="B1207" s="44" t="s">
        <v>2625</v>
      </c>
      <c r="C1207" s="45">
        <v>13</v>
      </c>
      <c r="D1207" s="46" t="s">
        <v>334</v>
      </c>
      <c r="E1207" s="47">
        <v>0.53236632783191296</v>
      </c>
      <c r="F1207" s="48">
        <v>2.5284450063211099</v>
      </c>
      <c r="G1207" s="47">
        <v>0.56855158020331797</v>
      </c>
      <c r="H1207" s="50">
        <v>5.2428681572860398</v>
      </c>
      <c r="I1207" s="76" t="str">
        <f t="shared" si="36"/>
        <v>No</v>
      </c>
      <c r="J1207" s="49" t="str">
        <f t="shared" si="37"/>
        <v>No</v>
      </c>
      <c r="K1207" s="47">
        <v>0.20895335085139999</v>
      </c>
      <c r="L1207" s="50">
        <v>51.664559629161403</v>
      </c>
      <c r="M1207" s="47">
        <v>0.14903578327654299</v>
      </c>
      <c r="N1207" s="50">
        <v>34.078643022359302</v>
      </c>
    </row>
    <row r="1208" spans="1:14" x14ac:dyDescent="0.2">
      <c r="A1208" s="57" t="s">
        <v>2626</v>
      </c>
      <c r="B1208" s="44" t="s">
        <v>2627</v>
      </c>
      <c r="C1208" s="45">
        <v>13</v>
      </c>
      <c r="D1208" s="46" t="s">
        <v>334</v>
      </c>
      <c r="E1208" s="47">
        <v>0.69133591895471502</v>
      </c>
      <c r="F1208" s="48">
        <v>11.9679730299199</v>
      </c>
      <c r="G1208" s="47">
        <v>0.70695765178502601</v>
      </c>
      <c r="H1208" s="50">
        <v>15.227447956823401</v>
      </c>
      <c r="I1208" s="76" t="str">
        <f t="shared" si="36"/>
        <v>No</v>
      </c>
      <c r="J1208" s="49" t="str">
        <f t="shared" si="37"/>
        <v>No</v>
      </c>
      <c r="K1208" s="47">
        <v>0.25197795871890299</v>
      </c>
      <c r="L1208" s="50">
        <v>61.567635903919097</v>
      </c>
      <c r="M1208" s="47">
        <v>0.24088506363209999</v>
      </c>
      <c r="N1208" s="50">
        <v>54.780262143407903</v>
      </c>
    </row>
    <row r="1209" spans="1:14" x14ac:dyDescent="0.2">
      <c r="A1209" s="57" t="s">
        <v>2628</v>
      </c>
      <c r="B1209" s="44" t="s">
        <v>2629</v>
      </c>
      <c r="C1209" s="45">
        <v>13</v>
      </c>
      <c r="D1209" s="46" t="s">
        <v>334</v>
      </c>
      <c r="E1209" s="47">
        <v>0.82022279873355197</v>
      </c>
      <c r="F1209" s="48">
        <v>43.994943109987403</v>
      </c>
      <c r="G1209" s="47">
        <v>0.83785088007011399</v>
      </c>
      <c r="H1209" s="50">
        <v>50.077101002313</v>
      </c>
      <c r="I1209" s="76" t="str">
        <f t="shared" si="36"/>
        <v>No</v>
      </c>
      <c r="J1209" s="49" t="str">
        <f t="shared" si="37"/>
        <v>No</v>
      </c>
      <c r="K1209" s="47">
        <v>0.281333333333396</v>
      </c>
      <c r="L1209" s="50">
        <v>67.846607669616503</v>
      </c>
      <c r="M1209" s="47">
        <v>0.28239529959612703</v>
      </c>
      <c r="N1209" s="50">
        <v>64.456437933693095</v>
      </c>
    </row>
    <row r="1210" spans="1:14" x14ac:dyDescent="0.2">
      <c r="A1210" s="57" t="s">
        <v>2630</v>
      </c>
      <c r="B1210" s="44" t="s">
        <v>2631</v>
      </c>
      <c r="C1210" s="45">
        <v>13</v>
      </c>
      <c r="D1210" s="46" t="s">
        <v>334</v>
      </c>
      <c r="E1210" s="47">
        <v>0.82179233017448605</v>
      </c>
      <c r="F1210" s="48">
        <v>44.837758112094399</v>
      </c>
      <c r="G1210" s="47">
        <v>0.83403443831905399</v>
      </c>
      <c r="H1210" s="50">
        <v>48.149575944487303</v>
      </c>
      <c r="I1210" s="76" t="str">
        <f t="shared" si="36"/>
        <v>No</v>
      </c>
      <c r="J1210" s="49" t="str">
        <f t="shared" si="37"/>
        <v>No</v>
      </c>
      <c r="K1210" s="47">
        <v>0.31770561742219999</v>
      </c>
      <c r="L1210" s="50">
        <v>75.726927939317306</v>
      </c>
      <c r="M1210" s="47">
        <v>0.31929607176360397</v>
      </c>
      <c r="N1210" s="50">
        <v>72.474942174248298</v>
      </c>
    </row>
    <row r="1211" spans="1:14" x14ac:dyDescent="0.2">
      <c r="A1211" s="57" t="s">
        <v>2632</v>
      </c>
      <c r="B1211" s="44" t="s">
        <v>2633</v>
      </c>
      <c r="C1211" s="45">
        <v>13</v>
      </c>
      <c r="D1211" s="46" t="s">
        <v>334</v>
      </c>
      <c r="E1211" s="47">
        <v>0.781340476234197</v>
      </c>
      <c r="F1211" s="48">
        <v>28.0657395701644</v>
      </c>
      <c r="G1211" s="47">
        <v>0.78774236662415698</v>
      </c>
      <c r="H1211" s="50">
        <v>29.722436391673099</v>
      </c>
      <c r="I1211" s="76" t="str">
        <f t="shared" si="36"/>
        <v>No</v>
      </c>
      <c r="J1211" s="49" t="str">
        <f t="shared" si="37"/>
        <v>No</v>
      </c>
      <c r="K1211" s="47">
        <v>0.324193619084233</v>
      </c>
      <c r="L1211" s="50">
        <v>77.075431942688596</v>
      </c>
      <c r="M1211" s="47">
        <v>0.32549414970186602</v>
      </c>
      <c r="N1211" s="50">
        <v>74.094063222821902</v>
      </c>
    </row>
    <row r="1212" spans="1:14" x14ac:dyDescent="0.2">
      <c r="A1212" s="57" t="s">
        <v>2634</v>
      </c>
      <c r="B1212" s="44" t="s">
        <v>2635</v>
      </c>
      <c r="C1212" s="45">
        <v>13</v>
      </c>
      <c r="D1212" s="46" t="s">
        <v>334</v>
      </c>
      <c r="E1212" s="47">
        <v>0.59132224054184102</v>
      </c>
      <c r="F1212" s="48">
        <v>4.4669195111673003</v>
      </c>
      <c r="G1212" s="47">
        <v>0.616469916786623</v>
      </c>
      <c r="H1212" s="50">
        <v>7.6329992289899797</v>
      </c>
      <c r="I1212" s="76" t="str">
        <f t="shared" si="36"/>
        <v>No</v>
      </c>
      <c r="J1212" s="49" t="str">
        <f t="shared" si="37"/>
        <v>No</v>
      </c>
      <c r="K1212" s="47">
        <v>0.34758957433183402</v>
      </c>
      <c r="L1212" s="50">
        <v>82.174462705436198</v>
      </c>
      <c r="M1212" s="47">
        <v>0.29401416724477197</v>
      </c>
      <c r="N1212" s="50">
        <v>66.730917501927493</v>
      </c>
    </row>
    <row r="1213" spans="1:14" x14ac:dyDescent="0.2">
      <c r="A1213" s="57" t="s">
        <v>2636</v>
      </c>
      <c r="B1213" s="44" t="s">
        <v>2637</v>
      </c>
      <c r="C1213" s="45">
        <v>13</v>
      </c>
      <c r="D1213" s="46" t="s">
        <v>334</v>
      </c>
      <c r="E1213" s="47">
        <v>0.74414786785969</v>
      </c>
      <c r="F1213" s="48">
        <v>19.047619047619001</v>
      </c>
      <c r="G1213" s="47">
        <v>0.781757005017643</v>
      </c>
      <c r="H1213" s="50">
        <v>27.794911333847299</v>
      </c>
      <c r="I1213" s="76" t="str">
        <f t="shared" si="36"/>
        <v>No</v>
      </c>
      <c r="J1213" s="49" t="str">
        <f t="shared" si="37"/>
        <v>No</v>
      </c>
      <c r="K1213" s="47">
        <v>0.301016783772039</v>
      </c>
      <c r="L1213" s="50">
        <v>72.018541930046396</v>
      </c>
      <c r="M1213" s="47">
        <v>0.29588178723341602</v>
      </c>
      <c r="N1213" s="50">
        <v>66.885119506553593</v>
      </c>
    </row>
    <row r="1214" spans="1:14" x14ac:dyDescent="0.2">
      <c r="A1214" s="57" t="s">
        <v>2638</v>
      </c>
      <c r="B1214" s="44" t="s">
        <v>2639</v>
      </c>
      <c r="C1214" s="45">
        <v>13</v>
      </c>
      <c r="D1214" s="46" t="s">
        <v>334</v>
      </c>
      <c r="E1214" s="47">
        <v>0.63826266844768598</v>
      </c>
      <c r="F1214" s="48">
        <v>6.7425200168563002</v>
      </c>
      <c r="G1214" s="47">
        <v>0.66122863813698496</v>
      </c>
      <c r="H1214" s="50">
        <v>10.447185813415601</v>
      </c>
      <c r="I1214" s="76" t="str">
        <f t="shared" si="36"/>
        <v>No</v>
      </c>
      <c r="J1214" s="49" t="str">
        <f t="shared" si="37"/>
        <v>No</v>
      </c>
      <c r="K1214" s="47">
        <v>0.24164259090161</v>
      </c>
      <c r="L1214" s="50">
        <v>59.334176148335402</v>
      </c>
      <c r="M1214" s="47">
        <v>0.218796514110004</v>
      </c>
      <c r="N1214" s="50">
        <v>49.267540478026199</v>
      </c>
    </row>
    <row r="1215" spans="1:14" x14ac:dyDescent="0.2">
      <c r="A1215" s="57" t="s">
        <v>2640</v>
      </c>
      <c r="B1215" s="44" t="s">
        <v>2641</v>
      </c>
      <c r="C1215" s="45">
        <v>13</v>
      </c>
      <c r="D1215" s="46" t="s">
        <v>334</v>
      </c>
      <c r="E1215" s="47">
        <v>0.56322735715810301</v>
      </c>
      <c r="F1215" s="48">
        <v>3.3291192583228</v>
      </c>
      <c r="G1215" s="47">
        <v>0.63883860977322005</v>
      </c>
      <c r="H1215" s="50">
        <v>8.6738627602158793</v>
      </c>
      <c r="I1215" s="76" t="str">
        <f t="shared" si="36"/>
        <v>No</v>
      </c>
      <c r="J1215" s="49" t="str">
        <f t="shared" si="37"/>
        <v>No</v>
      </c>
      <c r="K1215" s="47">
        <v>0.35735164371919897</v>
      </c>
      <c r="L1215" s="50">
        <v>83.691529709228803</v>
      </c>
      <c r="M1215" s="47">
        <v>0.35361320324183698</v>
      </c>
      <c r="N1215" s="50">
        <v>80.493446414803401</v>
      </c>
    </row>
    <row r="1216" spans="1:14" x14ac:dyDescent="0.2">
      <c r="A1216" s="57" t="s">
        <v>2642</v>
      </c>
      <c r="B1216" s="44" t="s">
        <v>2643</v>
      </c>
      <c r="C1216" s="45">
        <v>13</v>
      </c>
      <c r="D1216" s="46" t="s">
        <v>334</v>
      </c>
      <c r="E1216" s="47">
        <v>0.69454148920150405</v>
      </c>
      <c r="F1216" s="48">
        <v>12.431521281078799</v>
      </c>
      <c r="G1216" s="47">
        <v>0.71414254431195801</v>
      </c>
      <c r="H1216" s="50">
        <v>15.9599074787972</v>
      </c>
      <c r="I1216" s="76" t="str">
        <f t="shared" si="36"/>
        <v>No</v>
      </c>
      <c r="J1216" s="49" t="str">
        <f t="shared" si="37"/>
        <v>No</v>
      </c>
      <c r="K1216" s="47">
        <v>0.277087102348339</v>
      </c>
      <c r="L1216" s="50">
        <v>67.130214917825498</v>
      </c>
      <c r="M1216" s="47">
        <v>0.26522159176061799</v>
      </c>
      <c r="N1216" s="50">
        <v>60.755589822667702</v>
      </c>
    </row>
    <row r="1217" spans="1:14" x14ac:dyDescent="0.2">
      <c r="A1217" s="57" t="s">
        <v>2644</v>
      </c>
      <c r="B1217" s="44" t="s">
        <v>2645</v>
      </c>
      <c r="C1217" s="45">
        <v>13</v>
      </c>
      <c r="D1217" s="46" t="s">
        <v>334</v>
      </c>
      <c r="E1217" s="47">
        <v>0.69575873168421698</v>
      </c>
      <c r="F1217" s="48">
        <v>12.557943531394899</v>
      </c>
      <c r="G1217" s="47">
        <v>0.73280585007800003</v>
      </c>
      <c r="H1217" s="50">
        <v>18.3114880493446</v>
      </c>
      <c r="I1217" s="76" t="str">
        <f t="shared" si="36"/>
        <v>No</v>
      </c>
      <c r="J1217" s="49" t="str">
        <f t="shared" si="37"/>
        <v>No</v>
      </c>
      <c r="K1217" s="47">
        <v>0.25129521664467502</v>
      </c>
      <c r="L1217" s="50">
        <v>61.314791403287003</v>
      </c>
      <c r="M1217" s="47">
        <v>0.21505076992307301</v>
      </c>
      <c r="N1217" s="50">
        <v>48.612181958365497</v>
      </c>
    </row>
    <row r="1218" spans="1:14" x14ac:dyDescent="0.2">
      <c r="A1218" s="57" t="s">
        <v>2646</v>
      </c>
      <c r="B1218" s="44" t="s">
        <v>2647</v>
      </c>
      <c r="C1218" s="45">
        <v>13</v>
      </c>
      <c r="D1218" s="46" t="s">
        <v>334</v>
      </c>
      <c r="E1218" s="47">
        <v>0.69468755887377798</v>
      </c>
      <c r="F1218" s="48">
        <v>12.473662031184199</v>
      </c>
      <c r="G1218" s="47">
        <v>0.73043243042716299</v>
      </c>
      <c r="H1218" s="50">
        <v>17.887432536622999</v>
      </c>
      <c r="I1218" s="76" t="str">
        <f t="shared" si="36"/>
        <v>No</v>
      </c>
      <c r="J1218" s="49" t="str">
        <f t="shared" si="37"/>
        <v>No</v>
      </c>
      <c r="K1218" s="47">
        <v>0.28153360328407501</v>
      </c>
      <c r="L1218" s="50">
        <v>67.9730299199326</v>
      </c>
      <c r="M1218" s="47">
        <v>0.21983587963710199</v>
      </c>
      <c r="N1218" s="50">
        <v>49.498843484965299</v>
      </c>
    </row>
    <row r="1219" spans="1:14" x14ac:dyDescent="0.2">
      <c r="A1219" s="57" t="s">
        <v>2648</v>
      </c>
      <c r="B1219" s="44" t="s">
        <v>2649</v>
      </c>
      <c r="C1219" s="45">
        <v>13</v>
      </c>
      <c r="D1219" s="46" t="s">
        <v>334</v>
      </c>
      <c r="E1219" s="47">
        <v>0.85486173241820596</v>
      </c>
      <c r="F1219" s="48">
        <v>58.954909397387297</v>
      </c>
      <c r="G1219" s="47">
        <v>0.866078236966631</v>
      </c>
      <c r="H1219" s="50">
        <v>61.488049344641503</v>
      </c>
      <c r="I1219" s="76" t="str">
        <f t="shared" si="36"/>
        <v>No</v>
      </c>
      <c r="J1219" s="49" t="str">
        <f t="shared" si="37"/>
        <v>No</v>
      </c>
      <c r="K1219" s="47">
        <v>0.300573339893077</v>
      </c>
      <c r="L1219" s="50">
        <v>71.849978929624996</v>
      </c>
      <c r="M1219" s="47">
        <v>0.30623857704434998</v>
      </c>
      <c r="N1219" s="50">
        <v>69.468003084040106</v>
      </c>
    </row>
    <row r="1220" spans="1:14" x14ac:dyDescent="0.2">
      <c r="A1220" s="57" t="s">
        <v>2650</v>
      </c>
      <c r="B1220" s="44" t="s">
        <v>2651</v>
      </c>
      <c r="C1220" s="45">
        <v>13</v>
      </c>
      <c r="D1220" s="46" t="s">
        <v>334</v>
      </c>
      <c r="E1220" s="47">
        <v>0.827121367299812</v>
      </c>
      <c r="F1220" s="48">
        <v>47.239780868099501</v>
      </c>
      <c r="G1220" s="47">
        <v>0.85073529888226196</v>
      </c>
      <c r="H1220" s="50">
        <v>55.127216653816497</v>
      </c>
      <c r="I1220" s="76" t="str">
        <f t="shared" si="36"/>
        <v>No</v>
      </c>
      <c r="J1220" s="49" t="str">
        <f t="shared" si="37"/>
        <v>No</v>
      </c>
      <c r="K1220" s="47">
        <v>0.20569177757458301</v>
      </c>
      <c r="L1220" s="50">
        <v>50.9060261272651</v>
      </c>
      <c r="M1220" s="47">
        <v>0.20260258465165201</v>
      </c>
      <c r="N1220" s="50">
        <v>45.451040863531198</v>
      </c>
    </row>
    <row r="1221" spans="1:14" x14ac:dyDescent="0.2">
      <c r="A1221" s="57" t="s">
        <v>2652</v>
      </c>
      <c r="B1221" s="44" t="s">
        <v>2653</v>
      </c>
      <c r="C1221" s="45">
        <v>13</v>
      </c>
      <c r="D1221" s="46" t="s">
        <v>334</v>
      </c>
      <c r="E1221" s="47">
        <v>0.80058863183757001</v>
      </c>
      <c r="F1221" s="48">
        <v>34.597555836493903</v>
      </c>
      <c r="G1221" s="47">
        <v>0.80257958695019305</v>
      </c>
      <c r="H1221" s="50">
        <v>34.772552043176603</v>
      </c>
      <c r="I1221" s="76" t="str">
        <f t="shared" si="36"/>
        <v>No</v>
      </c>
      <c r="J1221" s="49" t="str">
        <f t="shared" si="37"/>
        <v>No</v>
      </c>
      <c r="K1221" s="47">
        <v>0.16558540964414301</v>
      </c>
      <c r="L1221" s="50">
        <v>39.570164348925402</v>
      </c>
      <c r="M1221" s="47">
        <v>0.165769187433882</v>
      </c>
      <c r="N1221" s="50">
        <v>37.740940632228202</v>
      </c>
    </row>
    <row r="1222" spans="1:14" x14ac:dyDescent="0.2">
      <c r="A1222" s="57" t="s">
        <v>2654</v>
      </c>
      <c r="B1222" s="44" t="s">
        <v>2655</v>
      </c>
      <c r="C1222" s="45">
        <v>13</v>
      </c>
      <c r="D1222" s="46" t="s">
        <v>334</v>
      </c>
      <c r="E1222" s="47">
        <v>0.65915297740933199</v>
      </c>
      <c r="F1222" s="48">
        <v>8.7231352718078394</v>
      </c>
      <c r="G1222" s="47">
        <v>0.69325601480983601</v>
      </c>
      <c r="H1222" s="50">
        <v>13.4926754047803</v>
      </c>
      <c r="I1222" s="76" t="str">
        <f t="shared" si="36"/>
        <v>No</v>
      </c>
      <c r="J1222" s="49" t="str">
        <f t="shared" si="37"/>
        <v>No</v>
      </c>
      <c r="K1222" s="47">
        <v>0.360414158179377</v>
      </c>
      <c r="L1222" s="50">
        <v>84.197218710493004</v>
      </c>
      <c r="M1222" s="47">
        <v>0.335570667341824</v>
      </c>
      <c r="N1222" s="50">
        <v>77.062451811873601</v>
      </c>
    </row>
    <row r="1223" spans="1:14" x14ac:dyDescent="0.2">
      <c r="A1223" s="57" t="s">
        <v>2656</v>
      </c>
      <c r="B1223" s="44" t="s">
        <v>2657</v>
      </c>
      <c r="C1223" s="45">
        <v>13</v>
      </c>
      <c r="D1223" s="46" t="s">
        <v>334</v>
      </c>
      <c r="E1223" s="47">
        <v>0.85636135564196902</v>
      </c>
      <c r="F1223" s="48">
        <v>59.839865149599703</v>
      </c>
      <c r="G1223" s="47">
        <v>0.85954484599311598</v>
      </c>
      <c r="H1223" s="50">
        <v>58.519660755589797</v>
      </c>
      <c r="I1223" s="76" t="str">
        <f t="shared" ref="I1223:I1286" si="38">IF(AND(F1223&gt;=90,H1223&gt;=90),"Yes","No")</f>
        <v>No</v>
      </c>
      <c r="J1223" s="49" t="str">
        <f t="shared" ref="J1223:J1286" si="39">IF(AND(F1223&gt;=75,H1223&gt;=75),"Yes","No")</f>
        <v>No</v>
      </c>
      <c r="K1223" s="47">
        <v>0.14609977339001101</v>
      </c>
      <c r="L1223" s="50">
        <v>32.911925832279799</v>
      </c>
      <c r="M1223" s="47">
        <v>0.14644220119121401</v>
      </c>
      <c r="N1223" s="50">
        <v>33.4232845026985</v>
      </c>
    </row>
    <row r="1224" spans="1:14" x14ac:dyDescent="0.2">
      <c r="A1224" s="57" t="s">
        <v>2658</v>
      </c>
      <c r="B1224" s="44" t="s">
        <v>2659</v>
      </c>
      <c r="C1224" s="45">
        <v>13</v>
      </c>
      <c r="D1224" s="46" t="s">
        <v>334</v>
      </c>
      <c r="E1224" s="47">
        <v>0.88414778705288999</v>
      </c>
      <c r="F1224" s="48">
        <v>72.439949431099905</v>
      </c>
      <c r="G1224" s="47">
        <v>0.89296674062162895</v>
      </c>
      <c r="H1224" s="50">
        <v>73.785659213569801</v>
      </c>
      <c r="I1224" s="76" t="str">
        <f t="shared" si="38"/>
        <v>No</v>
      </c>
      <c r="J1224" s="49" t="str">
        <f t="shared" si="39"/>
        <v>No</v>
      </c>
      <c r="K1224" s="47">
        <v>0.118276959875233</v>
      </c>
      <c r="L1224" s="50">
        <v>23.135271807838201</v>
      </c>
      <c r="M1224" s="47">
        <v>0.11845350609559099</v>
      </c>
      <c r="N1224" s="50">
        <v>25.828835774865102</v>
      </c>
    </row>
    <row r="1225" spans="1:14" x14ac:dyDescent="0.2">
      <c r="A1225" s="148" t="s">
        <v>2660</v>
      </c>
      <c r="B1225" s="44" t="s">
        <v>2660</v>
      </c>
      <c r="C1225" s="45">
        <v>13</v>
      </c>
      <c r="D1225" s="46" t="s">
        <v>334</v>
      </c>
      <c r="E1225" s="47">
        <v>0.90156879093743802</v>
      </c>
      <c r="F1225" s="48">
        <v>81.036662452591699</v>
      </c>
      <c r="G1225" s="47">
        <v>0.91358194466757703</v>
      </c>
      <c r="H1225" s="50">
        <v>84.078643022359302</v>
      </c>
      <c r="I1225" s="76" t="str">
        <f t="shared" si="38"/>
        <v>No</v>
      </c>
      <c r="J1225" s="49" t="str">
        <f t="shared" si="39"/>
        <v>Yes</v>
      </c>
      <c r="K1225" s="47">
        <v>0.118833553256754</v>
      </c>
      <c r="L1225" s="50">
        <v>23.261694058154202</v>
      </c>
      <c r="M1225" s="47">
        <v>0.118853257225528</v>
      </c>
      <c r="N1225" s="50">
        <v>26.098689282960699</v>
      </c>
    </row>
    <row r="1226" spans="1:14" x14ac:dyDescent="0.2">
      <c r="A1226" s="57" t="s">
        <v>2661</v>
      </c>
      <c r="B1226" s="44" t="s">
        <v>2662</v>
      </c>
      <c r="C1226" s="45">
        <v>13</v>
      </c>
      <c r="D1226" s="46" t="s">
        <v>334</v>
      </c>
      <c r="E1226" s="47">
        <v>0.54175463584724404</v>
      </c>
      <c r="F1226" s="48">
        <v>2.6970080067425202</v>
      </c>
      <c r="G1226" s="47">
        <v>0.61328715714906601</v>
      </c>
      <c r="H1226" s="50">
        <v>7.4787972243639196</v>
      </c>
      <c r="I1226" s="76" t="str">
        <f t="shared" si="38"/>
        <v>No</v>
      </c>
      <c r="J1226" s="49" t="str">
        <f t="shared" si="39"/>
        <v>No</v>
      </c>
      <c r="K1226" s="47">
        <v>0.334258697127154</v>
      </c>
      <c r="L1226" s="50">
        <v>79.603876949009702</v>
      </c>
      <c r="M1226" s="47">
        <v>0.29382598715611402</v>
      </c>
      <c r="N1226" s="50">
        <v>66.692367000771</v>
      </c>
    </row>
    <row r="1227" spans="1:14" x14ac:dyDescent="0.2">
      <c r="A1227" s="57" t="s">
        <v>2663</v>
      </c>
      <c r="B1227" s="44" t="s">
        <v>2664</v>
      </c>
      <c r="C1227" s="45">
        <v>13</v>
      </c>
      <c r="D1227" s="46" t="s">
        <v>334</v>
      </c>
      <c r="E1227" s="47">
        <v>0.81486954813492296</v>
      </c>
      <c r="F1227" s="48">
        <v>41.592920353982301</v>
      </c>
      <c r="G1227" s="47">
        <v>0.81913629693181</v>
      </c>
      <c r="H1227" s="50">
        <v>41.904394757131797</v>
      </c>
      <c r="I1227" s="76" t="str">
        <f t="shared" si="38"/>
        <v>No</v>
      </c>
      <c r="J1227" s="49" t="str">
        <f t="shared" si="39"/>
        <v>No</v>
      </c>
      <c r="K1227" s="47">
        <v>0.118580510111195</v>
      </c>
      <c r="L1227" s="50">
        <v>23.219553308048901</v>
      </c>
      <c r="M1227" s="47">
        <v>0.118711060440596</v>
      </c>
      <c r="N1227" s="50">
        <v>26.060138781804199</v>
      </c>
    </row>
    <row r="1228" spans="1:14" x14ac:dyDescent="0.2">
      <c r="A1228" s="57" t="s">
        <v>2665</v>
      </c>
      <c r="B1228" s="44" t="s">
        <v>2666</v>
      </c>
      <c r="C1228" s="45">
        <v>13</v>
      </c>
      <c r="D1228" s="46" t="s">
        <v>334</v>
      </c>
      <c r="E1228" s="47">
        <v>0.79990896530120703</v>
      </c>
      <c r="F1228" s="48">
        <v>34.218289085545699</v>
      </c>
      <c r="G1228" s="47">
        <v>0.80637265758627696</v>
      </c>
      <c r="H1228" s="50">
        <v>36.006168080184999</v>
      </c>
      <c r="I1228" s="76" t="str">
        <f t="shared" si="38"/>
        <v>No</v>
      </c>
      <c r="J1228" s="49" t="str">
        <f t="shared" si="39"/>
        <v>No</v>
      </c>
      <c r="K1228" s="47">
        <v>0.11934498232956101</v>
      </c>
      <c r="L1228" s="50">
        <v>23.514538558786299</v>
      </c>
      <c r="M1228" s="47">
        <v>0.11786914645339699</v>
      </c>
      <c r="N1228" s="50">
        <v>25.674633770239002</v>
      </c>
    </row>
    <row r="1229" spans="1:14" x14ac:dyDescent="0.2">
      <c r="A1229" s="57" t="s">
        <v>2667</v>
      </c>
      <c r="B1229" s="44" t="s">
        <v>2668</v>
      </c>
      <c r="C1229" s="45">
        <v>13</v>
      </c>
      <c r="D1229" s="46" t="s">
        <v>334</v>
      </c>
      <c r="E1229" s="47">
        <v>0.80405954057193896</v>
      </c>
      <c r="F1229" s="48">
        <v>36.1989043404973</v>
      </c>
      <c r="G1229" s="47">
        <v>0.80788861550610602</v>
      </c>
      <c r="H1229" s="50">
        <v>36.7771781033153</v>
      </c>
      <c r="I1229" s="76" t="str">
        <f t="shared" si="38"/>
        <v>No</v>
      </c>
      <c r="J1229" s="49" t="str">
        <f t="shared" si="39"/>
        <v>No</v>
      </c>
      <c r="K1229" s="47">
        <v>0.12585518375923199</v>
      </c>
      <c r="L1229" s="50">
        <v>25.747998314370001</v>
      </c>
      <c r="M1229" s="47">
        <v>0.126407657571422</v>
      </c>
      <c r="N1229" s="50">
        <v>28.3346183500386</v>
      </c>
    </row>
    <row r="1230" spans="1:14" x14ac:dyDescent="0.2">
      <c r="A1230" s="57" t="s">
        <v>2669</v>
      </c>
      <c r="B1230" s="44" t="s">
        <v>2670</v>
      </c>
      <c r="C1230" s="45">
        <v>13</v>
      </c>
      <c r="D1230" s="46" t="s">
        <v>334</v>
      </c>
      <c r="E1230" s="47">
        <v>0.88861107588670996</v>
      </c>
      <c r="F1230" s="48">
        <v>74.336283185840699</v>
      </c>
      <c r="G1230" s="47">
        <v>0.90495556434189806</v>
      </c>
      <c r="H1230" s="50">
        <v>79.606784888203507</v>
      </c>
      <c r="I1230" s="76" t="str">
        <f t="shared" si="38"/>
        <v>No</v>
      </c>
      <c r="J1230" s="49" t="str">
        <f t="shared" si="39"/>
        <v>No</v>
      </c>
      <c r="K1230" s="47">
        <v>9.1511639621968996E-2</v>
      </c>
      <c r="L1230" s="50">
        <v>13.569321533923301</v>
      </c>
      <c r="M1230" s="47">
        <v>9.1688564637020201E-2</v>
      </c>
      <c r="N1230" s="50">
        <v>15.998457979953701</v>
      </c>
    </row>
    <row r="1231" spans="1:14" x14ac:dyDescent="0.2">
      <c r="A1231" s="57" t="s">
        <v>2671</v>
      </c>
      <c r="B1231" s="44" t="s">
        <v>2672</v>
      </c>
      <c r="C1231" s="45">
        <v>13</v>
      </c>
      <c r="D1231" s="46" t="s">
        <v>334</v>
      </c>
      <c r="E1231" s="47">
        <v>0.80939684412573099</v>
      </c>
      <c r="F1231" s="48">
        <v>38.895912347239801</v>
      </c>
      <c r="G1231" s="47">
        <v>0.81349324000074597</v>
      </c>
      <c r="H1231" s="50">
        <v>39.7841171935235</v>
      </c>
      <c r="I1231" s="76" t="str">
        <f t="shared" si="38"/>
        <v>No</v>
      </c>
      <c r="J1231" s="49" t="str">
        <f t="shared" si="39"/>
        <v>No</v>
      </c>
      <c r="K1231" s="47">
        <v>9.9394928784242803E-2</v>
      </c>
      <c r="L1231" s="50">
        <v>16.603455541508598</v>
      </c>
      <c r="M1231" s="47">
        <v>9.9320247329196698E-2</v>
      </c>
      <c r="N1231" s="50">
        <v>18.889745566692401</v>
      </c>
    </row>
    <row r="1232" spans="1:14" x14ac:dyDescent="0.2">
      <c r="A1232" s="148" t="s">
        <v>2673</v>
      </c>
      <c r="B1232" s="44" t="s">
        <v>2674</v>
      </c>
      <c r="C1232" s="45">
        <v>13</v>
      </c>
      <c r="D1232" s="46" t="s">
        <v>334</v>
      </c>
      <c r="E1232" s="47">
        <v>0.92338347282617805</v>
      </c>
      <c r="F1232" s="48">
        <v>92.119679730299197</v>
      </c>
      <c r="G1232" s="47">
        <v>0.93002221815677599</v>
      </c>
      <c r="H1232" s="50">
        <v>91.326137239784103</v>
      </c>
      <c r="I1232" s="76" t="str">
        <f t="shared" si="38"/>
        <v>Yes</v>
      </c>
      <c r="J1232" s="49" t="str">
        <f t="shared" si="39"/>
        <v>Yes</v>
      </c>
      <c r="K1232" s="47">
        <v>9.1286341160936604E-2</v>
      </c>
      <c r="L1232" s="50">
        <v>13.3164770332912</v>
      </c>
      <c r="M1232" s="47">
        <v>9.12993092542604E-2</v>
      </c>
      <c r="N1232" s="50">
        <v>15.7286044718581</v>
      </c>
    </row>
    <row r="1233" spans="1:14" x14ac:dyDescent="0.2">
      <c r="A1233" s="148" t="s">
        <v>2675</v>
      </c>
      <c r="B1233" s="44" t="s">
        <v>2676</v>
      </c>
      <c r="C1233" s="45">
        <v>13</v>
      </c>
      <c r="D1233" s="46" t="s">
        <v>334</v>
      </c>
      <c r="E1233" s="47">
        <v>0.95072568776573796</v>
      </c>
      <c r="F1233" s="48">
        <v>97.724399494311001</v>
      </c>
      <c r="G1233" s="47">
        <v>0.95248151685993199</v>
      </c>
      <c r="H1233" s="50">
        <v>96.144949884348506</v>
      </c>
      <c r="I1233" s="76" t="str">
        <f t="shared" si="38"/>
        <v>Yes</v>
      </c>
      <c r="J1233" s="49" t="str">
        <f t="shared" si="39"/>
        <v>Yes</v>
      </c>
      <c r="K1233" s="47">
        <v>8.3778223775677493E-2</v>
      </c>
      <c r="L1233" s="50">
        <v>9.5238095238095202</v>
      </c>
      <c r="M1233" s="47">
        <v>8.3778984225808303E-2</v>
      </c>
      <c r="N1233" s="50">
        <v>11.989205859676201</v>
      </c>
    </row>
    <row r="1234" spans="1:14" x14ac:dyDescent="0.2">
      <c r="A1234" s="57" t="s">
        <v>2677</v>
      </c>
      <c r="B1234" s="44" t="s">
        <v>2678</v>
      </c>
      <c r="C1234" s="45">
        <v>13</v>
      </c>
      <c r="D1234" s="46" t="s">
        <v>334</v>
      </c>
      <c r="E1234" s="47">
        <v>0.87548284587473602</v>
      </c>
      <c r="F1234" s="48">
        <v>68.057311420143293</v>
      </c>
      <c r="G1234" s="47">
        <v>0.88093220827525498</v>
      </c>
      <c r="H1234" s="50">
        <v>67.540478026214302</v>
      </c>
      <c r="I1234" s="76" t="str">
        <f t="shared" si="38"/>
        <v>No</v>
      </c>
      <c r="J1234" s="49" t="str">
        <f t="shared" si="39"/>
        <v>No</v>
      </c>
      <c r="K1234" s="47">
        <v>8.3374699638533195E-2</v>
      </c>
      <c r="L1234" s="50">
        <v>9.0602612726506493</v>
      </c>
      <c r="M1234" s="47">
        <v>8.3350477790287106E-2</v>
      </c>
      <c r="N1234" s="50">
        <v>11.449498843484999</v>
      </c>
    </row>
    <row r="1235" spans="1:14" x14ac:dyDescent="0.2">
      <c r="A1235" s="57" t="s">
        <v>2679</v>
      </c>
      <c r="B1235" s="44" t="s">
        <v>2680</v>
      </c>
      <c r="C1235" s="45">
        <v>13</v>
      </c>
      <c r="D1235" s="46" t="s">
        <v>334</v>
      </c>
      <c r="E1235" s="47">
        <v>0.881355800881235</v>
      </c>
      <c r="F1235" s="48">
        <v>71.302149178255405</v>
      </c>
      <c r="G1235" s="47">
        <v>0.88576899324042302</v>
      </c>
      <c r="H1235" s="50">
        <v>70.316114109483394</v>
      </c>
      <c r="I1235" s="76" t="str">
        <f t="shared" si="38"/>
        <v>No</v>
      </c>
      <c r="J1235" s="49" t="str">
        <f t="shared" si="39"/>
        <v>No</v>
      </c>
      <c r="K1235" s="47">
        <v>8.6843067142394606E-2</v>
      </c>
      <c r="L1235" s="50">
        <v>11.1672987779182</v>
      </c>
      <c r="M1235" s="47">
        <v>8.6845133897787904E-2</v>
      </c>
      <c r="N1235" s="50">
        <v>13.9167309175019</v>
      </c>
    </row>
    <row r="1236" spans="1:14" x14ac:dyDescent="0.2">
      <c r="A1236" s="57" t="s">
        <v>2681</v>
      </c>
      <c r="B1236" s="44" t="s">
        <v>2682</v>
      </c>
      <c r="C1236" s="45">
        <v>13</v>
      </c>
      <c r="D1236" s="46" t="s">
        <v>334</v>
      </c>
      <c r="E1236" s="47">
        <v>0.87092575305031805</v>
      </c>
      <c r="F1236" s="48">
        <v>66.329540665823899</v>
      </c>
      <c r="G1236" s="47">
        <v>0.87287934801953504</v>
      </c>
      <c r="H1236" s="50">
        <v>64.456437933693095</v>
      </c>
      <c r="I1236" s="76" t="str">
        <f t="shared" si="38"/>
        <v>No</v>
      </c>
      <c r="J1236" s="49" t="str">
        <f t="shared" si="39"/>
        <v>No</v>
      </c>
      <c r="K1236" s="47">
        <v>8.5571221218874005E-2</v>
      </c>
      <c r="L1236" s="50">
        <v>10.7880320269701</v>
      </c>
      <c r="M1236" s="47">
        <v>8.5567156265448197E-2</v>
      </c>
      <c r="N1236" s="50">
        <v>13.4926754047803</v>
      </c>
    </row>
    <row r="1237" spans="1:14" x14ac:dyDescent="0.2">
      <c r="A1237" s="148" t="s">
        <v>2683</v>
      </c>
      <c r="B1237" s="44" t="s">
        <v>2684</v>
      </c>
      <c r="C1237" s="45">
        <v>13</v>
      </c>
      <c r="D1237" s="46" t="s">
        <v>334</v>
      </c>
      <c r="E1237" s="47">
        <v>0.94412370645497101</v>
      </c>
      <c r="F1237" s="48">
        <v>97.092288242730703</v>
      </c>
      <c r="G1237" s="47">
        <v>0.94803031102579705</v>
      </c>
      <c r="H1237" s="50">
        <v>95.181187355435597</v>
      </c>
      <c r="I1237" s="76" t="str">
        <f t="shared" si="38"/>
        <v>Yes</v>
      </c>
      <c r="J1237" s="49" t="str">
        <f t="shared" si="39"/>
        <v>Yes</v>
      </c>
      <c r="K1237" s="47">
        <v>8.8157676986665698E-2</v>
      </c>
      <c r="L1237" s="50">
        <v>11.7994100294985</v>
      </c>
      <c r="M1237" s="47">
        <v>8.8376883187554794E-2</v>
      </c>
      <c r="N1237" s="50">
        <v>14.687740940632199</v>
      </c>
    </row>
    <row r="1238" spans="1:14" x14ac:dyDescent="0.2">
      <c r="A1238" s="57" t="s">
        <v>2685</v>
      </c>
      <c r="B1238" s="44" t="s">
        <v>2686</v>
      </c>
      <c r="C1238" s="45">
        <v>13</v>
      </c>
      <c r="D1238" s="46" t="s">
        <v>334</v>
      </c>
      <c r="E1238" s="47">
        <v>0.65992712899587802</v>
      </c>
      <c r="F1238" s="48">
        <v>8.8074167720185397</v>
      </c>
      <c r="G1238" s="47">
        <v>0.68349848975930405</v>
      </c>
      <c r="H1238" s="50">
        <v>12.4132613723978</v>
      </c>
      <c r="I1238" s="76" t="str">
        <f t="shared" si="38"/>
        <v>No</v>
      </c>
      <c r="J1238" s="49" t="str">
        <f t="shared" si="39"/>
        <v>No</v>
      </c>
      <c r="K1238" s="47">
        <v>0.18977480560846299</v>
      </c>
      <c r="L1238" s="50">
        <v>46.6498103666245</v>
      </c>
      <c r="M1238" s="47">
        <v>0.15249621996387799</v>
      </c>
      <c r="N1238" s="50">
        <v>34.888203546646103</v>
      </c>
    </row>
    <row r="1239" spans="1:14" x14ac:dyDescent="0.2">
      <c r="A1239" s="57" t="s">
        <v>2687</v>
      </c>
      <c r="B1239" s="44" t="s">
        <v>2688</v>
      </c>
      <c r="C1239" s="45">
        <v>13</v>
      </c>
      <c r="D1239" s="46" t="s">
        <v>334</v>
      </c>
      <c r="E1239" s="47">
        <v>0.87001769144042496</v>
      </c>
      <c r="F1239" s="48">
        <v>65.992414664980998</v>
      </c>
      <c r="G1239" s="47">
        <v>0.88383818991163998</v>
      </c>
      <c r="H1239" s="50">
        <v>69.313801079414006</v>
      </c>
      <c r="I1239" s="76" t="str">
        <f t="shared" si="38"/>
        <v>No</v>
      </c>
      <c r="J1239" s="49" t="str">
        <f t="shared" si="39"/>
        <v>No</v>
      </c>
      <c r="K1239" s="47">
        <v>0.31529583312840298</v>
      </c>
      <c r="L1239" s="50">
        <v>75.263379688158494</v>
      </c>
      <c r="M1239" s="47">
        <v>0.316679537882328</v>
      </c>
      <c r="N1239" s="50">
        <v>72.050886661526604</v>
      </c>
    </row>
    <row r="1240" spans="1:14" x14ac:dyDescent="0.2">
      <c r="A1240" s="148" t="s">
        <v>2689</v>
      </c>
      <c r="B1240" s="44" t="s">
        <v>2690</v>
      </c>
      <c r="C1240" s="45">
        <v>13</v>
      </c>
      <c r="D1240" s="46" t="s">
        <v>334</v>
      </c>
      <c r="E1240" s="47">
        <v>0.91177660090544199</v>
      </c>
      <c r="F1240" s="48">
        <v>86.557100716392796</v>
      </c>
      <c r="G1240" s="47">
        <v>0.91757370048506703</v>
      </c>
      <c r="H1240" s="50">
        <v>86.237471087124106</v>
      </c>
      <c r="I1240" s="76" t="str">
        <f t="shared" si="38"/>
        <v>No</v>
      </c>
      <c r="J1240" s="49" t="str">
        <f t="shared" si="39"/>
        <v>Yes</v>
      </c>
      <c r="K1240" s="47">
        <v>0.24570219552518599</v>
      </c>
      <c r="L1240" s="50">
        <v>60.1348504003371</v>
      </c>
      <c r="M1240" s="47">
        <v>0.24665367729936499</v>
      </c>
      <c r="N1240" s="50">
        <v>55.628373168851198</v>
      </c>
    </row>
    <row r="1241" spans="1:14" x14ac:dyDescent="0.2">
      <c r="A1241" s="57" t="s">
        <v>2691</v>
      </c>
      <c r="B1241" s="44" t="s">
        <v>2692</v>
      </c>
      <c r="C1241" s="45">
        <v>13</v>
      </c>
      <c r="D1241" s="46" t="s">
        <v>334</v>
      </c>
      <c r="E1241" s="47">
        <v>0.865551274575595</v>
      </c>
      <c r="F1241" s="48">
        <v>63.9696586599241</v>
      </c>
      <c r="G1241" s="47">
        <v>0.87363402951826397</v>
      </c>
      <c r="H1241" s="50">
        <v>64.610639938319196</v>
      </c>
      <c r="I1241" s="76" t="str">
        <f t="shared" si="38"/>
        <v>No</v>
      </c>
      <c r="J1241" s="49" t="str">
        <f t="shared" si="39"/>
        <v>No</v>
      </c>
      <c r="K1241" s="47">
        <v>0.303133898347548</v>
      </c>
      <c r="L1241" s="50">
        <v>72.608512431521305</v>
      </c>
      <c r="M1241" s="47">
        <v>0.30445644714756198</v>
      </c>
      <c r="N1241" s="50">
        <v>69.005397070161905</v>
      </c>
    </row>
    <row r="1242" spans="1:14" x14ac:dyDescent="0.2">
      <c r="A1242" s="57" t="s">
        <v>2693</v>
      </c>
      <c r="B1242" s="44" t="s">
        <v>2694</v>
      </c>
      <c r="C1242" s="45">
        <v>13</v>
      </c>
      <c r="D1242" s="46" t="s">
        <v>334</v>
      </c>
      <c r="E1242" s="47">
        <v>0.86817682099722504</v>
      </c>
      <c r="F1242" s="48">
        <v>65.023177412557899</v>
      </c>
      <c r="G1242" s="47">
        <v>0.88120110700070498</v>
      </c>
      <c r="H1242" s="50">
        <v>67.694680030840402</v>
      </c>
      <c r="I1242" s="76" t="str">
        <f t="shared" si="38"/>
        <v>No</v>
      </c>
      <c r="J1242" s="49" t="str">
        <f t="shared" si="39"/>
        <v>No</v>
      </c>
      <c r="K1242" s="47">
        <v>0.186151120492697</v>
      </c>
      <c r="L1242" s="50">
        <v>45.090602612726499</v>
      </c>
      <c r="M1242" s="47">
        <v>0.18478398651629299</v>
      </c>
      <c r="N1242" s="50">
        <v>41.480339244410203</v>
      </c>
    </row>
    <row r="1243" spans="1:14" x14ac:dyDescent="0.2">
      <c r="A1243" s="57" t="s">
        <v>2695</v>
      </c>
      <c r="B1243" s="44" t="s">
        <v>2696</v>
      </c>
      <c r="C1243" s="45">
        <v>13</v>
      </c>
      <c r="D1243" s="46" t="s">
        <v>334</v>
      </c>
      <c r="E1243" s="47">
        <v>0.854841914945909</v>
      </c>
      <c r="F1243" s="48">
        <v>58.912768647281901</v>
      </c>
      <c r="G1243" s="47">
        <v>0.86527935559291402</v>
      </c>
      <c r="H1243" s="50">
        <v>61.218195836545902</v>
      </c>
      <c r="I1243" s="76" t="str">
        <f t="shared" si="38"/>
        <v>No</v>
      </c>
      <c r="J1243" s="49" t="str">
        <f t="shared" si="39"/>
        <v>No</v>
      </c>
      <c r="K1243" s="47">
        <v>0.12547913309834299</v>
      </c>
      <c r="L1243" s="50">
        <v>25.4951538137379</v>
      </c>
      <c r="M1243" s="47">
        <v>0.12573101512359899</v>
      </c>
      <c r="N1243" s="50">
        <v>28.103315343099499</v>
      </c>
    </row>
    <row r="1244" spans="1:14" x14ac:dyDescent="0.2">
      <c r="A1244" s="148" t="s">
        <v>2697</v>
      </c>
      <c r="B1244" s="44" t="s">
        <v>2698</v>
      </c>
      <c r="C1244" s="45">
        <v>13</v>
      </c>
      <c r="D1244" s="46" t="s">
        <v>334</v>
      </c>
      <c r="E1244" s="47">
        <v>0.90933734379073605</v>
      </c>
      <c r="F1244" s="48">
        <v>85.335018963337504</v>
      </c>
      <c r="G1244" s="47">
        <v>0.916740427646206</v>
      </c>
      <c r="H1244" s="50">
        <v>85.736314572089398</v>
      </c>
      <c r="I1244" s="76" t="str">
        <f t="shared" si="38"/>
        <v>No</v>
      </c>
      <c r="J1244" s="49" t="str">
        <f t="shared" si="39"/>
        <v>Yes</v>
      </c>
      <c r="K1244" s="47">
        <v>9.3721297834598594E-2</v>
      </c>
      <c r="L1244" s="50">
        <v>14.7914032869785</v>
      </c>
      <c r="M1244" s="47">
        <v>9.3984221651098293E-2</v>
      </c>
      <c r="N1244" s="50">
        <v>16.962220508866601</v>
      </c>
    </row>
    <row r="1245" spans="1:14" x14ac:dyDescent="0.2">
      <c r="A1245" s="57" t="s">
        <v>2699</v>
      </c>
      <c r="B1245" s="44" t="s">
        <v>2700</v>
      </c>
      <c r="C1245" s="45">
        <v>13</v>
      </c>
      <c r="D1245" s="46" t="s">
        <v>334</v>
      </c>
      <c r="E1245" s="47">
        <v>0.678795484291837</v>
      </c>
      <c r="F1245" s="48">
        <v>10.7458912768647</v>
      </c>
      <c r="G1245" s="47">
        <v>0.687286505529345</v>
      </c>
      <c r="H1245" s="50">
        <v>12.72166538165</v>
      </c>
      <c r="I1245" s="76" t="str">
        <f t="shared" si="38"/>
        <v>No</v>
      </c>
      <c r="J1245" s="49" t="str">
        <f t="shared" si="39"/>
        <v>No</v>
      </c>
      <c r="K1245" s="47">
        <v>0.24974997358704701</v>
      </c>
      <c r="L1245" s="50">
        <v>60.935524652338799</v>
      </c>
      <c r="M1245" s="47">
        <v>0.25060100362634202</v>
      </c>
      <c r="N1245" s="50">
        <v>56.5535851966076</v>
      </c>
    </row>
    <row r="1246" spans="1:14" x14ac:dyDescent="0.2">
      <c r="A1246" s="57" t="s">
        <v>2701</v>
      </c>
      <c r="B1246" s="44" t="s">
        <v>2702</v>
      </c>
      <c r="C1246" s="45">
        <v>13</v>
      </c>
      <c r="D1246" s="46" t="s">
        <v>334</v>
      </c>
      <c r="E1246" s="47">
        <v>0.78744227191764904</v>
      </c>
      <c r="F1246" s="48">
        <v>29.835651074589101</v>
      </c>
      <c r="G1246" s="47">
        <v>0.79929185442865902</v>
      </c>
      <c r="H1246" s="50">
        <v>33.616037008481101</v>
      </c>
      <c r="I1246" s="76" t="str">
        <f t="shared" si="38"/>
        <v>No</v>
      </c>
      <c r="J1246" s="49" t="str">
        <f t="shared" si="39"/>
        <v>No</v>
      </c>
      <c r="K1246" s="47">
        <v>0.13811365749028501</v>
      </c>
      <c r="L1246" s="50">
        <v>30.425621576064099</v>
      </c>
      <c r="M1246" s="47">
        <v>0.13887680585704701</v>
      </c>
      <c r="N1246" s="50">
        <v>32.151117964533498</v>
      </c>
    </row>
    <row r="1247" spans="1:14" x14ac:dyDescent="0.2">
      <c r="A1247" s="57" t="s">
        <v>2703</v>
      </c>
      <c r="B1247" s="44" t="s">
        <v>2704</v>
      </c>
      <c r="C1247" s="45">
        <v>13</v>
      </c>
      <c r="D1247" s="46" t="s">
        <v>334</v>
      </c>
      <c r="E1247" s="47">
        <v>0.80510553119920103</v>
      </c>
      <c r="F1247" s="48">
        <v>36.704593341761502</v>
      </c>
      <c r="G1247" s="47">
        <v>0.81973445997143801</v>
      </c>
      <c r="H1247" s="50">
        <v>42.135697764070898</v>
      </c>
      <c r="I1247" s="76" t="str">
        <f t="shared" si="38"/>
        <v>No</v>
      </c>
      <c r="J1247" s="49" t="str">
        <f t="shared" si="39"/>
        <v>No</v>
      </c>
      <c r="K1247" s="47">
        <v>0.110888638509828</v>
      </c>
      <c r="L1247" s="50">
        <v>20.396123050990301</v>
      </c>
      <c r="M1247" s="47">
        <v>8.5619885622242195E-2</v>
      </c>
      <c r="N1247" s="50">
        <v>13.5312259059368</v>
      </c>
    </row>
    <row r="1248" spans="1:14" x14ac:dyDescent="0.2">
      <c r="A1248" s="57" t="s">
        <v>2705</v>
      </c>
      <c r="B1248" s="44" t="s">
        <v>2706</v>
      </c>
      <c r="C1248" s="45">
        <v>13</v>
      </c>
      <c r="D1248" s="46" t="s">
        <v>334</v>
      </c>
      <c r="E1248" s="47">
        <v>0.87942825610089503</v>
      </c>
      <c r="F1248" s="48">
        <v>70.248630425621599</v>
      </c>
      <c r="G1248" s="47">
        <v>0.88372439267153002</v>
      </c>
      <c r="H1248" s="50">
        <v>69.198149575944498</v>
      </c>
      <c r="I1248" s="76" t="str">
        <f t="shared" si="38"/>
        <v>No</v>
      </c>
      <c r="J1248" s="49" t="str">
        <f t="shared" si="39"/>
        <v>No</v>
      </c>
      <c r="K1248" s="47">
        <v>8.4295478201381696E-2</v>
      </c>
      <c r="L1248" s="50">
        <v>9.9452170248630392</v>
      </c>
      <c r="M1248" s="47">
        <v>8.4254626652671402E-2</v>
      </c>
      <c r="N1248" s="50">
        <v>12.4518118735544</v>
      </c>
    </row>
    <row r="1249" spans="1:14" x14ac:dyDescent="0.2">
      <c r="A1249" s="148" t="s">
        <v>2707</v>
      </c>
      <c r="B1249" s="44" t="s">
        <v>2708</v>
      </c>
      <c r="C1249" s="45">
        <v>13</v>
      </c>
      <c r="D1249" s="46" t="s">
        <v>334</v>
      </c>
      <c r="E1249" s="47">
        <v>0.913315442713729</v>
      </c>
      <c r="F1249" s="48">
        <v>87.315634218289105</v>
      </c>
      <c r="G1249" s="47">
        <v>0.92079038924250201</v>
      </c>
      <c r="H1249" s="50">
        <v>87.779491133384695</v>
      </c>
      <c r="I1249" s="76" t="str">
        <f t="shared" si="38"/>
        <v>No</v>
      </c>
      <c r="J1249" s="49" t="str">
        <f t="shared" si="39"/>
        <v>Yes</v>
      </c>
      <c r="K1249" s="47">
        <v>0.123160997732426</v>
      </c>
      <c r="L1249" s="50">
        <v>24.778761061946899</v>
      </c>
      <c r="M1249" s="47">
        <v>0.12335162212153999</v>
      </c>
      <c r="N1249" s="50">
        <v>27.602158828064798</v>
      </c>
    </row>
    <row r="1250" spans="1:14" x14ac:dyDescent="0.2">
      <c r="A1250" s="57" t="s">
        <v>2709</v>
      </c>
      <c r="B1250" s="44" t="s">
        <v>2710</v>
      </c>
      <c r="C1250" s="45">
        <v>13</v>
      </c>
      <c r="D1250" s="46" t="s">
        <v>334</v>
      </c>
      <c r="E1250" s="47">
        <v>0.80339269266937596</v>
      </c>
      <c r="F1250" s="48">
        <v>35.8617783396544</v>
      </c>
      <c r="G1250" s="47">
        <v>0.81714064516525298</v>
      </c>
      <c r="H1250" s="50">
        <v>41.017733230532002</v>
      </c>
      <c r="I1250" s="76" t="str">
        <f t="shared" si="38"/>
        <v>No</v>
      </c>
      <c r="J1250" s="49" t="str">
        <f t="shared" si="39"/>
        <v>No</v>
      </c>
      <c r="K1250" s="47">
        <v>8.6448012834778903E-2</v>
      </c>
      <c r="L1250" s="50">
        <v>11.040876527602199</v>
      </c>
      <c r="M1250" s="47">
        <v>8.6453074568629606E-2</v>
      </c>
      <c r="N1250" s="50">
        <v>13.801079414032399</v>
      </c>
    </row>
    <row r="1251" spans="1:14" x14ac:dyDescent="0.2">
      <c r="A1251" s="57" t="s">
        <v>2711</v>
      </c>
      <c r="B1251" s="44" t="s">
        <v>2712</v>
      </c>
      <c r="C1251" s="45">
        <v>13</v>
      </c>
      <c r="D1251" s="46" t="s">
        <v>334</v>
      </c>
      <c r="E1251" s="47">
        <v>0.826337742853405</v>
      </c>
      <c r="F1251" s="48">
        <v>46.860514117151297</v>
      </c>
      <c r="G1251" s="47">
        <v>0.83202842250829401</v>
      </c>
      <c r="H1251" s="50">
        <v>47.494217424826502</v>
      </c>
      <c r="I1251" s="76" t="str">
        <f t="shared" si="38"/>
        <v>No</v>
      </c>
      <c r="J1251" s="49" t="str">
        <f t="shared" si="39"/>
        <v>No</v>
      </c>
      <c r="K1251" s="47">
        <v>9.3401360544217701E-2</v>
      </c>
      <c r="L1251" s="50">
        <v>14.5385587863464</v>
      </c>
      <c r="M1251" s="47">
        <v>9.3449272042029394E-2</v>
      </c>
      <c r="N1251" s="50">
        <v>16.8080185042406</v>
      </c>
    </row>
    <row r="1252" spans="1:14" x14ac:dyDescent="0.2">
      <c r="A1252" s="57" t="s">
        <v>2713</v>
      </c>
      <c r="B1252" s="44" t="s">
        <v>2714</v>
      </c>
      <c r="C1252" s="45">
        <v>13</v>
      </c>
      <c r="D1252" s="46" t="s">
        <v>334</v>
      </c>
      <c r="E1252" s="47">
        <v>0.81545061102832295</v>
      </c>
      <c r="F1252" s="48">
        <v>41.845764854614401</v>
      </c>
      <c r="G1252" s="47">
        <v>0.835341134092633</v>
      </c>
      <c r="H1252" s="50">
        <v>48.882035466461097</v>
      </c>
      <c r="I1252" s="76" t="str">
        <f t="shared" si="38"/>
        <v>No</v>
      </c>
      <c r="J1252" s="49" t="str">
        <f t="shared" si="39"/>
        <v>No</v>
      </c>
      <c r="K1252" s="47">
        <v>8.9063420655422096E-2</v>
      </c>
      <c r="L1252" s="50">
        <v>12.389380530973501</v>
      </c>
      <c r="M1252" s="47">
        <v>8.8845690425475604E-2</v>
      </c>
      <c r="N1252" s="50">
        <v>14.8419429452583</v>
      </c>
    </row>
    <row r="1253" spans="1:14" x14ac:dyDescent="0.2">
      <c r="A1253" s="57" t="s">
        <v>409</v>
      </c>
      <c r="B1253" s="44" t="s">
        <v>2715</v>
      </c>
      <c r="C1253" s="45">
        <v>13</v>
      </c>
      <c r="D1253" s="46" t="s">
        <v>334</v>
      </c>
      <c r="E1253" s="47">
        <v>0.84306566484454204</v>
      </c>
      <c r="F1253" s="48">
        <v>54.150863885377198</v>
      </c>
      <c r="G1253" s="47">
        <v>0.850481606199327</v>
      </c>
      <c r="H1253" s="50">
        <v>55.088666152659997</v>
      </c>
      <c r="I1253" s="76" t="str">
        <f t="shared" si="38"/>
        <v>No</v>
      </c>
      <c r="J1253" s="49" t="str">
        <f t="shared" si="39"/>
        <v>No</v>
      </c>
      <c r="K1253" s="47">
        <v>0.11942385570939699</v>
      </c>
      <c r="L1253" s="50">
        <v>23.598820058996999</v>
      </c>
      <c r="M1253" s="47">
        <v>0.119847506319503</v>
      </c>
      <c r="N1253" s="50">
        <v>26.4456437933693</v>
      </c>
    </row>
    <row r="1254" spans="1:14" x14ac:dyDescent="0.2">
      <c r="A1254" s="57" t="s">
        <v>2716</v>
      </c>
      <c r="B1254" s="44" t="s">
        <v>2717</v>
      </c>
      <c r="C1254" s="45">
        <v>13</v>
      </c>
      <c r="D1254" s="46" t="s">
        <v>334</v>
      </c>
      <c r="E1254" s="47">
        <v>0.85550160579165402</v>
      </c>
      <c r="F1254" s="48">
        <v>59.376316898440798</v>
      </c>
      <c r="G1254" s="47">
        <v>0.86647177842784295</v>
      </c>
      <c r="H1254" s="50">
        <v>61.680801850424103</v>
      </c>
      <c r="I1254" s="76" t="str">
        <f t="shared" si="38"/>
        <v>No</v>
      </c>
      <c r="J1254" s="49" t="str">
        <f t="shared" si="39"/>
        <v>No</v>
      </c>
      <c r="K1254" s="47">
        <v>0.17272273050488701</v>
      </c>
      <c r="L1254" s="50">
        <v>41.5086388537716</v>
      </c>
      <c r="M1254" s="47">
        <v>0.17293770854454599</v>
      </c>
      <c r="N1254" s="50">
        <v>39.167309175019298</v>
      </c>
    </row>
    <row r="1255" spans="1:14" x14ac:dyDescent="0.2">
      <c r="A1255" s="57" t="s">
        <v>2718</v>
      </c>
      <c r="B1255" s="44" t="s">
        <v>2719</v>
      </c>
      <c r="C1255" s="45">
        <v>13</v>
      </c>
      <c r="D1255" s="46" t="s">
        <v>334</v>
      </c>
      <c r="E1255" s="47">
        <v>0.67631961447649902</v>
      </c>
      <c r="F1255" s="48">
        <v>10.408765276021899</v>
      </c>
      <c r="G1255" s="47">
        <v>0.68053815242454796</v>
      </c>
      <c r="H1255" s="50">
        <v>12.220508866615299</v>
      </c>
      <c r="I1255" s="76" t="str">
        <f t="shared" si="38"/>
        <v>No</v>
      </c>
      <c r="J1255" s="49" t="str">
        <f t="shared" si="39"/>
        <v>No</v>
      </c>
      <c r="K1255" s="47">
        <v>5.86619768141977E-2</v>
      </c>
      <c r="L1255" s="50">
        <v>5.0147492625368697</v>
      </c>
      <c r="M1255" s="47">
        <v>5.8520358331443E-2</v>
      </c>
      <c r="N1255" s="50">
        <v>5.3199691595990704</v>
      </c>
    </row>
    <row r="1256" spans="1:14" x14ac:dyDescent="0.2">
      <c r="A1256" s="57" t="s">
        <v>2720</v>
      </c>
      <c r="B1256" s="44" t="s">
        <v>2720</v>
      </c>
      <c r="C1256" s="45">
        <v>13</v>
      </c>
      <c r="D1256" s="46" t="s">
        <v>334</v>
      </c>
      <c r="E1256" s="47">
        <v>0.89000571213232904</v>
      </c>
      <c r="F1256" s="48">
        <v>75.221238938053105</v>
      </c>
      <c r="G1256" s="47">
        <v>0.89332274361269404</v>
      </c>
      <c r="H1256" s="50">
        <v>74.055512721665394</v>
      </c>
      <c r="I1256" s="76" t="str">
        <f t="shared" si="38"/>
        <v>No</v>
      </c>
      <c r="J1256" s="49" t="str">
        <f t="shared" si="39"/>
        <v>No</v>
      </c>
      <c r="K1256" s="47">
        <v>0.38039455782312898</v>
      </c>
      <c r="L1256" s="50">
        <v>88.706278971765698</v>
      </c>
      <c r="M1256" s="47">
        <v>0.38219199287580302</v>
      </c>
      <c r="N1256" s="50">
        <v>87.625289128758695</v>
      </c>
    </row>
    <row r="1257" spans="1:14" x14ac:dyDescent="0.2">
      <c r="A1257" s="57" t="s">
        <v>2721</v>
      </c>
      <c r="B1257" s="44" t="s">
        <v>2722</v>
      </c>
      <c r="C1257" s="45">
        <v>13</v>
      </c>
      <c r="D1257" s="46" t="s">
        <v>334</v>
      </c>
      <c r="E1257" s="47">
        <v>0.87075914925313402</v>
      </c>
      <c r="F1257" s="48">
        <v>66.245259165613106</v>
      </c>
      <c r="G1257" s="47">
        <v>0.87541056642283299</v>
      </c>
      <c r="H1257" s="50">
        <v>65.265998457980004</v>
      </c>
      <c r="I1257" s="76" t="str">
        <f t="shared" si="38"/>
        <v>No</v>
      </c>
      <c r="J1257" s="49" t="str">
        <f t="shared" si="39"/>
        <v>No</v>
      </c>
      <c r="K1257" s="47">
        <v>0.32556916099773198</v>
      </c>
      <c r="L1257" s="50">
        <v>77.370417193426107</v>
      </c>
      <c r="M1257" s="47">
        <v>0.32698049876766699</v>
      </c>
      <c r="N1257" s="50">
        <v>74.402467232074002</v>
      </c>
    </row>
    <row r="1258" spans="1:14" x14ac:dyDescent="0.2">
      <c r="A1258" s="57" t="s">
        <v>1714</v>
      </c>
      <c r="B1258" s="44" t="s">
        <v>2723</v>
      </c>
      <c r="C1258" s="45">
        <v>13</v>
      </c>
      <c r="D1258" s="46" t="s">
        <v>334</v>
      </c>
      <c r="E1258" s="47">
        <v>0.75828497414112905</v>
      </c>
      <c r="F1258" s="48">
        <v>21.997471554993702</v>
      </c>
      <c r="G1258" s="47">
        <v>0.76032801933631899</v>
      </c>
      <c r="H1258" s="50">
        <v>22.860447185813399</v>
      </c>
      <c r="I1258" s="76" t="str">
        <f t="shared" si="38"/>
        <v>No</v>
      </c>
      <c r="J1258" s="49" t="str">
        <f t="shared" si="39"/>
        <v>No</v>
      </c>
      <c r="K1258" s="47">
        <v>0.37145663547141</v>
      </c>
      <c r="L1258" s="50">
        <v>86.683522966708793</v>
      </c>
      <c r="M1258" s="47">
        <v>0.37316576962536702</v>
      </c>
      <c r="N1258" s="50">
        <v>85.235158057054704</v>
      </c>
    </row>
    <row r="1259" spans="1:14" x14ac:dyDescent="0.2">
      <c r="A1259" s="148" t="s">
        <v>2724</v>
      </c>
      <c r="B1259" s="44" t="s">
        <v>2725</v>
      </c>
      <c r="C1259" s="45">
        <v>13</v>
      </c>
      <c r="D1259" s="46" t="s">
        <v>334</v>
      </c>
      <c r="E1259" s="47">
        <v>0.89253341146431897</v>
      </c>
      <c r="F1259" s="48">
        <v>76.232616940581593</v>
      </c>
      <c r="G1259" s="47">
        <v>0.89879606870675099</v>
      </c>
      <c r="H1259" s="50">
        <v>76.291441788743299</v>
      </c>
      <c r="I1259" s="76" t="str">
        <f t="shared" si="38"/>
        <v>No</v>
      </c>
      <c r="J1259" s="49" t="str">
        <f t="shared" si="39"/>
        <v>Yes</v>
      </c>
      <c r="K1259" s="47">
        <v>0.31188444600391801</v>
      </c>
      <c r="L1259" s="50">
        <v>74.589127686472807</v>
      </c>
      <c r="M1259" s="47">
        <v>0.31581414694642801</v>
      </c>
      <c r="N1259" s="50">
        <v>71.819583654587504</v>
      </c>
    </row>
    <row r="1260" spans="1:14" x14ac:dyDescent="0.2">
      <c r="A1260" s="57" t="s">
        <v>2726</v>
      </c>
      <c r="B1260" s="44" t="s">
        <v>2727</v>
      </c>
      <c r="C1260" s="45">
        <v>13</v>
      </c>
      <c r="D1260" s="46" t="s">
        <v>334</v>
      </c>
      <c r="E1260" s="47">
        <v>0.67739350925528596</v>
      </c>
      <c r="F1260" s="48">
        <v>10.535187526337999</v>
      </c>
      <c r="G1260" s="47">
        <v>0.69112981516993699</v>
      </c>
      <c r="H1260" s="50">
        <v>13.2228218966847</v>
      </c>
      <c r="I1260" s="76" t="str">
        <f t="shared" si="38"/>
        <v>No</v>
      </c>
      <c r="J1260" s="49" t="str">
        <f t="shared" si="39"/>
        <v>No</v>
      </c>
      <c r="K1260" s="47">
        <v>0.241470059527329</v>
      </c>
      <c r="L1260" s="50">
        <v>59.292035398230098</v>
      </c>
      <c r="M1260" s="47">
        <v>0.242375837068082</v>
      </c>
      <c r="N1260" s="50">
        <v>55.011565150347003</v>
      </c>
    </row>
    <row r="1261" spans="1:14" x14ac:dyDescent="0.2">
      <c r="A1261" s="148" t="s">
        <v>2728</v>
      </c>
      <c r="B1261" s="44" t="s">
        <v>2729</v>
      </c>
      <c r="C1261" s="45">
        <v>13</v>
      </c>
      <c r="D1261" s="46" t="s">
        <v>334</v>
      </c>
      <c r="E1261" s="47">
        <v>0.91740644027223905</v>
      </c>
      <c r="F1261" s="48">
        <v>89.422671723556704</v>
      </c>
      <c r="G1261" s="47">
        <v>0.92138101169634501</v>
      </c>
      <c r="H1261" s="50">
        <v>88.164996144949896</v>
      </c>
      <c r="I1261" s="76" t="str">
        <f t="shared" si="38"/>
        <v>No</v>
      </c>
      <c r="J1261" s="49" t="str">
        <f t="shared" si="39"/>
        <v>Yes</v>
      </c>
      <c r="K1261" s="47">
        <v>0.26504308390022702</v>
      </c>
      <c r="L1261" s="50">
        <v>64.896755162241902</v>
      </c>
      <c r="M1261" s="47">
        <v>0.26604283623531699</v>
      </c>
      <c r="N1261" s="50">
        <v>60.871241326137202</v>
      </c>
    </row>
    <row r="1262" spans="1:14" x14ac:dyDescent="0.2">
      <c r="A1262" s="57" t="s">
        <v>2730</v>
      </c>
      <c r="B1262" s="44" t="s">
        <v>2731</v>
      </c>
      <c r="C1262" s="45">
        <v>13</v>
      </c>
      <c r="D1262" s="46" t="s">
        <v>334</v>
      </c>
      <c r="E1262" s="47">
        <v>0.79000353163016501</v>
      </c>
      <c r="F1262" s="48">
        <v>30.6784660766962</v>
      </c>
      <c r="G1262" s="47">
        <v>0.79667264734448995</v>
      </c>
      <c r="H1262" s="50">
        <v>32.613723978411699</v>
      </c>
      <c r="I1262" s="76" t="str">
        <f t="shared" si="38"/>
        <v>No</v>
      </c>
      <c r="J1262" s="49" t="str">
        <f t="shared" si="39"/>
        <v>No</v>
      </c>
      <c r="K1262" s="47">
        <v>0.38654107628311901</v>
      </c>
      <c r="L1262" s="50">
        <v>90.139064475347695</v>
      </c>
      <c r="M1262" s="47">
        <v>0.388364204990024</v>
      </c>
      <c r="N1262" s="50">
        <v>89.090208172706198</v>
      </c>
    </row>
    <row r="1263" spans="1:14" x14ac:dyDescent="0.2">
      <c r="A1263" s="148" t="s">
        <v>2732</v>
      </c>
      <c r="B1263" s="44" t="s">
        <v>2733</v>
      </c>
      <c r="C1263" s="45">
        <v>13</v>
      </c>
      <c r="D1263" s="46" t="s">
        <v>334</v>
      </c>
      <c r="E1263" s="47">
        <v>0.92938200165056595</v>
      </c>
      <c r="F1263" s="48">
        <v>94.100294985250699</v>
      </c>
      <c r="G1263" s="47">
        <v>0.93002751855976995</v>
      </c>
      <c r="H1263" s="50">
        <v>91.364687740940596</v>
      </c>
      <c r="I1263" s="76" t="str">
        <f t="shared" si="38"/>
        <v>Yes</v>
      </c>
      <c r="J1263" s="49" t="str">
        <f t="shared" si="39"/>
        <v>Yes</v>
      </c>
      <c r="K1263" s="47">
        <v>0.23493630310309799</v>
      </c>
      <c r="L1263" s="50">
        <v>58.196375895490903</v>
      </c>
      <c r="M1263" s="47">
        <v>0.235704640244012</v>
      </c>
      <c r="N1263" s="50">
        <v>53.855050115651501</v>
      </c>
    </row>
    <row r="1264" spans="1:14" x14ac:dyDescent="0.2">
      <c r="A1264" s="148" t="s">
        <v>2734</v>
      </c>
      <c r="B1264" s="44" t="s">
        <v>2735</v>
      </c>
      <c r="C1264" s="45">
        <v>13</v>
      </c>
      <c r="D1264" s="46" t="s">
        <v>334</v>
      </c>
      <c r="E1264" s="47">
        <v>0.91065142506722696</v>
      </c>
      <c r="F1264" s="48">
        <v>86.177833965444606</v>
      </c>
      <c r="G1264" s="47">
        <v>0.91747842862129703</v>
      </c>
      <c r="H1264" s="50">
        <v>86.160370084811106</v>
      </c>
      <c r="I1264" s="76" t="str">
        <f t="shared" si="38"/>
        <v>No</v>
      </c>
      <c r="J1264" s="49" t="str">
        <f t="shared" si="39"/>
        <v>Yes</v>
      </c>
      <c r="K1264" s="47">
        <v>0.277151542695181</v>
      </c>
      <c r="L1264" s="50">
        <v>67.172355667930901</v>
      </c>
      <c r="M1264" s="47">
        <v>0.27820992154603802</v>
      </c>
      <c r="N1264" s="50">
        <v>63.5697764070933</v>
      </c>
    </row>
    <row r="1265" spans="1:14" x14ac:dyDescent="0.2">
      <c r="A1265" s="148" t="s">
        <v>2736</v>
      </c>
      <c r="B1265" s="44" t="s">
        <v>2737</v>
      </c>
      <c r="C1265" s="45">
        <v>13</v>
      </c>
      <c r="D1265" s="46" t="s">
        <v>334</v>
      </c>
      <c r="E1265" s="47">
        <v>0.91801305681394996</v>
      </c>
      <c r="F1265" s="48">
        <v>89.928360724820905</v>
      </c>
      <c r="G1265" s="47">
        <v>0.92017036054638601</v>
      </c>
      <c r="H1265" s="50">
        <v>87.432536622976102</v>
      </c>
      <c r="I1265" s="76" t="str">
        <f t="shared" si="38"/>
        <v>No</v>
      </c>
      <c r="J1265" s="49" t="str">
        <f t="shared" si="39"/>
        <v>Yes</v>
      </c>
      <c r="K1265" s="47">
        <v>0.23530666078351201</v>
      </c>
      <c r="L1265" s="50">
        <v>58.322798145806999</v>
      </c>
      <c r="M1265" s="47">
        <v>0.23608646391367899</v>
      </c>
      <c r="N1265" s="50">
        <v>53.970701619121101</v>
      </c>
    </row>
    <row r="1266" spans="1:14" x14ac:dyDescent="0.2">
      <c r="A1266" s="57" t="s">
        <v>2738</v>
      </c>
      <c r="B1266" s="44" t="s">
        <v>2739</v>
      </c>
      <c r="C1266" s="45">
        <v>13</v>
      </c>
      <c r="D1266" s="46" t="s">
        <v>334</v>
      </c>
      <c r="E1266" s="47">
        <v>0.78062397860697097</v>
      </c>
      <c r="F1266" s="48">
        <v>27.728613569321499</v>
      </c>
      <c r="G1266" s="47">
        <v>0.79056124259600402</v>
      </c>
      <c r="H1266" s="50">
        <v>30.531996915959901</v>
      </c>
      <c r="I1266" s="76" t="str">
        <f t="shared" si="38"/>
        <v>No</v>
      </c>
      <c r="J1266" s="49" t="str">
        <f t="shared" si="39"/>
        <v>No</v>
      </c>
      <c r="K1266" s="47">
        <v>0.41713910249178898</v>
      </c>
      <c r="L1266" s="50">
        <v>96.375895490939698</v>
      </c>
      <c r="M1266" s="47">
        <v>0.41801821206774098</v>
      </c>
      <c r="N1266" s="50">
        <v>95.566692367000798</v>
      </c>
    </row>
    <row r="1267" spans="1:14" x14ac:dyDescent="0.2">
      <c r="A1267" s="148" t="s">
        <v>2740</v>
      </c>
      <c r="B1267" s="44" t="s">
        <v>2741</v>
      </c>
      <c r="C1267" s="45">
        <v>13</v>
      </c>
      <c r="D1267" s="46" t="s">
        <v>334</v>
      </c>
      <c r="E1267" s="47">
        <v>0.92330677996997401</v>
      </c>
      <c r="F1267" s="48">
        <v>92.035398230088504</v>
      </c>
      <c r="G1267" s="47">
        <v>0.92688295405049703</v>
      </c>
      <c r="H1267" s="50">
        <v>90.362374710871194</v>
      </c>
      <c r="I1267" s="76" t="str">
        <f t="shared" si="38"/>
        <v>Yes</v>
      </c>
      <c r="J1267" s="49" t="str">
        <f t="shared" si="39"/>
        <v>Yes</v>
      </c>
      <c r="K1267" s="47">
        <v>0.14875553198651401</v>
      </c>
      <c r="L1267" s="50">
        <v>34.049726085124298</v>
      </c>
      <c r="M1267" s="47">
        <v>0.14852223532511699</v>
      </c>
      <c r="N1267" s="50">
        <v>33.885890516576701</v>
      </c>
    </row>
    <row r="1268" spans="1:14" x14ac:dyDescent="0.2">
      <c r="A1268" s="57" t="s">
        <v>2742</v>
      </c>
      <c r="B1268" s="44" t="s">
        <v>2743</v>
      </c>
      <c r="C1268" s="45">
        <v>13</v>
      </c>
      <c r="D1268" s="46" t="s">
        <v>334</v>
      </c>
      <c r="E1268" s="47">
        <v>0.78657963744921899</v>
      </c>
      <c r="F1268" s="48">
        <v>29.5406658238517</v>
      </c>
      <c r="G1268" s="47">
        <v>0.79334276205049103</v>
      </c>
      <c r="H1268" s="50">
        <v>31.187355435620699</v>
      </c>
      <c r="I1268" s="76" t="str">
        <f t="shared" si="38"/>
        <v>No</v>
      </c>
      <c r="J1268" s="49" t="str">
        <f t="shared" si="39"/>
        <v>No</v>
      </c>
      <c r="K1268" s="47">
        <v>0.271309372190356</v>
      </c>
      <c r="L1268" s="50">
        <v>66.118836915297095</v>
      </c>
      <c r="M1268" s="47">
        <v>0.270766448779239</v>
      </c>
      <c r="N1268" s="50">
        <v>61.912104857363097</v>
      </c>
    </row>
    <row r="1269" spans="1:14" x14ac:dyDescent="0.2">
      <c r="A1269" s="57" t="s">
        <v>2744</v>
      </c>
      <c r="B1269" s="44" t="s">
        <v>2745</v>
      </c>
      <c r="C1269" s="45">
        <v>13</v>
      </c>
      <c r="D1269" s="46" t="s">
        <v>334</v>
      </c>
      <c r="E1269" s="47">
        <v>0.846634197662959</v>
      </c>
      <c r="F1269" s="48">
        <v>55.499367888748402</v>
      </c>
      <c r="G1269" s="47">
        <v>0.85666495758673</v>
      </c>
      <c r="H1269" s="50">
        <v>57.401696222050901</v>
      </c>
      <c r="I1269" s="76" t="str">
        <f t="shared" si="38"/>
        <v>No</v>
      </c>
      <c r="J1269" s="49" t="str">
        <f t="shared" si="39"/>
        <v>No</v>
      </c>
      <c r="K1269" s="47">
        <v>0.31434933476110399</v>
      </c>
      <c r="L1269" s="50">
        <v>75.094816687736994</v>
      </c>
      <c r="M1269" s="47">
        <v>0.31560562976967199</v>
      </c>
      <c r="N1269" s="50">
        <v>71.781033153430997</v>
      </c>
    </row>
    <row r="1270" spans="1:14" x14ac:dyDescent="0.2">
      <c r="A1270" s="57" t="s">
        <v>2746</v>
      </c>
      <c r="B1270" s="44" t="s">
        <v>2747</v>
      </c>
      <c r="C1270" s="45">
        <v>13</v>
      </c>
      <c r="D1270" s="46" t="s">
        <v>334</v>
      </c>
      <c r="E1270" s="47">
        <v>0.82732628253769303</v>
      </c>
      <c r="F1270" s="48">
        <v>47.408343868520902</v>
      </c>
      <c r="G1270" s="47">
        <v>0.83255957936911895</v>
      </c>
      <c r="H1270" s="50">
        <v>47.686969930609102</v>
      </c>
      <c r="I1270" s="76" t="str">
        <f t="shared" si="38"/>
        <v>No</v>
      </c>
      <c r="J1270" s="49" t="str">
        <f t="shared" si="39"/>
        <v>No</v>
      </c>
      <c r="K1270" s="47">
        <v>0.27703369887725898</v>
      </c>
      <c r="L1270" s="50">
        <v>67.045933417614805</v>
      </c>
      <c r="M1270" s="47">
        <v>0.2289968500341</v>
      </c>
      <c r="N1270" s="50">
        <v>51.966075558982297</v>
      </c>
    </row>
    <row r="1271" spans="1:14" x14ac:dyDescent="0.2">
      <c r="A1271" s="148" t="s">
        <v>2748</v>
      </c>
      <c r="B1271" s="44" t="s">
        <v>2749</v>
      </c>
      <c r="C1271" s="45">
        <v>13</v>
      </c>
      <c r="D1271" s="46" t="s">
        <v>334</v>
      </c>
      <c r="E1271" s="47">
        <v>0.94260191683774397</v>
      </c>
      <c r="F1271" s="48">
        <v>96.628739991571805</v>
      </c>
      <c r="G1271" s="47">
        <v>0.94443631650384297</v>
      </c>
      <c r="H1271" s="50">
        <v>94.487278334618395</v>
      </c>
      <c r="I1271" s="76" t="str">
        <f t="shared" si="38"/>
        <v>Yes</v>
      </c>
      <c r="J1271" s="49" t="str">
        <f t="shared" si="39"/>
        <v>Yes</v>
      </c>
      <c r="K1271" s="47">
        <v>0.23336961451247201</v>
      </c>
      <c r="L1271" s="50">
        <v>57.817109144542798</v>
      </c>
      <c r="M1271" s="47">
        <v>0.23417271664810901</v>
      </c>
      <c r="N1271" s="50">
        <v>53.3153430994603</v>
      </c>
    </row>
    <row r="1272" spans="1:14" x14ac:dyDescent="0.2">
      <c r="A1272" s="57" t="s">
        <v>2750</v>
      </c>
      <c r="B1272" s="44" t="s">
        <v>2751</v>
      </c>
      <c r="C1272" s="45">
        <v>13</v>
      </c>
      <c r="D1272" s="46" t="s">
        <v>334</v>
      </c>
      <c r="E1272" s="47">
        <v>0.83520749943210004</v>
      </c>
      <c r="F1272" s="48">
        <v>51.032448377581098</v>
      </c>
      <c r="G1272" s="47">
        <v>0.83680731212936099</v>
      </c>
      <c r="H1272" s="50">
        <v>49.575944487278299</v>
      </c>
      <c r="I1272" s="76" t="str">
        <f t="shared" si="38"/>
        <v>No</v>
      </c>
      <c r="J1272" s="49" t="str">
        <f t="shared" si="39"/>
        <v>No</v>
      </c>
      <c r="K1272" s="47">
        <v>0.22536961451247201</v>
      </c>
      <c r="L1272" s="50">
        <v>55.920775389801904</v>
      </c>
      <c r="M1272" s="47">
        <v>0.22615432780970701</v>
      </c>
      <c r="N1272" s="50">
        <v>51.195065535852002</v>
      </c>
    </row>
    <row r="1273" spans="1:14" x14ac:dyDescent="0.2">
      <c r="A1273" s="148" t="s">
        <v>2752</v>
      </c>
      <c r="B1273" s="44" t="s">
        <v>2753</v>
      </c>
      <c r="C1273" s="45">
        <v>13</v>
      </c>
      <c r="D1273" s="46" t="s">
        <v>334</v>
      </c>
      <c r="E1273" s="47">
        <v>0.90578884077761701</v>
      </c>
      <c r="F1273" s="48">
        <v>83.438685208596695</v>
      </c>
      <c r="G1273" s="47">
        <v>0.91632643160487304</v>
      </c>
      <c r="H1273" s="50">
        <v>85.312259059367804</v>
      </c>
      <c r="I1273" s="76" t="str">
        <f t="shared" si="38"/>
        <v>No</v>
      </c>
      <c r="J1273" s="49" t="str">
        <f t="shared" si="39"/>
        <v>Yes</v>
      </c>
      <c r="K1273" s="47">
        <v>0.26611056521744503</v>
      </c>
      <c r="L1273" s="50">
        <v>65.318162663295396</v>
      </c>
      <c r="M1273" s="47">
        <v>0.26788322247228802</v>
      </c>
      <c r="N1273" s="50">
        <v>61.526599845798003</v>
      </c>
    </row>
    <row r="1274" spans="1:14" x14ac:dyDescent="0.2">
      <c r="A1274" s="148" t="s">
        <v>2754</v>
      </c>
      <c r="B1274" s="44" t="s">
        <v>2755</v>
      </c>
      <c r="C1274" s="45">
        <v>13</v>
      </c>
      <c r="D1274" s="46" t="s">
        <v>334</v>
      </c>
      <c r="E1274" s="47">
        <v>0.94323189118524398</v>
      </c>
      <c r="F1274" s="48">
        <v>96.797302991993305</v>
      </c>
      <c r="G1274" s="47">
        <v>0.94712166317334001</v>
      </c>
      <c r="H1274" s="50">
        <v>95.026985350809596</v>
      </c>
      <c r="I1274" s="76" t="str">
        <f t="shared" si="38"/>
        <v>Yes</v>
      </c>
      <c r="J1274" s="49" t="str">
        <f t="shared" si="39"/>
        <v>Yes</v>
      </c>
      <c r="K1274" s="47">
        <v>0.205097505668934</v>
      </c>
      <c r="L1274" s="50">
        <v>50.7374631268437</v>
      </c>
      <c r="M1274" s="47">
        <v>0.20573654507092901</v>
      </c>
      <c r="N1274" s="50">
        <v>46.376252891287599</v>
      </c>
    </row>
    <row r="1275" spans="1:14" x14ac:dyDescent="0.2">
      <c r="A1275" s="148" t="s">
        <v>2756</v>
      </c>
      <c r="B1275" s="44" t="s">
        <v>2757</v>
      </c>
      <c r="C1275" s="45">
        <v>13</v>
      </c>
      <c r="D1275" s="46" t="s">
        <v>334</v>
      </c>
      <c r="E1275" s="47">
        <v>0.92761816464464997</v>
      </c>
      <c r="F1275" s="48">
        <v>93.763168984407898</v>
      </c>
      <c r="G1275" s="47">
        <v>0.93309826024442899</v>
      </c>
      <c r="H1275" s="50">
        <v>92.328450269853505</v>
      </c>
      <c r="I1275" s="76" t="str">
        <f t="shared" si="38"/>
        <v>Yes</v>
      </c>
      <c r="J1275" s="49" t="str">
        <f t="shared" si="39"/>
        <v>Yes</v>
      </c>
      <c r="K1275" s="47">
        <v>0.25512925170068002</v>
      </c>
      <c r="L1275" s="50">
        <v>62.410450906026099</v>
      </c>
      <c r="M1275" s="47">
        <v>0.25605667788921699</v>
      </c>
      <c r="N1275" s="50">
        <v>58.365458750963803</v>
      </c>
    </row>
    <row r="1276" spans="1:14" x14ac:dyDescent="0.2">
      <c r="A1276" s="57" t="s">
        <v>2758</v>
      </c>
      <c r="B1276" s="44" t="s">
        <v>2759</v>
      </c>
      <c r="C1276" s="45">
        <v>13</v>
      </c>
      <c r="D1276" s="46" t="s">
        <v>334</v>
      </c>
      <c r="E1276" s="47">
        <v>0.857412624126485</v>
      </c>
      <c r="F1276" s="48">
        <v>60.176991150442497</v>
      </c>
      <c r="G1276" s="47">
        <v>0.85933640234420905</v>
      </c>
      <c r="H1276" s="50">
        <v>58.365458750963803</v>
      </c>
      <c r="I1276" s="76" t="str">
        <f t="shared" si="38"/>
        <v>No</v>
      </c>
      <c r="J1276" s="49" t="str">
        <f t="shared" si="39"/>
        <v>No</v>
      </c>
      <c r="K1276" s="47">
        <v>0.19902947845805</v>
      </c>
      <c r="L1276" s="50">
        <v>48.883270122208202</v>
      </c>
      <c r="M1276" s="47">
        <v>0.199629800781434</v>
      </c>
      <c r="N1276" s="50">
        <v>44.641480339244403</v>
      </c>
    </row>
    <row r="1277" spans="1:14" x14ac:dyDescent="0.2">
      <c r="A1277" s="148" t="s">
        <v>2760</v>
      </c>
      <c r="B1277" s="44" t="s">
        <v>2761</v>
      </c>
      <c r="C1277" s="45">
        <v>13</v>
      </c>
      <c r="D1277" s="46" t="s">
        <v>334</v>
      </c>
      <c r="E1277" s="47">
        <v>0.94421405544566805</v>
      </c>
      <c r="F1277" s="48">
        <v>97.134428992836106</v>
      </c>
      <c r="G1277" s="47">
        <v>0.94720733067295804</v>
      </c>
      <c r="H1277" s="50">
        <v>95.065535851966104</v>
      </c>
      <c r="I1277" s="76" t="str">
        <f t="shared" si="38"/>
        <v>Yes</v>
      </c>
      <c r="J1277" s="49" t="str">
        <f t="shared" si="39"/>
        <v>Yes</v>
      </c>
      <c r="K1277" s="47">
        <v>0.17601360544217701</v>
      </c>
      <c r="L1277" s="50">
        <v>42.098609355246502</v>
      </c>
      <c r="M1277" s="47">
        <v>0.17647433158189099</v>
      </c>
      <c r="N1277" s="50">
        <v>39.8997686969931</v>
      </c>
    </row>
    <row r="1278" spans="1:14" x14ac:dyDescent="0.2">
      <c r="A1278" s="148" t="s">
        <v>2762</v>
      </c>
      <c r="B1278" s="44" t="s">
        <v>2763</v>
      </c>
      <c r="C1278" s="45">
        <v>13</v>
      </c>
      <c r="D1278" s="46" t="s">
        <v>334</v>
      </c>
      <c r="E1278" s="47">
        <v>0.96435678347013098</v>
      </c>
      <c r="F1278" s="48">
        <v>99.030762747576901</v>
      </c>
      <c r="G1278" s="47">
        <v>0.96334121875679601</v>
      </c>
      <c r="H1278" s="50">
        <v>97.995373939861196</v>
      </c>
      <c r="I1278" s="76" t="str">
        <f t="shared" si="38"/>
        <v>Yes</v>
      </c>
      <c r="J1278" s="49" t="str">
        <f t="shared" si="39"/>
        <v>Yes</v>
      </c>
      <c r="K1278" s="47">
        <v>0.147160997732426</v>
      </c>
      <c r="L1278" s="50">
        <v>33.291192583228003</v>
      </c>
      <c r="M1278" s="47">
        <v>0.147406788636748</v>
      </c>
      <c r="N1278" s="50">
        <v>33.654587509637601</v>
      </c>
    </row>
    <row r="1279" spans="1:14" x14ac:dyDescent="0.2">
      <c r="A1279" s="148" t="s">
        <v>2764</v>
      </c>
      <c r="B1279" s="44" t="s">
        <v>2765</v>
      </c>
      <c r="C1279" s="45">
        <v>13</v>
      </c>
      <c r="D1279" s="46" t="s">
        <v>334</v>
      </c>
      <c r="E1279" s="47">
        <v>0.93118551488594303</v>
      </c>
      <c r="F1279" s="48">
        <v>94.605983986515</v>
      </c>
      <c r="G1279" s="47">
        <v>0.93908061160771406</v>
      </c>
      <c r="H1279" s="50">
        <v>93.3693138010794</v>
      </c>
      <c r="I1279" s="76" t="str">
        <f t="shared" si="38"/>
        <v>Yes</v>
      </c>
      <c r="J1279" s="49" t="str">
        <f t="shared" si="39"/>
        <v>Yes</v>
      </c>
      <c r="K1279" s="47">
        <v>0.22034506144997601</v>
      </c>
      <c r="L1279" s="50">
        <v>54.614412136535996</v>
      </c>
      <c r="M1279" s="47">
        <v>0.22106845771612399</v>
      </c>
      <c r="N1279" s="50">
        <v>49.8457979953739</v>
      </c>
    </row>
    <row r="1280" spans="1:14" x14ac:dyDescent="0.2">
      <c r="A1280" s="57" t="s">
        <v>2766</v>
      </c>
      <c r="B1280" s="44" t="s">
        <v>2767</v>
      </c>
      <c r="C1280" s="45">
        <v>13</v>
      </c>
      <c r="D1280" s="46" t="s">
        <v>334</v>
      </c>
      <c r="E1280" s="47">
        <v>0.75938844172396303</v>
      </c>
      <c r="F1280" s="48">
        <v>22.250316055625799</v>
      </c>
      <c r="G1280" s="47">
        <v>0.77632110117308295</v>
      </c>
      <c r="H1280" s="50">
        <v>26.5998457979954</v>
      </c>
      <c r="I1280" s="76" t="str">
        <f t="shared" si="38"/>
        <v>No</v>
      </c>
      <c r="J1280" s="49" t="str">
        <f t="shared" si="39"/>
        <v>No</v>
      </c>
      <c r="K1280" s="47">
        <v>0.22311340915401301</v>
      </c>
      <c r="L1280" s="50">
        <v>55.120101137800198</v>
      </c>
      <c r="M1280" s="47">
        <v>0.22391682184306499</v>
      </c>
      <c r="N1280" s="50">
        <v>50.501156515034701</v>
      </c>
    </row>
    <row r="1281" spans="1:14" x14ac:dyDescent="0.2">
      <c r="A1281" s="148" t="s">
        <v>2768</v>
      </c>
      <c r="B1281" s="44" t="s">
        <v>2769</v>
      </c>
      <c r="C1281" s="45">
        <v>13</v>
      </c>
      <c r="D1281" s="46" t="s">
        <v>334</v>
      </c>
      <c r="E1281" s="47">
        <v>0.98193611071755704</v>
      </c>
      <c r="F1281" s="48">
        <v>99.620733249051796</v>
      </c>
      <c r="G1281" s="47">
        <v>0.98481672669946596</v>
      </c>
      <c r="H1281" s="50">
        <v>99.306090979182699</v>
      </c>
      <c r="I1281" s="76" t="str">
        <f t="shared" si="38"/>
        <v>Yes</v>
      </c>
      <c r="J1281" s="49" t="str">
        <f t="shared" si="39"/>
        <v>Yes</v>
      </c>
      <c r="K1281" s="47">
        <v>0.100222779719597</v>
      </c>
      <c r="L1281" s="50">
        <v>16.940581542351499</v>
      </c>
      <c r="M1281" s="47">
        <v>0.10026127416066601</v>
      </c>
      <c r="N1281" s="50">
        <v>19.275250578257499</v>
      </c>
    </row>
    <row r="1282" spans="1:14" x14ac:dyDescent="0.2">
      <c r="A1282" s="148" t="s">
        <v>2770</v>
      </c>
      <c r="B1282" s="44" t="s">
        <v>2771</v>
      </c>
      <c r="C1282" s="45">
        <v>13</v>
      </c>
      <c r="D1282" s="46" t="s">
        <v>334</v>
      </c>
      <c r="E1282" s="47">
        <v>0.89654275270863804</v>
      </c>
      <c r="F1282" s="48">
        <v>78.213232195533095</v>
      </c>
      <c r="G1282" s="47">
        <v>0.90064761953589001</v>
      </c>
      <c r="H1282" s="50">
        <v>77.447956823438702</v>
      </c>
      <c r="I1282" s="76" t="str">
        <f t="shared" si="38"/>
        <v>No</v>
      </c>
      <c r="J1282" s="49" t="str">
        <f t="shared" si="39"/>
        <v>Yes</v>
      </c>
      <c r="K1282" s="47">
        <v>0.30723181254679699</v>
      </c>
      <c r="L1282" s="50">
        <v>73.493468183733697</v>
      </c>
      <c r="M1282" s="47">
        <v>0.30847551590777</v>
      </c>
      <c r="N1282" s="50">
        <v>70.161912104857393</v>
      </c>
    </row>
    <row r="1283" spans="1:14" x14ac:dyDescent="0.2">
      <c r="A1283" s="148" t="s">
        <v>2772</v>
      </c>
      <c r="B1283" s="44" t="s">
        <v>2773</v>
      </c>
      <c r="C1283" s="45">
        <v>13</v>
      </c>
      <c r="D1283" s="46" t="s">
        <v>334</v>
      </c>
      <c r="E1283" s="47">
        <v>0.92692877954605801</v>
      </c>
      <c r="F1283" s="48">
        <v>93.552465233881193</v>
      </c>
      <c r="G1283" s="47">
        <v>0.92901503272564101</v>
      </c>
      <c r="H1283" s="50">
        <v>91.017733230532002</v>
      </c>
      <c r="I1283" s="76" t="str">
        <f t="shared" si="38"/>
        <v>Yes</v>
      </c>
      <c r="J1283" s="49" t="str">
        <f t="shared" si="39"/>
        <v>Yes</v>
      </c>
      <c r="K1283" s="47">
        <v>0.22577324263038501</v>
      </c>
      <c r="L1283" s="50">
        <v>56.047197640118</v>
      </c>
      <c r="M1283" s="47">
        <v>0.226422653757408</v>
      </c>
      <c r="N1283" s="50">
        <v>51.310717039321503</v>
      </c>
    </row>
    <row r="1284" spans="1:14" x14ac:dyDescent="0.2">
      <c r="A1284" s="57" t="s">
        <v>1189</v>
      </c>
      <c r="B1284" s="44" t="s">
        <v>2774</v>
      </c>
      <c r="C1284" s="45">
        <v>13</v>
      </c>
      <c r="D1284" s="46" t="s">
        <v>334</v>
      </c>
      <c r="E1284" s="47">
        <v>0.76090932149498403</v>
      </c>
      <c r="F1284" s="48">
        <v>22.629582806574</v>
      </c>
      <c r="G1284" s="47">
        <v>0.76313242918767898</v>
      </c>
      <c r="H1284" s="50">
        <v>23.670007710100201</v>
      </c>
      <c r="I1284" s="76" t="str">
        <f t="shared" si="38"/>
        <v>No</v>
      </c>
      <c r="J1284" s="49" t="str">
        <f t="shared" si="39"/>
        <v>No</v>
      </c>
      <c r="K1284" s="47">
        <v>0.25891922175854098</v>
      </c>
      <c r="L1284" s="50">
        <v>63.590391908976002</v>
      </c>
      <c r="M1284" s="47">
        <v>0.25981637072701402</v>
      </c>
      <c r="N1284" s="50">
        <v>59.406322282189699</v>
      </c>
    </row>
    <row r="1285" spans="1:14" x14ac:dyDescent="0.2">
      <c r="A1285" s="57" t="s">
        <v>2775</v>
      </c>
      <c r="B1285" s="44" t="s">
        <v>2776</v>
      </c>
      <c r="C1285" s="45">
        <v>13</v>
      </c>
      <c r="D1285" s="46" t="s">
        <v>334</v>
      </c>
      <c r="E1285" s="47">
        <v>0.76644615132923899</v>
      </c>
      <c r="F1285" s="48">
        <v>23.9780868099452</v>
      </c>
      <c r="G1285" s="47">
        <v>0.78458738088231195</v>
      </c>
      <c r="H1285" s="50">
        <v>28.643022359290701</v>
      </c>
      <c r="I1285" s="76" t="str">
        <f t="shared" si="38"/>
        <v>No</v>
      </c>
      <c r="J1285" s="49" t="str">
        <f t="shared" si="39"/>
        <v>No</v>
      </c>
      <c r="K1285" s="47">
        <v>0.28402177863280198</v>
      </c>
      <c r="L1285" s="50">
        <v>68.352296670880705</v>
      </c>
      <c r="M1285" s="47">
        <v>0.284795057100723</v>
      </c>
      <c r="N1285" s="50">
        <v>64.803392444101803</v>
      </c>
    </row>
    <row r="1286" spans="1:14" x14ac:dyDescent="0.2">
      <c r="A1286" s="148" t="s">
        <v>2777</v>
      </c>
      <c r="B1286" s="44" t="s">
        <v>2778</v>
      </c>
      <c r="C1286" s="45">
        <v>13</v>
      </c>
      <c r="D1286" s="46" t="s">
        <v>334</v>
      </c>
      <c r="E1286" s="47">
        <v>0.89559536732178102</v>
      </c>
      <c r="F1286" s="48">
        <v>77.665402444163504</v>
      </c>
      <c r="G1286" s="47">
        <v>0.90844714455654396</v>
      </c>
      <c r="H1286" s="50">
        <v>81.688511950655396</v>
      </c>
      <c r="I1286" s="76" t="str">
        <f t="shared" si="38"/>
        <v>No</v>
      </c>
      <c r="J1286" s="49" t="str">
        <f t="shared" si="39"/>
        <v>Yes</v>
      </c>
      <c r="K1286" s="47">
        <v>0.25545251830862198</v>
      </c>
      <c r="L1286" s="50">
        <v>62.4947324062368</v>
      </c>
      <c r="M1286" s="47">
        <v>0.25487964971312299</v>
      </c>
      <c r="N1286" s="50">
        <v>57.902852737085603</v>
      </c>
    </row>
    <row r="1287" spans="1:14" x14ac:dyDescent="0.2">
      <c r="A1287" s="57" t="s">
        <v>2779</v>
      </c>
      <c r="B1287" s="44" t="s">
        <v>2780</v>
      </c>
      <c r="C1287" s="45">
        <v>13</v>
      </c>
      <c r="D1287" s="46" t="s">
        <v>334</v>
      </c>
      <c r="E1287" s="47">
        <v>0.82395355037241202</v>
      </c>
      <c r="F1287" s="48">
        <v>45.975558364938898</v>
      </c>
      <c r="G1287" s="47">
        <v>0.826989753778684</v>
      </c>
      <c r="H1287" s="50">
        <v>45.605242868157298</v>
      </c>
      <c r="I1287" s="76" t="str">
        <f t="shared" ref="I1287:I1350" si="40">IF(AND(F1287&gt;=90,H1287&gt;=90),"Yes","No")</f>
        <v>No</v>
      </c>
      <c r="J1287" s="49" t="str">
        <f t="shared" ref="J1287:J1350" si="41">IF(AND(F1287&gt;=75,H1287&gt;=75),"Yes","No")</f>
        <v>No</v>
      </c>
      <c r="K1287" s="47">
        <v>0.22546485260770999</v>
      </c>
      <c r="L1287" s="50">
        <v>55.9629161399073</v>
      </c>
      <c r="M1287" s="47">
        <v>0.22616309303221599</v>
      </c>
      <c r="N1287" s="50">
        <v>51.233616037008503</v>
      </c>
    </row>
    <row r="1288" spans="1:14" x14ac:dyDescent="0.2">
      <c r="A1288" s="149" t="s">
        <v>2781</v>
      </c>
      <c r="B1288" s="44" t="s">
        <v>2782</v>
      </c>
      <c r="C1288" s="45">
        <v>13</v>
      </c>
      <c r="D1288" s="46" t="s">
        <v>334</v>
      </c>
      <c r="E1288" s="47">
        <v>0.90646197544556195</v>
      </c>
      <c r="F1288" s="48">
        <v>83.691529709228803</v>
      </c>
      <c r="G1288" s="47">
        <v>0.91443185801261695</v>
      </c>
      <c r="H1288" s="50">
        <v>84.464148033924403</v>
      </c>
      <c r="I1288" s="76" t="str">
        <f t="shared" si="40"/>
        <v>No</v>
      </c>
      <c r="J1288" s="49" t="str">
        <f t="shared" si="41"/>
        <v>Yes</v>
      </c>
      <c r="K1288" s="47">
        <v>0.33075175580345101</v>
      </c>
      <c r="L1288" s="50">
        <v>78.887484197218697</v>
      </c>
      <c r="M1288" s="47">
        <v>0.33219774351970899</v>
      </c>
      <c r="N1288" s="50">
        <v>76.214340786430199</v>
      </c>
    </row>
    <row r="1289" spans="1:14" x14ac:dyDescent="0.2">
      <c r="A1289" s="148" t="s">
        <v>2783</v>
      </c>
      <c r="B1289" s="44" t="s">
        <v>2784</v>
      </c>
      <c r="C1289" s="45">
        <v>13</v>
      </c>
      <c r="D1289" s="46" t="s">
        <v>334</v>
      </c>
      <c r="E1289" s="47">
        <v>0.89647115232724395</v>
      </c>
      <c r="F1289" s="48">
        <v>78.044669195111695</v>
      </c>
      <c r="G1289" s="47">
        <v>0.90298495891354802</v>
      </c>
      <c r="H1289" s="50">
        <v>78.835774865073205</v>
      </c>
      <c r="I1289" s="76" t="str">
        <f t="shared" si="40"/>
        <v>No</v>
      </c>
      <c r="J1289" s="49" t="str">
        <f t="shared" si="41"/>
        <v>Yes</v>
      </c>
      <c r="K1289" s="47">
        <v>0.30678742373547702</v>
      </c>
      <c r="L1289" s="50">
        <v>73.3670459334176</v>
      </c>
      <c r="M1289" s="47">
        <v>0.30803007292381401</v>
      </c>
      <c r="N1289" s="50">
        <v>69.8920585967618</v>
      </c>
    </row>
    <row r="1290" spans="1:14" x14ac:dyDescent="0.2">
      <c r="A1290" s="149" t="s">
        <v>2785</v>
      </c>
      <c r="B1290" s="44" t="s">
        <v>2786</v>
      </c>
      <c r="C1290" s="45">
        <v>13</v>
      </c>
      <c r="D1290" s="46" t="s">
        <v>334</v>
      </c>
      <c r="E1290" s="47">
        <v>0.90045313428826301</v>
      </c>
      <c r="F1290" s="48">
        <v>80.446691951116705</v>
      </c>
      <c r="G1290" s="47">
        <v>0.90540433403145404</v>
      </c>
      <c r="H1290" s="50">
        <v>79.8766383962991</v>
      </c>
      <c r="I1290" s="76" t="str">
        <f t="shared" si="40"/>
        <v>No</v>
      </c>
      <c r="J1290" s="49" t="str">
        <f t="shared" si="41"/>
        <v>Yes</v>
      </c>
      <c r="K1290" s="47">
        <v>0.34712345122174898</v>
      </c>
      <c r="L1290" s="50">
        <v>82.048040455120102</v>
      </c>
      <c r="M1290" s="47">
        <v>0.34861689930929002</v>
      </c>
      <c r="N1290" s="50">
        <v>79.491133384733999</v>
      </c>
    </row>
    <row r="1291" spans="1:14" x14ac:dyDescent="0.2">
      <c r="A1291" s="148" t="s">
        <v>2787</v>
      </c>
      <c r="B1291" s="44" t="s">
        <v>2787</v>
      </c>
      <c r="C1291" s="45">
        <v>13</v>
      </c>
      <c r="D1291" s="46" t="s">
        <v>334</v>
      </c>
      <c r="E1291" s="47">
        <v>0.93139544317456602</v>
      </c>
      <c r="F1291" s="48">
        <v>94.648124736620304</v>
      </c>
      <c r="G1291" s="47">
        <v>0.93090146974511501</v>
      </c>
      <c r="H1291" s="50">
        <v>91.673091750192796</v>
      </c>
      <c r="I1291" s="76" t="str">
        <f t="shared" si="40"/>
        <v>Yes</v>
      </c>
      <c r="J1291" s="49" t="str">
        <f t="shared" si="41"/>
        <v>Yes</v>
      </c>
      <c r="K1291" s="47">
        <v>0.193074829931973</v>
      </c>
      <c r="L1291" s="50">
        <v>47.619047619047599</v>
      </c>
      <c r="M1291" s="47">
        <v>0.19347569675566001</v>
      </c>
      <c r="N1291" s="50">
        <v>43.3307632999229</v>
      </c>
    </row>
    <row r="1292" spans="1:14" x14ac:dyDescent="0.2">
      <c r="A1292" s="57" t="s">
        <v>2788</v>
      </c>
      <c r="B1292" s="44" t="s">
        <v>2789</v>
      </c>
      <c r="C1292" s="45">
        <v>13</v>
      </c>
      <c r="D1292" s="46" t="s">
        <v>334</v>
      </c>
      <c r="E1292" s="47">
        <v>0.80727861017264202</v>
      </c>
      <c r="F1292" s="48">
        <v>37.673830594184601</v>
      </c>
      <c r="G1292" s="47">
        <v>0.80691264727560696</v>
      </c>
      <c r="H1292" s="50">
        <v>36.314572089437199</v>
      </c>
      <c r="I1292" s="76" t="str">
        <f t="shared" si="40"/>
        <v>No</v>
      </c>
      <c r="J1292" s="49" t="str">
        <f t="shared" si="41"/>
        <v>No</v>
      </c>
      <c r="K1292" s="47">
        <v>0.22733611249527599</v>
      </c>
      <c r="L1292" s="50">
        <v>56.595027391487598</v>
      </c>
      <c r="M1292" s="47">
        <v>0.22798257479806999</v>
      </c>
      <c r="N1292" s="50">
        <v>51.734772552043196</v>
      </c>
    </row>
    <row r="1293" spans="1:14" x14ac:dyDescent="0.2">
      <c r="A1293" s="148" t="s">
        <v>2790</v>
      </c>
      <c r="B1293" s="44" t="s">
        <v>2790</v>
      </c>
      <c r="C1293" s="45">
        <v>13</v>
      </c>
      <c r="D1293" s="46" t="s">
        <v>334</v>
      </c>
      <c r="E1293" s="47">
        <v>0.95494631020311804</v>
      </c>
      <c r="F1293" s="48">
        <v>98.272229245680606</v>
      </c>
      <c r="G1293" s="47">
        <v>0.95659175429213095</v>
      </c>
      <c r="H1293" s="50">
        <v>96.915959907478793</v>
      </c>
      <c r="I1293" s="76" t="str">
        <f t="shared" si="40"/>
        <v>Yes</v>
      </c>
      <c r="J1293" s="49" t="str">
        <f t="shared" si="41"/>
        <v>Yes</v>
      </c>
      <c r="K1293" s="47">
        <v>0.143759637188209</v>
      </c>
      <c r="L1293" s="50">
        <v>31.9848293299621</v>
      </c>
      <c r="M1293" s="47">
        <v>0.143972840626721</v>
      </c>
      <c r="N1293" s="50">
        <v>32.883577486507299</v>
      </c>
    </row>
    <row r="1294" spans="1:14" x14ac:dyDescent="0.2">
      <c r="A1294" s="57" t="s">
        <v>2791</v>
      </c>
      <c r="B1294" s="44" t="s">
        <v>2792</v>
      </c>
      <c r="C1294" s="45">
        <v>13</v>
      </c>
      <c r="D1294" s="46" t="s">
        <v>334</v>
      </c>
      <c r="E1294" s="47">
        <v>0.77336086554129801</v>
      </c>
      <c r="F1294" s="48">
        <v>25.874420564686101</v>
      </c>
      <c r="G1294" s="47">
        <v>0.78710903743804705</v>
      </c>
      <c r="H1294" s="50">
        <v>29.645335389360099</v>
      </c>
      <c r="I1294" s="76" t="str">
        <f t="shared" si="40"/>
        <v>No</v>
      </c>
      <c r="J1294" s="49" t="str">
        <f t="shared" si="41"/>
        <v>No</v>
      </c>
      <c r="K1294" s="47">
        <v>0.23537868480725599</v>
      </c>
      <c r="L1294" s="50">
        <v>58.364938895912303</v>
      </c>
      <c r="M1294" s="47">
        <v>0.23614925137831599</v>
      </c>
      <c r="N1294" s="50">
        <v>54.009252120277601</v>
      </c>
    </row>
    <row r="1295" spans="1:14" x14ac:dyDescent="0.2">
      <c r="A1295" s="57" t="s">
        <v>2793</v>
      </c>
      <c r="B1295" s="44" t="s">
        <v>2793</v>
      </c>
      <c r="C1295" s="45">
        <v>13</v>
      </c>
      <c r="D1295" s="46" t="s">
        <v>334</v>
      </c>
      <c r="E1295" s="47">
        <v>0.88041297440289901</v>
      </c>
      <c r="F1295" s="48">
        <v>70.838600927096493</v>
      </c>
      <c r="G1295" s="47">
        <v>0.88492836583812995</v>
      </c>
      <c r="H1295" s="50">
        <v>69.9691595990748</v>
      </c>
      <c r="I1295" s="76" t="str">
        <f t="shared" si="40"/>
        <v>No</v>
      </c>
      <c r="J1295" s="49" t="str">
        <f t="shared" si="41"/>
        <v>No</v>
      </c>
      <c r="K1295" s="47">
        <v>0.13510204081632701</v>
      </c>
      <c r="L1295" s="50">
        <v>28.866413822165999</v>
      </c>
      <c r="M1295" s="47">
        <v>0.135258190239057</v>
      </c>
      <c r="N1295" s="50">
        <v>30.724749421742501</v>
      </c>
    </row>
    <row r="1296" spans="1:14" x14ac:dyDescent="0.2">
      <c r="A1296" s="148" t="s">
        <v>2794</v>
      </c>
      <c r="B1296" s="44" t="s">
        <v>2794</v>
      </c>
      <c r="C1296" s="45">
        <v>13</v>
      </c>
      <c r="D1296" s="46" t="s">
        <v>334</v>
      </c>
      <c r="E1296" s="47">
        <v>0.91715599861860697</v>
      </c>
      <c r="F1296" s="48">
        <v>89.2119679730299</v>
      </c>
      <c r="G1296" s="47">
        <v>0.92015391817592596</v>
      </c>
      <c r="H1296" s="50">
        <v>87.355435620663101</v>
      </c>
      <c r="I1296" s="76" t="str">
        <f t="shared" si="40"/>
        <v>No</v>
      </c>
      <c r="J1296" s="49" t="str">
        <f t="shared" si="41"/>
        <v>Yes</v>
      </c>
      <c r="K1296" s="47">
        <v>0.20132879818594099</v>
      </c>
      <c r="L1296" s="50">
        <v>49.641803624104497</v>
      </c>
      <c r="M1296" s="47">
        <v>0.201922021195622</v>
      </c>
      <c r="N1296" s="50">
        <v>45.335389360061697</v>
      </c>
    </row>
    <row r="1297" spans="1:14" x14ac:dyDescent="0.2">
      <c r="A1297" s="57" t="s">
        <v>409</v>
      </c>
      <c r="B1297" s="44" t="s">
        <v>2795</v>
      </c>
      <c r="C1297" s="45">
        <v>13</v>
      </c>
      <c r="D1297" s="46" t="s">
        <v>334</v>
      </c>
      <c r="E1297" s="47">
        <v>0.86096713858556995</v>
      </c>
      <c r="F1297" s="48">
        <v>61.651917404129797</v>
      </c>
      <c r="G1297" s="47">
        <v>0.87218869826436396</v>
      </c>
      <c r="H1297" s="50">
        <v>64.225134926754095</v>
      </c>
      <c r="I1297" s="76" t="str">
        <f t="shared" si="40"/>
        <v>No</v>
      </c>
      <c r="J1297" s="49" t="str">
        <f t="shared" si="41"/>
        <v>No</v>
      </c>
      <c r="K1297" s="47">
        <v>0.33179138321995499</v>
      </c>
      <c r="L1297" s="50">
        <v>79.056047197640098</v>
      </c>
      <c r="M1297" s="47">
        <v>0.33321702341975801</v>
      </c>
      <c r="N1297" s="50">
        <v>76.5227447956823</v>
      </c>
    </row>
    <row r="1298" spans="1:14" x14ac:dyDescent="0.2">
      <c r="A1298" s="57" t="s">
        <v>2796</v>
      </c>
      <c r="B1298" s="44" t="s">
        <v>2797</v>
      </c>
      <c r="C1298" s="45">
        <v>13</v>
      </c>
      <c r="D1298" s="46" t="s">
        <v>334</v>
      </c>
      <c r="E1298" s="47">
        <v>0.82992423707816498</v>
      </c>
      <c r="F1298" s="48">
        <v>48.209018120522501</v>
      </c>
      <c r="G1298" s="47">
        <v>0.82811053734946005</v>
      </c>
      <c r="H1298" s="50">
        <v>45.875096376252898</v>
      </c>
      <c r="I1298" s="76" t="str">
        <f t="shared" si="40"/>
        <v>No</v>
      </c>
      <c r="J1298" s="49" t="str">
        <f t="shared" si="41"/>
        <v>No</v>
      </c>
      <c r="K1298" s="47">
        <v>0.194133521035356</v>
      </c>
      <c r="L1298" s="50">
        <v>47.745469869363703</v>
      </c>
      <c r="M1298" s="47">
        <v>0.194038629820874</v>
      </c>
      <c r="N1298" s="50">
        <v>43.5235158057055</v>
      </c>
    </row>
    <row r="1299" spans="1:14" x14ac:dyDescent="0.2">
      <c r="A1299" s="148" t="s">
        <v>2798</v>
      </c>
      <c r="B1299" s="44" t="s">
        <v>2798</v>
      </c>
      <c r="C1299" s="45">
        <v>13</v>
      </c>
      <c r="D1299" s="46" t="s">
        <v>334</v>
      </c>
      <c r="E1299" s="47">
        <v>0.95294319477188005</v>
      </c>
      <c r="F1299" s="48">
        <v>97.977243994943095</v>
      </c>
      <c r="G1299" s="47">
        <v>0.954524338657192</v>
      </c>
      <c r="H1299" s="50">
        <v>96.530454895913607</v>
      </c>
      <c r="I1299" s="76" t="str">
        <f t="shared" si="40"/>
        <v>Yes</v>
      </c>
      <c r="J1299" s="49" t="str">
        <f t="shared" si="41"/>
        <v>Yes</v>
      </c>
      <c r="K1299" s="47">
        <v>0.140281179138322</v>
      </c>
      <c r="L1299" s="50">
        <v>30.8470290771176</v>
      </c>
      <c r="M1299" s="47">
        <v>0.14047400243539601</v>
      </c>
      <c r="N1299" s="50">
        <v>32.343870470316098</v>
      </c>
    </row>
    <row r="1300" spans="1:14" x14ac:dyDescent="0.2">
      <c r="A1300" s="57" t="s">
        <v>2799</v>
      </c>
      <c r="B1300" s="44" t="s">
        <v>2800</v>
      </c>
      <c r="C1300" s="45">
        <v>13</v>
      </c>
      <c r="D1300" s="46" t="s">
        <v>334</v>
      </c>
      <c r="E1300" s="47">
        <v>0.88388096132382798</v>
      </c>
      <c r="F1300" s="48">
        <v>72.355667930889197</v>
      </c>
      <c r="G1300" s="47">
        <v>0.89216475698364395</v>
      </c>
      <c r="H1300" s="50">
        <v>73.284502698535107</v>
      </c>
      <c r="I1300" s="76" t="str">
        <f t="shared" si="40"/>
        <v>No</v>
      </c>
      <c r="J1300" s="49" t="str">
        <f t="shared" si="41"/>
        <v>No</v>
      </c>
      <c r="K1300" s="47">
        <v>0.27422757419701899</v>
      </c>
      <c r="L1300" s="50">
        <v>66.6666666666667</v>
      </c>
      <c r="M1300" s="47">
        <v>0.27527006100162199</v>
      </c>
      <c r="N1300" s="50">
        <v>62.991518889745599</v>
      </c>
    </row>
    <row r="1301" spans="1:14" x14ac:dyDescent="0.2">
      <c r="A1301" s="148" t="s">
        <v>2801</v>
      </c>
      <c r="B1301" s="44" t="s">
        <v>2802</v>
      </c>
      <c r="C1301" s="45">
        <v>13</v>
      </c>
      <c r="D1301" s="46" t="s">
        <v>334</v>
      </c>
      <c r="E1301" s="47">
        <v>0.93496802851195704</v>
      </c>
      <c r="F1301" s="48">
        <v>95.406658238516698</v>
      </c>
      <c r="G1301" s="47">
        <v>0.93103101684150202</v>
      </c>
      <c r="H1301" s="50">
        <v>91.750192752505797</v>
      </c>
      <c r="I1301" s="76" t="str">
        <f t="shared" si="40"/>
        <v>Yes</v>
      </c>
      <c r="J1301" s="49" t="str">
        <f t="shared" si="41"/>
        <v>Yes</v>
      </c>
      <c r="K1301" s="47">
        <v>0.13472056726907899</v>
      </c>
      <c r="L1301" s="50">
        <v>28.739991571849998</v>
      </c>
      <c r="M1301" s="47">
        <v>0.13493540294563999</v>
      </c>
      <c r="N1301" s="50">
        <v>30.570547417116401</v>
      </c>
    </row>
    <row r="1302" spans="1:14" x14ac:dyDescent="0.2">
      <c r="A1302" s="148" t="s">
        <v>2803</v>
      </c>
      <c r="B1302" s="44" t="s">
        <v>2804</v>
      </c>
      <c r="C1302" s="45">
        <v>13</v>
      </c>
      <c r="D1302" s="46" t="s">
        <v>334</v>
      </c>
      <c r="E1302" s="47">
        <v>0.94333355680498099</v>
      </c>
      <c r="F1302" s="48">
        <v>96.881584492203999</v>
      </c>
      <c r="G1302" s="47">
        <v>0.94550901051745595</v>
      </c>
      <c r="H1302" s="50">
        <v>94.680030840400903</v>
      </c>
      <c r="I1302" s="76" t="str">
        <f t="shared" si="40"/>
        <v>Yes</v>
      </c>
      <c r="J1302" s="49" t="str">
        <f t="shared" si="41"/>
        <v>Yes</v>
      </c>
      <c r="K1302" s="47">
        <v>0.16979896518425</v>
      </c>
      <c r="L1302" s="50">
        <v>40.497260851243098</v>
      </c>
      <c r="M1302" s="47">
        <v>0.17024094931005099</v>
      </c>
      <c r="N1302" s="50">
        <v>38.434849653045497</v>
      </c>
    </row>
    <row r="1303" spans="1:14" x14ac:dyDescent="0.2">
      <c r="A1303" s="148" t="s">
        <v>2805</v>
      </c>
      <c r="B1303" s="44" t="s">
        <v>2806</v>
      </c>
      <c r="C1303" s="45">
        <v>13</v>
      </c>
      <c r="D1303" s="46" t="s">
        <v>334</v>
      </c>
      <c r="E1303" s="47">
        <v>0.95161564107101104</v>
      </c>
      <c r="F1303" s="48">
        <v>97.850821744627098</v>
      </c>
      <c r="G1303" s="47">
        <v>0.95435871002397898</v>
      </c>
      <c r="H1303" s="50">
        <v>96.337702390131099</v>
      </c>
      <c r="I1303" s="76" t="str">
        <f t="shared" si="40"/>
        <v>Yes</v>
      </c>
      <c r="J1303" s="49" t="str">
        <f t="shared" si="41"/>
        <v>Yes</v>
      </c>
      <c r="K1303" s="47">
        <v>0.20761934328015699</v>
      </c>
      <c r="L1303" s="50">
        <v>51.285292878213198</v>
      </c>
      <c r="M1303" s="47">
        <v>0.20828344275163899</v>
      </c>
      <c r="N1303" s="50">
        <v>46.915959907478801</v>
      </c>
    </row>
    <row r="1304" spans="1:14" x14ac:dyDescent="0.2">
      <c r="A1304" s="148" t="s">
        <v>2807</v>
      </c>
      <c r="B1304" s="44" t="s">
        <v>2808</v>
      </c>
      <c r="C1304" s="45">
        <v>13</v>
      </c>
      <c r="D1304" s="46" t="s">
        <v>334</v>
      </c>
      <c r="E1304" s="47">
        <v>0.91415488955902002</v>
      </c>
      <c r="F1304" s="48">
        <v>87.863463969658696</v>
      </c>
      <c r="G1304" s="47">
        <v>0.92163229561958204</v>
      </c>
      <c r="H1304" s="50">
        <v>88.396299151888996</v>
      </c>
      <c r="I1304" s="76" t="str">
        <f t="shared" si="40"/>
        <v>No</v>
      </c>
      <c r="J1304" s="49" t="str">
        <f t="shared" si="41"/>
        <v>Yes</v>
      </c>
      <c r="K1304" s="47">
        <v>0.25142429561120899</v>
      </c>
      <c r="L1304" s="50">
        <v>61.3569321533923</v>
      </c>
      <c r="M1304" s="47">
        <v>0.25236515624739098</v>
      </c>
      <c r="N1304" s="50">
        <v>57.093292212798801</v>
      </c>
    </row>
    <row r="1305" spans="1:14" x14ac:dyDescent="0.2">
      <c r="A1305" s="57" t="s">
        <v>2809</v>
      </c>
      <c r="B1305" s="44" t="s">
        <v>2810</v>
      </c>
      <c r="C1305" s="45">
        <v>13</v>
      </c>
      <c r="D1305" s="46" t="s">
        <v>334</v>
      </c>
      <c r="E1305" s="47">
        <v>0.86643717613542404</v>
      </c>
      <c r="F1305" s="48">
        <v>64.306784660766994</v>
      </c>
      <c r="G1305" s="47">
        <v>0.86823105058721295</v>
      </c>
      <c r="H1305" s="50">
        <v>62.336160370084798</v>
      </c>
      <c r="I1305" s="76" t="str">
        <f t="shared" si="40"/>
        <v>No</v>
      </c>
      <c r="J1305" s="49" t="str">
        <f t="shared" si="41"/>
        <v>No</v>
      </c>
      <c r="K1305" s="47">
        <v>0.18702947844835399</v>
      </c>
      <c r="L1305" s="50">
        <v>45.469869363674697</v>
      </c>
      <c r="M1305" s="47">
        <v>0.187602217514135</v>
      </c>
      <c r="N1305" s="50">
        <v>42.097147262914397</v>
      </c>
    </row>
    <row r="1306" spans="1:14" x14ac:dyDescent="0.2">
      <c r="A1306" s="57" t="s">
        <v>2811</v>
      </c>
      <c r="B1306" s="44" t="s">
        <v>2812</v>
      </c>
      <c r="C1306" s="45">
        <v>13</v>
      </c>
      <c r="D1306" s="46" t="s">
        <v>334</v>
      </c>
      <c r="E1306" s="47">
        <v>0.86554900632128096</v>
      </c>
      <c r="F1306" s="48">
        <v>63.927517909818803</v>
      </c>
      <c r="G1306" s="47">
        <v>0.86729368930372996</v>
      </c>
      <c r="H1306" s="50">
        <v>61.912104857363097</v>
      </c>
      <c r="I1306" s="76" t="str">
        <f t="shared" si="40"/>
        <v>No</v>
      </c>
      <c r="J1306" s="49" t="str">
        <f t="shared" si="41"/>
        <v>No</v>
      </c>
      <c r="K1306" s="47">
        <v>0.21804535147308901</v>
      </c>
      <c r="L1306" s="50">
        <v>53.940160134850402</v>
      </c>
      <c r="M1306" s="47">
        <v>0.218776075560943</v>
      </c>
      <c r="N1306" s="50">
        <v>49.228989976869698</v>
      </c>
    </row>
    <row r="1307" spans="1:14" x14ac:dyDescent="0.2">
      <c r="A1307" s="57" t="s">
        <v>2170</v>
      </c>
      <c r="B1307" s="44" t="s">
        <v>2813</v>
      </c>
      <c r="C1307" s="45">
        <v>13</v>
      </c>
      <c r="D1307" s="46" t="s">
        <v>334</v>
      </c>
      <c r="E1307" s="47">
        <v>0.86850114340136397</v>
      </c>
      <c r="F1307" s="48">
        <v>65.233881163084703</v>
      </c>
      <c r="G1307" s="47">
        <v>0.87684566721483903</v>
      </c>
      <c r="H1307" s="50">
        <v>65.959907478797206</v>
      </c>
      <c r="I1307" s="76" t="str">
        <f t="shared" si="40"/>
        <v>No</v>
      </c>
      <c r="J1307" s="49" t="str">
        <f t="shared" si="41"/>
        <v>No</v>
      </c>
      <c r="K1307" s="47">
        <v>0.34044897959183701</v>
      </c>
      <c r="L1307" s="50">
        <v>80.657395701643495</v>
      </c>
      <c r="M1307" s="47">
        <v>0.34193167380742301</v>
      </c>
      <c r="N1307" s="50">
        <v>78.103315343099496</v>
      </c>
    </row>
    <row r="1308" spans="1:14" x14ac:dyDescent="0.2">
      <c r="A1308" s="57" t="s">
        <v>2172</v>
      </c>
      <c r="B1308" s="44" t="s">
        <v>2814</v>
      </c>
      <c r="C1308" s="45">
        <v>13</v>
      </c>
      <c r="D1308" s="46" t="s">
        <v>334</v>
      </c>
      <c r="E1308" s="47">
        <v>0.80744908248520597</v>
      </c>
      <c r="F1308" s="48">
        <v>37.800252844500598</v>
      </c>
      <c r="G1308" s="47">
        <v>0.815792895880177</v>
      </c>
      <c r="H1308" s="50">
        <v>40.747879722436402</v>
      </c>
      <c r="I1308" s="76" t="str">
        <f t="shared" si="40"/>
        <v>No</v>
      </c>
      <c r="J1308" s="49" t="str">
        <f t="shared" si="41"/>
        <v>No</v>
      </c>
      <c r="K1308" s="47">
        <v>0.31804423397293802</v>
      </c>
      <c r="L1308" s="50">
        <v>75.811209439528</v>
      </c>
      <c r="M1308" s="47">
        <v>0.31935662670217202</v>
      </c>
      <c r="N1308" s="50">
        <v>72.552043176561298</v>
      </c>
    </row>
    <row r="1309" spans="1:14" x14ac:dyDescent="0.2">
      <c r="A1309" s="149" t="s">
        <v>2815</v>
      </c>
      <c r="B1309" s="44" t="s">
        <v>2816</v>
      </c>
      <c r="C1309" s="45">
        <v>13</v>
      </c>
      <c r="D1309" s="46" t="s">
        <v>334</v>
      </c>
      <c r="E1309" s="47">
        <v>0.90498735669375097</v>
      </c>
      <c r="F1309" s="48">
        <v>82.975136957437797</v>
      </c>
      <c r="G1309" s="47">
        <v>0.91077933725063498</v>
      </c>
      <c r="H1309" s="50">
        <v>83.037779491133406</v>
      </c>
      <c r="I1309" s="76" t="str">
        <f t="shared" si="40"/>
        <v>No</v>
      </c>
      <c r="J1309" s="49" t="str">
        <f t="shared" si="41"/>
        <v>Yes</v>
      </c>
      <c r="K1309" s="47">
        <v>0.33098812154656698</v>
      </c>
      <c r="L1309" s="50">
        <v>78.929624947324101</v>
      </c>
      <c r="M1309" s="47">
        <v>0.33239451668568198</v>
      </c>
      <c r="N1309" s="50">
        <v>76.252891287586706</v>
      </c>
    </row>
    <row r="1310" spans="1:14" x14ac:dyDescent="0.2">
      <c r="A1310" s="57" t="s">
        <v>2817</v>
      </c>
      <c r="B1310" s="44" t="s">
        <v>2818</v>
      </c>
      <c r="C1310" s="45">
        <v>13</v>
      </c>
      <c r="D1310" s="46" t="s">
        <v>334</v>
      </c>
      <c r="E1310" s="47">
        <v>0.889280503627353</v>
      </c>
      <c r="F1310" s="48">
        <v>74.757690686894193</v>
      </c>
      <c r="G1310" s="47">
        <v>0.89000515429813498</v>
      </c>
      <c r="H1310" s="50">
        <v>72.397841171935198</v>
      </c>
      <c r="I1310" s="76" t="str">
        <f t="shared" si="40"/>
        <v>No</v>
      </c>
      <c r="J1310" s="49" t="str">
        <f t="shared" si="41"/>
        <v>No</v>
      </c>
      <c r="K1310" s="47">
        <v>0.24123666015110801</v>
      </c>
      <c r="L1310" s="50">
        <v>59.249894648124702</v>
      </c>
      <c r="M1310" s="47">
        <v>0.242070128409764</v>
      </c>
      <c r="N1310" s="50">
        <v>54.973014649190397</v>
      </c>
    </row>
    <row r="1311" spans="1:14" x14ac:dyDescent="0.2">
      <c r="A1311" s="57" t="s">
        <v>2819</v>
      </c>
      <c r="B1311" s="44" t="s">
        <v>2820</v>
      </c>
      <c r="C1311" s="45">
        <v>13</v>
      </c>
      <c r="D1311" s="46" t="s">
        <v>334</v>
      </c>
      <c r="E1311" s="47">
        <v>0.85145464140133298</v>
      </c>
      <c r="F1311" s="48">
        <v>57.479983143699997</v>
      </c>
      <c r="G1311" s="47">
        <v>0.85382798255265901</v>
      </c>
      <c r="H1311" s="50">
        <v>56.245181187355399</v>
      </c>
      <c r="I1311" s="76" t="str">
        <f t="shared" si="40"/>
        <v>No</v>
      </c>
      <c r="J1311" s="49" t="str">
        <f t="shared" si="41"/>
        <v>No</v>
      </c>
      <c r="K1311" s="47">
        <v>0.326622502849653</v>
      </c>
      <c r="L1311" s="50">
        <v>77.791824694479601</v>
      </c>
      <c r="M1311" s="47">
        <v>0.32800546267905201</v>
      </c>
      <c r="N1311" s="50">
        <v>74.826522744795696</v>
      </c>
    </row>
    <row r="1312" spans="1:14" x14ac:dyDescent="0.2">
      <c r="A1312" s="57" t="s">
        <v>2821</v>
      </c>
      <c r="B1312" s="44" t="s">
        <v>2822</v>
      </c>
      <c r="C1312" s="45">
        <v>13</v>
      </c>
      <c r="D1312" s="46" t="s">
        <v>334</v>
      </c>
      <c r="E1312" s="47">
        <v>0.810664516983019</v>
      </c>
      <c r="F1312" s="48">
        <v>39.780868099452199</v>
      </c>
      <c r="G1312" s="47">
        <v>0.81442556834947499</v>
      </c>
      <c r="H1312" s="50">
        <v>40.323824209714701</v>
      </c>
      <c r="I1312" s="76" t="str">
        <f t="shared" si="40"/>
        <v>No</v>
      </c>
      <c r="J1312" s="49" t="str">
        <f t="shared" si="41"/>
        <v>No</v>
      </c>
      <c r="K1312" s="47">
        <v>0.18649135377355799</v>
      </c>
      <c r="L1312" s="50">
        <v>45.1748841129372</v>
      </c>
      <c r="M1312" s="47">
        <v>0.18695547156924799</v>
      </c>
      <c r="N1312" s="50">
        <v>41.904394757131797</v>
      </c>
    </row>
    <row r="1313" spans="1:14" x14ac:dyDescent="0.2">
      <c r="A1313" s="57" t="s">
        <v>2823</v>
      </c>
      <c r="B1313" s="44" t="s">
        <v>2824</v>
      </c>
      <c r="C1313" s="45">
        <v>13</v>
      </c>
      <c r="D1313" s="46" t="s">
        <v>334</v>
      </c>
      <c r="E1313" s="47">
        <v>0.75747671144003104</v>
      </c>
      <c r="F1313" s="48">
        <v>21.871049304677602</v>
      </c>
      <c r="G1313" s="47">
        <v>0.76058616600721196</v>
      </c>
      <c r="H1313" s="50">
        <v>23.014649190439499</v>
      </c>
      <c r="I1313" s="76" t="str">
        <f t="shared" si="40"/>
        <v>No</v>
      </c>
      <c r="J1313" s="49" t="str">
        <f t="shared" si="41"/>
        <v>No</v>
      </c>
      <c r="K1313" s="47">
        <v>0.165190021694712</v>
      </c>
      <c r="L1313" s="50">
        <v>39.275179098187898</v>
      </c>
      <c r="M1313" s="47">
        <v>0.16561695848719701</v>
      </c>
      <c r="N1313" s="50">
        <v>37.663839629915202</v>
      </c>
    </row>
    <row r="1314" spans="1:14" x14ac:dyDescent="0.2">
      <c r="A1314" s="148" t="s">
        <v>2825</v>
      </c>
      <c r="B1314" s="44" t="s">
        <v>2826</v>
      </c>
      <c r="C1314" s="45">
        <v>13</v>
      </c>
      <c r="D1314" s="46" t="s">
        <v>334</v>
      </c>
      <c r="E1314" s="47">
        <v>0.91399595197068495</v>
      </c>
      <c r="F1314" s="48">
        <v>87.652760219131906</v>
      </c>
      <c r="G1314" s="47">
        <v>0.91937148987073702</v>
      </c>
      <c r="H1314" s="50">
        <v>87.085582112567494</v>
      </c>
      <c r="I1314" s="76" t="str">
        <f t="shared" si="40"/>
        <v>No</v>
      </c>
      <c r="J1314" s="49" t="str">
        <f t="shared" si="41"/>
        <v>Yes</v>
      </c>
      <c r="K1314" s="47">
        <v>0.12270174154338601</v>
      </c>
      <c r="L1314" s="50">
        <v>24.483775811209401</v>
      </c>
      <c r="M1314" s="47">
        <v>0.123017972765758</v>
      </c>
      <c r="N1314" s="50">
        <v>27.447956823438702</v>
      </c>
    </row>
    <row r="1315" spans="1:14" x14ac:dyDescent="0.2">
      <c r="A1315" s="57" t="s">
        <v>2827</v>
      </c>
      <c r="B1315" s="44" t="s">
        <v>2828</v>
      </c>
      <c r="C1315" s="45">
        <v>13</v>
      </c>
      <c r="D1315" s="46" t="s">
        <v>334</v>
      </c>
      <c r="E1315" s="47">
        <v>0.84114963243533902</v>
      </c>
      <c r="F1315" s="48">
        <v>53.560893383902197</v>
      </c>
      <c r="G1315" s="47">
        <v>0.84152692837079901</v>
      </c>
      <c r="H1315" s="50">
        <v>51.503469545104103</v>
      </c>
      <c r="I1315" s="76" t="str">
        <f t="shared" si="40"/>
        <v>No</v>
      </c>
      <c r="J1315" s="49" t="str">
        <f t="shared" si="41"/>
        <v>No</v>
      </c>
      <c r="K1315" s="47">
        <v>0.161254620938558</v>
      </c>
      <c r="L1315" s="50">
        <v>37.800252844500598</v>
      </c>
      <c r="M1315" s="47">
        <v>0.16229894753590901</v>
      </c>
      <c r="N1315" s="50">
        <v>37.008481110254401</v>
      </c>
    </row>
    <row r="1316" spans="1:14" x14ac:dyDescent="0.2">
      <c r="A1316" s="57" t="s">
        <v>2829</v>
      </c>
      <c r="B1316" s="44" t="s">
        <v>2830</v>
      </c>
      <c r="C1316" s="45">
        <v>13</v>
      </c>
      <c r="D1316" s="46" t="s">
        <v>334</v>
      </c>
      <c r="E1316" s="47">
        <v>0.79223883954316698</v>
      </c>
      <c r="F1316" s="48">
        <v>31.436999578592498</v>
      </c>
      <c r="G1316" s="47">
        <v>0.79075799882546005</v>
      </c>
      <c r="H1316" s="50">
        <v>30.570547417116401</v>
      </c>
      <c r="I1316" s="76" t="str">
        <f t="shared" si="40"/>
        <v>No</v>
      </c>
      <c r="J1316" s="49" t="str">
        <f t="shared" si="41"/>
        <v>No</v>
      </c>
      <c r="K1316" s="47">
        <v>0.16354119805818701</v>
      </c>
      <c r="L1316" s="50">
        <v>38.769490096923697</v>
      </c>
      <c r="M1316" s="47">
        <v>0.16401370872050899</v>
      </c>
      <c r="N1316" s="50">
        <v>37.316885119506601</v>
      </c>
    </row>
    <row r="1317" spans="1:14" x14ac:dyDescent="0.2">
      <c r="A1317" s="57" t="s">
        <v>2831</v>
      </c>
      <c r="B1317" s="44" t="s">
        <v>2832</v>
      </c>
      <c r="C1317" s="45">
        <v>13</v>
      </c>
      <c r="D1317" s="46" t="s">
        <v>334</v>
      </c>
      <c r="E1317" s="47">
        <v>0.82347107223881899</v>
      </c>
      <c r="F1317" s="48">
        <v>45.806995364517498</v>
      </c>
      <c r="G1317" s="47">
        <v>0.822115247929735</v>
      </c>
      <c r="H1317" s="50">
        <v>42.906707787201199</v>
      </c>
      <c r="I1317" s="76" t="str">
        <f t="shared" si="40"/>
        <v>No</v>
      </c>
      <c r="J1317" s="49" t="str">
        <f t="shared" si="41"/>
        <v>No</v>
      </c>
      <c r="K1317" s="47">
        <v>9.5901602466327202E-2</v>
      </c>
      <c r="L1317" s="50">
        <v>15.4235145385588</v>
      </c>
      <c r="M1317" s="47">
        <v>9.6056610452890906E-2</v>
      </c>
      <c r="N1317" s="50">
        <v>17.656129529683898</v>
      </c>
    </row>
    <row r="1318" spans="1:14" x14ac:dyDescent="0.2">
      <c r="A1318" s="57" t="s">
        <v>2833</v>
      </c>
      <c r="B1318" s="44" t="s">
        <v>2834</v>
      </c>
      <c r="C1318" s="45">
        <v>13</v>
      </c>
      <c r="D1318" s="46" t="s">
        <v>334</v>
      </c>
      <c r="E1318" s="47">
        <v>0.78215256101524899</v>
      </c>
      <c r="F1318" s="48">
        <v>28.360724820901801</v>
      </c>
      <c r="G1318" s="47">
        <v>0.78915768401595199</v>
      </c>
      <c r="H1318" s="50">
        <v>30.1079414032382</v>
      </c>
      <c r="I1318" s="76" t="str">
        <f t="shared" si="40"/>
        <v>No</v>
      </c>
      <c r="J1318" s="49" t="str">
        <f t="shared" si="41"/>
        <v>No</v>
      </c>
      <c r="K1318" s="47">
        <v>0.26435778906684898</v>
      </c>
      <c r="L1318" s="50">
        <v>64.770332911925806</v>
      </c>
      <c r="M1318" s="47">
        <v>0.26535275684495302</v>
      </c>
      <c r="N1318" s="50">
        <v>60.794140323824202</v>
      </c>
    </row>
    <row r="1319" spans="1:14" x14ac:dyDescent="0.2">
      <c r="A1319" s="57" t="s">
        <v>2835</v>
      </c>
      <c r="B1319" s="44" t="s">
        <v>2836</v>
      </c>
      <c r="C1319" s="45">
        <v>13</v>
      </c>
      <c r="D1319" s="46" t="s">
        <v>334</v>
      </c>
      <c r="E1319" s="47">
        <v>0.82587902535223201</v>
      </c>
      <c r="F1319" s="48">
        <v>46.607669616519203</v>
      </c>
      <c r="G1319" s="47">
        <v>0.829561732227864</v>
      </c>
      <c r="H1319" s="50">
        <v>46.5690053970702</v>
      </c>
      <c r="I1319" s="76" t="str">
        <f t="shared" si="40"/>
        <v>No</v>
      </c>
      <c r="J1319" s="49" t="str">
        <f t="shared" si="41"/>
        <v>No</v>
      </c>
      <c r="K1319" s="47">
        <v>0.290174702957472</v>
      </c>
      <c r="L1319" s="50">
        <v>69.742941424357397</v>
      </c>
      <c r="M1319" s="47">
        <v>0.29136731843212699</v>
      </c>
      <c r="N1319" s="50">
        <v>65.998457979953699</v>
      </c>
    </row>
    <row r="1320" spans="1:14" x14ac:dyDescent="0.2">
      <c r="A1320" s="57" t="s">
        <v>2837</v>
      </c>
      <c r="B1320" s="44" t="s">
        <v>2838</v>
      </c>
      <c r="C1320" s="45">
        <v>13</v>
      </c>
      <c r="D1320" s="46" t="s">
        <v>334</v>
      </c>
      <c r="E1320" s="47">
        <v>0.79330135918195799</v>
      </c>
      <c r="F1320" s="48">
        <v>31.9848293299621</v>
      </c>
      <c r="G1320" s="47">
        <v>0.79788657323516798</v>
      </c>
      <c r="H1320" s="50">
        <v>33.076329992289899</v>
      </c>
      <c r="I1320" s="76" t="str">
        <f t="shared" si="40"/>
        <v>No</v>
      </c>
      <c r="J1320" s="49" t="str">
        <f t="shared" si="41"/>
        <v>No</v>
      </c>
      <c r="K1320" s="47">
        <v>0.225631792384035</v>
      </c>
      <c r="L1320" s="50">
        <v>56.005056890012597</v>
      </c>
      <c r="M1320" s="47">
        <v>0.226361798931974</v>
      </c>
      <c r="N1320" s="50">
        <v>51.272166538165003</v>
      </c>
    </row>
    <row r="1321" spans="1:14" x14ac:dyDescent="0.2">
      <c r="A1321" s="57" t="s">
        <v>2839</v>
      </c>
      <c r="B1321" s="44" t="s">
        <v>2840</v>
      </c>
      <c r="C1321" s="45">
        <v>13</v>
      </c>
      <c r="D1321" s="46" t="s">
        <v>334</v>
      </c>
      <c r="E1321" s="47">
        <v>0.80733012632548595</v>
      </c>
      <c r="F1321" s="48">
        <v>37.758112094395301</v>
      </c>
      <c r="G1321" s="47">
        <v>0.81088791627805101</v>
      </c>
      <c r="H1321" s="50">
        <v>38.627602158828097</v>
      </c>
      <c r="I1321" s="76" t="str">
        <f t="shared" si="40"/>
        <v>No</v>
      </c>
      <c r="J1321" s="49" t="str">
        <f t="shared" si="41"/>
        <v>No</v>
      </c>
      <c r="K1321" s="47">
        <v>0.26209090652813799</v>
      </c>
      <c r="L1321" s="50">
        <v>64.475347661188394</v>
      </c>
      <c r="M1321" s="47">
        <v>0.26305631825952402</v>
      </c>
      <c r="N1321" s="50">
        <v>60.370084811102501</v>
      </c>
    </row>
    <row r="1322" spans="1:14" x14ac:dyDescent="0.2">
      <c r="A1322" s="57" t="s">
        <v>2841</v>
      </c>
      <c r="B1322" s="44" t="s">
        <v>2842</v>
      </c>
      <c r="C1322" s="45">
        <v>13</v>
      </c>
      <c r="D1322" s="46" t="s">
        <v>334</v>
      </c>
      <c r="E1322" s="47">
        <v>0.81336376167606805</v>
      </c>
      <c r="F1322" s="48">
        <v>40.792246101980602</v>
      </c>
      <c r="G1322" s="47">
        <v>0.81614758195709503</v>
      </c>
      <c r="H1322" s="50">
        <v>40.786430223592902</v>
      </c>
      <c r="I1322" s="76" t="str">
        <f t="shared" si="40"/>
        <v>No</v>
      </c>
      <c r="J1322" s="49" t="str">
        <f t="shared" si="41"/>
        <v>No</v>
      </c>
      <c r="K1322" s="47">
        <v>0.19577624103123301</v>
      </c>
      <c r="L1322" s="50">
        <v>48.124736620311801</v>
      </c>
      <c r="M1322" s="47">
        <v>0.19534444357768399</v>
      </c>
      <c r="N1322" s="50">
        <v>43.716268311488101</v>
      </c>
    </row>
    <row r="1323" spans="1:14" x14ac:dyDescent="0.2">
      <c r="A1323" s="57" t="s">
        <v>2843</v>
      </c>
      <c r="B1323" s="44" t="s">
        <v>2844</v>
      </c>
      <c r="C1323" s="45">
        <v>13</v>
      </c>
      <c r="D1323" s="46" t="s">
        <v>334</v>
      </c>
      <c r="E1323" s="47">
        <v>0.74218712935338904</v>
      </c>
      <c r="F1323" s="48">
        <v>18.879056047197601</v>
      </c>
      <c r="G1323" s="47">
        <v>0.74338428151518399</v>
      </c>
      <c r="H1323" s="50">
        <v>19.9306090979183</v>
      </c>
      <c r="I1323" s="76" t="str">
        <f t="shared" si="40"/>
        <v>No</v>
      </c>
      <c r="J1323" s="49" t="str">
        <f t="shared" si="41"/>
        <v>No</v>
      </c>
      <c r="K1323" s="47">
        <v>0.24779442669162199</v>
      </c>
      <c r="L1323" s="50">
        <v>60.514117151285298</v>
      </c>
      <c r="M1323" s="47">
        <v>0.24021384904069301</v>
      </c>
      <c r="N1323" s="50">
        <v>54.587509637625303</v>
      </c>
    </row>
    <row r="1324" spans="1:14" x14ac:dyDescent="0.2">
      <c r="A1324" s="57" t="s">
        <v>2845</v>
      </c>
      <c r="B1324" s="44" t="s">
        <v>2846</v>
      </c>
      <c r="C1324" s="45">
        <v>13</v>
      </c>
      <c r="D1324" s="46" t="s">
        <v>334</v>
      </c>
      <c r="E1324" s="47">
        <v>0.79581814319517297</v>
      </c>
      <c r="F1324" s="48">
        <v>32.911925832279799</v>
      </c>
      <c r="G1324" s="47">
        <v>0.79911078920322898</v>
      </c>
      <c r="H1324" s="50">
        <v>33.5774865073246</v>
      </c>
      <c r="I1324" s="76" t="str">
        <f t="shared" si="40"/>
        <v>No</v>
      </c>
      <c r="J1324" s="49" t="str">
        <f t="shared" si="41"/>
        <v>No</v>
      </c>
      <c r="K1324" s="47">
        <v>0.28887080404905702</v>
      </c>
      <c r="L1324" s="50">
        <v>69.532237673830593</v>
      </c>
      <c r="M1324" s="47">
        <v>0.29002437045245499</v>
      </c>
      <c r="N1324" s="50">
        <v>65.728604471858105</v>
      </c>
    </row>
    <row r="1325" spans="1:14" x14ac:dyDescent="0.2">
      <c r="A1325" s="57" t="s">
        <v>2847</v>
      </c>
      <c r="B1325" s="44" t="s">
        <v>2848</v>
      </c>
      <c r="C1325" s="45">
        <v>13</v>
      </c>
      <c r="D1325" s="46" t="s">
        <v>334</v>
      </c>
      <c r="E1325" s="47">
        <v>0.81819520499777398</v>
      </c>
      <c r="F1325" s="48">
        <v>42.857142857142897</v>
      </c>
      <c r="G1325" s="47">
        <v>0.81827810762293796</v>
      </c>
      <c r="H1325" s="50">
        <v>41.595990747879704</v>
      </c>
      <c r="I1325" s="76" t="str">
        <f t="shared" si="40"/>
        <v>No</v>
      </c>
      <c r="J1325" s="49" t="str">
        <f t="shared" si="41"/>
        <v>No</v>
      </c>
      <c r="K1325" s="47">
        <v>0.25802721088435399</v>
      </c>
      <c r="L1325" s="50">
        <v>63.168984407922501</v>
      </c>
      <c r="M1325" s="47">
        <v>0.25892414471257902</v>
      </c>
      <c r="N1325" s="50">
        <v>59.136468774094098</v>
      </c>
    </row>
    <row r="1326" spans="1:14" x14ac:dyDescent="0.2">
      <c r="A1326" s="57" t="s">
        <v>2849</v>
      </c>
      <c r="B1326" s="44" t="s">
        <v>2850</v>
      </c>
      <c r="C1326" s="45">
        <v>13</v>
      </c>
      <c r="D1326" s="46" t="s">
        <v>334</v>
      </c>
      <c r="E1326" s="47">
        <v>0.82998725565459797</v>
      </c>
      <c r="F1326" s="48">
        <v>48.251158870627897</v>
      </c>
      <c r="G1326" s="47">
        <v>0.83450702769935403</v>
      </c>
      <c r="H1326" s="50">
        <v>48.457979953739397</v>
      </c>
      <c r="I1326" s="76" t="str">
        <f t="shared" si="40"/>
        <v>No</v>
      </c>
      <c r="J1326" s="49" t="str">
        <f t="shared" si="41"/>
        <v>No</v>
      </c>
      <c r="K1326" s="47">
        <v>0.13510204081632701</v>
      </c>
      <c r="L1326" s="50">
        <v>28.866413822165999</v>
      </c>
      <c r="M1326" s="47">
        <v>0.135258190239057</v>
      </c>
      <c r="N1326" s="50">
        <v>30.724749421742501</v>
      </c>
    </row>
    <row r="1327" spans="1:14" x14ac:dyDescent="0.2">
      <c r="A1327" s="148" t="s">
        <v>2851</v>
      </c>
      <c r="B1327" s="44" t="s">
        <v>2851</v>
      </c>
      <c r="C1327" s="45">
        <v>13</v>
      </c>
      <c r="D1327" s="46" t="s">
        <v>334</v>
      </c>
      <c r="E1327" s="47">
        <v>0.924673677432579</v>
      </c>
      <c r="F1327" s="48">
        <v>92.541087231352705</v>
      </c>
      <c r="G1327" s="47">
        <v>0.92888633400931298</v>
      </c>
      <c r="H1327" s="50">
        <v>90.940632228219002</v>
      </c>
      <c r="I1327" s="76" t="str">
        <f t="shared" si="40"/>
        <v>Yes</v>
      </c>
      <c r="J1327" s="49" t="str">
        <f t="shared" si="41"/>
        <v>Yes</v>
      </c>
      <c r="K1327" s="47">
        <v>0.119672220412022</v>
      </c>
      <c r="L1327" s="50">
        <v>23.683101559207799</v>
      </c>
      <c r="M1327" s="47">
        <v>0.119896453129317</v>
      </c>
      <c r="N1327" s="50">
        <v>26.4841942945258</v>
      </c>
    </row>
    <row r="1328" spans="1:14" x14ac:dyDescent="0.2">
      <c r="A1328" s="57" t="s">
        <v>2852</v>
      </c>
      <c r="B1328" s="44" t="s">
        <v>2853</v>
      </c>
      <c r="C1328" s="45">
        <v>13</v>
      </c>
      <c r="D1328" s="46" t="s">
        <v>334</v>
      </c>
      <c r="E1328" s="47">
        <v>0.889461423191378</v>
      </c>
      <c r="F1328" s="48">
        <v>74.841972187104901</v>
      </c>
      <c r="G1328" s="47">
        <v>0.89880272625234603</v>
      </c>
      <c r="H1328" s="50">
        <v>76.329992289899806</v>
      </c>
      <c r="I1328" s="76" t="str">
        <f t="shared" si="40"/>
        <v>No</v>
      </c>
      <c r="J1328" s="49" t="str">
        <f t="shared" si="41"/>
        <v>No</v>
      </c>
      <c r="K1328" s="47">
        <v>0.213169198929406</v>
      </c>
      <c r="L1328" s="50">
        <v>52.718078381795202</v>
      </c>
      <c r="M1328" s="47">
        <v>0.213881586080996</v>
      </c>
      <c r="N1328" s="50">
        <v>48.149575944487303</v>
      </c>
    </row>
    <row r="1329" spans="1:14" x14ac:dyDescent="0.2">
      <c r="A1329" s="57" t="s">
        <v>2854</v>
      </c>
      <c r="B1329" s="44" t="s">
        <v>2855</v>
      </c>
      <c r="C1329" s="45">
        <v>13</v>
      </c>
      <c r="D1329" s="46" t="s">
        <v>334</v>
      </c>
      <c r="E1329" s="47">
        <v>0.879496991417273</v>
      </c>
      <c r="F1329" s="48">
        <v>70.290771175726903</v>
      </c>
      <c r="G1329" s="47">
        <v>0.88482025685560395</v>
      </c>
      <c r="H1329" s="50">
        <v>69.8920585967618</v>
      </c>
      <c r="I1329" s="76" t="str">
        <f t="shared" si="40"/>
        <v>No</v>
      </c>
      <c r="J1329" s="49" t="str">
        <f t="shared" si="41"/>
        <v>No</v>
      </c>
      <c r="K1329" s="47">
        <v>8.6792637814512699E-2</v>
      </c>
      <c r="L1329" s="50">
        <v>11.0830172777075</v>
      </c>
      <c r="M1329" s="47">
        <v>8.7086132631104096E-2</v>
      </c>
      <c r="N1329" s="50">
        <v>13.993831919814999</v>
      </c>
    </row>
    <row r="1330" spans="1:14" x14ac:dyDescent="0.2">
      <c r="A1330" s="57" t="s">
        <v>2856</v>
      </c>
      <c r="B1330" s="44" t="s">
        <v>2857</v>
      </c>
      <c r="C1330" s="45">
        <v>13</v>
      </c>
      <c r="D1330" s="46" t="s">
        <v>334</v>
      </c>
      <c r="E1330" s="47">
        <v>0.88012988943652604</v>
      </c>
      <c r="F1330" s="48">
        <v>70.712178676780397</v>
      </c>
      <c r="G1330" s="47">
        <v>0.88762047998953997</v>
      </c>
      <c r="H1330" s="50">
        <v>71.202775636083302</v>
      </c>
      <c r="I1330" s="76" t="str">
        <f t="shared" si="40"/>
        <v>No</v>
      </c>
      <c r="J1330" s="49" t="str">
        <f t="shared" si="41"/>
        <v>No</v>
      </c>
      <c r="K1330" s="47">
        <v>0.33226609977184302</v>
      </c>
      <c r="L1330" s="50">
        <v>79.182469447956194</v>
      </c>
      <c r="M1330" s="47">
        <v>0.33367503588160002</v>
      </c>
      <c r="N1330" s="50">
        <v>76.6769468003084</v>
      </c>
    </row>
    <row r="1331" spans="1:14" x14ac:dyDescent="0.2">
      <c r="A1331" s="57" t="s">
        <v>2858</v>
      </c>
      <c r="B1331" s="44" t="s">
        <v>2859</v>
      </c>
      <c r="C1331" s="45">
        <v>13</v>
      </c>
      <c r="D1331" s="46" t="s">
        <v>334</v>
      </c>
      <c r="E1331" s="47">
        <v>0.77639111299503005</v>
      </c>
      <c r="F1331" s="48">
        <v>26.5486725663717</v>
      </c>
      <c r="G1331" s="47">
        <v>0.77970410659449196</v>
      </c>
      <c r="H1331" s="50">
        <v>27.447956823438702</v>
      </c>
      <c r="I1331" s="76" t="str">
        <f t="shared" si="40"/>
        <v>No</v>
      </c>
      <c r="J1331" s="49" t="str">
        <f t="shared" si="41"/>
        <v>No</v>
      </c>
      <c r="K1331" s="47">
        <v>0.30176636098154902</v>
      </c>
      <c r="L1331" s="50">
        <v>72.271386430678504</v>
      </c>
      <c r="M1331" s="47">
        <v>0.30300929281502798</v>
      </c>
      <c r="N1331" s="50">
        <v>68.658442559753297</v>
      </c>
    </row>
    <row r="1332" spans="1:14" x14ac:dyDescent="0.2">
      <c r="A1332" s="149" t="s">
        <v>2860</v>
      </c>
      <c r="B1332" s="44" t="s">
        <v>2861</v>
      </c>
      <c r="C1332" s="45">
        <v>13</v>
      </c>
      <c r="D1332" s="46" t="s">
        <v>334</v>
      </c>
      <c r="E1332" s="47">
        <v>0.90973177277940198</v>
      </c>
      <c r="F1332" s="48">
        <v>85.419300463548296</v>
      </c>
      <c r="G1332" s="47">
        <v>0.91072461117539705</v>
      </c>
      <c r="H1332" s="50">
        <v>82.960678488820307</v>
      </c>
      <c r="I1332" s="76" t="str">
        <f t="shared" si="40"/>
        <v>No</v>
      </c>
      <c r="J1332" s="49" t="str">
        <f t="shared" si="41"/>
        <v>Yes</v>
      </c>
      <c r="K1332" s="47">
        <v>0.37552380952380998</v>
      </c>
      <c r="L1332" s="50">
        <v>87.526337968815895</v>
      </c>
      <c r="M1332" s="47">
        <v>0.37723574140465699</v>
      </c>
      <c r="N1332" s="50">
        <v>86.391673091750206</v>
      </c>
    </row>
    <row r="1333" spans="1:14" x14ac:dyDescent="0.2">
      <c r="A1333" s="149" t="s">
        <v>2862</v>
      </c>
      <c r="B1333" s="44" t="s">
        <v>2863</v>
      </c>
      <c r="C1333" s="45">
        <v>13</v>
      </c>
      <c r="D1333" s="46" t="s">
        <v>334</v>
      </c>
      <c r="E1333" s="47">
        <v>0.91926616078479795</v>
      </c>
      <c r="F1333" s="48">
        <v>90.349768225874399</v>
      </c>
      <c r="G1333" s="47">
        <v>0.91894353624388703</v>
      </c>
      <c r="H1333" s="50">
        <v>86.854279105628393</v>
      </c>
      <c r="I1333" s="76" t="str">
        <f t="shared" si="40"/>
        <v>No</v>
      </c>
      <c r="J1333" s="49" t="str">
        <f t="shared" si="41"/>
        <v>Yes</v>
      </c>
      <c r="K1333" s="47">
        <v>0.38830607363768599</v>
      </c>
      <c r="L1333" s="50">
        <v>90.6868942267172</v>
      </c>
      <c r="M1333" s="47">
        <v>0.39035142609504397</v>
      </c>
      <c r="N1333" s="50">
        <v>89.8612181958365</v>
      </c>
    </row>
    <row r="1334" spans="1:14" x14ac:dyDescent="0.2">
      <c r="A1334" s="149" t="s">
        <v>2864</v>
      </c>
      <c r="B1334" s="44" t="s">
        <v>2865</v>
      </c>
      <c r="C1334" s="45">
        <v>13</v>
      </c>
      <c r="D1334" s="46" t="s">
        <v>334</v>
      </c>
      <c r="E1334" s="47">
        <v>0.89379378978219504</v>
      </c>
      <c r="F1334" s="48">
        <v>76.611883691529698</v>
      </c>
      <c r="G1334" s="47">
        <v>0.89883617868911603</v>
      </c>
      <c r="H1334" s="50">
        <v>76.407093292212807</v>
      </c>
      <c r="I1334" s="76" t="str">
        <f t="shared" si="40"/>
        <v>No</v>
      </c>
      <c r="J1334" s="49" t="str">
        <f t="shared" si="41"/>
        <v>Yes</v>
      </c>
      <c r="K1334" s="47">
        <v>0.38491609977324298</v>
      </c>
      <c r="L1334" s="50">
        <v>89.717656974294101</v>
      </c>
      <c r="M1334" s="47">
        <v>0.38671154352288101</v>
      </c>
      <c r="N1334" s="50">
        <v>88.473400154201997</v>
      </c>
    </row>
    <row r="1335" spans="1:14" x14ac:dyDescent="0.2">
      <c r="A1335" s="57" t="s">
        <v>782</v>
      </c>
      <c r="B1335" s="44" t="s">
        <v>2866</v>
      </c>
      <c r="C1335" s="45">
        <v>13</v>
      </c>
      <c r="D1335" s="46" t="s">
        <v>334</v>
      </c>
      <c r="E1335" s="47">
        <v>0.88093051073136397</v>
      </c>
      <c r="F1335" s="48">
        <v>71.049304677623297</v>
      </c>
      <c r="G1335" s="47">
        <v>0.88857223824751697</v>
      </c>
      <c r="H1335" s="50">
        <v>71.703932151117996</v>
      </c>
      <c r="I1335" s="76" t="str">
        <f t="shared" si="40"/>
        <v>No</v>
      </c>
      <c r="J1335" s="49" t="str">
        <f t="shared" si="41"/>
        <v>No</v>
      </c>
      <c r="K1335" s="47">
        <v>0.31646739893009301</v>
      </c>
      <c r="L1335" s="50">
        <v>75.558364938895906</v>
      </c>
      <c r="M1335" s="47">
        <v>0.31782049786211097</v>
      </c>
      <c r="N1335" s="50">
        <v>72.282189668465705</v>
      </c>
    </row>
    <row r="1336" spans="1:14" x14ac:dyDescent="0.2">
      <c r="A1336" s="149" t="s">
        <v>2867</v>
      </c>
      <c r="B1336" s="44" t="s">
        <v>2868</v>
      </c>
      <c r="C1336" s="45">
        <v>13</v>
      </c>
      <c r="D1336" s="46" t="s">
        <v>334</v>
      </c>
      <c r="E1336" s="47">
        <v>0.92330708714390997</v>
      </c>
      <c r="F1336" s="48">
        <v>92.077538980193907</v>
      </c>
      <c r="G1336" s="47">
        <v>0.92184060925181599</v>
      </c>
      <c r="H1336" s="50">
        <v>88.550501156514997</v>
      </c>
      <c r="I1336" s="76" t="str">
        <f t="shared" si="40"/>
        <v>No</v>
      </c>
      <c r="J1336" s="49" t="str">
        <f t="shared" si="41"/>
        <v>Yes</v>
      </c>
      <c r="K1336" s="47">
        <v>0.36116592312798101</v>
      </c>
      <c r="L1336" s="50">
        <v>84.534344711335905</v>
      </c>
      <c r="M1336" s="47">
        <v>0.362795084332938</v>
      </c>
      <c r="N1336" s="50">
        <v>82.960678488820307</v>
      </c>
    </row>
    <row r="1337" spans="1:14" x14ac:dyDescent="0.2">
      <c r="A1337" s="57" t="s">
        <v>989</v>
      </c>
      <c r="B1337" s="44" t="s">
        <v>2869</v>
      </c>
      <c r="C1337" s="45">
        <v>13</v>
      </c>
      <c r="D1337" s="46" t="s">
        <v>334</v>
      </c>
      <c r="E1337" s="47">
        <v>0.79949428604471695</v>
      </c>
      <c r="F1337" s="48">
        <v>33.881163084702898</v>
      </c>
      <c r="G1337" s="47">
        <v>0.80346312519538898</v>
      </c>
      <c r="H1337" s="50">
        <v>35.003855050115703</v>
      </c>
      <c r="I1337" s="76" t="str">
        <f t="shared" si="40"/>
        <v>No</v>
      </c>
      <c r="J1337" s="49" t="str">
        <f t="shared" si="41"/>
        <v>No</v>
      </c>
      <c r="K1337" s="47">
        <v>0.29562954018243398</v>
      </c>
      <c r="L1337" s="50">
        <v>70.796460176991104</v>
      </c>
      <c r="M1337" s="47">
        <v>0.29732287193804802</v>
      </c>
      <c r="N1337" s="50">
        <v>67.232074016962201</v>
      </c>
    </row>
    <row r="1338" spans="1:14" x14ac:dyDescent="0.2">
      <c r="A1338" s="57" t="s">
        <v>2870</v>
      </c>
      <c r="B1338" s="44" t="s">
        <v>2871</v>
      </c>
      <c r="C1338" s="45">
        <v>13</v>
      </c>
      <c r="D1338" s="46" t="s">
        <v>334</v>
      </c>
      <c r="E1338" s="47">
        <v>0.78007731719530804</v>
      </c>
      <c r="F1338" s="48">
        <v>27.602191319005499</v>
      </c>
      <c r="G1338" s="47">
        <v>0.78656291121130495</v>
      </c>
      <c r="H1338" s="50">
        <v>29.144178874325402</v>
      </c>
      <c r="I1338" s="76" t="str">
        <f t="shared" si="40"/>
        <v>No</v>
      </c>
      <c r="J1338" s="49" t="str">
        <f t="shared" si="41"/>
        <v>No</v>
      </c>
      <c r="K1338" s="47">
        <v>0.36857976513352497</v>
      </c>
      <c r="L1338" s="50">
        <v>85.882848714707094</v>
      </c>
      <c r="M1338" s="47">
        <v>0.37221399801843702</v>
      </c>
      <c r="N1338" s="50">
        <v>85.158057054741704</v>
      </c>
    </row>
    <row r="1339" spans="1:14" x14ac:dyDescent="0.2">
      <c r="A1339" s="57" t="s">
        <v>2872</v>
      </c>
      <c r="B1339" s="44" t="s">
        <v>2873</v>
      </c>
      <c r="C1339" s="45">
        <v>13</v>
      </c>
      <c r="D1339" s="46" t="s">
        <v>334</v>
      </c>
      <c r="E1339" s="47">
        <v>0.75601807651568598</v>
      </c>
      <c r="F1339" s="48">
        <v>21.702486304256201</v>
      </c>
      <c r="G1339" s="47">
        <v>0.76862729376492001</v>
      </c>
      <c r="H1339" s="50">
        <v>24.749421742482699</v>
      </c>
      <c r="I1339" s="76" t="str">
        <f t="shared" si="40"/>
        <v>No</v>
      </c>
      <c r="J1339" s="49" t="str">
        <f t="shared" si="41"/>
        <v>No</v>
      </c>
      <c r="K1339" s="47">
        <v>0.30167671978495098</v>
      </c>
      <c r="L1339" s="50">
        <v>72.229245680573101</v>
      </c>
      <c r="M1339" s="47">
        <v>0.30293920384287498</v>
      </c>
      <c r="N1339" s="50">
        <v>68.619892058596804</v>
      </c>
    </row>
    <row r="1340" spans="1:14" x14ac:dyDescent="0.2">
      <c r="A1340" s="57" t="s">
        <v>2874</v>
      </c>
      <c r="B1340" s="44" t="s">
        <v>2875</v>
      </c>
      <c r="C1340" s="45">
        <v>13</v>
      </c>
      <c r="D1340" s="46" t="s">
        <v>334</v>
      </c>
      <c r="E1340" s="47">
        <v>0.78127768030816602</v>
      </c>
      <c r="F1340" s="48">
        <v>28.023598820059</v>
      </c>
      <c r="G1340" s="47">
        <v>0.78394134798076298</v>
      </c>
      <c r="H1340" s="50">
        <v>28.4502698535081</v>
      </c>
      <c r="I1340" s="76" t="str">
        <f t="shared" si="40"/>
        <v>No</v>
      </c>
      <c r="J1340" s="49" t="str">
        <f t="shared" si="41"/>
        <v>No</v>
      </c>
      <c r="K1340" s="47">
        <v>0.34265396117717301</v>
      </c>
      <c r="L1340" s="50">
        <v>81.163084702907696</v>
      </c>
      <c r="M1340" s="47">
        <v>0.343637500578163</v>
      </c>
      <c r="N1340" s="50">
        <v>78.527370855821104</v>
      </c>
    </row>
    <row r="1341" spans="1:14" x14ac:dyDescent="0.2">
      <c r="A1341" s="57" t="s">
        <v>2876</v>
      </c>
      <c r="B1341" s="44" t="s">
        <v>2877</v>
      </c>
      <c r="C1341" s="45">
        <v>13</v>
      </c>
      <c r="D1341" s="46" t="s">
        <v>334</v>
      </c>
      <c r="E1341" s="47">
        <v>0.77631076779672403</v>
      </c>
      <c r="F1341" s="48">
        <v>26.464391066160999</v>
      </c>
      <c r="G1341" s="47">
        <v>0.77974393753998295</v>
      </c>
      <c r="H1341" s="50">
        <v>27.486507324595198</v>
      </c>
      <c r="I1341" s="76" t="str">
        <f t="shared" si="40"/>
        <v>No</v>
      </c>
      <c r="J1341" s="49" t="str">
        <f t="shared" si="41"/>
        <v>No</v>
      </c>
      <c r="K1341" s="47">
        <v>0.228647074077688</v>
      </c>
      <c r="L1341" s="50">
        <v>56.847871892119699</v>
      </c>
      <c r="M1341" s="47">
        <v>0.22940740754904401</v>
      </c>
      <c r="N1341" s="50">
        <v>52.043176561295297</v>
      </c>
    </row>
    <row r="1342" spans="1:14" x14ac:dyDescent="0.2">
      <c r="A1342" s="57" t="s">
        <v>2878</v>
      </c>
      <c r="B1342" s="44" t="s">
        <v>2879</v>
      </c>
      <c r="C1342" s="45">
        <v>13</v>
      </c>
      <c r="D1342" s="46" t="s">
        <v>334</v>
      </c>
      <c r="E1342" s="47">
        <v>0.79147621946004199</v>
      </c>
      <c r="F1342" s="48">
        <v>31.142014327855001</v>
      </c>
      <c r="G1342" s="47">
        <v>0.79599541771809001</v>
      </c>
      <c r="H1342" s="50">
        <v>32.266769468003098</v>
      </c>
      <c r="I1342" s="76" t="str">
        <f t="shared" si="40"/>
        <v>No</v>
      </c>
      <c r="J1342" s="49" t="str">
        <f t="shared" si="41"/>
        <v>No</v>
      </c>
      <c r="K1342" s="47">
        <v>0.25043031529937099</v>
      </c>
      <c r="L1342" s="50">
        <v>61.146228402865603</v>
      </c>
      <c r="M1342" s="47">
        <v>0.25828560962568198</v>
      </c>
      <c r="N1342" s="50">
        <v>58.943716268311498</v>
      </c>
    </row>
    <row r="1343" spans="1:14" x14ac:dyDescent="0.2">
      <c r="A1343" s="148" t="s">
        <v>2880</v>
      </c>
      <c r="B1343" s="44" t="s">
        <v>2881</v>
      </c>
      <c r="C1343" s="45">
        <v>13</v>
      </c>
      <c r="D1343" s="46" t="s">
        <v>334</v>
      </c>
      <c r="E1343" s="47">
        <v>0.89352143014066698</v>
      </c>
      <c r="F1343" s="48">
        <v>76.527602191319005</v>
      </c>
      <c r="G1343" s="47">
        <v>0.89783441942006603</v>
      </c>
      <c r="H1343" s="50">
        <v>75.751734772552098</v>
      </c>
      <c r="I1343" s="76" t="str">
        <f t="shared" si="40"/>
        <v>No</v>
      </c>
      <c r="J1343" s="49" t="str">
        <f t="shared" si="41"/>
        <v>Yes</v>
      </c>
      <c r="K1343" s="47">
        <v>0.20235374149659899</v>
      </c>
      <c r="L1343" s="50">
        <v>49.852507374631301</v>
      </c>
      <c r="M1343" s="47">
        <v>0.20299885861016301</v>
      </c>
      <c r="N1343" s="50">
        <v>45.566692367000798</v>
      </c>
    </row>
    <row r="1344" spans="1:14" x14ac:dyDescent="0.2">
      <c r="A1344" s="57" t="s">
        <v>2882</v>
      </c>
      <c r="B1344" s="44" t="s">
        <v>2883</v>
      </c>
      <c r="C1344" s="45">
        <v>13</v>
      </c>
      <c r="D1344" s="46" t="s">
        <v>334</v>
      </c>
      <c r="E1344" s="47">
        <v>0.85802350292193796</v>
      </c>
      <c r="F1344" s="48">
        <v>60.556257901390602</v>
      </c>
      <c r="G1344" s="47">
        <v>0.85999658501856202</v>
      </c>
      <c r="H1344" s="50">
        <v>58.750963762528897</v>
      </c>
      <c r="I1344" s="76" t="str">
        <f t="shared" si="40"/>
        <v>No</v>
      </c>
      <c r="J1344" s="49" t="str">
        <f t="shared" si="41"/>
        <v>No</v>
      </c>
      <c r="K1344" s="47">
        <v>0.161714285714286</v>
      </c>
      <c r="L1344" s="50">
        <v>38.053097345132699</v>
      </c>
      <c r="M1344" s="47">
        <v>0.16215452791009899</v>
      </c>
      <c r="N1344" s="50">
        <v>36.969930609097901</v>
      </c>
    </row>
    <row r="1345" spans="1:14" x14ac:dyDescent="0.2">
      <c r="A1345" s="57" t="s">
        <v>2884</v>
      </c>
      <c r="B1345" s="44" t="s">
        <v>2885</v>
      </c>
      <c r="C1345" s="45">
        <v>13</v>
      </c>
      <c r="D1345" s="46" t="s">
        <v>334</v>
      </c>
      <c r="E1345" s="47">
        <v>0.85585515730472905</v>
      </c>
      <c r="F1345" s="48">
        <v>59.502739148756802</v>
      </c>
      <c r="G1345" s="47">
        <v>0.87371720119408902</v>
      </c>
      <c r="H1345" s="50">
        <v>64.649190439475703</v>
      </c>
      <c r="I1345" s="76" t="str">
        <f t="shared" si="40"/>
        <v>No</v>
      </c>
      <c r="J1345" s="49" t="str">
        <f t="shared" si="41"/>
        <v>No</v>
      </c>
      <c r="K1345" s="47">
        <v>0.22498474023123899</v>
      </c>
      <c r="L1345" s="50">
        <v>55.8786346396966</v>
      </c>
      <c r="M1345" s="47">
        <v>0.22583013106632399</v>
      </c>
      <c r="N1345" s="50">
        <v>51.117964533538903</v>
      </c>
    </row>
    <row r="1346" spans="1:14" x14ac:dyDescent="0.2">
      <c r="A1346" s="148" t="s">
        <v>2886</v>
      </c>
      <c r="B1346" s="44" t="s">
        <v>2887</v>
      </c>
      <c r="C1346" s="45">
        <v>13</v>
      </c>
      <c r="D1346" s="46" t="s">
        <v>334</v>
      </c>
      <c r="E1346" s="47">
        <v>0.92162617839426597</v>
      </c>
      <c r="F1346" s="48">
        <v>91.276864728192194</v>
      </c>
      <c r="G1346" s="47">
        <v>0.93090695096669795</v>
      </c>
      <c r="H1346" s="50">
        <v>91.711642251349303</v>
      </c>
      <c r="I1346" s="76" t="str">
        <f t="shared" si="40"/>
        <v>Yes</v>
      </c>
      <c r="J1346" s="49" t="str">
        <f t="shared" si="41"/>
        <v>Yes</v>
      </c>
      <c r="K1346" s="47">
        <v>0.113403958856986</v>
      </c>
      <c r="L1346" s="50">
        <v>21.196797302992</v>
      </c>
      <c r="M1346" s="47">
        <v>0.113559964431039</v>
      </c>
      <c r="N1346" s="50">
        <v>24.441017733230499</v>
      </c>
    </row>
    <row r="1347" spans="1:14" x14ac:dyDescent="0.2">
      <c r="A1347" s="148" t="s">
        <v>2888</v>
      </c>
      <c r="B1347" s="44" t="s">
        <v>2889</v>
      </c>
      <c r="C1347" s="45">
        <v>13</v>
      </c>
      <c r="D1347" s="46" t="s">
        <v>334</v>
      </c>
      <c r="E1347" s="47">
        <v>0.89535756014180901</v>
      </c>
      <c r="F1347" s="48">
        <v>77.538980193847493</v>
      </c>
      <c r="G1347" s="47">
        <v>0.90423099480284896</v>
      </c>
      <c r="H1347" s="50">
        <v>79.414032382420999</v>
      </c>
      <c r="I1347" s="76" t="str">
        <f t="shared" si="40"/>
        <v>No</v>
      </c>
      <c r="J1347" s="49" t="str">
        <f t="shared" si="41"/>
        <v>Yes</v>
      </c>
      <c r="K1347" s="47">
        <v>0.26065759637188202</v>
      </c>
      <c r="L1347" s="50">
        <v>64.0539401601348</v>
      </c>
      <c r="M1347" s="47">
        <v>0.26170919090962502</v>
      </c>
      <c r="N1347" s="50">
        <v>59.9845797995374</v>
      </c>
    </row>
    <row r="1348" spans="1:14" x14ac:dyDescent="0.2">
      <c r="A1348" s="57" t="s">
        <v>2890</v>
      </c>
      <c r="B1348" s="44" t="s">
        <v>2891</v>
      </c>
      <c r="C1348" s="45">
        <v>13</v>
      </c>
      <c r="D1348" s="46" t="s">
        <v>334</v>
      </c>
      <c r="E1348" s="47">
        <v>0.75526879157374704</v>
      </c>
      <c r="F1348" s="48">
        <v>21.4496418036241</v>
      </c>
      <c r="G1348" s="47">
        <v>0.76075715243629805</v>
      </c>
      <c r="H1348" s="50">
        <v>23.1688511950655</v>
      </c>
      <c r="I1348" s="76" t="str">
        <f t="shared" si="40"/>
        <v>No</v>
      </c>
      <c r="J1348" s="49" t="str">
        <f t="shared" si="41"/>
        <v>No</v>
      </c>
      <c r="K1348" s="47">
        <v>0.130964746055169</v>
      </c>
      <c r="L1348" s="50">
        <v>27.728613569321499</v>
      </c>
      <c r="M1348" s="47">
        <v>0.124379544087525</v>
      </c>
      <c r="N1348" s="50">
        <v>27.833461835003899</v>
      </c>
    </row>
    <row r="1349" spans="1:14" x14ac:dyDescent="0.2">
      <c r="A1349" s="148" t="s">
        <v>2892</v>
      </c>
      <c r="B1349" s="44" t="s">
        <v>2893</v>
      </c>
      <c r="C1349" s="45">
        <v>13</v>
      </c>
      <c r="D1349" s="46" t="s">
        <v>334</v>
      </c>
      <c r="E1349" s="47">
        <v>0.92580980855517603</v>
      </c>
      <c r="F1349" s="48">
        <v>93.1310577328276</v>
      </c>
      <c r="G1349" s="47">
        <v>0.93136543063287103</v>
      </c>
      <c r="H1349" s="50">
        <v>91.827293754818797</v>
      </c>
      <c r="I1349" s="76" t="str">
        <f t="shared" si="40"/>
        <v>Yes</v>
      </c>
      <c r="J1349" s="49" t="str">
        <f t="shared" si="41"/>
        <v>Yes</v>
      </c>
      <c r="K1349" s="47">
        <v>0.18851700680272099</v>
      </c>
      <c r="L1349" s="50">
        <v>46.059839865149598</v>
      </c>
      <c r="M1349" s="47">
        <v>0.18906839602615999</v>
      </c>
      <c r="N1349" s="50">
        <v>42.405551272166498</v>
      </c>
    </row>
    <row r="1350" spans="1:14" x14ac:dyDescent="0.2">
      <c r="A1350" s="57" t="s">
        <v>2894</v>
      </c>
      <c r="B1350" s="44" t="s">
        <v>2895</v>
      </c>
      <c r="C1350" s="45">
        <v>13</v>
      </c>
      <c r="D1350" s="46" t="s">
        <v>334</v>
      </c>
      <c r="E1350" s="47">
        <v>0.84853139143716605</v>
      </c>
      <c r="F1350" s="48">
        <v>56.426464391066197</v>
      </c>
      <c r="G1350" s="47">
        <v>0.85088132011769901</v>
      </c>
      <c r="H1350" s="50">
        <v>55.165767154972997</v>
      </c>
      <c r="I1350" s="76" t="str">
        <f t="shared" si="40"/>
        <v>No</v>
      </c>
      <c r="J1350" s="49" t="str">
        <f t="shared" si="41"/>
        <v>No</v>
      </c>
      <c r="K1350" s="47">
        <v>0.107315192743764</v>
      </c>
      <c r="L1350" s="50">
        <v>19.131900547829801</v>
      </c>
      <c r="M1350" s="47">
        <v>0.107444624807331</v>
      </c>
      <c r="N1350" s="50">
        <v>22.205088666152701</v>
      </c>
    </row>
    <row r="1351" spans="1:14" x14ac:dyDescent="0.2">
      <c r="A1351" s="57" t="s">
        <v>2896</v>
      </c>
      <c r="B1351" s="44" t="s">
        <v>2896</v>
      </c>
      <c r="C1351" s="45">
        <v>13</v>
      </c>
      <c r="D1351" s="46" t="s">
        <v>334</v>
      </c>
      <c r="E1351" s="47">
        <v>0.77990614171490802</v>
      </c>
      <c r="F1351" s="48">
        <v>27.517909818794799</v>
      </c>
      <c r="G1351" s="47">
        <v>0.78497896311777704</v>
      </c>
      <c r="H1351" s="50">
        <v>28.758673862760201</v>
      </c>
      <c r="I1351" s="76" t="str">
        <f t="shared" ref="I1351:I1414" si="42">IF(AND(F1351&gt;=90,H1351&gt;=90),"Yes","No")</f>
        <v>No</v>
      </c>
      <c r="J1351" s="49" t="str">
        <f t="shared" ref="J1351:J1414" si="43">IF(AND(F1351&gt;=75,H1351&gt;=75),"Yes","No")</f>
        <v>No</v>
      </c>
      <c r="K1351" s="47">
        <v>0.17356009070294801</v>
      </c>
      <c r="L1351" s="50">
        <v>41.719342604298397</v>
      </c>
      <c r="M1351" s="47">
        <v>0.17405233080510699</v>
      </c>
      <c r="N1351" s="50">
        <v>39.437162683114899</v>
      </c>
    </row>
    <row r="1352" spans="1:14" x14ac:dyDescent="0.2">
      <c r="A1352" s="57" t="s">
        <v>2897</v>
      </c>
      <c r="B1352" s="44" t="s">
        <v>2898</v>
      </c>
      <c r="C1352" s="45">
        <v>13</v>
      </c>
      <c r="D1352" s="46" t="s">
        <v>334</v>
      </c>
      <c r="E1352" s="47">
        <v>0.82669029288228901</v>
      </c>
      <c r="F1352" s="48">
        <v>47.029077117572697</v>
      </c>
      <c r="G1352" s="47">
        <v>0.83250070519147601</v>
      </c>
      <c r="H1352" s="50">
        <v>47.648419429452602</v>
      </c>
      <c r="I1352" s="76" t="str">
        <f t="shared" si="42"/>
        <v>No</v>
      </c>
      <c r="J1352" s="49" t="str">
        <f t="shared" si="43"/>
        <v>No</v>
      </c>
      <c r="K1352" s="47">
        <v>8.7258521566900504E-2</v>
      </c>
      <c r="L1352" s="50">
        <v>11.2515802781289</v>
      </c>
      <c r="M1352" s="47">
        <v>8.7278584906459095E-2</v>
      </c>
      <c r="N1352" s="50">
        <v>14.1865844255975</v>
      </c>
    </row>
    <row r="1353" spans="1:14" x14ac:dyDescent="0.2">
      <c r="A1353" s="57" t="s">
        <v>2899</v>
      </c>
      <c r="B1353" s="44" t="s">
        <v>2900</v>
      </c>
      <c r="C1353" s="45">
        <v>13</v>
      </c>
      <c r="D1353" s="46" t="s">
        <v>334</v>
      </c>
      <c r="E1353" s="47">
        <v>0.87591841462217501</v>
      </c>
      <c r="F1353" s="48">
        <v>68.394437420986094</v>
      </c>
      <c r="G1353" s="47">
        <v>0.87453140980376298</v>
      </c>
      <c r="H1353" s="50">
        <v>64.841942945258296</v>
      </c>
      <c r="I1353" s="76" t="str">
        <f t="shared" si="42"/>
        <v>No</v>
      </c>
      <c r="J1353" s="49" t="str">
        <f t="shared" si="43"/>
        <v>No</v>
      </c>
      <c r="K1353" s="47">
        <v>8.3356803972806606E-2</v>
      </c>
      <c r="L1353" s="50">
        <v>8.9759797724399508</v>
      </c>
      <c r="M1353" s="47">
        <v>8.3343060848666897E-2</v>
      </c>
      <c r="N1353" s="50">
        <v>11.3723978411719</v>
      </c>
    </row>
    <row r="1354" spans="1:14" x14ac:dyDescent="0.2">
      <c r="A1354" s="148" t="s">
        <v>2901</v>
      </c>
      <c r="B1354" s="44" t="s">
        <v>2902</v>
      </c>
      <c r="C1354" s="45">
        <v>13</v>
      </c>
      <c r="D1354" s="46" t="s">
        <v>334</v>
      </c>
      <c r="E1354" s="47">
        <v>0.91931737405305902</v>
      </c>
      <c r="F1354" s="48">
        <v>90.391908975979803</v>
      </c>
      <c r="G1354" s="47">
        <v>0.92558150014810703</v>
      </c>
      <c r="H1354" s="50">
        <v>89.822667694680007</v>
      </c>
      <c r="I1354" s="76" t="str">
        <f t="shared" si="42"/>
        <v>No</v>
      </c>
      <c r="J1354" s="49" t="str">
        <f t="shared" si="43"/>
        <v>Yes</v>
      </c>
      <c r="K1354" s="47">
        <v>0.10946031746031699</v>
      </c>
      <c r="L1354" s="50">
        <v>19.806152549515399</v>
      </c>
      <c r="M1354" s="47">
        <v>0.10960706485892199</v>
      </c>
      <c r="N1354" s="50">
        <v>23.207401696222099</v>
      </c>
    </row>
    <row r="1355" spans="1:14" x14ac:dyDescent="0.2">
      <c r="A1355" s="57" t="s">
        <v>2903</v>
      </c>
      <c r="B1355" s="44" t="s">
        <v>2904</v>
      </c>
      <c r="C1355" s="45">
        <v>13</v>
      </c>
      <c r="D1355" s="46" t="s">
        <v>334</v>
      </c>
      <c r="E1355" s="47">
        <v>0.80825303700875895</v>
      </c>
      <c r="F1355" s="48">
        <v>38.474504846186299</v>
      </c>
      <c r="G1355" s="47">
        <v>0.80907617840538204</v>
      </c>
      <c r="H1355" s="50">
        <v>37.779491133384703</v>
      </c>
      <c r="I1355" s="76" t="str">
        <f t="shared" si="42"/>
        <v>No</v>
      </c>
      <c r="J1355" s="49" t="str">
        <f t="shared" si="43"/>
        <v>No</v>
      </c>
      <c r="K1355" s="47">
        <v>8.33462672724255E-2</v>
      </c>
      <c r="L1355" s="50">
        <v>8.9338390223346007</v>
      </c>
      <c r="M1355" s="47">
        <v>8.3338693864348501E-2</v>
      </c>
      <c r="N1355" s="50">
        <v>11.333847340015399</v>
      </c>
    </row>
    <row r="1356" spans="1:14" x14ac:dyDescent="0.2">
      <c r="A1356" s="148" t="s">
        <v>2905</v>
      </c>
      <c r="B1356" s="44" t="s">
        <v>2906</v>
      </c>
      <c r="C1356" s="45">
        <v>13</v>
      </c>
      <c r="D1356" s="46" t="s">
        <v>334</v>
      </c>
      <c r="E1356" s="47">
        <v>0.91407360324362497</v>
      </c>
      <c r="F1356" s="48">
        <v>87.779182469448003</v>
      </c>
      <c r="G1356" s="47">
        <v>0.92158684798416801</v>
      </c>
      <c r="H1356" s="50">
        <v>88.319198149575897</v>
      </c>
      <c r="I1356" s="76" t="str">
        <f t="shared" si="42"/>
        <v>No</v>
      </c>
      <c r="J1356" s="49" t="str">
        <f t="shared" si="43"/>
        <v>Yes</v>
      </c>
      <c r="K1356" s="47">
        <v>0.15883446712018101</v>
      </c>
      <c r="L1356" s="50">
        <v>37.083860092709699</v>
      </c>
      <c r="M1356" s="47">
        <v>0.159230936127948</v>
      </c>
      <c r="N1356" s="50">
        <v>36.160370084811099</v>
      </c>
    </row>
    <row r="1357" spans="1:14" x14ac:dyDescent="0.2">
      <c r="A1357" s="57" t="s">
        <v>2907</v>
      </c>
      <c r="B1357" s="44" t="s">
        <v>2908</v>
      </c>
      <c r="C1357" s="45">
        <v>13</v>
      </c>
      <c r="D1357" s="46" t="s">
        <v>334</v>
      </c>
      <c r="E1357" s="47">
        <v>0.72226396455068398</v>
      </c>
      <c r="F1357" s="48">
        <v>16.0134850400337</v>
      </c>
      <c r="G1357" s="47">
        <v>0.73322996885726799</v>
      </c>
      <c r="H1357" s="50">
        <v>18.4271395528142</v>
      </c>
      <c r="I1357" s="76" t="str">
        <f t="shared" si="42"/>
        <v>No</v>
      </c>
      <c r="J1357" s="49" t="str">
        <f t="shared" si="43"/>
        <v>No</v>
      </c>
      <c r="K1357" s="47">
        <v>0.10616473989899</v>
      </c>
      <c r="L1357" s="50">
        <v>18.794774546986901</v>
      </c>
      <c r="M1357" s="47">
        <v>0.101464413849247</v>
      </c>
      <c r="N1357" s="50">
        <v>19.699306090979199</v>
      </c>
    </row>
    <row r="1358" spans="1:14" x14ac:dyDescent="0.2">
      <c r="A1358" s="57" t="s">
        <v>2909</v>
      </c>
      <c r="B1358" s="44" t="s">
        <v>2910</v>
      </c>
      <c r="C1358" s="45">
        <v>13</v>
      </c>
      <c r="D1358" s="46" t="s">
        <v>334</v>
      </c>
      <c r="E1358" s="47">
        <v>0.80313454053812505</v>
      </c>
      <c r="F1358" s="48">
        <v>35.608933839022299</v>
      </c>
      <c r="G1358" s="47">
        <v>0.80798117375396805</v>
      </c>
      <c r="H1358" s="50">
        <v>36.8542791056284</v>
      </c>
      <c r="I1358" s="76" t="str">
        <f t="shared" si="42"/>
        <v>No</v>
      </c>
      <c r="J1358" s="49" t="str">
        <f t="shared" si="43"/>
        <v>No</v>
      </c>
      <c r="K1358" s="47">
        <v>9.9080654191663398E-2</v>
      </c>
      <c r="L1358" s="50">
        <v>16.350611040876501</v>
      </c>
      <c r="M1358" s="47">
        <v>9.9157222455280095E-2</v>
      </c>
      <c r="N1358" s="50">
        <v>18.774094063222801</v>
      </c>
    </row>
    <row r="1359" spans="1:14" x14ac:dyDescent="0.2">
      <c r="A1359" s="148" t="s">
        <v>2911</v>
      </c>
      <c r="B1359" s="44" t="s">
        <v>2912</v>
      </c>
      <c r="C1359" s="45">
        <v>13</v>
      </c>
      <c r="D1359" s="46" t="s">
        <v>334</v>
      </c>
      <c r="E1359" s="47">
        <v>0.93061530883480403</v>
      </c>
      <c r="F1359" s="48">
        <v>94.437420986093599</v>
      </c>
      <c r="G1359" s="47">
        <v>0.93528141285142896</v>
      </c>
      <c r="H1359" s="50">
        <v>92.482652274479605</v>
      </c>
      <c r="I1359" s="76" t="str">
        <f t="shared" si="42"/>
        <v>Yes</v>
      </c>
      <c r="J1359" s="49" t="str">
        <f t="shared" si="43"/>
        <v>Yes</v>
      </c>
      <c r="K1359" s="47">
        <v>8.4478708481798295E-2</v>
      </c>
      <c r="L1359" s="50">
        <v>9.9873577749683893</v>
      </c>
      <c r="M1359" s="47">
        <v>8.4585821013755697E-2</v>
      </c>
      <c r="N1359" s="50">
        <v>12.5674633770239</v>
      </c>
    </row>
    <row r="1360" spans="1:14" x14ac:dyDescent="0.2">
      <c r="A1360" s="148" t="s">
        <v>2913</v>
      </c>
      <c r="B1360" s="44" t="s">
        <v>2914</v>
      </c>
      <c r="C1360" s="45">
        <v>13</v>
      </c>
      <c r="D1360" s="46" t="s">
        <v>334</v>
      </c>
      <c r="E1360" s="47">
        <v>0.91177985161518604</v>
      </c>
      <c r="F1360" s="48">
        <v>86.5992414664981</v>
      </c>
      <c r="G1360" s="47">
        <v>0.92004692097449803</v>
      </c>
      <c r="H1360" s="50">
        <v>87.316885119506594</v>
      </c>
      <c r="I1360" s="76" t="str">
        <f t="shared" si="42"/>
        <v>No</v>
      </c>
      <c r="J1360" s="49" t="str">
        <f t="shared" si="43"/>
        <v>Yes</v>
      </c>
      <c r="K1360" s="47">
        <v>0.12634920634920599</v>
      </c>
      <c r="L1360" s="50">
        <v>26.000842815002098</v>
      </c>
      <c r="M1360" s="47">
        <v>0.12653477462888299</v>
      </c>
      <c r="N1360" s="50">
        <v>28.4117193523516</v>
      </c>
    </row>
    <row r="1361" spans="1:14" x14ac:dyDescent="0.2">
      <c r="A1361" s="57" t="s">
        <v>2915</v>
      </c>
      <c r="B1361" s="44" t="s">
        <v>2916</v>
      </c>
      <c r="C1361" s="45">
        <v>13</v>
      </c>
      <c r="D1361" s="46" t="s">
        <v>334</v>
      </c>
      <c r="E1361" s="47">
        <v>0.83163647445710998</v>
      </c>
      <c r="F1361" s="48">
        <v>49.009692372524199</v>
      </c>
      <c r="G1361" s="47">
        <v>0.83642189928621602</v>
      </c>
      <c r="H1361" s="50">
        <v>49.344641480339199</v>
      </c>
      <c r="I1361" s="76" t="str">
        <f t="shared" si="42"/>
        <v>No</v>
      </c>
      <c r="J1361" s="49" t="str">
        <f t="shared" si="43"/>
        <v>No</v>
      </c>
      <c r="K1361" s="47">
        <v>9.0527833065094404E-2</v>
      </c>
      <c r="L1361" s="50">
        <v>12.979351032448401</v>
      </c>
      <c r="M1361" s="47">
        <v>9.05961766102482E-2</v>
      </c>
      <c r="N1361" s="50">
        <v>15.612952968388599</v>
      </c>
    </row>
    <row r="1362" spans="1:14" x14ac:dyDescent="0.2">
      <c r="A1362" s="148" t="s">
        <v>2917</v>
      </c>
      <c r="B1362" s="44" t="s">
        <v>2918</v>
      </c>
      <c r="C1362" s="45">
        <v>13</v>
      </c>
      <c r="D1362" s="46" t="s">
        <v>334</v>
      </c>
      <c r="E1362" s="47">
        <v>0.94580326617337096</v>
      </c>
      <c r="F1362" s="48">
        <v>97.2187104930468</v>
      </c>
      <c r="G1362" s="47">
        <v>0.94949562403601595</v>
      </c>
      <c r="H1362" s="50">
        <v>95.605242868157305</v>
      </c>
      <c r="I1362" s="76" t="str">
        <f t="shared" si="42"/>
        <v>Yes</v>
      </c>
      <c r="J1362" s="49" t="str">
        <f t="shared" si="43"/>
        <v>Yes</v>
      </c>
      <c r="K1362" s="47">
        <v>0.14596371882086201</v>
      </c>
      <c r="L1362" s="50">
        <v>32.827644332069099</v>
      </c>
      <c r="M1362" s="47">
        <v>0.146256295818399</v>
      </c>
      <c r="N1362" s="50">
        <v>33.384734001542</v>
      </c>
    </row>
    <row r="1363" spans="1:14" x14ac:dyDescent="0.2">
      <c r="A1363" s="57" t="s">
        <v>2919</v>
      </c>
      <c r="B1363" s="44" t="s">
        <v>2920</v>
      </c>
      <c r="C1363" s="45">
        <v>13</v>
      </c>
      <c r="D1363" s="46" t="s">
        <v>334</v>
      </c>
      <c r="E1363" s="47">
        <v>0.85775457346147999</v>
      </c>
      <c r="F1363" s="48">
        <v>60.471976401179901</v>
      </c>
      <c r="G1363" s="47">
        <v>0.86167650271196194</v>
      </c>
      <c r="H1363" s="50">
        <v>59.676175790285299</v>
      </c>
      <c r="I1363" s="76" t="str">
        <f t="shared" si="42"/>
        <v>No</v>
      </c>
      <c r="J1363" s="49" t="str">
        <f t="shared" si="43"/>
        <v>No</v>
      </c>
      <c r="K1363" s="47">
        <v>9.5551000989505697E-2</v>
      </c>
      <c r="L1363" s="50">
        <v>15.3813737884534</v>
      </c>
      <c r="M1363" s="47">
        <v>9.5613583658328796E-2</v>
      </c>
      <c r="N1363" s="50">
        <v>17.347725520431801</v>
      </c>
    </row>
    <row r="1364" spans="1:14" x14ac:dyDescent="0.2">
      <c r="A1364" s="148" t="s">
        <v>2921</v>
      </c>
      <c r="B1364" s="44" t="s">
        <v>2922</v>
      </c>
      <c r="C1364" s="45">
        <v>13</v>
      </c>
      <c r="D1364" s="46" t="s">
        <v>334</v>
      </c>
      <c r="E1364" s="47">
        <v>0.90986420218730901</v>
      </c>
      <c r="F1364" s="48">
        <v>85.545722713864293</v>
      </c>
      <c r="G1364" s="47">
        <v>0.91644128537728298</v>
      </c>
      <c r="H1364" s="50">
        <v>85.427910562837297</v>
      </c>
      <c r="I1364" s="76" t="str">
        <f t="shared" si="42"/>
        <v>No</v>
      </c>
      <c r="J1364" s="49" t="str">
        <f t="shared" si="43"/>
        <v>Yes</v>
      </c>
      <c r="K1364" s="47">
        <v>0.14492063492063501</v>
      </c>
      <c r="L1364" s="50">
        <v>32.406236831015597</v>
      </c>
      <c r="M1364" s="47">
        <v>0.145235583362647</v>
      </c>
      <c r="N1364" s="50">
        <v>33.1148804934464</v>
      </c>
    </row>
    <row r="1365" spans="1:14" x14ac:dyDescent="0.2">
      <c r="A1365" s="148" t="s">
        <v>2923</v>
      </c>
      <c r="B1365" s="44" t="s">
        <v>2924</v>
      </c>
      <c r="C1365" s="45">
        <v>13</v>
      </c>
      <c r="D1365" s="46" t="s">
        <v>334</v>
      </c>
      <c r="E1365" s="47">
        <v>0.90701487847852402</v>
      </c>
      <c r="F1365" s="48">
        <v>84.1550779603877</v>
      </c>
      <c r="G1365" s="47">
        <v>0.91560839513733505</v>
      </c>
      <c r="H1365" s="50">
        <v>85.042405551272196</v>
      </c>
      <c r="I1365" s="76" t="str">
        <f t="shared" si="42"/>
        <v>No</v>
      </c>
      <c r="J1365" s="49" t="str">
        <f t="shared" si="43"/>
        <v>Yes</v>
      </c>
      <c r="K1365" s="47">
        <v>8.5999999999999993E-2</v>
      </c>
      <c r="L1365" s="50">
        <v>10.8723135271808</v>
      </c>
      <c r="M1365" s="47">
        <v>8.6006129612800894E-2</v>
      </c>
      <c r="N1365" s="50">
        <v>13.646877409406301</v>
      </c>
    </row>
    <row r="1366" spans="1:14" x14ac:dyDescent="0.2">
      <c r="A1366" s="57" t="s">
        <v>2925</v>
      </c>
      <c r="B1366" s="44" t="s">
        <v>2926</v>
      </c>
      <c r="C1366" s="45">
        <v>13</v>
      </c>
      <c r="D1366" s="46" t="s">
        <v>334</v>
      </c>
      <c r="E1366" s="47">
        <v>0.79596278603341597</v>
      </c>
      <c r="F1366" s="48">
        <v>32.954066582385202</v>
      </c>
      <c r="G1366" s="47">
        <v>0.80496343606534504</v>
      </c>
      <c r="H1366" s="50">
        <v>35.427910562837297</v>
      </c>
      <c r="I1366" s="76" t="str">
        <f t="shared" si="42"/>
        <v>No</v>
      </c>
      <c r="J1366" s="49" t="str">
        <f t="shared" si="43"/>
        <v>No</v>
      </c>
      <c r="K1366" s="47">
        <v>0.104288982704845</v>
      </c>
      <c r="L1366" s="50">
        <v>18.204804045511999</v>
      </c>
      <c r="M1366" s="47">
        <v>0.104635372885272</v>
      </c>
      <c r="N1366" s="50">
        <v>21.125674633770199</v>
      </c>
    </row>
    <row r="1367" spans="1:14" x14ac:dyDescent="0.2">
      <c r="A1367" s="57" t="s">
        <v>2927</v>
      </c>
      <c r="B1367" s="44" t="s">
        <v>2928</v>
      </c>
      <c r="C1367" s="45">
        <v>13</v>
      </c>
      <c r="D1367" s="46" t="s">
        <v>334</v>
      </c>
      <c r="E1367" s="47">
        <v>0.84331387736150698</v>
      </c>
      <c r="F1367" s="48">
        <v>54.403708386009299</v>
      </c>
      <c r="G1367" s="47">
        <v>0.84431373444723001</v>
      </c>
      <c r="H1367" s="50">
        <v>52.775636083269099</v>
      </c>
      <c r="I1367" s="76" t="str">
        <f t="shared" si="42"/>
        <v>No</v>
      </c>
      <c r="J1367" s="49" t="str">
        <f t="shared" si="43"/>
        <v>No</v>
      </c>
      <c r="K1367" s="47">
        <v>9.1350615751947806E-2</v>
      </c>
      <c r="L1367" s="50">
        <v>13.4850400337126</v>
      </c>
      <c r="M1367" s="47">
        <v>9.1358884950247701E-2</v>
      </c>
      <c r="N1367" s="50">
        <v>15.8442559753277</v>
      </c>
    </row>
    <row r="1368" spans="1:14" x14ac:dyDescent="0.2">
      <c r="A1368" s="148" t="s">
        <v>2929</v>
      </c>
      <c r="B1368" s="44" t="s">
        <v>2930</v>
      </c>
      <c r="C1368" s="45">
        <v>13</v>
      </c>
      <c r="D1368" s="46" t="s">
        <v>334</v>
      </c>
      <c r="E1368" s="47">
        <v>0.96816061903941497</v>
      </c>
      <c r="F1368" s="48">
        <v>99.241466498103705</v>
      </c>
      <c r="G1368" s="47">
        <v>0.97098440922890705</v>
      </c>
      <c r="H1368" s="50">
        <v>98.457979953739397</v>
      </c>
      <c r="I1368" s="76" t="str">
        <f t="shared" si="42"/>
        <v>Yes</v>
      </c>
      <c r="J1368" s="49" t="str">
        <f t="shared" si="43"/>
        <v>Yes</v>
      </c>
      <c r="K1368" s="47">
        <v>8.3335897821256805E-2</v>
      </c>
      <c r="L1368" s="50">
        <v>8.7652760219131896</v>
      </c>
      <c r="M1368" s="47">
        <v>8.3334396197241506E-2</v>
      </c>
      <c r="N1368" s="50">
        <v>11.179645335389401</v>
      </c>
    </row>
    <row r="1369" spans="1:14" x14ac:dyDescent="0.2">
      <c r="A1369" s="148" t="s">
        <v>2931</v>
      </c>
      <c r="B1369" s="44" t="s">
        <v>2931</v>
      </c>
      <c r="C1369" s="45">
        <v>13</v>
      </c>
      <c r="D1369" s="46" t="s">
        <v>334</v>
      </c>
      <c r="E1369" s="47">
        <v>0.94094471204384</v>
      </c>
      <c r="F1369" s="48">
        <v>96.418036241045101</v>
      </c>
      <c r="G1369" s="47">
        <v>0.94382053933184595</v>
      </c>
      <c r="H1369" s="50">
        <v>94.410177332305295</v>
      </c>
      <c r="I1369" s="76" t="str">
        <f t="shared" si="42"/>
        <v>Yes</v>
      </c>
      <c r="J1369" s="49" t="str">
        <f t="shared" si="43"/>
        <v>Yes</v>
      </c>
      <c r="K1369" s="47">
        <v>0.14298866210099301</v>
      </c>
      <c r="L1369" s="50">
        <v>31.731984829329999</v>
      </c>
      <c r="M1369" s="47">
        <v>0.14332393878321301</v>
      </c>
      <c r="N1369" s="50">
        <v>32.767925983037799</v>
      </c>
    </row>
    <row r="1370" spans="1:14" x14ac:dyDescent="0.2">
      <c r="A1370" s="57" t="s">
        <v>2932</v>
      </c>
      <c r="B1370" s="44" t="s">
        <v>2932</v>
      </c>
      <c r="C1370" s="45">
        <v>13</v>
      </c>
      <c r="D1370" s="46" t="s">
        <v>334</v>
      </c>
      <c r="E1370" s="47">
        <v>0.88589223420804297</v>
      </c>
      <c r="F1370" s="48">
        <v>73.156342182890896</v>
      </c>
      <c r="G1370" s="47">
        <v>0.88633414966213597</v>
      </c>
      <c r="H1370" s="50">
        <v>70.547417116422494</v>
      </c>
      <c r="I1370" s="76" t="str">
        <f t="shared" si="42"/>
        <v>No</v>
      </c>
      <c r="J1370" s="49" t="str">
        <f t="shared" si="43"/>
        <v>No</v>
      </c>
      <c r="K1370" s="47">
        <v>0.103065624702791</v>
      </c>
      <c r="L1370" s="50">
        <v>17.783396544458501</v>
      </c>
      <c r="M1370" s="47">
        <v>0.104158173145113</v>
      </c>
      <c r="N1370" s="50">
        <v>20.894371626831099</v>
      </c>
    </row>
    <row r="1371" spans="1:14" x14ac:dyDescent="0.2">
      <c r="A1371" s="148" t="s">
        <v>2933</v>
      </c>
      <c r="B1371" s="44" t="s">
        <v>2933</v>
      </c>
      <c r="C1371" s="45">
        <v>13</v>
      </c>
      <c r="D1371" s="46" t="s">
        <v>334</v>
      </c>
      <c r="E1371" s="47">
        <v>0.951371833023264</v>
      </c>
      <c r="F1371" s="48">
        <v>97.808680994521694</v>
      </c>
      <c r="G1371" s="47">
        <v>0.95419868011117903</v>
      </c>
      <c r="H1371" s="50">
        <v>96.299151888974507</v>
      </c>
      <c r="I1371" s="76" t="str">
        <f t="shared" si="42"/>
        <v>Yes</v>
      </c>
      <c r="J1371" s="49" t="str">
        <f t="shared" si="43"/>
        <v>Yes</v>
      </c>
      <c r="K1371" s="47">
        <v>0.214806073924899</v>
      </c>
      <c r="L1371" s="50">
        <v>53.097345132743399</v>
      </c>
      <c r="M1371" s="47">
        <v>0.22013194403554501</v>
      </c>
      <c r="N1371" s="50">
        <v>49.575944487278299</v>
      </c>
    </row>
    <row r="1372" spans="1:14" x14ac:dyDescent="0.2">
      <c r="A1372" s="148" t="s">
        <v>2934</v>
      </c>
      <c r="B1372" s="44" t="s">
        <v>2935</v>
      </c>
      <c r="C1372" s="45">
        <v>13</v>
      </c>
      <c r="D1372" s="46" t="s">
        <v>334</v>
      </c>
      <c r="E1372" s="47">
        <v>0.93179234039518199</v>
      </c>
      <c r="F1372" s="48">
        <v>94.732406236830997</v>
      </c>
      <c r="G1372" s="47">
        <v>0.93992801191669795</v>
      </c>
      <c r="H1372" s="50">
        <v>93.677717810331501</v>
      </c>
      <c r="I1372" s="76" t="str">
        <f t="shared" si="42"/>
        <v>Yes</v>
      </c>
      <c r="J1372" s="49" t="str">
        <f t="shared" si="43"/>
        <v>Yes</v>
      </c>
      <c r="K1372" s="47">
        <v>0.17838340983470599</v>
      </c>
      <c r="L1372" s="50">
        <v>42.7307206068268</v>
      </c>
      <c r="M1372" s="47">
        <v>0.184722625742757</v>
      </c>
      <c r="N1372" s="50">
        <v>41.441788743253703</v>
      </c>
    </row>
    <row r="1373" spans="1:14" x14ac:dyDescent="0.2">
      <c r="A1373" s="148" t="s">
        <v>837</v>
      </c>
      <c r="B1373" s="44" t="s">
        <v>2936</v>
      </c>
      <c r="C1373" s="45">
        <v>13</v>
      </c>
      <c r="D1373" s="46" t="s">
        <v>334</v>
      </c>
      <c r="E1373" s="47">
        <v>0.89079703979709202</v>
      </c>
      <c r="F1373" s="48">
        <v>75.558364938895906</v>
      </c>
      <c r="G1373" s="47">
        <v>0.90613070913639404</v>
      </c>
      <c r="H1373" s="50">
        <v>80.377794911333893</v>
      </c>
      <c r="I1373" s="76" t="str">
        <f t="shared" si="42"/>
        <v>No</v>
      </c>
      <c r="J1373" s="49" t="str">
        <f t="shared" si="43"/>
        <v>Yes</v>
      </c>
      <c r="K1373" s="47">
        <v>0.11711524907772999</v>
      </c>
      <c r="L1373" s="50">
        <v>22.6717235566793</v>
      </c>
      <c r="M1373" s="47">
        <v>0.117268177460064</v>
      </c>
      <c r="N1373" s="50">
        <v>25.404780262143401</v>
      </c>
    </row>
    <row r="1374" spans="1:14" x14ac:dyDescent="0.2">
      <c r="A1374" s="148" t="s">
        <v>2937</v>
      </c>
      <c r="B1374" s="44" t="s">
        <v>2938</v>
      </c>
      <c r="C1374" s="45">
        <v>13</v>
      </c>
      <c r="D1374" s="46" t="s">
        <v>334</v>
      </c>
      <c r="E1374" s="47">
        <v>0.92909266344729902</v>
      </c>
      <c r="F1374" s="48">
        <v>94.016013485040006</v>
      </c>
      <c r="G1374" s="47">
        <v>0.93782487150986604</v>
      </c>
      <c r="H1374" s="50">
        <v>93.1380107941403</v>
      </c>
      <c r="I1374" s="76" t="str">
        <f t="shared" si="42"/>
        <v>Yes</v>
      </c>
      <c r="J1374" s="49" t="str">
        <f t="shared" si="43"/>
        <v>Yes</v>
      </c>
      <c r="K1374" s="47">
        <v>7.4866100964548099E-2</v>
      </c>
      <c r="L1374" s="50">
        <v>7.2482090181205203</v>
      </c>
      <c r="M1374" s="47">
        <v>7.4809249972018793E-2</v>
      </c>
      <c r="N1374" s="50">
        <v>7.2474942174248298</v>
      </c>
    </row>
    <row r="1375" spans="1:14" x14ac:dyDescent="0.2">
      <c r="A1375" s="148" t="s">
        <v>2939</v>
      </c>
      <c r="B1375" s="44" t="s">
        <v>2940</v>
      </c>
      <c r="C1375" s="45">
        <v>13</v>
      </c>
      <c r="D1375" s="46" t="s">
        <v>334</v>
      </c>
      <c r="E1375" s="47">
        <v>0.933126335656562</v>
      </c>
      <c r="F1375" s="48">
        <v>95.238095238095198</v>
      </c>
      <c r="G1375" s="47">
        <v>0.94112473808137598</v>
      </c>
      <c r="H1375" s="50">
        <v>93.909020817270601</v>
      </c>
      <c r="I1375" s="76" t="str">
        <f t="shared" si="42"/>
        <v>Yes</v>
      </c>
      <c r="J1375" s="49" t="str">
        <f t="shared" si="43"/>
        <v>Yes</v>
      </c>
      <c r="K1375" s="47">
        <v>4.6473753491247403E-2</v>
      </c>
      <c r="L1375" s="50">
        <v>3.6662452591656098</v>
      </c>
      <c r="M1375" s="47">
        <v>4.6922931833347198E-2</v>
      </c>
      <c r="N1375" s="50">
        <v>4.5489591364687696</v>
      </c>
    </row>
    <row r="1376" spans="1:14" x14ac:dyDescent="0.2">
      <c r="A1376" s="57" t="s">
        <v>2941</v>
      </c>
      <c r="B1376" s="44" t="s">
        <v>2942</v>
      </c>
      <c r="C1376" s="45">
        <v>13</v>
      </c>
      <c r="D1376" s="46" t="s">
        <v>334</v>
      </c>
      <c r="E1376" s="47">
        <v>0.81861468891560796</v>
      </c>
      <c r="F1376" s="48">
        <v>43.067846607669601</v>
      </c>
      <c r="G1376" s="47">
        <v>0.81989381789931204</v>
      </c>
      <c r="H1376" s="50">
        <v>42.212798766383997</v>
      </c>
      <c r="I1376" s="76" t="str">
        <f t="shared" si="42"/>
        <v>No</v>
      </c>
      <c r="J1376" s="49" t="str">
        <f t="shared" si="43"/>
        <v>No</v>
      </c>
      <c r="K1376" s="47">
        <v>0.359020575412478</v>
      </c>
      <c r="L1376" s="50">
        <v>83.944374209860896</v>
      </c>
      <c r="M1376" s="47">
        <v>0.36063255185839799</v>
      </c>
      <c r="N1376" s="50">
        <v>82.074016962220497</v>
      </c>
    </row>
    <row r="1377" spans="1:14" x14ac:dyDescent="0.2">
      <c r="A1377" s="57" t="s">
        <v>2943</v>
      </c>
      <c r="B1377" s="44" t="s">
        <v>2944</v>
      </c>
      <c r="C1377" s="45">
        <v>13</v>
      </c>
      <c r="D1377" s="46" t="s">
        <v>334</v>
      </c>
      <c r="E1377" s="47">
        <v>0.86724766480083804</v>
      </c>
      <c r="F1377" s="48">
        <v>64.601769911504405</v>
      </c>
      <c r="G1377" s="47">
        <v>0.87609813679206305</v>
      </c>
      <c r="H1377" s="50">
        <v>65.535851966075597</v>
      </c>
      <c r="I1377" s="76" t="str">
        <f t="shared" si="42"/>
        <v>No</v>
      </c>
      <c r="J1377" s="49" t="str">
        <f t="shared" si="43"/>
        <v>No</v>
      </c>
      <c r="K1377" s="47">
        <v>0.35368986231680499</v>
      </c>
      <c r="L1377" s="50">
        <v>83.059418457648505</v>
      </c>
      <c r="M1377" s="47">
        <v>0.35528804526910801</v>
      </c>
      <c r="N1377" s="50">
        <v>80.878951426368502</v>
      </c>
    </row>
    <row r="1378" spans="1:14" x14ac:dyDescent="0.2">
      <c r="A1378" s="148" t="s">
        <v>2945</v>
      </c>
      <c r="B1378" s="44" t="s">
        <v>2946</v>
      </c>
      <c r="C1378" s="45">
        <v>13</v>
      </c>
      <c r="D1378" s="46" t="s">
        <v>334</v>
      </c>
      <c r="E1378" s="47">
        <v>0.905896973814176</v>
      </c>
      <c r="F1378" s="48">
        <v>83.522966708807402</v>
      </c>
      <c r="G1378" s="47">
        <v>0.90946956664784095</v>
      </c>
      <c r="H1378" s="50">
        <v>82.420971472629105</v>
      </c>
      <c r="I1378" s="76" t="str">
        <f t="shared" si="42"/>
        <v>No</v>
      </c>
      <c r="J1378" s="49" t="str">
        <f t="shared" si="43"/>
        <v>Yes</v>
      </c>
      <c r="K1378" s="47">
        <v>0.29190732639268502</v>
      </c>
      <c r="L1378" s="50">
        <v>70.122208175305502</v>
      </c>
      <c r="M1378" s="47">
        <v>0.29307878235537299</v>
      </c>
      <c r="N1378" s="50">
        <v>66.345412490362406</v>
      </c>
    </row>
    <row r="1379" spans="1:14" x14ac:dyDescent="0.2">
      <c r="A1379" s="57" t="s">
        <v>2947</v>
      </c>
      <c r="B1379" s="44" t="s">
        <v>2948</v>
      </c>
      <c r="C1379" s="45">
        <v>13</v>
      </c>
      <c r="D1379" s="46" t="s">
        <v>334</v>
      </c>
      <c r="E1379" s="47">
        <v>0.85838553537148099</v>
      </c>
      <c r="F1379" s="48">
        <v>60.724820901812102</v>
      </c>
      <c r="G1379" s="47">
        <v>0.87009059862846905</v>
      </c>
      <c r="H1379" s="50">
        <v>63.3384734001542</v>
      </c>
      <c r="I1379" s="76" t="str">
        <f t="shared" si="42"/>
        <v>No</v>
      </c>
      <c r="J1379" s="49" t="str">
        <f t="shared" si="43"/>
        <v>No</v>
      </c>
      <c r="K1379" s="47">
        <v>0.30472941393369102</v>
      </c>
      <c r="L1379" s="50">
        <v>72.987779182469495</v>
      </c>
      <c r="M1379" s="47">
        <v>0.30596738146272101</v>
      </c>
      <c r="N1379" s="50">
        <v>69.429452582883599</v>
      </c>
    </row>
    <row r="1380" spans="1:14" x14ac:dyDescent="0.2">
      <c r="A1380" s="57" t="s">
        <v>2949</v>
      </c>
      <c r="B1380" s="44" t="s">
        <v>2950</v>
      </c>
      <c r="C1380" s="45">
        <v>13</v>
      </c>
      <c r="D1380" s="46" t="s">
        <v>334</v>
      </c>
      <c r="E1380" s="47">
        <v>0.83246960422646998</v>
      </c>
      <c r="F1380" s="48">
        <v>49.5153813737885</v>
      </c>
      <c r="G1380" s="47">
        <v>0.83627887014964497</v>
      </c>
      <c r="H1380" s="50">
        <v>49.228989976869698</v>
      </c>
      <c r="I1380" s="76" t="str">
        <f t="shared" si="42"/>
        <v>No</v>
      </c>
      <c r="J1380" s="49" t="str">
        <f t="shared" si="43"/>
        <v>No</v>
      </c>
      <c r="K1380" s="47">
        <v>0.265005073052127</v>
      </c>
      <c r="L1380" s="50">
        <v>64.812473662031195</v>
      </c>
      <c r="M1380" s="47">
        <v>0.266066132798632</v>
      </c>
      <c r="N1380" s="50">
        <v>60.909791827293802</v>
      </c>
    </row>
    <row r="1381" spans="1:14" x14ac:dyDescent="0.2">
      <c r="A1381" s="57" t="s">
        <v>2951</v>
      </c>
      <c r="B1381" s="44" t="s">
        <v>2952</v>
      </c>
      <c r="C1381" s="45">
        <v>13</v>
      </c>
      <c r="D1381" s="46" t="s">
        <v>334</v>
      </c>
      <c r="E1381" s="47">
        <v>0.85613230438544596</v>
      </c>
      <c r="F1381" s="48">
        <v>59.671302149178302</v>
      </c>
      <c r="G1381" s="47">
        <v>0.86125801439121297</v>
      </c>
      <c r="H1381" s="50">
        <v>59.483423284502699</v>
      </c>
      <c r="I1381" s="76" t="str">
        <f t="shared" si="42"/>
        <v>No</v>
      </c>
      <c r="J1381" s="49" t="str">
        <f t="shared" si="43"/>
        <v>No</v>
      </c>
      <c r="K1381" s="47">
        <v>0.248698708124553</v>
      </c>
      <c r="L1381" s="50">
        <v>60.682680151706698</v>
      </c>
      <c r="M1381" s="47">
        <v>0.237363963870764</v>
      </c>
      <c r="N1381" s="50">
        <v>54.163454124903602</v>
      </c>
    </row>
    <row r="1382" spans="1:14" x14ac:dyDescent="0.2">
      <c r="A1382" s="57" t="s">
        <v>2953</v>
      </c>
      <c r="B1382" s="44" t="s">
        <v>2954</v>
      </c>
      <c r="C1382" s="45">
        <v>13</v>
      </c>
      <c r="D1382" s="46" t="s">
        <v>334</v>
      </c>
      <c r="E1382" s="47">
        <v>0.82682020643633602</v>
      </c>
      <c r="F1382" s="48">
        <v>47.113358617783398</v>
      </c>
      <c r="G1382" s="47">
        <v>0.83715192121212301</v>
      </c>
      <c r="H1382" s="50">
        <v>49.8072474942174</v>
      </c>
      <c r="I1382" s="76" t="str">
        <f t="shared" si="42"/>
        <v>No</v>
      </c>
      <c r="J1382" s="49" t="str">
        <f t="shared" si="43"/>
        <v>No</v>
      </c>
      <c r="K1382" s="47">
        <v>0.1868166052793</v>
      </c>
      <c r="L1382" s="50">
        <v>45.385587863464004</v>
      </c>
      <c r="M1382" s="47">
        <v>0.187351537549833</v>
      </c>
      <c r="N1382" s="50">
        <v>42.020046260601397</v>
      </c>
    </row>
    <row r="1383" spans="1:14" x14ac:dyDescent="0.2">
      <c r="A1383" s="57" t="s">
        <v>409</v>
      </c>
      <c r="B1383" s="44" t="s">
        <v>2955</v>
      </c>
      <c r="C1383" s="45">
        <v>13</v>
      </c>
      <c r="D1383" s="46" t="s">
        <v>334</v>
      </c>
      <c r="E1383" s="47">
        <v>0.84703144994148505</v>
      </c>
      <c r="F1383" s="48">
        <v>55.625790139064499</v>
      </c>
      <c r="G1383" s="47">
        <v>0.84996920169227597</v>
      </c>
      <c r="H1383" s="50">
        <v>54.895913646877403</v>
      </c>
      <c r="I1383" s="76" t="str">
        <f t="shared" si="42"/>
        <v>No</v>
      </c>
      <c r="J1383" s="49" t="str">
        <f t="shared" si="43"/>
        <v>No</v>
      </c>
      <c r="K1383" s="47">
        <v>0.15448088438619401</v>
      </c>
      <c r="L1383" s="50">
        <v>35.651074589127703</v>
      </c>
      <c r="M1383" s="47">
        <v>0.15531482578176301</v>
      </c>
      <c r="N1383" s="50">
        <v>35.312259059367797</v>
      </c>
    </row>
    <row r="1384" spans="1:14" x14ac:dyDescent="0.2">
      <c r="A1384" s="57" t="s">
        <v>2956</v>
      </c>
      <c r="B1384" s="44" t="s">
        <v>2956</v>
      </c>
      <c r="C1384" s="45">
        <v>13</v>
      </c>
      <c r="D1384" s="46" t="s">
        <v>334</v>
      </c>
      <c r="E1384" s="47">
        <v>0.82130126465597697</v>
      </c>
      <c r="F1384" s="48">
        <v>44.458491361146201</v>
      </c>
      <c r="G1384" s="47">
        <v>0.82412681817435995</v>
      </c>
      <c r="H1384" s="50">
        <v>44.063222821896701</v>
      </c>
      <c r="I1384" s="76" t="str">
        <f t="shared" si="42"/>
        <v>No</v>
      </c>
      <c r="J1384" s="49" t="str">
        <f t="shared" si="43"/>
        <v>No</v>
      </c>
      <c r="K1384" s="47">
        <v>0.121460819207955</v>
      </c>
      <c r="L1384" s="50">
        <v>24.146649810366601</v>
      </c>
      <c r="M1384" s="47">
        <v>0.12163485606816</v>
      </c>
      <c r="N1384" s="50">
        <v>26.946800308404001</v>
      </c>
    </row>
    <row r="1385" spans="1:14" x14ac:dyDescent="0.2">
      <c r="A1385" s="148" t="s">
        <v>2957</v>
      </c>
      <c r="B1385" s="44" t="s">
        <v>2958</v>
      </c>
      <c r="C1385" s="45">
        <v>13</v>
      </c>
      <c r="D1385" s="46" t="s">
        <v>334</v>
      </c>
      <c r="E1385" s="47">
        <v>0.92602531736944405</v>
      </c>
      <c r="F1385" s="48">
        <v>93.2996207332491</v>
      </c>
      <c r="G1385" s="47">
        <v>0.93021970149927202</v>
      </c>
      <c r="H1385" s="50">
        <v>91.480339244410203</v>
      </c>
      <c r="I1385" s="76" t="str">
        <f t="shared" si="42"/>
        <v>Yes</v>
      </c>
      <c r="J1385" s="49" t="str">
        <f t="shared" si="43"/>
        <v>Yes</v>
      </c>
      <c r="K1385" s="47">
        <v>0.15441934252457501</v>
      </c>
      <c r="L1385" s="50">
        <v>35.608933839022299</v>
      </c>
      <c r="M1385" s="47">
        <v>0.15539878707166399</v>
      </c>
      <c r="N1385" s="50">
        <v>35.389360061680797</v>
      </c>
    </row>
    <row r="1386" spans="1:14" x14ac:dyDescent="0.2">
      <c r="A1386" s="57" t="s">
        <v>2959</v>
      </c>
      <c r="B1386" s="44" t="s">
        <v>2960</v>
      </c>
      <c r="C1386" s="45">
        <v>13</v>
      </c>
      <c r="D1386" s="46" t="s">
        <v>334</v>
      </c>
      <c r="E1386" s="47">
        <v>0.85520609143549298</v>
      </c>
      <c r="F1386" s="48">
        <v>59.207753898019398</v>
      </c>
      <c r="G1386" s="47">
        <v>0.86512906133627998</v>
      </c>
      <c r="H1386" s="50">
        <v>61.179645335389402</v>
      </c>
      <c r="I1386" s="76" t="str">
        <f t="shared" si="42"/>
        <v>No</v>
      </c>
      <c r="J1386" s="49" t="str">
        <f t="shared" si="43"/>
        <v>No</v>
      </c>
      <c r="K1386" s="47">
        <v>0.16314319164128199</v>
      </c>
      <c r="L1386" s="50">
        <v>38.516645596291603</v>
      </c>
      <c r="M1386" s="47">
        <v>0.16349982990676501</v>
      </c>
      <c r="N1386" s="50">
        <v>37.239784117193501</v>
      </c>
    </row>
    <row r="1387" spans="1:14" x14ac:dyDescent="0.2">
      <c r="A1387" s="148" t="s">
        <v>2961</v>
      </c>
      <c r="B1387" s="44" t="s">
        <v>2962</v>
      </c>
      <c r="C1387" s="45">
        <v>13</v>
      </c>
      <c r="D1387" s="46" t="s">
        <v>334</v>
      </c>
      <c r="E1387" s="47">
        <v>0.91936689458857501</v>
      </c>
      <c r="F1387" s="48">
        <v>90.476190476190496</v>
      </c>
      <c r="G1387" s="47">
        <v>0.92626243623665006</v>
      </c>
      <c r="H1387" s="50">
        <v>89.976869699306107</v>
      </c>
      <c r="I1387" s="76" t="str">
        <f t="shared" si="42"/>
        <v>No</v>
      </c>
      <c r="J1387" s="49" t="str">
        <f t="shared" si="43"/>
        <v>Yes</v>
      </c>
      <c r="K1387" s="47">
        <v>0.108068027210884</v>
      </c>
      <c r="L1387" s="50">
        <v>19.511167298777899</v>
      </c>
      <c r="M1387" s="47">
        <v>0.108149651579101</v>
      </c>
      <c r="N1387" s="50">
        <v>22.706245181187398</v>
      </c>
    </row>
    <row r="1388" spans="1:14" x14ac:dyDescent="0.2">
      <c r="A1388" s="57" t="s">
        <v>2963</v>
      </c>
      <c r="B1388" s="44" t="s">
        <v>2964</v>
      </c>
      <c r="C1388" s="45">
        <v>13</v>
      </c>
      <c r="D1388" s="46" t="s">
        <v>334</v>
      </c>
      <c r="E1388" s="47">
        <v>0.85895095162950097</v>
      </c>
      <c r="F1388" s="48">
        <v>60.935524652338799</v>
      </c>
      <c r="G1388" s="47">
        <v>0.86235093360034198</v>
      </c>
      <c r="H1388" s="50">
        <v>59.9845797995374</v>
      </c>
      <c r="I1388" s="76" t="str">
        <f t="shared" si="42"/>
        <v>No</v>
      </c>
      <c r="J1388" s="49" t="str">
        <f t="shared" si="43"/>
        <v>No</v>
      </c>
      <c r="K1388" s="47">
        <v>0.15093550318811599</v>
      </c>
      <c r="L1388" s="50">
        <v>34.8082595870207</v>
      </c>
      <c r="M1388" s="47">
        <v>0.15122371550871699</v>
      </c>
      <c r="N1388" s="50">
        <v>34.734001542020003</v>
      </c>
    </row>
    <row r="1389" spans="1:14" x14ac:dyDescent="0.2">
      <c r="A1389" s="57" t="s">
        <v>2965</v>
      </c>
      <c r="B1389" s="44" t="s">
        <v>2966</v>
      </c>
      <c r="C1389" s="45">
        <v>13</v>
      </c>
      <c r="D1389" s="46" t="s">
        <v>334</v>
      </c>
      <c r="E1389" s="47">
        <v>0.88733049225473304</v>
      </c>
      <c r="F1389" s="48">
        <v>73.788453434471094</v>
      </c>
      <c r="G1389" s="47">
        <v>0.90070126269399498</v>
      </c>
      <c r="H1389" s="50">
        <v>77.486507324595195</v>
      </c>
      <c r="I1389" s="76" t="str">
        <f t="shared" si="42"/>
        <v>No</v>
      </c>
      <c r="J1389" s="49" t="str">
        <f t="shared" si="43"/>
        <v>No</v>
      </c>
      <c r="K1389" s="47">
        <v>0.13813839591074201</v>
      </c>
      <c r="L1389" s="50">
        <v>30.4677623261694</v>
      </c>
      <c r="M1389" s="47">
        <v>0.138312532824764</v>
      </c>
      <c r="N1389" s="50">
        <v>31.881264456437901</v>
      </c>
    </row>
    <row r="1390" spans="1:14" x14ac:dyDescent="0.2">
      <c r="A1390" s="148" t="s">
        <v>2967</v>
      </c>
      <c r="B1390" s="44" t="s">
        <v>2968</v>
      </c>
      <c r="C1390" s="45">
        <v>13</v>
      </c>
      <c r="D1390" s="46" t="s">
        <v>334</v>
      </c>
      <c r="E1390" s="47">
        <v>0.90575540630562601</v>
      </c>
      <c r="F1390" s="48">
        <v>83.396544458491405</v>
      </c>
      <c r="G1390" s="47">
        <v>0.91229842975863396</v>
      </c>
      <c r="H1390" s="50">
        <v>83.770239013107201</v>
      </c>
      <c r="I1390" s="76" t="str">
        <f t="shared" si="42"/>
        <v>No</v>
      </c>
      <c r="J1390" s="49" t="str">
        <f t="shared" si="43"/>
        <v>Yes</v>
      </c>
      <c r="K1390" s="47">
        <v>0.110503401360544</v>
      </c>
      <c r="L1390" s="50">
        <v>20.2697008006743</v>
      </c>
      <c r="M1390" s="47">
        <v>0.11062777731467401</v>
      </c>
      <c r="N1390" s="50">
        <v>23.670007710100201</v>
      </c>
    </row>
    <row r="1391" spans="1:14" x14ac:dyDescent="0.2">
      <c r="A1391" s="57" t="s">
        <v>2969</v>
      </c>
      <c r="B1391" s="44" t="s">
        <v>2970</v>
      </c>
      <c r="C1391" s="45">
        <v>13</v>
      </c>
      <c r="D1391" s="46" t="s">
        <v>334</v>
      </c>
      <c r="E1391" s="47">
        <v>0.85383349122943397</v>
      </c>
      <c r="F1391" s="48">
        <v>58.4913611462284</v>
      </c>
      <c r="G1391" s="47">
        <v>0.85769328816999402</v>
      </c>
      <c r="H1391" s="50">
        <v>57.941403238242103</v>
      </c>
      <c r="I1391" s="76" t="str">
        <f t="shared" si="42"/>
        <v>No</v>
      </c>
      <c r="J1391" s="49" t="str">
        <f t="shared" si="43"/>
        <v>No</v>
      </c>
      <c r="K1391" s="47">
        <v>9.3115794089058304E-2</v>
      </c>
      <c r="L1391" s="50">
        <v>14.496418036241</v>
      </c>
      <c r="M1391" s="47">
        <v>9.3135527239967097E-2</v>
      </c>
      <c r="N1391" s="50">
        <v>16.7309175019275</v>
      </c>
    </row>
    <row r="1392" spans="1:14" x14ac:dyDescent="0.2">
      <c r="A1392" s="57" t="s">
        <v>2080</v>
      </c>
      <c r="B1392" s="44" t="s">
        <v>2971</v>
      </c>
      <c r="C1392" s="45">
        <v>13</v>
      </c>
      <c r="D1392" s="46" t="s">
        <v>334</v>
      </c>
      <c r="E1392" s="47">
        <v>0.85127886167294897</v>
      </c>
      <c r="F1392" s="48">
        <v>57.4378423935946</v>
      </c>
      <c r="G1392" s="47">
        <v>0.85531810221372495</v>
      </c>
      <c r="H1392" s="50">
        <v>56.8619892058597</v>
      </c>
      <c r="I1392" s="76" t="str">
        <f t="shared" si="42"/>
        <v>No</v>
      </c>
      <c r="J1392" s="49" t="str">
        <f t="shared" si="43"/>
        <v>No</v>
      </c>
      <c r="K1392" s="47">
        <v>9.2281672821925204E-2</v>
      </c>
      <c r="L1392" s="50">
        <v>13.780025284450099</v>
      </c>
      <c r="M1392" s="47">
        <v>9.2155609193646307E-2</v>
      </c>
      <c r="N1392" s="50">
        <v>16.229760986892799</v>
      </c>
    </row>
    <row r="1393" spans="1:14" x14ac:dyDescent="0.2">
      <c r="A1393" s="57" t="s">
        <v>2972</v>
      </c>
      <c r="B1393" s="44" t="s">
        <v>2973</v>
      </c>
      <c r="C1393" s="45">
        <v>13</v>
      </c>
      <c r="D1393" s="46" t="s">
        <v>334</v>
      </c>
      <c r="E1393" s="47">
        <v>0.83331863285629604</v>
      </c>
      <c r="F1393" s="48">
        <v>49.810366624525898</v>
      </c>
      <c r="G1393" s="47">
        <v>0.84593349775546001</v>
      </c>
      <c r="H1393" s="50">
        <v>53.5466461063994</v>
      </c>
      <c r="I1393" s="76" t="str">
        <f t="shared" si="42"/>
        <v>No</v>
      </c>
      <c r="J1393" s="49" t="str">
        <f t="shared" si="43"/>
        <v>No</v>
      </c>
      <c r="K1393" s="47">
        <v>0.176736287200356</v>
      </c>
      <c r="L1393" s="50">
        <v>42.267172355667903</v>
      </c>
      <c r="M1393" s="47">
        <v>0.18074228731160299</v>
      </c>
      <c r="N1393" s="50">
        <v>40.786430223592902</v>
      </c>
    </row>
    <row r="1394" spans="1:14" x14ac:dyDescent="0.2">
      <c r="A1394" s="57" t="s">
        <v>2974</v>
      </c>
      <c r="B1394" s="44" t="s">
        <v>2975</v>
      </c>
      <c r="C1394" s="45">
        <v>13</v>
      </c>
      <c r="D1394" s="46" t="s">
        <v>334</v>
      </c>
      <c r="E1394" s="47">
        <v>0.84134684644953295</v>
      </c>
      <c r="F1394" s="48">
        <v>53.729456384323598</v>
      </c>
      <c r="G1394" s="47">
        <v>0.84333374601070099</v>
      </c>
      <c r="H1394" s="50">
        <v>52.274479568234398</v>
      </c>
      <c r="I1394" s="76" t="str">
        <f t="shared" si="42"/>
        <v>No</v>
      </c>
      <c r="J1394" s="49" t="str">
        <f t="shared" si="43"/>
        <v>No</v>
      </c>
      <c r="K1394" s="47">
        <v>0.137929205236897</v>
      </c>
      <c r="L1394" s="50">
        <v>30.383480825958699</v>
      </c>
      <c r="M1394" s="47">
        <v>0.13579762816726701</v>
      </c>
      <c r="N1394" s="50">
        <v>31.071703932151099</v>
      </c>
    </row>
    <row r="1395" spans="1:14" x14ac:dyDescent="0.2">
      <c r="A1395" s="148" t="s">
        <v>2976</v>
      </c>
      <c r="B1395" s="44" t="s">
        <v>2977</v>
      </c>
      <c r="C1395" s="45">
        <v>13</v>
      </c>
      <c r="D1395" s="46" t="s">
        <v>334</v>
      </c>
      <c r="E1395" s="47">
        <v>0.896388341291673</v>
      </c>
      <c r="F1395" s="48">
        <v>77.960387694901002</v>
      </c>
      <c r="G1395" s="47">
        <v>0.90698334349246101</v>
      </c>
      <c r="H1395" s="50">
        <v>80.724749421742501</v>
      </c>
      <c r="I1395" s="76" t="str">
        <f t="shared" si="42"/>
        <v>No</v>
      </c>
      <c r="J1395" s="49" t="str">
        <f t="shared" si="43"/>
        <v>Yes</v>
      </c>
      <c r="K1395" s="47">
        <v>0.101862825481162</v>
      </c>
      <c r="L1395" s="50">
        <v>17.4041297935103</v>
      </c>
      <c r="M1395" s="47">
        <v>0.102222750337949</v>
      </c>
      <c r="N1395" s="50">
        <v>20.0462606013878</v>
      </c>
    </row>
    <row r="1396" spans="1:14" x14ac:dyDescent="0.2">
      <c r="A1396" s="57" t="s">
        <v>2978</v>
      </c>
      <c r="B1396" s="44" t="s">
        <v>2979</v>
      </c>
      <c r="C1396" s="45">
        <v>13</v>
      </c>
      <c r="D1396" s="46" t="s">
        <v>334</v>
      </c>
      <c r="E1396" s="47">
        <v>0.87515571980509399</v>
      </c>
      <c r="F1396" s="48">
        <v>67.846607669616503</v>
      </c>
      <c r="G1396" s="47">
        <v>0.87817428566183597</v>
      </c>
      <c r="H1396" s="50">
        <v>66.576715497301507</v>
      </c>
      <c r="I1396" s="76" t="str">
        <f t="shared" si="42"/>
        <v>No</v>
      </c>
      <c r="J1396" s="49" t="str">
        <f t="shared" si="43"/>
        <v>No</v>
      </c>
      <c r="K1396" s="47">
        <v>0.136994227435907</v>
      </c>
      <c r="L1396" s="50">
        <v>30.004214075010498</v>
      </c>
      <c r="M1396" s="47">
        <v>0.13759400655915299</v>
      </c>
      <c r="N1396" s="50">
        <v>31.7270624518119</v>
      </c>
    </row>
    <row r="1397" spans="1:14" x14ac:dyDescent="0.2">
      <c r="A1397" s="57" t="s">
        <v>2980</v>
      </c>
      <c r="B1397" s="44" t="s">
        <v>2981</v>
      </c>
      <c r="C1397" s="45">
        <v>13</v>
      </c>
      <c r="D1397" s="46" t="s">
        <v>334</v>
      </c>
      <c r="E1397" s="47">
        <v>0.81090343058376602</v>
      </c>
      <c r="F1397" s="48">
        <v>39.9494310998736</v>
      </c>
      <c r="G1397" s="47">
        <v>0.81169927825117705</v>
      </c>
      <c r="H1397" s="50">
        <v>38.897455666923697</v>
      </c>
      <c r="I1397" s="76" t="str">
        <f t="shared" si="42"/>
        <v>No</v>
      </c>
      <c r="J1397" s="49" t="str">
        <f t="shared" si="43"/>
        <v>No</v>
      </c>
      <c r="K1397" s="47">
        <v>0.105812083596712</v>
      </c>
      <c r="L1397" s="50">
        <v>18.6262115465655</v>
      </c>
      <c r="M1397" s="47">
        <v>0.10549155150261399</v>
      </c>
      <c r="N1397" s="50">
        <v>21.318427139552799</v>
      </c>
    </row>
    <row r="1398" spans="1:14" x14ac:dyDescent="0.2">
      <c r="A1398" s="57" t="s">
        <v>2982</v>
      </c>
      <c r="B1398" s="44" t="s">
        <v>2983</v>
      </c>
      <c r="C1398" s="45">
        <v>13</v>
      </c>
      <c r="D1398" s="46" t="s">
        <v>334</v>
      </c>
      <c r="E1398" s="47">
        <v>0.86802387102636702</v>
      </c>
      <c r="F1398" s="48">
        <v>64.938895912347206</v>
      </c>
      <c r="G1398" s="47">
        <v>0.86489224829837097</v>
      </c>
      <c r="H1398" s="50">
        <v>61.025443330763302</v>
      </c>
      <c r="I1398" s="76" t="str">
        <f t="shared" si="42"/>
        <v>No</v>
      </c>
      <c r="J1398" s="49" t="str">
        <f t="shared" si="43"/>
        <v>No</v>
      </c>
      <c r="K1398" s="47">
        <v>8.5555555555555607E-2</v>
      </c>
      <c r="L1398" s="50">
        <v>10.661609776654</v>
      </c>
      <c r="M1398" s="47">
        <v>8.5560663566222994E-2</v>
      </c>
      <c r="N1398" s="50">
        <v>13.4155744024672</v>
      </c>
    </row>
    <row r="1399" spans="1:14" x14ac:dyDescent="0.2">
      <c r="A1399" s="148" t="s">
        <v>2984</v>
      </c>
      <c r="B1399" s="44" t="s">
        <v>2985</v>
      </c>
      <c r="C1399" s="45">
        <v>13</v>
      </c>
      <c r="D1399" s="46" t="s">
        <v>334</v>
      </c>
      <c r="E1399" s="47">
        <v>0.91009892535218395</v>
      </c>
      <c r="F1399" s="48">
        <v>85.714285714285694</v>
      </c>
      <c r="G1399" s="47">
        <v>0.91440250318219995</v>
      </c>
      <c r="H1399" s="50">
        <v>84.387047031611402</v>
      </c>
      <c r="I1399" s="76" t="str">
        <f t="shared" si="42"/>
        <v>No</v>
      </c>
      <c r="J1399" s="49" t="str">
        <f t="shared" si="43"/>
        <v>Yes</v>
      </c>
      <c r="K1399" s="47">
        <v>8.3333333333333301E-2</v>
      </c>
      <c r="L1399" s="50">
        <v>8.7231352718078394</v>
      </c>
      <c r="M1399" s="47">
        <v>8.3333333333333301E-2</v>
      </c>
      <c r="N1399" s="50">
        <v>11.141094834232799</v>
      </c>
    </row>
    <row r="1400" spans="1:14" x14ac:dyDescent="0.2">
      <c r="A1400" s="57" t="s">
        <v>2986</v>
      </c>
      <c r="B1400" s="44" t="s">
        <v>2987</v>
      </c>
      <c r="C1400" s="45">
        <v>13</v>
      </c>
      <c r="D1400" s="46" t="s">
        <v>334</v>
      </c>
      <c r="E1400" s="47">
        <v>0.84128066545763303</v>
      </c>
      <c r="F1400" s="48">
        <v>53.687315634218301</v>
      </c>
      <c r="G1400" s="47">
        <v>0.84368937677251299</v>
      </c>
      <c r="H1400" s="50">
        <v>52.505782575173498</v>
      </c>
      <c r="I1400" s="76" t="str">
        <f t="shared" si="42"/>
        <v>No</v>
      </c>
      <c r="J1400" s="49" t="str">
        <f t="shared" si="43"/>
        <v>No</v>
      </c>
      <c r="K1400" s="47">
        <v>0.121111111111111</v>
      </c>
      <c r="L1400" s="50">
        <v>24.1045090602613</v>
      </c>
      <c r="M1400" s="47">
        <v>0.121197947292457</v>
      </c>
      <c r="N1400" s="50">
        <v>26.7540478026214</v>
      </c>
    </row>
    <row r="1401" spans="1:14" x14ac:dyDescent="0.2">
      <c r="A1401" s="148" t="s">
        <v>2988</v>
      </c>
      <c r="B1401" s="44" t="s">
        <v>2989</v>
      </c>
      <c r="C1401" s="45">
        <v>13</v>
      </c>
      <c r="D1401" s="46" t="s">
        <v>334</v>
      </c>
      <c r="E1401" s="47">
        <v>0.922588708934443</v>
      </c>
      <c r="F1401" s="48">
        <v>91.782553729456396</v>
      </c>
      <c r="G1401" s="47">
        <v>0.92503446388963295</v>
      </c>
      <c r="H1401" s="50">
        <v>89.591364687740906</v>
      </c>
      <c r="I1401" s="76" t="str">
        <f t="shared" si="42"/>
        <v>No</v>
      </c>
      <c r="J1401" s="49" t="str">
        <f t="shared" si="43"/>
        <v>Yes</v>
      </c>
      <c r="K1401" s="47">
        <v>9.3112226105860396E-2</v>
      </c>
      <c r="L1401" s="50">
        <v>14.454277286135699</v>
      </c>
      <c r="M1401" s="47">
        <v>9.3134048472790498E-2</v>
      </c>
      <c r="N1401" s="50">
        <v>16.692367000771</v>
      </c>
    </row>
    <row r="1402" spans="1:14" x14ac:dyDescent="0.2">
      <c r="A1402" s="57" t="s">
        <v>2990</v>
      </c>
      <c r="B1402" s="44" t="s">
        <v>2991</v>
      </c>
      <c r="C1402" s="45">
        <v>13</v>
      </c>
      <c r="D1402" s="46" t="s">
        <v>334</v>
      </c>
      <c r="E1402" s="47">
        <v>0.81589997446204698</v>
      </c>
      <c r="F1402" s="48">
        <v>42.098609355246502</v>
      </c>
      <c r="G1402" s="47">
        <v>0.81542838553786301</v>
      </c>
      <c r="H1402" s="50">
        <v>40.670778720123401</v>
      </c>
      <c r="I1402" s="76" t="str">
        <f t="shared" si="42"/>
        <v>No</v>
      </c>
      <c r="J1402" s="49" t="str">
        <f t="shared" si="43"/>
        <v>No</v>
      </c>
      <c r="K1402" s="47">
        <v>0.14057514384001901</v>
      </c>
      <c r="L1402" s="50">
        <v>30.931310577328301</v>
      </c>
      <c r="M1402" s="47">
        <v>0.103964096572486</v>
      </c>
      <c r="N1402" s="50">
        <v>20.778720123361602</v>
      </c>
    </row>
    <row r="1403" spans="1:14" x14ac:dyDescent="0.2">
      <c r="A1403" s="57" t="s">
        <v>2992</v>
      </c>
      <c r="B1403" s="44" t="s">
        <v>2993</v>
      </c>
      <c r="C1403" s="45">
        <v>13</v>
      </c>
      <c r="D1403" s="46" t="s">
        <v>334</v>
      </c>
      <c r="E1403" s="47">
        <v>0.82633486664240496</v>
      </c>
      <c r="F1403" s="48">
        <v>46.818373367045901</v>
      </c>
      <c r="G1403" s="47">
        <v>0.83202764694675901</v>
      </c>
      <c r="H1403" s="50">
        <v>47.455666923670002</v>
      </c>
      <c r="I1403" s="76" t="str">
        <f t="shared" si="42"/>
        <v>No</v>
      </c>
      <c r="J1403" s="49" t="str">
        <f t="shared" si="43"/>
        <v>No</v>
      </c>
      <c r="K1403" s="47">
        <v>8.3777777777777798E-2</v>
      </c>
      <c r="L1403" s="50">
        <v>9.3552465233881197</v>
      </c>
      <c r="M1403" s="47">
        <v>8.3778799379911298E-2</v>
      </c>
      <c r="N1403" s="50">
        <v>11.8350038550501</v>
      </c>
    </row>
    <row r="1404" spans="1:14" x14ac:dyDescent="0.2">
      <c r="A1404" s="57" t="s">
        <v>2994</v>
      </c>
      <c r="B1404" s="44" t="s">
        <v>2995</v>
      </c>
      <c r="C1404" s="45">
        <v>13</v>
      </c>
      <c r="D1404" s="46" t="s">
        <v>334</v>
      </c>
      <c r="E1404" s="47">
        <v>0.83196011494994804</v>
      </c>
      <c r="F1404" s="48">
        <v>49.388959123472397</v>
      </c>
      <c r="G1404" s="47">
        <v>0.83715026901476497</v>
      </c>
      <c r="H1404" s="50">
        <v>49.7686969930609</v>
      </c>
      <c r="I1404" s="76" t="str">
        <f t="shared" si="42"/>
        <v>No</v>
      </c>
      <c r="J1404" s="49" t="str">
        <f t="shared" si="43"/>
        <v>No</v>
      </c>
      <c r="K1404" s="47">
        <v>0.32058899616271902</v>
      </c>
      <c r="L1404" s="50">
        <v>76.401179941002994</v>
      </c>
      <c r="M1404" s="47">
        <v>0.32178561985095799</v>
      </c>
      <c r="N1404" s="50">
        <v>73.284502698535107</v>
      </c>
    </row>
    <row r="1405" spans="1:14" x14ac:dyDescent="0.2">
      <c r="A1405" s="57" t="s">
        <v>2996</v>
      </c>
      <c r="B1405" s="44" t="s">
        <v>2997</v>
      </c>
      <c r="C1405" s="45">
        <v>13</v>
      </c>
      <c r="D1405" s="46" t="s">
        <v>334</v>
      </c>
      <c r="E1405" s="47">
        <v>0.73430561666471805</v>
      </c>
      <c r="F1405" s="48">
        <v>17.572692793931701</v>
      </c>
      <c r="G1405" s="47">
        <v>0.74977412121142295</v>
      </c>
      <c r="H1405" s="50">
        <v>20.894371626831099</v>
      </c>
      <c r="I1405" s="76" t="str">
        <f t="shared" si="42"/>
        <v>No</v>
      </c>
      <c r="J1405" s="49" t="str">
        <f t="shared" si="43"/>
        <v>No</v>
      </c>
      <c r="K1405" s="47">
        <v>0.28577066612600899</v>
      </c>
      <c r="L1405" s="50">
        <v>68.647281921618202</v>
      </c>
      <c r="M1405" s="47">
        <v>0.283193172284745</v>
      </c>
      <c r="N1405" s="50">
        <v>64.649190439475703</v>
      </c>
    </row>
    <row r="1406" spans="1:14" x14ac:dyDescent="0.2">
      <c r="A1406" s="57" t="s">
        <v>1334</v>
      </c>
      <c r="B1406" s="44" t="s">
        <v>2998</v>
      </c>
      <c r="C1406" s="45">
        <v>13</v>
      </c>
      <c r="D1406" s="46" t="s">
        <v>334</v>
      </c>
      <c r="E1406" s="47">
        <v>0.82153926155870005</v>
      </c>
      <c r="F1406" s="48">
        <v>44.669195111672998</v>
      </c>
      <c r="G1406" s="47">
        <v>0.82050965906203399</v>
      </c>
      <c r="H1406" s="50">
        <v>42.367000771009998</v>
      </c>
      <c r="I1406" s="76" t="str">
        <f t="shared" si="42"/>
        <v>No</v>
      </c>
      <c r="J1406" s="49" t="str">
        <f t="shared" si="43"/>
        <v>No</v>
      </c>
      <c r="K1406" s="47">
        <v>0.34688964996655602</v>
      </c>
      <c r="L1406" s="50">
        <v>81.963758954909395</v>
      </c>
      <c r="M1406" s="47">
        <v>0.34842118900722502</v>
      </c>
      <c r="N1406" s="50">
        <v>79.375481881264406</v>
      </c>
    </row>
    <row r="1407" spans="1:14" x14ac:dyDescent="0.2">
      <c r="A1407" s="57" t="s">
        <v>1500</v>
      </c>
      <c r="B1407" s="44" t="s">
        <v>2999</v>
      </c>
      <c r="C1407" s="45">
        <v>13</v>
      </c>
      <c r="D1407" s="46" t="s">
        <v>334</v>
      </c>
      <c r="E1407" s="47">
        <v>0.83698798688078002</v>
      </c>
      <c r="F1407" s="48">
        <v>51.833122629582803</v>
      </c>
      <c r="G1407" s="47">
        <v>0.83686161009397197</v>
      </c>
      <c r="H1407" s="50">
        <v>49.614494988434799</v>
      </c>
      <c r="I1407" s="76" t="str">
        <f t="shared" si="42"/>
        <v>No</v>
      </c>
      <c r="J1407" s="49" t="str">
        <f t="shared" si="43"/>
        <v>No</v>
      </c>
      <c r="K1407" s="47">
        <v>0.35080725623582798</v>
      </c>
      <c r="L1407" s="50">
        <v>82.6801517067004</v>
      </c>
      <c r="M1407" s="47">
        <v>0.35236329820009998</v>
      </c>
      <c r="N1407" s="50">
        <v>80.1850424055513</v>
      </c>
    </row>
    <row r="1408" spans="1:14" x14ac:dyDescent="0.2">
      <c r="A1408" s="57" t="s">
        <v>3000</v>
      </c>
      <c r="B1408" s="44" t="s">
        <v>3001</v>
      </c>
      <c r="C1408" s="45">
        <v>13</v>
      </c>
      <c r="D1408" s="46" t="s">
        <v>334</v>
      </c>
      <c r="E1408" s="47">
        <v>0.83031457265549302</v>
      </c>
      <c r="F1408" s="48">
        <v>48.377581120944001</v>
      </c>
      <c r="G1408" s="47">
        <v>0.82820589039695303</v>
      </c>
      <c r="H1408" s="50">
        <v>45.990747879722399</v>
      </c>
      <c r="I1408" s="76" t="str">
        <f t="shared" si="42"/>
        <v>No</v>
      </c>
      <c r="J1408" s="49" t="str">
        <f t="shared" si="43"/>
        <v>No</v>
      </c>
      <c r="K1408" s="47">
        <v>0.322247462447107</v>
      </c>
      <c r="L1408" s="50">
        <v>76.738305941845795</v>
      </c>
      <c r="M1408" s="47">
        <v>0.32361250380284701</v>
      </c>
      <c r="N1408" s="50">
        <v>73.631457208943701</v>
      </c>
    </row>
    <row r="1409" spans="1:14" x14ac:dyDescent="0.2">
      <c r="A1409" s="149" t="s">
        <v>3002</v>
      </c>
      <c r="B1409" s="44" t="s">
        <v>3003</v>
      </c>
      <c r="C1409" s="45">
        <v>13</v>
      </c>
      <c r="D1409" s="46" t="s">
        <v>334</v>
      </c>
      <c r="E1409" s="47">
        <v>0.89579885587253905</v>
      </c>
      <c r="F1409" s="48">
        <v>77.707543194268894</v>
      </c>
      <c r="G1409" s="47">
        <v>0.90090817797314704</v>
      </c>
      <c r="H1409" s="50">
        <v>77.640709329221295</v>
      </c>
      <c r="I1409" s="76" t="str">
        <f t="shared" si="42"/>
        <v>No</v>
      </c>
      <c r="J1409" s="49" t="str">
        <f t="shared" si="43"/>
        <v>Yes</v>
      </c>
      <c r="K1409" s="47">
        <v>0.40829931972789102</v>
      </c>
      <c r="L1409" s="50">
        <v>94.437420986093599</v>
      </c>
      <c r="M1409" s="47">
        <v>0.41024758858770399</v>
      </c>
      <c r="N1409" s="50">
        <v>93.947571318427094</v>
      </c>
    </row>
    <row r="1410" spans="1:14" x14ac:dyDescent="0.2">
      <c r="A1410" s="148" t="s">
        <v>3004</v>
      </c>
      <c r="B1410" s="44" t="s">
        <v>3005</v>
      </c>
      <c r="C1410" s="45">
        <v>13</v>
      </c>
      <c r="D1410" s="46" t="s">
        <v>334</v>
      </c>
      <c r="E1410" s="47">
        <v>0.96054446614535705</v>
      </c>
      <c r="F1410" s="48">
        <v>98.820058997050097</v>
      </c>
      <c r="G1410" s="47">
        <v>0.95718516531800601</v>
      </c>
      <c r="H1410" s="50">
        <v>97.147262914417894</v>
      </c>
      <c r="I1410" s="76" t="str">
        <f t="shared" si="42"/>
        <v>Yes</v>
      </c>
      <c r="J1410" s="49" t="str">
        <f t="shared" si="43"/>
        <v>Yes</v>
      </c>
      <c r="K1410" s="47">
        <v>0.31839909297052199</v>
      </c>
      <c r="L1410" s="50">
        <v>75.895490939738707</v>
      </c>
      <c r="M1410" s="47">
        <v>0.31973202688233299</v>
      </c>
      <c r="N1410" s="50">
        <v>72.629144178874299</v>
      </c>
    </row>
    <row r="1411" spans="1:14" x14ac:dyDescent="0.2">
      <c r="A1411" s="57" t="s">
        <v>3006</v>
      </c>
      <c r="B1411" s="44" t="s">
        <v>3007</v>
      </c>
      <c r="C1411" s="45">
        <v>13</v>
      </c>
      <c r="D1411" s="46" t="s">
        <v>334</v>
      </c>
      <c r="E1411" s="47">
        <v>0.76103676094954598</v>
      </c>
      <c r="F1411" s="48">
        <v>22.6717235566793</v>
      </c>
      <c r="G1411" s="47">
        <v>0.75959347005709599</v>
      </c>
      <c r="H1411" s="50">
        <v>22.667694680030799</v>
      </c>
      <c r="I1411" s="76" t="str">
        <f t="shared" si="42"/>
        <v>No</v>
      </c>
      <c r="J1411" s="49" t="str">
        <f t="shared" si="43"/>
        <v>No</v>
      </c>
      <c r="K1411" s="47">
        <v>0.36087528344671199</v>
      </c>
      <c r="L1411" s="50">
        <v>84.407922461019794</v>
      </c>
      <c r="M1411" s="47">
        <v>0.36247923690879602</v>
      </c>
      <c r="N1411" s="50">
        <v>82.883577486507306</v>
      </c>
    </row>
    <row r="1412" spans="1:14" x14ac:dyDescent="0.2">
      <c r="A1412" s="57" t="s">
        <v>3008</v>
      </c>
      <c r="B1412" s="44" t="s">
        <v>3009</v>
      </c>
      <c r="C1412" s="45">
        <v>13</v>
      </c>
      <c r="D1412" s="46" t="s">
        <v>334</v>
      </c>
      <c r="E1412" s="47">
        <v>0.61158029091992305</v>
      </c>
      <c r="F1412" s="48">
        <v>5.3097345132743401</v>
      </c>
      <c r="G1412" s="47">
        <v>0.61191615181814396</v>
      </c>
      <c r="H1412" s="50">
        <v>7.40169622205089</v>
      </c>
      <c r="I1412" s="76" t="str">
        <f t="shared" si="42"/>
        <v>No</v>
      </c>
      <c r="J1412" s="49" t="str">
        <f t="shared" si="43"/>
        <v>No</v>
      </c>
      <c r="K1412" s="47">
        <v>0.40060770975056698</v>
      </c>
      <c r="L1412" s="50">
        <v>93.257479983143696</v>
      </c>
      <c r="M1412" s="47">
        <v>0.402488760474494</v>
      </c>
      <c r="N1412" s="50">
        <v>92.559753276792605</v>
      </c>
    </row>
    <row r="1413" spans="1:14" x14ac:dyDescent="0.2">
      <c r="A1413" s="57" t="s">
        <v>3010</v>
      </c>
      <c r="B1413" s="44" t="s">
        <v>3011</v>
      </c>
      <c r="C1413" s="45">
        <v>13</v>
      </c>
      <c r="D1413" s="46" t="s">
        <v>334</v>
      </c>
      <c r="E1413" s="47">
        <v>0.64538510766122004</v>
      </c>
      <c r="F1413" s="48">
        <v>7.3746312684365796</v>
      </c>
      <c r="G1413" s="47">
        <v>0.64727580772693605</v>
      </c>
      <c r="H1413" s="50">
        <v>9.2521202775636109</v>
      </c>
      <c r="I1413" s="76" t="str">
        <f t="shared" si="42"/>
        <v>No</v>
      </c>
      <c r="J1413" s="49" t="str">
        <f t="shared" si="43"/>
        <v>No</v>
      </c>
      <c r="K1413" s="47">
        <v>0.38632653061224498</v>
      </c>
      <c r="L1413" s="50">
        <v>89.970501474926294</v>
      </c>
      <c r="M1413" s="47">
        <v>0.38811283184391299</v>
      </c>
      <c r="N1413" s="50">
        <v>88.897455666923705</v>
      </c>
    </row>
    <row r="1414" spans="1:14" x14ac:dyDescent="0.2">
      <c r="A1414" s="57" t="s">
        <v>3012</v>
      </c>
      <c r="B1414" s="44" t="s">
        <v>3013</v>
      </c>
      <c r="C1414" s="45">
        <v>13</v>
      </c>
      <c r="D1414" s="46" t="s">
        <v>334</v>
      </c>
      <c r="E1414" s="47">
        <v>0.79956075166879703</v>
      </c>
      <c r="F1414" s="48">
        <v>33.923303834808301</v>
      </c>
      <c r="G1414" s="47">
        <v>0.80364171983574895</v>
      </c>
      <c r="H1414" s="50">
        <v>35.119506553585197</v>
      </c>
      <c r="I1414" s="76" t="str">
        <f t="shared" si="42"/>
        <v>No</v>
      </c>
      <c r="J1414" s="49" t="str">
        <f t="shared" si="43"/>
        <v>No</v>
      </c>
      <c r="K1414" s="47">
        <v>0.444234353697187</v>
      </c>
      <c r="L1414" s="50">
        <v>97.345132743362797</v>
      </c>
      <c r="M1414" s="47">
        <v>0.45106432204300301</v>
      </c>
      <c r="N1414" s="50">
        <v>97.455666923669995</v>
      </c>
    </row>
    <row r="1415" spans="1:14" x14ac:dyDescent="0.2">
      <c r="A1415" s="57" t="s">
        <v>3014</v>
      </c>
      <c r="B1415" s="44" t="s">
        <v>3015</v>
      </c>
      <c r="C1415" s="45">
        <v>13</v>
      </c>
      <c r="D1415" s="46" t="s">
        <v>334</v>
      </c>
      <c r="E1415" s="47">
        <v>0.78437157705406202</v>
      </c>
      <c r="F1415" s="48">
        <v>28.950695322376699</v>
      </c>
      <c r="G1415" s="47">
        <v>0.79609213134845203</v>
      </c>
      <c r="H1415" s="50">
        <v>32.343870470316098</v>
      </c>
      <c r="I1415" s="76" t="str">
        <f t="shared" ref="I1415:I1478" si="44">IF(AND(F1415&gt;=90,H1415&gt;=90),"Yes","No")</f>
        <v>No</v>
      </c>
      <c r="J1415" s="49" t="str">
        <f t="shared" ref="J1415:J1478" si="45">IF(AND(F1415&gt;=75,H1415&gt;=75),"Yes","No")</f>
        <v>No</v>
      </c>
      <c r="K1415" s="47">
        <v>0.33195417210022798</v>
      </c>
      <c r="L1415" s="50">
        <v>79.098187947745501</v>
      </c>
      <c r="M1415" s="47">
        <v>0.33291991745107702</v>
      </c>
      <c r="N1415" s="50">
        <v>76.407093292212807</v>
      </c>
    </row>
    <row r="1416" spans="1:14" x14ac:dyDescent="0.2">
      <c r="A1416" s="57" t="s">
        <v>3016</v>
      </c>
      <c r="B1416" s="44" t="s">
        <v>3017</v>
      </c>
      <c r="C1416" s="45">
        <v>13</v>
      </c>
      <c r="D1416" s="46" t="s">
        <v>334</v>
      </c>
      <c r="E1416" s="47">
        <v>0.66462158940467797</v>
      </c>
      <c r="F1416" s="48">
        <v>9.2709650231774106</v>
      </c>
      <c r="G1416" s="47">
        <v>0.66742714954833005</v>
      </c>
      <c r="H1416" s="50">
        <v>11.0254433307633</v>
      </c>
      <c r="I1416" s="76" t="str">
        <f t="shared" si="44"/>
        <v>No</v>
      </c>
      <c r="J1416" s="49" t="str">
        <f t="shared" si="45"/>
        <v>No</v>
      </c>
      <c r="K1416" s="47">
        <v>0.17765370044516701</v>
      </c>
      <c r="L1416" s="50">
        <v>42.5621576064054</v>
      </c>
      <c r="M1416" s="47">
        <v>0.183778308433271</v>
      </c>
      <c r="N1416" s="50">
        <v>41.287586738627603</v>
      </c>
    </row>
    <row r="1417" spans="1:14" x14ac:dyDescent="0.2">
      <c r="A1417" s="57" t="s">
        <v>3018</v>
      </c>
      <c r="B1417" s="44" t="s">
        <v>3019</v>
      </c>
      <c r="C1417" s="45">
        <v>13</v>
      </c>
      <c r="D1417" s="46" t="s">
        <v>334</v>
      </c>
      <c r="E1417" s="47">
        <v>0.81666506360216895</v>
      </c>
      <c r="F1417" s="48">
        <v>42.351453855878603</v>
      </c>
      <c r="G1417" s="47">
        <v>0.82268472773392298</v>
      </c>
      <c r="H1417" s="50">
        <v>43.0994602929838</v>
      </c>
      <c r="I1417" s="76" t="str">
        <f t="shared" si="44"/>
        <v>No</v>
      </c>
      <c r="J1417" s="49" t="str">
        <f t="shared" si="45"/>
        <v>No</v>
      </c>
      <c r="K1417" s="47">
        <v>0.33001628142957501</v>
      </c>
      <c r="L1417" s="50">
        <v>78.718921196797297</v>
      </c>
      <c r="M1417" s="47">
        <v>0.331436268308829</v>
      </c>
      <c r="N1417" s="50">
        <v>75.905936777178098</v>
      </c>
    </row>
    <row r="1418" spans="1:14" x14ac:dyDescent="0.2">
      <c r="A1418" s="57" t="s">
        <v>3020</v>
      </c>
      <c r="B1418" s="44" t="s">
        <v>3021</v>
      </c>
      <c r="C1418" s="45">
        <v>13</v>
      </c>
      <c r="D1418" s="46" t="s">
        <v>334</v>
      </c>
      <c r="E1418" s="47">
        <v>0.83055714884144405</v>
      </c>
      <c r="F1418" s="48">
        <v>48.504003371259998</v>
      </c>
      <c r="G1418" s="47">
        <v>0.83702038599140405</v>
      </c>
      <c r="H1418" s="50">
        <v>49.691595990747899</v>
      </c>
      <c r="I1418" s="76" t="str">
        <f t="shared" si="44"/>
        <v>No</v>
      </c>
      <c r="J1418" s="49" t="str">
        <f t="shared" si="45"/>
        <v>No</v>
      </c>
      <c r="K1418" s="47">
        <v>0.38107213452591698</v>
      </c>
      <c r="L1418" s="50">
        <v>89.001264222503195</v>
      </c>
      <c r="M1418" s="47">
        <v>0.382832891955601</v>
      </c>
      <c r="N1418" s="50">
        <v>87.818041634541203</v>
      </c>
    </row>
    <row r="1419" spans="1:14" x14ac:dyDescent="0.2">
      <c r="A1419" s="57" t="s">
        <v>3022</v>
      </c>
      <c r="B1419" s="44" t="s">
        <v>3023</v>
      </c>
      <c r="C1419" s="45">
        <v>13</v>
      </c>
      <c r="D1419" s="46" t="s">
        <v>334</v>
      </c>
      <c r="E1419" s="47">
        <v>0.84300715948116101</v>
      </c>
      <c r="F1419" s="48">
        <v>54.108723135271802</v>
      </c>
      <c r="G1419" s="47">
        <v>0.84964886227921099</v>
      </c>
      <c r="H1419" s="50">
        <v>54.818812644564403</v>
      </c>
      <c r="I1419" s="76" t="str">
        <f t="shared" si="44"/>
        <v>No</v>
      </c>
      <c r="J1419" s="49" t="str">
        <f t="shared" si="45"/>
        <v>No</v>
      </c>
      <c r="K1419" s="47">
        <v>0.347870967538917</v>
      </c>
      <c r="L1419" s="50">
        <v>82.258744205646906</v>
      </c>
      <c r="M1419" s="47">
        <v>0.34938336535939102</v>
      </c>
      <c r="N1419" s="50">
        <v>79.722436391673099</v>
      </c>
    </row>
    <row r="1420" spans="1:14" x14ac:dyDescent="0.2">
      <c r="A1420" s="57" t="s">
        <v>3024</v>
      </c>
      <c r="B1420" s="44" t="s">
        <v>3025</v>
      </c>
      <c r="C1420" s="45">
        <v>13</v>
      </c>
      <c r="D1420" s="46" t="s">
        <v>334</v>
      </c>
      <c r="E1420" s="47">
        <v>0.79151759554346202</v>
      </c>
      <c r="F1420" s="48">
        <v>31.184155077960401</v>
      </c>
      <c r="G1420" s="47">
        <v>0.79661869031704302</v>
      </c>
      <c r="H1420" s="50">
        <v>32.575173477255198</v>
      </c>
      <c r="I1420" s="76" t="str">
        <f t="shared" si="44"/>
        <v>No</v>
      </c>
      <c r="J1420" s="49" t="str">
        <f t="shared" si="45"/>
        <v>No</v>
      </c>
      <c r="K1420" s="47">
        <v>0.38239130939663302</v>
      </c>
      <c r="L1420" s="50">
        <v>89.2119679730299</v>
      </c>
      <c r="M1420" s="47">
        <v>0.38464035604692498</v>
      </c>
      <c r="N1420" s="50">
        <v>88.203546646106403</v>
      </c>
    </row>
    <row r="1421" spans="1:14" x14ac:dyDescent="0.2">
      <c r="A1421" s="148" t="s">
        <v>3026</v>
      </c>
      <c r="B1421" s="44" t="s">
        <v>3027</v>
      </c>
      <c r="C1421" s="45">
        <v>13</v>
      </c>
      <c r="D1421" s="46" t="s">
        <v>334</v>
      </c>
      <c r="E1421" s="47">
        <v>0.90462075450167401</v>
      </c>
      <c r="F1421" s="48">
        <v>82.764433206911093</v>
      </c>
      <c r="G1421" s="47">
        <v>0.90812415653466205</v>
      </c>
      <c r="H1421" s="50">
        <v>81.495759444872803</v>
      </c>
      <c r="I1421" s="76" t="str">
        <f t="shared" si="44"/>
        <v>No</v>
      </c>
      <c r="J1421" s="49" t="str">
        <f t="shared" si="45"/>
        <v>Yes</v>
      </c>
      <c r="K1421" s="47">
        <v>0.286730919807826</v>
      </c>
      <c r="L1421" s="50">
        <v>68.773704171934298</v>
      </c>
      <c r="M1421" s="47">
        <v>0.28786410234015403</v>
      </c>
      <c r="N1421" s="50">
        <v>65.073245952197396</v>
      </c>
    </row>
    <row r="1422" spans="1:14" x14ac:dyDescent="0.2">
      <c r="A1422" s="148" t="s">
        <v>3028</v>
      </c>
      <c r="B1422" s="44" t="s">
        <v>3029</v>
      </c>
      <c r="C1422" s="45">
        <v>13</v>
      </c>
      <c r="D1422" s="46" t="s">
        <v>334</v>
      </c>
      <c r="E1422" s="47">
        <v>0.89932246409013905</v>
      </c>
      <c r="F1422" s="48">
        <v>79.561736198904299</v>
      </c>
      <c r="G1422" s="47">
        <v>0.90462910941768404</v>
      </c>
      <c r="H1422" s="50">
        <v>79.491133384733999</v>
      </c>
      <c r="I1422" s="76" t="str">
        <f t="shared" si="44"/>
        <v>No</v>
      </c>
      <c r="J1422" s="49" t="str">
        <f t="shared" si="45"/>
        <v>Yes</v>
      </c>
      <c r="K1422" s="47">
        <v>0.32441449681048501</v>
      </c>
      <c r="L1422" s="50">
        <v>77.159713442899303</v>
      </c>
      <c r="M1422" s="47">
        <v>0.32578402440913201</v>
      </c>
      <c r="N1422" s="50">
        <v>74.171164225134902</v>
      </c>
    </row>
    <row r="1423" spans="1:14" x14ac:dyDescent="0.2">
      <c r="A1423" s="148" t="s">
        <v>3030</v>
      </c>
      <c r="B1423" s="44" t="s">
        <v>3031</v>
      </c>
      <c r="C1423" s="45">
        <v>13</v>
      </c>
      <c r="D1423" s="46" t="s">
        <v>334</v>
      </c>
      <c r="E1423" s="47">
        <v>0.92222650802773198</v>
      </c>
      <c r="F1423" s="48">
        <v>91.613990729034995</v>
      </c>
      <c r="G1423" s="47">
        <v>0.92261769891603396</v>
      </c>
      <c r="H1423" s="50">
        <v>88.820354664610605</v>
      </c>
      <c r="I1423" s="76" t="str">
        <f t="shared" si="44"/>
        <v>No</v>
      </c>
      <c r="J1423" s="49" t="str">
        <f t="shared" si="45"/>
        <v>Yes</v>
      </c>
      <c r="K1423" s="47">
        <v>0.28310578753444599</v>
      </c>
      <c r="L1423" s="50">
        <v>68.225874420564693</v>
      </c>
      <c r="M1423" s="47">
        <v>0.28423263629231499</v>
      </c>
      <c r="N1423" s="50">
        <v>64.764841942945296</v>
      </c>
    </row>
    <row r="1424" spans="1:14" x14ac:dyDescent="0.2">
      <c r="A1424" s="57" t="s">
        <v>3032</v>
      </c>
      <c r="B1424" s="44" t="s">
        <v>3033</v>
      </c>
      <c r="C1424" s="45">
        <v>13</v>
      </c>
      <c r="D1424" s="46" t="s">
        <v>334</v>
      </c>
      <c r="E1424" s="47">
        <v>0.76305058955735205</v>
      </c>
      <c r="F1424" s="48">
        <v>23.177412557943502</v>
      </c>
      <c r="G1424" s="47">
        <v>0.77997100355330395</v>
      </c>
      <c r="H1424" s="50">
        <v>27.602158828064798</v>
      </c>
      <c r="I1424" s="76" t="str">
        <f t="shared" si="44"/>
        <v>No</v>
      </c>
      <c r="J1424" s="49" t="str">
        <f t="shared" si="45"/>
        <v>No</v>
      </c>
      <c r="K1424" s="47">
        <v>0.30137610090067501</v>
      </c>
      <c r="L1424" s="50">
        <v>72.144964180362393</v>
      </c>
      <c r="M1424" s="47">
        <v>0.30261922049178602</v>
      </c>
      <c r="N1424" s="50">
        <v>68.581341557440197</v>
      </c>
    </row>
    <row r="1425" spans="1:14" x14ac:dyDescent="0.2">
      <c r="A1425" s="148" t="s">
        <v>3034</v>
      </c>
      <c r="B1425" s="44" t="s">
        <v>3035</v>
      </c>
      <c r="C1425" s="45">
        <v>13</v>
      </c>
      <c r="D1425" s="46" t="s">
        <v>334</v>
      </c>
      <c r="E1425" s="47">
        <v>0.90068842923051795</v>
      </c>
      <c r="F1425" s="48">
        <v>80.530973451327398</v>
      </c>
      <c r="G1425" s="47">
        <v>0.90921414842656001</v>
      </c>
      <c r="H1425" s="50">
        <v>82.151117964533498</v>
      </c>
      <c r="I1425" s="76" t="str">
        <f t="shared" si="44"/>
        <v>No</v>
      </c>
      <c r="J1425" s="49" t="str">
        <f t="shared" si="45"/>
        <v>Yes</v>
      </c>
      <c r="K1425" s="47">
        <v>0.28767346938775501</v>
      </c>
      <c r="L1425" s="50">
        <v>69.026548672566406</v>
      </c>
      <c r="M1425" s="47">
        <v>0.288873854528369</v>
      </c>
      <c r="N1425" s="50">
        <v>65.381649961449497</v>
      </c>
    </row>
    <row r="1426" spans="1:14" x14ac:dyDescent="0.2">
      <c r="A1426" s="57" t="s">
        <v>3036</v>
      </c>
      <c r="B1426" s="44" t="s">
        <v>3037</v>
      </c>
      <c r="C1426" s="45">
        <v>13</v>
      </c>
      <c r="D1426" s="46" t="s">
        <v>334</v>
      </c>
      <c r="E1426" s="47">
        <v>0.79384967158032205</v>
      </c>
      <c r="F1426" s="48">
        <v>32.195533080488801</v>
      </c>
      <c r="G1426" s="47">
        <v>0.81937701743848601</v>
      </c>
      <c r="H1426" s="50">
        <v>41.981495759444897</v>
      </c>
      <c r="I1426" s="76" t="str">
        <f t="shared" si="44"/>
        <v>No</v>
      </c>
      <c r="J1426" s="49" t="str">
        <f t="shared" si="45"/>
        <v>No</v>
      </c>
      <c r="K1426" s="47">
        <v>0.25450536166486798</v>
      </c>
      <c r="L1426" s="50">
        <v>62.199747155499402</v>
      </c>
      <c r="M1426" s="47">
        <v>0.255251873400066</v>
      </c>
      <c r="N1426" s="50">
        <v>58.018504240555103</v>
      </c>
    </row>
    <row r="1427" spans="1:14" x14ac:dyDescent="0.2">
      <c r="A1427" s="57" t="s">
        <v>3038</v>
      </c>
      <c r="B1427" s="44" t="s">
        <v>3039</v>
      </c>
      <c r="C1427" s="45">
        <v>13</v>
      </c>
      <c r="D1427" s="46" t="s">
        <v>334</v>
      </c>
      <c r="E1427" s="47">
        <v>0.84355119588495897</v>
      </c>
      <c r="F1427" s="48">
        <v>54.487989886219999</v>
      </c>
      <c r="G1427" s="47">
        <v>0.84623031046456698</v>
      </c>
      <c r="H1427" s="50">
        <v>53.662297609868901</v>
      </c>
      <c r="I1427" s="76" t="str">
        <f t="shared" si="44"/>
        <v>No</v>
      </c>
      <c r="J1427" s="49" t="str">
        <f t="shared" si="45"/>
        <v>No</v>
      </c>
      <c r="K1427" s="47">
        <v>0.239686010921312</v>
      </c>
      <c r="L1427" s="50">
        <v>59.123472397808698</v>
      </c>
      <c r="M1427" s="47">
        <v>0.230153226815387</v>
      </c>
      <c r="N1427" s="50">
        <v>52.274479568234398</v>
      </c>
    </row>
    <row r="1428" spans="1:14" x14ac:dyDescent="0.2">
      <c r="A1428" s="148" t="s">
        <v>3040</v>
      </c>
      <c r="B1428" s="44" t="s">
        <v>3041</v>
      </c>
      <c r="C1428" s="45">
        <v>13</v>
      </c>
      <c r="D1428" s="46" t="s">
        <v>334</v>
      </c>
      <c r="E1428" s="47">
        <v>0.92883004739332697</v>
      </c>
      <c r="F1428" s="48">
        <v>93.931731984829298</v>
      </c>
      <c r="G1428" s="47">
        <v>0.93189677586189001</v>
      </c>
      <c r="H1428" s="50">
        <v>91.942945258288404</v>
      </c>
      <c r="I1428" s="76" t="str">
        <f t="shared" si="44"/>
        <v>Yes</v>
      </c>
      <c r="J1428" s="49" t="str">
        <f t="shared" si="45"/>
        <v>Yes</v>
      </c>
      <c r="K1428" s="47">
        <v>0.180538826874963</v>
      </c>
      <c r="L1428" s="50">
        <v>43.404972608512402</v>
      </c>
      <c r="M1428" s="47">
        <v>0.18099540720762</v>
      </c>
      <c r="N1428" s="50">
        <v>40.863531225905902</v>
      </c>
    </row>
    <row r="1429" spans="1:14" x14ac:dyDescent="0.2">
      <c r="A1429" s="57" t="s">
        <v>3042</v>
      </c>
      <c r="B1429" s="44" t="s">
        <v>3043</v>
      </c>
      <c r="C1429" s="45">
        <v>13</v>
      </c>
      <c r="D1429" s="46" t="s">
        <v>334</v>
      </c>
      <c r="E1429" s="47">
        <v>0.82534100343816996</v>
      </c>
      <c r="F1429" s="48">
        <v>46.4812473662031</v>
      </c>
      <c r="G1429" s="47">
        <v>0.83409433864081595</v>
      </c>
      <c r="H1429" s="50">
        <v>48.303777949113297</v>
      </c>
      <c r="I1429" s="76" t="str">
        <f t="shared" si="44"/>
        <v>No</v>
      </c>
      <c r="J1429" s="49" t="str">
        <f t="shared" si="45"/>
        <v>No</v>
      </c>
      <c r="K1429" s="47">
        <v>0.15087320128776799</v>
      </c>
      <c r="L1429" s="50">
        <v>34.72397808681</v>
      </c>
      <c r="M1429" s="47">
        <v>0.15110131402440199</v>
      </c>
      <c r="N1429" s="50">
        <v>34.656900539707003</v>
      </c>
    </row>
    <row r="1430" spans="1:14" x14ac:dyDescent="0.2">
      <c r="A1430" s="148" t="s">
        <v>3044</v>
      </c>
      <c r="B1430" s="44" t="s">
        <v>3045</v>
      </c>
      <c r="C1430" s="45">
        <v>13</v>
      </c>
      <c r="D1430" s="46" t="s">
        <v>334</v>
      </c>
      <c r="E1430" s="47">
        <v>0.95996966726670196</v>
      </c>
      <c r="F1430" s="48">
        <v>98.777918246944793</v>
      </c>
      <c r="G1430" s="47">
        <v>0.96067145811907995</v>
      </c>
      <c r="H1430" s="50">
        <v>97.802621434078603</v>
      </c>
      <c r="I1430" s="76" t="str">
        <f t="shared" si="44"/>
        <v>Yes</v>
      </c>
      <c r="J1430" s="49" t="str">
        <f t="shared" si="45"/>
        <v>Yes</v>
      </c>
      <c r="K1430" s="47">
        <v>9.2682276593157198E-2</v>
      </c>
      <c r="L1430" s="50">
        <v>14.0328697850822</v>
      </c>
      <c r="M1430" s="47">
        <v>9.2694589917867498E-2</v>
      </c>
      <c r="N1430" s="50">
        <v>16.4610639938319</v>
      </c>
    </row>
    <row r="1431" spans="1:14" x14ac:dyDescent="0.2">
      <c r="A1431" s="148" t="s">
        <v>3046</v>
      </c>
      <c r="B1431" s="44" t="s">
        <v>3047</v>
      </c>
      <c r="C1431" s="45">
        <v>13</v>
      </c>
      <c r="D1431" s="46" t="s">
        <v>334</v>
      </c>
      <c r="E1431" s="47">
        <v>0.89649866951099999</v>
      </c>
      <c r="F1431" s="48">
        <v>78.128950695322402</v>
      </c>
      <c r="G1431" s="47">
        <v>0.89880548056939302</v>
      </c>
      <c r="H1431" s="50">
        <v>76.368542791056299</v>
      </c>
      <c r="I1431" s="76" t="str">
        <f t="shared" si="44"/>
        <v>No</v>
      </c>
      <c r="J1431" s="49" t="str">
        <f t="shared" si="45"/>
        <v>Yes</v>
      </c>
      <c r="K1431" s="47">
        <v>0.130804410492982</v>
      </c>
      <c r="L1431" s="50">
        <v>27.602191319005499</v>
      </c>
      <c r="M1431" s="47">
        <v>0.13099389450193</v>
      </c>
      <c r="N1431" s="50">
        <v>29.606784888203499</v>
      </c>
    </row>
    <row r="1432" spans="1:14" x14ac:dyDescent="0.2">
      <c r="A1432" s="57" t="s">
        <v>3048</v>
      </c>
      <c r="B1432" s="44" t="s">
        <v>3049</v>
      </c>
      <c r="C1432" s="45">
        <v>13</v>
      </c>
      <c r="D1432" s="46" t="s">
        <v>334</v>
      </c>
      <c r="E1432" s="47">
        <v>0.88104279020726595</v>
      </c>
      <c r="F1432" s="48">
        <v>71.091445427728601</v>
      </c>
      <c r="G1432" s="47">
        <v>0.88258616523270494</v>
      </c>
      <c r="H1432" s="50">
        <v>68.658442559753297</v>
      </c>
      <c r="I1432" s="76" t="str">
        <f t="shared" si="44"/>
        <v>No</v>
      </c>
      <c r="J1432" s="49" t="str">
        <f t="shared" si="45"/>
        <v>No</v>
      </c>
      <c r="K1432" s="47">
        <v>0.13616887030667299</v>
      </c>
      <c r="L1432" s="50">
        <v>29.5406658238517</v>
      </c>
      <c r="M1432" s="47">
        <v>0.13987525487854499</v>
      </c>
      <c r="N1432" s="50">
        <v>32.266769468003098</v>
      </c>
    </row>
    <row r="1433" spans="1:14" x14ac:dyDescent="0.2">
      <c r="A1433" s="148" t="s">
        <v>3050</v>
      </c>
      <c r="B1433" s="44" t="s">
        <v>3051</v>
      </c>
      <c r="C1433" s="45">
        <v>13</v>
      </c>
      <c r="D1433" s="46" t="s">
        <v>334</v>
      </c>
      <c r="E1433" s="47">
        <v>0.91617835493835698</v>
      </c>
      <c r="F1433" s="48">
        <v>88.832701222081795</v>
      </c>
      <c r="G1433" s="47">
        <v>0.92626705749671001</v>
      </c>
      <c r="H1433" s="50">
        <v>90.0154202004626</v>
      </c>
      <c r="I1433" s="76" t="str">
        <f t="shared" si="44"/>
        <v>No</v>
      </c>
      <c r="J1433" s="49" t="str">
        <f t="shared" si="45"/>
        <v>Yes</v>
      </c>
      <c r="K1433" s="47">
        <v>0.147898479096851</v>
      </c>
      <c r="L1433" s="50">
        <v>33.544037083860097</v>
      </c>
      <c r="M1433" s="47">
        <v>0.148169095654164</v>
      </c>
      <c r="N1433" s="50">
        <v>33.770239013107201</v>
      </c>
    </row>
    <row r="1434" spans="1:14" x14ac:dyDescent="0.2">
      <c r="A1434" s="148" t="s">
        <v>3052</v>
      </c>
      <c r="B1434" s="44" t="s">
        <v>3053</v>
      </c>
      <c r="C1434" s="45">
        <v>13</v>
      </c>
      <c r="D1434" s="46" t="s">
        <v>334</v>
      </c>
      <c r="E1434" s="47">
        <v>0.916254376935834</v>
      </c>
      <c r="F1434" s="48">
        <v>88.916982722292502</v>
      </c>
      <c r="G1434" s="47">
        <v>0.91935763627538103</v>
      </c>
      <c r="H1434" s="50">
        <v>87.047031611411001</v>
      </c>
      <c r="I1434" s="76" t="str">
        <f t="shared" si="44"/>
        <v>No</v>
      </c>
      <c r="J1434" s="49" t="str">
        <f t="shared" si="45"/>
        <v>Yes</v>
      </c>
      <c r="K1434" s="47">
        <v>0.159145979060167</v>
      </c>
      <c r="L1434" s="50">
        <v>37.2524230931311</v>
      </c>
      <c r="M1434" s="47">
        <v>0.15949179070643299</v>
      </c>
      <c r="N1434" s="50">
        <v>36.314572089437199</v>
      </c>
    </row>
    <row r="1435" spans="1:14" x14ac:dyDescent="0.2">
      <c r="A1435" s="57" t="s">
        <v>3054</v>
      </c>
      <c r="B1435" s="44" t="s">
        <v>3055</v>
      </c>
      <c r="C1435" s="45">
        <v>13</v>
      </c>
      <c r="D1435" s="46" t="s">
        <v>334</v>
      </c>
      <c r="E1435" s="47">
        <v>0.83106551764830805</v>
      </c>
      <c r="F1435" s="48">
        <v>48.798988621997502</v>
      </c>
      <c r="G1435" s="47">
        <v>0.83708596255415701</v>
      </c>
      <c r="H1435" s="50">
        <v>49.730146491904399</v>
      </c>
      <c r="I1435" s="76" t="str">
        <f t="shared" si="44"/>
        <v>No</v>
      </c>
      <c r="J1435" s="49" t="str">
        <f t="shared" si="45"/>
        <v>No</v>
      </c>
      <c r="K1435" s="47">
        <v>0.20041256523663201</v>
      </c>
      <c r="L1435" s="50">
        <v>49.473240623683097</v>
      </c>
      <c r="M1435" s="47">
        <v>0.19252244503781701</v>
      </c>
      <c r="N1435" s="50">
        <v>43.0994602929838</v>
      </c>
    </row>
    <row r="1436" spans="1:14" x14ac:dyDescent="0.2">
      <c r="A1436" s="148" t="s">
        <v>3056</v>
      </c>
      <c r="B1436" s="44" t="s">
        <v>3057</v>
      </c>
      <c r="C1436" s="45">
        <v>13</v>
      </c>
      <c r="D1436" s="46" t="s">
        <v>334</v>
      </c>
      <c r="E1436" s="47">
        <v>0.931014082034474</v>
      </c>
      <c r="F1436" s="48">
        <v>94.563843236409596</v>
      </c>
      <c r="G1436" s="47">
        <v>0.93925185783721399</v>
      </c>
      <c r="H1436" s="50">
        <v>93.5235158057055</v>
      </c>
      <c r="I1436" s="76" t="str">
        <f t="shared" si="44"/>
        <v>Yes</v>
      </c>
      <c r="J1436" s="49" t="str">
        <f t="shared" si="45"/>
        <v>Yes</v>
      </c>
      <c r="K1436" s="47">
        <v>0.20654445060381901</v>
      </c>
      <c r="L1436" s="50">
        <v>51.116729877791798</v>
      </c>
      <c r="M1436" s="47">
        <v>0.207053935717358</v>
      </c>
      <c r="N1436" s="50">
        <v>46.8003084040093</v>
      </c>
    </row>
    <row r="1437" spans="1:14" x14ac:dyDescent="0.2">
      <c r="A1437" s="148" t="s">
        <v>3058</v>
      </c>
      <c r="B1437" s="44" t="s">
        <v>3059</v>
      </c>
      <c r="C1437" s="45">
        <v>13</v>
      </c>
      <c r="D1437" s="46" t="s">
        <v>334</v>
      </c>
      <c r="E1437" s="47">
        <v>0.91260577706856705</v>
      </c>
      <c r="F1437" s="48">
        <v>86.894226717235597</v>
      </c>
      <c r="G1437" s="47">
        <v>0.92399134738333799</v>
      </c>
      <c r="H1437" s="50">
        <v>89.244410177332298</v>
      </c>
      <c r="I1437" s="76" t="str">
        <f t="shared" si="44"/>
        <v>No</v>
      </c>
      <c r="J1437" s="49" t="str">
        <f t="shared" si="45"/>
        <v>Yes</v>
      </c>
      <c r="K1437" s="47">
        <v>0.20389862081232701</v>
      </c>
      <c r="L1437" s="50">
        <v>50.231774125579399</v>
      </c>
      <c r="M1437" s="47">
        <v>0.204460486907418</v>
      </c>
      <c r="N1437" s="50">
        <v>45.875096376252898</v>
      </c>
    </row>
    <row r="1438" spans="1:14" x14ac:dyDescent="0.2">
      <c r="A1438" s="57" t="s">
        <v>3060</v>
      </c>
      <c r="B1438" s="44" t="s">
        <v>3061</v>
      </c>
      <c r="C1438" s="45">
        <v>13</v>
      </c>
      <c r="D1438" s="46" t="s">
        <v>334</v>
      </c>
      <c r="E1438" s="47">
        <v>0.79491161495100404</v>
      </c>
      <c r="F1438" s="48">
        <v>32.532659081331701</v>
      </c>
      <c r="G1438" s="47">
        <v>0.797171347084912</v>
      </c>
      <c r="H1438" s="50">
        <v>32.767925983037799</v>
      </c>
      <c r="I1438" s="76" t="str">
        <f t="shared" si="44"/>
        <v>No</v>
      </c>
      <c r="J1438" s="49" t="str">
        <f t="shared" si="45"/>
        <v>No</v>
      </c>
      <c r="K1438" s="47">
        <v>0.10981227865887</v>
      </c>
      <c r="L1438" s="50">
        <v>20.0589970501475</v>
      </c>
      <c r="M1438" s="47">
        <v>0.10692853754333401</v>
      </c>
      <c r="N1438" s="50">
        <v>21.9737856592136</v>
      </c>
    </row>
    <row r="1439" spans="1:14" x14ac:dyDescent="0.2">
      <c r="A1439" s="57" t="s">
        <v>3062</v>
      </c>
      <c r="B1439" s="44" t="s">
        <v>3063</v>
      </c>
      <c r="C1439" s="45">
        <v>13</v>
      </c>
      <c r="D1439" s="46" t="s">
        <v>334</v>
      </c>
      <c r="E1439" s="47">
        <v>0.88181061995371501</v>
      </c>
      <c r="F1439" s="48">
        <v>71.512852928782095</v>
      </c>
      <c r="G1439" s="47">
        <v>0.88218788082297706</v>
      </c>
      <c r="H1439" s="50">
        <v>68.465690053970704</v>
      </c>
      <c r="I1439" s="76" t="str">
        <f t="shared" si="44"/>
        <v>No</v>
      </c>
      <c r="J1439" s="49" t="str">
        <f t="shared" si="45"/>
        <v>No</v>
      </c>
      <c r="K1439" s="47">
        <v>9.3570967898912005E-2</v>
      </c>
      <c r="L1439" s="50">
        <v>14.6228402865571</v>
      </c>
      <c r="M1439" s="47">
        <v>9.3586286651400202E-2</v>
      </c>
      <c r="N1439" s="50">
        <v>16.923670007710101</v>
      </c>
    </row>
    <row r="1440" spans="1:14" x14ac:dyDescent="0.2">
      <c r="A1440" s="57" t="s">
        <v>3064</v>
      </c>
      <c r="B1440" s="44" t="s">
        <v>3065</v>
      </c>
      <c r="C1440" s="45">
        <v>13</v>
      </c>
      <c r="D1440" s="46" t="s">
        <v>334</v>
      </c>
      <c r="E1440" s="47">
        <v>0.88843315389455102</v>
      </c>
      <c r="F1440" s="48">
        <v>74.209860935524603</v>
      </c>
      <c r="G1440" s="47">
        <v>0.89158439946050405</v>
      </c>
      <c r="H1440" s="50">
        <v>72.937548188126399</v>
      </c>
      <c r="I1440" s="76" t="str">
        <f t="shared" si="44"/>
        <v>No</v>
      </c>
      <c r="J1440" s="49" t="str">
        <f t="shared" si="45"/>
        <v>No</v>
      </c>
      <c r="K1440" s="47">
        <v>0.111967547130931</v>
      </c>
      <c r="L1440" s="50">
        <v>20.986093552465199</v>
      </c>
      <c r="M1440" s="47">
        <v>0.112161343354894</v>
      </c>
      <c r="N1440" s="50">
        <v>24.209714726291399</v>
      </c>
    </row>
    <row r="1441" spans="1:14" x14ac:dyDescent="0.2">
      <c r="A1441" s="57" t="s">
        <v>3066</v>
      </c>
      <c r="B1441" s="44" t="s">
        <v>3067</v>
      </c>
      <c r="C1441" s="45">
        <v>13</v>
      </c>
      <c r="D1441" s="46" t="s">
        <v>334</v>
      </c>
      <c r="E1441" s="47">
        <v>0.83688118432315695</v>
      </c>
      <c r="F1441" s="48">
        <v>51.748841129372103</v>
      </c>
      <c r="G1441" s="47">
        <v>0.84848650762061795</v>
      </c>
      <c r="H1441" s="50">
        <v>54.317656129529702</v>
      </c>
      <c r="I1441" s="76" t="str">
        <f t="shared" si="44"/>
        <v>No</v>
      </c>
      <c r="J1441" s="49" t="str">
        <f t="shared" si="45"/>
        <v>No</v>
      </c>
      <c r="K1441" s="47">
        <v>0.18782603636933401</v>
      </c>
      <c r="L1441" s="50">
        <v>45.849136114622802</v>
      </c>
      <c r="M1441" s="47">
        <v>0.1796469179919</v>
      </c>
      <c r="N1441" s="50">
        <v>40.439475713184301</v>
      </c>
    </row>
    <row r="1442" spans="1:14" x14ac:dyDescent="0.2">
      <c r="A1442" s="57" t="s">
        <v>3068</v>
      </c>
      <c r="B1442" s="44" t="s">
        <v>3069</v>
      </c>
      <c r="C1442" s="45">
        <v>13</v>
      </c>
      <c r="D1442" s="46" t="s">
        <v>334</v>
      </c>
      <c r="E1442" s="47">
        <v>0.88473589550834397</v>
      </c>
      <c r="F1442" s="48">
        <v>72.734934681837302</v>
      </c>
      <c r="G1442" s="47">
        <v>0.88663938596492098</v>
      </c>
      <c r="H1442" s="50">
        <v>70.701619121048594</v>
      </c>
      <c r="I1442" s="76" t="str">
        <f t="shared" si="44"/>
        <v>No</v>
      </c>
      <c r="J1442" s="49" t="str">
        <f t="shared" si="45"/>
        <v>No</v>
      </c>
      <c r="K1442" s="47">
        <v>0.12279126894817199</v>
      </c>
      <c r="L1442" s="50">
        <v>24.568057311420102</v>
      </c>
      <c r="M1442" s="47">
        <v>0.12260540100395199</v>
      </c>
      <c r="N1442" s="50">
        <v>27.332305319969201</v>
      </c>
    </row>
    <row r="1443" spans="1:14" x14ac:dyDescent="0.2">
      <c r="A1443" s="57" t="s">
        <v>3070</v>
      </c>
      <c r="B1443" s="44" t="s">
        <v>3071</v>
      </c>
      <c r="C1443" s="45">
        <v>13</v>
      </c>
      <c r="D1443" s="46" t="s">
        <v>334</v>
      </c>
      <c r="E1443" s="47">
        <v>0.84676922047472403</v>
      </c>
      <c r="F1443" s="48">
        <v>55.541508638853799</v>
      </c>
      <c r="G1443" s="47">
        <v>0.85170040744025799</v>
      </c>
      <c r="H1443" s="50">
        <v>55.474171164225098</v>
      </c>
      <c r="I1443" s="76" t="str">
        <f t="shared" si="44"/>
        <v>No</v>
      </c>
      <c r="J1443" s="49" t="str">
        <f t="shared" si="45"/>
        <v>No</v>
      </c>
      <c r="K1443" s="47">
        <v>0.129638223615447</v>
      </c>
      <c r="L1443" s="50">
        <v>27.180783817952001</v>
      </c>
      <c r="M1443" s="47">
        <v>0.12965931710209599</v>
      </c>
      <c r="N1443" s="50">
        <v>29.414032382420999</v>
      </c>
    </row>
    <row r="1444" spans="1:14" x14ac:dyDescent="0.2">
      <c r="A1444" s="148" t="s">
        <v>3072</v>
      </c>
      <c r="B1444" s="44" t="s">
        <v>3073</v>
      </c>
      <c r="C1444" s="45">
        <v>13</v>
      </c>
      <c r="D1444" s="46" t="s">
        <v>334</v>
      </c>
      <c r="E1444" s="47">
        <v>0.90206588776265295</v>
      </c>
      <c r="F1444" s="48">
        <v>81.163084702907696</v>
      </c>
      <c r="G1444" s="47">
        <v>0.90441987372831001</v>
      </c>
      <c r="H1444" s="50">
        <v>79.452582883577506</v>
      </c>
      <c r="I1444" s="76" t="str">
        <f t="shared" si="44"/>
        <v>No</v>
      </c>
      <c r="J1444" s="49" t="str">
        <f t="shared" si="45"/>
        <v>Yes</v>
      </c>
      <c r="K1444" s="47">
        <v>0.134292033424705</v>
      </c>
      <c r="L1444" s="50">
        <v>28.613569321533902</v>
      </c>
      <c r="M1444" s="47">
        <v>0.13443288771078701</v>
      </c>
      <c r="N1444" s="50">
        <v>30.493446414803401</v>
      </c>
    </row>
    <row r="1445" spans="1:14" x14ac:dyDescent="0.2">
      <c r="A1445" s="148" t="s">
        <v>3074</v>
      </c>
      <c r="B1445" s="44" t="s">
        <v>3075</v>
      </c>
      <c r="C1445" s="45">
        <v>13</v>
      </c>
      <c r="D1445" s="46" t="s">
        <v>334</v>
      </c>
      <c r="E1445" s="47">
        <v>0.89510022132379996</v>
      </c>
      <c r="F1445" s="48">
        <v>77.412557943531397</v>
      </c>
      <c r="G1445" s="47">
        <v>0.90518483762296598</v>
      </c>
      <c r="H1445" s="50">
        <v>79.760986892829607</v>
      </c>
      <c r="I1445" s="76" t="str">
        <f t="shared" si="44"/>
        <v>No</v>
      </c>
      <c r="J1445" s="49" t="str">
        <f t="shared" si="45"/>
        <v>Yes</v>
      </c>
      <c r="K1445" s="47">
        <v>0.115348776010611</v>
      </c>
      <c r="L1445" s="50">
        <v>21.871049304677602</v>
      </c>
      <c r="M1445" s="47">
        <v>0.115413288976131</v>
      </c>
      <c r="N1445" s="50">
        <v>24.8650732459522</v>
      </c>
    </row>
    <row r="1446" spans="1:14" x14ac:dyDescent="0.2">
      <c r="A1446" s="148" t="s">
        <v>3076</v>
      </c>
      <c r="B1446" s="44" t="s">
        <v>3077</v>
      </c>
      <c r="C1446" s="45">
        <v>13</v>
      </c>
      <c r="D1446" s="46" t="s">
        <v>334</v>
      </c>
      <c r="E1446" s="47">
        <v>0.93046701163639001</v>
      </c>
      <c r="F1446" s="48">
        <v>94.353139485882807</v>
      </c>
      <c r="G1446" s="47">
        <v>0.929058710962546</v>
      </c>
      <c r="H1446" s="50">
        <v>91.056283731688495</v>
      </c>
      <c r="I1446" s="76" t="str">
        <f t="shared" si="44"/>
        <v>Yes</v>
      </c>
      <c r="J1446" s="49" t="str">
        <f t="shared" si="45"/>
        <v>Yes</v>
      </c>
      <c r="K1446" s="47">
        <v>0.15471655328798201</v>
      </c>
      <c r="L1446" s="50">
        <v>35.735356089338403</v>
      </c>
      <c r="M1446" s="47">
        <v>0.154979711428573</v>
      </c>
      <c r="N1446" s="50">
        <v>35.235158057054697</v>
      </c>
    </row>
    <row r="1447" spans="1:14" x14ac:dyDescent="0.2">
      <c r="A1447" s="57" t="s">
        <v>3078</v>
      </c>
      <c r="B1447" s="44" t="s">
        <v>3079</v>
      </c>
      <c r="C1447" s="45">
        <v>13</v>
      </c>
      <c r="D1447" s="46" t="s">
        <v>334</v>
      </c>
      <c r="E1447" s="47">
        <v>0.88855324043706596</v>
      </c>
      <c r="F1447" s="48">
        <v>74.294142435735395</v>
      </c>
      <c r="G1447" s="47">
        <v>0.90040417425305297</v>
      </c>
      <c r="H1447" s="50">
        <v>77.293754818812602</v>
      </c>
      <c r="I1447" s="76" t="str">
        <f t="shared" si="44"/>
        <v>No</v>
      </c>
      <c r="J1447" s="49" t="str">
        <f t="shared" si="45"/>
        <v>No</v>
      </c>
      <c r="K1447" s="47">
        <v>8.3742093623376895E-2</v>
      </c>
      <c r="L1447" s="50">
        <v>9.1445427728613602</v>
      </c>
      <c r="M1447" s="47">
        <v>8.3775228545740293E-2</v>
      </c>
      <c r="N1447" s="50">
        <v>11.6422513492675</v>
      </c>
    </row>
    <row r="1448" spans="1:14" x14ac:dyDescent="0.2">
      <c r="A1448" s="57" t="s">
        <v>3080</v>
      </c>
      <c r="B1448" s="44" t="s">
        <v>3081</v>
      </c>
      <c r="C1448" s="45">
        <v>13</v>
      </c>
      <c r="D1448" s="46" t="s">
        <v>334</v>
      </c>
      <c r="E1448" s="47">
        <v>0.87019551697421804</v>
      </c>
      <c r="F1448" s="48">
        <v>66.076696165191706</v>
      </c>
      <c r="G1448" s="47">
        <v>0.87063025947419803</v>
      </c>
      <c r="H1448" s="50">
        <v>63.5697764070933</v>
      </c>
      <c r="I1448" s="76" t="str">
        <f t="shared" si="44"/>
        <v>No</v>
      </c>
      <c r="J1448" s="49" t="str">
        <f t="shared" si="45"/>
        <v>No</v>
      </c>
      <c r="K1448" s="47">
        <v>0.17226514961652101</v>
      </c>
      <c r="L1448" s="50">
        <v>41.3400758533502</v>
      </c>
      <c r="M1448" s="47">
        <v>0.17266756466043001</v>
      </c>
      <c r="N1448" s="50">
        <v>38.974556669236698</v>
      </c>
    </row>
    <row r="1449" spans="1:14" x14ac:dyDescent="0.2">
      <c r="A1449" s="57" t="s">
        <v>3082</v>
      </c>
      <c r="B1449" s="44" t="s">
        <v>3083</v>
      </c>
      <c r="C1449" s="45">
        <v>13</v>
      </c>
      <c r="D1449" s="46" t="s">
        <v>334</v>
      </c>
      <c r="E1449" s="47">
        <v>0.83120082278184704</v>
      </c>
      <c r="F1449" s="48">
        <v>48.883270122208202</v>
      </c>
      <c r="G1449" s="47">
        <v>0.84365957736934305</v>
      </c>
      <c r="H1449" s="50">
        <v>52.467232074016998</v>
      </c>
      <c r="I1449" s="76" t="str">
        <f t="shared" si="44"/>
        <v>No</v>
      </c>
      <c r="J1449" s="49" t="str">
        <f t="shared" si="45"/>
        <v>No</v>
      </c>
      <c r="K1449" s="47">
        <v>0.223460576790347</v>
      </c>
      <c r="L1449" s="50">
        <v>55.372945638432398</v>
      </c>
      <c r="M1449" s="47">
        <v>0.224188545395403</v>
      </c>
      <c r="N1449" s="50">
        <v>50.616808018504202</v>
      </c>
    </row>
    <row r="1450" spans="1:14" x14ac:dyDescent="0.2">
      <c r="A1450" s="57" t="s">
        <v>3084</v>
      </c>
      <c r="B1450" s="44" t="s">
        <v>3085</v>
      </c>
      <c r="C1450" s="45">
        <v>13</v>
      </c>
      <c r="D1450" s="46" t="s">
        <v>334</v>
      </c>
      <c r="E1450" s="47">
        <v>0.86428189668940203</v>
      </c>
      <c r="F1450" s="48">
        <v>63.421828908554602</v>
      </c>
      <c r="G1450" s="47">
        <v>0.86141101379095797</v>
      </c>
      <c r="H1450" s="50">
        <v>59.521973785659199</v>
      </c>
      <c r="I1450" s="76" t="str">
        <f t="shared" si="44"/>
        <v>No</v>
      </c>
      <c r="J1450" s="49" t="str">
        <f t="shared" si="45"/>
        <v>No</v>
      </c>
      <c r="K1450" s="47">
        <v>0.19417548689698999</v>
      </c>
      <c r="L1450" s="50">
        <v>47.787610619469</v>
      </c>
      <c r="M1450" s="47">
        <v>0.194711786248392</v>
      </c>
      <c r="N1450" s="50">
        <v>43.639167309175001</v>
      </c>
    </row>
    <row r="1451" spans="1:14" x14ac:dyDescent="0.2">
      <c r="A1451" s="148" t="s">
        <v>3086</v>
      </c>
      <c r="B1451" s="44" t="s">
        <v>3087</v>
      </c>
      <c r="C1451" s="45">
        <v>13</v>
      </c>
      <c r="D1451" s="46" t="s">
        <v>334</v>
      </c>
      <c r="E1451" s="47">
        <v>0.90657210292735402</v>
      </c>
      <c r="F1451" s="48">
        <v>83.775811209439496</v>
      </c>
      <c r="G1451" s="47">
        <v>0.91178403947737496</v>
      </c>
      <c r="H1451" s="50">
        <v>83.577486507324593</v>
      </c>
      <c r="I1451" s="76" t="str">
        <f t="shared" si="44"/>
        <v>No</v>
      </c>
      <c r="J1451" s="49" t="str">
        <f t="shared" si="45"/>
        <v>Yes</v>
      </c>
      <c r="K1451" s="47">
        <v>0.23495969606794101</v>
      </c>
      <c r="L1451" s="50">
        <v>58.238516645596299</v>
      </c>
      <c r="M1451" s="47">
        <v>0.23577797897696601</v>
      </c>
      <c r="N1451" s="50">
        <v>53.893600616808001</v>
      </c>
    </row>
    <row r="1452" spans="1:14" x14ac:dyDescent="0.2">
      <c r="A1452" s="57" t="s">
        <v>3088</v>
      </c>
      <c r="B1452" s="44" t="s">
        <v>3089</v>
      </c>
      <c r="C1452" s="45">
        <v>13</v>
      </c>
      <c r="D1452" s="46" t="s">
        <v>334</v>
      </c>
      <c r="E1452" s="47">
        <v>0.79490956403615298</v>
      </c>
      <c r="F1452" s="48">
        <v>32.490518331226298</v>
      </c>
      <c r="G1452" s="47">
        <v>0.80732070964996505</v>
      </c>
      <c r="H1452" s="50">
        <v>36.4687740940632</v>
      </c>
      <c r="I1452" s="76" t="str">
        <f t="shared" si="44"/>
        <v>No</v>
      </c>
      <c r="J1452" s="49" t="str">
        <f t="shared" si="45"/>
        <v>No</v>
      </c>
      <c r="K1452" s="47">
        <v>0.25090821713536698</v>
      </c>
      <c r="L1452" s="50">
        <v>61.1883691529709</v>
      </c>
      <c r="M1452" s="47">
        <v>0.25185706438175398</v>
      </c>
      <c r="N1452" s="50">
        <v>56.8619892058597</v>
      </c>
    </row>
    <row r="1453" spans="1:14" x14ac:dyDescent="0.2">
      <c r="A1453" s="57" t="s">
        <v>3090</v>
      </c>
      <c r="B1453" s="44" t="s">
        <v>3091</v>
      </c>
      <c r="C1453" s="45">
        <v>13</v>
      </c>
      <c r="D1453" s="46" t="s">
        <v>334</v>
      </c>
      <c r="E1453" s="47">
        <v>0.86197837634458196</v>
      </c>
      <c r="F1453" s="48">
        <v>62.031184155078002</v>
      </c>
      <c r="G1453" s="47">
        <v>0.86115762868635004</v>
      </c>
      <c r="H1453" s="50">
        <v>59.444872783346199</v>
      </c>
      <c r="I1453" s="76" t="str">
        <f t="shared" si="44"/>
        <v>No</v>
      </c>
      <c r="J1453" s="49" t="str">
        <f t="shared" si="45"/>
        <v>No</v>
      </c>
      <c r="K1453" s="47">
        <v>0.26562358276643999</v>
      </c>
      <c r="L1453" s="50">
        <v>65.107458912768607</v>
      </c>
      <c r="M1453" s="47">
        <v>0.26667420760327998</v>
      </c>
      <c r="N1453" s="50">
        <v>61.179645335389402</v>
      </c>
    </row>
    <row r="1454" spans="1:14" x14ac:dyDescent="0.2">
      <c r="A1454" s="148" t="s">
        <v>2450</v>
      </c>
      <c r="B1454" s="44" t="s">
        <v>3092</v>
      </c>
      <c r="C1454" s="45">
        <v>13</v>
      </c>
      <c r="D1454" s="46" t="s">
        <v>334</v>
      </c>
      <c r="E1454" s="47">
        <v>0.91278704095910901</v>
      </c>
      <c r="F1454" s="48">
        <v>87.062789717656997</v>
      </c>
      <c r="G1454" s="47">
        <v>0.91635670223325105</v>
      </c>
      <c r="H1454" s="50">
        <v>85.350809560524297</v>
      </c>
      <c r="I1454" s="76" t="str">
        <f t="shared" si="44"/>
        <v>No</v>
      </c>
      <c r="J1454" s="49" t="str">
        <f t="shared" si="45"/>
        <v>Yes</v>
      </c>
      <c r="K1454" s="47">
        <v>0.212866213151927</v>
      </c>
      <c r="L1454" s="50">
        <v>52.633796881584502</v>
      </c>
      <c r="M1454" s="47">
        <v>0.21356026336543699</v>
      </c>
      <c r="N1454" s="50">
        <v>48.033924441017703</v>
      </c>
    </row>
    <row r="1455" spans="1:14" x14ac:dyDescent="0.2">
      <c r="A1455" s="57" t="s">
        <v>782</v>
      </c>
      <c r="B1455" s="44" t="s">
        <v>3093</v>
      </c>
      <c r="C1455" s="45">
        <v>13</v>
      </c>
      <c r="D1455" s="46" t="s">
        <v>334</v>
      </c>
      <c r="E1455" s="47">
        <v>0.80592052475870701</v>
      </c>
      <c r="F1455" s="48">
        <v>36.999578592498899</v>
      </c>
      <c r="G1455" s="47">
        <v>0.80719875711929401</v>
      </c>
      <c r="H1455" s="50">
        <v>36.353122590593699</v>
      </c>
      <c r="I1455" s="76" t="str">
        <f t="shared" si="44"/>
        <v>No</v>
      </c>
      <c r="J1455" s="49" t="str">
        <f t="shared" si="45"/>
        <v>No</v>
      </c>
      <c r="K1455" s="47">
        <v>0.28974149659863901</v>
      </c>
      <c r="L1455" s="50">
        <v>69.574378423935897</v>
      </c>
      <c r="M1455" s="47">
        <v>0.29097140439866198</v>
      </c>
      <c r="N1455" s="50">
        <v>65.844255975327698</v>
      </c>
    </row>
    <row r="1456" spans="1:14" x14ac:dyDescent="0.2">
      <c r="A1456" s="57" t="s">
        <v>3094</v>
      </c>
      <c r="B1456" s="44" t="s">
        <v>3095</v>
      </c>
      <c r="C1456" s="45">
        <v>13</v>
      </c>
      <c r="D1456" s="46" t="s">
        <v>334</v>
      </c>
      <c r="E1456" s="47">
        <v>0.86592090393638999</v>
      </c>
      <c r="F1456" s="48">
        <v>64.180362410450897</v>
      </c>
      <c r="G1456" s="47">
        <v>0.87021827521319595</v>
      </c>
      <c r="H1456" s="50">
        <v>63.3770239013107</v>
      </c>
      <c r="I1456" s="76" t="str">
        <f t="shared" si="44"/>
        <v>No</v>
      </c>
      <c r="J1456" s="49" t="str">
        <f t="shared" si="45"/>
        <v>No</v>
      </c>
      <c r="K1456" s="47">
        <v>0.26556767016100802</v>
      </c>
      <c r="L1456" s="50">
        <v>65.065318162663303</v>
      </c>
      <c r="M1456" s="47">
        <v>0.26661809760209298</v>
      </c>
      <c r="N1456" s="50">
        <v>61.102544333076303</v>
      </c>
    </row>
    <row r="1457" spans="1:14" x14ac:dyDescent="0.2">
      <c r="A1457" s="57" t="s">
        <v>3096</v>
      </c>
      <c r="B1457" s="44" t="s">
        <v>3097</v>
      </c>
      <c r="C1457" s="45">
        <v>13</v>
      </c>
      <c r="D1457" s="46" t="s">
        <v>334</v>
      </c>
      <c r="E1457" s="47">
        <v>0.78427267160780001</v>
      </c>
      <c r="F1457" s="48">
        <v>28.908554572271399</v>
      </c>
      <c r="G1457" s="47">
        <v>0.78483913435718</v>
      </c>
      <c r="H1457" s="50">
        <v>28.720123361603701</v>
      </c>
      <c r="I1457" s="76" t="str">
        <f t="shared" si="44"/>
        <v>No</v>
      </c>
      <c r="J1457" s="49" t="str">
        <f t="shared" si="45"/>
        <v>No</v>
      </c>
      <c r="K1457" s="47">
        <v>0.31579957843136203</v>
      </c>
      <c r="L1457" s="50">
        <v>75.431942688579895</v>
      </c>
      <c r="M1457" s="47">
        <v>0.31718364228631202</v>
      </c>
      <c r="N1457" s="50">
        <v>72.166538164996098</v>
      </c>
    </row>
    <row r="1458" spans="1:14" x14ac:dyDescent="0.2">
      <c r="A1458" s="148" t="s">
        <v>3098</v>
      </c>
      <c r="B1458" s="44" t="s">
        <v>3099</v>
      </c>
      <c r="C1458" s="45">
        <v>13</v>
      </c>
      <c r="D1458" s="46" t="s">
        <v>334</v>
      </c>
      <c r="E1458" s="47">
        <v>0.90455517222696402</v>
      </c>
      <c r="F1458" s="48">
        <v>82.6801517067004</v>
      </c>
      <c r="G1458" s="47">
        <v>0.90929119052492202</v>
      </c>
      <c r="H1458" s="50">
        <v>82.228218966846597</v>
      </c>
      <c r="I1458" s="76" t="str">
        <f t="shared" si="44"/>
        <v>No</v>
      </c>
      <c r="J1458" s="49" t="str">
        <f t="shared" si="45"/>
        <v>Yes</v>
      </c>
      <c r="K1458" s="47">
        <v>0.22448072562358301</v>
      </c>
      <c r="L1458" s="50">
        <v>55.667930889169803</v>
      </c>
      <c r="M1458" s="47">
        <v>0.22526339571655099</v>
      </c>
      <c r="N1458" s="50">
        <v>50.963762528912902</v>
      </c>
    </row>
    <row r="1459" spans="1:14" x14ac:dyDescent="0.2">
      <c r="A1459" s="148" t="s">
        <v>3100</v>
      </c>
      <c r="B1459" s="44" t="s">
        <v>3101</v>
      </c>
      <c r="C1459" s="45">
        <v>13</v>
      </c>
      <c r="D1459" s="46" t="s">
        <v>334</v>
      </c>
      <c r="E1459" s="47">
        <v>0.89655478847294101</v>
      </c>
      <c r="F1459" s="48">
        <v>78.255372945638399</v>
      </c>
      <c r="G1459" s="47">
        <v>0.903438740336442</v>
      </c>
      <c r="H1459" s="50">
        <v>79.028527370855798</v>
      </c>
      <c r="I1459" s="76" t="str">
        <f t="shared" si="44"/>
        <v>No</v>
      </c>
      <c r="J1459" s="49" t="str">
        <f t="shared" si="45"/>
        <v>Yes</v>
      </c>
      <c r="K1459" s="47">
        <v>0.29811274601903798</v>
      </c>
      <c r="L1459" s="50">
        <v>71.302149178255405</v>
      </c>
      <c r="M1459" s="47">
        <v>0.29937198650394398</v>
      </c>
      <c r="N1459" s="50">
        <v>67.656129529683895</v>
      </c>
    </row>
    <row r="1460" spans="1:14" x14ac:dyDescent="0.2">
      <c r="A1460" s="148" t="s">
        <v>3102</v>
      </c>
      <c r="B1460" s="44" t="s">
        <v>3103</v>
      </c>
      <c r="C1460" s="45">
        <v>13</v>
      </c>
      <c r="D1460" s="46" t="s">
        <v>334</v>
      </c>
      <c r="E1460" s="47">
        <v>0.90321100716075298</v>
      </c>
      <c r="F1460" s="48">
        <v>81.837336704593298</v>
      </c>
      <c r="G1460" s="47">
        <v>0.90829638901813403</v>
      </c>
      <c r="H1460" s="50">
        <v>81.611410948342296</v>
      </c>
      <c r="I1460" s="76" t="str">
        <f t="shared" si="44"/>
        <v>No</v>
      </c>
      <c r="J1460" s="49" t="str">
        <f t="shared" si="45"/>
        <v>Yes</v>
      </c>
      <c r="K1460" s="47">
        <v>0.25555906778901599</v>
      </c>
      <c r="L1460" s="50">
        <v>62.536873156342203</v>
      </c>
      <c r="M1460" s="47">
        <v>0.25655972455602299</v>
      </c>
      <c r="N1460" s="50">
        <v>58.596761757902797</v>
      </c>
    </row>
    <row r="1461" spans="1:14" x14ac:dyDescent="0.2">
      <c r="A1461" s="149" t="s">
        <v>3104</v>
      </c>
      <c r="B1461" s="44" t="s">
        <v>3105</v>
      </c>
      <c r="C1461" s="45">
        <v>13</v>
      </c>
      <c r="D1461" s="46" t="s">
        <v>334</v>
      </c>
      <c r="E1461" s="47">
        <v>0.92119490234694601</v>
      </c>
      <c r="F1461" s="48">
        <v>91.108301727770794</v>
      </c>
      <c r="G1461" s="47">
        <v>0.92128396301162496</v>
      </c>
      <c r="H1461" s="50">
        <v>88.010794140323796</v>
      </c>
      <c r="I1461" s="76" t="str">
        <f t="shared" si="44"/>
        <v>No</v>
      </c>
      <c r="J1461" s="49" t="str">
        <f t="shared" si="45"/>
        <v>Yes</v>
      </c>
      <c r="K1461" s="47">
        <v>0.35448642772900801</v>
      </c>
      <c r="L1461" s="50">
        <v>83.270122208175295</v>
      </c>
      <c r="M1461" s="47">
        <v>0.35693092360929601</v>
      </c>
      <c r="N1461" s="50">
        <v>81.418658442559803</v>
      </c>
    </row>
    <row r="1462" spans="1:14" x14ac:dyDescent="0.2">
      <c r="A1462" s="149" t="s">
        <v>3106</v>
      </c>
      <c r="B1462" s="44" t="s">
        <v>3107</v>
      </c>
      <c r="C1462" s="45">
        <v>13</v>
      </c>
      <c r="D1462" s="46" t="s">
        <v>334</v>
      </c>
      <c r="E1462" s="47">
        <v>0.90724909155368805</v>
      </c>
      <c r="F1462" s="48">
        <v>84.197218710493004</v>
      </c>
      <c r="G1462" s="47">
        <v>0.90991613357317402</v>
      </c>
      <c r="H1462" s="50">
        <v>82.536622976098698</v>
      </c>
      <c r="I1462" s="76" t="str">
        <f t="shared" si="44"/>
        <v>No</v>
      </c>
      <c r="J1462" s="49" t="str">
        <f t="shared" si="45"/>
        <v>Yes</v>
      </c>
      <c r="K1462" s="47">
        <v>0.34109682173036199</v>
      </c>
      <c r="L1462" s="50">
        <v>80.699536451748799</v>
      </c>
      <c r="M1462" s="47">
        <v>0.34310082666150798</v>
      </c>
      <c r="N1462" s="50">
        <v>78.296067848882004</v>
      </c>
    </row>
    <row r="1463" spans="1:14" x14ac:dyDescent="0.2">
      <c r="A1463" s="149" t="s">
        <v>3108</v>
      </c>
      <c r="B1463" s="44" t="s">
        <v>3109</v>
      </c>
      <c r="C1463" s="45">
        <v>13</v>
      </c>
      <c r="D1463" s="46" t="s">
        <v>334</v>
      </c>
      <c r="E1463" s="47">
        <v>0.90423221869680703</v>
      </c>
      <c r="F1463" s="48">
        <v>82.511588706278999</v>
      </c>
      <c r="G1463" s="47">
        <v>0.90215408148832898</v>
      </c>
      <c r="H1463" s="50">
        <v>78.334618350038596</v>
      </c>
      <c r="I1463" s="76" t="str">
        <f t="shared" si="44"/>
        <v>No</v>
      </c>
      <c r="J1463" s="49" t="str">
        <f t="shared" si="45"/>
        <v>Yes</v>
      </c>
      <c r="K1463" s="47">
        <v>0.373302646546599</v>
      </c>
      <c r="L1463" s="50">
        <v>87.231352718078398</v>
      </c>
      <c r="M1463" s="47">
        <v>0.37500885018077301</v>
      </c>
      <c r="N1463" s="50">
        <v>85.813415574402498</v>
      </c>
    </row>
    <row r="1464" spans="1:14" x14ac:dyDescent="0.2">
      <c r="A1464" s="148" t="s">
        <v>3110</v>
      </c>
      <c r="B1464" s="44" t="s">
        <v>3111</v>
      </c>
      <c r="C1464" s="45">
        <v>13</v>
      </c>
      <c r="D1464" s="46" t="s">
        <v>334</v>
      </c>
      <c r="E1464" s="47">
        <v>0.89235787418367596</v>
      </c>
      <c r="F1464" s="48">
        <v>76.106194690265497</v>
      </c>
      <c r="G1464" s="47">
        <v>0.898087926305003</v>
      </c>
      <c r="H1464" s="50">
        <v>75.905936777178098</v>
      </c>
      <c r="I1464" s="76" t="str">
        <f t="shared" si="44"/>
        <v>No</v>
      </c>
      <c r="J1464" s="49" t="str">
        <f t="shared" si="45"/>
        <v>Yes</v>
      </c>
      <c r="K1464" s="47">
        <v>0.308181163478084</v>
      </c>
      <c r="L1464" s="50">
        <v>73.830594184576498</v>
      </c>
      <c r="M1464" s="47">
        <v>0.3094880869528</v>
      </c>
      <c r="N1464" s="50">
        <v>70.470316114109494</v>
      </c>
    </row>
    <row r="1465" spans="1:14" x14ac:dyDescent="0.2">
      <c r="A1465" s="57" t="s">
        <v>1426</v>
      </c>
      <c r="B1465" s="44" t="s">
        <v>3112</v>
      </c>
      <c r="C1465" s="45">
        <v>13</v>
      </c>
      <c r="D1465" s="46" t="s">
        <v>334</v>
      </c>
      <c r="E1465" s="47">
        <v>0.73689781895932804</v>
      </c>
      <c r="F1465" s="48">
        <v>17.951959544879902</v>
      </c>
      <c r="G1465" s="47">
        <v>0.74208920024459102</v>
      </c>
      <c r="H1465" s="50">
        <v>19.7764070932922</v>
      </c>
      <c r="I1465" s="76" t="str">
        <f t="shared" si="44"/>
        <v>No</v>
      </c>
      <c r="J1465" s="49" t="str">
        <f t="shared" si="45"/>
        <v>No</v>
      </c>
      <c r="K1465" s="47">
        <v>0.43583745724964501</v>
      </c>
      <c r="L1465" s="50">
        <v>97.134428992836106</v>
      </c>
      <c r="M1465" s="47">
        <v>0.44330110192540001</v>
      </c>
      <c r="N1465" s="50">
        <v>97.070161912104894</v>
      </c>
    </row>
    <row r="1466" spans="1:14" x14ac:dyDescent="0.2">
      <c r="A1466" s="57" t="s">
        <v>3113</v>
      </c>
      <c r="B1466" s="44" t="s">
        <v>3114</v>
      </c>
      <c r="C1466" s="45">
        <v>13</v>
      </c>
      <c r="D1466" s="46" t="s">
        <v>334</v>
      </c>
      <c r="E1466" s="47">
        <v>0.87080389773059796</v>
      </c>
      <c r="F1466" s="48">
        <v>66.287399915718495</v>
      </c>
      <c r="G1466" s="47">
        <v>0.87259427284037805</v>
      </c>
      <c r="H1466" s="50">
        <v>64.340786430223602</v>
      </c>
      <c r="I1466" s="76" t="str">
        <f t="shared" si="44"/>
        <v>No</v>
      </c>
      <c r="J1466" s="49" t="str">
        <f t="shared" si="45"/>
        <v>No</v>
      </c>
      <c r="K1466" s="47">
        <v>0.34858832324811601</v>
      </c>
      <c r="L1466" s="50">
        <v>82.300884955752196</v>
      </c>
      <c r="M1466" s="47">
        <v>0.35013733120570101</v>
      </c>
      <c r="N1466" s="50">
        <v>79.838087895142607</v>
      </c>
    </row>
    <row r="1467" spans="1:14" x14ac:dyDescent="0.2">
      <c r="A1467" s="57" t="s">
        <v>3115</v>
      </c>
      <c r="B1467" s="44" t="s">
        <v>3116</v>
      </c>
      <c r="C1467" s="45">
        <v>13</v>
      </c>
      <c r="D1467" s="46" t="s">
        <v>334</v>
      </c>
      <c r="E1467" s="47">
        <v>0.87441762179279203</v>
      </c>
      <c r="F1467" s="48">
        <v>67.551622418879006</v>
      </c>
      <c r="G1467" s="47">
        <v>0.87522048559088705</v>
      </c>
      <c r="H1467" s="50">
        <v>65.073245952197396</v>
      </c>
      <c r="I1467" s="76" t="str">
        <f t="shared" si="44"/>
        <v>No</v>
      </c>
      <c r="J1467" s="49" t="str">
        <f t="shared" si="45"/>
        <v>No</v>
      </c>
      <c r="K1467" s="47">
        <v>0.37301289886112998</v>
      </c>
      <c r="L1467" s="50">
        <v>87.104930467762301</v>
      </c>
      <c r="M1467" s="47">
        <v>0.37469337244842499</v>
      </c>
      <c r="N1467" s="50">
        <v>85.736314572089398</v>
      </c>
    </row>
    <row r="1468" spans="1:14" x14ac:dyDescent="0.2">
      <c r="A1468" s="57" t="s">
        <v>1684</v>
      </c>
      <c r="B1468" s="44" t="s">
        <v>3117</v>
      </c>
      <c r="C1468" s="45">
        <v>13</v>
      </c>
      <c r="D1468" s="46" t="s">
        <v>334</v>
      </c>
      <c r="E1468" s="47">
        <v>0.78733872665812699</v>
      </c>
      <c r="F1468" s="48">
        <v>29.751369574378401</v>
      </c>
      <c r="G1468" s="47">
        <v>0.783729638997678</v>
      </c>
      <c r="H1468" s="50">
        <v>28.3346183500386</v>
      </c>
      <c r="I1468" s="76" t="str">
        <f t="shared" si="44"/>
        <v>No</v>
      </c>
      <c r="J1468" s="49" t="str">
        <f t="shared" si="45"/>
        <v>No</v>
      </c>
      <c r="K1468" s="47">
        <v>0.36990145325159401</v>
      </c>
      <c r="L1468" s="50">
        <v>86.430678466076699</v>
      </c>
      <c r="M1468" s="47">
        <v>0.37157497148795698</v>
      </c>
      <c r="N1468" s="50">
        <v>85.042405551272196</v>
      </c>
    </row>
    <row r="1469" spans="1:14" x14ac:dyDescent="0.2">
      <c r="A1469" s="148" t="s">
        <v>3118</v>
      </c>
      <c r="B1469" s="44" t="s">
        <v>3119</v>
      </c>
      <c r="C1469" s="45">
        <v>13</v>
      </c>
      <c r="D1469" s="46" t="s">
        <v>334</v>
      </c>
      <c r="E1469" s="47">
        <v>0.90533744386637205</v>
      </c>
      <c r="F1469" s="48">
        <v>83.227981458070005</v>
      </c>
      <c r="G1469" s="47">
        <v>0.91097258539932202</v>
      </c>
      <c r="H1469" s="50">
        <v>83.114880493446407</v>
      </c>
      <c r="I1469" s="76" t="str">
        <f t="shared" si="44"/>
        <v>No</v>
      </c>
      <c r="J1469" s="49" t="str">
        <f t="shared" si="45"/>
        <v>Yes</v>
      </c>
      <c r="K1469" s="47">
        <v>0.30833301700044902</v>
      </c>
      <c r="L1469" s="50">
        <v>73.872734934681802</v>
      </c>
      <c r="M1469" s="47">
        <v>0.309616896874437</v>
      </c>
      <c r="N1469" s="50">
        <v>70.547417116422494</v>
      </c>
    </row>
    <row r="1470" spans="1:14" x14ac:dyDescent="0.2">
      <c r="A1470" s="148" t="s">
        <v>782</v>
      </c>
      <c r="B1470" s="44" t="s">
        <v>3120</v>
      </c>
      <c r="C1470" s="45">
        <v>13</v>
      </c>
      <c r="D1470" s="46" t="s">
        <v>334</v>
      </c>
      <c r="E1470" s="47">
        <v>0.89943958398164703</v>
      </c>
      <c r="F1470" s="48">
        <v>79.603876949009702</v>
      </c>
      <c r="G1470" s="47">
        <v>0.90798181792468102</v>
      </c>
      <c r="H1470" s="50">
        <v>81.418658442559803</v>
      </c>
      <c r="I1470" s="76" t="str">
        <f t="shared" si="44"/>
        <v>No</v>
      </c>
      <c r="J1470" s="49" t="str">
        <f t="shared" si="45"/>
        <v>Yes</v>
      </c>
      <c r="K1470" s="47">
        <v>0.26230751493929899</v>
      </c>
      <c r="L1470" s="50">
        <v>64.517488411293698</v>
      </c>
      <c r="M1470" s="47">
        <v>0.26330854631791001</v>
      </c>
      <c r="N1470" s="50">
        <v>60.562837316885101</v>
      </c>
    </row>
    <row r="1471" spans="1:14" x14ac:dyDescent="0.2">
      <c r="A1471" s="149" t="s">
        <v>3121</v>
      </c>
      <c r="B1471" s="44" t="s">
        <v>3121</v>
      </c>
      <c r="C1471" s="45">
        <v>13</v>
      </c>
      <c r="D1471" s="46" t="s">
        <v>334</v>
      </c>
      <c r="E1471" s="47">
        <v>0.92708164390073</v>
      </c>
      <c r="F1471" s="48">
        <v>93.678887484197205</v>
      </c>
      <c r="G1471" s="47">
        <v>0.93617471663495999</v>
      </c>
      <c r="H1471" s="50">
        <v>92.598303777949099</v>
      </c>
      <c r="I1471" s="76" t="str">
        <f t="shared" si="44"/>
        <v>Yes</v>
      </c>
      <c r="J1471" s="49" t="str">
        <f t="shared" si="45"/>
        <v>Yes</v>
      </c>
      <c r="K1471" s="47">
        <v>0.34667649803911799</v>
      </c>
      <c r="L1471" s="50">
        <v>81.879477454698701</v>
      </c>
      <c r="M1471" s="47">
        <v>0.34817039350454099</v>
      </c>
      <c r="N1471" s="50">
        <v>79.336931380107899</v>
      </c>
    </row>
    <row r="1472" spans="1:14" x14ac:dyDescent="0.2">
      <c r="A1472" s="149" t="s">
        <v>3122</v>
      </c>
      <c r="B1472" s="44" t="s">
        <v>3123</v>
      </c>
      <c r="C1472" s="45">
        <v>13</v>
      </c>
      <c r="D1472" s="46" t="s">
        <v>334</v>
      </c>
      <c r="E1472" s="47">
        <v>0.90857919811840404</v>
      </c>
      <c r="F1472" s="48">
        <v>84.997892962494703</v>
      </c>
      <c r="G1472" s="47">
        <v>0.91447119801361498</v>
      </c>
      <c r="H1472" s="50">
        <v>84.541249036237502</v>
      </c>
      <c r="I1472" s="76" t="str">
        <f t="shared" si="44"/>
        <v>No</v>
      </c>
      <c r="J1472" s="49" t="str">
        <f t="shared" si="45"/>
        <v>Yes</v>
      </c>
      <c r="K1472" s="47">
        <v>0.38877004422357497</v>
      </c>
      <c r="L1472" s="50">
        <v>90.729034976822604</v>
      </c>
      <c r="M1472" s="47">
        <v>0.390594331017107</v>
      </c>
      <c r="N1472" s="50">
        <v>89.976869699306107</v>
      </c>
    </row>
    <row r="1473" spans="1:14" x14ac:dyDescent="0.2">
      <c r="A1473" s="57" t="s">
        <v>3124</v>
      </c>
      <c r="B1473" s="44" t="s">
        <v>3125</v>
      </c>
      <c r="C1473" s="45">
        <v>13</v>
      </c>
      <c r="D1473" s="46" t="s">
        <v>334</v>
      </c>
      <c r="E1473" s="47">
        <v>0.78213767882733098</v>
      </c>
      <c r="F1473" s="48">
        <v>28.318584070796501</v>
      </c>
      <c r="G1473" s="47">
        <v>0.78311299145995406</v>
      </c>
      <c r="H1473" s="50">
        <v>27.987663839629899</v>
      </c>
      <c r="I1473" s="76" t="str">
        <f t="shared" si="44"/>
        <v>No</v>
      </c>
      <c r="J1473" s="49" t="str">
        <f t="shared" si="45"/>
        <v>No</v>
      </c>
      <c r="K1473" s="47">
        <v>0.43919407643242597</v>
      </c>
      <c r="L1473" s="50">
        <v>97.2187104930468</v>
      </c>
      <c r="M1473" s="47">
        <v>0.44405425846369501</v>
      </c>
      <c r="N1473" s="50">
        <v>97.147262914417894</v>
      </c>
    </row>
    <row r="1474" spans="1:14" x14ac:dyDescent="0.2">
      <c r="A1474" s="57" t="s">
        <v>3126</v>
      </c>
      <c r="B1474" s="44" t="s">
        <v>3127</v>
      </c>
      <c r="C1474" s="45">
        <v>13</v>
      </c>
      <c r="D1474" s="46" t="s">
        <v>334</v>
      </c>
      <c r="E1474" s="47">
        <v>0.77125445880097998</v>
      </c>
      <c r="F1474" s="48">
        <v>25.3265908133165</v>
      </c>
      <c r="G1474" s="47">
        <v>0.772067732290177</v>
      </c>
      <c r="H1474" s="50">
        <v>25.366229760986901</v>
      </c>
      <c r="I1474" s="76" t="str">
        <f t="shared" si="44"/>
        <v>No</v>
      </c>
      <c r="J1474" s="49" t="str">
        <f t="shared" si="45"/>
        <v>No</v>
      </c>
      <c r="K1474" s="47">
        <v>0.41444656293446802</v>
      </c>
      <c r="L1474" s="50">
        <v>95.533080488832695</v>
      </c>
      <c r="M1474" s="47">
        <v>0.41482331525184502</v>
      </c>
      <c r="N1474" s="50">
        <v>94.718581341557396</v>
      </c>
    </row>
    <row r="1475" spans="1:14" x14ac:dyDescent="0.2">
      <c r="A1475" s="57" t="s">
        <v>3128</v>
      </c>
      <c r="B1475" s="44" t="s">
        <v>3129</v>
      </c>
      <c r="C1475" s="45">
        <v>13</v>
      </c>
      <c r="D1475" s="46" t="s">
        <v>334</v>
      </c>
      <c r="E1475" s="47">
        <v>0.66225365411689796</v>
      </c>
      <c r="F1475" s="48">
        <v>9.0181205225452992</v>
      </c>
      <c r="G1475" s="47">
        <v>0.66632639883584499</v>
      </c>
      <c r="H1475" s="50">
        <v>10.9097918272938</v>
      </c>
      <c r="I1475" s="76" t="str">
        <f t="shared" si="44"/>
        <v>No</v>
      </c>
      <c r="J1475" s="49" t="str">
        <f t="shared" si="45"/>
        <v>No</v>
      </c>
      <c r="K1475" s="47">
        <v>0.41085210079700502</v>
      </c>
      <c r="L1475" s="50">
        <v>94.7745469869364</v>
      </c>
      <c r="M1475" s="47">
        <v>0.41331234367802999</v>
      </c>
      <c r="N1475" s="50">
        <v>94.410177332305295</v>
      </c>
    </row>
    <row r="1476" spans="1:14" x14ac:dyDescent="0.2">
      <c r="A1476" s="57" t="s">
        <v>3130</v>
      </c>
      <c r="B1476" s="44" t="s">
        <v>3131</v>
      </c>
      <c r="C1476" s="45">
        <v>13</v>
      </c>
      <c r="D1476" s="46" t="s">
        <v>334</v>
      </c>
      <c r="E1476" s="47">
        <v>0.71075503104566995</v>
      </c>
      <c r="F1476" s="48">
        <v>14.243573535608901</v>
      </c>
      <c r="G1476" s="47">
        <v>0.71188874241260403</v>
      </c>
      <c r="H1476" s="50">
        <v>15.6900539707016</v>
      </c>
      <c r="I1476" s="76" t="str">
        <f t="shared" si="44"/>
        <v>No</v>
      </c>
      <c r="J1476" s="49" t="str">
        <f t="shared" si="45"/>
        <v>No</v>
      </c>
      <c r="K1476" s="47">
        <v>0.38685136179686902</v>
      </c>
      <c r="L1476" s="50">
        <v>90.307627475769095</v>
      </c>
      <c r="M1476" s="47">
        <v>0.38862455131028001</v>
      </c>
      <c r="N1476" s="50">
        <v>89.205859676175805</v>
      </c>
    </row>
    <row r="1477" spans="1:14" x14ac:dyDescent="0.2">
      <c r="A1477" s="57" t="s">
        <v>3132</v>
      </c>
      <c r="B1477" s="44" t="s">
        <v>3133</v>
      </c>
      <c r="C1477" s="45">
        <v>13</v>
      </c>
      <c r="D1477" s="46" t="s">
        <v>334</v>
      </c>
      <c r="E1477" s="47">
        <v>0.78575232781829596</v>
      </c>
      <c r="F1477" s="48">
        <v>29.3721028234303</v>
      </c>
      <c r="G1477" s="47">
        <v>0.78674774887609999</v>
      </c>
      <c r="H1477" s="50">
        <v>29.259830377794898</v>
      </c>
      <c r="I1477" s="76" t="str">
        <f t="shared" si="44"/>
        <v>No</v>
      </c>
      <c r="J1477" s="49" t="str">
        <f t="shared" si="45"/>
        <v>No</v>
      </c>
      <c r="K1477" s="47">
        <v>0.41240452011371298</v>
      </c>
      <c r="L1477" s="50">
        <v>95.069532237673798</v>
      </c>
      <c r="M1477" s="47">
        <v>0.41417400530847098</v>
      </c>
      <c r="N1477" s="50">
        <v>94.602929838087903</v>
      </c>
    </row>
    <row r="1478" spans="1:14" x14ac:dyDescent="0.2">
      <c r="A1478" s="149" t="s">
        <v>3134</v>
      </c>
      <c r="B1478" s="44" t="s">
        <v>3135</v>
      </c>
      <c r="C1478" s="45">
        <v>13</v>
      </c>
      <c r="D1478" s="46" t="s">
        <v>334</v>
      </c>
      <c r="E1478" s="47">
        <v>0.90776470115822905</v>
      </c>
      <c r="F1478" s="48">
        <v>84.450063211125197</v>
      </c>
      <c r="G1478" s="47">
        <v>0.90530130514627905</v>
      </c>
      <c r="H1478" s="50">
        <v>79.7995373939861</v>
      </c>
      <c r="I1478" s="76" t="str">
        <f t="shared" si="44"/>
        <v>No</v>
      </c>
      <c r="J1478" s="49" t="str">
        <f t="shared" si="45"/>
        <v>Yes</v>
      </c>
      <c r="K1478" s="47">
        <v>0.400474147289133</v>
      </c>
      <c r="L1478" s="50">
        <v>93.215339233038307</v>
      </c>
      <c r="M1478" s="47">
        <v>0.40239079212116402</v>
      </c>
      <c r="N1478" s="50">
        <v>92.482652274479605</v>
      </c>
    </row>
    <row r="1479" spans="1:14" x14ac:dyDescent="0.2">
      <c r="A1479" s="57" t="s">
        <v>3136</v>
      </c>
      <c r="B1479" s="44" t="s">
        <v>3137</v>
      </c>
      <c r="C1479" s="45">
        <v>13</v>
      </c>
      <c r="D1479" s="46" t="s">
        <v>334</v>
      </c>
      <c r="E1479" s="47">
        <v>0.79421387113045405</v>
      </c>
      <c r="F1479" s="48">
        <v>32.237673830594197</v>
      </c>
      <c r="G1479" s="47">
        <v>0.80191942385365</v>
      </c>
      <c r="H1479" s="50">
        <v>34.618350038550503</v>
      </c>
      <c r="I1479" s="76" t="str">
        <f t="shared" ref="I1479:I1542" si="46">IF(AND(F1479&gt;=90,H1479&gt;=90),"Yes","No")</f>
        <v>No</v>
      </c>
      <c r="J1479" s="49" t="str">
        <f t="shared" ref="J1479:J1542" si="47">IF(AND(F1479&gt;=75,H1479&gt;=75),"Yes","No")</f>
        <v>No</v>
      </c>
      <c r="K1479" s="47">
        <v>0.35363497513154102</v>
      </c>
      <c r="L1479" s="50">
        <v>83.017277707543201</v>
      </c>
      <c r="M1479" s="47">
        <v>0.35516871684783202</v>
      </c>
      <c r="N1479" s="50">
        <v>80.840400925211995</v>
      </c>
    </row>
    <row r="1480" spans="1:14" x14ac:dyDescent="0.2">
      <c r="A1480" s="57" t="s">
        <v>3138</v>
      </c>
      <c r="B1480" s="44" t="s">
        <v>3139</v>
      </c>
      <c r="C1480" s="45">
        <v>13</v>
      </c>
      <c r="D1480" s="46" t="s">
        <v>334</v>
      </c>
      <c r="E1480" s="47">
        <v>0.87665866883628396</v>
      </c>
      <c r="F1480" s="48">
        <v>68.689422671723506</v>
      </c>
      <c r="G1480" s="47">
        <v>0.87805694218119801</v>
      </c>
      <c r="H1480" s="50">
        <v>66.499614494988407</v>
      </c>
      <c r="I1480" s="76" t="str">
        <f t="shared" si="46"/>
        <v>No</v>
      </c>
      <c r="J1480" s="49" t="str">
        <f t="shared" si="47"/>
        <v>No</v>
      </c>
      <c r="K1480" s="47">
        <v>0.40285312386357502</v>
      </c>
      <c r="L1480" s="50">
        <v>93.510324483775804</v>
      </c>
      <c r="M1480" s="47">
        <v>0.40472570269403102</v>
      </c>
      <c r="N1480" s="50">
        <v>93.060909791827299</v>
      </c>
    </row>
    <row r="1481" spans="1:14" x14ac:dyDescent="0.2">
      <c r="A1481" s="57" t="s">
        <v>3140</v>
      </c>
      <c r="B1481" s="44" t="s">
        <v>3141</v>
      </c>
      <c r="C1481" s="45">
        <v>13</v>
      </c>
      <c r="D1481" s="46" t="s">
        <v>334</v>
      </c>
      <c r="E1481" s="47">
        <v>0.88227217103077504</v>
      </c>
      <c r="F1481" s="48">
        <v>71.807838179519607</v>
      </c>
      <c r="G1481" s="47">
        <v>0.89482723857748303</v>
      </c>
      <c r="H1481" s="50">
        <v>74.633770239013103</v>
      </c>
      <c r="I1481" s="76" t="str">
        <f t="shared" si="46"/>
        <v>No</v>
      </c>
      <c r="J1481" s="49" t="str">
        <f t="shared" si="47"/>
        <v>No</v>
      </c>
      <c r="K1481" s="47">
        <v>0.226588913904401</v>
      </c>
      <c r="L1481" s="50">
        <v>56.257901390644697</v>
      </c>
      <c r="M1481" s="47">
        <v>0.23417330319752</v>
      </c>
      <c r="N1481" s="50">
        <v>53.3538936006168</v>
      </c>
    </row>
    <row r="1482" spans="1:14" x14ac:dyDescent="0.2">
      <c r="A1482" s="57" t="s">
        <v>3142</v>
      </c>
      <c r="B1482" s="44" t="s">
        <v>3143</v>
      </c>
      <c r="C1482" s="45">
        <v>13</v>
      </c>
      <c r="D1482" s="46" t="s">
        <v>334</v>
      </c>
      <c r="E1482" s="47">
        <v>0.83485975975117599</v>
      </c>
      <c r="F1482" s="48">
        <v>50.9060261272651</v>
      </c>
      <c r="G1482" s="47">
        <v>0.83679974754828801</v>
      </c>
      <c r="H1482" s="50">
        <v>49.537393986121799</v>
      </c>
      <c r="I1482" s="76" t="str">
        <f t="shared" si="46"/>
        <v>No</v>
      </c>
      <c r="J1482" s="49" t="str">
        <f t="shared" si="47"/>
        <v>No</v>
      </c>
      <c r="K1482" s="47">
        <v>0.22700351354610501</v>
      </c>
      <c r="L1482" s="50">
        <v>56.384323640960801</v>
      </c>
      <c r="M1482" s="47">
        <v>0.23364634164413001</v>
      </c>
      <c r="N1482" s="50">
        <v>53.1225905936777</v>
      </c>
    </row>
    <row r="1483" spans="1:14" x14ac:dyDescent="0.2">
      <c r="A1483" s="57" t="s">
        <v>3144</v>
      </c>
      <c r="B1483" s="44" t="s">
        <v>3145</v>
      </c>
      <c r="C1483" s="45">
        <v>13</v>
      </c>
      <c r="D1483" s="46" t="s">
        <v>334</v>
      </c>
      <c r="E1483" s="47">
        <v>0.80557339621564605</v>
      </c>
      <c r="F1483" s="48">
        <v>36.915297092288199</v>
      </c>
      <c r="G1483" s="47">
        <v>0.80969411374266298</v>
      </c>
      <c r="H1483" s="50">
        <v>37.895142636854303</v>
      </c>
      <c r="I1483" s="76" t="str">
        <f t="shared" si="46"/>
        <v>No</v>
      </c>
      <c r="J1483" s="49" t="str">
        <f t="shared" si="47"/>
        <v>No</v>
      </c>
      <c r="K1483" s="47">
        <v>0.13495018729396199</v>
      </c>
      <c r="L1483" s="50">
        <v>28.782132321955299</v>
      </c>
      <c r="M1483" s="47">
        <v>0.13512938031742</v>
      </c>
      <c r="N1483" s="50">
        <v>30.647648419429501</v>
      </c>
    </row>
    <row r="1484" spans="1:14" x14ac:dyDescent="0.2">
      <c r="A1484" s="57" t="s">
        <v>3146</v>
      </c>
      <c r="B1484" s="44" t="s">
        <v>3147</v>
      </c>
      <c r="C1484" s="45">
        <v>13</v>
      </c>
      <c r="D1484" s="46" t="s">
        <v>334</v>
      </c>
      <c r="E1484" s="47">
        <v>0.83013318103336597</v>
      </c>
      <c r="F1484" s="48">
        <v>48.293299620733301</v>
      </c>
      <c r="G1484" s="47">
        <v>0.82959599950971796</v>
      </c>
      <c r="H1484" s="50">
        <v>46.6461063993832</v>
      </c>
      <c r="I1484" s="76" t="str">
        <f t="shared" si="46"/>
        <v>No</v>
      </c>
      <c r="J1484" s="49" t="str">
        <f t="shared" si="47"/>
        <v>No</v>
      </c>
      <c r="K1484" s="47">
        <v>0.128271051057992</v>
      </c>
      <c r="L1484" s="50">
        <v>26.7593763168984</v>
      </c>
      <c r="M1484" s="47">
        <v>0.128845106448022</v>
      </c>
      <c r="N1484" s="50">
        <v>29.182729375481902</v>
      </c>
    </row>
    <row r="1485" spans="1:14" x14ac:dyDescent="0.2">
      <c r="A1485" s="148" t="s">
        <v>3148</v>
      </c>
      <c r="B1485" s="44" t="s">
        <v>3149</v>
      </c>
      <c r="C1485" s="45">
        <v>13</v>
      </c>
      <c r="D1485" s="46" t="s">
        <v>334</v>
      </c>
      <c r="E1485" s="47">
        <v>0.90374456761659805</v>
      </c>
      <c r="F1485" s="48">
        <v>82.090181205225406</v>
      </c>
      <c r="G1485" s="47">
        <v>0.90932990253313395</v>
      </c>
      <c r="H1485" s="50">
        <v>82.305319969159598</v>
      </c>
      <c r="I1485" s="76" t="str">
        <f t="shared" si="46"/>
        <v>No</v>
      </c>
      <c r="J1485" s="49" t="str">
        <f t="shared" si="47"/>
        <v>Yes</v>
      </c>
      <c r="K1485" s="47">
        <v>0.218857142857143</v>
      </c>
      <c r="L1485" s="50">
        <v>54.150863885377198</v>
      </c>
      <c r="M1485" s="47">
        <v>0.21960211747363401</v>
      </c>
      <c r="N1485" s="50">
        <v>49.460292983808799</v>
      </c>
    </row>
    <row r="1486" spans="1:14" x14ac:dyDescent="0.2">
      <c r="A1486" s="57" t="s">
        <v>3150</v>
      </c>
      <c r="B1486" s="44" t="s">
        <v>3151</v>
      </c>
      <c r="C1486" s="45">
        <v>13</v>
      </c>
      <c r="D1486" s="46" t="s">
        <v>334</v>
      </c>
      <c r="E1486" s="47">
        <v>0.80707879824384698</v>
      </c>
      <c r="F1486" s="48">
        <v>37.463126843657797</v>
      </c>
      <c r="G1486" s="47">
        <v>0.810141133746479</v>
      </c>
      <c r="H1486" s="50">
        <v>38.126445643793403</v>
      </c>
      <c r="I1486" s="76" t="str">
        <f t="shared" si="46"/>
        <v>No</v>
      </c>
      <c r="J1486" s="49" t="str">
        <f t="shared" si="47"/>
        <v>No</v>
      </c>
      <c r="K1486" s="47">
        <v>0.18985034013605401</v>
      </c>
      <c r="L1486" s="50">
        <v>46.691951116729904</v>
      </c>
      <c r="M1486" s="47">
        <v>0.19040479416589401</v>
      </c>
      <c r="N1486" s="50">
        <v>42.752505782575199</v>
      </c>
    </row>
    <row r="1487" spans="1:14" x14ac:dyDescent="0.2">
      <c r="A1487" s="149" t="s">
        <v>3152</v>
      </c>
      <c r="B1487" s="44" t="s">
        <v>3153</v>
      </c>
      <c r="C1487" s="45">
        <v>13</v>
      </c>
      <c r="D1487" s="46" t="s">
        <v>334</v>
      </c>
      <c r="E1487" s="47">
        <v>0.917865566720654</v>
      </c>
      <c r="F1487" s="48">
        <v>89.717656974294101</v>
      </c>
      <c r="G1487" s="47">
        <v>0.91932998160558499</v>
      </c>
      <c r="H1487" s="50">
        <v>87.008481110254394</v>
      </c>
      <c r="I1487" s="76" t="str">
        <f t="shared" si="46"/>
        <v>No</v>
      </c>
      <c r="J1487" s="49" t="str">
        <f t="shared" si="47"/>
        <v>Yes</v>
      </c>
      <c r="K1487" s="47">
        <v>0.37160090702947801</v>
      </c>
      <c r="L1487" s="50">
        <v>86.725663716814196</v>
      </c>
      <c r="M1487" s="47">
        <v>0.373291437166754</v>
      </c>
      <c r="N1487" s="50">
        <v>85.312259059367804</v>
      </c>
    </row>
    <row r="1488" spans="1:14" x14ac:dyDescent="0.2">
      <c r="A1488" s="57" t="s">
        <v>3154</v>
      </c>
      <c r="B1488" s="44" t="s">
        <v>3155</v>
      </c>
      <c r="C1488" s="45">
        <v>13</v>
      </c>
      <c r="D1488" s="46" t="s">
        <v>334</v>
      </c>
      <c r="E1488" s="47">
        <v>0.86472932899502997</v>
      </c>
      <c r="F1488" s="48">
        <v>63.506110408765302</v>
      </c>
      <c r="G1488" s="47">
        <v>0.87616707180432696</v>
      </c>
      <c r="H1488" s="50">
        <v>65.612952968388598</v>
      </c>
      <c r="I1488" s="76" t="str">
        <f t="shared" si="46"/>
        <v>No</v>
      </c>
      <c r="J1488" s="49" t="str">
        <f t="shared" si="47"/>
        <v>No</v>
      </c>
      <c r="K1488" s="47">
        <v>0.295886621315193</v>
      </c>
      <c r="L1488" s="50">
        <v>70.922882427307201</v>
      </c>
      <c r="M1488" s="47">
        <v>0.29714303886945498</v>
      </c>
      <c r="N1488" s="50">
        <v>67.154973014649201</v>
      </c>
    </row>
    <row r="1489" spans="1:14" x14ac:dyDescent="0.2">
      <c r="A1489" s="57" t="s">
        <v>3156</v>
      </c>
      <c r="B1489" s="44" t="s">
        <v>3157</v>
      </c>
      <c r="C1489" s="45">
        <v>13</v>
      </c>
      <c r="D1489" s="46" t="s">
        <v>334</v>
      </c>
      <c r="E1489" s="47">
        <v>0.86267844295742502</v>
      </c>
      <c r="F1489" s="48">
        <v>62.705436156763597</v>
      </c>
      <c r="G1489" s="47">
        <v>0.86910342101366</v>
      </c>
      <c r="H1489" s="50">
        <v>62.721665381649998</v>
      </c>
      <c r="I1489" s="76" t="str">
        <f t="shared" si="46"/>
        <v>No</v>
      </c>
      <c r="J1489" s="49" t="str">
        <f t="shared" si="47"/>
        <v>No</v>
      </c>
      <c r="K1489" s="47">
        <v>0.17504761904761901</v>
      </c>
      <c r="L1489" s="50">
        <v>41.972187104930498</v>
      </c>
      <c r="M1489" s="47">
        <v>0.17551850930743701</v>
      </c>
      <c r="N1489" s="50">
        <v>39.745566692366999</v>
      </c>
    </row>
    <row r="1490" spans="1:14" x14ac:dyDescent="0.2">
      <c r="A1490" s="57" t="s">
        <v>3158</v>
      </c>
      <c r="B1490" s="44" t="s">
        <v>3159</v>
      </c>
      <c r="C1490" s="45">
        <v>13</v>
      </c>
      <c r="D1490" s="46" t="s">
        <v>334</v>
      </c>
      <c r="E1490" s="47">
        <v>0.85843736787751901</v>
      </c>
      <c r="F1490" s="48">
        <v>60.766961651917399</v>
      </c>
      <c r="G1490" s="47">
        <v>0.86227644730406805</v>
      </c>
      <c r="H1490" s="50">
        <v>59.9074787972244</v>
      </c>
      <c r="I1490" s="76" t="str">
        <f t="shared" si="46"/>
        <v>No</v>
      </c>
      <c r="J1490" s="49" t="str">
        <f t="shared" si="47"/>
        <v>No</v>
      </c>
      <c r="K1490" s="47">
        <v>0.22835267304894999</v>
      </c>
      <c r="L1490" s="50">
        <v>56.805731142014302</v>
      </c>
      <c r="M1490" s="47">
        <v>0.22987630262234099</v>
      </c>
      <c r="N1490" s="50">
        <v>52.158828064764798</v>
      </c>
    </row>
    <row r="1491" spans="1:14" x14ac:dyDescent="0.2">
      <c r="A1491" s="57" t="s">
        <v>3160</v>
      </c>
      <c r="B1491" s="44" t="s">
        <v>3161</v>
      </c>
      <c r="C1491" s="45">
        <v>13</v>
      </c>
      <c r="D1491" s="46" t="s">
        <v>334</v>
      </c>
      <c r="E1491" s="47">
        <v>0.81003021843334699</v>
      </c>
      <c r="F1491" s="48">
        <v>39.528023598820099</v>
      </c>
      <c r="G1491" s="47">
        <v>0.81314856107850197</v>
      </c>
      <c r="H1491" s="50">
        <v>39.668465690053999</v>
      </c>
      <c r="I1491" s="76" t="str">
        <f t="shared" si="46"/>
        <v>No</v>
      </c>
      <c r="J1491" s="49" t="str">
        <f t="shared" si="47"/>
        <v>No</v>
      </c>
      <c r="K1491" s="47">
        <v>0.15435203440200301</v>
      </c>
      <c r="L1491" s="50">
        <v>35.566793088917002</v>
      </c>
      <c r="M1491" s="47">
        <v>0.15517700089004599</v>
      </c>
      <c r="N1491" s="50">
        <v>35.273708558211297</v>
      </c>
    </row>
    <row r="1492" spans="1:14" x14ac:dyDescent="0.2">
      <c r="A1492" s="148" t="s">
        <v>3162</v>
      </c>
      <c r="B1492" s="44" t="s">
        <v>3163</v>
      </c>
      <c r="C1492" s="45">
        <v>13</v>
      </c>
      <c r="D1492" s="46" t="s">
        <v>334</v>
      </c>
      <c r="E1492" s="47">
        <v>0.90220013547531697</v>
      </c>
      <c r="F1492" s="48">
        <v>81.247366203118403</v>
      </c>
      <c r="G1492" s="47">
        <v>0.91022103256380904</v>
      </c>
      <c r="H1492" s="50">
        <v>82.690824980724798</v>
      </c>
      <c r="I1492" s="76" t="str">
        <f t="shared" si="46"/>
        <v>No</v>
      </c>
      <c r="J1492" s="49" t="str">
        <f t="shared" si="47"/>
        <v>Yes</v>
      </c>
      <c r="K1492" s="47">
        <v>0.32592553000237101</v>
      </c>
      <c r="L1492" s="50">
        <v>77.623261694058201</v>
      </c>
      <c r="M1492" s="47">
        <v>0.32735168677257498</v>
      </c>
      <c r="N1492" s="50">
        <v>74.672320740169596</v>
      </c>
    </row>
    <row r="1493" spans="1:14" x14ac:dyDescent="0.2">
      <c r="A1493" s="148" t="s">
        <v>3164</v>
      </c>
      <c r="B1493" s="44" t="s">
        <v>3165</v>
      </c>
      <c r="C1493" s="45">
        <v>13</v>
      </c>
      <c r="D1493" s="46" t="s">
        <v>334</v>
      </c>
      <c r="E1493" s="47">
        <v>0.91923975911370703</v>
      </c>
      <c r="F1493" s="48">
        <v>90.307627475769095</v>
      </c>
      <c r="G1493" s="47">
        <v>0.91979443459008703</v>
      </c>
      <c r="H1493" s="50">
        <v>87.278334618350002</v>
      </c>
      <c r="I1493" s="76" t="str">
        <f t="shared" si="46"/>
        <v>No</v>
      </c>
      <c r="J1493" s="49" t="str">
        <f t="shared" si="47"/>
        <v>Yes</v>
      </c>
      <c r="K1493" s="47">
        <v>0.23033560090703001</v>
      </c>
      <c r="L1493" s="50">
        <v>57.142857142857103</v>
      </c>
      <c r="M1493" s="47">
        <v>0.231119344503362</v>
      </c>
      <c r="N1493" s="50">
        <v>52.428681572860398</v>
      </c>
    </row>
    <row r="1494" spans="1:14" x14ac:dyDescent="0.2">
      <c r="A1494" s="57" t="s">
        <v>3166</v>
      </c>
      <c r="B1494" s="44" t="s">
        <v>3167</v>
      </c>
      <c r="C1494" s="45">
        <v>13</v>
      </c>
      <c r="D1494" s="46" t="s">
        <v>334</v>
      </c>
      <c r="E1494" s="47">
        <v>0.812654498803282</v>
      </c>
      <c r="F1494" s="48">
        <v>40.412979351032398</v>
      </c>
      <c r="G1494" s="47">
        <v>0.81527986360801397</v>
      </c>
      <c r="H1494" s="50">
        <v>40.593677717810301</v>
      </c>
      <c r="I1494" s="76" t="str">
        <f t="shared" si="46"/>
        <v>No</v>
      </c>
      <c r="J1494" s="49" t="str">
        <f t="shared" si="47"/>
        <v>No</v>
      </c>
      <c r="K1494" s="47">
        <v>0.29467334270259499</v>
      </c>
      <c r="L1494" s="50">
        <v>70.543615676358996</v>
      </c>
      <c r="M1494" s="47">
        <v>0.29692885294684201</v>
      </c>
      <c r="N1494" s="50">
        <v>67.116422513492694</v>
      </c>
    </row>
    <row r="1495" spans="1:14" x14ac:dyDescent="0.2">
      <c r="A1495" s="57" t="s">
        <v>3168</v>
      </c>
      <c r="B1495" s="44" t="s">
        <v>3169</v>
      </c>
      <c r="C1495" s="45">
        <v>13</v>
      </c>
      <c r="D1495" s="46" t="s">
        <v>334</v>
      </c>
      <c r="E1495" s="47">
        <v>0.75108021937216096</v>
      </c>
      <c r="F1495" s="48">
        <v>20.311841550779601</v>
      </c>
      <c r="G1495" s="47">
        <v>0.75604543419185999</v>
      </c>
      <c r="H1495" s="50">
        <v>22.050886661526601</v>
      </c>
      <c r="I1495" s="76" t="str">
        <f t="shared" si="46"/>
        <v>No</v>
      </c>
      <c r="J1495" s="49" t="str">
        <f t="shared" si="47"/>
        <v>No</v>
      </c>
      <c r="K1495" s="47">
        <v>0.38455416055900099</v>
      </c>
      <c r="L1495" s="50">
        <v>89.633375474083394</v>
      </c>
      <c r="M1495" s="47">
        <v>0.386333208914103</v>
      </c>
      <c r="N1495" s="50">
        <v>88.396299151888996</v>
      </c>
    </row>
    <row r="1496" spans="1:14" x14ac:dyDescent="0.2">
      <c r="A1496" s="149" t="s">
        <v>3170</v>
      </c>
      <c r="B1496" s="44" t="s">
        <v>3171</v>
      </c>
      <c r="C1496" s="45">
        <v>13</v>
      </c>
      <c r="D1496" s="46" t="s">
        <v>334</v>
      </c>
      <c r="E1496" s="47">
        <v>0.931755500483744</v>
      </c>
      <c r="F1496" s="48">
        <v>94.690265486725707</v>
      </c>
      <c r="G1496" s="47">
        <v>0.93044298889476196</v>
      </c>
      <c r="H1496" s="50">
        <v>91.595990747879696</v>
      </c>
      <c r="I1496" s="76" t="str">
        <f t="shared" si="46"/>
        <v>Yes</v>
      </c>
      <c r="J1496" s="49" t="str">
        <f t="shared" si="47"/>
        <v>Yes</v>
      </c>
      <c r="K1496" s="47">
        <v>0.37722956302202798</v>
      </c>
      <c r="L1496" s="50">
        <v>87.821323219553307</v>
      </c>
      <c r="M1496" s="47">
        <v>0.37895481803175002</v>
      </c>
      <c r="N1496" s="50">
        <v>86.700077101002293</v>
      </c>
    </row>
    <row r="1497" spans="1:14" x14ac:dyDescent="0.2">
      <c r="A1497" s="57" t="s">
        <v>3172</v>
      </c>
      <c r="B1497" s="44" t="s">
        <v>3173</v>
      </c>
      <c r="C1497" s="45">
        <v>13</v>
      </c>
      <c r="D1497" s="46" t="s">
        <v>334</v>
      </c>
      <c r="E1497" s="47">
        <v>0.78588230094565303</v>
      </c>
      <c r="F1497" s="48">
        <v>29.456384323641</v>
      </c>
      <c r="G1497" s="47">
        <v>0.78354353220245998</v>
      </c>
      <c r="H1497" s="50">
        <v>28.141865844255999</v>
      </c>
      <c r="I1497" s="76" t="str">
        <f t="shared" si="46"/>
        <v>No</v>
      </c>
      <c r="J1497" s="49" t="str">
        <f t="shared" si="47"/>
        <v>No</v>
      </c>
      <c r="K1497" s="47">
        <v>0.37819488041973598</v>
      </c>
      <c r="L1497" s="50">
        <v>88.032026970080096</v>
      </c>
      <c r="M1497" s="47">
        <v>0.37991036303735798</v>
      </c>
      <c r="N1497" s="50">
        <v>86.931380107941393</v>
      </c>
    </row>
    <row r="1498" spans="1:14" x14ac:dyDescent="0.2">
      <c r="A1498" s="57" t="s">
        <v>3174</v>
      </c>
      <c r="B1498" s="44" t="s">
        <v>3175</v>
      </c>
      <c r="C1498" s="45">
        <v>13</v>
      </c>
      <c r="D1498" s="46" t="s">
        <v>334</v>
      </c>
      <c r="E1498" s="47">
        <v>0.81560614283667798</v>
      </c>
      <c r="F1498" s="48">
        <v>41.930046354825102</v>
      </c>
      <c r="G1498" s="47">
        <v>0.82780742218157299</v>
      </c>
      <c r="H1498" s="50">
        <v>45.797995373939898</v>
      </c>
      <c r="I1498" s="76" t="str">
        <f t="shared" si="46"/>
        <v>No</v>
      </c>
      <c r="J1498" s="49" t="str">
        <f t="shared" si="47"/>
        <v>No</v>
      </c>
      <c r="K1498" s="47">
        <v>0.30809977324262999</v>
      </c>
      <c r="L1498" s="50">
        <v>73.746312684365805</v>
      </c>
      <c r="M1498" s="47">
        <v>0.30942141762974301</v>
      </c>
      <c r="N1498" s="50">
        <v>70.354664610639901</v>
      </c>
    </row>
    <row r="1499" spans="1:14" x14ac:dyDescent="0.2">
      <c r="A1499" s="149" t="s">
        <v>3176</v>
      </c>
      <c r="B1499" s="44" t="s">
        <v>3176</v>
      </c>
      <c r="C1499" s="45">
        <v>13</v>
      </c>
      <c r="D1499" s="46" t="s">
        <v>334</v>
      </c>
      <c r="E1499" s="47">
        <v>0.91478267368725297</v>
      </c>
      <c r="F1499" s="48">
        <v>88.0741677201854</v>
      </c>
      <c r="G1499" s="47">
        <v>0.91619790577652904</v>
      </c>
      <c r="H1499" s="50">
        <v>85.196607555898197</v>
      </c>
      <c r="I1499" s="76" t="str">
        <f t="shared" si="46"/>
        <v>No</v>
      </c>
      <c r="J1499" s="49" t="str">
        <f t="shared" si="47"/>
        <v>Yes</v>
      </c>
      <c r="K1499" s="47">
        <v>0.426411505257345</v>
      </c>
      <c r="L1499" s="50">
        <v>96.881584492203999</v>
      </c>
      <c r="M1499" s="47">
        <v>0.41859456169786202</v>
      </c>
      <c r="N1499" s="50">
        <v>95.720894371626798</v>
      </c>
    </row>
    <row r="1500" spans="1:14" x14ac:dyDescent="0.2">
      <c r="A1500" s="57" t="s">
        <v>3177</v>
      </c>
      <c r="B1500" s="44" t="s">
        <v>3178</v>
      </c>
      <c r="C1500" s="45">
        <v>13</v>
      </c>
      <c r="D1500" s="46" t="s">
        <v>334</v>
      </c>
      <c r="E1500" s="47">
        <v>0.83893103355282805</v>
      </c>
      <c r="F1500" s="48">
        <v>52.549515381373801</v>
      </c>
      <c r="G1500" s="47">
        <v>0.83918167102561103</v>
      </c>
      <c r="H1500" s="50">
        <v>50.424055512721701</v>
      </c>
      <c r="I1500" s="76" t="str">
        <f t="shared" si="46"/>
        <v>No</v>
      </c>
      <c r="J1500" s="49" t="str">
        <f t="shared" si="47"/>
        <v>No</v>
      </c>
      <c r="K1500" s="47">
        <v>0.41666761441220401</v>
      </c>
      <c r="L1500" s="50">
        <v>96.249473240623701</v>
      </c>
      <c r="M1500" s="47">
        <v>0.41666705946419802</v>
      </c>
      <c r="N1500" s="50">
        <v>95.296838858905204</v>
      </c>
    </row>
    <row r="1501" spans="1:14" x14ac:dyDescent="0.2">
      <c r="A1501" s="57" t="s">
        <v>3179</v>
      </c>
      <c r="B1501" s="44" t="s">
        <v>3180</v>
      </c>
      <c r="C1501" s="45">
        <v>13</v>
      </c>
      <c r="D1501" s="46" t="s">
        <v>334</v>
      </c>
      <c r="E1501" s="47">
        <v>0.65872464113028095</v>
      </c>
      <c r="F1501" s="48">
        <v>8.6809945217024893</v>
      </c>
      <c r="G1501" s="47">
        <v>0.66518992442791702</v>
      </c>
      <c r="H1501" s="50">
        <v>10.7941403238242</v>
      </c>
      <c r="I1501" s="76" t="str">
        <f t="shared" si="46"/>
        <v>No</v>
      </c>
      <c r="J1501" s="49" t="str">
        <f t="shared" si="47"/>
        <v>No</v>
      </c>
      <c r="K1501" s="47">
        <v>0.36861740268618098</v>
      </c>
      <c r="L1501" s="50">
        <v>85.967130214917802</v>
      </c>
      <c r="M1501" s="47">
        <v>0.37025899881985003</v>
      </c>
      <c r="N1501" s="50">
        <v>84.579799537393995</v>
      </c>
    </row>
    <row r="1502" spans="1:14" x14ac:dyDescent="0.2">
      <c r="A1502" s="57" t="s">
        <v>3181</v>
      </c>
      <c r="B1502" s="44" t="s">
        <v>3182</v>
      </c>
      <c r="C1502" s="45">
        <v>13</v>
      </c>
      <c r="D1502" s="46" t="s">
        <v>334</v>
      </c>
      <c r="E1502" s="47">
        <v>0.76586024344598103</v>
      </c>
      <c r="F1502" s="48">
        <v>23.8938053097345</v>
      </c>
      <c r="G1502" s="47">
        <v>0.77248581739160005</v>
      </c>
      <c r="H1502" s="50">
        <v>25.558982266769501</v>
      </c>
      <c r="I1502" s="76" t="str">
        <f t="shared" si="46"/>
        <v>No</v>
      </c>
      <c r="J1502" s="49" t="str">
        <f t="shared" si="47"/>
        <v>No</v>
      </c>
      <c r="K1502" s="47">
        <v>0.39151618542100602</v>
      </c>
      <c r="L1502" s="50">
        <v>91.319005478297498</v>
      </c>
      <c r="M1502" s="47">
        <v>0.39325408438549297</v>
      </c>
      <c r="N1502" s="50">
        <v>90.478026214340801</v>
      </c>
    </row>
    <row r="1503" spans="1:14" x14ac:dyDescent="0.2">
      <c r="A1503" s="57" t="s">
        <v>3183</v>
      </c>
      <c r="B1503" s="44" t="s">
        <v>3184</v>
      </c>
      <c r="C1503" s="45">
        <v>13</v>
      </c>
      <c r="D1503" s="46" t="s">
        <v>334</v>
      </c>
      <c r="E1503" s="47">
        <v>0.85616940107750605</v>
      </c>
      <c r="F1503" s="48">
        <v>59.713442899283599</v>
      </c>
      <c r="G1503" s="47">
        <v>0.87027345779999699</v>
      </c>
      <c r="H1503" s="50">
        <v>63.454124903623701</v>
      </c>
      <c r="I1503" s="76" t="str">
        <f t="shared" si="46"/>
        <v>No</v>
      </c>
      <c r="J1503" s="49" t="str">
        <f t="shared" si="47"/>
        <v>No</v>
      </c>
      <c r="K1503" s="47">
        <v>0.39743486339450801</v>
      </c>
      <c r="L1503" s="50">
        <v>92.751790981879495</v>
      </c>
      <c r="M1503" s="47">
        <v>0.399265993431758</v>
      </c>
      <c r="N1503" s="50">
        <v>92.020046260601404</v>
      </c>
    </row>
    <row r="1504" spans="1:14" x14ac:dyDescent="0.2">
      <c r="A1504" s="57" t="s">
        <v>3185</v>
      </c>
      <c r="B1504" s="44" t="s">
        <v>3186</v>
      </c>
      <c r="C1504" s="45">
        <v>13</v>
      </c>
      <c r="D1504" s="46" t="s">
        <v>334</v>
      </c>
      <c r="E1504" s="47">
        <v>0.71958071218490305</v>
      </c>
      <c r="F1504" s="48">
        <v>15.634218289085499</v>
      </c>
      <c r="G1504" s="47">
        <v>0.73819718571420001</v>
      </c>
      <c r="H1504" s="50">
        <v>19.159599074788002</v>
      </c>
      <c r="I1504" s="76" t="str">
        <f t="shared" si="46"/>
        <v>No</v>
      </c>
      <c r="J1504" s="49" t="str">
        <f t="shared" si="47"/>
        <v>No</v>
      </c>
      <c r="K1504" s="47">
        <v>0.53725982620492096</v>
      </c>
      <c r="L1504" s="50">
        <v>98.904340497260904</v>
      </c>
      <c r="M1504" s="47">
        <v>0.53664323264916303</v>
      </c>
      <c r="N1504" s="50">
        <v>99.151888974556698</v>
      </c>
    </row>
    <row r="1505" spans="1:14" x14ac:dyDescent="0.2">
      <c r="A1505" s="57" t="s">
        <v>3187</v>
      </c>
      <c r="B1505" s="44" t="s">
        <v>3188</v>
      </c>
      <c r="C1505" s="45">
        <v>13</v>
      </c>
      <c r="D1505" s="46" t="s">
        <v>334</v>
      </c>
      <c r="E1505" s="47">
        <v>0.85779228101678195</v>
      </c>
      <c r="F1505" s="48">
        <v>60.514117151285298</v>
      </c>
      <c r="G1505" s="47">
        <v>0.90893246597463395</v>
      </c>
      <c r="H1505" s="50">
        <v>81.958365458751004</v>
      </c>
      <c r="I1505" s="76" t="str">
        <f t="shared" si="46"/>
        <v>No</v>
      </c>
      <c r="J1505" s="49" t="str">
        <f t="shared" si="47"/>
        <v>No</v>
      </c>
      <c r="K1505" s="47">
        <v>0.37258198533805698</v>
      </c>
      <c r="L1505" s="50">
        <v>86.936367467340901</v>
      </c>
      <c r="M1505" s="47">
        <v>0.37037715341688099</v>
      </c>
      <c r="N1505" s="50">
        <v>84.695451040863503</v>
      </c>
    </row>
    <row r="1506" spans="1:14" x14ac:dyDescent="0.2">
      <c r="A1506" s="149" t="s">
        <v>3189</v>
      </c>
      <c r="B1506" s="44" t="s">
        <v>3190</v>
      </c>
      <c r="C1506" s="45">
        <v>13</v>
      </c>
      <c r="D1506" s="46" t="s">
        <v>334</v>
      </c>
      <c r="E1506" s="47">
        <v>0.90270474639801901</v>
      </c>
      <c r="F1506" s="48">
        <v>81.753055204382605</v>
      </c>
      <c r="G1506" s="47">
        <v>0.90899061064494502</v>
      </c>
      <c r="H1506" s="50">
        <v>82.035466461064004</v>
      </c>
      <c r="I1506" s="76" t="str">
        <f t="shared" si="46"/>
        <v>No</v>
      </c>
      <c r="J1506" s="49" t="str">
        <f t="shared" si="47"/>
        <v>Yes</v>
      </c>
      <c r="K1506" s="47">
        <v>0.40236625825016598</v>
      </c>
      <c r="L1506" s="50">
        <v>93.4681837336705</v>
      </c>
      <c r="M1506" s="47">
        <v>0.40422971823465298</v>
      </c>
      <c r="N1506" s="50">
        <v>92.983808789514299</v>
      </c>
    </row>
    <row r="1507" spans="1:14" x14ac:dyDescent="0.2">
      <c r="A1507" s="149" t="s">
        <v>3191</v>
      </c>
      <c r="B1507" s="44" t="s">
        <v>3192</v>
      </c>
      <c r="C1507" s="45">
        <v>13</v>
      </c>
      <c r="D1507" s="46" t="s">
        <v>334</v>
      </c>
      <c r="E1507" s="47">
        <v>0.91920636086750596</v>
      </c>
      <c r="F1507" s="48">
        <v>90.265486725663706</v>
      </c>
      <c r="G1507" s="47">
        <v>0.92024721986357505</v>
      </c>
      <c r="H1507" s="50">
        <v>87.509637625289102</v>
      </c>
      <c r="I1507" s="76" t="str">
        <f t="shared" si="46"/>
        <v>No</v>
      </c>
      <c r="J1507" s="49" t="str">
        <f t="shared" si="47"/>
        <v>Yes</v>
      </c>
      <c r="K1507" s="47">
        <v>0.38781495095271601</v>
      </c>
      <c r="L1507" s="50">
        <v>90.644753476611896</v>
      </c>
      <c r="M1507" s="47">
        <v>0.38957938003803699</v>
      </c>
      <c r="N1507" s="50">
        <v>89.552814186584399</v>
      </c>
    </row>
    <row r="1508" spans="1:14" x14ac:dyDescent="0.2">
      <c r="A1508" s="149" t="s">
        <v>3193</v>
      </c>
      <c r="B1508" s="44" t="s">
        <v>3194</v>
      </c>
      <c r="C1508" s="45">
        <v>13</v>
      </c>
      <c r="D1508" s="46" t="s">
        <v>334</v>
      </c>
      <c r="E1508" s="47">
        <v>0.89445737259577496</v>
      </c>
      <c r="F1508" s="48">
        <v>77.033291192583206</v>
      </c>
      <c r="G1508" s="47">
        <v>0.90385458111066797</v>
      </c>
      <c r="H1508" s="50">
        <v>79.221279876638405</v>
      </c>
      <c r="I1508" s="76" t="str">
        <f t="shared" si="46"/>
        <v>No</v>
      </c>
      <c r="J1508" s="49" t="str">
        <f t="shared" si="47"/>
        <v>Yes</v>
      </c>
      <c r="K1508" s="47">
        <v>0.35237372182750398</v>
      </c>
      <c r="L1508" s="50">
        <v>82.8487147071218</v>
      </c>
      <c r="M1508" s="47">
        <v>0.35389512937305401</v>
      </c>
      <c r="N1508" s="50">
        <v>80.609097918272894</v>
      </c>
    </row>
    <row r="1509" spans="1:14" x14ac:dyDescent="0.2">
      <c r="A1509" s="149" t="s">
        <v>3195</v>
      </c>
      <c r="B1509" s="44" t="s">
        <v>3196</v>
      </c>
      <c r="C1509" s="45">
        <v>13</v>
      </c>
      <c r="D1509" s="46" t="s">
        <v>334</v>
      </c>
      <c r="E1509" s="47">
        <v>0.93092475424381305</v>
      </c>
      <c r="F1509" s="48">
        <v>94.521702486304306</v>
      </c>
      <c r="G1509" s="47">
        <v>0.93714826738138901</v>
      </c>
      <c r="H1509" s="50">
        <v>92.868157286044706</v>
      </c>
      <c r="I1509" s="76" t="str">
        <f t="shared" si="46"/>
        <v>Yes</v>
      </c>
      <c r="J1509" s="49" t="str">
        <f t="shared" si="47"/>
        <v>Yes</v>
      </c>
      <c r="K1509" s="47">
        <v>0.37289731560998102</v>
      </c>
      <c r="L1509" s="50">
        <v>87.062789717656997</v>
      </c>
      <c r="M1509" s="47">
        <v>0.363870039155479</v>
      </c>
      <c r="N1509" s="50">
        <v>83.461835003855001</v>
      </c>
    </row>
    <row r="1510" spans="1:14" x14ac:dyDescent="0.2">
      <c r="A1510" s="148" t="s">
        <v>3197</v>
      </c>
      <c r="B1510" s="44" t="s">
        <v>3198</v>
      </c>
      <c r="C1510" s="45">
        <v>13</v>
      </c>
      <c r="D1510" s="46" t="s">
        <v>334</v>
      </c>
      <c r="E1510" s="47">
        <v>0.95564423869854298</v>
      </c>
      <c r="F1510" s="48">
        <v>98.398651495996603</v>
      </c>
      <c r="G1510" s="47">
        <v>0.95669186563447195</v>
      </c>
      <c r="H1510" s="50">
        <v>96.954510408635301</v>
      </c>
      <c r="I1510" s="76" t="str">
        <f t="shared" si="46"/>
        <v>Yes</v>
      </c>
      <c r="J1510" s="49" t="str">
        <f t="shared" si="47"/>
        <v>Yes</v>
      </c>
      <c r="K1510" s="47">
        <v>0.15696081801839301</v>
      </c>
      <c r="L1510" s="50">
        <v>36.409608091023998</v>
      </c>
      <c r="M1510" s="47">
        <v>0.15758216522580901</v>
      </c>
      <c r="N1510" s="50">
        <v>35.813415574402498</v>
      </c>
    </row>
    <row r="1511" spans="1:14" x14ac:dyDescent="0.2">
      <c r="A1511" s="57" t="s">
        <v>3199</v>
      </c>
      <c r="B1511" s="44" t="s">
        <v>3200</v>
      </c>
      <c r="C1511" s="45">
        <v>13</v>
      </c>
      <c r="D1511" s="46" t="s">
        <v>334</v>
      </c>
      <c r="E1511" s="47">
        <v>0.83036886177244995</v>
      </c>
      <c r="F1511" s="48">
        <v>48.419721871049298</v>
      </c>
      <c r="G1511" s="47">
        <v>0.82870422439662905</v>
      </c>
      <c r="H1511" s="50">
        <v>46.183500385504999</v>
      </c>
      <c r="I1511" s="76" t="str">
        <f t="shared" si="46"/>
        <v>No</v>
      </c>
      <c r="J1511" s="49" t="str">
        <f t="shared" si="47"/>
        <v>No</v>
      </c>
      <c r="K1511" s="47">
        <v>0.14124716553288</v>
      </c>
      <c r="L1511" s="50">
        <v>31.057732827644301</v>
      </c>
      <c r="M1511" s="47">
        <v>0.14142982470984999</v>
      </c>
      <c r="N1511" s="50">
        <v>32.536622976098698</v>
      </c>
    </row>
    <row r="1512" spans="1:14" x14ac:dyDescent="0.2">
      <c r="A1512" s="57" t="s">
        <v>3201</v>
      </c>
      <c r="B1512" s="44" t="s">
        <v>3202</v>
      </c>
      <c r="C1512" s="45">
        <v>13</v>
      </c>
      <c r="D1512" s="46" t="s">
        <v>334</v>
      </c>
      <c r="E1512" s="47">
        <v>0.84312185653276595</v>
      </c>
      <c r="F1512" s="48">
        <v>54.193004635482502</v>
      </c>
      <c r="G1512" s="47">
        <v>0.84654417361507395</v>
      </c>
      <c r="H1512" s="50">
        <v>53.777949113338501</v>
      </c>
      <c r="I1512" s="76" t="str">
        <f t="shared" si="46"/>
        <v>No</v>
      </c>
      <c r="J1512" s="49" t="str">
        <f t="shared" si="47"/>
        <v>No</v>
      </c>
      <c r="K1512" s="47">
        <v>0.226780045351474</v>
      </c>
      <c r="L1512" s="50">
        <v>56.342182890855497</v>
      </c>
      <c r="M1512" s="47">
        <v>0.22755561613073899</v>
      </c>
      <c r="N1512" s="50">
        <v>51.619121048573597</v>
      </c>
    </row>
    <row r="1513" spans="1:14" x14ac:dyDescent="0.2">
      <c r="A1513" s="148" t="s">
        <v>3203</v>
      </c>
      <c r="B1513" s="44" t="s">
        <v>3204</v>
      </c>
      <c r="C1513" s="45">
        <v>13</v>
      </c>
      <c r="D1513" s="46" t="s">
        <v>334</v>
      </c>
      <c r="E1513" s="47">
        <v>0.89713712821407399</v>
      </c>
      <c r="F1513" s="48">
        <v>78.550358196375896</v>
      </c>
      <c r="G1513" s="47">
        <v>0.89986124966640901</v>
      </c>
      <c r="H1513" s="50">
        <v>77.023901310716994</v>
      </c>
      <c r="I1513" s="76" t="str">
        <f t="shared" si="46"/>
        <v>No</v>
      </c>
      <c r="J1513" s="49" t="str">
        <f t="shared" si="47"/>
        <v>Yes</v>
      </c>
      <c r="K1513" s="47">
        <v>0.14953741496598599</v>
      </c>
      <c r="L1513" s="50">
        <v>34.513274336283203</v>
      </c>
      <c r="M1513" s="47">
        <v>0.14976389923223399</v>
      </c>
      <c r="N1513" s="50">
        <v>34.425597532767902</v>
      </c>
    </row>
    <row r="1514" spans="1:14" x14ac:dyDescent="0.2">
      <c r="A1514" s="57" t="s">
        <v>3205</v>
      </c>
      <c r="B1514" s="44" t="s">
        <v>3206</v>
      </c>
      <c r="C1514" s="45">
        <v>13</v>
      </c>
      <c r="D1514" s="46" t="s">
        <v>334</v>
      </c>
      <c r="E1514" s="47">
        <v>0.78735799628226999</v>
      </c>
      <c r="F1514" s="48">
        <v>29.793510324483801</v>
      </c>
      <c r="G1514" s="47">
        <v>0.79094554310591303</v>
      </c>
      <c r="H1514" s="50">
        <v>30.647648419429501</v>
      </c>
      <c r="I1514" s="76" t="str">
        <f t="shared" si="46"/>
        <v>No</v>
      </c>
      <c r="J1514" s="49" t="str">
        <f t="shared" si="47"/>
        <v>No</v>
      </c>
      <c r="K1514" s="47">
        <v>0.192149659863946</v>
      </c>
      <c r="L1514" s="50">
        <v>47.324062368310202</v>
      </c>
      <c r="M1514" s="47">
        <v>0.19269701458008201</v>
      </c>
      <c r="N1514" s="50">
        <v>43.1765612952968</v>
      </c>
    </row>
    <row r="1515" spans="1:14" x14ac:dyDescent="0.2">
      <c r="A1515" s="148" t="s">
        <v>3207</v>
      </c>
      <c r="B1515" s="44" t="s">
        <v>3208</v>
      </c>
      <c r="C1515" s="45">
        <v>13</v>
      </c>
      <c r="D1515" s="46" t="s">
        <v>334</v>
      </c>
      <c r="E1515" s="47">
        <v>0.91306732979096195</v>
      </c>
      <c r="F1515" s="48">
        <v>87.231352718078398</v>
      </c>
      <c r="G1515" s="47">
        <v>0.91590717145324596</v>
      </c>
      <c r="H1515" s="50">
        <v>85.158057054741704</v>
      </c>
      <c r="I1515" s="76" t="str">
        <f t="shared" si="46"/>
        <v>No</v>
      </c>
      <c r="J1515" s="49" t="str">
        <f t="shared" si="47"/>
        <v>Yes</v>
      </c>
      <c r="K1515" s="47">
        <v>0.27428117913832201</v>
      </c>
      <c r="L1515" s="50">
        <v>66.708807416772004</v>
      </c>
      <c r="M1515" s="47">
        <v>0.27538885799094398</v>
      </c>
      <c r="N1515" s="50">
        <v>63.030069390902099</v>
      </c>
    </row>
    <row r="1516" spans="1:14" x14ac:dyDescent="0.2">
      <c r="A1516" s="57" t="s">
        <v>782</v>
      </c>
      <c r="B1516" s="44" t="s">
        <v>3209</v>
      </c>
      <c r="C1516" s="45">
        <v>13</v>
      </c>
      <c r="D1516" s="46" t="s">
        <v>334</v>
      </c>
      <c r="E1516" s="47">
        <v>0.840144189946056</v>
      </c>
      <c r="F1516" s="48">
        <v>53.097345132743399</v>
      </c>
      <c r="G1516" s="47">
        <v>0.84133404988469496</v>
      </c>
      <c r="H1516" s="50">
        <v>51.387818041634503</v>
      </c>
      <c r="I1516" s="76" t="str">
        <f t="shared" si="46"/>
        <v>No</v>
      </c>
      <c r="J1516" s="49" t="str">
        <f t="shared" si="47"/>
        <v>No</v>
      </c>
      <c r="K1516" s="47">
        <v>0.17062131519274401</v>
      </c>
      <c r="L1516" s="50">
        <v>40.665823851664598</v>
      </c>
      <c r="M1516" s="47">
        <v>0.171007723882869</v>
      </c>
      <c r="N1516" s="50">
        <v>38.666152659984597</v>
      </c>
    </row>
    <row r="1517" spans="1:14" x14ac:dyDescent="0.2">
      <c r="A1517" s="57" t="s">
        <v>3210</v>
      </c>
      <c r="B1517" s="44" t="s">
        <v>3211</v>
      </c>
      <c r="C1517" s="45">
        <v>13</v>
      </c>
      <c r="D1517" s="46" t="s">
        <v>334</v>
      </c>
      <c r="E1517" s="47">
        <v>0.82580652276807398</v>
      </c>
      <c r="F1517" s="48">
        <v>46.5655288664138</v>
      </c>
      <c r="G1517" s="47">
        <v>0.82638022336360695</v>
      </c>
      <c r="H1517" s="50">
        <v>45.219737856592097</v>
      </c>
      <c r="I1517" s="76" t="str">
        <f t="shared" si="46"/>
        <v>No</v>
      </c>
      <c r="J1517" s="49" t="str">
        <f t="shared" si="47"/>
        <v>No</v>
      </c>
      <c r="K1517" s="47">
        <v>0.22463492063492099</v>
      </c>
      <c r="L1517" s="50">
        <v>55.752212389380503</v>
      </c>
      <c r="M1517" s="47">
        <v>0.225393176079147</v>
      </c>
      <c r="N1517" s="50">
        <v>51.002313030069402</v>
      </c>
    </row>
    <row r="1518" spans="1:14" x14ac:dyDescent="0.2">
      <c r="A1518" s="57" t="s">
        <v>3212</v>
      </c>
      <c r="B1518" s="44" t="s">
        <v>3213</v>
      </c>
      <c r="C1518" s="45">
        <v>13</v>
      </c>
      <c r="D1518" s="46" t="s">
        <v>334</v>
      </c>
      <c r="E1518" s="47">
        <v>0.78916478954744596</v>
      </c>
      <c r="F1518" s="48">
        <v>30.341340075853399</v>
      </c>
      <c r="G1518" s="47">
        <v>0.79022699851509504</v>
      </c>
      <c r="H1518" s="50">
        <v>30.377794911333901</v>
      </c>
      <c r="I1518" s="76" t="str">
        <f t="shared" si="46"/>
        <v>No</v>
      </c>
      <c r="J1518" s="49" t="str">
        <f t="shared" si="47"/>
        <v>No</v>
      </c>
      <c r="K1518" s="47">
        <v>0.208498866213152</v>
      </c>
      <c r="L1518" s="50">
        <v>51.580278128950702</v>
      </c>
      <c r="M1518" s="47">
        <v>0.209170493080956</v>
      </c>
      <c r="N1518" s="50">
        <v>47.262914417887401</v>
      </c>
    </row>
    <row r="1519" spans="1:14" x14ac:dyDescent="0.2">
      <c r="A1519" s="148" t="s">
        <v>3214</v>
      </c>
      <c r="B1519" s="44" t="s">
        <v>3215</v>
      </c>
      <c r="C1519" s="45">
        <v>13</v>
      </c>
      <c r="D1519" s="46" t="s">
        <v>334</v>
      </c>
      <c r="E1519" s="47">
        <v>0.932284412402824</v>
      </c>
      <c r="F1519" s="48">
        <v>94.7745469869364</v>
      </c>
      <c r="G1519" s="47">
        <v>0.93165308285105097</v>
      </c>
      <c r="H1519" s="50">
        <v>91.904394757131797</v>
      </c>
      <c r="I1519" s="76" t="str">
        <f t="shared" si="46"/>
        <v>Yes</v>
      </c>
      <c r="J1519" s="49" t="str">
        <f t="shared" si="47"/>
        <v>Yes</v>
      </c>
      <c r="K1519" s="47">
        <v>0.15728798185941001</v>
      </c>
      <c r="L1519" s="50">
        <v>36.493889591234698</v>
      </c>
      <c r="M1519" s="47">
        <v>0.15764374248553101</v>
      </c>
      <c r="N1519" s="50">
        <v>35.851966075558998</v>
      </c>
    </row>
    <row r="1520" spans="1:14" x14ac:dyDescent="0.2">
      <c r="A1520" s="57" t="s">
        <v>3216</v>
      </c>
      <c r="B1520" s="44" t="s">
        <v>3217</v>
      </c>
      <c r="C1520" s="45">
        <v>13</v>
      </c>
      <c r="D1520" s="46" t="s">
        <v>334</v>
      </c>
      <c r="E1520" s="47">
        <v>0.77159879339725501</v>
      </c>
      <c r="F1520" s="48">
        <v>25.4530130636325</v>
      </c>
      <c r="G1520" s="47">
        <v>0.77233414885484497</v>
      </c>
      <c r="H1520" s="50">
        <v>25.520431765613001</v>
      </c>
      <c r="I1520" s="76" t="str">
        <f t="shared" si="46"/>
        <v>No</v>
      </c>
      <c r="J1520" s="49" t="str">
        <f t="shared" si="47"/>
        <v>No</v>
      </c>
      <c r="K1520" s="47">
        <v>0.18506087926571099</v>
      </c>
      <c r="L1520" s="50">
        <v>44.669195111672998</v>
      </c>
      <c r="M1520" s="47">
        <v>0.17992151248735599</v>
      </c>
      <c r="N1520" s="50">
        <v>40.516576715497301</v>
      </c>
    </row>
    <row r="1521" spans="1:14" x14ac:dyDescent="0.2">
      <c r="A1521" s="57" t="s">
        <v>3218</v>
      </c>
      <c r="B1521" s="44" t="s">
        <v>3219</v>
      </c>
      <c r="C1521" s="45">
        <v>13</v>
      </c>
      <c r="D1521" s="46" t="s">
        <v>334</v>
      </c>
      <c r="E1521" s="47">
        <v>0.73836219918853396</v>
      </c>
      <c r="F1521" s="48">
        <v>18.246944795617399</v>
      </c>
      <c r="G1521" s="47">
        <v>0.75080571000474705</v>
      </c>
      <c r="H1521" s="50">
        <v>21.048573631457199</v>
      </c>
      <c r="I1521" s="76" t="str">
        <f t="shared" si="46"/>
        <v>No</v>
      </c>
      <c r="J1521" s="49" t="str">
        <f t="shared" si="47"/>
        <v>No</v>
      </c>
      <c r="K1521" s="47">
        <v>0.30953005141332801</v>
      </c>
      <c r="L1521" s="50">
        <v>74.041297935103202</v>
      </c>
      <c r="M1521" s="47">
        <v>0.31083093175038901</v>
      </c>
      <c r="N1521" s="50">
        <v>70.740169622205102</v>
      </c>
    </row>
    <row r="1522" spans="1:14" x14ac:dyDescent="0.2">
      <c r="A1522" s="57" t="s">
        <v>3220</v>
      </c>
      <c r="B1522" s="44" t="s">
        <v>3220</v>
      </c>
      <c r="C1522" s="45">
        <v>13</v>
      </c>
      <c r="D1522" s="46" t="s">
        <v>334</v>
      </c>
      <c r="E1522" s="47">
        <v>0.880893394049304</v>
      </c>
      <c r="F1522" s="48">
        <v>71.007163927517894</v>
      </c>
      <c r="G1522" s="47">
        <v>0.88847861714795595</v>
      </c>
      <c r="H1522" s="50">
        <v>71.626831148804897</v>
      </c>
      <c r="I1522" s="76" t="str">
        <f t="shared" si="46"/>
        <v>No</v>
      </c>
      <c r="J1522" s="49" t="str">
        <f t="shared" si="47"/>
        <v>No</v>
      </c>
      <c r="K1522" s="47">
        <v>0.20480915172690201</v>
      </c>
      <c r="L1522" s="50">
        <v>50.611040876527603</v>
      </c>
      <c r="M1522" s="47">
        <v>0.20542164498200999</v>
      </c>
      <c r="N1522" s="50">
        <v>46.260601387817999</v>
      </c>
    </row>
    <row r="1523" spans="1:14" x14ac:dyDescent="0.2">
      <c r="A1523" s="57" t="s">
        <v>3221</v>
      </c>
      <c r="B1523" s="44" t="s">
        <v>3222</v>
      </c>
      <c r="C1523" s="45">
        <v>13</v>
      </c>
      <c r="D1523" s="46" t="s">
        <v>334</v>
      </c>
      <c r="E1523" s="47">
        <v>0.87609011750179799</v>
      </c>
      <c r="F1523" s="48">
        <v>68.478718921196801</v>
      </c>
      <c r="G1523" s="47">
        <v>0.88419907817763499</v>
      </c>
      <c r="H1523" s="50">
        <v>69.583654587509599</v>
      </c>
      <c r="I1523" s="76" t="str">
        <f t="shared" si="46"/>
        <v>No</v>
      </c>
      <c r="J1523" s="49" t="str">
        <f t="shared" si="47"/>
        <v>No</v>
      </c>
      <c r="K1523" s="47">
        <v>0.216115276488684</v>
      </c>
      <c r="L1523" s="50">
        <v>53.560893383902197</v>
      </c>
      <c r="M1523" s="47">
        <v>0.21491016000063601</v>
      </c>
      <c r="N1523" s="50">
        <v>48.419429452582897</v>
      </c>
    </row>
    <row r="1524" spans="1:14" x14ac:dyDescent="0.2">
      <c r="A1524" s="57" t="s">
        <v>3223</v>
      </c>
      <c r="B1524" s="44" t="s">
        <v>3224</v>
      </c>
      <c r="C1524" s="45">
        <v>13</v>
      </c>
      <c r="D1524" s="46" t="s">
        <v>334</v>
      </c>
      <c r="E1524" s="47">
        <v>0.793791069232476</v>
      </c>
      <c r="F1524" s="48">
        <v>32.153392330383497</v>
      </c>
      <c r="G1524" s="47">
        <v>0.80594644116412595</v>
      </c>
      <c r="H1524" s="50">
        <v>35.736314572089398</v>
      </c>
      <c r="I1524" s="76" t="str">
        <f t="shared" si="46"/>
        <v>No</v>
      </c>
      <c r="J1524" s="49" t="str">
        <f t="shared" si="47"/>
        <v>No</v>
      </c>
      <c r="K1524" s="47">
        <v>0.25346529443676302</v>
      </c>
      <c r="L1524" s="50">
        <v>61.989043404972598</v>
      </c>
      <c r="M1524" s="47">
        <v>0.25370875996936598</v>
      </c>
      <c r="N1524" s="50">
        <v>57.478797224363902</v>
      </c>
    </row>
    <row r="1525" spans="1:14" x14ac:dyDescent="0.2">
      <c r="A1525" s="57" t="s">
        <v>3225</v>
      </c>
      <c r="B1525" s="44" t="s">
        <v>3226</v>
      </c>
      <c r="C1525" s="45">
        <v>13</v>
      </c>
      <c r="D1525" s="46" t="s">
        <v>334</v>
      </c>
      <c r="E1525" s="47">
        <v>0.83375134286998398</v>
      </c>
      <c r="F1525" s="48">
        <v>50.063211125157999</v>
      </c>
      <c r="G1525" s="47">
        <v>0.840742206716101</v>
      </c>
      <c r="H1525" s="50">
        <v>51.079414032382402</v>
      </c>
      <c r="I1525" s="76" t="str">
        <f t="shared" si="46"/>
        <v>No</v>
      </c>
      <c r="J1525" s="49" t="str">
        <f t="shared" si="47"/>
        <v>No</v>
      </c>
      <c r="K1525" s="47">
        <v>0.26059030761764002</v>
      </c>
      <c r="L1525" s="50">
        <v>64.011799410029496</v>
      </c>
      <c r="M1525" s="47">
        <v>0.25818452431921302</v>
      </c>
      <c r="N1525" s="50">
        <v>58.866615265998497</v>
      </c>
    </row>
    <row r="1526" spans="1:14" x14ac:dyDescent="0.2">
      <c r="A1526" s="57" t="s">
        <v>3227</v>
      </c>
      <c r="B1526" s="44" t="s">
        <v>3228</v>
      </c>
      <c r="C1526" s="45">
        <v>13</v>
      </c>
      <c r="D1526" s="46" t="s">
        <v>334</v>
      </c>
      <c r="E1526" s="47">
        <v>0.84116409943736004</v>
      </c>
      <c r="F1526" s="48">
        <v>53.603034134007601</v>
      </c>
      <c r="G1526" s="47">
        <v>0.84501741476242598</v>
      </c>
      <c r="H1526" s="50">
        <v>53.1611410948342</v>
      </c>
      <c r="I1526" s="76" t="str">
        <f t="shared" si="46"/>
        <v>No</v>
      </c>
      <c r="J1526" s="49" t="str">
        <f t="shared" si="47"/>
        <v>No</v>
      </c>
      <c r="K1526" s="47">
        <v>0.25275283446711999</v>
      </c>
      <c r="L1526" s="50">
        <v>61.694058154235101</v>
      </c>
      <c r="M1526" s="47">
        <v>0.253699567293731</v>
      </c>
      <c r="N1526" s="50">
        <v>57.440246723207402</v>
      </c>
    </row>
    <row r="1527" spans="1:14" x14ac:dyDescent="0.2">
      <c r="A1527" s="57" t="s">
        <v>3229</v>
      </c>
      <c r="B1527" s="44" t="s">
        <v>3230</v>
      </c>
      <c r="C1527" s="45">
        <v>13</v>
      </c>
      <c r="D1527" s="46" t="s">
        <v>334</v>
      </c>
      <c r="E1527" s="47">
        <v>0.86333033218057498</v>
      </c>
      <c r="F1527" s="48">
        <v>63.084702907711801</v>
      </c>
      <c r="G1527" s="47">
        <v>0.87157092145905601</v>
      </c>
      <c r="H1527" s="50">
        <v>63.916730917501901</v>
      </c>
      <c r="I1527" s="76" t="str">
        <f t="shared" si="46"/>
        <v>No</v>
      </c>
      <c r="J1527" s="49" t="str">
        <f t="shared" si="47"/>
        <v>No</v>
      </c>
      <c r="K1527" s="47">
        <v>0.20125170068027201</v>
      </c>
      <c r="L1527" s="50">
        <v>49.5996628739992</v>
      </c>
      <c r="M1527" s="47">
        <v>0.20185713101432401</v>
      </c>
      <c r="N1527" s="50">
        <v>45.296838858905197</v>
      </c>
    </row>
    <row r="1528" spans="1:14" x14ac:dyDescent="0.2">
      <c r="A1528" s="57" t="s">
        <v>3231</v>
      </c>
      <c r="B1528" s="44" t="s">
        <v>3232</v>
      </c>
      <c r="C1528" s="45">
        <v>13</v>
      </c>
      <c r="D1528" s="46" t="s">
        <v>334</v>
      </c>
      <c r="E1528" s="47">
        <v>0.85332865705259597</v>
      </c>
      <c r="F1528" s="48">
        <v>58.154235145385599</v>
      </c>
      <c r="G1528" s="47">
        <v>0.86738749275080995</v>
      </c>
      <c r="H1528" s="50">
        <v>61.989205859676197</v>
      </c>
      <c r="I1528" s="76" t="str">
        <f t="shared" si="46"/>
        <v>No</v>
      </c>
      <c r="J1528" s="49" t="str">
        <f t="shared" si="47"/>
        <v>No</v>
      </c>
      <c r="K1528" s="47">
        <v>0.292408163265306</v>
      </c>
      <c r="L1528" s="50">
        <v>70.248630425621599</v>
      </c>
      <c r="M1528" s="47">
        <v>0.29364420067813002</v>
      </c>
      <c r="N1528" s="50">
        <v>66.576715497301507</v>
      </c>
    </row>
    <row r="1529" spans="1:14" x14ac:dyDescent="0.2">
      <c r="A1529" s="57" t="s">
        <v>3233</v>
      </c>
      <c r="B1529" s="44" t="s">
        <v>3233</v>
      </c>
      <c r="C1529" s="45">
        <v>13</v>
      </c>
      <c r="D1529" s="46" t="s">
        <v>334</v>
      </c>
      <c r="E1529" s="47">
        <v>0.829433407075017</v>
      </c>
      <c r="F1529" s="48">
        <v>48.0404551201011</v>
      </c>
      <c r="G1529" s="47">
        <v>0.83303065114866104</v>
      </c>
      <c r="H1529" s="50">
        <v>47.802621434078603</v>
      </c>
      <c r="I1529" s="76" t="str">
        <f t="shared" si="46"/>
        <v>No</v>
      </c>
      <c r="J1529" s="49" t="str">
        <f t="shared" si="47"/>
        <v>No</v>
      </c>
      <c r="K1529" s="47">
        <v>0.23773696145124701</v>
      </c>
      <c r="L1529" s="50">
        <v>58.702064896755203</v>
      </c>
      <c r="M1529" s="47">
        <v>0.23856248693259099</v>
      </c>
      <c r="N1529" s="50">
        <v>54.394757131842702</v>
      </c>
    </row>
    <row r="1530" spans="1:14" x14ac:dyDescent="0.2">
      <c r="A1530" s="57" t="s">
        <v>3234</v>
      </c>
      <c r="B1530" s="44" t="s">
        <v>3234</v>
      </c>
      <c r="C1530" s="45">
        <v>13</v>
      </c>
      <c r="D1530" s="46" t="s">
        <v>334</v>
      </c>
      <c r="E1530" s="47">
        <v>0.89030906643430396</v>
      </c>
      <c r="F1530" s="48">
        <v>75.347661188369202</v>
      </c>
      <c r="G1530" s="47">
        <v>0.89259167611319501</v>
      </c>
      <c r="H1530" s="50">
        <v>73.515805705474193</v>
      </c>
      <c r="I1530" s="76" t="str">
        <f t="shared" si="46"/>
        <v>No</v>
      </c>
      <c r="J1530" s="49" t="str">
        <f t="shared" si="47"/>
        <v>No</v>
      </c>
      <c r="K1530" s="47">
        <v>0.25764172335600899</v>
      </c>
      <c r="L1530" s="50">
        <v>63.084702907711801</v>
      </c>
      <c r="M1530" s="47">
        <v>0.25859969380608799</v>
      </c>
      <c r="N1530" s="50">
        <v>59.020817270624498</v>
      </c>
    </row>
    <row r="1531" spans="1:14" x14ac:dyDescent="0.2">
      <c r="A1531" s="57" t="s">
        <v>2415</v>
      </c>
      <c r="B1531" s="44" t="s">
        <v>3235</v>
      </c>
      <c r="C1531" s="45">
        <v>13</v>
      </c>
      <c r="D1531" s="46" t="s">
        <v>334</v>
      </c>
      <c r="E1531" s="47">
        <v>0.87389841918030098</v>
      </c>
      <c r="F1531" s="48">
        <v>67.383059418457606</v>
      </c>
      <c r="G1531" s="47">
        <v>0.88065685530389504</v>
      </c>
      <c r="H1531" s="50">
        <v>67.501927525057795</v>
      </c>
      <c r="I1531" s="76" t="str">
        <f t="shared" si="46"/>
        <v>No</v>
      </c>
      <c r="J1531" s="49" t="str">
        <f t="shared" si="47"/>
        <v>No</v>
      </c>
      <c r="K1531" s="47">
        <v>0.27754648526077103</v>
      </c>
      <c r="L1531" s="50">
        <v>67.298777918246898</v>
      </c>
      <c r="M1531" s="47">
        <v>0.27863690067958602</v>
      </c>
      <c r="N1531" s="50">
        <v>63.646877409406301</v>
      </c>
    </row>
    <row r="1532" spans="1:14" x14ac:dyDescent="0.2">
      <c r="A1532" s="57" t="s">
        <v>1565</v>
      </c>
      <c r="B1532" s="44" t="s">
        <v>3236</v>
      </c>
      <c r="C1532" s="45">
        <v>13</v>
      </c>
      <c r="D1532" s="46" t="s">
        <v>334</v>
      </c>
      <c r="E1532" s="47">
        <v>0.84527561620775205</v>
      </c>
      <c r="F1532" s="48">
        <v>54.909397387273501</v>
      </c>
      <c r="G1532" s="47">
        <v>0.84261568462510905</v>
      </c>
      <c r="H1532" s="50">
        <v>52.004626060138797</v>
      </c>
      <c r="I1532" s="76" t="str">
        <f t="shared" si="46"/>
        <v>No</v>
      </c>
      <c r="J1532" s="49" t="str">
        <f t="shared" si="47"/>
        <v>No</v>
      </c>
      <c r="K1532" s="47">
        <v>0.130139064907592</v>
      </c>
      <c r="L1532" s="50">
        <v>27.349346818373402</v>
      </c>
      <c r="M1532" s="47">
        <v>0.13029442125520699</v>
      </c>
      <c r="N1532" s="50">
        <v>29.491133384733999</v>
      </c>
    </row>
    <row r="1533" spans="1:14" x14ac:dyDescent="0.2">
      <c r="A1533" s="57" t="s">
        <v>3237</v>
      </c>
      <c r="B1533" s="44" t="s">
        <v>3237</v>
      </c>
      <c r="C1533" s="45">
        <v>13</v>
      </c>
      <c r="D1533" s="46" t="s">
        <v>334</v>
      </c>
      <c r="E1533" s="47">
        <v>0.77850241684411603</v>
      </c>
      <c r="F1533" s="48">
        <v>27.096502317741301</v>
      </c>
      <c r="G1533" s="47">
        <v>0.77818793480315596</v>
      </c>
      <c r="H1533" s="50">
        <v>27.139552814186601</v>
      </c>
      <c r="I1533" s="76" t="str">
        <f t="shared" si="46"/>
        <v>No</v>
      </c>
      <c r="J1533" s="49" t="str">
        <f t="shared" si="47"/>
        <v>No</v>
      </c>
      <c r="K1533" s="47">
        <v>0.17305668934240401</v>
      </c>
      <c r="L1533" s="50">
        <v>41.550779603876897</v>
      </c>
      <c r="M1533" s="47">
        <v>0.17348584961844199</v>
      </c>
      <c r="N1533" s="50">
        <v>39.282960678488799</v>
      </c>
    </row>
    <row r="1534" spans="1:14" x14ac:dyDescent="0.2">
      <c r="A1534" s="57" t="s">
        <v>3238</v>
      </c>
      <c r="B1534" s="44" t="s">
        <v>3239</v>
      </c>
      <c r="C1534" s="45">
        <v>13</v>
      </c>
      <c r="D1534" s="46" t="s">
        <v>334</v>
      </c>
      <c r="E1534" s="47">
        <v>0.80005125040119596</v>
      </c>
      <c r="F1534" s="48">
        <v>34.302570585756399</v>
      </c>
      <c r="G1534" s="47">
        <v>0.80606059217174797</v>
      </c>
      <c r="H1534" s="50">
        <v>35.813415574402498</v>
      </c>
      <c r="I1534" s="76" t="str">
        <f t="shared" si="46"/>
        <v>No</v>
      </c>
      <c r="J1534" s="49" t="str">
        <f t="shared" si="47"/>
        <v>No</v>
      </c>
      <c r="K1534" s="47">
        <v>0.16144217687074799</v>
      </c>
      <c r="L1534" s="50">
        <v>37.926675094816702</v>
      </c>
      <c r="M1534" s="47">
        <v>0.16178271726732901</v>
      </c>
      <c r="N1534" s="50">
        <v>36.8157286044719</v>
      </c>
    </row>
    <row r="1535" spans="1:14" x14ac:dyDescent="0.2">
      <c r="A1535" s="57" t="s">
        <v>3240</v>
      </c>
      <c r="B1535" s="44" t="s">
        <v>3241</v>
      </c>
      <c r="C1535" s="45">
        <v>13</v>
      </c>
      <c r="D1535" s="46" t="s">
        <v>334</v>
      </c>
      <c r="E1535" s="47">
        <v>0.88016101506901101</v>
      </c>
      <c r="F1535" s="48">
        <v>70.7543194268858</v>
      </c>
      <c r="G1535" s="47">
        <v>0.88308271180576403</v>
      </c>
      <c r="H1535" s="50">
        <v>68.928296067848905</v>
      </c>
      <c r="I1535" s="76" t="str">
        <f t="shared" si="46"/>
        <v>No</v>
      </c>
      <c r="J1535" s="49" t="str">
        <f t="shared" si="47"/>
        <v>No</v>
      </c>
      <c r="K1535" s="47">
        <v>0.185791383219955</v>
      </c>
      <c r="L1535" s="50">
        <v>44.964180362410502</v>
      </c>
      <c r="M1535" s="47">
        <v>0.18627458460660601</v>
      </c>
      <c r="N1535" s="50">
        <v>41.750192752505797</v>
      </c>
    </row>
    <row r="1536" spans="1:14" x14ac:dyDescent="0.2">
      <c r="A1536" s="148" t="s">
        <v>3242</v>
      </c>
      <c r="B1536" s="44" t="s">
        <v>3243</v>
      </c>
      <c r="C1536" s="45">
        <v>13</v>
      </c>
      <c r="D1536" s="46" t="s">
        <v>334</v>
      </c>
      <c r="E1536" s="47">
        <v>0.95050911467920096</v>
      </c>
      <c r="F1536" s="48">
        <v>97.682258744205697</v>
      </c>
      <c r="G1536" s="47">
        <v>0.94837408132087897</v>
      </c>
      <c r="H1536" s="50">
        <v>95.296838858905204</v>
      </c>
      <c r="I1536" s="76" t="str">
        <f t="shared" si="46"/>
        <v>Yes</v>
      </c>
      <c r="J1536" s="49" t="str">
        <f t="shared" si="47"/>
        <v>Yes</v>
      </c>
      <c r="K1536" s="47">
        <v>0.17920181405895699</v>
      </c>
      <c r="L1536" s="50">
        <v>42.941424357353597</v>
      </c>
      <c r="M1536" s="47">
        <v>0.17965748408923499</v>
      </c>
      <c r="N1536" s="50">
        <v>40.478026214340801</v>
      </c>
    </row>
    <row r="1537" spans="1:14" x14ac:dyDescent="0.2">
      <c r="A1537" s="57" t="s">
        <v>3244</v>
      </c>
      <c r="B1537" s="44" t="s">
        <v>3245</v>
      </c>
      <c r="C1537" s="45">
        <v>13</v>
      </c>
      <c r="D1537" s="46" t="s">
        <v>334</v>
      </c>
      <c r="E1537" s="47">
        <v>0.70549215542705901</v>
      </c>
      <c r="F1537" s="48">
        <v>13.653603034133999</v>
      </c>
      <c r="G1537" s="47">
        <v>0.737125834445442</v>
      </c>
      <c r="H1537" s="50">
        <v>19.005397070161901</v>
      </c>
      <c r="I1537" s="76" t="str">
        <f t="shared" si="46"/>
        <v>No</v>
      </c>
      <c r="J1537" s="49" t="str">
        <f t="shared" si="47"/>
        <v>No</v>
      </c>
      <c r="K1537" s="47">
        <v>0.33753725486908198</v>
      </c>
      <c r="L1537" s="50">
        <v>80.109565950273904</v>
      </c>
      <c r="M1537" s="47">
        <v>0.32998740274270699</v>
      </c>
      <c r="N1537" s="50">
        <v>75.481881264456405</v>
      </c>
    </row>
    <row r="1538" spans="1:14" x14ac:dyDescent="0.2">
      <c r="A1538" s="57" t="s">
        <v>3246</v>
      </c>
      <c r="B1538" s="44" t="s">
        <v>3247</v>
      </c>
      <c r="C1538" s="45">
        <v>13</v>
      </c>
      <c r="D1538" s="46" t="s">
        <v>334</v>
      </c>
      <c r="E1538" s="47">
        <v>0.73452112605790898</v>
      </c>
      <c r="F1538" s="48">
        <v>17.614833544037101</v>
      </c>
      <c r="G1538" s="47">
        <v>0.74564085071110897</v>
      </c>
      <c r="H1538" s="50">
        <v>20.2004626060139</v>
      </c>
      <c r="I1538" s="76" t="str">
        <f t="shared" si="46"/>
        <v>No</v>
      </c>
      <c r="J1538" s="49" t="str">
        <f t="shared" si="47"/>
        <v>No</v>
      </c>
      <c r="K1538" s="47">
        <v>0.29219501133786802</v>
      </c>
      <c r="L1538" s="50">
        <v>70.164348925410906</v>
      </c>
      <c r="M1538" s="47">
        <v>0.29339340517544699</v>
      </c>
      <c r="N1538" s="50">
        <v>66.422513492675407</v>
      </c>
    </row>
    <row r="1539" spans="1:14" x14ac:dyDescent="0.2">
      <c r="A1539" s="57" t="s">
        <v>3248</v>
      </c>
      <c r="B1539" s="44" t="s">
        <v>3249</v>
      </c>
      <c r="C1539" s="45">
        <v>13</v>
      </c>
      <c r="D1539" s="46" t="s">
        <v>334</v>
      </c>
      <c r="E1539" s="47">
        <v>0.78724545019986403</v>
      </c>
      <c r="F1539" s="48">
        <v>29.709228824273101</v>
      </c>
      <c r="G1539" s="47">
        <v>0.79490211370275698</v>
      </c>
      <c r="H1539" s="50">
        <v>31.8427139552814</v>
      </c>
      <c r="I1539" s="76" t="str">
        <f t="shared" si="46"/>
        <v>No</v>
      </c>
      <c r="J1539" s="49" t="str">
        <f t="shared" si="47"/>
        <v>No</v>
      </c>
      <c r="K1539" s="47">
        <v>0.30846806792694298</v>
      </c>
      <c r="L1539" s="50">
        <v>73.914875684787205</v>
      </c>
      <c r="M1539" s="47">
        <v>0.30980238629255402</v>
      </c>
      <c r="N1539" s="50">
        <v>70.624518118735594</v>
      </c>
    </row>
    <row r="1540" spans="1:14" x14ac:dyDescent="0.2">
      <c r="A1540" s="57" t="s">
        <v>3250</v>
      </c>
      <c r="B1540" s="44" t="s">
        <v>3251</v>
      </c>
      <c r="C1540" s="45">
        <v>13</v>
      </c>
      <c r="D1540" s="46" t="s">
        <v>334</v>
      </c>
      <c r="E1540" s="47">
        <v>0.78577179587534496</v>
      </c>
      <c r="F1540" s="48">
        <v>29.4142435735356</v>
      </c>
      <c r="G1540" s="47">
        <v>0.79012574805787406</v>
      </c>
      <c r="H1540" s="50">
        <v>30.339244410177301</v>
      </c>
      <c r="I1540" s="76" t="str">
        <f t="shared" si="46"/>
        <v>No</v>
      </c>
      <c r="J1540" s="49" t="str">
        <f t="shared" si="47"/>
        <v>No</v>
      </c>
      <c r="K1540" s="47">
        <v>0.310689342403628</v>
      </c>
      <c r="L1540" s="50">
        <v>74.294142435735395</v>
      </c>
      <c r="M1540" s="47">
        <v>0.31202932372791198</v>
      </c>
      <c r="N1540" s="50">
        <v>70.855821125674595</v>
      </c>
    </row>
    <row r="1541" spans="1:14" x14ac:dyDescent="0.2">
      <c r="A1541" s="57" t="s">
        <v>3252</v>
      </c>
      <c r="B1541" s="44" t="s">
        <v>3253</v>
      </c>
      <c r="C1541" s="45">
        <v>13</v>
      </c>
      <c r="D1541" s="46" t="s">
        <v>334</v>
      </c>
      <c r="E1541" s="47">
        <v>0.74771426577945199</v>
      </c>
      <c r="F1541" s="48">
        <v>19.8482932996207</v>
      </c>
      <c r="G1541" s="47">
        <v>0.75412504532436797</v>
      </c>
      <c r="H1541" s="50">
        <v>21.5882806476484</v>
      </c>
      <c r="I1541" s="76" t="str">
        <f t="shared" si="46"/>
        <v>No</v>
      </c>
      <c r="J1541" s="49" t="str">
        <f t="shared" si="47"/>
        <v>No</v>
      </c>
      <c r="K1541" s="47">
        <v>0.31453514739228999</v>
      </c>
      <c r="L1541" s="50">
        <v>75.136957437842398</v>
      </c>
      <c r="M1541" s="47">
        <v>0.315908737784517</v>
      </c>
      <c r="N1541" s="50">
        <v>71.858134155743997</v>
      </c>
    </row>
    <row r="1542" spans="1:14" x14ac:dyDescent="0.2">
      <c r="A1542" s="57" t="s">
        <v>3254</v>
      </c>
      <c r="B1542" s="44" t="s">
        <v>3255</v>
      </c>
      <c r="C1542" s="45">
        <v>13</v>
      </c>
      <c r="D1542" s="46" t="s">
        <v>334</v>
      </c>
      <c r="E1542" s="47">
        <v>0.79567809680535495</v>
      </c>
      <c r="F1542" s="48">
        <v>32.869785082174502</v>
      </c>
      <c r="G1542" s="47">
        <v>0.80881816605441204</v>
      </c>
      <c r="H1542" s="50">
        <v>37.625289128758702</v>
      </c>
      <c r="I1542" s="76" t="str">
        <f t="shared" si="46"/>
        <v>No</v>
      </c>
      <c r="J1542" s="49" t="str">
        <f t="shared" si="47"/>
        <v>No</v>
      </c>
      <c r="K1542" s="47">
        <v>0.329726344570001</v>
      </c>
      <c r="L1542" s="50">
        <v>78.676780446692007</v>
      </c>
      <c r="M1542" s="47">
        <v>0.33118435558262799</v>
      </c>
      <c r="N1542" s="50">
        <v>75.867386276021605</v>
      </c>
    </row>
    <row r="1543" spans="1:14" x14ac:dyDescent="0.2">
      <c r="A1543" s="57" t="s">
        <v>2945</v>
      </c>
      <c r="B1543" s="44" t="s">
        <v>3256</v>
      </c>
      <c r="C1543" s="45">
        <v>13</v>
      </c>
      <c r="D1543" s="46" t="s">
        <v>334</v>
      </c>
      <c r="E1543" s="47">
        <v>0.807198907085939</v>
      </c>
      <c r="F1543" s="48">
        <v>37.547408343868497</v>
      </c>
      <c r="G1543" s="47">
        <v>0.81053209976316898</v>
      </c>
      <c r="H1543" s="50">
        <v>38.396299151888996</v>
      </c>
      <c r="I1543" s="76" t="str">
        <f t="shared" ref="I1543:I1606" si="48">IF(AND(F1543&gt;=90,H1543&gt;=90),"Yes","No")</f>
        <v>No</v>
      </c>
      <c r="J1543" s="49" t="str">
        <f t="shared" ref="J1543:J1606" si="49">IF(AND(F1543&gt;=75,H1543&gt;=75),"Yes","No")</f>
        <v>No</v>
      </c>
      <c r="K1543" s="47">
        <v>0.347329076934628</v>
      </c>
      <c r="L1543" s="50">
        <v>82.090181205225406</v>
      </c>
      <c r="M1543" s="47">
        <v>0.34886457553746097</v>
      </c>
      <c r="N1543" s="50">
        <v>79.568234387046999</v>
      </c>
    </row>
    <row r="1544" spans="1:14" x14ac:dyDescent="0.2">
      <c r="A1544" s="57" t="s">
        <v>3257</v>
      </c>
      <c r="B1544" s="44" t="s">
        <v>3258</v>
      </c>
      <c r="C1544" s="45">
        <v>13</v>
      </c>
      <c r="D1544" s="46" t="s">
        <v>334</v>
      </c>
      <c r="E1544" s="47">
        <v>0.77854707434995796</v>
      </c>
      <c r="F1544" s="48">
        <v>27.180783817952001</v>
      </c>
      <c r="G1544" s="47">
        <v>0.79120818259663195</v>
      </c>
      <c r="H1544" s="50">
        <v>30.763299922899002</v>
      </c>
      <c r="I1544" s="76" t="str">
        <f t="shared" si="48"/>
        <v>No</v>
      </c>
      <c r="J1544" s="49" t="str">
        <f t="shared" si="49"/>
        <v>No</v>
      </c>
      <c r="K1544" s="47">
        <v>0.30210884353741502</v>
      </c>
      <c r="L1544" s="50">
        <v>72.355667930889197</v>
      </c>
      <c r="M1544" s="47">
        <v>0.30337956352154599</v>
      </c>
      <c r="N1544" s="50">
        <v>68.812644564379298</v>
      </c>
    </row>
    <row r="1545" spans="1:14" x14ac:dyDescent="0.2">
      <c r="A1545" s="57" t="s">
        <v>3259</v>
      </c>
      <c r="B1545" s="44" t="s">
        <v>3260</v>
      </c>
      <c r="C1545" s="45">
        <v>13</v>
      </c>
      <c r="D1545" s="46" t="s">
        <v>334</v>
      </c>
      <c r="E1545" s="47">
        <v>0.71867864624370603</v>
      </c>
      <c r="F1545" s="48">
        <v>15.5077960387695</v>
      </c>
      <c r="G1545" s="47">
        <v>0.71966089921704102</v>
      </c>
      <c r="H1545" s="50">
        <v>16.4996144949884</v>
      </c>
      <c r="I1545" s="76" t="str">
        <f t="shared" si="48"/>
        <v>No</v>
      </c>
      <c r="J1545" s="49" t="str">
        <f t="shared" si="49"/>
        <v>No</v>
      </c>
      <c r="K1545" s="47">
        <v>0.253514585560075</v>
      </c>
      <c r="L1545" s="50">
        <v>62.031184155078002</v>
      </c>
      <c r="M1545" s="47">
        <v>0.25401396596544601</v>
      </c>
      <c r="N1545" s="50">
        <v>57.555898226677002</v>
      </c>
    </row>
    <row r="1546" spans="1:14" x14ac:dyDescent="0.2">
      <c r="A1546" s="57" t="s">
        <v>3261</v>
      </c>
      <c r="B1546" s="44" t="s">
        <v>3262</v>
      </c>
      <c r="C1546" s="45">
        <v>13</v>
      </c>
      <c r="D1546" s="46" t="s">
        <v>334</v>
      </c>
      <c r="E1546" s="47">
        <v>0.83480107224373501</v>
      </c>
      <c r="F1546" s="48">
        <v>50.7374631268437</v>
      </c>
      <c r="G1546" s="47">
        <v>0.83937902726956004</v>
      </c>
      <c r="H1546" s="50">
        <v>50.501156515034701</v>
      </c>
      <c r="I1546" s="76" t="str">
        <f t="shared" si="48"/>
        <v>No</v>
      </c>
      <c r="J1546" s="49" t="str">
        <f t="shared" si="49"/>
        <v>No</v>
      </c>
      <c r="K1546" s="47">
        <v>0.37115841382584502</v>
      </c>
      <c r="L1546" s="50">
        <v>86.5992414664981</v>
      </c>
      <c r="M1546" s="47">
        <v>0.37284677982097603</v>
      </c>
      <c r="N1546" s="50">
        <v>85.196607555898197</v>
      </c>
    </row>
    <row r="1547" spans="1:14" x14ac:dyDescent="0.2">
      <c r="A1547" s="57" t="s">
        <v>3263</v>
      </c>
      <c r="B1547" s="44" t="s">
        <v>3264</v>
      </c>
      <c r="C1547" s="45">
        <v>13</v>
      </c>
      <c r="D1547" s="46" t="s">
        <v>334</v>
      </c>
      <c r="E1547" s="47">
        <v>0.77275947764889596</v>
      </c>
      <c r="F1547" s="48">
        <v>25.705857564264601</v>
      </c>
      <c r="G1547" s="47">
        <v>0.78356645393865798</v>
      </c>
      <c r="H1547" s="50">
        <v>28.218966846569</v>
      </c>
      <c r="I1547" s="76" t="str">
        <f t="shared" si="48"/>
        <v>No</v>
      </c>
      <c r="J1547" s="49" t="str">
        <f t="shared" si="49"/>
        <v>No</v>
      </c>
      <c r="K1547" s="47">
        <v>0.38634431477849701</v>
      </c>
      <c r="L1547" s="50">
        <v>90.054782975137002</v>
      </c>
      <c r="M1547" s="47">
        <v>0.38812020257405799</v>
      </c>
      <c r="N1547" s="50">
        <v>88.974556669236705</v>
      </c>
    </row>
    <row r="1548" spans="1:14" x14ac:dyDescent="0.2">
      <c r="A1548" s="57" t="s">
        <v>3265</v>
      </c>
      <c r="B1548" s="44" t="s">
        <v>3266</v>
      </c>
      <c r="C1548" s="45">
        <v>13</v>
      </c>
      <c r="D1548" s="46" t="s">
        <v>334</v>
      </c>
      <c r="E1548" s="47">
        <v>0.75803046113755801</v>
      </c>
      <c r="F1548" s="48">
        <v>21.955330804888298</v>
      </c>
      <c r="G1548" s="47">
        <v>0.76072141216724598</v>
      </c>
      <c r="H1548" s="50">
        <v>23.130300693909</v>
      </c>
      <c r="I1548" s="76" t="str">
        <f t="shared" si="48"/>
        <v>No</v>
      </c>
      <c r="J1548" s="49" t="str">
        <f t="shared" si="49"/>
        <v>No</v>
      </c>
      <c r="K1548" s="47">
        <v>0.36708226406571298</v>
      </c>
      <c r="L1548" s="50">
        <v>85.503581963759004</v>
      </c>
      <c r="M1548" s="47">
        <v>0.36877308801800701</v>
      </c>
      <c r="N1548" s="50">
        <v>84.194294525828795</v>
      </c>
    </row>
    <row r="1549" spans="1:14" x14ac:dyDescent="0.2">
      <c r="A1549" s="57" t="s">
        <v>3267</v>
      </c>
      <c r="B1549" s="44" t="s">
        <v>3268</v>
      </c>
      <c r="C1549" s="45">
        <v>13</v>
      </c>
      <c r="D1549" s="46" t="s">
        <v>334</v>
      </c>
      <c r="E1549" s="47">
        <v>0.777492755426059</v>
      </c>
      <c r="F1549" s="48">
        <v>26.7172355667931</v>
      </c>
      <c r="G1549" s="47">
        <v>0.78334332366131199</v>
      </c>
      <c r="H1549" s="50">
        <v>28.103315343099499</v>
      </c>
      <c r="I1549" s="76" t="str">
        <f t="shared" si="48"/>
        <v>No</v>
      </c>
      <c r="J1549" s="49" t="str">
        <f t="shared" si="49"/>
        <v>No</v>
      </c>
      <c r="K1549" s="47">
        <v>0.34519119968394602</v>
      </c>
      <c r="L1549" s="50">
        <v>81.584492203961204</v>
      </c>
      <c r="M1549" s="47">
        <v>0.34670513923169699</v>
      </c>
      <c r="N1549" s="50">
        <v>79.105628373168798</v>
      </c>
    </row>
    <row r="1550" spans="1:14" x14ac:dyDescent="0.2">
      <c r="A1550" s="57" t="s">
        <v>3269</v>
      </c>
      <c r="B1550" s="44" t="s">
        <v>3270</v>
      </c>
      <c r="C1550" s="45">
        <v>13</v>
      </c>
      <c r="D1550" s="46" t="s">
        <v>334</v>
      </c>
      <c r="E1550" s="47">
        <v>0.880844555448838</v>
      </c>
      <c r="F1550" s="48">
        <v>70.965023177412604</v>
      </c>
      <c r="G1550" s="47">
        <v>0.88393982350718003</v>
      </c>
      <c r="H1550" s="50">
        <v>69.390902081727106</v>
      </c>
      <c r="I1550" s="76" t="str">
        <f t="shared" si="48"/>
        <v>No</v>
      </c>
      <c r="J1550" s="49" t="str">
        <f t="shared" si="49"/>
        <v>No</v>
      </c>
      <c r="K1550" s="47">
        <v>0.38411863607255098</v>
      </c>
      <c r="L1550" s="50">
        <v>89.549093973872701</v>
      </c>
      <c r="M1550" s="47">
        <v>0.38589143978546597</v>
      </c>
      <c r="N1550" s="50">
        <v>88.319198149575897</v>
      </c>
    </row>
    <row r="1551" spans="1:14" x14ac:dyDescent="0.2">
      <c r="A1551" s="57" t="s">
        <v>2437</v>
      </c>
      <c r="B1551" s="44" t="s">
        <v>3271</v>
      </c>
      <c r="C1551" s="45">
        <v>13</v>
      </c>
      <c r="D1551" s="46" t="s">
        <v>334</v>
      </c>
      <c r="E1551" s="47">
        <v>0.80731773582562305</v>
      </c>
      <c r="F1551" s="48">
        <v>37.715971344289898</v>
      </c>
      <c r="G1551" s="47">
        <v>0.81763161054802203</v>
      </c>
      <c r="H1551" s="50">
        <v>41.403238242097103</v>
      </c>
      <c r="I1551" s="76" t="str">
        <f t="shared" si="48"/>
        <v>No</v>
      </c>
      <c r="J1551" s="49" t="str">
        <f t="shared" si="49"/>
        <v>No</v>
      </c>
      <c r="K1551" s="47">
        <v>0.35199241552947003</v>
      </c>
      <c r="L1551" s="50">
        <v>82.764433206911093</v>
      </c>
      <c r="M1551" s="47">
        <v>0.35357241139684797</v>
      </c>
      <c r="N1551" s="50">
        <v>80.454895913646894</v>
      </c>
    </row>
    <row r="1552" spans="1:14" x14ac:dyDescent="0.2">
      <c r="A1552" s="57" t="s">
        <v>3272</v>
      </c>
      <c r="B1552" s="44" t="s">
        <v>3273</v>
      </c>
      <c r="C1552" s="45">
        <v>13</v>
      </c>
      <c r="D1552" s="46" t="s">
        <v>334</v>
      </c>
      <c r="E1552" s="47">
        <v>0.85262061142103696</v>
      </c>
      <c r="F1552" s="48">
        <v>57.774968394437401</v>
      </c>
      <c r="G1552" s="47">
        <v>0.85376539502474602</v>
      </c>
      <c r="H1552" s="50">
        <v>56.206630686198899</v>
      </c>
      <c r="I1552" s="76" t="str">
        <f t="shared" si="48"/>
        <v>No</v>
      </c>
      <c r="J1552" s="49" t="str">
        <f t="shared" si="49"/>
        <v>No</v>
      </c>
      <c r="K1552" s="47">
        <v>0.314689342403628</v>
      </c>
      <c r="L1552" s="50">
        <v>75.179098187947702</v>
      </c>
      <c r="M1552" s="47">
        <v>0.31603851814711398</v>
      </c>
      <c r="N1552" s="50">
        <v>71.896684656900504</v>
      </c>
    </row>
    <row r="1553" spans="1:14" x14ac:dyDescent="0.2">
      <c r="A1553" s="57" t="s">
        <v>3274</v>
      </c>
      <c r="B1553" s="44" t="s">
        <v>3275</v>
      </c>
      <c r="C1553" s="45">
        <v>13</v>
      </c>
      <c r="D1553" s="46" t="s">
        <v>334</v>
      </c>
      <c r="E1553" s="47">
        <v>0.85385734222009801</v>
      </c>
      <c r="F1553" s="48">
        <v>58.533501896333803</v>
      </c>
      <c r="G1553" s="47">
        <v>0.85485779613712598</v>
      </c>
      <c r="H1553" s="50">
        <v>56.7077872012336</v>
      </c>
      <c r="I1553" s="76" t="str">
        <f t="shared" si="48"/>
        <v>No</v>
      </c>
      <c r="J1553" s="49" t="str">
        <f t="shared" si="49"/>
        <v>No</v>
      </c>
      <c r="K1553" s="47">
        <v>0.41666666666666702</v>
      </c>
      <c r="L1553" s="50">
        <v>96.207332490518297</v>
      </c>
      <c r="M1553" s="47">
        <v>0.41666666666666702</v>
      </c>
      <c r="N1553" s="50">
        <v>95.258288357748697</v>
      </c>
    </row>
    <row r="1554" spans="1:14" x14ac:dyDescent="0.2">
      <c r="A1554" s="57" t="s">
        <v>3276</v>
      </c>
      <c r="B1554" s="44" t="s">
        <v>3276</v>
      </c>
      <c r="C1554" s="45">
        <v>13</v>
      </c>
      <c r="D1554" s="46" t="s">
        <v>334</v>
      </c>
      <c r="E1554" s="47">
        <v>0.78816772724221695</v>
      </c>
      <c r="F1554" s="48">
        <v>30.004214075010498</v>
      </c>
      <c r="G1554" s="47">
        <v>0.78857581491710504</v>
      </c>
      <c r="H1554" s="50">
        <v>29.9151888974557</v>
      </c>
      <c r="I1554" s="76" t="str">
        <f t="shared" si="48"/>
        <v>No</v>
      </c>
      <c r="J1554" s="49" t="str">
        <f t="shared" si="49"/>
        <v>No</v>
      </c>
      <c r="K1554" s="47">
        <v>0.41666666666666702</v>
      </c>
      <c r="L1554" s="50">
        <v>96.207332490518297</v>
      </c>
      <c r="M1554" s="47">
        <v>0.41666666666666702</v>
      </c>
      <c r="N1554" s="50">
        <v>95.258288357748697</v>
      </c>
    </row>
    <row r="1555" spans="1:14" x14ac:dyDescent="0.2">
      <c r="A1555" s="57" t="s">
        <v>3277</v>
      </c>
      <c r="B1555" s="44" t="s">
        <v>3278</v>
      </c>
      <c r="C1555" s="45">
        <v>13</v>
      </c>
      <c r="D1555" s="46" t="s">
        <v>334</v>
      </c>
      <c r="E1555" s="47">
        <v>0.82981051484003399</v>
      </c>
      <c r="F1555" s="48">
        <v>48.124736620311801</v>
      </c>
      <c r="G1555" s="47">
        <v>0.83533360177313098</v>
      </c>
      <c r="H1555" s="50">
        <v>48.843484965304597</v>
      </c>
      <c r="I1555" s="76" t="str">
        <f t="shared" si="48"/>
        <v>No</v>
      </c>
      <c r="J1555" s="49" t="str">
        <f t="shared" si="49"/>
        <v>No</v>
      </c>
      <c r="K1555" s="47">
        <v>0.41666666666666702</v>
      </c>
      <c r="L1555" s="50">
        <v>96.207332490518297</v>
      </c>
      <c r="M1555" s="47">
        <v>0.41666666666666702</v>
      </c>
      <c r="N1555" s="50">
        <v>95.258288357748697</v>
      </c>
    </row>
    <row r="1556" spans="1:14" x14ac:dyDescent="0.2">
      <c r="A1556" s="57" t="s">
        <v>3279</v>
      </c>
      <c r="B1556" s="44" t="s">
        <v>3280</v>
      </c>
      <c r="C1556" s="45">
        <v>13</v>
      </c>
      <c r="D1556" s="46" t="s">
        <v>334</v>
      </c>
      <c r="E1556" s="47">
        <v>0.80763034582112303</v>
      </c>
      <c r="F1556" s="48">
        <v>37.968815844921998</v>
      </c>
      <c r="G1556" s="47">
        <v>0.81088644915504804</v>
      </c>
      <c r="H1556" s="50">
        <v>38.589051657671497</v>
      </c>
      <c r="I1556" s="76" t="str">
        <f t="shared" si="48"/>
        <v>No</v>
      </c>
      <c r="J1556" s="49" t="str">
        <f t="shared" si="49"/>
        <v>No</v>
      </c>
      <c r="K1556" s="47">
        <v>0.41326530612244899</v>
      </c>
      <c r="L1556" s="50">
        <v>95.195954487989894</v>
      </c>
      <c r="M1556" s="47">
        <v>0.41482950448130201</v>
      </c>
      <c r="N1556" s="50">
        <v>94.757131842714003</v>
      </c>
    </row>
    <row r="1557" spans="1:14" x14ac:dyDescent="0.2">
      <c r="A1557" s="57" t="s">
        <v>3281</v>
      </c>
      <c r="B1557" s="44" t="s">
        <v>3282</v>
      </c>
      <c r="C1557" s="45">
        <v>13</v>
      </c>
      <c r="D1557" s="46" t="s">
        <v>334</v>
      </c>
      <c r="E1557" s="47">
        <v>0.81970897165748102</v>
      </c>
      <c r="F1557" s="48">
        <v>43.657817109144503</v>
      </c>
      <c r="G1557" s="47">
        <v>0.82193024177338203</v>
      </c>
      <c r="H1557" s="50">
        <v>42.791056283731699</v>
      </c>
      <c r="I1557" s="76" t="str">
        <f t="shared" si="48"/>
        <v>No</v>
      </c>
      <c r="J1557" s="49" t="str">
        <f t="shared" si="49"/>
        <v>No</v>
      </c>
      <c r="K1557" s="47">
        <v>0.40712018140589601</v>
      </c>
      <c r="L1557" s="50">
        <v>94.100294985250699</v>
      </c>
      <c r="M1557" s="47">
        <v>0.40904097081056601</v>
      </c>
      <c r="N1557" s="50">
        <v>93.639167309174994</v>
      </c>
    </row>
    <row r="1558" spans="1:14" x14ac:dyDescent="0.2">
      <c r="A1558" s="57" t="s">
        <v>3283</v>
      </c>
      <c r="B1558" s="44" t="s">
        <v>3284</v>
      </c>
      <c r="C1558" s="45">
        <v>13</v>
      </c>
      <c r="D1558" s="46" t="s">
        <v>334</v>
      </c>
      <c r="E1558" s="47">
        <v>0.786754515803472</v>
      </c>
      <c r="F1558" s="48">
        <v>29.582806573957001</v>
      </c>
      <c r="G1558" s="47">
        <v>0.79709994363152104</v>
      </c>
      <c r="H1558" s="50">
        <v>32.729375481881299</v>
      </c>
      <c r="I1558" s="76" t="str">
        <f t="shared" si="48"/>
        <v>No</v>
      </c>
      <c r="J1558" s="49" t="str">
        <f t="shared" si="49"/>
        <v>No</v>
      </c>
      <c r="K1558" s="47">
        <v>0.32185941043083899</v>
      </c>
      <c r="L1558" s="50">
        <v>76.611883691529698</v>
      </c>
      <c r="M1558" s="47">
        <v>0.32328699003244799</v>
      </c>
      <c r="N1558" s="50">
        <v>73.592906707787193</v>
      </c>
    </row>
    <row r="1559" spans="1:14" x14ac:dyDescent="0.2">
      <c r="A1559" s="57" t="s">
        <v>3285</v>
      </c>
      <c r="B1559" s="44" t="s">
        <v>3286</v>
      </c>
      <c r="C1559" s="45">
        <v>13</v>
      </c>
      <c r="D1559" s="46" t="s">
        <v>334</v>
      </c>
      <c r="E1559" s="47">
        <v>0.82145362468605398</v>
      </c>
      <c r="F1559" s="48">
        <v>44.627054361567602</v>
      </c>
      <c r="G1559" s="47">
        <v>0.82843236223630401</v>
      </c>
      <c r="H1559" s="50">
        <v>46.067848882035499</v>
      </c>
      <c r="I1559" s="76" t="str">
        <f t="shared" si="48"/>
        <v>No</v>
      </c>
      <c r="J1559" s="49" t="str">
        <f t="shared" si="49"/>
        <v>No</v>
      </c>
      <c r="K1559" s="47">
        <v>0.25120634920634899</v>
      </c>
      <c r="L1559" s="50">
        <v>61.2726506531816</v>
      </c>
      <c r="M1559" s="47">
        <v>0.252112373651314</v>
      </c>
      <c r="N1559" s="50">
        <v>56.977640709329201</v>
      </c>
    </row>
    <row r="1560" spans="1:14" x14ac:dyDescent="0.2">
      <c r="A1560" s="57" t="s">
        <v>3287</v>
      </c>
      <c r="B1560" s="44" t="s">
        <v>3288</v>
      </c>
      <c r="C1560" s="45">
        <v>13</v>
      </c>
      <c r="D1560" s="46" t="s">
        <v>334</v>
      </c>
      <c r="E1560" s="47">
        <v>0.75444016920993995</v>
      </c>
      <c r="F1560" s="48">
        <v>21.2389380530973</v>
      </c>
      <c r="G1560" s="47">
        <v>0.76519400908230595</v>
      </c>
      <c r="H1560" s="50">
        <v>24.094063222821902</v>
      </c>
      <c r="I1560" s="76" t="str">
        <f t="shared" si="48"/>
        <v>No</v>
      </c>
      <c r="J1560" s="49" t="str">
        <f t="shared" si="49"/>
        <v>No</v>
      </c>
      <c r="K1560" s="47">
        <v>0.376857142857143</v>
      </c>
      <c r="L1560" s="50">
        <v>87.694900969237295</v>
      </c>
      <c r="M1560" s="47">
        <v>0.37857213954439101</v>
      </c>
      <c r="N1560" s="50">
        <v>86.545875096376193</v>
      </c>
    </row>
    <row r="1561" spans="1:14" x14ac:dyDescent="0.2">
      <c r="A1561" s="148" t="s">
        <v>3289</v>
      </c>
      <c r="B1561" s="44" t="s">
        <v>3290</v>
      </c>
      <c r="C1561" s="45">
        <v>13</v>
      </c>
      <c r="D1561" s="46" t="s">
        <v>334</v>
      </c>
      <c r="E1561" s="47">
        <v>0.91120730027437702</v>
      </c>
      <c r="F1561" s="48">
        <v>86.346396965866006</v>
      </c>
      <c r="G1561" s="47">
        <v>0.91763495713228405</v>
      </c>
      <c r="H1561" s="50">
        <v>86.276021588280699</v>
      </c>
      <c r="I1561" s="76" t="str">
        <f t="shared" si="48"/>
        <v>No</v>
      </c>
      <c r="J1561" s="49" t="str">
        <f t="shared" si="49"/>
        <v>Yes</v>
      </c>
      <c r="K1561" s="47">
        <v>0.300562358278466</v>
      </c>
      <c r="L1561" s="50">
        <v>71.807838179519607</v>
      </c>
      <c r="M1561" s="47">
        <v>0.30179236987980301</v>
      </c>
      <c r="N1561" s="50">
        <v>68.311488049344604</v>
      </c>
    </row>
    <row r="1562" spans="1:14" x14ac:dyDescent="0.2">
      <c r="A1562" s="57" t="s">
        <v>3291</v>
      </c>
      <c r="B1562" s="44" t="s">
        <v>3291</v>
      </c>
      <c r="C1562" s="45">
        <v>13</v>
      </c>
      <c r="D1562" s="46" t="s">
        <v>334</v>
      </c>
      <c r="E1562" s="47">
        <v>0.83909654485625096</v>
      </c>
      <c r="F1562" s="48">
        <v>52.760219131900499</v>
      </c>
      <c r="G1562" s="47">
        <v>0.84260265662952205</v>
      </c>
      <c r="H1562" s="50">
        <v>51.966075558982297</v>
      </c>
      <c r="I1562" s="76" t="str">
        <f t="shared" si="48"/>
        <v>No</v>
      </c>
      <c r="J1562" s="49" t="str">
        <f t="shared" si="49"/>
        <v>No</v>
      </c>
      <c r="K1562" s="47">
        <v>0.40230839002267599</v>
      </c>
      <c r="L1562" s="50">
        <v>93.426042983565097</v>
      </c>
      <c r="M1562" s="47">
        <v>0.40420573447950697</v>
      </c>
      <c r="N1562" s="50">
        <v>92.945258288357707</v>
      </c>
    </row>
    <row r="1563" spans="1:14" x14ac:dyDescent="0.2">
      <c r="A1563" s="57" t="s">
        <v>3292</v>
      </c>
      <c r="B1563" s="44" t="s">
        <v>3293</v>
      </c>
      <c r="C1563" s="45">
        <v>13</v>
      </c>
      <c r="D1563" s="46" t="s">
        <v>334</v>
      </c>
      <c r="E1563" s="47">
        <v>0.78339539417583404</v>
      </c>
      <c r="F1563" s="48">
        <v>28.613569321533902</v>
      </c>
      <c r="G1563" s="47">
        <v>0.79629967012481895</v>
      </c>
      <c r="H1563" s="50">
        <v>32.420971472629098</v>
      </c>
      <c r="I1563" s="76" t="str">
        <f t="shared" si="48"/>
        <v>No</v>
      </c>
      <c r="J1563" s="49" t="str">
        <f t="shared" si="49"/>
        <v>No</v>
      </c>
      <c r="K1563" s="47">
        <v>0.39982163891160299</v>
      </c>
      <c r="L1563" s="50">
        <v>93.088916982722296</v>
      </c>
      <c r="M1563" s="47">
        <v>0.40585790113749998</v>
      </c>
      <c r="N1563" s="50">
        <v>93.176561295296807</v>
      </c>
    </row>
    <row r="1564" spans="1:14" x14ac:dyDescent="0.2">
      <c r="A1564" s="57" t="s">
        <v>3294</v>
      </c>
      <c r="B1564" s="44" t="s">
        <v>3295</v>
      </c>
      <c r="C1564" s="45">
        <v>13</v>
      </c>
      <c r="D1564" s="46" t="s">
        <v>334</v>
      </c>
      <c r="E1564" s="47">
        <v>0.81751540009760404</v>
      </c>
      <c r="F1564" s="48">
        <v>42.604298356510697</v>
      </c>
      <c r="G1564" s="47">
        <v>0.82476536651090504</v>
      </c>
      <c r="H1564" s="50">
        <v>44.294525828835802</v>
      </c>
      <c r="I1564" s="76" t="str">
        <f t="shared" si="48"/>
        <v>No</v>
      </c>
      <c r="J1564" s="49" t="str">
        <f t="shared" si="49"/>
        <v>No</v>
      </c>
      <c r="K1564" s="47">
        <v>0.358746939401136</v>
      </c>
      <c r="L1564" s="50">
        <v>83.902233459755607</v>
      </c>
      <c r="M1564" s="47">
        <v>0.36032375168408198</v>
      </c>
      <c r="N1564" s="50">
        <v>82.035466461064004</v>
      </c>
    </row>
    <row r="1565" spans="1:14" x14ac:dyDescent="0.2">
      <c r="A1565" s="57" t="s">
        <v>3296</v>
      </c>
      <c r="B1565" s="44" t="s">
        <v>3297</v>
      </c>
      <c r="C1565" s="45">
        <v>13</v>
      </c>
      <c r="D1565" s="46" t="s">
        <v>334</v>
      </c>
      <c r="E1565" s="47">
        <v>0.76113203169823196</v>
      </c>
      <c r="F1565" s="48">
        <v>22.75600505689</v>
      </c>
      <c r="G1565" s="47">
        <v>0.76045659981564295</v>
      </c>
      <c r="H1565" s="50">
        <v>22.937548188126399</v>
      </c>
      <c r="I1565" s="76" t="str">
        <f t="shared" si="48"/>
        <v>No</v>
      </c>
      <c r="J1565" s="49" t="str">
        <f t="shared" si="49"/>
        <v>No</v>
      </c>
      <c r="K1565" s="47">
        <v>0.39467620771212197</v>
      </c>
      <c r="L1565" s="50">
        <v>91.9932574799831</v>
      </c>
      <c r="M1565" s="47">
        <v>0.39643439374843897</v>
      </c>
      <c r="N1565" s="50">
        <v>91.094834232845002</v>
      </c>
    </row>
    <row r="1566" spans="1:14" x14ac:dyDescent="0.2">
      <c r="A1566" s="149" t="s">
        <v>3298</v>
      </c>
      <c r="B1566" s="44" t="s">
        <v>3299</v>
      </c>
      <c r="C1566" s="45">
        <v>13</v>
      </c>
      <c r="D1566" s="46" t="s">
        <v>334</v>
      </c>
      <c r="E1566" s="47">
        <v>0.96283281046657798</v>
      </c>
      <c r="F1566" s="48">
        <v>98.988621997471597</v>
      </c>
      <c r="G1566" s="47">
        <v>0.96326759384581695</v>
      </c>
      <c r="H1566" s="50">
        <v>97.956823438704703</v>
      </c>
      <c r="I1566" s="76" t="str">
        <f t="shared" si="48"/>
        <v>Yes</v>
      </c>
      <c r="J1566" s="49" t="str">
        <f t="shared" si="49"/>
        <v>Yes</v>
      </c>
      <c r="K1566" s="47">
        <v>0.37021651131787298</v>
      </c>
      <c r="L1566" s="50">
        <v>86.472819216182003</v>
      </c>
      <c r="M1566" s="47">
        <v>0.37190093922496398</v>
      </c>
      <c r="N1566" s="50">
        <v>85.080956052428704</v>
      </c>
    </row>
    <row r="1567" spans="1:14" x14ac:dyDescent="0.2">
      <c r="A1567" s="57" t="s">
        <v>3300</v>
      </c>
      <c r="B1567" s="44" t="s">
        <v>3301</v>
      </c>
      <c r="C1567" s="45">
        <v>13</v>
      </c>
      <c r="D1567" s="46" t="s">
        <v>334</v>
      </c>
      <c r="E1567" s="47">
        <v>0.73937392934391499</v>
      </c>
      <c r="F1567" s="48">
        <v>18.331226295828099</v>
      </c>
      <c r="G1567" s="47">
        <v>0.75446154451151104</v>
      </c>
      <c r="H1567" s="50">
        <v>21.7424826522745</v>
      </c>
      <c r="I1567" s="76" t="str">
        <f t="shared" si="48"/>
        <v>No</v>
      </c>
      <c r="J1567" s="49" t="str">
        <f t="shared" si="49"/>
        <v>No</v>
      </c>
      <c r="K1567" s="47">
        <v>0.29525367819332499</v>
      </c>
      <c r="L1567" s="50">
        <v>70.712178676780397</v>
      </c>
      <c r="M1567" s="47">
        <v>0.29647046087126799</v>
      </c>
      <c r="N1567" s="50">
        <v>67.000771010023101</v>
      </c>
    </row>
    <row r="1568" spans="1:14" x14ac:dyDescent="0.2">
      <c r="A1568" s="57" t="s">
        <v>3302</v>
      </c>
      <c r="B1568" s="44" t="s">
        <v>3303</v>
      </c>
      <c r="C1568" s="45">
        <v>13</v>
      </c>
      <c r="D1568" s="46" t="s">
        <v>334</v>
      </c>
      <c r="E1568" s="47">
        <v>0.62004250838529096</v>
      </c>
      <c r="F1568" s="48">
        <v>5.7732827644332101</v>
      </c>
      <c r="G1568" s="47">
        <v>0.62903275004946801</v>
      </c>
      <c r="H1568" s="50">
        <v>8.2498072474942195</v>
      </c>
      <c r="I1568" s="76" t="str">
        <f t="shared" si="48"/>
        <v>No</v>
      </c>
      <c r="J1568" s="49" t="str">
        <f t="shared" si="49"/>
        <v>No</v>
      </c>
      <c r="K1568" s="47">
        <v>0.302603081400665</v>
      </c>
      <c r="L1568" s="50">
        <v>72.482090181205194</v>
      </c>
      <c r="M1568" s="47">
        <v>0.30348334156710899</v>
      </c>
      <c r="N1568" s="50">
        <v>68.851195065535805</v>
      </c>
    </row>
    <row r="1569" spans="1:14" x14ac:dyDescent="0.2">
      <c r="A1569" s="57" t="s">
        <v>3304</v>
      </c>
      <c r="B1569" s="44" t="s">
        <v>3305</v>
      </c>
      <c r="C1569" s="45">
        <v>13</v>
      </c>
      <c r="D1569" s="46" t="s">
        <v>334</v>
      </c>
      <c r="E1569" s="47">
        <v>0.58848729741237304</v>
      </c>
      <c r="F1569" s="48">
        <v>4.2983565107458901</v>
      </c>
      <c r="G1569" s="47">
        <v>0.59749001048193995</v>
      </c>
      <c r="H1569" s="50">
        <v>6.4379336931380102</v>
      </c>
      <c r="I1569" s="76" t="str">
        <f t="shared" si="48"/>
        <v>No</v>
      </c>
      <c r="J1569" s="49" t="str">
        <f t="shared" si="49"/>
        <v>No</v>
      </c>
      <c r="K1569" s="47">
        <v>0.41017775949769603</v>
      </c>
      <c r="L1569" s="50">
        <v>94.690265486725707</v>
      </c>
      <c r="M1569" s="47">
        <v>0.41708564808418003</v>
      </c>
      <c r="N1569" s="50">
        <v>95.489591364687698</v>
      </c>
    </row>
    <row r="1570" spans="1:14" x14ac:dyDescent="0.2">
      <c r="A1570" s="57" t="s">
        <v>3306</v>
      </c>
      <c r="B1570" s="44" t="s">
        <v>3307</v>
      </c>
      <c r="C1570" s="45">
        <v>13</v>
      </c>
      <c r="D1570" s="46" t="s">
        <v>334</v>
      </c>
      <c r="E1570" s="47">
        <v>0.76157186999756499</v>
      </c>
      <c r="F1570" s="48">
        <v>22.840286557100701</v>
      </c>
      <c r="G1570" s="47">
        <v>0.76582364270185499</v>
      </c>
      <c r="H1570" s="50">
        <v>24.286815728604498</v>
      </c>
      <c r="I1570" s="76" t="str">
        <f t="shared" si="48"/>
        <v>No</v>
      </c>
      <c r="J1570" s="49" t="str">
        <f t="shared" si="49"/>
        <v>No</v>
      </c>
      <c r="K1570" s="47">
        <v>0.14901492641323699</v>
      </c>
      <c r="L1570" s="50">
        <v>34.260429835651102</v>
      </c>
      <c r="M1570" s="47">
        <v>0.14937477345188399</v>
      </c>
      <c r="N1570" s="50">
        <v>34.271395528141902</v>
      </c>
    </row>
    <row r="1571" spans="1:14" x14ac:dyDescent="0.2">
      <c r="A1571" s="57" t="s">
        <v>3308</v>
      </c>
      <c r="B1571" s="44" t="s">
        <v>3309</v>
      </c>
      <c r="C1571" s="45">
        <v>13</v>
      </c>
      <c r="D1571" s="46" t="s">
        <v>334</v>
      </c>
      <c r="E1571" s="47">
        <v>0.79367685950845102</v>
      </c>
      <c r="F1571" s="48">
        <v>32.0269700800674</v>
      </c>
      <c r="G1571" s="47">
        <v>0.80419672384014596</v>
      </c>
      <c r="H1571" s="50">
        <v>35.235158057054697</v>
      </c>
      <c r="I1571" s="76" t="str">
        <f t="shared" si="48"/>
        <v>No</v>
      </c>
      <c r="J1571" s="49" t="str">
        <f t="shared" si="49"/>
        <v>No</v>
      </c>
      <c r="K1571" s="47">
        <v>0.32691425794038398</v>
      </c>
      <c r="L1571" s="50">
        <v>77.876106194690294</v>
      </c>
      <c r="M1571" s="47">
        <v>0.32834188944336501</v>
      </c>
      <c r="N1571" s="50">
        <v>74.942174248265204</v>
      </c>
    </row>
    <row r="1572" spans="1:14" x14ac:dyDescent="0.2">
      <c r="A1572" s="57" t="s">
        <v>3310</v>
      </c>
      <c r="B1572" s="44" t="s">
        <v>3311</v>
      </c>
      <c r="C1572" s="45">
        <v>13</v>
      </c>
      <c r="D1572" s="46" t="s">
        <v>334</v>
      </c>
      <c r="E1572" s="47">
        <v>0.74012977506470501</v>
      </c>
      <c r="F1572" s="48">
        <v>18.4576485461441</v>
      </c>
      <c r="G1572" s="47">
        <v>0.74508497894568404</v>
      </c>
      <c r="H1572" s="50">
        <v>20.123361603700801</v>
      </c>
      <c r="I1572" s="76" t="str">
        <f t="shared" si="48"/>
        <v>No</v>
      </c>
      <c r="J1572" s="49" t="str">
        <f t="shared" si="49"/>
        <v>No</v>
      </c>
      <c r="K1572" s="47">
        <v>0.21635687804836501</v>
      </c>
      <c r="L1572" s="50">
        <v>53.603034134007601</v>
      </c>
      <c r="M1572" s="47">
        <v>0.21714256104811</v>
      </c>
      <c r="N1572" s="50">
        <v>48.882035466461097</v>
      </c>
    </row>
    <row r="1573" spans="1:14" x14ac:dyDescent="0.2">
      <c r="A1573" s="57" t="s">
        <v>3312</v>
      </c>
      <c r="B1573" s="44" t="s">
        <v>3313</v>
      </c>
      <c r="C1573" s="45">
        <v>13</v>
      </c>
      <c r="D1573" s="46" t="s">
        <v>334</v>
      </c>
      <c r="E1573" s="47">
        <v>0.76085975125943905</v>
      </c>
      <c r="F1573" s="48">
        <v>22.5874420564686</v>
      </c>
      <c r="G1573" s="47">
        <v>0.766204891230439</v>
      </c>
      <c r="H1573" s="50">
        <v>24.325366229760998</v>
      </c>
      <c r="I1573" s="76" t="str">
        <f t="shared" si="48"/>
        <v>No</v>
      </c>
      <c r="J1573" s="49" t="str">
        <f t="shared" si="49"/>
        <v>No</v>
      </c>
      <c r="K1573" s="47">
        <v>0.30784853798288903</v>
      </c>
      <c r="L1573" s="50">
        <v>73.619890434049694</v>
      </c>
      <c r="M1573" s="47">
        <v>0.30913253879477098</v>
      </c>
      <c r="N1573" s="50">
        <v>70.239013107170393</v>
      </c>
    </row>
    <row r="1574" spans="1:14" x14ac:dyDescent="0.2">
      <c r="A1574" s="57" t="s">
        <v>3314</v>
      </c>
      <c r="B1574" s="44" t="s">
        <v>3315</v>
      </c>
      <c r="C1574" s="45">
        <v>13</v>
      </c>
      <c r="D1574" s="46" t="s">
        <v>334</v>
      </c>
      <c r="E1574" s="47">
        <v>0.72920827957126599</v>
      </c>
      <c r="F1574" s="48">
        <v>17.109144542772899</v>
      </c>
      <c r="G1574" s="47">
        <v>0.73761884025767999</v>
      </c>
      <c r="H1574" s="50">
        <v>19.043947571318402</v>
      </c>
      <c r="I1574" s="76" t="str">
        <f t="shared" si="48"/>
        <v>No</v>
      </c>
      <c r="J1574" s="49" t="str">
        <f t="shared" si="49"/>
        <v>No</v>
      </c>
      <c r="K1574" s="47">
        <v>0.29169878663903298</v>
      </c>
      <c r="L1574" s="50">
        <v>70.080067425200198</v>
      </c>
      <c r="M1574" s="47">
        <v>0.29290739649231601</v>
      </c>
      <c r="N1574" s="50">
        <v>66.306861989205899</v>
      </c>
    </row>
    <row r="1575" spans="1:14" x14ac:dyDescent="0.2">
      <c r="A1575" s="57" t="s">
        <v>3316</v>
      </c>
      <c r="B1575" s="44" t="s">
        <v>3317</v>
      </c>
      <c r="C1575" s="45">
        <v>13</v>
      </c>
      <c r="D1575" s="46" t="s">
        <v>334</v>
      </c>
      <c r="E1575" s="47">
        <v>0.63360654624129498</v>
      </c>
      <c r="F1575" s="48">
        <v>6.6160977665402401</v>
      </c>
      <c r="G1575" s="47">
        <v>0.64020172983331003</v>
      </c>
      <c r="H1575" s="50">
        <v>8.7895142636854295</v>
      </c>
      <c r="I1575" s="76" t="str">
        <f t="shared" si="48"/>
        <v>No</v>
      </c>
      <c r="J1575" s="49" t="str">
        <f t="shared" si="49"/>
        <v>No</v>
      </c>
      <c r="K1575" s="47">
        <v>0.112995177017265</v>
      </c>
      <c r="L1575" s="50">
        <v>21.112515802781299</v>
      </c>
      <c r="M1575" s="47">
        <v>0.113008179813277</v>
      </c>
      <c r="N1575" s="50">
        <v>24.325366229760998</v>
      </c>
    </row>
    <row r="1576" spans="1:14" x14ac:dyDescent="0.2">
      <c r="A1576" s="57" t="s">
        <v>3318</v>
      </c>
      <c r="B1576" s="44" t="s">
        <v>3319</v>
      </c>
      <c r="C1576" s="45">
        <v>13</v>
      </c>
      <c r="D1576" s="46" t="s">
        <v>334</v>
      </c>
      <c r="E1576" s="47">
        <v>0.83352977088634395</v>
      </c>
      <c r="F1576" s="48">
        <v>49.978929624947298</v>
      </c>
      <c r="G1576" s="47">
        <v>0.837248106687</v>
      </c>
      <c r="H1576" s="50">
        <v>49.8457979953739</v>
      </c>
      <c r="I1576" s="76" t="str">
        <f t="shared" si="48"/>
        <v>No</v>
      </c>
      <c r="J1576" s="49" t="str">
        <f t="shared" si="49"/>
        <v>No</v>
      </c>
      <c r="K1576" s="47">
        <v>0.39446258503401399</v>
      </c>
      <c r="L1576" s="50">
        <v>91.908975979772407</v>
      </c>
      <c r="M1576" s="47">
        <v>0.396317126003701</v>
      </c>
      <c r="N1576" s="50">
        <v>91.056283731688495</v>
      </c>
    </row>
    <row r="1577" spans="1:14" x14ac:dyDescent="0.2">
      <c r="A1577" s="57" t="s">
        <v>3320</v>
      </c>
      <c r="B1577" s="44" t="s">
        <v>3321</v>
      </c>
      <c r="C1577" s="45">
        <v>13</v>
      </c>
      <c r="D1577" s="46" t="s">
        <v>334</v>
      </c>
      <c r="E1577" s="47">
        <v>0.79812590466356303</v>
      </c>
      <c r="F1577" s="48">
        <v>33.501896333754701</v>
      </c>
      <c r="G1577" s="47">
        <v>0.80510468153916104</v>
      </c>
      <c r="H1577" s="50">
        <v>35.505011565150298</v>
      </c>
      <c r="I1577" s="76" t="str">
        <f t="shared" si="48"/>
        <v>No</v>
      </c>
      <c r="J1577" s="49" t="str">
        <f t="shared" si="49"/>
        <v>No</v>
      </c>
      <c r="K1577" s="47">
        <v>0.31853514739229</v>
      </c>
      <c r="L1577" s="50">
        <v>75.937631689844096</v>
      </c>
      <c r="M1577" s="47">
        <v>0.319917932203719</v>
      </c>
      <c r="N1577" s="50">
        <v>72.706245181187398</v>
      </c>
    </row>
    <row r="1578" spans="1:14" x14ac:dyDescent="0.2">
      <c r="A1578" s="57" t="s">
        <v>3322</v>
      </c>
      <c r="B1578" s="44" t="s">
        <v>3323</v>
      </c>
      <c r="C1578" s="45">
        <v>13</v>
      </c>
      <c r="D1578" s="46" t="s">
        <v>334</v>
      </c>
      <c r="E1578" s="47">
        <v>0.79999906218772499</v>
      </c>
      <c r="F1578" s="48">
        <v>34.260429835651102</v>
      </c>
      <c r="G1578" s="47">
        <v>0.80739405650166096</v>
      </c>
      <c r="H1578" s="50">
        <v>36.5073245952197</v>
      </c>
      <c r="I1578" s="76" t="str">
        <f t="shared" si="48"/>
        <v>No</v>
      </c>
      <c r="J1578" s="49" t="str">
        <f t="shared" si="49"/>
        <v>No</v>
      </c>
      <c r="K1578" s="47">
        <v>0.28870605620054901</v>
      </c>
      <c r="L1578" s="50">
        <v>69.405815423514497</v>
      </c>
      <c r="M1578" s="47">
        <v>0.28988358023668798</v>
      </c>
      <c r="N1578" s="50">
        <v>65.612952968388598</v>
      </c>
    </row>
    <row r="1579" spans="1:14" x14ac:dyDescent="0.2">
      <c r="A1579" s="57" t="s">
        <v>3324</v>
      </c>
      <c r="B1579" s="44" t="s">
        <v>3325</v>
      </c>
      <c r="C1579" s="45">
        <v>13</v>
      </c>
      <c r="D1579" s="46" t="s">
        <v>334</v>
      </c>
      <c r="E1579" s="47">
        <v>0.76381154270291296</v>
      </c>
      <c r="F1579" s="48">
        <v>23.345975558364898</v>
      </c>
      <c r="G1579" s="47">
        <v>0.78690089667391605</v>
      </c>
      <c r="H1579" s="50">
        <v>29.414032382420999</v>
      </c>
      <c r="I1579" s="76" t="str">
        <f t="shared" si="48"/>
        <v>No</v>
      </c>
      <c r="J1579" s="49" t="str">
        <f t="shared" si="49"/>
        <v>No</v>
      </c>
      <c r="K1579" s="47">
        <v>0.35810545736902899</v>
      </c>
      <c r="L1579" s="50">
        <v>83.775811209439496</v>
      </c>
      <c r="M1579" s="47">
        <v>0.36091036100698298</v>
      </c>
      <c r="N1579" s="50">
        <v>82.228218966846597</v>
      </c>
    </row>
    <row r="1580" spans="1:14" x14ac:dyDescent="0.2">
      <c r="A1580" s="57" t="s">
        <v>3326</v>
      </c>
      <c r="B1580" s="44" t="s">
        <v>3327</v>
      </c>
      <c r="C1580" s="45">
        <v>13</v>
      </c>
      <c r="D1580" s="46" t="s">
        <v>334</v>
      </c>
      <c r="E1580" s="47">
        <v>0.71528814395844997</v>
      </c>
      <c r="F1580" s="48">
        <v>14.9178255372946</v>
      </c>
      <c r="G1580" s="47">
        <v>0.732180912633564</v>
      </c>
      <c r="H1580" s="50">
        <v>18.2343870470316</v>
      </c>
      <c r="I1580" s="76" t="str">
        <f t="shared" si="48"/>
        <v>No</v>
      </c>
      <c r="J1580" s="49" t="str">
        <f t="shared" si="49"/>
        <v>No</v>
      </c>
      <c r="K1580" s="47">
        <v>0.27739527025496002</v>
      </c>
      <c r="L1580" s="50">
        <v>67.256637168141594</v>
      </c>
      <c r="M1580" s="47">
        <v>0.27719993362550699</v>
      </c>
      <c r="N1580" s="50">
        <v>63.3384734001542</v>
      </c>
    </row>
    <row r="1581" spans="1:14" x14ac:dyDescent="0.2">
      <c r="A1581" s="57" t="s">
        <v>3328</v>
      </c>
      <c r="B1581" s="44" t="s">
        <v>3329</v>
      </c>
      <c r="C1581" s="45">
        <v>13</v>
      </c>
      <c r="D1581" s="46" t="s">
        <v>334</v>
      </c>
      <c r="E1581" s="47">
        <v>0.71711019886106797</v>
      </c>
      <c r="F1581" s="48">
        <v>15.212810788032</v>
      </c>
      <c r="G1581" s="47">
        <v>0.73362194632177202</v>
      </c>
      <c r="H1581" s="50">
        <v>18.5042405551272</v>
      </c>
      <c r="I1581" s="76" t="str">
        <f t="shared" si="48"/>
        <v>No</v>
      </c>
      <c r="J1581" s="49" t="str">
        <f t="shared" si="49"/>
        <v>No</v>
      </c>
      <c r="K1581" s="47">
        <v>0.32406787044212498</v>
      </c>
      <c r="L1581" s="50">
        <v>76.991150442477903</v>
      </c>
      <c r="M1581" s="47">
        <v>0.32937747079995899</v>
      </c>
      <c r="N1581" s="50">
        <v>75.289128758673897</v>
      </c>
    </row>
    <row r="1582" spans="1:14" x14ac:dyDescent="0.2">
      <c r="A1582" s="57" t="s">
        <v>3330</v>
      </c>
      <c r="B1582" s="44" t="s">
        <v>3331</v>
      </c>
      <c r="C1582" s="45">
        <v>13</v>
      </c>
      <c r="D1582" s="46" t="s">
        <v>334</v>
      </c>
      <c r="E1582" s="47">
        <v>0.78858542984400404</v>
      </c>
      <c r="F1582" s="48">
        <v>30.214917825537299</v>
      </c>
      <c r="G1582" s="47">
        <v>0.79642076261544803</v>
      </c>
      <c r="H1582" s="50">
        <v>32.498072474942198</v>
      </c>
      <c r="I1582" s="76" t="str">
        <f t="shared" si="48"/>
        <v>No</v>
      </c>
      <c r="J1582" s="49" t="str">
        <f t="shared" si="49"/>
        <v>No</v>
      </c>
      <c r="K1582" s="47">
        <v>0.171203794154762</v>
      </c>
      <c r="L1582" s="50">
        <v>40.834386852085998</v>
      </c>
      <c r="M1582" s="47">
        <v>0.16640221228263599</v>
      </c>
      <c r="N1582" s="50">
        <v>37.856592135697802</v>
      </c>
    </row>
    <row r="1583" spans="1:14" x14ac:dyDescent="0.2">
      <c r="A1583" s="57" t="s">
        <v>3332</v>
      </c>
      <c r="B1583" s="44" t="s">
        <v>3333</v>
      </c>
      <c r="C1583" s="45">
        <v>13</v>
      </c>
      <c r="D1583" s="46" t="s">
        <v>334</v>
      </c>
      <c r="E1583" s="47">
        <v>0.814095113341749</v>
      </c>
      <c r="F1583" s="48">
        <v>41.297935103244797</v>
      </c>
      <c r="G1583" s="47">
        <v>0.79871495337359899</v>
      </c>
      <c r="H1583" s="50">
        <v>33.4618350038551</v>
      </c>
      <c r="I1583" s="76" t="str">
        <f t="shared" si="48"/>
        <v>No</v>
      </c>
      <c r="J1583" s="49" t="str">
        <f t="shared" si="49"/>
        <v>No</v>
      </c>
      <c r="K1583" s="47">
        <v>0.19736975087424499</v>
      </c>
      <c r="L1583" s="50">
        <v>48.504003371259998</v>
      </c>
      <c r="M1583" s="47">
        <v>0.19200321654296301</v>
      </c>
      <c r="N1583" s="50">
        <v>43.022359290670799</v>
      </c>
    </row>
    <row r="1584" spans="1:14" x14ac:dyDescent="0.2">
      <c r="A1584" s="57" t="s">
        <v>3334</v>
      </c>
      <c r="B1584" s="44" t="s">
        <v>3335</v>
      </c>
      <c r="C1584" s="45">
        <v>13</v>
      </c>
      <c r="D1584" s="46" t="s">
        <v>334</v>
      </c>
      <c r="E1584" s="47">
        <v>0.77101680415830598</v>
      </c>
      <c r="F1584" s="48">
        <v>25.2423093131058</v>
      </c>
      <c r="G1584" s="47">
        <v>0.77584288610075502</v>
      </c>
      <c r="H1584" s="50">
        <v>26.407093292212799</v>
      </c>
      <c r="I1584" s="76" t="str">
        <f t="shared" si="48"/>
        <v>No</v>
      </c>
      <c r="J1584" s="49" t="str">
        <f t="shared" si="49"/>
        <v>No</v>
      </c>
      <c r="K1584" s="47">
        <v>0.147950579363364</v>
      </c>
      <c r="L1584" s="50">
        <v>33.5861778339655</v>
      </c>
      <c r="M1584" s="47">
        <v>0.148272679020342</v>
      </c>
      <c r="N1584" s="50">
        <v>33.808789514263701</v>
      </c>
    </row>
    <row r="1585" spans="1:14" x14ac:dyDescent="0.2">
      <c r="A1585" s="57" t="s">
        <v>3336</v>
      </c>
      <c r="B1585" s="44" t="s">
        <v>3337</v>
      </c>
      <c r="C1585" s="45">
        <v>13</v>
      </c>
      <c r="D1585" s="46" t="s">
        <v>334</v>
      </c>
      <c r="E1585" s="47">
        <v>0.75954390213635503</v>
      </c>
      <c r="F1585" s="48">
        <v>22.292456805731099</v>
      </c>
      <c r="G1585" s="47">
        <v>0.76362298709800502</v>
      </c>
      <c r="H1585" s="50">
        <v>23.785659213569801</v>
      </c>
      <c r="I1585" s="76" t="str">
        <f t="shared" si="48"/>
        <v>No</v>
      </c>
      <c r="J1585" s="49" t="str">
        <f t="shared" si="49"/>
        <v>No</v>
      </c>
      <c r="K1585" s="47">
        <v>0.190404326195383</v>
      </c>
      <c r="L1585" s="50">
        <v>46.902654867256601</v>
      </c>
      <c r="M1585" s="47">
        <v>0.18889215083779901</v>
      </c>
      <c r="N1585" s="50">
        <v>42.367000771009998</v>
      </c>
    </row>
    <row r="1586" spans="1:14" x14ac:dyDescent="0.2">
      <c r="A1586" s="57" t="s">
        <v>3338</v>
      </c>
      <c r="B1586" s="44" t="s">
        <v>3338</v>
      </c>
      <c r="C1586" s="45">
        <v>13</v>
      </c>
      <c r="D1586" s="46" t="s">
        <v>334</v>
      </c>
      <c r="E1586" s="47">
        <v>0.81167967461880897</v>
      </c>
      <c r="F1586" s="48">
        <v>40.160134850400297</v>
      </c>
      <c r="G1586" s="47">
        <v>0.82258767556405399</v>
      </c>
      <c r="H1586" s="50">
        <v>43.060909791827299</v>
      </c>
      <c r="I1586" s="76" t="str">
        <f t="shared" si="48"/>
        <v>No</v>
      </c>
      <c r="J1586" s="49" t="str">
        <f t="shared" si="49"/>
        <v>No</v>
      </c>
      <c r="K1586" s="47">
        <v>0.193696145124717</v>
      </c>
      <c r="L1586" s="50">
        <v>47.703329119258299</v>
      </c>
      <c r="M1586" s="47">
        <v>0.19428420822249901</v>
      </c>
      <c r="N1586" s="50">
        <v>43.562066306862</v>
      </c>
    </row>
    <row r="1587" spans="1:14" x14ac:dyDescent="0.2">
      <c r="A1587" s="57" t="s">
        <v>3339</v>
      </c>
      <c r="B1587" s="44" t="s">
        <v>3340</v>
      </c>
      <c r="C1587" s="45">
        <v>13</v>
      </c>
      <c r="D1587" s="46" t="s">
        <v>334</v>
      </c>
      <c r="E1587" s="47">
        <v>0.81566997917389406</v>
      </c>
      <c r="F1587" s="48">
        <v>41.972187104930498</v>
      </c>
      <c r="G1587" s="47">
        <v>0.82393518267468202</v>
      </c>
      <c r="H1587" s="50">
        <v>43.831919814957601</v>
      </c>
      <c r="I1587" s="76" t="str">
        <f t="shared" si="48"/>
        <v>No</v>
      </c>
      <c r="J1587" s="49" t="str">
        <f t="shared" si="49"/>
        <v>No</v>
      </c>
      <c r="K1587" s="47">
        <v>0.122734693877551</v>
      </c>
      <c r="L1587" s="50">
        <v>24.525916561314801</v>
      </c>
      <c r="M1587" s="47">
        <v>0.122850031116173</v>
      </c>
      <c r="N1587" s="50">
        <v>27.370855821125701</v>
      </c>
    </row>
    <row r="1588" spans="1:14" x14ac:dyDescent="0.2">
      <c r="A1588" s="57" t="s">
        <v>3341</v>
      </c>
      <c r="B1588" s="44" t="s">
        <v>3341</v>
      </c>
      <c r="C1588" s="45">
        <v>13</v>
      </c>
      <c r="D1588" s="46" t="s">
        <v>334</v>
      </c>
      <c r="E1588" s="47">
        <v>0.80291756446512896</v>
      </c>
      <c r="F1588" s="48">
        <v>35.482511588706302</v>
      </c>
      <c r="G1588" s="47">
        <v>0.79902192353185897</v>
      </c>
      <c r="H1588" s="50">
        <v>33.5389360061681</v>
      </c>
      <c r="I1588" s="76" t="str">
        <f t="shared" si="48"/>
        <v>No</v>
      </c>
      <c r="J1588" s="49" t="str">
        <f t="shared" si="49"/>
        <v>No</v>
      </c>
      <c r="K1588" s="47">
        <v>0.12221326342691299</v>
      </c>
      <c r="L1588" s="50">
        <v>24.315212810788001</v>
      </c>
      <c r="M1588" s="47">
        <v>0.122339721099771</v>
      </c>
      <c r="N1588" s="50">
        <v>27.178103315343101</v>
      </c>
    </row>
    <row r="1589" spans="1:14" x14ac:dyDescent="0.2">
      <c r="A1589" s="57" t="s">
        <v>3342</v>
      </c>
      <c r="B1589" s="44" t="s">
        <v>3343</v>
      </c>
      <c r="C1589" s="45">
        <v>13</v>
      </c>
      <c r="D1589" s="46" t="s">
        <v>334</v>
      </c>
      <c r="E1589" s="47">
        <v>0.75593907001007798</v>
      </c>
      <c r="F1589" s="48">
        <v>21.660345554150901</v>
      </c>
      <c r="G1589" s="47">
        <v>0.76286415197345803</v>
      </c>
      <c r="H1589" s="50">
        <v>23.592906707787201</v>
      </c>
      <c r="I1589" s="76" t="str">
        <f t="shared" si="48"/>
        <v>No</v>
      </c>
      <c r="J1589" s="49" t="str">
        <f t="shared" si="49"/>
        <v>No</v>
      </c>
      <c r="K1589" s="47">
        <v>0.27815758507285798</v>
      </c>
      <c r="L1589" s="50">
        <v>67.383059418457606</v>
      </c>
      <c r="M1589" s="47">
        <v>0.27812756409346701</v>
      </c>
      <c r="N1589" s="50">
        <v>63.5312259059368</v>
      </c>
    </row>
    <row r="1590" spans="1:14" x14ac:dyDescent="0.2">
      <c r="A1590" s="57" t="s">
        <v>3344</v>
      </c>
      <c r="B1590" s="44" t="s">
        <v>3345</v>
      </c>
      <c r="C1590" s="45">
        <v>13</v>
      </c>
      <c r="D1590" s="46" t="s">
        <v>334</v>
      </c>
      <c r="E1590" s="47">
        <v>0.74952556519604496</v>
      </c>
      <c r="F1590" s="48">
        <v>19.9747155499368</v>
      </c>
      <c r="G1590" s="47">
        <v>0.76520753679052</v>
      </c>
      <c r="H1590" s="50">
        <v>24.132613723978402</v>
      </c>
      <c r="I1590" s="76" t="str">
        <f t="shared" si="48"/>
        <v>No</v>
      </c>
      <c r="J1590" s="49" t="str">
        <f t="shared" si="49"/>
        <v>No</v>
      </c>
      <c r="K1590" s="47">
        <v>0.23471725675146701</v>
      </c>
      <c r="L1590" s="50">
        <v>58.154235145385599</v>
      </c>
      <c r="M1590" s="47">
        <v>0.23497266019419499</v>
      </c>
      <c r="N1590" s="50">
        <v>53.623747108712401</v>
      </c>
    </row>
    <row r="1591" spans="1:14" x14ac:dyDescent="0.2">
      <c r="A1591" s="57" t="s">
        <v>3346</v>
      </c>
      <c r="B1591" s="44" t="s">
        <v>3347</v>
      </c>
      <c r="C1591" s="45">
        <v>13</v>
      </c>
      <c r="D1591" s="46" t="s">
        <v>334</v>
      </c>
      <c r="E1591" s="47">
        <v>0.75647051460869497</v>
      </c>
      <c r="F1591" s="48">
        <v>21.786767804466901</v>
      </c>
      <c r="G1591" s="47">
        <v>0.77753601613597301</v>
      </c>
      <c r="H1591" s="50">
        <v>26.9082498072475</v>
      </c>
      <c r="I1591" s="76" t="str">
        <f t="shared" si="48"/>
        <v>No</v>
      </c>
      <c r="J1591" s="49" t="str">
        <f t="shared" si="49"/>
        <v>No</v>
      </c>
      <c r="K1591" s="47">
        <v>0.26406931124618099</v>
      </c>
      <c r="L1591" s="50">
        <v>64.728192161820502</v>
      </c>
      <c r="M1591" s="47">
        <v>0.25556955275930798</v>
      </c>
      <c r="N1591" s="50">
        <v>58.172706245181203</v>
      </c>
    </row>
    <row r="1592" spans="1:14" x14ac:dyDescent="0.2">
      <c r="A1592" s="57" t="s">
        <v>3348</v>
      </c>
      <c r="B1592" s="44" t="s">
        <v>3349</v>
      </c>
      <c r="C1592" s="45">
        <v>13</v>
      </c>
      <c r="D1592" s="46" t="s">
        <v>334</v>
      </c>
      <c r="E1592" s="47">
        <v>0.67780624223760899</v>
      </c>
      <c r="F1592" s="48">
        <v>10.6194690265487</v>
      </c>
      <c r="G1592" s="47">
        <v>0.68323462295714399</v>
      </c>
      <c r="H1592" s="50">
        <v>12.3747108712413</v>
      </c>
      <c r="I1592" s="76" t="str">
        <f t="shared" si="48"/>
        <v>No</v>
      </c>
      <c r="J1592" s="49" t="str">
        <f t="shared" si="49"/>
        <v>No</v>
      </c>
      <c r="K1592" s="47">
        <v>0.156571428571429</v>
      </c>
      <c r="L1592" s="50">
        <v>36.241045090602597</v>
      </c>
      <c r="M1592" s="47">
        <v>0.15682646579618301</v>
      </c>
      <c r="N1592" s="50">
        <v>35.620663068619898</v>
      </c>
    </row>
    <row r="1593" spans="1:14" x14ac:dyDescent="0.2">
      <c r="A1593" s="57" t="s">
        <v>3350</v>
      </c>
      <c r="B1593" s="44" t="s">
        <v>3351</v>
      </c>
      <c r="C1593" s="45">
        <v>13</v>
      </c>
      <c r="D1593" s="46" t="s">
        <v>334</v>
      </c>
      <c r="E1593" s="47">
        <v>0.71280360995332603</v>
      </c>
      <c r="F1593" s="48">
        <v>14.369995785924999</v>
      </c>
      <c r="G1593" s="47">
        <v>0.71581682944611102</v>
      </c>
      <c r="H1593" s="50">
        <v>16.037008481110298</v>
      </c>
      <c r="I1593" s="76" t="str">
        <f t="shared" si="48"/>
        <v>No</v>
      </c>
      <c r="J1593" s="49" t="str">
        <f t="shared" si="49"/>
        <v>No</v>
      </c>
      <c r="K1593" s="47">
        <v>0.23179579377691401</v>
      </c>
      <c r="L1593" s="50">
        <v>57.3535608933839</v>
      </c>
      <c r="M1593" s="47">
        <v>0.231977273233055</v>
      </c>
      <c r="N1593" s="50">
        <v>52.544333076329998</v>
      </c>
    </row>
    <row r="1594" spans="1:14" x14ac:dyDescent="0.2">
      <c r="A1594" s="57" t="s">
        <v>3352</v>
      </c>
      <c r="B1594" s="44" t="s">
        <v>3353</v>
      </c>
      <c r="C1594" s="45">
        <v>13</v>
      </c>
      <c r="D1594" s="46" t="s">
        <v>334</v>
      </c>
      <c r="E1594" s="47">
        <v>0.79896987530950903</v>
      </c>
      <c r="F1594" s="48">
        <v>33.712600084281497</v>
      </c>
      <c r="G1594" s="47">
        <v>0.80747176247950203</v>
      </c>
      <c r="H1594" s="50">
        <v>36.5458750963762</v>
      </c>
      <c r="I1594" s="76" t="str">
        <f t="shared" si="48"/>
        <v>No</v>
      </c>
      <c r="J1594" s="49" t="str">
        <f t="shared" si="49"/>
        <v>No</v>
      </c>
      <c r="K1594" s="47">
        <v>0.18500192519769701</v>
      </c>
      <c r="L1594" s="50">
        <v>44.627054361567602</v>
      </c>
      <c r="M1594" s="47">
        <v>0.174866517693853</v>
      </c>
      <c r="N1594" s="50">
        <v>39.629915188897499</v>
      </c>
    </row>
    <row r="1595" spans="1:14" x14ac:dyDescent="0.2">
      <c r="A1595" s="57" t="s">
        <v>3354</v>
      </c>
      <c r="B1595" s="44" t="s">
        <v>3355</v>
      </c>
      <c r="C1595" s="45">
        <v>13</v>
      </c>
      <c r="D1595" s="46" t="s">
        <v>334</v>
      </c>
      <c r="E1595" s="47">
        <v>0.79956397684973102</v>
      </c>
      <c r="F1595" s="48">
        <v>33.965444584913598</v>
      </c>
      <c r="G1595" s="47">
        <v>0.80425166273594895</v>
      </c>
      <c r="H1595" s="50">
        <v>35.273708558211297</v>
      </c>
      <c r="I1595" s="76" t="str">
        <f t="shared" si="48"/>
        <v>No</v>
      </c>
      <c r="J1595" s="49" t="str">
        <f t="shared" si="49"/>
        <v>No</v>
      </c>
      <c r="K1595" s="47">
        <v>0.14946165545401699</v>
      </c>
      <c r="L1595" s="50">
        <v>34.4711335861778</v>
      </c>
      <c r="M1595" s="47">
        <v>0.14969956358862699</v>
      </c>
      <c r="N1595" s="50">
        <v>34.387047031611402</v>
      </c>
    </row>
    <row r="1596" spans="1:14" x14ac:dyDescent="0.2">
      <c r="A1596" s="57" t="s">
        <v>3356</v>
      </c>
      <c r="B1596" s="44" t="s">
        <v>3357</v>
      </c>
      <c r="C1596" s="45">
        <v>13</v>
      </c>
      <c r="D1596" s="46" t="s">
        <v>334</v>
      </c>
      <c r="E1596" s="47">
        <v>0.83862336740802701</v>
      </c>
      <c r="F1596" s="48">
        <v>52.338811630846998</v>
      </c>
      <c r="G1596" s="47">
        <v>0.84095772418634496</v>
      </c>
      <c r="H1596" s="50">
        <v>51.233616037008503</v>
      </c>
      <c r="I1596" s="76" t="str">
        <f t="shared" si="48"/>
        <v>No</v>
      </c>
      <c r="J1596" s="49" t="str">
        <f t="shared" si="49"/>
        <v>No</v>
      </c>
      <c r="K1596" s="47">
        <v>0.155083900226757</v>
      </c>
      <c r="L1596" s="50">
        <v>35.903919089759803</v>
      </c>
      <c r="M1596" s="47">
        <v>0.15536028729385301</v>
      </c>
      <c r="N1596" s="50">
        <v>35.350809560524297</v>
      </c>
    </row>
    <row r="1597" spans="1:14" x14ac:dyDescent="0.2">
      <c r="A1597" s="57" t="s">
        <v>3358</v>
      </c>
      <c r="B1597" s="44" t="s">
        <v>3359</v>
      </c>
      <c r="C1597" s="45">
        <v>13</v>
      </c>
      <c r="D1597" s="46" t="s">
        <v>334</v>
      </c>
      <c r="E1597" s="47">
        <v>0.77611768257702995</v>
      </c>
      <c r="F1597" s="48">
        <v>26.422250316055599</v>
      </c>
      <c r="G1597" s="47">
        <v>0.784155615859771</v>
      </c>
      <c r="H1597" s="50">
        <v>28.565921356977601</v>
      </c>
      <c r="I1597" s="76" t="str">
        <f t="shared" si="48"/>
        <v>No</v>
      </c>
      <c r="J1597" s="49" t="str">
        <f t="shared" si="49"/>
        <v>No</v>
      </c>
      <c r="K1597" s="47">
        <v>0.16890628655700099</v>
      </c>
      <c r="L1597" s="50">
        <v>40.2022756005057</v>
      </c>
      <c r="M1597" s="47">
        <v>0.16912234943379301</v>
      </c>
      <c r="N1597" s="50">
        <v>38.164996144949903</v>
      </c>
    </row>
    <row r="1598" spans="1:14" x14ac:dyDescent="0.2">
      <c r="A1598" s="57" t="s">
        <v>3360</v>
      </c>
      <c r="B1598" s="44" t="s">
        <v>3361</v>
      </c>
      <c r="C1598" s="45">
        <v>13</v>
      </c>
      <c r="D1598" s="46" t="s">
        <v>334</v>
      </c>
      <c r="E1598" s="47">
        <v>0.79315608828378603</v>
      </c>
      <c r="F1598" s="48">
        <v>31.9426885798567</v>
      </c>
      <c r="G1598" s="47">
        <v>0.79839354204383695</v>
      </c>
      <c r="H1598" s="50">
        <v>33.2690824980725</v>
      </c>
      <c r="I1598" s="76" t="str">
        <f t="shared" si="48"/>
        <v>No</v>
      </c>
      <c r="J1598" s="49" t="str">
        <f t="shared" si="49"/>
        <v>No</v>
      </c>
      <c r="K1598" s="47">
        <v>0.225881997205783</v>
      </c>
      <c r="L1598" s="50">
        <v>56.089338390223297</v>
      </c>
      <c r="M1598" s="47">
        <v>0.22646549748023301</v>
      </c>
      <c r="N1598" s="50">
        <v>51.387818041634503</v>
      </c>
    </row>
    <row r="1599" spans="1:14" x14ac:dyDescent="0.2">
      <c r="A1599" s="57" t="s">
        <v>3362</v>
      </c>
      <c r="B1599" s="44" t="s">
        <v>3363</v>
      </c>
      <c r="C1599" s="45">
        <v>13</v>
      </c>
      <c r="D1599" s="46" t="s">
        <v>334</v>
      </c>
      <c r="E1599" s="47">
        <v>0.74222812836824104</v>
      </c>
      <c r="F1599" s="48">
        <v>18.921196797303001</v>
      </c>
      <c r="G1599" s="47">
        <v>0.75972197090805604</v>
      </c>
      <c r="H1599" s="50">
        <v>22.744795682343899</v>
      </c>
      <c r="I1599" s="76" t="str">
        <f t="shared" si="48"/>
        <v>No</v>
      </c>
      <c r="J1599" s="49" t="str">
        <f t="shared" si="49"/>
        <v>No</v>
      </c>
      <c r="K1599" s="47">
        <v>0.25474376417233602</v>
      </c>
      <c r="L1599" s="50">
        <v>62.284028655710102</v>
      </c>
      <c r="M1599" s="47">
        <v>0.25573222698272602</v>
      </c>
      <c r="N1599" s="50">
        <v>58.211256746337703</v>
      </c>
    </row>
    <row r="1600" spans="1:14" x14ac:dyDescent="0.2">
      <c r="A1600" s="57" t="s">
        <v>3364</v>
      </c>
      <c r="B1600" s="44" t="s">
        <v>3365</v>
      </c>
      <c r="C1600" s="45">
        <v>13</v>
      </c>
      <c r="D1600" s="46" t="s">
        <v>334</v>
      </c>
      <c r="E1600" s="47">
        <v>0.82400500960830003</v>
      </c>
      <c r="F1600" s="48">
        <v>46.017699115044202</v>
      </c>
      <c r="G1600" s="47">
        <v>0.82654495813708995</v>
      </c>
      <c r="H1600" s="50">
        <v>45.335389360061697</v>
      </c>
      <c r="I1600" s="76" t="str">
        <f t="shared" si="48"/>
        <v>No</v>
      </c>
      <c r="J1600" s="49" t="str">
        <f t="shared" si="49"/>
        <v>No</v>
      </c>
      <c r="K1600" s="47">
        <v>0.163292568391666</v>
      </c>
      <c r="L1600" s="50">
        <v>38.600927096502303</v>
      </c>
      <c r="M1600" s="47">
        <v>0.163461577688364</v>
      </c>
      <c r="N1600" s="50">
        <v>37.201233616037001</v>
      </c>
    </row>
    <row r="1601" spans="1:14" x14ac:dyDescent="0.2">
      <c r="A1601" s="57" t="s">
        <v>3366</v>
      </c>
      <c r="B1601" s="44" t="s">
        <v>3367</v>
      </c>
      <c r="C1601" s="45">
        <v>13</v>
      </c>
      <c r="D1601" s="46" t="s">
        <v>334</v>
      </c>
      <c r="E1601" s="47">
        <v>0.88672966646166995</v>
      </c>
      <c r="F1601" s="48">
        <v>73.451327433628293</v>
      </c>
      <c r="G1601" s="47">
        <v>0.892789492874692</v>
      </c>
      <c r="H1601" s="50">
        <v>73.631457208943701</v>
      </c>
      <c r="I1601" s="76" t="str">
        <f t="shared" si="48"/>
        <v>No</v>
      </c>
      <c r="J1601" s="49" t="str">
        <f t="shared" si="49"/>
        <v>No</v>
      </c>
      <c r="K1601" s="47">
        <v>0.29221496975975197</v>
      </c>
      <c r="L1601" s="50">
        <v>70.206489675516195</v>
      </c>
      <c r="M1601" s="47">
        <v>0.29340167703520798</v>
      </c>
      <c r="N1601" s="50">
        <v>66.4610639938319</v>
      </c>
    </row>
    <row r="1602" spans="1:14" x14ac:dyDescent="0.2">
      <c r="A1602" s="57" t="s">
        <v>3368</v>
      </c>
      <c r="B1602" s="44" t="s">
        <v>3369</v>
      </c>
      <c r="C1602" s="45">
        <v>13</v>
      </c>
      <c r="D1602" s="46" t="s">
        <v>334</v>
      </c>
      <c r="E1602" s="47">
        <v>0.88975416829052101</v>
      </c>
      <c r="F1602" s="48">
        <v>75.052675937631705</v>
      </c>
      <c r="G1602" s="47">
        <v>0.89325031758215401</v>
      </c>
      <c r="H1602" s="50">
        <v>73.939861218195801</v>
      </c>
      <c r="I1602" s="76" t="str">
        <f t="shared" si="48"/>
        <v>No</v>
      </c>
      <c r="J1602" s="49" t="str">
        <f t="shared" si="49"/>
        <v>No</v>
      </c>
      <c r="K1602" s="47">
        <v>0.24593197278911599</v>
      </c>
      <c r="L1602" s="50">
        <v>60.176991150442497</v>
      </c>
      <c r="M1602" s="47">
        <v>0.24688779623246601</v>
      </c>
      <c r="N1602" s="50">
        <v>55.705474171164198</v>
      </c>
    </row>
    <row r="1603" spans="1:14" x14ac:dyDescent="0.2">
      <c r="A1603" s="148" t="s">
        <v>3370</v>
      </c>
      <c r="B1603" s="44" t="s">
        <v>3370</v>
      </c>
      <c r="C1603" s="45">
        <v>13</v>
      </c>
      <c r="D1603" s="46" t="s">
        <v>334</v>
      </c>
      <c r="E1603" s="47">
        <v>0.92792008650966395</v>
      </c>
      <c r="F1603" s="48">
        <v>93.805309734513301</v>
      </c>
      <c r="G1603" s="47">
        <v>0.92447861559195199</v>
      </c>
      <c r="H1603" s="50">
        <v>89.398612181958399</v>
      </c>
      <c r="I1603" s="76" t="str">
        <f t="shared" si="48"/>
        <v>No</v>
      </c>
      <c r="J1603" s="49" t="str">
        <f t="shared" si="49"/>
        <v>Yes</v>
      </c>
      <c r="K1603" s="47">
        <v>0.102657596371882</v>
      </c>
      <c r="L1603" s="50">
        <v>17.488411293721001</v>
      </c>
      <c r="M1603" s="47">
        <v>0.10273916883886799</v>
      </c>
      <c r="N1603" s="50">
        <v>20.2004626060139</v>
      </c>
    </row>
    <row r="1604" spans="1:14" x14ac:dyDescent="0.2">
      <c r="A1604" s="148" t="s">
        <v>3371</v>
      </c>
      <c r="B1604" s="44" t="s">
        <v>3372</v>
      </c>
      <c r="C1604" s="45">
        <v>13</v>
      </c>
      <c r="D1604" s="46" t="s">
        <v>334</v>
      </c>
      <c r="E1604" s="47">
        <v>0.91984520800763303</v>
      </c>
      <c r="F1604" s="48">
        <v>90.644753476611896</v>
      </c>
      <c r="G1604" s="47">
        <v>0.92081206426625595</v>
      </c>
      <c r="H1604" s="50">
        <v>87.818041634541203</v>
      </c>
      <c r="I1604" s="76" t="str">
        <f t="shared" si="48"/>
        <v>No</v>
      </c>
      <c r="J1604" s="49" t="str">
        <f t="shared" si="49"/>
        <v>Yes</v>
      </c>
      <c r="K1604" s="47">
        <v>0.32039002267573702</v>
      </c>
      <c r="L1604" s="50">
        <v>76.359039190897604</v>
      </c>
      <c r="M1604" s="47">
        <v>0.32176468657132901</v>
      </c>
      <c r="N1604" s="50">
        <v>73.207401696222007</v>
      </c>
    </row>
    <row r="1605" spans="1:14" x14ac:dyDescent="0.2">
      <c r="A1605" s="57" t="s">
        <v>3373</v>
      </c>
      <c r="B1605" s="44" t="s">
        <v>3374</v>
      </c>
      <c r="C1605" s="45">
        <v>13</v>
      </c>
      <c r="D1605" s="46" t="s">
        <v>334</v>
      </c>
      <c r="E1605" s="47">
        <v>0.80785790531192503</v>
      </c>
      <c r="F1605" s="48">
        <v>38.053097345132699</v>
      </c>
      <c r="G1605" s="47">
        <v>0.81312848976523</v>
      </c>
      <c r="H1605" s="50">
        <v>39.629915188897499</v>
      </c>
      <c r="I1605" s="76" t="str">
        <f t="shared" si="48"/>
        <v>No</v>
      </c>
      <c r="J1605" s="49" t="str">
        <f t="shared" si="49"/>
        <v>No</v>
      </c>
      <c r="K1605" s="47">
        <v>0.23275061330386401</v>
      </c>
      <c r="L1605" s="50">
        <v>57.606405394016001</v>
      </c>
      <c r="M1605" s="47">
        <v>0.23360765274865899</v>
      </c>
      <c r="N1605" s="50">
        <v>53.084040092521199</v>
      </c>
    </row>
    <row r="1606" spans="1:14" x14ac:dyDescent="0.2">
      <c r="A1606" s="57" t="s">
        <v>2561</v>
      </c>
      <c r="B1606" s="44" t="s">
        <v>3375</v>
      </c>
      <c r="C1606" s="45">
        <v>13</v>
      </c>
      <c r="D1606" s="46" t="s">
        <v>334</v>
      </c>
      <c r="E1606" s="47">
        <v>0.83019351614301096</v>
      </c>
      <c r="F1606" s="48">
        <v>48.335440370838597</v>
      </c>
      <c r="G1606" s="47">
        <v>0.829011962026308</v>
      </c>
      <c r="H1606" s="50">
        <v>46.337702390131099</v>
      </c>
      <c r="I1606" s="76" t="str">
        <f t="shared" si="48"/>
        <v>No</v>
      </c>
      <c r="J1606" s="49" t="str">
        <f t="shared" si="49"/>
        <v>No</v>
      </c>
      <c r="K1606" s="47">
        <v>0.19516553278412699</v>
      </c>
      <c r="L1606" s="50">
        <v>47.9561736198904</v>
      </c>
      <c r="M1606" s="47">
        <v>0.195806511587926</v>
      </c>
      <c r="N1606" s="50">
        <v>43.909020817270601</v>
      </c>
    </row>
    <row r="1607" spans="1:14" x14ac:dyDescent="0.2">
      <c r="A1607" s="57" t="s">
        <v>3376</v>
      </c>
      <c r="B1607" s="44" t="s">
        <v>3377</v>
      </c>
      <c r="C1607" s="45">
        <v>13</v>
      </c>
      <c r="D1607" s="46" t="s">
        <v>334</v>
      </c>
      <c r="E1607" s="47">
        <v>0.81063690450272496</v>
      </c>
      <c r="F1607" s="48">
        <v>39.738727349346803</v>
      </c>
      <c r="G1607" s="47">
        <v>0.80780866689819797</v>
      </c>
      <c r="H1607" s="50">
        <v>36.7386276021588</v>
      </c>
      <c r="I1607" s="76" t="str">
        <f t="shared" ref="I1607:I1670" si="50">IF(AND(F1607&gt;=90,H1607&gt;=90),"Yes","No")</f>
        <v>No</v>
      </c>
      <c r="J1607" s="49" t="str">
        <f t="shared" ref="J1607:J1670" si="51">IF(AND(F1607&gt;=75,H1607&gt;=75),"Yes","No")</f>
        <v>No</v>
      </c>
      <c r="K1607" s="47">
        <v>0.147279078813838</v>
      </c>
      <c r="L1607" s="50">
        <v>33.375474083438696</v>
      </c>
      <c r="M1607" s="47">
        <v>0.147648888234134</v>
      </c>
      <c r="N1607" s="50">
        <v>33.693138010794101</v>
      </c>
    </row>
    <row r="1608" spans="1:14" x14ac:dyDescent="0.2">
      <c r="A1608" s="57" t="s">
        <v>3378</v>
      </c>
      <c r="B1608" s="44" t="s">
        <v>3379</v>
      </c>
      <c r="C1608" s="45">
        <v>13</v>
      </c>
      <c r="D1608" s="46" t="s">
        <v>334</v>
      </c>
      <c r="E1608" s="47">
        <v>0.78571689872752903</v>
      </c>
      <c r="F1608" s="48">
        <v>29.3299620733249</v>
      </c>
      <c r="G1608" s="47">
        <v>0.78908084416297597</v>
      </c>
      <c r="H1608" s="50">
        <v>30.0693909020817</v>
      </c>
      <c r="I1608" s="76" t="str">
        <f t="shared" si="50"/>
        <v>No</v>
      </c>
      <c r="J1608" s="49" t="str">
        <f t="shared" si="51"/>
        <v>No</v>
      </c>
      <c r="K1608" s="47">
        <v>0.18179518498441199</v>
      </c>
      <c r="L1608" s="50">
        <v>43.742098609355203</v>
      </c>
      <c r="M1608" s="47">
        <v>0.17714880292941801</v>
      </c>
      <c r="N1608" s="50">
        <v>39.9768696993061</v>
      </c>
    </row>
    <row r="1609" spans="1:14" x14ac:dyDescent="0.2">
      <c r="A1609" s="57" t="s">
        <v>3380</v>
      </c>
      <c r="B1609" s="44" t="s">
        <v>3381</v>
      </c>
      <c r="C1609" s="45">
        <v>13</v>
      </c>
      <c r="D1609" s="46" t="s">
        <v>334</v>
      </c>
      <c r="E1609" s="47">
        <v>0.80084409768144904</v>
      </c>
      <c r="F1609" s="48">
        <v>34.766118836915297</v>
      </c>
      <c r="G1609" s="47">
        <v>0.81774509517986105</v>
      </c>
      <c r="H1609" s="50">
        <v>41.518889745566703</v>
      </c>
      <c r="I1609" s="76" t="str">
        <f t="shared" si="50"/>
        <v>No</v>
      </c>
      <c r="J1609" s="49" t="str">
        <f t="shared" si="51"/>
        <v>No</v>
      </c>
      <c r="K1609" s="47">
        <v>0.199881531516618</v>
      </c>
      <c r="L1609" s="50">
        <v>49.346818373367</v>
      </c>
      <c r="M1609" s="47">
        <v>0.19985325902689199</v>
      </c>
      <c r="N1609" s="50">
        <v>44.834232845027003</v>
      </c>
    </row>
    <row r="1610" spans="1:14" x14ac:dyDescent="0.2">
      <c r="A1610" s="57" t="s">
        <v>3382</v>
      </c>
      <c r="B1610" s="44" t="s">
        <v>3383</v>
      </c>
      <c r="C1610" s="45">
        <v>13</v>
      </c>
      <c r="D1610" s="46" t="s">
        <v>334</v>
      </c>
      <c r="E1610" s="47">
        <v>0.80022399530611699</v>
      </c>
      <c r="F1610" s="48">
        <v>34.386852085967099</v>
      </c>
      <c r="G1610" s="47">
        <v>0.807560691992109</v>
      </c>
      <c r="H1610" s="50">
        <v>36.6229760986893</v>
      </c>
      <c r="I1610" s="76" t="str">
        <f t="shared" si="50"/>
        <v>No</v>
      </c>
      <c r="J1610" s="49" t="str">
        <f t="shared" si="51"/>
        <v>No</v>
      </c>
      <c r="K1610" s="47">
        <v>0.28559153856734898</v>
      </c>
      <c r="L1610" s="50">
        <v>68.563000421407494</v>
      </c>
      <c r="M1610" s="47">
        <v>0.28683418565288699</v>
      </c>
      <c r="N1610" s="50">
        <v>65.034695451040903</v>
      </c>
    </row>
    <row r="1611" spans="1:14" x14ac:dyDescent="0.2">
      <c r="A1611" s="57" t="s">
        <v>3384</v>
      </c>
      <c r="B1611" s="44" t="s">
        <v>3385</v>
      </c>
      <c r="C1611" s="45">
        <v>13</v>
      </c>
      <c r="D1611" s="46" t="s">
        <v>334</v>
      </c>
      <c r="E1611" s="47">
        <v>0.80692713557817897</v>
      </c>
      <c r="F1611" s="48">
        <v>37.3367045933418</v>
      </c>
      <c r="G1611" s="47">
        <v>0.82490847942121404</v>
      </c>
      <c r="H1611" s="50">
        <v>44.487278334618402</v>
      </c>
      <c r="I1611" s="76" t="str">
        <f t="shared" si="50"/>
        <v>No</v>
      </c>
      <c r="J1611" s="49" t="str">
        <f t="shared" si="51"/>
        <v>No</v>
      </c>
      <c r="K1611" s="47">
        <v>0.31512283797463703</v>
      </c>
      <c r="L1611" s="50">
        <v>75.221238938053105</v>
      </c>
      <c r="M1611" s="47">
        <v>0.31654308979257101</v>
      </c>
      <c r="N1611" s="50">
        <v>71.973785659213604</v>
      </c>
    </row>
    <row r="1612" spans="1:14" x14ac:dyDescent="0.2">
      <c r="A1612" s="57" t="s">
        <v>3386</v>
      </c>
      <c r="B1612" s="44" t="s">
        <v>3387</v>
      </c>
      <c r="C1612" s="45">
        <v>13</v>
      </c>
      <c r="D1612" s="46" t="s">
        <v>334</v>
      </c>
      <c r="E1612" s="47">
        <v>0.855574678927288</v>
      </c>
      <c r="F1612" s="48">
        <v>59.460598398651499</v>
      </c>
      <c r="G1612" s="47">
        <v>0.86397384117302101</v>
      </c>
      <c r="H1612" s="50">
        <v>60.717039321511201</v>
      </c>
      <c r="I1612" s="76" t="str">
        <f t="shared" si="50"/>
        <v>No</v>
      </c>
      <c r="J1612" s="49" t="str">
        <f t="shared" si="51"/>
        <v>No</v>
      </c>
      <c r="K1612" s="47">
        <v>0.28877551020408199</v>
      </c>
      <c r="L1612" s="50">
        <v>69.4479561736199</v>
      </c>
      <c r="M1612" s="47">
        <v>0.29001558212420803</v>
      </c>
      <c r="N1612" s="50">
        <v>65.690053970701598</v>
      </c>
    </row>
    <row r="1613" spans="1:14" x14ac:dyDescent="0.2">
      <c r="A1613" s="57" t="s">
        <v>3388</v>
      </c>
      <c r="B1613" s="44" t="s">
        <v>3389</v>
      </c>
      <c r="C1613" s="45">
        <v>13</v>
      </c>
      <c r="D1613" s="46" t="s">
        <v>334</v>
      </c>
      <c r="E1613" s="47">
        <v>0.79940691761812899</v>
      </c>
      <c r="F1613" s="48">
        <v>33.796881584492198</v>
      </c>
      <c r="G1613" s="47">
        <v>0.80478008120109101</v>
      </c>
      <c r="H1613" s="50">
        <v>35.389360061680797</v>
      </c>
      <c r="I1613" s="76" t="str">
        <f t="shared" si="50"/>
        <v>No</v>
      </c>
      <c r="J1613" s="49" t="str">
        <f t="shared" si="51"/>
        <v>No</v>
      </c>
      <c r="K1613" s="47">
        <v>0.124344763282631</v>
      </c>
      <c r="L1613" s="50">
        <v>25.2423093131058</v>
      </c>
      <c r="M1613" s="47">
        <v>0.12456015767485901</v>
      </c>
      <c r="N1613" s="50">
        <v>27.949113338473399</v>
      </c>
    </row>
    <row r="1614" spans="1:14" x14ac:dyDescent="0.2">
      <c r="A1614" s="57" t="s">
        <v>3390</v>
      </c>
      <c r="B1614" s="44" t="s">
        <v>3391</v>
      </c>
      <c r="C1614" s="45">
        <v>13</v>
      </c>
      <c r="D1614" s="46" t="s">
        <v>334</v>
      </c>
      <c r="E1614" s="47">
        <v>0.80247032621466796</v>
      </c>
      <c r="F1614" s="48">
        <v>35.313948588284902</v>
      </c>
      <c r="G1614" s="47">
        <v>0.80617147695854596</v>
      </c>
      <c r="H1614" s="50">
        <v>35.890516576715498</v>
      </c>
      <c r="I1614" s="76" t="str">
        <f t="shared" si="50"/>
        <v>No</v>
      </c>
      <c r="J1614" s="49" t="str">
        <f t="shared" si="51"/>
        <v>No</v>
      </c>
      <c r="K1614" s="47">
        <v>0.15943548188978199</v>
      </c>
      <c r="L1614" s="50">
        <v>37.3367045933418</v>
      </c>
      <c r="M1614" s="47">
        <v>0.15987081040717699</v>
      </c>
      <c r="N1614" s="50">
        <v>36.4687740940632</v>
      </c>
    </row>
    <row r="1615" spans="1:14" x14ac:dyDescent="0.2">
      <c r="A1615" s="57" t="s">
        <v>3392</v>
      </c>
      <c r="B1615" s="44" t="s">
        <v>3393</v>
      </c>
      <c r="C1615" s="45">
        <v>13</v>
      </c>
      <c r="D1615" s="46" t="s">
        <v>334</v>
      </c>
      <c r="E1615" s="47">
        <v>0.73955906896008505</v>
      </c>
      <c r="F1615" s="48">
        <v>18.373367045933399</v>
      </c>
      <c r="G1615" s="47">
        <v>0.74671753833946097</v>
      </c>
      <c r="H1615" s="50">
        <v>20.508866615266001</v>
      </c>
      <c r="I1615" s="76" t="str">
        <f t="shared" si="50"/>
        <v>No</v>
      </c>
      <c r="J1615" s="49" t="str">
        <f t="shared" si="51"/>
        <v>No</v>
      </c>
      <c r="K1615" s="47">
        <v>0.135767245586667</v>
      </c>
      <c r="L1615" s="50">
        <v>29.1613990729035</v>
      </c>
      <c r="M1615" s="47">
        <v>0.135421430385571</v>
      </c>
      <c r="N1615" s="50">
        <v>30.840400925211998</v>
      </c>
    </row>
    <row r="1616" spans="1:14" x14ac:dyDescent="0.2">
      <c r="A1616" s="57" t="s">
        <v>3394</v>
      </c>
      <c r="B1616" s="44" t="s">
        <v>3395</v>
      </c>
      <c r="C1616" s="45">
        <v>13</v>
      </c>
      <c r="D1616" s="46" t="s">
        <v>334</v>
      </c>
      <c r="E1616" s="47">
        <v>0.83474767649179604</v>
      </c>
      <c r="F1616" s="48">
        <v>50.611040876527603</v>
      </c>
      <c r="G1616" s="47">
        <v>0.84555786261773402</v>
      </c>
      <c r="H1616" s="50">
        <v>53.2767925983038</v>
      </c>
      <c r="I1616" s="76" t="str">
        <f t="shared" si="50"/>
        <v>No</v>
      </c>
      <c r="J1616" s="49" t="str">
        <f t="shared" si="51"/>
        <v>No</v>
      </c>
      <c r="K1616" s="47">
        <v>0.18740357549630601</v>
      </c>
      <c r="L1616" s="50">
        <v>45.638432364096097</v>
      </c>
      <c r="M1616" s="47">
        <v>0.18795265423646201</v>
      </c>
      <c r="N1616" s="50">
        <v>42.212798766383997</v>
      </c>
    </row>
    <row r="1617" spans="1:14" x14ac:dyDescent="0.2">
      <c r="A1617" s="57" t="s">
        <v>3396</v>
      </c>
      <c r="B1617" s="44" t="s">
        <v>3397</v>
      </c>
      <c r="C1617" s="45">
        <v>13</v>
      </c>
      <c r="D1617" s="46" t="s">
        <v>334</v>
      </c>
      <c r="E1617" s="47">
        <v>0.85033620052650805</v>
      </c>
      <c r="F1617" s="48">
        <v>57.142857142857103</v>
      </c>
      <c r="G1617" s="47">
        <v>0.86003289385882498</v>
      </c>
      <c r="H1617" s="50">
        <v>58.789514263685398</v>
      </c>
      <c r="I1617" s="76" t="str">
        <f t="shared" si="50"/>
        <v>No</v>
      </c>
      <c r="J1617" s="49" t="str">
        <f t="shared" si="51"/>
        <v>No</v>
      </c>
      <c r="K1617" s="47">
        <v>0.21944653344440601</v>
      </c>
      <c r="L1617" s="50">
        <v>54.319426885798599</v>
      </c>
      <c r="M1617" s="47">
        <v>0.22098781075085899</v>
      </c>
      <c r="N1617" s="50">
        <v>49.8072474942174</v>
      </c>
    </row>
    <row r="1618" spans="1:14" x14ac:dyDescent="0.2">
      <c r="A1618" s="57" t="s">
        <v>2132</v>
      </c>
      <c r="B1618" s="44" t="s">
        <v>3398</v>
      </c>
      <c r="C1618" s="45">
        <v>13</v>
      </c>
      <c r="D1618" s="46" t="s">
        <v>334</v>
      </c>
      <c r="E1618" s="47">
        <v>0.85360744629276097</v>
      </c>
      <c r="F1618" s="48">
        <v>58.407079646017699</v>
      </c>
      <c r="G1618" s="47">
        <v>0.86831404853641303</v>
      </c>
      <c r="H1618" s="50">
        <v>62.374710871241298</v>
      </c>
      <c r="I1618" s="76" t="str">
        <f t="shared" si="50"/>
        <v>No</v>
      </c>
      <c r="J1618" s="49" t="str">
        <f t="shared" si="51"/>
        <v>No</v>
      </c>
      <c r="K1618" s="47">
        <v>0.29055334373159702</v>
      </c>
      <c r="L1618" s="50">
        <v>69.869363674673394</v>
      </c>
      <c r="M1618" s="47">
        <v>0.291797469416257</v>
      </c>
      <c r="N1618" s="50">
        <v>66.114109483423306</v>
      </c>
    </row>
    <row r="1619" spans="1:14" x14ac:dyDescent="0.2">
      <c r="A1619" s="57" t="s">
        <v>3399</v>
      </c>
      <c r="B1619" s="44" t="s">
        <v>3400</v>
      </c>
      <c r="C1619" s="45">
        <v>13</v>
      </c>
      <c r="D1619" s="46" t="s">
        <v>334</v>
      </c>
      <c r="E1619" s="47">
        <v>0.812897713014054</v>
      </c>
      <c r="F1619" s="48">
        <v>40.497260851243098</v>
      </c>
      <c r="G1619" s="47">
        <v>0.81113022541610003</v>
      </c>
      <c r="H1619" s="50">
        <v>38.666152659984597</v>
      </c>
      <c r="I1619" s="76" t="str">
        <f t="shared" si="50"/>
        <v>No</v>
      </c>
      <c r="J1619" s="49" t="str">
        <f t="shared" si="51"/>
        <v>No</v>
      </c>
      <c r="K1619" s="47">
        <v>0.11575679262378499</v>
      </c>
      <c r="L1619" s="50">
        <v>22.123893805309699</v>
      </c>
      <c r="M1619" s="47">
        <v>0.115698588845088</v>
      </c>
      <c r="N1619" s="50">
        <v>24.9807247494217</v>
      </c>
    </row>
    <row r="1620" spans="1:14" x14ac:dyDescent="0.2">
      <c r="A1620" s="57" t="s">
        <v>3401</v>
      </c>
      <c r="B1620" s="44" t="s">
        <v>3402</v>
      </c>
      <c r="C1620" s="45">
        <v>13</v>
      </c>
      <c r="D1620" s="46" t="s">
        <v>334</v>
      </c>
      <c r="E1620" s="47">
        <v>0.86852563123647197</v>
      </c>
      <c r="F1620" s="48">
        <v>65.276021913189993</v>
      </c>
      <c r="G1620" s="47">
        <v>0.876113792266349</v>
      </c>
      <c r="H1620" s="50">
        <v>65.574402467232105</v>
      </c>
      <c r="I1620" s="76" t="str">
        <f t="shared" si="50"/>
        <v>No</v>
      </c>
      <c r="J1620" s="49" t="str">
        <f t="shared" si="51"/>
        <v>No</v>
      </c>
      <c r="K1620" s="47">
        <v>0.22078922714573301</v>
      </c>
      <c r="L1620" s="50">
        <v>54.7408343868521</v>
      </c>
      <c r="M1620" s="47">
        <v>0.22151380823401601</v>
      </c>
      <c r="N1620" s="50">
        <v>50</v>
      </c>
    </row>
    <row r="1621" spans="1:14" x14ac:dyDescent="0.2">
      <c r="A1621" s="57" t="s">
        <v>3403</v>
      </c>
      <c r="B1621" s="44" t="s">
        <v>3404</v>
      </c>
      <c r="C1621" s="45">
        <v>13</v>
      </c>
      <c r="D1621" s="46" t="s">
        <v>334</v>
      </c>
      <c r="E1621" s="47">
        <v>0.88247696374192997</v>
      </c>
      <c r="F1621" s="48">
        <v>71.8921196797303</v>
      </c>
      <c r="G1621" s="47">
        <v>0.88841688591644297</v>
      </c>
      <c r="H1621" s="50">
        <v>71.588280647648403</v>
      </c>
      <c r="I1621" s="76" t="str">
        <f t="shared" si="50"/>
        <v>No</v>
      </c>
      <c r="J1621" s="49" t="str">
        <f t="shared" si="51"/>
        <v>No</v>
      </c>
      <c r="K1621" s="47">
        <v>0.249932363037278</v>
      </c>
      <c r="L1621" s="50">
        <v>61.019806152549499</v>
      </c>
      <c r="M1621" s="47">
        <v>0.25089715239182703</v>
      </c>
      <c r="N1621" s="50">
        <v>56.6692367000771</v>
      </c>
    </row>
    <row r="1622" spans="1:14" x14ac:dyDescent="0.2">
      <c r="A1622" s="57" t="s">
        <v>3405</v>
      </c>
      <c r="B1622" s="44" t="s">
        <v>3406</v>
      </c>
      <c r="C1622" s="45">
        <v>13</v>
      </c>
      <c r="D1622" s="46" t="s">
        <v>334</v>
      </c>
      <c r="E1622" s="47">
        <v>0.867033384427493</v>
      </c>
      <c r="F1622" s="48">
        <v>64.559629161399101</v>
      </c>
      <c r="G1622" s="47">
        <v>0.87361518003472005</v>
      </c>
      <c r="H1622" s="50">
        <v>64.572089437162703</v>
      </c>
      <c r="I1622" s="76" t="str">
        <f t="shared" si="50"/>
        <v>No</v>
      </c>
      <c r="J1622" s="49" t="str">
        <f t="shared" si="51"/>
        <v>No</v>
      </c>
      <c r="K1622" s="47">
        <v>0.23706289698192001</v>
      </c>
      <c r="L1622" s="50">
        <v>58.617783396544503</v>
      </c>
      <c r="M1622" s="47">
        <v>0.23792304351423199</v>
      </c>
      <c r="N1622" s="50">
        <v>54.279105628373202</v>
      </c>
    </row>
    <row r="1623" spans="1:14" x14ac:dyDescent="0.2">
      <c r="A1623" s="57" t="s">
        <v>3407</v>
      </c>
      <c r="B1623" s="44" t="s">
        <v>3408</v>
      </c>
      <c r="C1623" s="45">
        <v>13</v>
      </c>
      <c r="D1623" s="46" t="s">
        <v>334</v>
      </c>
      <c r="E1623" s="47">
        <v>0.83901603973941896</v>
      </c>
      <c r="F1623" s="48">
        <v>52.675937631689798</v>
      </c>
      <c r="G1623" s="47">
        <v>0.85000579152066102</v>
      </c>
      <c r="H1623" s="50">
        <v>54.973014649190397</v>
      </c>
      <c r="I1623" s="76" t="str">
        <f t="shared" si="50"/>
        <v>No</v>
      </c>
      <c r="J1623" s="49" t="str">
        <f t="shared" si="51"/>
        <v>No</v>
      </c>
      <c r="K1623" s="47">
        <v>0.25008784029257802</v>
      </c>
      <c r="L1623" s="50">
        <v>61.061946902654903</v>
      </c>
      <c r="M1623" s="47">
        <v>0.251027464186377</v>
      </c>
      <c r="N1623" s="50">
        <v>56.7077872012336</v>
      </c>
    </row>
    <row r="1624" spans="1:14" x14ac:dyDescent="0.2">
      <c r="A1624" s="57" t="s">
        <v>3409</v>
      </c>
      <c r="B1624" s="44" t="s">
        <v>3410</v>
      </c>
      <c r="C1624" s="45">
        <v>13</v>
      </c>
      <c r="D1624" s="46" t="s">
        <v>334</v>
      </c>
      <c r="E1624" s="47">
        <v>0.86406628519120499</v>
      </c>
      <c r="F1624" s="48">
        <v>63.295406658238498</v>
      </c>
      <c r="G1624" s="47">
        <v>0.87628490516982904</v>
      </c>
      <c r="H1624" s="50">
        <v>65.690053970701598</v>
      </c>
      <c r="I1624" s="76" t="str">
        <f t="shared" si="50"/>
        <v>No</v>
      </c>
      <c r="J1624" s="49" t="str">
        <f t="shared" si="51"/>
        <v>No</v>
      </c>
      <c r="K1624" s="47">
        <v>0.24833704549001401</v>
      </c>
      <c r="L1624" s="50">
        <v>60.640539401601302</v>
      </c>
      <c r="M1624" s="47">
        <v>0.24925678319707001</v>
      </c>
      <c r="N1624" s="50">
        <v>56.283731688511899</v>
      </c>
    </row>
    <row r="1625" spans="1:14" x14ac:dyDescent="0.2">
      <c r="A1625" s="57" t="s">
        <v>3411</v>
      </c>
      <c r="B1625" s="44" t="s">
        <v>3412</v>
      </c>
      <c r="C1625" s="45">
        <v>13</v>
      </c>
      <c r="D1625" s="46" t="s">
        <v>334</v>
      </c>
      <c r="E1625" s="47">
        <v>0.86206367344669199</v>
      </c>
      <c r="F1625" s="48">
        <v>62.157606405393999</v>
      </c>
      <c r="G1625" s="47">
        <v>0.87563641128533898</v>
      </c>
      <c r="H1625" s="50">
        <v>65.304548959136497</v>
      </c>
      <c r="I1625" s="76" t="str">
        <f t="shared" si="50"/>
        <v>No</v>
      </c>
      <c r="J1625" s="49" t="str">
        <f t="shared" si="51"/>
        <v>No</v>
      </c>
      <c r="K1625" s="47">
        <v>0.20227084659221001</v>
      </c>
      <c r="L1625" s="50">
        <v>49.810366624525898</v>
      </c>
      <c r="M1625" s="47">
        <v>0.20364938566051499</v>
      </c>
      <c r="N1625" s="50">
        <v>45.682343870470298</v>
      </c>
    </row>
    <row r="1626" spans="1:14" x14ac:dyDescent="0.2">
      <c r="A1626" s="148" t="s">
        <v>3413</v>
      </c>
      <c r="B1626" s="44" t="s">
        <v>3414</v>
      </c>
      <c r="C1626" s="45">
        <v>13</v>
      </c>
      <c r="D1626" s="46" t="s">
        <v>334</v>
      </c>
      <c r="E1626" s="47">
        <v>0.90016461058696495</v>
      </c>
      <c r="F1626" s="48">
        <v>80.193847450484597</v>
      </c>
      <c r="G1626" s="47">
        <v>0.90701252175081104</v>
      </c>
      <c r="H1626" s="50">
        <v>80.763299922898995</v>
      </c>
      <c r="I1626" s="76" t="str">
        <f t="shared" si="50"/>
        <v>No</v>
      </c>
      <c r="J1626" s="49" t="str">
        <f t="shared" si="51"/>
        <v>Yes</v>
      </c>
      <c r="K1626" s="47">
        <v>0.27435888989110302</v>
      </c>
      <c r="L1626" s="50">
        <v>66.750948166877393</v>
      </c>
      <c r="M1626" s="47">
        <v>0.275454002335351</v>
      </c>
      <c r="N1626" s="50">
        <v>63.068619892058599</v>
      </c>
    </row>
    <row r="1627" spans="1:14" x14ac:dyDescent="0.2">
      <c r="A1627" s="148" t="s">
        <v>3415</v>
      </c>
      <c r="B1627" s="44" t="s">
        <v>3416</v>
      </c>
      <c r="C1627" s="45">
        <v>13</v>
      </c>
      <c r="D1627" s="46" t="s">
        <v>334</v>
      </c>
      <c r="E1627" s="47">
        <v>0.89761179129286806</v>
      </c>
      <c r="F1627" s="48">
        <v>78.718921196797297</v>
      </c>
      <c r="G1627" s="47">
        <v>0.90212201166316897</v>
      </c>
      <c r="H1627" s="50">
        <v>78.296067848882004</v>
      </c>
      <c r="I1627" s="76" t="str">
        <f t="shared" si="50"/>
        <v>No</v>
      </c>
      <c r="J1627" s="49" t="str">
        <f t="shared" si="51"/>
        <v>Yes</v>
      </c>
      <c r="K1627" s="47">
        <v>0.11042630385487499</v>
      </c>
      <c r="L1627" s="50">
        <v>20.227560050568901</v>
      </c>
      <c r="M1627" s="47">
        <v>0.110562887133376</v>
      </c>
      <c r="N1627" s="50">
        <v>23.631457208943701</v>
      </c>
    </row>
    <row r="1628" spans="1:14" x14ac:dyDescent="0.2">
      <c r="A1628" s="148" t="s">
        <v>3417</v>
      </c>
      <c r="B1628" s="44" t="s">
        <v>3418</v>
      </c>
      <c r="C1628" s="45">
        <v>13</v>
      </c>
      <c r="D1628" s="46" t="s">
        <v>334</v>
      </c>
      <c r="E1628" s="47">
        <v>0.89506992471657698</v>
      </c>
      <c r="F1628" s="48">
        <v>77.328276443320703</v>
      </c>
      <c r="G1628" s="47">
        <v>0.89939648194655997</v>
      </c>
      <c r="H1628" s="50">
        <v>76.7540478026214</v>
      </c>
      <c r="I1628" s="76" t="str">
        <f t="shared" si="50"/>
        <v>No</v>
      </c>
      <c r="J1628" s="49" t="str">
        <f t="shared" si="51"/>
        <v>Yes</v>
      </c>
      <c r="K1628" s="47">
        <v>0.14351020408163301</v>
      </c>
      <c r="L1628" s="50">
        <v>31.9005478297514</v>
      </c>
      <c r="M1628" s="47">
        <v>0.14383429504161499</v>
      </c>
      <c r="N1628" s="50">
        <v>32.845026985350799</v>
      </c>
    </row>
    <row r="1629" spans="1:14" x14ac:dyDescent="0.2">
      <c r="A1629" s="148" t="s">
        <v>3419</v>
      </c>
      <c r="B1629" s="44" t="s">
        <v>3420</v>
      </c>
      <c r="C1629" s="45">
        <v>13</v>
      </c>
      <c r="D1629" s="46" t="s">
        <v>334</v>
      </c>
      <c r="E1629" s="47">
        <v>0.89465157980192</v>
      </c>
      <c r="F1629" s="48">
        <v>77.159713442899303</v>
      </c>
      <c r="G1629" s="47">
        <v>0.89884292462095705</v>
      </c>
      <c r="H1629" s="50">
        <v>76.4456437933693</v>
      </c>
      <c r="I1629" s="76" t="str">
        <f t="shared" si="50"/>
        <v>No</v>
      </c>
      <c r="J1629" s="49" t="str">
        <f t="shared" si="51"/>
        <v>Yes</v>
      </c>
      <c r="K1629" s="47">
        <v>0.13663038547407799</v>
      </c>
      <c r="L1629" s="50">
        <v>29.667088074167701</v>
      </c>
      <c r="M1629" s="47">
        <v>0.13690150882681301</v>
      </c>
      <c r="N1629" s="50">
        <v>31.418658442559799</v>
      </c>
    </row>
    <row r="1630" spans="1:14" x14ac:dyDescent="0.2">
      <c r="A1630" s="148" t="s">
        <v>3421</v>
      </c>
      <c r="B1630" s="44" t="s">
        <v>3422</v>
      </c>
      <c r="C1630" s="45">
        <v>13</v>
      </c>
      <c r="D1630" s="46" t="s">
        <v>334</v>
      </c>
      <c r="E1630" s="47">
        <v>0.95919429907034204</v>
      </c>
      <c r="F1630" s="48">
        <v>98.735777496839404</v>
      </c>
      <c r="G1630" s="47">
        <v>0.95588144433726396</v>
      </c>
      <c r="H1630" s="50">
        <v>96.800308404009201</v>
      </c>
      <c r="I1630" s="76" t="str">
        <f t="shared" si="50"/>
        <v>Yes</v>
      </c>
      <c r="J1630" s="49" t="str">
        <f t="shared" si="51"/>
        <v>Yes</v>
      </c>
      <c r="K1630" s="47">
        <v>0.112498010548432</v>
      </c>
      <c r="L1630" s="50">
        <v>21.028234302570599</v>
      </c>
      <c r="M1630" s="47">
        <v>0.11266196198231999</v>
      </c>
      <c r="N1630" s="50">
        <v>24.248265227448002</v>
      </c>
    </row>
    <row r="1631" spans="1:14" x14ac:dyDescent="0.2">
      <c r="A1631" s="57" t="s">
        <v>3423</v>
      </c>
      <c r="B1631" s="44" t="s">
        <v>3424</v>
      </c>
      <c r="C1631" s="45">
        <v>13</v>
      </c>
      <c r="D1631" s="46" t="s">
        <v>334</v>
      </c>
      <c r="E1631" s="47">
        <v>0.86643962297259103</v>
      </c>
      <c r="F1631" s="48">
        <v>64.348925410872297</v>
      </c>
      <c r="G1631" s="47">
        <v>0.87108658779157899</v>
      </c>
      <c r="H1631" s="50">
        <v>63.723978411719401</v>
      </c>
      <c r="I1631" s="76" t="str">
        <f t="shared" si="50"/>
        <v>No</v>
      </c>
      <c r="J1631" s="49" t="str">
        <f t="shared" si="51"/>
        <v>No</v>
      </c>
      <c r="K1631" s="47">
        <v>0.175730496703073</v>
      </c>
      <c r="L1631" s="50">
        <v>42.056468605141198</v>
      </c>
      <c r="M1631" s="47">
        <v>0.17127871545088499</v>
      </c>
      <c r="N1631" s="50">
        <v>38.781804163454098</v>
      </c>
    </row>
    <row r="1632" spans="1:14" x14ac:dyDescent="0.2">
      <c r="A1632" s="57" t="s">
        <v>3425</v>
      </c>
      <c r="B1632" s="44" t="s">
        <v>3426</v>
      </c>
      <c r="C1632" s="45">
        <v>13</v>
      </c>
      <c r="D1632" s="46" t="s">
        <v>334</v>
      </c>
      <c r="E1632" s="47">
        <v>0.81377603020233202</v>
      </c>
      <c r="F1632" s="48">
        <v>41.045090602612703</v>
      </c>
      <c r="G1632" s="47">
        <v>0.82480244136454794</v>
      </c>
      <c r="H1632" s="50">
        <v>44.333076329992302</v>
      </c>
      <c r="I1632" s="76" t="str">
        <f t="shared" si="50"/>
        <v>No</v>
      </c>
      <c r="J1632" s="49" t="str">
        <f t="shared" si="51"/>
        <v>No</v>
      </c>
      <c r="K1632" s="47">
        <v>0.16521948734698599</v>
      </c>
      <c r="L1632" s="50">
        <v>39.401601348504002</v>
      </c>
      <c r="M1632" s="47">
        <v>0.15986021280735399</v>
      </c>
      <c r="N1632" s="50">
        <v>36.4302235929067</v>
      </c>
    </row>
    <row r="1633" spans="1:14" x14ac:dyDescent="0.2">
      <c r="A1633" s="57" t="s">
        <v>3427</v>
      </c>
      <c r="B1633" s="44" t="s">
        <v>3428</v>
      </c>
      <c r="C1633" s="45">
        <v>13</v>
      </c>
      <c r="D1633" s="46" t="s">
        <v>334</v>
      </c>
      <c r="E1633" s="47">
        <v>0.81967549542670703</v>
      </c>
      <c r="F1633" s="48">
        <v>43.615676359039199</v>
      </c>
      <c r="G1633" s="47">
        <v>0.83769757704676595</v>
      </c>
      <c r="H1633" s="50">
        <v>50</v>
      </c>
      <c r="I1633" s="76" t="str">
        <f t="shared" si="50"/>
        <v>No</v>
      </c>
      <c r="J1633" s="49" t="str">
        <f t="shared" si="51"/>
        <v>No</v>
      </c>
      <c r="K1633" s="47">
        <v>0.30388662131519301</v>
      </c>
      <c r="L1633" s="50">
        <v>72.734934681837302</v>
      </c>
      <c r="M1633" s="47">
        <v>0.30516142770785798</v>
      </c>
      <c r="N1633" s="50">
        <v>69.121048573631498</v>
      </c>
    </row>
    <row r="1634" spans="1:14" x14ac:dyDescent="0.2">
      <c r="A1634" s="57" t="s">
        <v>3429</v>
      </c>
      <c r="B1634" s="44" t="s">
        <v>3430</v>
      </c>
      <c r="C1634" s="45">
        <v>13</v>
      </c>
      <c r="D1634" s="46" t="s">
        <v>334</v>
      </c>
      <c r="E1634" s="47">
        <v>0.81642856257719598</v>
      </c>
      <c r="F1634" s="48">
        <v>42.267172355667903</v>
      </c>
      <c r="G1634" s="47">
        <v>0.82291469971314901</v>
      </c>
      <c r="H1634" s="50">
        <v>43.1380107941403</v>
      </c>
      <c r="I1634" s="76" t="str">
        <f t="shared" si="50"/>
        <v>No</v>
      </c>
      <c r="J1634" s="49" t="str">
        <f t="shared" si="51"/>
        <v>No</v>
      </c>
      <c r="K1634" s="47">
        <v>0.34191836734693898</v>
      </c>
      <c r="L1634" s="50">
        <v>80.868099452170298</v>
      </c>
      <c r="M1634" s="47">
        <v>0.34345397726854199</v>
      </c>
      <c r="N1634" s="50">
        <v>78.450269853508104</v>
      </c>
    </row>
    <row r="1635" spans="1:14" x14ac:dyDescent="0.2">
      <c r="A1635" s="57" t="s">
        <v>3431</v>
      </c>
      <c r="B1635" s="44" t="s">
        <v>3432</v>
      </c>
      <c r="C1635" s="45">
        <v>13</v>
      </c>
      <c r="D1635" s="46" t="s">
        <v>334</v>
      </c>
      <c r="E1635" s="47">
        <v>0.86359079639334002</v>
      </c>
      <c r="F1635" s="48">
        <v>63.168984407922501</v>
      </c>
      <c r="G1635" s="47">
        <v>0.87653414293700105</v>
      </c>
      <c r="H1635" s="50">
        <v>65.767154973014698</v>
      </c>
      <c r="I1635" s="76" t="str">
        <f t="shared" si="50"/>
        <v>No</v>
      </c>
      <c r="J1635" s="49" t="str">
        <f t="shared" si="51"/>
        <v>No</v>
      </c>
      <c r="K1635" s="47">
        <v>0.31890249433106599</v>
      </c>
      <c r="L1635" s="50">
        <v>76.064053940160093</v>
      </c>
      <c r="M1635" s="47">
        <v>0.32029850806899801</v>
      </c>
      <c r="N1635" s="50">
        <v>72.821896684656906</v>
      </c>
    </row>
    <row r="1636" spans="1:14" x14ac:dyDescent="0.2">
      <c r="A1636" s="148" t="s">
        <v>3433</v>
      </c>
      <c r="B1636" s="44" t="s">
        <v>3434</v>
      </c>
      <c r="C1636" s="45">
        <v>13</v>
      </c>
      <c r="D1636" s="46" t="s">
        <v>334</v>
      </c>
      <c r="E1636" s="47">
        <v>0.90675145599823903</v>
      </c>
      <c r="F1636" s="48">
        <v>83.944374209860896</v>
      </c>
      <c r="G1636" s="47">
        <v>0.91090316435507801</v>
      </c>
      <c r="H1636" s="50">
        <v>83.076329992289899</v>
      </c>
      <c r="I1636" s="76" t="str">
        <f t="shared" si="50"/>
        <v>No</v>
      </c>
      <c r="J1636" s="49" t="str">
        <f t="shared" si="51"/>
        <v>Yes</v>
      </c>
      <c r="K1636" s="47">
        <v>0.27318789103077801</v>
      </c>
      <c r="L1636" s="50">
        <v>66.413822166034507</v>
      </c>
      <c r="M1636" s="47">
        <v>0.27425075799583498</v>
      </c>
      <c r="N1636" s="50">
        <v>62.644564379336899</v>
      </c>
    </row>
    <row r="1637" spans="1:14" x14ac:dyDescent="0.2">
      <c r="A1637" s="57" t="s">
        <v>3435</v>
      </c>
      <c r="B1637" s="44" t="s">
        <v>3436</v>
      </c>
      <c r="C1637" s="45">
        <v>13</v>
      </c>
      <c r="D1637" s="46" t="s">
        <v>334</v>
      </c>
      <c r="E1637" s="47">
        <v>0.81919957895388096</v>
      </c>
      <c r="F1637" s="48">
        <v>43.320691108301702</v>
      </c>
      <c r="G1637" s="47">
        <v>0.82586460983909005</v>
      </c>
      <c r="H1637" s="50">
        <v>44.949884348496497</v>
      </c>
      <c r="I1637" s="76" t="str">
        <f t="shared" si="50"/>
        <v>No</v>
      </c>
      <c r="J1637" s="49" t="str">
        <f t="shared" si="51"/>
        <v>No</v>
      </c>
      <c r="K1637" s="47">
        <v>0.31320571654057999</v>
      </c>
      <c r="L1637" s="50">
        <v>74.799831436999597</v>
      </c>
      <c r="M1637" s="47">
        <v>0.31457395704638302</v>
      </c>
      <c r="N1637" s="50">
        <v>71.395528141865896</v>
      </c>
    </row>
    <row r="1638" spans="1:14" x14ac:dyDescent="0.2">
      <c r="A1638" s="57" t="s">
        <v>3437</v>
      </c>
      <c r="B1638" s="44" t="s">
        <v>3438</v>
      </c>
      <c r="C1638" s="45">
        <v>13</v>
      </c>
      <c r="D1638" s="46" t="s">
        <v>334</v>
      </c>
      <c r="E1638" s="47">
        <v>0.67508207706191403</v>
      </c>
      <c r="F1638" s="48">
        <v>10.324483775811199</v>
      </c>
      <c r="G1638" s="47">
        <v>0.68016140198379305</v>
      </c>
      <c r="H1638" s="50">
        <v>12.181958365458801</v>
      </c>
      <c r="I1638" s="76" t="str">
        <f t="shared" si="50"/>
        <v>No</v>
      </c>
      <c r="J1638" s="49" t="str">
        <f t="shared" si="51"/>
        <v>No</v>
      </c>
      <c r="K1638" s="47">
        <v>0.222172353757117</v>
      </c>
      <c r="L1638" s="50">
        <v>55.077960387694901</v>
      </c>
      <c r="M1638" s="47">
        <v>0.22280496990332899</v>
      </c>
      <c r="N1638" s="50">
        <v>50.2313030069391</v>
      </c>
    </row>
    <row r="1639" spans="1:14" x14ac:dyDescent="0.2">
      <c r="A1639" s="57" t="s">
        <v>3439</v>
      </c>
      <c r="B1639" s="44" t="s">
        <v>3440</v>
      </c>
      <c r="C1639" s="45">
        <v>13</v>
      </c>
      <c r="D1639" s="46" t="s">
        <v>334</v>
      </c>
      <c r="E1639" s="47">
        <v>0.745489495087723</v>
      </c>
      <c r="F1639" s="48">
        <v>19.384745048461902</v>
      </c>
      <c r="G1639" s="47">
        <v>0.754758546254645</v>
      </c>
      <c r="H1639" s="50">
        <v>21.781033153431</v>
      </c>
      <c r="I1639" s="76" t="str">
        <f t="shared" si="50"/>
        <v>No</v>
      </c>
      <c r="J1639" s="49" t="str">
        <f t="shared" si="51"/>
        <v>No</v>
      </c>
      <c r="K1639" s="47">
        <v>0.29259803810862201</v>
      </c>
      <c r="L1639" s="50">
        <v>70.332911925832306</v>
      </c>
      <c r="M1639" s="47">
        <v>0.29378876871249199</v>
      </c>
      <c r="N1639" s="50">
        <v>66.653816499614507</v>
      </c>
    </row>
    <row r="1640" spans="1:14" x14ac:dyDescent="0.2">
      <c r="A1640" s="57" t="s">
        <v>3441</v>
      </c>
      <c r="B1640" s="44" t="s">
        <v>3442</v>
      </c>
      <c r="C1640" s="45">
        <v>13</v>
      </c>
      <c r="D1640" s="46" t="s">
        <v>334</v>
      </c>
      <c r="E1640" s="47">
        <v>0.72977982462157998</v>
      </c>
      <c r="F1640" s="48">
        <v>17.1512852928782</v>
      </c>
      <c r="G1640" s="47">
        <v>0.74042574603709799</v>
      </c>
      <c r="H1640" s="50">
        <v>19.583654587509599</v>
      </c>
      <c r="I1640" s="76" t="str">
        <f t="shared" si="50"/>
        <v>No</v>
      </c>
      <c r="J1640" s="49" t="str">
        <f t="shared" si="51"/>
        <v>No</v>
      </c>
      <c r="K1640" s="47">
        <v>0.20914345891762401</v>
      </c>
      <c r="L1640" s="50">
        <v>51.790981879477499</v>
      </c>
      <c r="M1640" s="47">
        <v>0.202636432189193</v>
      </c>
      <c r="N1640" s="50">
        <v>45.489591364687698</v>
      </c>
    </row>
    <row r="1641" spans="1:14" x14ac:dyDescent="0.2">
      <c r="A1641" s="57" t="s">
        <v>3443</v>
      </c>
      <c r="B1641" s="44" t="s">
        <v>3444</v>
      </c>
      <c r="C1641" s="45">
        <v>13</v>
      </c>
      <c r="D1641" s="46" t="s">
        <v>334</v>
      </c>
      <c r="E1641" s="47">
        <v>0.71572666397811702</v>
      </c>
      <c r="F1641" s="48">
        <v>15.1285292878213</v>
      </c>
      <c r="G1641" s="47">
        <v>0.75221799178097204</v>
      </c>
      <c r="H1641" s="50">
        <v>21.356977640709299</v>
      </c>
      <c r="I1641" s="76" t="str">
        <f t="shared" si="50"/>
        <v>No</v>
      </c>
      <c r="J1641" s="49" t="str">
        <f t="shared" si="51"/>
        <v>No</v>
      </c>
      <c r="K1641" s="47">
        <v>0.211563172069237</v>
      </c>
      <c r="L1641" s="50">
        <v>52.380952380952401</v>
      </c>
      <c r="M1641" s="47">
        <v>0.17861200840595301</v>
      </c>
      <c r="N1641" s="50">
        <v>40.285273708558201</v>
      </c>
    </row>
    <row r="1642" spans="1:14" x14ac:dyDescent="0.2">
      <c r="A1642" s="57" t="s">
        <v>3445</v>
      </c>
      <c r="B1642" s="44" t="s">
        <v>3446</v>
      </c>
      <c r="C1642" s="45">
        <v>13</v>
      </c>
      <c r="D1642" s="46" t="s">
        <v>334</v>
      </c>
      <c r="E1642" s="47">
        <v>0.72222838430601999</v>
      </c>
      <c r="F1642" s="48">
        <v>15.9713442899284</v>
      </c>
      <c r="G1642" s="47">
        <v>0.73777293530048305</v>
      </c>
      <c r="H1642" s="50">
        <v>19.082498072474898</v>
      </c>
      <c r="I1642" s="76" t="str">
        <f t="shared" si="50"/>
        <v>No</v>
      </c>
      <c r="J1642" s="49" t="str">
        <f t="shared" si="51"/>
        <v>No</v>
      </c>
      <c r="K1642" s="47">
        <v>0.28430377469441798</v>
      </c>
      <c r="L1642" s="50">
        <v>68.394437420986094</v>
      </c>
      <c r="M1642" s="47">
        <v>0.28545303057703397</v>
      </c>
      <c r="N1642" s="50">
        <v>64.841942945258296</v>
      </c>
    </row>
    <row r="1643" spans="1:14" x14ac:dyDescent="0.2">
      <c r="A1643" s="57" t="s">
        <v>3447</v>
      </c>
      <c r="B1643" s="44" t="s">
        <v>3448</v>
      </c>
      <c r="C1643" s="45">
        <v>13</v>
      </c>
      <c r="D1643" s="46" t="s">
        <v>334</v>
      </c>
      <c r="E1643" s="47">
        <v>0.72824996909607798</v>
      </c>
      <c r="F1643" s="48">
        <v>17.024863042562199</v>
      </c>
      <c r="G1643" s="47">
        <v>0.745085002424411</v>
      </c>
      <c r="H1643" s="50">
        <v>20.1619121048574</v>
      </c>
      <c r="I1643" s="76" t="str">
        <f t="shared" si="50"/>
        <v>No</v>
      </c>
      <c r="J1643" s="49" t="str">
        <f t="shared" si="51"/>
        <v>No</v>
      </c>
      <c r="K1643" s="47">
        <v>0.244754588059962</v>
      </c>
      <c r="L1643" s="50">
        <v>59.924146649810403</v>
      </c>
      <c r="M1643" s="47">
        <v>0.23952965102521001</v>
      </c>
      <c r="N1643" s="50">
        <v>54.548959136468802</v>
      </c>
    </row>
    <row r="1644" spans="1:14" x14ac:dyDescent="0.2">
      <c r="A1644" s="57" t="s">
        <v>3449</v>
      </c>
      <c r="B1644" s="44" t="s">
        <v>3450</v>
      </c>
      <c r="C1644" s="45">
        <v>13</v>
      </c>
      <c r="D1644" s="46" t="s">
        <v>334</v>
      </c>
      <c r="E1644" s="47">
        <v>0.56385900519864995</v>
      </c>
      <c r="F1644" s="48">
        <v>3.3712600084281501</v>
      </c>
      <c r="G1644" s="47">
        <v>0.62532734612576402</v>
      </c>
      <c r="H1644" s="50">
        <v>8.0956052428681602</v>
      </c>
      <c r="I1644" s="76" t="str">
        <f t="shared" si="50"/>
        <v>No</v>
      </c>
      <c r="J1644" s="49" t="str">
        <f t="shared" si="51"/>
        <v>No</v>
      </c>
      <c r="K1644" s="47">
        <v>0.28685047741698</v>
      </c>
      <c r="L1644" s="50">
        <v>68.857985672145006</v>
      </c>
      <c r="M1644" s="47">
        <v>0.23233536494212101</v>
      </c>
      <c r="N1644" s="50">
        <v>52.852737085582099</v>
      </c>
    </row>
    <row r="1645" spans="1:14" x14ac:dyDescent="0.2">
      <c r="A1645" s="148" t="s">
        <v>3451</v>
      </c>
      <c r="B1645" s="44" t="s">
        <v>3452</v>
      </c>
      <c r="C1645" s="45">
        <v>13</v>
      </c>
      <c r="D1645" s="46" t="s">
        <v>334</v>
      </c>
      <c r="E1645" s="47">
        <v>0.89711305884680503</v>
      </c>
      <c r="F1645" s="48">
        <v>78.466076696165203</v>
      </c>
      <c r="G1645" s="47">
        <v>0.90219067163607103</v>
      </c>
      <c r="H1645" s="50">
        <v>78.411719352351597</v>
      </c>
      <c r="I1645" s="76" t="str">
        <f t="shared" si="50"/>
        <v>No</v>
      </c>
      <c r="J1645" s="49" t="str">
        <f t="shared" si="51"/>
        <v>Yes</v>
      </c>
      <c r="K1645" s="47">
        <v>0.22034684544157501</v>
      </c>
      <c r="L1645" s="50">
        <v>54.6565528866414</v>
      </c>
      <c r="M1645" s="47">
        <v>0.22106919709971201</v>
      </c>
      <c r="N1645" s="50">
        <v>49.8843484965305</v>
      </c>
    </row>
    <row r="1646" spans="1:14" x14ac:dyDescent="0.2">
      <c r="A1646" s="57" t="s">
        <v>3453</v>
      </c>
      <c r="B1646" s="44" t="s">
        <v>3454</v>
      </c>
      <c r="C1646" s="45">
        <v>13</v>
      </c>
      <c r="D1646" s="46" t="s">
        <v>334</v>
      </c>
      <c r="E1646" s="47">
        <v>0.84324586645315702</v>
      </c>
      <c r="F1646" s="48">
        <v>54.319426885798599</v>
      </c>
      <c r="G1646" s="47">
        <v>0.85754561122627704</v>
      </c>
      <c r="H1646" s="50">
        <v>57.825751734772602</v>
      </c>
      <c r="I1646" s="76" t="str">
        <f t="shared" si="50"/>
        <v>No</v>
      </c>
      <c r="J1646" s="49" t="str">
        <f t="shared" si="51"/>
        <v>No</v>
      </c>
      <c r="K1646" s="47">
        <v>0.26892941894802702</v>
      </c>
      <c r="L1646" s="50">
        <v>65.613147914032893</v>
      </c>
      <c r="M1646" s="47">
        <v>0.269939048162818</v>
      </c>
      <c r="N1646" s="50">
        <v>61.757902852737097</v>
      </c>
    </row>
    <row r="1647" spans="1:14" x14ac:dyDescent="0.2">
      <c r="A1647" s="57" t="s">
        <v>3455</v>
      </c>
      <c r="B1647" s="44" t="s">
        <v>3456</v>
      </c>
      <c r="C1647" s="45">
        <v>13</v>
      </c>
      <c r="D1647" s="46" t="s">
        <v>334</v>
      </c>
      <c r="E1647" s="47">
        <v>0.68776522461637202</v>
      </c>
      <c r="F1647" s="48">
        <v>11.546565528866401</v>
      </c>
      <c r="G1647" s="47">
        <v>0.693013665184811</v>
      </c>
      <c r="H1647" s="50">
        <v>13.4155744024672</v>
      </c>
      <c r="I1647" s="76" t="str">
        <f t="shared" si="50"/>
        <v>No</v>
      </c>
      <c r="J1647" s="49" t="str">
        <f t="shared" si="51"/>
        <v>No</v>
      </c>
      <c r="K1647" s="47">
        <v>0.24373480412390799</v>
      </c>
      <c r="L1647" s="50">
        <v>59.671302149178302</v>
      </c>
      <c r="M1647" s="47">
        <v>0.244607206152192</v>
      </c>
      <c r="N1647" s="50">
        <v>55.242868157285997</v>
      </c>
    </row>
    <row r="1648" spans="1:14" x14ac:dyDescent="0.2">
      <c r="A1648" s="57" t="s">
        <v>3457</v>
      </c>
      <c r="B1648" s="44" t="s">
        <v>3458</v>
      </c>
      <c r="C1648" s="45">
        <v>13</v>
      </c>
      <c r="D1648" s="46" t="s">
        <v>334</v>
      </c>
      <c r="E1648" s="47">
        <v>0.72768543689519605</v>
      </c>
      <c r="F1648" s="48">
        <v>16.898440792246099</v>
      </c>
      <c r="G1648" s="47">
        <v>0.75038363493878701</v>
      </c>
      <c r="H1648" s="50">
        <v>20.932922127987698</v>
      </c>
      <c r="I1648" s="76" t="str">
        <f t="shared" si="50"/>
        <v>No</v>
      </c>
      <c r="J1648" s="49" t="str">
        <f t="shared" si="51"/>
        <v>No</v>
      </c>
      <c r="K1648" s="47">
        <v>0.231246236574777</v>
      </c>
      <c r="L1648" s="50">
        <v>57.227138643067804</v>
      </c>
      <c r="M1648" s="47">
        <v>0.23198635288715899</v>
      </c>
      <c r="N1648" s="50">
        <v>52.582883577486498</v>
      </c>
    </row>
    <row r="1649" spans="1:14" x14ac:dyDescent="0.2">
      <c r="A1649" s="57" t="s">
        <v>3459</v>
      </c>
      <c r="B1649" s="44" t="s">
        <v>3460</v>
      </c>
      <c r="C1649" s="45">
        <v>13</v>
      </c>
      <c r="D1649" s="46" t="s">
        <v>334</v>
      </c>
      <c r="E1649" s="47">
        <v>0.70689378297709704</v>
      </c>
      <c r="F1649" s="48">
        <v>13.737884534344699</v>
      </c>
      <c r="G1649" s="47">
        <v>0.72959296998877998</v>
      </c>
      <c r="H1649" s="50">
        <v>17.656129529683898</v>
      </c>
      <c r="I1649" s="76" t="str">
        <f t="shared" si="50"/>
        <v>No</v>
      </c>
      <c r="J1649" s="49" t="str">
        <f t="shared" si="51"/>
        <v>No</v>
      </c>
      <c r="K1649" s="47">
        <v>0.31100933630681499</v>
      </c>
      <c r="L1649" s="50">
        <v>74.378423935946103</v>
      </c>
      <c r="M1649" s="47">
        <v>0.307905798307122</v>
      </c>
      <c r="N1649" s="50">
        <v>69.776407093292207</v>
      </c>
    </row>
    <row r="1650" spans="1:14" x14ac:dyDescent="0.2">
      <c r="A1650" s="57" t="s">
        <v>3461</v>
      </c>
      <c r="B1650" s="44" t="s">
        <v>3462</v>
      </c>
      <c r="C1650" s="45">
        <v>13</v>
      </c>
      <c r="D1650" s="46" t="s">
        <v>334</v>
      </c>
      <c r="E1650" s="47">
        <v>0.665533636345644</v>
      </c>
      <c r="F1650" s="48">
        <v>9.4395280235988199</v>
      </c>
      <c r="G1650" s="47">
        <v>0.68612918910307996</v>
      </c>
      <c r="H1650" s="50">
        <v>12.6445643793369</v>
      </c>
      <c r="I1650" s="76" t="str">
        <f t="shared" si="50"/>
        <v>No</v>
      </c>
      <c r="J1650" s="49" t="str">
        <f t="shared" si="51"/>
        <v>No</v>
      </c>
      <c r="K1650" s="47">
        <v>0.29983432029950202</v>
      </c>
      <c r="L1650" s="50">
        <v>71.597134428992803</v>
      </c>
      <c r="M1650" s="47">
        <v>0.28057479878153901</v>
      </c>
      <c r="N1650" s="50">
        <v>63.955281418658402</v>
      </c>
    </row>
    <row r="1651" spans="1:14" x14ac:dyDescent="0.2">
      <c r="A1651" s="57" t="s">
        <v>3463</v>
      </c>
      <c r="B1651" s="44" t="s">
        <v>3464</v>
      </c>
      <c r="C1651" s="45">
        <v>13</v>
      </c>
      <c r="D1651" s="46" t="s">
        <v>334</v>
      </c>
      <c r="E1651" s="47">
        <v>0.75542844083743699</v>
      </c>
      <c r="F1651" s="48">
        <v>21.533923303834801</v>
      </c>
      <c r="G1651" s="47">
        <v>0.76110421720492005</v>
      </c>
      <c r="H1651" s="50">
        <v>23.2459521973786</v>
      </c>
      <c r="I1651" s="76" t="str">
        <f t="shared" si="50"/>
        <v>No</v>
      </c>
      <c r="J1651" s="49" t="str">
        <f t="shared" si="51"/>
        <v>No</v>
      </c>
      <c r="K1651" s="47">
        <v>0.20970994102815599</v>
      </c>
      <c r="L1651" s="50">
        <v>52.0438263801096</v>
      </c>
      <c r="M1651" s="47">
        <v>0.21062252731185699</v>
      </c>
      <c r="N1651" s="50">
        <v>47.571318427139602</v>
      </c>
    </row>
    <row r="1652" spans="1:14" x14ac:dyDescent="0.2">
      <c r="A1652" s="57" t="s">
        <v>3465</v>
      </c>
      <c r="B1652" s="44" t="s">
        <v>3466</v>
      </c>
      <c r="C1652" s="45">
        <v>13</v>
      </c>
      <c r="D1652" s="46" t="s">
        <v>334</v>
      </c>
      <c r="E1652" s="47">
        <v>0.87359172305567301</v>
      </c>
      <c r="F1652" s="48">
        <v>67.256637168141594</v>
      </c>
      <c r="G1652" s="47">
        <v>0.88577565758082599</v>
      </c>
      <c r="H1652" s="50">
        <v>70.354664610639901</v>
      </c>
      <c r="I1652" s="76" t="str">
        <f t="shared" si="50"/>
        <v>No</v>
      </c>
      <c r="J1652" s="49" t="str">
        <f t="shared" si="51"/>
        <v>No</v>
      </c>
      <c r="K1652" s="47">
        <v>0.29919006291475497</v>
      </c>
      <c r="L1652" s="50">
        <v>71.512852928782095</v>
      </c>
      <c r="M1652" s="47">
        <v>0.30803698795121298</v>
      </c>
      <c r="N1652" s="50">
        <v>69.930609097918307</v>
      </c>
    </row>
    <row r="1653" spans="1:14" x14ac:dyDescent="0.2">
      <c r="A1653" s="57" t="s">
        <v>3467</v>
      </c>
      <c r="B1653" s="44" t="s">
        <v>3468</v>
      </c>
      <c r="C1653" s="45">
        <v>13</v>
      </c>
      <c r="D1653" s="46" t="s">
        <v>334</v>
      </c>
      <c r="E1653" s="47">
        <v>0.69250411268343304</v>
      </c>
      <c r="F1653" s="48">
        <v>12.094395280236</v>
      </c>
      <c r="G1653" s="47">
        <v>0.70895887462201801</v>
      </c>
      <c r="H1653" s="50">
        <v>15.3045489591365</v>
      </c>
      <c r="I1653" s="76" t="str">
        <f t="shared" si="50"/>
        <v>No</v>
      </c>
      <c r="J1653" s="49" t="str">
        <f t="shared" si="51"/>
        <v>No</v>
      </c>
      <c r="K1653" s="47">
        <v>0.31251481827296901</v>
      </c>
      <c r="L1653" s="50">
        <v>74.757690686894193</v>
      </c>
      <c r="M1653" s="47">
        <v>0.32057422214430698</v>
      </c>
      <c r="N1653" s="50">
        <v>72.937548188126399</v>
      </c>
    </row>
    <row r="1654" spans="1:14" x14ac:dyDescent="0.2">
      <c r="A1654" s="57" t="s">
        <v>3469</v>
      </c>
      <c r="B1654" s="44" t="s">
        <v>3470</v>
      </c>
      <c r="C1654" s="45">
        <v>13</v>
      </c>
      <c r="D1654" s="46" t="s">
        <v>334</v>
      </c>
      <c r="E1654" s="47">
        <v>0.76404360614066102</v>
      </c>
      <c r="F1654" s="48">
        <v>23.430257058575599</v>
      </c>
      <c r="G1654" s="47">
        <v>0.77034985032886305</v>
      </c>
      <c r="H1654" s="50">
        <v>25.0963762528913</v>
      </c>
      <c r="I1654" s="76" t="str">
        <f t="shared" si="50"/>
        <v>No</v>
      </c>
      <c r="J1654" s="49" t="str">
        <f t="shared" si="51"/>
        <v>No</v>
      </c>
      <c r="K1654" s="47">
        <v>0.18506843499336301</v>
      </c>
      <c r="L1654" s="50">
        <v>44.711335861778302</v>
      </c>
      <c r="M1654" s="47">
        <v>0.185549007563098</v>
      </c>
      <c r="N1654" s="50">
        <v>41.557440246723203</v>
      </c>
    </row>
    <row r="1655" spans="1:14" x14ac:dyDescent="0.2">
      <c r="A1655" s="57" t="s">
        <v>3471</v>
      </c>
      <c r="B1655" s="44" t="s">
        <v>3472</v>
      </c>
      <c r="C1655" s="45">
        <v>13</v>
      </c>
      <c r="D1655" s="46" t="s">
        <v>334</v>
      </c>
      <c r="E1655" s="47">
        <v>0.87625019901974299</v>
      </c>
      <c r="F1655" s="48">
        <v>68.520859671302105</v>
      </c>
      <c r="G1655" s="47">
        <v>0.88444092174342803</v>
      </c>
      <c r="H1655" s="50">
        <v>69.776407093292207</v>
      </c>
      <c r="I1655" s="76" t="str">
        <f t="shared" si="50"/>
        <v>No</v>
      </c>
      <c r="J1655" s="49" t="str">
        <f t="shared" si="51"/>
        <v>No</v>
      </c>
      <c r="K1655" s="47">
        <v>0.25429965422631601</v>
      </c>
      <c r="L1655" s="50">
        <v>62.115465655288702</v>
      </c>
      <c r="M1655" s="47">
        <v>0.25528689957057099</v>
      </c>
      <c r="N1655" s="50">
        <v>58.057054741711603</v>
      </c>
    </row>
    <row r="1656" spans="1:14" x14ac:dyDescent="0.2">
      <c r="A1656" s="57" t="s">
        <v>3473</v>
      </c>
      <c r="B1656" s="44" t="s">
        <v>3474</v>
      </c>
      <c r="C1656" s="45">
        <v>13</v>
      </c>
      <c r="D1656" s="46" t="s">
        <v>334</v>
      </c>
      <c r="E1656" s="47">
        <v>0.80057355956794596</v>
      </c>
      <c r="F1656" s="48">
        <v>34.5554150863885</v>
      </c>
      <c r="G1656" s="47">
        <v>0.80362788945863795</v>
      </c>
      <c r="H1656" s="50">
        <v>35.080956052428697</v>
      </c>
      <c r="I1656" s="76" t="str">
        <f t="shared" si="50"/>
        <v>No</v>
      </c>
      <c r="J1656" s="49" t="str">
        <f t="shared" si="51"/>
        <v>No</v>
      </c>
      <c r="K1656" s="47">
        <v>0.303914217435238</v>
      </c>
      <c r="L1656" s="50">
        <v>72.777075431942706</v>
      </c>
      <c r="M1656" s="47">
        <v>0.30517286504773899</v>
      </c>
      <c r="N1656" s="50">
        <v>69.159599074788005</v>
      </c>
    </row>
    <row r="1657" spans="1:14" x14ac:dyDescent="0.2">
      <c r="A1657" s="57" t="s">
        <v>3475</v>
      </c>
      <c r="B1657" s="44" t="s">
        <v>3476</v>
      </c>
      <c r="C1657" s="45">
        <v>13</v>
      </c>
      <c r="D1657" s="46" t="s">
        <v>334</v>
      </c>
      <c r="E1657" s="47">
        <v>0.77011188685167997</v>
      </c>
      <c r="F1657" s="48">
        <v>25.073746312684399</v>
      </c>
      <c r="G1657" s="47">
        <v>0.77349233534685002</v>
      </c>
      <c r="H1657" s="50">
        <v>25.867386276021598</v>
      </c>
      <c r="I1657" s="76" t="str">
        <f t="shared" si="50"/>
        <v>No</v>
      </c>
      <c r="J1657" s="49" t="str">
        <f t="shared" si="51"/>
        <v>No</v>
      </c>
      <c r="K1657" s="47">
        <v>0.17696385857954899</v>
      </c>
      <c r="L1657" s="50">
        <v>42.309313105773299</v>
      </c>
      <c r="M1657" s="47">
        <v>0.177248375961708</v>
      </c>
      <c r="N1657" s="50">
        <v>40.0539707016191</v>
      </c>
    </row>
    <row r="1658" spans="1:14" x14ac:dyDescent="0.2">
      <c r="A1658" s="148" t="s">
        <v>3477</v>
      </c>
      <c r="B1658" s="44" t="s">
        <v>3478</v>
      </c>
      <c r="C1658" s="45">
        <v>13</v>
      </c>
      <c r="D1658" s="46" t="s">
        <v>334</v>
      </c>
      <c r="E1658" s="47">
        <v>0.89213624208618203</v>
      </c>
      <c r="F1658" s="48">
        <v>76.021913190054804</v>
      </c>
      <c r="G1658" s="47">
        <v>0.89911809478910498</v>
      </c>
      <c r="H1658" s="50">
        <v>76.5227447956823</v>
      </c>
      <c r="I1658" s="76" t="str">
        <f t="shared" si="50"/>
        <v>No</v>
      </c>
      <c r="J1658" s="49" t="str">
        <f t="shared" si="51"/>
        <v>Yes</v>
      </c>
      <c r="K1658" s="47">
        <v>0.25785771852041101</v>
      </c>
      <c r="L1658" s="50">
        <v>63.126843657817098</v>
      </c>
      <c r="M1658" s="47">
        <v>0.25885166770149598</v>
      </c>
      <c r="N1658" s="50">
        <v>59.059367771780998</v>
      </c>
    </row>
    <row r="1659" spans="1:14" x14ac:dyDescent="0.2">
      <c r="A1659" s="57" t="s">
        <v>3455</v>
      </c>
      <c r="B1659" s="44" t="s">
        <v>3479</v>
      </c>
      <c r="C1659" s="45">
        <v>13</v>
      </c>
      <c r="D1659" s="46" t="s">
        <v>334</v>
      </c>
      <c r="E1659" s="47">
        <v>0.868400561067456</v>
      </c>
      <c r="F1659" s="48">
        <v>65.149599662873996</v>
      </c>
      <c r="G1659" s="47">
        <v>0.87886079715733301</v>
      </c>
      <c r="H1659" s="50">
        <v>66.769468003084</v>
      </c>
      <c r="I1659" s="76" t="str">
        <f t="shared" si="50"/>
        <v>No</v>
      </c>
      <c r="J1659" s="49" t="str">
        <f t="shared" si="51"/>
        <v>No</v>
      </c>
      <c r="K1659" s="47">
        <v>0.24786394557823099</v>
      </c>
      <c r="L1659" s="50">
        <v>60.556257901390602</v>
      </c>
      <c r="M1659" s="47">
        <v>0.248799440781374</v>
      </c>
      <c r="N1659" s="50">
        <v>56.168080185042399</v>
      </c>
    </row>
    <row r="1660" spans="1:14" x14ac:dyDescent="0.2">
      <c r="A1660" s="148" t="s">
        <v>3480</v>
      </c>
      <c r="B1660" s="44" t="s">
        <v>3481</v>
      </c>
      <c r="C1660" s="45">
        <v>13</v>
      </c>
      <c r="D1660" s="46" t="s">
        <v>334</v>
      </c>
      <c r="E1660" s="47">
        <v>0.91036721151846001</v>
      </c>
      <c r="F1660" s="48">
        <v>86.051411715128495</v>
      </c>
      <c r="G1660" s="47">
        <v>0.91112436147933695</v>
      </c>
      <c r="H1660" s="50">
        <v>83.191981495759407</v>
      </c>
      <c r="I1660" s="76" t="str">
        <f t="shared" si="50"/>
        <v>No</v>
      </c>
      <c r="J1660" s="49" t="str">
        <f t="shared" si="51"/>
        <v>Yes</v>
      </c>
      <c r="K1660" s="47">
        <v>9.6222891219071793E-2</v>
      </c>
      <c r="L1660" s="50">
        <v>15.549936788874801</v>
      </c>
      <c r="M1660" s="47">
        <v>9.6252125952938902E-2</v>
      </c>
      <c r="N1660" s="50">
        <v>17.771781033153399</v>
      </c>
    </row>
    <row r="1661" spans="1:14" x14ac:dyDescent="0.2">
      <c r="A1661" s="57" t="s">
        <v>3482</v>
      </c>
      <c r="B1661" s="44" t="s">
        <v>3483</v>
      </c>
      <c r="C1661" s="45">
        <v>13</v>
      </c>
      <c r="D1661" s="46" t="s">
        <v>334</v>
      </c>
      <c r="E1661" s="47">
        <v>0.80423678030110601</v>
      </c>
      <c r="F1661" s="48">
        <v>36.325326590813297</v>
      </c>
      <c r="G1661" s="47">
        <v>0.80650030965288799</v>
      </c>
      <c r="H1661" s="50">
        <v>36.160370084811099</v>
      </c>
      <c r="I1661" s="76" t="str">
        <f t="shared" si="50"/>
        <v>No</v>
      </c>
      <c r="J1661" s="49" t="str">
        <f t="shared" si="51"/>
        <v>No</v>
      </c>
      <c r="K1661" s="47">
        <v>0.16468504642550699</v>
      </c>
      <c r="L1661" s="50">
        <v>39.148756847871901</v>
      </c>
      <c r="M1661" s="47">
        <v>0.16517597195574499</v>
      </c>
      <c r="N1661" s="50">
        <v>37.548188126445602</v>
      </c>
    </row>
    <row r="1662" spans="1:14" x14ac:dyDescent="0.2">
      <c r="A1662" s="57" t="s">
        <v>3484</v>
      </c>
      <c r="B1662" s="44" t="s">
        <v>3485</v>
      </c>
      <c r="C1662" s="45">
        <v>13</v>
      </c>
      <c r="D1662" s="46" t="s">
        <v>334</v>
      </c>
      <c r="E1662" s="47">
        <v>0.80945289830643297</v>
      </c>
      <c r="F1662" s="48">
        <v>38.980193847450501</v>
      </c>
      <c r="G1662" s="47">
        <v>0.82173654995784795</v>
      </c>
      <c r="H1662" s="50">
        <v>42.713955281418698</v>
      </c>
      <c r="I1662" s="76" t="str">
        <f t="shared" si="50"/>
        <v>No</v>
      </c>
      <c r="J1662" s="49" t="str">
        <f t="shared" si="51"/>
        <v>No</v>
      </c>
      <c r="K1662" s="47">
        <v>0.15738484367410599</v>
      </c>
      <c r="L1662" s="50">
        <v>36.578171091445398</v>
      </c>
      <c r="M1662" s="47">
        <v>0.14105646551315501</v>
      </c>
      <c r="N1662" s="50">
        <v>32.420971472629098</v>
      </c>
    </row>
    <row r="1663" spans="1:14" x14ac:dyDescent="0.2">
      <c r="A1663" s="57" t="s">
        <v>2114</v>
      </c>
      <c r="B1663" s="44" t="s">
        <v>3486</v>
      </c>
      <c r="C1663" s="45">
        <v>13</v>
      </c>
      <c r="D1663" s="46" t="s">
        <v>334</v>
      </c>
      <c r="E1663" s="47">
        <v>0.88778063230408499</v>
      </c>
      <c r="F1663" s="48">
        <v>73.957016434892495</v>
      </c>
      <c r="G1663" s="47">
        <v>0.892051105607234</v>
      </c>
      <c r="H1663" s="50">
        <v>73.1688511950655</v>
      </c>
      <c r="I1663" s="76" t="str">
        <f t="shared" si="50"/>
        <v>No</v>
      </c>
      <c r="J1663" s="49" t="str">
        <f t="shared" si="51"/>
        <v>No</v>
      </c>
      <c r="K1663" s="47">
        <v>0.123451247165533</v>
      </c>
      <c r="L1663" s="50">
        <v>24.820901812052298</v>
      </c>
      <c r="M1663" s="47">
        <v>0.123667307805521</v>
      </c>
      <c r="N1663" s="50">
        <v>27.640709329221298</v>
      </c>
    </row>
    <row r="1664" spans="1:14" x14ac:dyDescent="0.2">
      <c r="A1664" s="148" t="s">
        <v>3487</v>
      </c>
      <c r="B1664" s="44" t="s">
        <v>3488</v>
      </c>
      <c r="C1664" s="45">
        <v>13</v>
      </c>
      <c r="D1664" s="46" t="s">
        <v>334</v>
      </c>
      <c r="E1664" s="47">
        <v>0.90253191707265701</v>
      </c>
      <c r="F1664" s="48">
        <v>81.5423514538559</v>
      </c>
      <c r="G1664" s="47">
        <v>0.90467751085495096</v>
      </c>
      <c r="H1664" s="50">
        <v>79.529683885890506</v>
      </c>
      <c r="I1664" s="76" t="str">
        <f t="shared" si="50"/>
        <v>No</v>
      </c>
      <c r="J1664" s="49" t="str">
        <f t="shared" si="51"/>
        <v>Yes</v>
      </c>
      <c r="K1664" s="47">
        <v>0.13380952380952399</v>
      </c>
      <c r="L1664" s="50">
        <v>28.445006321112501</v>
      </c>
      <c r="M1664" s="47">
        <v>0.13409893219819899</v>
      </c>
      <c r="N1664" s="50">
        <v>30.262143407864301</v>
      </c>
    </row>
    <row r="1665" spans="1:14" x14ac:dyDescent="0.2">
      <c r="A1665" s="57" t="s">
        <v>3489</v>
      </c>
      <c r="B1665" s="44" t="s">
        <v>3490</v>
      </c>
      <c r="C1665" s="45">
        <v>13</v>
      </c>
      <c r="D1665" s="46" t="s">
        <v>334</v>
      </c>
      <c r="E1665" s="47">
        <v>0.83453051986209903</v>
      </c>
      <c r="F1665" s="48">
        <v>50.442477876106203</v>
      </c>
      <c r="G1665" s="47">
        <v>0.83449393430930097</v>
      </c>
      <c r="H1665" s="50">
        <v>48.419429452582897</v>
      </c>
      <c r="I1665" s="76" t="str">
        <f t="shared" si="50"/>
        <v>No</v>
      </c>
      <c r="J1665" s="49" t="str">
        <f t="shared" si="51"/>
        <v>No</v>
      </c>
      <c r="K1665" s="47">
        <v>0.13567186955779101</v>
      </c>
      <c r="L1665" s="50">
        <v>29.077117572692799</v>
      </c>
      <c r="M1665" s="47">
        <v>0.13594878273458499</v>
      </c>
      <c r="N1665" s="50">
        <v>31.110254433307599</v>
      </c>
    </row>
    <row r="1666" spans="1:14" x14ac:dyDescent="0.2">
      <c r="A1666" s="57" t="s">
        <v>2949</v>
      </c>
      <c r="B1666" s="44" t="s">
        <v>3491</v>
      </c>
      <c r="C1666" s="45">
        <v>13</v>
      </c>
      <c r="D1666" s="46" t="s">
        <v>334</v>
      </c>
      <c r="E1666" s="47">
        <v>0.83512216361428904</v>
      </c>
      <c r="F1666" s="48">
        <v>50.990307627475801</v>
      </c>
      <c r="G1666" s="47">
        <v>0.83576870144559401</v>
      </c>
      <c r="H1666" s="50">
        <v>48.997686969930598</v>
      </c>
      <c r="I1666" s="76" t="str">
        <f t="shared" si="50"/>
        <v>No</v>
      </c>
      <c r="J1666" s="49" t="str">
        <f t="shared" si="51"/>
        <v>No</v>
      </c>
      <c r="K1666" s="47">
        <v>0.14913378684807299</v>
      </c>
      <c r="L1666" s="50">
        <v>34.344711335861803</v>
      </c>
      <c r="M1666" s="47">
        <v>0.149495573284532</v>
      </c>
      <c r="N1666" s="50">
        <v>34.309946029298402</v>
      </c>
    </row>
    <row r="1667" spans="1:14" x14ac:dyDescent="0.2">
      <c r="A1667" s="57" t="s">
        <v>3492</v>
      </c>
      <c r="B1667" s="44" t="s">
        <v>3493</v>
      </c>
      <c r="C1667" s="45">
        <v>13</v>
      </c>
      <c r="D1667" s="46" t="s">
        <v>334</v>
      </c>
      <c r="E1667" s="47">
        <v>0.82191801282537402</v>
      </c>
      <c r="F1667" s="48">
        <v>44.922039612305099</v>
      </c>
      <c r="G1667" s="47">
        <v>0.82756377276085002</v>
      </c>
      <c r="H1667" s="50">
        <v>45.720894371626798</v>
      </c>
      <c r="I1667" s="76" t="str">
        <f t="shared" si="50"/>
        <v>No</v>
      </c>
      <c r="J1667" s="49" t="str">
        <f t="shared" si="51"/>
        <v>No</v>
      </c>
      <c r="K1667" s="47">
        <v>0.117697742448446</v>
      </c>
      <c r="L1667" s="50">
        <v>22.8824273072061</v>
      </c>
      <c r="M1667" s="47">
        <v>0.117822665872304</v>
      </c>
      <c r="N1667" s="50">
        <v>25.636083269082501</v>
      </c>
    </row>
    <row r="1668" spans="1:14" x14ac:dyDescent="0.2">
      <c r="A1668" s="57" t="s">
        <v>3494</v>
      </c>
      <c r="B1668" s="44" t="s">
        <v>3495</v>
      </c>
      <c r="C1668" s="45">
        <v>13</v>
      </c>
      <c r="D1668" s="46" t="s">
        <v>334</v>
      </c>
      <c r="E1668" s="47">
        <v>0.79778582874124104</v>
      </c>
      <c r="F1668" s="48">
        <v>33.375474083438696</v>
      </c>
      <c r="G1668" s="47">
        <v>0.800227310511475</v>
      </c>
      <c r="H1668" s="50">
        <v>34.040092521202801</v>
      </c>
      <c r="I1668" s="76" t="str">
        <f t="shared" si="50"/>
        <v>No</v>
      </c>
      <c r="J1668" s="49" t="str">
        <f t="shared" si="51"/>
        <v>No</v>
      </c>
      <c r="K1668" s="47">
        <v>0.114426303854875</v>
      </c>
      <c r="L1668" s="50">
        <v>21.4917825537295</v>
      </c>
      <c r="M1668" s="47">
        <v>0.114572081552577</v>
      </c>
      <c r="N1668" s="50">
        <v>24.7108712413261</v>
      </c>
    </row>
    <row r="1669" spans="1:14" x14ac:dyDescent="0.2">
      <c r="A1669" s="148" t="s">
        <v>3496</v>
      </c>
      <c r="B1669" s="44" t="s">
        <v>3497</v>
      </c>
      <c r="C1669" s="45">
        <v>13</v>
      </c>
      <c r="D1669" s="46" t="s">
        <v>334</v>
      </c>
      <c r="E1669" s="47">
        <v>0.90514176230300603</v>
      </c>
      <c r="F1669" s="48">
        <v>83.059418457648505</v>
      </c>
      <c r="G1669" s="47">
        <v>0.90784856195839003</v>
      </c>
      <c r="H1669" s="50">
        <v>81.303006939090196</v>
      </c>
      <c r="I1669" s="76" t="str">
        <f t="shared" si="50"/>
        <v>No</v>
      </c>
      <c r="J1669" s="49" t="str">
        <f t="shared" si="51"/>
        <v>Yes</v>
      </c>
      <c r="K1669" s="47">
        <v>0.155220679395113</v>
      </c>
      <c r="L1669" s="50">
        <v>35.9460598398651</v>
      </c>
      <c r="M1669" s="47">
        <v>0.15554649298982101</v>
      </c>
      <c r="N1669" s="50">
        <v>35.427910562837297</v>
      </c>
    </row>
    <row r="1670" spans="1:14" x14ac:dyDescent="0.2">
      <c r="A1670" s="57" t="s">
        <v>3498</v>
      </c>
      <c r="B1670" s="44" t="s">
        <v>3499</v>
      </c>
      <c r="C1670" s="45">
        <v>13</v>
      </c>
      <c r="D1670" s="46" t="s">
        <v>334</v>
      </c>
      <c r="E1670" s="47">
        <v>0.83831735554056597</v>
      </c>
      <c r="F1670" s="48">
        <v>52.296670880741701</v>
      </c>
      <c r="G1670" s="47">
        <v>0.83968717968090401</v>
      </c>
      <c r="H1670" s="50">
        <v>50.578257517347701</v>
      </c>
      <c r="I1670" s="76" t="str">
        <f t="shared" si="50"/>
        <v>No</v>
      </c>
      <c r="J1670" s="49" t="str">
        <f t="shared" si="51"/>
        <v>No</v>
      </c>
      <c r="K1670" s="47">
        <v>0.12693232545308</v>
      </c>
      <c r="L1670" s="50">
        <v>26.169405815423499</v>
      </c>
      <c r="M1670" s="47">
        <v>0.12716723196649199</v>
      </c>
      <c r="N1670" s="50">
        <v>28.6044718581342</v>
      </c>
    </row>
    <row r="1671" spans="1:14" x14ac:dyDescent="0.2">
      <c r="A1671" s="57" t="s">
        <v>2890</v>
      </c>
      <c r="B1671" s="44" t="s">
        <v>3500</v>
      </c>
      <c r="C1671" s="45">
        <v>13</v>
      </c>
      <c r="D1671" s="46" t="s">
        <v>334</v>
      </c>
      <c r="E1671" s="47">
        <v>0.80922710304171697</v>
      </c>
      <c r="F1671" s="48">
        <v>38.8116308470291</v>
      </c>
      <c r="G1671" s="47">
        <v>0.81402883448212904</v>
      </c>
      <c r="H1671" s="50">
        <v>40.0154202004626</v>
      </c>
      <c r="I1671" s="76" t="str">
        <f t="shared" ref="I1671:I1734" si="52">IF(AND(F1671&gt;=90,H1671&gt;=90),"Yes","No")</f>
        <v>No</v>
      </c>
      <c r="J1671" s="49" t="str">
        <f t="shared" ref="J1671:J1734" si="53">IF(AND(F1671&gt;=75,H1671&gt;=75),"Yes","No")</f>
        <v>No</v>
      </c>
      <c r="K1671" s="47">
        <v>0.212578171783427</v>
      </c>
      <c r="L1671" s="50">
        <v>52.465233881163101</v>
      </c>
      <c r="M1671" s="47">
        <v>0.21330913623429901</v>
      </c>
      <c r="N1671" s="50">
        <v>47.918272937548203</v>
      </c>
    </row>
    <row r="1672" spans="1:14" x14ac:dyDescent="0.2">
      <c r="A1672" s="57" t="s">
        <v>3501</v>
      </c>
      <c r="B1672" s="44" t="s">
        <v>3502</v>
      </c>
      <c r="C1672" s="45">
        <v>13</v>
      </c>
      <c r="D1672" s="46" t="s">
        <v>334</v>
      </c>
      <c r="E1672" s="47">
        <v>0.75175499176418803</v>
      </c>
      <c r="F1672" s="48">
        <v>20.522545301306401</v>
      </c>
      <c r="G1672" s="47">
        <v>0.75575322896173902</v>
      </c>
      <c r="H1672" s="50">
        <v>21.9352351580571</v>
      </c>
      <c r="I1672" s="76" t="str">
        <f t="shared" si="52"/>
        <v>No</v>
      </c>
      <c r="J1672" s="49" t="str">
        <f t="shared" si="53"/>
        <v>No</v>
      </c>
      <c r="K1672" s="47">
        <v>0.148861433080693</v>
      </c>
      <c r="L1672" s="50">
        <v>34.134007585334999</v>
      </c>
      <c r="M1672" s="47">
        <v>0.149187304542171</v>
      </c>
      <c r="N1672" s="50">
        <v>34.194294525828802</v>
      </c>
    </row>
    <row r="1673" spans="1:14" x14ac:dyDescent="0.2">
      <c r="A1673" s="148" t="s">
        <v>3503</v>
      </c>
      <c r="B1673" s="44" t="s">
        <v>3504</v>
      </c>
      <c r="C1673" s="45">
        <v>13</v>
      </c>
      <c r="D1673" s="46" t="s">
        <v>334</v>
      </c>
      <c r="E1673" s="47">
        <v>0.90750129275758296</v>
      </c>
      <c r="F1673" s="48">
        <v>84.323640960809101</v>
      </c>
      <c r="G1673" s="47">
        <v>0.91009019524766799</v>
      </c>
      <c r="H1673" s="50">
        <v>82.652274479568206</v>
      </c>
      <c r="I1673" s="76" t="str">
        <f t="shared" si="52"/>
        <v>No</v>
      </c>
      <c r="J1673" s="49" t="str">
        <f t="shared" si="53"/>
        <v>Yes</v>
      </c>
      <c r="K1673" s="47">
        <v>0.107837292191252</v>
      </c>
      <c r="L1673" s="50">
        <v>19.426885798567199</v>
      </c>
      <c r="M1673" s="47">
        <v>0.107955212092578</v>
      </c>
      <c r="N1673" s="50">
        <v>22.629144178874299</v>
      </c>
    </row>
    <row r="1674" spans="1:14" x14ac:dyDescent="0.2">
      <c r="A1674" s="148" t="s">
        <v>3505</v>
      </c>
      <c r="B1674" s="44" t="s">
        <v>3505</v>
      </c>
      <c r="C1674" s="45">
        <v>13</v>
      </c>
      <c r="D1674" s="46" t="s">
        <v>334</v>
      </c>
      <c r="E1674" s="47">
        <v>0.906863433631383</v>
      </c>
      <c r="F1674" s="48">
        <v>83.9865149599663</v>
      </c>
      <c r="G1674" s="47">
        <v>0.90969282880104696</v>
      </c>
      <c r="H1674" s="50">
        <v>82.498072474942205</v>
      </c>
      <c r="I1674" s="76" t="str">
        <f t="shared" si="52"/>
        <v>No</v>
      </c>
      <c r="J1674" s="49" t="str">
        <f t="shared" si="53"/>
        <v>Yes</v>
      </c>
      <c r="K1674" s="47">
        <v>9.2666666666666703E-2</v>
      </c>
      <c r="L1674" s="50">
        <v>13.9485882848715</v>
      </c>
      <c r="M1674" s="47">
        <v>9.2688120311469793E-2</v>
      </c>
      <c r="N1674" s="50">
        <v>16.383962991518899</v>
      </c>
    </row>
    <row r="1675" spans="1:14" x14ac:dyDescent="0.2">
      <c r="A1675" s="57" t="s">
        <v>3506</v>
      </c>
      <c r="B1675" s="44" t="s">
        <v>3507</v>
      </c>
      <c r="C1675" s="45">
        <v>13</v>
      </c>
      <c r="D1675" s="46" t="s">
        <v>334</v>
      </c>
      <c r="E1675" s="47">
        <v>0.87211277756720296</v>
      </c>
      <c r="F1675" s="48">
        <v>66.624525916561296</v>
      </c>
      <c r="G1675" s="47">
        <v>0.86979818032818401</v>
      </c>
      <c r="H1675" s="50">
        <v>63.1842713955281</v>
      </c>
      <c r="I1675" s="76" t="str">
        <f t="shared" si="52"/>
        <v>No</v>
      </c>
      <c r="J1675" s="49" t="str">
        <f t="shared" si="53"/>
        <v>No</v>
      </c>
      <c r="K1675" s="47">
        <v>0.12930612244897999</v>
      </c>
      <c r="L1675" s="50">
        <v>27.054361567635901</v>
      </c>
      <c r="M1675" s="47">
        <v>0.12952325659233299</v>
      </c>
      <c r="N1675" s="50">
        <v>29.375481881264498</v>
      </c>
    </row>
    <row r="1676" spans="1:14" x14ac:dyDescent="0.2">
      <c r="A1676" s="57" t="s">
        <v>3508</v>
      </c>
      <c r="B1676" s="44" t="s">
        <v>3509</v>
      </c>
      <c r="C1676" s="45">
        <v>13</v>
      </c>
      <c r="D1676" s="46" t="s">
        <v>334</v>
      </c>
      <c r="E1676" s="47">
        <v>0.83591380829877404</v>
      </c>
      <c r="F1676" s="48">
        <v>51.411715128529302</v>
      </c>
      <c r="G1676" s="47">
        <v>0.84233119055929395</v>
      </c>
      <c r="H1676" s="50">
        <v>51.773323053199697</v>
      </c>
      <c r="I1676" s="76" t="str">
        <f t="shared" si="52"/>
        <v>No</v>
      </c>
      <c r="J1676" s="49" t="str">
        <f t="shared" si="53"/>
        <v>No</v>
      </c>
      <c r="K1676" s="47">
        <v>0.218335600907029</v>
      </c>
      <c r="L1676" s="50">
        <v>53.982300884955698</v>
      </c>
      <c r="M1676" s="47">
        <v>0.21909176124575799</v>
      </c>
      <c r="N1676" s="50">
        <v>49.344641480339199</v>
      </c>
    </row>
    <row r="1677" spans="1:14" x14ac:dyDescent="0.2">
      <c r="A1677" s="57" t="s">
        <v>3510</v>
      </c>
      <c r="B1677" s="44" t="s">
        <v>3511</v>
      </c>
      <c r="C1677" s="45">
        <v>13</v>
      </c>
      <c r="D1677" s="46" t="s">
        <v>334</v>
      </c>
      <c r="E1677" s="47">
        <v>0.78520179473441498</v>
      </c>
      <c r="F1677" s="48">
        <v>29.2035398230088</v>
      </c>
      <c r="G1677" s="47">
        <v>0.78688758203025899</v>
      </c>
      <c r="H1677" s="50">
        <v>29.375481881264498</v>
      </c>
      <c r="I1677" s="76" t="str">
        <f t="shared" si="52"/>
        <v>No</v>
      </c>
      <c r="J1677" s="49" t="str">
        <f t="shared" si="53"/>
        <v>No</v>
      </c>
      <c r="K1677" s="47">
        <v>0.13844098384204001</v>
      </c>
      <c r="L1677" s="50">
        <v>30.5941845764855</v>
      </c>
      <c r="M1677" s="47">
        <v>0.13866178587564301</v>
      </c>
      <c r="N1677" s="50">
        <v>32.112567463376998</v>
      </c>
    </row>
    <row r="1678" spans="1:14" x14ac:dyDescent="0.2">
      <c r="A1678" s="57" t="s">
        <v>3512</v>
      </c>
      <c r="B1678" s="44" t="s">
        <v>3513</v>
      </c>
      <c r="C1678" s="45">
        <v>13</v>
      </c>
      <c r="D1678" s="46" t="s">
        <v>334</v>
      </c>
      <c r="E1678" s="47">
        <v>0.86892919507784405</v>
      </c>
      <c r="F1678" s="48">
        <v>65.486725663716797</v>
      </c>
      <c r="G1678" s="47">
        <v>0.87154723830154601</v>
      </c>
      <c r="H1678" s="50">
        <v>63.839629915188901</v>
      </c>
      <c r="I1678" s="76" t="str">
        <f t="shared" si="52"/>
        <v>No</v>
      </c>
      <c r="J1678" s="49" t="str">
        <f t="shared" si="53"/>
        <v>No</v>
      </c>
      <c r="K1678" s="47">
        <v>0.13362558598830601</v>
      </c>
      <c r="L1678" s="50">
        <v>28.402865571007201</v>
      </c>
      <c r="M1678" s="47">
        <v>0.13363414750879801</v>
      </c>
      <c r="N1678" s="50">
        <v>30.1850424055513</v>
      </c>
    </row>
    <row r="1679" spans="1:14" x14ac:dyDescent="0.2">
      <c r="A1679" s="57" t="s">
        <v>3514</v>
      </c>
      <c r="B1679" s="44" t="s">
        <v>3515</v>
      </c>
      <c r="C1679" s="45">
        <v>13</v>
      </c>
      <c r="D1679" s="46" t="s">
        <v>334</v>
      </c>
      <c r="E1679" s="47">
        <v>0.70854596087114297</v>
      </c>
      <c r="F1679" s="48">
        <v>13.9064475347661</v>
      </c>
      <c r="G1679" s="47">
        <v>0.72260247496706498</v>
      </c>
      <c r="H1679" s="50">
        <v>16.962220508866601</v>
      </c>
      <c r="I1679" s="76" t="str">
        <f t="shared" si="52"/>
        <v>No</v>
      </c>
      <c r="J1679" s="49" t="str">
        <f t="shared" si="53"/>
        <v>No</v>
      </c>
      <c r="K1679" s="47">
        <v>0.34344714507665502</v>
      </c>
      <c r="L1679" s="50">
        <v>81.289506953223807</v>
      </c>
      <c r="M1679" s="47">
        <v>0.27731647348144201</v>
      </c>
      <c r="N1679" s="50">
        <v>63.3770239013107</v>
      </c>
    </row>
    <row r="1680" spans="1:14" x14ac:dyDescent="0.2">
      <c r="A1680" s="57" t="s">
        <v>3516</v>
      </c>
      <c r="B1680" s="44" t="s">
        <v>3517</v>
      </c>
      <c r="C1680" s="45">
        <v>13</v>
      </c>
      <c r="D1680" s="46" t="s">
        <v>334</v>
      </c>
      <c r="E1680" s="47">
        <v>0.80956802125232796</v>
      </c>
      <c r="F1680" s="48">
        <v>39.148756847871901</v>
      </c>
      <c r="G1680" s="47">
        <v>0.81316826834072098</v>
      </c>
      <c r="H1680" s="50">
        <v>39.707016191210499</v>
      </c>
      <c r="I1680" s="76" t="str">
        <f t="shared" si="52"/>
        <v>No</v>
      </c>
      <c r="J1680" s="49" t="str">
        <f t="shared" si="53"/>
        <v>No</v>
      </c>
      <c r="K1680" s="47">
        <v>0.16159204199729901</v>
      </c>
      <c r="L1680" s="50">
        <v>37.968815844921998</v>
      </c>
      <c r="M1680" s="47">
        <v>0.16197389589365499</v>
      </c>
      <c r="N1680" s="50">
        <v>36.8542791056284</v>
      </c>
    </row>
    <row r="1681" spans="1:14" x14ac:dyDescent="0.2">
      <c r="A1681" s="57" t="s">
        <v>3518</v>
      </c>
      <c r="B1681" s="44" t="s">
        <v>3519</v>
      </c>
      <c r="C1681" s="45">
        <v>13</v>
      </c>
      <c r="D1681" s="46" t="s">
        <v>334</v>
      </c>
      <c r="E1681" s="47">
        <v>0.82813181609633701</v>
      </c>
      <c r="F1681" s="48">
        <v>47.661188369153002</v>
      </c>
      <c r="G1681" s="47">
        <v>0.82975443238467905</v>
      </c>
      <c r="H1681" s="50">
        <v>46.6846569005397</v>
      </c>
      <c r="I1681" s="76" t="str">
        <f t="shared" si="52"/>
        <v>No</v>
      </c>
      <c r="J1681" s="49" t="str">
        <f t="shared" si="53"/>
        <v>No</v>
      </c>
      <c r="K1681" s="47">
        <v>0.125153488430291</v>
      </c>
      <c r="L1681" s="50">
        <v>25.3265908133165</v>
      </c>
      <c r="M1681" s="47">
        <v>0.12538492877117499</v>
      </c>
      <c r="N1681" s="50">
        <v>28.0647648419429</v>
      </c>
    </row>
    <row r="1682" spans="1:14" x14ac:dyDescent="0.2">
      <c r="A1682" s="57" t="s">
        <v>3520</v>
      </c>
      <c r="B1682" s="44" t="s">
        <v>3521</v>
      </c>
      <c r="C1682" s="45">
        <v>13</v>
      </c>
      <c r="D1682" s="46" t="s">
        <v>334</v>
      </c>
      <c r="E1682" s="47">
        <v>0.80186016810171901</v>
      </c>
      <c r="F1682" s="48">
        <v>35.145385587863501</v>
      </c>
      <c r="G1682" s="47">
        <v>0.80934171983026404</v>
      </c>
      <c r="H1682" s="50">
        <v>37.818041634541302</v>
      </c>
      <c r="I1682" s="76" t="str">
        <f t="shared" si="52"/>
        <v>No</v>
      </c>
      <c r="J1682" s="49" t="str">
        <f t="shared" si="53"/>
        <v>No</v>
      </c>
      <c r="K1682" s="47">
        <v>0.323714286546464</v>
      </c>
      <c r="L1682" s="50">
        <v>76.949009692372499</v>
      </c>
      <c r="M1682" s="47">
        <v>0.325133744357605</v>
      </c>
      <c r="N1682" s="50">
        <v>73.978411719352394</v>
      </c>
    </row>
    <row r="1683" spans="1:14" x14ac:dyDescent="0.2">
      <c r="A1683" s="57" t="s">
        <v>3522</v>
      </c>
      <c r="B1683" s="44" t="s">
        <v>3523</v>
      </c>
      <c r="C1683" s="45">
        <v>13</v>
      </c>
      <c r="D1683" s="46" t="s">
        <v>334</v>
      </c>
      <c r="E1683" s="47">
        <v>0.82227656586633702</v>
      </c>
      <c r="F1683" s="48">
        <v>45.217024863042603</v>
      </c>
      <c r="G1683" s="47">
        <v>0.829483949767022</v>
      </c>
      <c r="H1683" s="50">
        <v>46.5304548959136</v>
      </c>
      <c r="I1683" s="76" t="str">
        <f t="shared" si="52"/>
        <v>No</v>
      </c>
      <c r="J1683" s="49" t="str">
        <f t="shared" si="53"/>
        <v>No</v>
      </c>
      <c r="K1683" s="47">
        <v>0.34213151927437602</v>
      </c>
      <c r="L1683" s="50">
        <v>80.952380952380906</v>
      </c>
      <c r="M1683" s="47">
        <v>0.34370477277122502</v>
      </c>
      <c r="N1683" s="50">
        <v>78.565921356977597</v>
      </c>
    </row>
    <row r="1684" spans="1:14" x14ac:dyDescent="0.2">
      <c r="A1684" s="57" t="s">
        <v>3524</v>
      </c>
      <c r="B1684" s="44" t="s">
        <v>3525</v>
      </c>
      <c r="C1684" s="45">
        <v>13</v>
      </c>
      <c r="D1684" s="46" t="s">
        <v>334</v>
      </c>
      <c r="E1684" s="47">
        <v>0.80088352906834404</v>
      </c>
      <c r="F1684" s="48">
        <v>34.8082595870207</v>
      </c>
      <c r="G1684" s="47">
        <v>0.80638463115234404</v>
      </c>
      <c r="H1684" s="50">
        <v>36.083269082498099</v>
      </c>
      <c r="I1684" s="76" t="str">
        <f t="shared" si="52"/>
        <v>No</v>
      </c>
      <c r="J1684" s="49" t="str">
        <f t="shared" si="53"/>
        <v>No</v>
      </c>
      <c r="K1684" s="47">
        <v>0.31194557823129299</v>
      </c>
      <c r="L1684" s="50">
        <v>74.631268436578196</v>
      </c>
      <c r="M1684" s="47">
        <v>0.31330083168634798</v>
      </c>
      <c r="N1684" s="50">
        <v>71.164225134926795</v>
      </c>
    </row>
    <row r="1685" spans="1:14" x14ac:dyDescent="0.2">
      <c r="A1685" s="57" t="s">
        <v>3526</v>
      </c>
      <c r="B1685" s="44" t="s">
        <v>3527</v>
      </c>
      <c r="C1685" s="45">
        <v>13</v>
      </c>
      <c r="D1685" s="46" t="s">
        <v>334</v>
      </c>
      <c r="E1685" s="47">
        <v>0.83818398889977597</v>
      </c>
      <c r="F1685" s="48">
        <v>52.212389380531</v>
      </c>
      <c r="G1685" s="47">
        <v>0.84028275356222704</v>
      </c>
      <c r="H1685" s="50">
        <v>50.925212027756402</v>
      </c>
      <c r="I1685" s="76" t="str">
        <f t="shared" si="52"/>
        <v>No</v>
      </c>
      <c r="J1685" s="49" t="str">
        <f t="shared" si="53"/>
        <v>No</v>
      </c>
      <c r="K1685" s="47">
        <v>0.258359194948452</v>
      </c>
      <c r="L1685" s="50">
        <v>63.337547408343902</v>
      </c>
      <c r="M1685" s="47">
        <v>0.25932077091796402</v>
      </c>
      <c r="N1685" s="50">
        <v>59.290670778720099</v>
      </c>
    </row>
    <row r="1686" spans="1:14" x14ac:dyDescent="0.2">
      <c r="A1686" s="148" t="s">
        <v>3528</v>
      </c>
      <c r="B1686" s="44" t="s">
        <v>3529</v>
      </c>
      <c r="C1686" s="45">
        <v>13</v>
      </c>
      <c r="D1686" s="46" t="s">
        <v>334</v>
      </c>
      <c r="E1686" s="47">
        <v>0.92602696871494705</v>
      </c>
      <c r="F1686" s="48">
        <v>93.341761483354404</v>
      </c>
      <c r="G1686" s="47">
        <v>0.92536117361660897</v>
      </c>
      <c r="H1686" s="50">
        <v>89.668465690054006</v>
      </c>
      <c r="I1686" s="76" t="str">
        <f t="shared" si="52"/>
        <v>No</v>
      </c>
      <c r="J1686" s="49" t="str">
        <f t="shared" si="53"/>
        <v>Yes</v>
      </c>
      <c r="K1686" s="47">
        <v>0.28181859410430798</v>
      </c>
      <c r="L1686" s="50">
        <v>68.057311420143293</v>
      </c>
      <c r="M1686" s="47">
        <v>0.283017905741558</v>
      </c>
      <c r="N1686" s="50">
        <v>64.610639938319196</v>
      </c>
    </row>
    <row r="1687" spans="1:14" x14ac:dyDescent="0.2">
      <c r="A1687" s="57" t="s">
        <v>533</v>
      </c>
      <c r="B1687" s="44" t="s">
        <v>3530</v>
      </c>
      <c r="C1687" s="45">
        <v>13</v>
      </c>
      <c r="D1687" s="46" t="s">
        <v>334</v>
      </c>
      <c r="E1687" s="47">
        <v>0.87501094604476204</v>
      </c>
      <c r="F1687" s="48">
        <v>67.762326169405796</v>
      </c>
      <c r="G1687" s="47">
        <v>0.88432438524463497</v>
      </c>
      <c r="H1687" s="50">
        <v>69.660755589822699</v>
      </c>
      <c r="I1687" s="76" t="str">
        <f t="shared" si="52"/>
        <v>No</v>
      </c>
      <c r="J1687" s="49" t="str">
        <f t="shared" si="53"/>
        <v>No</v>
      </c>
      <c r="K1687" s="47">
        <v>0.326517006802721</v>
      </c>
      <c r="L1687" s="50">
        <v>77.749683944374198</v>
      </c>
      <c r="M1687" s="47">
        <v>0.32799244600090999</v>
      </c>
      <c r="N1687" s="50">
        <v>74.787972243639203</v>
      </c>
    </row>
    <row r="1688" spans="1:14" x14ac:dyDescent="0.2">
      <c r="A1688" s="148" t="s">
        <v>3531</v>
      </c>
      <c r="B1688" s="44" t="s">
        <v>3532</v>
      </c>
      <c r="C1688" s="45">
        <v>13</v>
      </c>
      <c r="D1688" s="46" t="s">
        <v>334</v>
      </c>
      <c r="E1688" s="47">
        <v>0.93608939292302995</v>
      </c>
      <c r="F1688" s="48">
        <v>95.659502739148806</v>
      </c>
      <c r="G1688" s="47">
        <v>0.93921769280087897</v>
      </c>
      <c r="H1688" s="50">
        <v>93.484965304548993</v>
      </c>
      <c r="I1688" s="76" t="str">
        <f t="shared" si="52"/>
        <v>Yes</v>
      </c>
      <c r="J1688" s="49" t="str">
        <f t="shared" si="53"/>
        <v>Yes</v>
      </c>
      <c r="K1688" s="47">
        <v>0.202045351473923</v>
      </c>
      <c r="L1688" s="50">
        <v>49.768225874420601</v>
      </c>
      <c r="M1688" s="47">
        <v>0.202739297884971</v>
      </c>
      <c r="N1688" s="50">
        <v>45.528141865844297</v>
      </c>
    </row>
    <row r="1689" spans="1:14" x14ac:dyDescent="0.2">
      <c r="A1689" s="148" t="s">
        <v>3533</v>
      </c>
      <c r="B1689" s="44" t="s">
        <v>3534</v>
      </c>
      <c r="C1689" s="45">
        <v>13</v>
      </c>
      <c r="D1689" s="46" t="s">
        <v>334</v>
      </c>
      <c r="E1689" s="47">
        <v>0.902424961789695</v>
      </c>
      <c r="F1689" s="48">
        <v>81.458069953645193</v>
      </c>
      <c r="G1689" s="47">
        <v>0.90712023592954905</v>
      </c>
      <c r="H1689" s="50">
        <v>80.801850424055502</v>
      </c>
      <c r="I1689" s="76" t="str">
        <f t="shared" si="52"/>
        <v>No</v>
      </c>
      <c r="J1689" s="49" t="str">
        <f t="shared" si="53"/>
        <v>Yes</v>
      </c>
      <c r="K1689" s="47">
        <v>0.265238095238095</v>
      </c>
      <c r="L1689" s="50">
        <v>65.023177412557899</v>
      </c>
      <c r="M1689" s="47">
        <v>0.26634975669678901</v>
      </c>
      <c r="N1689" s="50">
        <v>61.063993831919802</v>
      </c>
    </row>
    <row r="1690" spans="1:14" x14ac:dyDescent="0.2">
      <c r="A1690" s="148" t="s">
        <v>3535</v>
      </c>
      <c r="B1690" s="44" t="s">
        <v>3536</v>
      </c>
      <c r="C1690" s="45">
        <v>13</v>
      </c>
      <c r="D1690" s="46" t="s">
        <v>334</v>
      </c>
      <c r="E1690" s="47">
        <v>0.903995151718757</v>
      </c>
      <c r="F1690" s="48">
        <v>82.300884955752196</v>
      </c>
      <c r="G1690" s="47">
        <v>0.90647356071100504</v>
      </c>
      <c r="H1690" s="50">
        <v>80.531996915959894</v>
      </c>
      <c r="I1690" s="76" t="str">
        <f t="shared" si="52"/>
        <v>No</v>
      </c>
      <c r="J1690" s="49" t="str">
        <f t="shared" si="53"/>
        <v>Yes</v>
      </c>
      <c r="K1690" s="47">
        <v>0.146390022675737</v>
      </c>
      <c r="L1690" s="50">
        <v>33.038348082595903</v>
      </c>
      <c r="M1690" s="47">
        <v>0.146757886823766</v>
      </c>
      <c r="N1690" s="50">
        <v>33.4618350038551</v>
      </c>
    </row>
    <row r="1691" spans="1:14" x14ac:dyDescent="0.2">
      <c r="A1691" s="57" t="s">
        <v>3537</v>
      </c>
      <c r="B1691" s="44" t="s">
        <v>3538</v>
      </c>
      <c r="C1691" s="45">
        <v>13</v>
      </c>
      <c r="D1691" s="46" t="s">
        <v>334</v>
      </c>
      <c r="E1691" s="47">
        <v>0.85272550100772604</v>
      </c>
      <c r="F1691" s="48">
        <v>57.817109144542798</v>
      </c>
      <c r="G1691" s="47">
        <v>0.864898772236392</v>
      </c>
      <c r="H1691" s="50">
        <v>61.063993831919802</v>
      </c>
      <c r="I1691" s="76" t="str">
        <f t="shared" si="52"/>
        <v>No</v>
      </c>
      <c r="J1691" s="49" t="str">
        <f t="shared" si="53"/>
        <v>No</v>
      </c>
      <c r="K1691" s="47">
        <v>0.28433106575963701</v>
      </c>
      <c r="L1691" s="50">
        <v>68.478718921196801</v>
      </c>
      <c r="M1691" s="47">
        <v>0.285560921658429</v>
      </c>
      <c r="N1691" s="50">
        <v>64.880493446414803</v>
      </c>
    </row>
    <row r="1692" spans="1:14" x14ac:dyDescent="0.2">
      <c r="A1692" s="57" t="s">
        <v>3539</v>
      </c>
      <c r="B1692" s="44" t="s">
        <v>3540</v>
      </c>
      <c r="C1692" s="45">
        <v>13</v>
      </c>
      <c r="D1692" s="46" t="s">
        <v>334</v>
      </c>
      <c r="E1692" s="47">
        <v>0.87762951479939</v>
      </c>
      <c r="F1692" s="48">
        <v>69.321533923303804</v>
      </c>
      <c r="G1692" s="47">
        <v>0.88234873051595297</v>
      </c>
      <c r="H1692" s="50">
        <v>68.542791056283704</v>
      </c>
      <c r="I1692" s="76" t="str">
        <f t="shared" si="52"/>
        <v>No</v>
      </c>
      <c r="J1692" s="49" t="str">
        <f t="shared" si="53"/>
        <v>No</v>
      </c>
      <c r="K1692" s="47">
        <v>0.33739682539682497</v>
      </c>
      <c r="L1692" s="50">
        <v>80.0674252001686</v>
      </c>
      <c r="M1692" s="47">
        <v>0.338934426621464</v>
      </c>
      <c r="N1692" s="50">
        <v>77.640709329221295</v>
      </c>
    </row>
    <row r="1693" spans="1:14" x14ac:dyDescent="0.2">
      <c r="A1693" s="57" t="s">
        <v>3541</v>
      </c>
      <c r="B1693" s="44" t="s">
        <v>3542</v>
      </c>
      <c r="C1693" s="45">
        <v>13</v>
      </c>
      <c r="D1693" s="46" t="s">
        <v>334</v>
      </c>
      <c r="E1693" s="47">
        <v>0.80167408585814603</v>
      </c>
      <c r="F1693" s="48">
        <v>34.934681837336697</v>
      </c>
      <c r="G1693" s="47">
        <v>0.80826055025155497</v>
      </c>
      <c r="H1693" s="50">
        <v>37.162683114880501</v>
      </c>
      <c r="I1693" s="76" t="str">
        <f t="shared" si="52"/>
        <v>No</v>
      </c>
      <c r="J1693" s="49" t="str">
        <f t="shared" si="53"/>
        <v>No</v>
      </c>
      <c r="K1693" s="47">
        <v>0.39595011337868502</v>
      </c>
      <c r="L1693" s="50">
        <v>92.372524230931305</v>
      </c>
      <c r="M1693" s="47">
        <v>0.397783304506031</v>
      </c>
      <c r="N1693" s="50">
        <v>91.595990747879696</v>
      </c>
    </row>
    <row r="1694" spans="1:14" x14ac:dyDescent="0.2">
      <c r="A1694" s="57" t="s">
        <v>3543</v>
      </c>
      <c r="B1694" s="44" t="s">
        <v>3544</v>
      </c>
      <c r="C1694" s="45">
        <v>13</v>
      </c>
      <c r="D1694" s="46" t="s">
        <v>334</v>
      </c>
      <c r="E1694" s="47">
        <v>0.88595746272373099</v>
      </c>
      <c r="F1694" s="48">
        <v>73.1984829329962</v>
      </c>
      <c r="G1694" s="47">
        <v>0.89376087683936001</v>
      </c>
      <c r="H1694" s="50">
        <v>74.209714726291395</v>
      </c>
      <c r="I1694" s="76" t="str">
        <f t="shared" si="52"/>
        <v>No</v>
      </c>
      <c r="J1694" s="49" t="str">
        <f t="shared" si="53"/>
        <v>No</v>
      </c>
      <c r="K1694" s="47">
        <v>0.36117974906287198</v>
      </c>
      <c r="L1694" s="50">
        <v>84.576485461441195</v>
      </c>
      <c r="M1694" s="47">
        <v>0.36280081455574698</v>
      </c>
      <c r="N1694" s="50">
        <v>82.999228989976899</v>
      </c>
    </row>
    <row r="1695" spans="1:14" x14ac:dyDescent="0.2">
      <c r="A1695" s="148" t="s">
        <v>3545</v>
      </c>
      <c r="B1695" s="44" t="s">
        <v>3546</v>
      </c>
      <c r="C1695" s="45">
        <v>13</v>
      </c>
      <c r="D1695" s="46" t="s">
        <v>334</v>
      </c>
      <c r="E1695" s="47">
        <v>0.92175520376266595</v>
      </c>
      <c r="F1695" s="48">
        <v>91.445427728613595</v>
      </c>
      <c r="G1695" s="47">
        <v>0.92707350588095105</v>
      </c>
      <c r="H1695" s="50">
        <v>90.400925212027801</v>
      </c>
      <c r="I1695" s="76" t="str">
        <f t="shared" si="52"/>
        <v>Yes</v>
      </c>
      <c r="J1695" s="49" t="str">
        <f t="shared" si="53"/>
        <v>Yes</v>
      </c>
      <c r="K1695" s="47">
        <v>0.23220705512377601</v>
      </c>
      <c r="L1695" s="50">
        <v>57.395701643489197</v>
      </c>
      <c r="M1695" s="47">
        <v>0.22645628905168799</v>
      </c>
      <c r="N1695" s="50">
        <v>51.349267540478003</v>
      </c>
    </row>
    <row r="1696" spans="1:14" x14ac:dyDescent="0.2">
      <c r="A1696" s="57" t="s">
        <v>3547</v>
      </c>
      <c r="B1696" s="44" t="s">
        <v>3548</v>
      </c>
      <c r="C1696" s="45">
        <v>13</v>
      </c>
      <c r="D1696" s="46" t="s">
        <v>334</v>
      </c>
      <c r="E1696" s="47">
        <v>0.87990223581384597</v>
      </c>
      <c r="F1696" s="48">
        <v>70.543615676358996</v>
      </c>
      <c r="G1696" s="47">
        <v>0.88566973124163995</v>
      </c>
      <c r="H1696" s="50">
        <v>70.239013107170393</v>
      </c>
      <c r="I1696" s="76" t="str">
        <f t="shared" si="52"/>
        <v>No</v>
      </c>
      <c r="J1696" s="49" t="str">
        <f t="shared" si="53"/>
        <v>No</v>
      </c>
      <c r="K1696" s="47">
        <v>0.29669841269841302</v>
      </c>
      <c r="L1696" s="50">
        <v>71.007163927517894</v>
      </c>
      <c r="M1696" s="47">
        <v>0.29796908078131301</v>
      </c>
      <c r="N1696" s="50">
        <v>67.347725520431794</v>
      </c>
    </row>
    <row r="1697" spans="1:14" x14ac:dyDescent="0.2">
      <c r="A1697" s="148" t="s">
        <v>3549</v>
      </c>
      <c r="B1697" s="44" t="s">
        <v>3550</v>
      </c>
      <c r="C1697" s="45">
        <v>13</v>
      </c>
      <c r="D1697" s="46" t="s">
        <v>334</v>
      </c>
      <c r="E1697" s="47">
        <v>0.89212012397090001</v>
      </c>
      <c r="F1697" s="48">
        <v>75.9797724399494</v>
      </c>
      <c r="G1697" s="47">
        <v>0.89764174993092105</v>
      </c>
      <c r="H1697" s="50">
        <v>75.674633770238998</v>
      </c>
      <c r="I1697" s="76" t="str">
        <f t="shared" si="52"/>
        <v>No</v>
      </c>
      <c r="J1697" s="49" t="str">
        <f t="shared" si="53"/>
        <v>Yes</v>
      </c>
      <c r="K1697" s="47">
        <v>0.32002418097987301</v>
      </c>
      <c r="L1697" s="50">
        <v>76.190476190476204</v>
      </c>
      <c r="M1697" s="47">
        <v>0.32138473456095101</v>
      </c>
      <c r="N1697" s="50">
        <v>73.0917501927525</v>
      </c>
    </row>
    <row r="1698" spans="1:14" x14ac:dyDescent="0.2">
      <c r="A1698" s="57" t="s">
        <v>3551</v>
      </c>
      <c r="B1698" s="44" t="s">
        <v>3552</v>
      </c>
      <c r="C1698" s="45">
        <v>13</v>
      </c>
      <c r="D1698" s="46" t="s">
        <v>334</v>
      </c>
      <c r="E1698" s="47">
        <v>0.79962698976898205</v>
      </c>
      <c r="F1698" s="48">
        <v>34.007585335019002</v>
      </c>
      <c r="G1698" s="47">
        <v>0.79977498191352703</v>
      </c>
      <c r="H1698" s="50">
        <v>33.731688511950701</v>
      </c>
      <c r="I1698" s="76" t="str">
        <f t="shared" si="52"/>
        <v>No</v>
      </c>
      <c r="J1698" s="49" t="str">
        <f t="shared" si="53"/>
        <v>No</v>
      </c>
      <c r="K1698" s="47">
        <v>0.37900249057264601</v>
      </c>
      <c r="L1698" s="50">
        <v>88.242730720606801</v>
      </c>
      <c r="M1698" s="47">
        <v>0.38073467201893102</v>
      </c>
      <c r="N1698" s="50">
        <v>87.201233616037001</v>
      </c>
    </row>
    <row r="1699" spans="1:14" x14ac:dyDescent="0.2">
      <c r="A1699" s="149" t="s">
        <v>3553</v>
      </c>
      <c r="B1699" s="44" t="s">
        <v>3554</v>
      </c>
      <c r="C1699" s="45">
        <v>13</v>
      </c>
      <c r="D1699" s="46" t="s">
        <v>334</v>
      </c>
      <c r="E1699" s="47">
        <v>0.91535390701553598</v>
      </c>
      <c r="F1699" s="48">
        <v>88.242730720606801</v>
      </c>
      <c r="G1699" s="47">
        <v>0.91493328140754404</v>
      </c>
      <c r="H1699" s="50">
        <v>84.811102544333096</v>
      </c>
      <c r="I1699" s="76" t="str">
        <f t="shared" si="52"/>
        <v>No</v>
      </c>
      <c r="J1699" s="49" t="str">
        <f t="shared" si="53"/>
        <v>Yes</v>
      </c>
      <c r="K1699" s="47">
        <v>0.35480725623582798</v>
      </c>
      <c r="L1699" s="50">
        <v>83.312262958280698</v>
      </c>
      <c r="M1699" s="47">
        <v>0.35637249261930198</v>
      </c>
      <c r="N1699" s="50">
        <v>81.187355435620702</v>
      </c>
    </row>
    <row r="1700" spans="1:14" x14ac:dyDescent="0.2">
      <c r="A1700" s="57" t="s">
        <v>3555</v>
      </c>
      <c r="B1700" s="44" t="s">
        <v>3556</v>
      </c>
      <c r="C1700" s="45">
        <v>13</v>
      </c>
      <c r="D1700" s="46" t="s">
        <v>334</v>
      </c>
      <c r="E1700" s="47">
        <v>0.80979444695562197</v>
      </c>
      <c r="F1700" s="48">
        <v>39.401601348504002</v>
      </c>
      <c r="G1700" s="47">
        <v>0.81448274073106197</v>
      </c>
      <c r="H1700" s="50">
        <v>40.362374710871201</v>
      </c>
      <c r="I1700" s="76" t="str">
        <f t="shared" si="52"/>
        <v>No</v>
      </c>
      <c r="J1700" s="49" t="str">
        <f t="shared" si="53"/>
        <v>No</v>
      </c>
      <c r="K1700" s="47">
        <v>0.228249433106576</v>
      </c>
      <c r="L1700" s="50">
        <v>56.721449641803602</v>
      </c>
      <c r="M1700" s="47">
        <v>0.229077919591858</v>
      </c>
      <c r="N1700" s="50">
        <v>52.004626060138797</v>
      </c>
    </row>
    <row r="1701" spans="1:14" x14ac:dyDescent="0.2">
      <c r="A1701" s="148" t="s">
        <v>3557</v>
      </c>
      <c r="B1701" s="44" t="s">
        <v>3558</v>
      </c>
      <c r="C1701" s="45">
        <v>13</v>
      </c>
      <c r="D1701" s="46" t="s">
        <v>334</v>
      </c>
      <c r="E1701" s="47">
        <v>0.89399489657172004</v>
      </c>
      <c r="F1701" s="48">
        <v>76.780446691951099</v>
      </c>
      <c r="G1701" s="47">
        <v>0.89892747787317695</v>
      </c>
      <c r="H1701" s="50">
        <v>76.484194294525807</v>
      </c>
      <c r="I1701" s="76" t="str">
        <f t="shared" si="52"/>
        <v>No</v>
      </c>
      <c r="J1701" s="49" t="str">
        <f t="shared" si="53"/>
        <v>Yes</v>
      </c>
      <c r="K1701" s="47">
        <v>0.20915646258503401</v>
      </c>
      <c r="L1701" s="50">
        <v>51.833122629582803</v>
      </c>
      <c r="M1701" s="47">
        <v>0.20986675463021801</v>
      </c>
      <c r="N1701" s="50">
        <v>47.455666923670002</v>
      </c>
    </row>
    <row r="1702" spans="1:14" x14ac:dyDescent="0.2">
      <c r="A1702" s="149" t="s">
        <v>3559</v>
      </c>
      <c r="B1702" s="44" t="s">
        <v>3560</v>
      </c>
      <c r="C1702" s="45">
        <v>13</v>
      </c>
      <c r="D1702" s="46" t="s">
        <v>334</v>
      </c>
      <c r="E1702" s="47">
        <v>0.90083383073798395</v>
      </c>
      <c r="F1702" s="48">
        <v>80.699536451748799</v>
      </c>
      <c r="G1702" s="47">
        <v>0.90119518555392497</v>
      </c>
      <c r="H1702" s="50">
        <v>77.794911333847296</v>
      </c>
      <c r="I1702" s="76" t="str">
        <f t="shared" si="52"/>
        <v>No</v>
      </c>
      <c r="J1702" s="49" t="str">
        <f t="shared" si="53"/>
        <v>Yes</v>
      </c>
      <c r="K1702" s="47">
        <v>0.341705215419501</v>
      </c>
      <c r="L1702" s="50">
        <v>80.783817951959506</v>
      </c>
      <c r="M1702" s="47">
        <v>0.34320318176585801</v>
      </c>
      <c r="N1702" s="50">
        <v>78.373168851195103</v>
      </c>
    </row>
    <row r="1703" spans="1:14" x14ac:dyDescent="0.2">
      <c r="A1703" s="57" t="s">
        <v>3561</v>
      </c>
      <c r="B1703" s="44" t="s">
        <v>3562</v>
      </c>
      <c r="C1703" s="45">
        <v>13</v>
      </c>
      <c r="D1703" s="46" t="s">
        <v>334</v>
      </c>
      <c r="E1703" s="47">
        <v>0.81345413727629401</v>
      </c>
      <c r="F1703" s="48">
        <v>40.834386852085998</v>
      </c>
      <c r="G1703" s="47">
        <v>0.81164701724852195</v>
      </c>
      <c r="H1703" s="50">
        <v>38.820354664610598</v>
      </c>
      <c r="I1703" s="76" t="str">
        <f t="shared" si="52"/>
        <v>No</v>
      </c>
      <c r="J1703" s="49" t="str">
        <f t="shared" si="53"/>
        <v>No</v>
      </c>
      <c r="K1703" s="47">
        <v>0.19058503401360499</v>
      </c>
      <c r="L1703" s="50">
        <v>47.029077117572697</v>
      </c>
      <c r="M1703" s="47">
        <v>0.191165945896454</v>
      </c>
      <c r="N1703" s="50">
        <v>42.868157286044699</v>
      </c>
    </row>
    <row r="1704" spans="1:14" x14ac:dyDescent="0.2">
      <c r="A1704" s="57" t="s">
        <v>3563</v>
      </c>
      <c r="B1704" s="44" t="s">
        <v>3563</v>
      </c>
      <c r="C1704" s="45">
        <v>13</v>
      </c>
      <c r="D1704" s="46" t="s">
        <v>334</v>
      </c>
      <c r="E1704" s="47">
        <v>0.87351532219037398</v>
      </c>
      <c r="F1704" s="48">
        <v>67.172355667930901</v>
      </c>
      <c r="G1704" s="47">
        <v>0.87715745234061104</v>
      </c>
      <c r="H1704" s="50">
        <v>66.229760986892799</v>
      </c>
      <c r="I1704" s="76" t="str">
        <f t="shared" si="52"/>
        <v>No</v>
      </c>
      <c r="J1704" s="49" t="str">
        <f t="shared" si="53"/>
        <v>No</v>
      </c>
      <c r="K1704" s="47">
        <v>0.34889342403628099</v>
      </c>
      <c r="L1704" s="50">
        <v>82.385166455962903</v>
      </c>
      <c r="M1704" s="47">
        <v>0.35039552869240298</v>
      </c>
      <c r="N1704" s="50">
        <v>79.8766383962991</v>
      </c>
    </row>
    <row r="1705" spans="1:14" x14ac:dyDescent="0.2">
      <c r="A1705" s="57" t="s">
        <v>3564</v>
      </c>
      <c r="B1705" s="44" t="s">
        <v>3565</v>
      </c>
      <c r="C1705" s="45">
        <v>13</v>
      </c>
      <c r="D1705" s="46" t="s">
        <v>334</v>
      </c>
      <c r="E1705" s="47">
        <v>0.88136826279108904</v>
      </c>
      <c r="F1705" s="48">
        <v>71.344289928360695</v>
      </c>
      <c r="G1705" s="47">
        <v>0.88609177780022697</v>
      </c>
      <c r="H1705" s="50">
        <v>70.431765612953001</v>
      </c>
      <c r="I1705" s="76" t="str">
        <f t="shared" si="52"/>
        <v>No</v>
      </c>
      <c r="J1705" s="49" t="str">
        <f t="shared" si="53"/>
        <v>No</v>
      </c>
      <c r="K1705" s="47">
        <v>0.41193197278911597</v>
      </c>
      <c r="L1705" s="50">
        <v>95.027391487568494</v>
      </c>
      <c r="M1705" s="47">
        <v>0.41387620714162499</v>
      </c>
      <c r="N1705" s="50">
        <v>94.525828835774902</v>
      </c>
    </row>
    <row r="1706" spans="1:14" x14ac:dyDescent="0.2">
      <c r="A1706" s="57" t="s">
        <v>3566</v>
      </c>
      <c r="B1706" s="44" t="s">
        <v>3567</v>
      </c>
      <c r="C1706" s="45">
        <v>13</v>
      </c>
      <c r="D1706" s="46" t="s">
        <v>334</v>
      </c>
      <c r="E1706" s="47">
        <v>0.83064743883807501</v>
      </c>
      <c r="F1706" s="48">
        <v>48.630425621576101</v>
      </c>
      <c r="G1706" s="47">
        <v>0.82678058306923297</v>
      </c>
      <c r="H1706" s="50">
        <v>45.451040863531198</v>
      </c>
      <c r="I1706" s="76" t="str">
        <f t="shared" si="52"/>
        <v>No</v>
      </c>
      <c r="J1706" s="49" t="str">
        <f t="shared" si="53"/>
        <v>No</v>
      </c>
      <c r="K1706" s="47">
        <v>0.25607709750566898</v>
      </c>
      <c r="L1706" s="50">
        <v>62.7475769068689</v>
      </c>
      <c r="M1706" s="47">
        <v>0.25706862512245998</v>
      </c>
      <c r="N1706" s="50">
        <v>58.673862760215897</v>
      </c>
    </row>
    <row r="1707" spans="1:14" x14ac:dyDescent="0.2">
      <c r="A1707" s="57" t="s">
        <v>3568</v>
      </c>
      <c r="B1707" s="44" t="s">
        <v>3569</v>
      </c>
      <c r="C1707" s="45">
        <v>13</v>
      </c>
      <c r="D1707" s="46" t="s">
        <v>334</v>
      </c>
      <c r="E1707" s="47">
        <v>0.82187145457464295</v>
      </c>
      <c r="F1707" s="48">
        <v>44.879898862199703</v>
      </c>
      <c r="G1707" s="47">
        <v>0.82162582869520695</v>
      </c>
      <c r="H1707" s="50">
        <v>42.636854279105599</v>
      </c>
      <c r="I1707" s="76" t="str">
        <f t="shared" si="52"/>
        <v>No</v>
      </c>
      <c r="J1707" s="49" t="str">
        <f t="shared" si="53"/>
        <v>No</v>
      </c>
      <c r="K1707" s="47">
        <v>0.29870748299319699</v>
      </c>
      <c r="L1707" s="50">
        <v>71.344289928360695</v>
      </c>
      <c r="M1707" s="47">
        <v>0.29994561551151899</v>
      </c>
      <c r="N1707" s="50">
        <v>67.771781033153403</v>
      </c>
    </row>
    <row r="1708" spans="1:14" x14ac:dyDescent="0.2">
      <c r="A1708" s="148" t="s">
        <v>3570</v>
      </c>
      <c r="B1708" s="44" t="s">
        <v>3571</v>
      </c>
      <c r="C1708" s="45">
        <v>13</v>
      </c>
      <c r="D1708" s="46" t="s">
        <v>334</v>
      </c>
      <c r="E1708" s="47">
        <v>0.90380545388137301</v>
      </c>
      <c r="F1708" s="48">
        <v>82.132321955330795</v>
      </c>
      <c r="G1708" s="47">
        <v>0.905866068416457</v>
      </c>
      <c r="H1708" s="50">
        <v>80.1850424055513</v>
      </c>
      <c r="I1708" s="76" t="str">
        <f t="shared" si="52"/>
        <v>No</v>
      </c>
      <c r="J1708" s="49" t="str">
        <f t="shared" si="53"/>
        <v>Yes</v>
      </c>
      <c r="K1708" s="47">
        <v>0.24417233560090701</v>
      </c>
      <c r="L1708" s="50">
        <v>59.755583649389003</v>
      </c>
      <c r="M1708" s="47">
        <v>0.24504980708736501</v>
      </c>
      <c r="N1708" s="50">
        <v>55.358519660755597</v>
      </c>
    </row>
    <row r="1709" spans="1:14" x14ac:dyDescent="0.2">
      <c r="A1709" s="148" t="s">
        <v>3572</v>
      </c>
      <c r="B1709" s="44" t="s">
        <v>3573</v>
      </c>
      <c r="C1709" s="45">
        <v>13</v>
      </c>
      <c r="D1709" s="46" t="s">
        <v>334</v>
      </c>
      <c r="E1709" s="47">
        <v>0.91047280602035796</v>
      </c>
      <c r="F1709" s="48">
        <v>86.093552465233898</v>
      </c>
      <c r="G1709" s="47">
        <v>0.91133184313323401</v>
      </c>
      <c r="H1709" s="50">
        <v>83.269082498072507</v>
      </c>
      <c r="I1709" s="76" t="str">
        <f t="shared" si="52"/>
        <v>No</v>
      </c>
      <c r="J1709" s="49" t="str">
        <f t="shared" si="53"/>
        <v>Yes</v>
      </c>
      <c r="K1709" s="47">
        <v>0.184031913280958</v>
      </c>
      <c r="L1709" s="50">
        <v>44.332069110830197</v>
      </c>
      <c r="M1709" s="47">
        <v>0.18443666477871601</v>
      </c>
      <c r="N1709" s="50">
        <v>41.403238242097103</v>
      </c>
    </row>
    <row r="1710" spans="1:14" x14ac:dyDescent="0.2">
      <c r="A1710" s="57" t="s">
        <v>3574</v>
      </c>
      <c r="B1710" s="44" t="s">
        <v>3575</v>
      </c>
      <c r="C1710" s="45">
        <v>13</v>
      </c>
      <c r="D1710" s="46" t="s">
        <v>334</v>
      </c>
      <c r="E1710" s="47">
        <v>0.78918960265881</v>
      </c>
      <c r="F1710" s="48">
        <v>30.383480825958699</v>
      </c>
      <c r="G1710" s="47">
        <v>0.79477635109350997</v>
      </c>
      <c r="H1710" s="50">
        <v>31.7270624518119</v>
      </c>
      <c r="I1710" s="76" t="str">
        <f t="shared" si="52"/>
        <v>No</v>
      </c>
      <c r="J1710" s="49" t="str">
        <f t="shared" si="53"/>
        <v>No</v>
      </c>
      <c r="K1710" s="47">
        <v>0.23967071823196201</v>
      </c>
      <c r="L1710" s="50">
        <v>59.081331647703301</v>
      </c>
      <c r="M1710" s="47">
        <v>0.24047487086508701</v>
      </c>
      <c r="N1710" s="50">
        <v>54.703161141094803</v>
      </c>
    </row>
    <row r="1711" spans="1:14" x14ac:dyDescent="0.2">
      <c r="A1711" s="57" t="s">
        <v>3576</v>
      </c>
      <c r="B1711" s="44" t="s">
        <v>3577</v>
      </c>
      <c r="C1711" s="45">
        <v>13</v>
      </c>
      <c r="D1711" s="46" t="s">
        <v>334</v>
      </c>
      <c r="E1711" s="47">
        <v>0.79103730152345697</v>
      </c>
      <c r="F1711" s="48">
        <v>30.973451327433601</v>
      </c>
      <c r="G1711" s="47">
        <v>0.79129028108264698</v>
      </c>
      <c r="H1711" s="50">
        <v>30.801850424055502</v>
      </c>
      <c r="I1711" s="76" t="str">
        <f t="shared" si="52"/>
        <v>No</v>
      </c>
      <c r="J1711" s="49" t="str">
        <f t="shared" si="53"/>
        <v>No</v>
      </c>
      <c r="K1711" s="47">
        <v>0.21392340173573299</v>
      </c>
      <c r="L1711" s="50">
        <v>52.886641382216602</v>
      </c>
      <c r="M1711" s="47">
        <v>0.21458682157268499</v>
      </c>
      <c r="N1711" s="50">
        <v>48.342328450269903</v>
      </c>
    </row>
    <row r="1712" spans="1:14" x14ac:dyDescent="0.2">
      <c r="A1712" s="57" t="s">
        <v>1820</v>
      </c>
      <c r="B1712" s="44" t="s">
        <v>3578</v>
      </c>
      <c r="C1712" s="45">
        <v>13</v>
      </c>
      <c r="D1712" s="46" t="s">
        <v>334</v>
      </c>
      <c r="E1712" s="47">
        <v>0.86696152743583099</v>
      </c>
      <c r="F1712" s="48">
        <v>64.517488411293698</v>
      </c>
      <c r="G1712" s="47">
        <v>0.87070723642645897</v>
      </c>
      <c r="H1712" s="50">
        <v>63.608326908249801</v>
      </c>
      <c r="I1712" s="76" t="str">
        <f t="shared" si="52"/>
        <v>No</v>
      </c>
      <c r="J1712" s="49" t="str">
        <f t="shared" si="53"/>
        <v>No</v>
      </c>
      <c r="K1712" s="47">
        <v>0.19244314278182501</v>
      </c>
      <c r="L1712" s="50">
        <v>47.408343868520902</v>
      </c>
      <c r="M1712" s="47">
        <v>0.19301404039681699</v>
      </c>
      <c r="N1712" s="50">
        <v>43.2536622976099</v>
      </c>
    </row>
    <row r="1713" spans="1:14" x14ac:dyDescent="0.2">
      <c r="A1713" s="57" t="s">
        <v>3579</v>
      </c>
      <c r="B1713" s="44" t="s">
        <v>3580</v>
      </c>
      <c r="C1713" s="45">
        <v>13</v>
      </c>
      <c r="D1713" s="46" t="s">
        <v>334</v>
      </c>
      <c r="E1713" s="47">
        <v>0.82799650456266805</v>
      </c>
      <c r="F1713" s="48">
        <v>47.619047619047599</v>
      </c>
      <c r="G1713" s="47">
        <v>0.82895685112958695</v>
      </c>
      <c r="H1713" s="50">
        <v>46.260601387817999</v>
      </c>
      <c r="I1713" s="76" t="str">
        <f t="shared" si="52"/>
        <v>No</v>
      </c>
      <c r="J1713" s="49" t="str">
        <f t="shared" si="53"/>
        <v>No</v>
      </c>
      <c r="K1713" s="47">
        <v>0.14457142857142899</v>
      </c>
      <c r="L1713" s="50">
        <v>32.279814580699501</v>
      </c>
      <c r="M1713" s="47">
        <v>0.14479888253857801</v>
      </c>
      <c r="N1713" s="50">
        <v>33.037779491133399</v>
      </c>
    </row>
    <row r="1714" spans="1:14" x14ac:dyDescent="0.2">
      <c r="A1714" s="57" t="s">
        <v>3581</v>
      </c>
      <c r="B1714" s="44" t="s">
        <v>3582</v>
      </c>
      <c r="C1714" s="45">
        <v>13</v>
      </c>
      <c r="D1714" s="46" t="s">
        <v>334</v>
      </c>
      <c r="E1714" s="47">
        <v>0.83427097995620103</v>
      </c>
      <c r="F1714" s="48">
        <v>50.273914875684802</v>
      </c>
      <c r="G1714" s="47">
        <v>0.83176477771855895</v>
      </c>
      <c r="H1714" s="50">
        <v>47.301464919043902</v>
      </c>
      <c r="I1714" s="76" t="str">
        <f t="shared" si="52"/>
        <v>No</v>
      </c>
      <c r="J1714" s="49" t="str">
        <f t="shared" si="53"/>
        <v>No</v>
      </c>
      <c r="K1714" s="47">
        <v>0.21584126984127</v>
      </c>
      <c r="L1714" s="50">
        <v>53.476611883691497</v>
      </c>
      <c r="M1714" s="47">
        <v>0.216492620370098</v>
      </c>
      <c r="N1714" s="50">
        <v>48.804934464147998</v>
      </c>
    </row>
    <row r="1715" spans="1:14" x14ac:dyDescent="0.2">
      <c r="A1715" s="57" t="s">
        <v>3168</v>
      </c>
      <c r="B1715" s="44" t="s">
        <v>3583</v>
      </c>
      <c r="C1715" s="45">
        <v>13</v>
      </c>
      <c r="D1715" s="46" t="s">
        <v>334</v>
      </c>
      <c r="E1715" s="47">
        <v>0.88709658413916603</v>
      </c>
      <c r="F1715" s="48">
        <v>73.619890434049694</v>
      </c>
      <c r="G1715" s="47">
        <v>0.89134433247399103</v>
      </c>
      <c r="H1715" s="50">
        <v>72.860447185813399</v>
      </c>
      <c r="I1715" s="76" t="str">
        <f t="shared" si="52"/>
        <v>No</v>
      </c>
      <c r="J1715" s="49" t="str">
        <f t="shared" si="53"/>
        <v>No</v>
      </c>
      <c r="K1715" s="47">
        <v>0.17475736961451199</v>
      </c>
      <c r="L1715" s="50">
        <v>41.887905604719798</v>
      </c>
      <c r="M1715" s="47">
        <v>0.17520282362345599</v>
      </c>
      <c r="N1715" s="50">
        <v>39.707016191210499</v>
      </c>
    </row>
    <row r="1716" spans="1:14" x14ac:dyDescent="0.2">
      <c r="A1716" s="57" t="s">
        <v>335</v>
      </c>
      <c r="B1716" s="44" t="s">
        <v>3584</v>
      </c>
      <c r="C1716" s="45">
        <v>13</v>
      </c>
      <c r="D1716" s="46" t="s">
        <v>334</v>
      </c>
      <c r="E1716" s="47">
        <v>0.84916965155641599</v>
      </c>
      <c r="F1716" s="48">
        <v>56.595027391487598</v>
      </c>
      <c r="G1716" s="47">
        <v>0.85121222900562099</v>
      </c>
      <c r="H1716" s="50">
        <v>55.281418658442597</v>
      </c>
      <c r="I1716" s="76" t="str">
        <f t="shared" si="52"/>
        <v>No</v>
      </c>
      <c r="J1716" s="49" t="str">
        <f t="shared" si="53"/>
        <v>No</v>
      </c>
      <c r="K1716" s="47">
        <v>0.223764451084288</v>
      </c>
      <c r="L1716" s="50">
        <v>55.541508638853799</v>
      </c>
      <c r="M1716" s="47">
        <v>0.224446234555888</v>
      </c>
      <c r="N1716" s="50">
        <v>50.809560524286802</v>
      </c>
    </row>
    <row r="1717" spans="1:14" x14ac:dyDescent="0.2">
      <c r="A1717" s="57" t="s">
        <v>3585</v>
      </c>
      <c r="B1717" s="44" t="s">
        <v>3586</v>
      </c>
      <c r="C1717" s="45">
        <v>13</v>
      </c>
      <c r="D1717" s="46" t="s">
        <v>334</v>
      </c>
      <c r="E1717" s="47">
        <v>0.86814770567994104</v>
      </c>
      <c r="F1717" s="48">
        <v>64.981036662452595</v>
      </c>
      <c r="G1717" s="47">
        <v>0.87432609285688101</v>
      </c>
      <c r="H1717" s="50">
        <v>64.764841942945296</v>
      </c>
      <c r="I1717" s="76" t="str">
        <f t="shared" si="52"/>
        <v>No</v>
      </c>
      <c r="J1717" s="49" t="str">
        <f t="shared" si="53"/>
        <v>No</v>
      </c>
      <c r="K1717" s="47">
        <v>0.32920181405895699</v>
      </c>
      <c r="L1717" s="50">
        <v>78.466076696165203</v>
      </c>
      <c r="M1717" s="47">
        <v>0.33060911732158899</v>
      </c>
      <c r="N1717" s="50">
        <v>75.636083269082505</v>
      </c>
    </row>
    <row r="1718" spans="1:14" x14ac:dyDescent="0.2">
      <c r="A1718" s="148" t="s">
        <v>3587</v>
      </c>
      <c r="B1718" s="44" t="s">
        <v>3588</v>
      </c>
      <c r="C1718" s="45">
        <v>13</v>
      </c>
      <c r="D1718" s="46" t="s">
        <v>334</v>
      </c>
      <c r="E1718" s="47">
        <v>0.91265059014793903</v>
      </c>
      <c r="F1718" s="48">
        <v>86.936367467340901</v>
      </c>
      <c r="G1718" s="47">
        <v>0.91230656716630398</v>
      </c>
      <c r="H1718" s="50">
        <v>83.808789514263694</v>
      </c>
      <c r="I1718" s="76" t="str">
        <f t="shared" si="52"/>
        <v>No</v>
      </c>
      <c r="J1718" s="49" t="str">
        <f t="shared" si="53"/>
        <v>Yes</v>
      </c>
      <c r="K1718" s="47">
        <v>0.23344671201814099</v>
      </c>
      <c r="L1718" s="50">
        <v>57.859249894648102</v>
      </c>
      <c r="M1718" s="47">
        <v>0.234237606829408</v>
      </c>
      <c r="N1718" s="50">
        <v>53.3924441017733</v>
      </c>
    </row>
    <row r="1719" spans="1:14" x14ac:dyDescent="0.2">
      <c r="A1719" s="148" t="s">
        <v>3589</v>
      </c>
      <c r="B1719" s="44" t="s">
        <v>3590</v>
      </c>
      <c r="C1719" s="45">
        <v>13</v>
      </c>
      <c r="D1719" s="46" t="s">
        <v>334</v>
      </c>
      <c r="E1719" s="47">
        <v>0.89802580311153801</v>
      </c>
      <c r="F1719" s="48">
        <v>78.845343447113393</v>
      </c>
      <c r="G1719" s="47">
        <v>0.90226368022769998</v>
      </c>
      <c r="H1719" s="50">
        <v>78.450269853508104</v>
      </c>
      <c r="I1719" s="76" t="str">
        <f t="shared" si="52"/>
        <v>No</v>
      </c>
      <c r="J1719" s="49" t="str">
        <f t="shared" si="53"/>
        <v>Yes</v>
      </c>
      <c r="K1719" s="47">
        <v>0.25810430839002302</v>
      </c>
      <c r="L1719" s="50">
        <v>63.211125158027798</v>
      </c>
      <c r="M1719" s="47">
        <v>0.25898903489387698</v>
      </c>
      <c r="N1719" s="50">
        <v>59.175019275250598</v>
      </c>
    </row>
    <row r="1720" spans="1:14" x14ac:dyDescent="0.2">
      <c r="A1720" s="57" t="s">
        <v>3591</v>
      </c>
      <c r="B1720" s="44" t="s">
        <v>3592</v>
      </c>
      <c r="C1720" s="45">
        <v>13</v>
      </c>
      <c r="D1720" s="46" t="s">
        <v>334</v>
      </c>
      <c r="E1720" s="47">
        <v>0.82193793036823304</v>
      </c>
      <c r="F1720" s="48">
        <v>45.006321112515799</v>
      </c>
      <c r="G1720" s="47">
        <v>0.82502520555314496</v>
      </c>
      <c r="H1720" s="50">
        <v>44.602929838087903</v>
      </c>
      <c r="I1720" s="76" t="str">
        <f t="shared" si="52"/>
        <v>No</v>
      </c>
      <c r="J1720" s="49" t="str">
        <f t="shared" si="53"/>
        <v>No</v>
      </c>
      <c r="K1720" s="47">
        <v>0.19319302251286</v>
      </c>
      <c r="L1720" s="50">
        <v>47.661188369153002</v>
      </c>
      <c r="M1720" s="47">
        <v>0.19371784256451999</v>
      </c>
      <c r="N1720" s="50">
        <v>43.484965304549</v>
      </c>
    </row>
    <row r="1721" spans="1:14" x14ac:dyDescent="0.2">
      <c r="A1721" s="57" t="s">
        <v>3593</v>
      </c>
      <c r="B1721" s="44" t="s">
        <v>3593</v>
      </c>
      <c r="C1721" s="45">
        <v>13</v>
      </c>
      <c r="D1721" s="46" t="s">
        <v>334</v>
      </c>
      <c r="E1721" s="47">
        <v>0.85360739955549203</v>
      </c>
      <c r="F1721" s="48">
        <v>58.364938895912303</v>
      </c>
      <c r="G1721" s="47">
        <v>0.859613759406755</v>
      </c>
      <c r="H1721" s="50">
        <v>58.558211256746297</v>
      </c>
      <c r="I1721" s="76" t="str">
        <f t="shared" si="52"/>
        <v>No</v>
      </c>
      <c r="J1721" s="49" t="str">
        <f t="shared" si="53"/>
        <v>No</v>
      </c>
      <c r="K1721" s="47">
        <v>8.3777777777777798E-2</v>
      </c>
      <c r="L1721" s="50">
        <v>9.3552465233881197</v>
      </c>
      <c r="M1721" s="47">
        <v>8.3778799379911298E-2</v>
      </c>
      <c r="N1721" s="50">
        <v>11.8350038550501</v>
      </c>
    </row>
    <row r="1722" spans="1:14" x14ac:dyDescent="0.2">
      <c r="A1722" s="57" t="s">
        <v>3594</v>
      </c>
      <c r="B1722" s="44" t="s">
        <v>3595</v>
      </c>
      <c r="C1722" s="45">
        <v>13</v>
      </c>
      <c r="D1722" s="46" t="s">
        <v>334</v>
      </c>
      <c r="E1722" s="47">
        <v>0.85158280599131697</v>
      </c>
      <c r="F1722" s="48">
        <v>57.606405394016001</v>
      </c>
      <c r="G1722" s="47">
        <v>0.85590127836960594</v>
      </c>
      <c r="H1722" s="50">
        <v>57.093292212798801</v>
      </c>
      <c r="I1722" s="76" t="str">
        <f t="shared" si="52"/>
        <v>No</v>
      </c>
      <c r="J1722" s="49" t="str">
        <f t="shared" si="53"/>
        <v>No</v>
      </c>
      <c r="K1722" s="47">
        <v>8.3777833527515194E-2</v>
      </c>
      <c r="L1722" s="50">
        <v>9.4395280235988199</v>
      </c>
      <c r="M1722" s="47">
        <v>8.3778822485648399E-2</v>
      </c>
      <c r="N1722" s="50">
        <v>11.912104857363101</v>
      </c>
    </row>
    <row r="1723" spans="1:14" x14ac:dyDescent="0.2">
      <c r="A1723" s="57" t="s">
        <v>3596</v>
      </c>
      <c r="B1723" s="44" t="s">
        <v>3597</v>
      </c>
      <c r="C1723" s="45">
        <v>13</v>
      </c>
      <c r="D1723" s="46" t="s">
        <v>334</v>
      </c>
      <c r="E1723" s="47">
        <v>0.81398057331801399</v>
      </c>
      <c r="F1723" s="48">
        <v>41.171512852928799</v>
      </c>
      <c r="G1723" s="47">
        <v>0.81648724820538399</v>
      </c>
      <c r="H1723" s="50">
        <v>40.863531225905902</v>
      </c>
      <c r="I1723" s="76" t="str">
        <f t="shared" si="52"/>
        <v>No</v>
      </c>
      <c r="J1723" s="49" t="str">
        <f t="shared" si="53"/>
        <v>No</v>
      </c>
      <c r="K1723" s="47">
        <v>8.9556001553455306E-2</v>
      </c>
      <c r="L1723" s="50">
        <v>12.5158027812895</v>
      </c>
      <c r="M1723" s="47">
        <v>8.9570042831321403E-2</v>
      </c>
      <c r="N1723" s="50">
        <v>15.227447956823401</v>
      </c>
    </row>
    <row r="1724" spans="1:14" x14ac:dyDescent="0.2">
      <c r="A1724" s="57" t="s">
        <v>3598</v>
      </c>
      <c r="B1724" s="44" t="s">
        <v>3599</v>
      </c>
      <c r="C1724" s="45">
        <v>13</v>
      </c>
      <c r="D1724" s="46" t="s">
        <v>334</v>
      </c>
      <c r="E1724" s="47">
        <v>0.85475196506010798</v>
      </c>
      <c r="F1724" s="48">
        <v>58.870627897176597</v>
      </c>
      <c r="G1724" s="47">
        <v>0.85334884788190601</v>
      </c>
      <c r="H1724" s="50">
        <v>55.936777178103299</v>
      </c>
      <c r="I1724" s="76" t="str">
        <f t="shared" si="52"/>
        <v>No</v>
      </c>
      <c r="J1724" s="49" t="str">
        <f t="shared" si="53"/>
        <v>No</v>
      </c>
      <c r="K1724" s="47">
        <v>0.112879817790938</v>
      </c>
      <c r="L1724" s="50">
        <v>21.070375052675899</v>
      </c>
      <c r="M1724" s="47">
        <v>0.112984887106994</v>
      </c>
      <c r="N1724" s="50">
        <v>24.286815728604498</v>
      </c>
    </row>
    <row r="1725" spans="1:14" x14ac:dyDescent="0.2">
      <c r="A1725" s="57" t="s">
        <v>3600</v>
      </c>
      <c r="B1725" s="44" t="s">
        <v>3601</v>
      </c>
      <c r="C1725" s="45">
        <v>13</v>
      </c>
      <c r="D1725" s="46" t="s">
        <v>334</v>
      </c>
      <c r="E1725" s="47">
        <v>0.85334935807574197</v>
      </c>
      <c r="F1725" s="48">
        <v>58.196375895490903</v>
      </c>
      <c r="G1725" s="47">
        <v>0.85107323757133202</v>
      </c>
      <c r="H1725" s="50">
        <v>55.204317656129497</v>
      </c>
      <c r="I1725" s="76" t="str">
        <f t="shared" si="52"/>
        <v>No</v>
      </c>
      <c r="J1725" s="49" t="str">
        <f t="shared" si="53"/>
        <v>No</v>
      </c>
      <c r="K1725" s="47">
        <v>8.5555555555555607E-2</v>
      </c>
      <c r="L1725" s="50">
        <v>10.661609776654</v>
      </c>
      <c r="M1725" s="47">
        <v>8.5560663566222994E-2</v>
      </c>
      <c r="N1725" s="50">
        <v>13.4155744024672</v>
      </c>
    </row>
    <row r="1726" spans="1:14" x14ac:dyDescent="0.2">
      <c r="A1726" s="57" t="s">
        <v>3602</v>
      </c>
      <c r="B1726" s="44" t="s">
        <v>3603</v>
      </c>
      <c r="C1726" s="45">
        <v>13</v>
      </c>
      <c r="D1726" s="46" t="s">
        <v>334</v>
      </c>
      <c r="E1726" s="47">
        <v>0.83046197469281902</v>
      </c>
      <c r="F1726" s="48">
        <v>48.461862621154701</v>
      </c>
      <c r="G1726" s="47">
        <v>0.83404552354807704</v>
      </c>
      <c r="H1726" s="50">
        <v>48.188126445643803</v>
      </c>
      <c r="I1726" s="76" t="str">
        <f t="shared" si="52"/>
        <v>No</v>
      </c>
      <c r="J1726" s="49" t="str">
        <f t="shared" si="53"/>
        <v>No</v>
      </c>
      <c r="K1726" s="47">
        <v>8.3777777777777798E-2</v>
      </c>
      <c r="L1726" s="50">
        <v>9.3552465233881197</v>
      </c>
      <c r="M1726" s="47">
        <v>8.3778799379911298E-2</v>
      </c>
      <c r="N1726" s="50">
        <v>11.8350038550501</v>
      </c>
    </row>
    <row r="1727" spans="1:14" x14ac:dyDescent="0.2">
      <c r="A1727" s="57" t="s">
        <v>3604</v>
      </c>
      <c r="B1727" s="44" t="s">
        <v>3605</v>
      </c>
      <c r="C1727" s="45">
        <v>13</v>
      </c>
      <c r="D1727" s="46" t="s">
        <v>334</v>
      </c>
      <c r="E1727" s="47">
        <v>0.81072215880945298</v>
      </c>
      <c r="F1727" s="48">
        <v>39.8651495996629</v>
      </c>
      <c r="G1727" s="47">
        <v>0.81215577807607298</v>
      </c>
      <c r="H1727" s="50">
        <v>39.282960678488799</v>
      </c>
      <c r="I1727" s="76" t="str">
        <f t="shared" si="52"/>
        <v>No</v>
      </c>
      <c r="J1727" s="49" t="str">
        <f t="shared" si="53"/>
        <v>No</v>
      </c>
      <c r="K1727" s="47">
        <v>0.111469387848378</v>
      </c>
      <c r="L1727" s="50">
        <v>20.733249051833099</v>
      </c>
      <c r="M1727" s="47">
        <v>0.11158359960757901</v>
      </c>
      <c r="N1727" s="50">
        <v>23.978411719352401</v>
      </c>
    </row>
    <row r="1728" spans="1:14" x14ac:dyDescent="0.2">
      <c r="A1728" s="57" t="s">
        <v>3606</v>
      </c>
      <c r="B1728" s="44" t="s">
        <v>3607</v>
      </c>
      <c r="C1728" s="45">
        <v>13</v>
      </c>
      <c r="D1728" s="46" t="s">
        <v>334</v>
      </c>
      <c r="E1728" s="47">
        <v>0.84981090506480506</v>
      </c>
      <c r="F1728" s="48">
        <v>56.847871892119699</v>
      </c>
      <c r="G1728" s="47">
        <v>0.85349363551157298</v>
      </c>
      <c r="H1728" s="50">
        <v>56.090979182729399</v>
      </c>
      <c r="I1728" s="76" t="str">
        <f t="shared" si="52"/>
        <v>No</v>
      </c>
      <c r="J1728" s="49" t="str">
        <f t="shared" si="53"/>
        <v>No</v>
      </c>
      <c r="K1728" s="47">
        <v>0.111315192743764</v>
      </c>
      <c r="L1728" s="50">
        <v>20.648967551622398</v>
      </c>
      <c r="M1728" s="47">
        <v>0.111453819226532</v>
      </c>
      <c r="N1728" s="50">
        <v>23.939861218195801</v>
      </c>
    </row>
    <row r="1729" spans="1:14" x14ac:dyDescent="0.2">
      <c r="A1729" s="57" t="s">
        <v>3608</v>
      </c>
      <c r="B1729" s="44" t="s">
        <v>3609</v>
      </c>
      <c r="C1729" s="45">
        <v>13</v>
      </c>
      <c r="D1729" s="46" t="s">
        <v>334</v>
      </c>
      <c r="E1729" s="47">
        <v>0.85738162422009201</v>
      </c>
      <c r="F1729" s="48">
        <v>60.1348504003371</v>
      </c>
      <c r="G1729" s="47">
        <v>0.85384389738237199</v>
      </c>
      <c r="H1729" s="50">
        <v>56.283731688511899</v>
      </c>
      <c r="I1729" s="76" t="str">
        <f t="shared" si="52"/>
        <v>No</v>
      </c>
      <c r="J1729" s="49" t="str">
        <f t="shared" si="53"/>
        <v>No</v>
      </c>
      <c r="K1729" s="47">
        <v>8.3777777974031506E-2</v>
      </c>
      <c r="L1729" s="50">
        <v>9.3973872734934698</v>
      </c>
      <c r="M1729" s="47">
        <v>8.3778799418731106E-2</v>
      </c>
      <c r="N1729" s="50">
        <v>11.873554356206601</v>
      </c>
    </row>
    <row r="1730" spans="1:14" x14ac:dyDescent="0.2">
      <c r="A1730" s="57" t="s">
        <v>3610</v>
      </c>
      <c r="B1730" s="44" t="s">
        <v>3611</v>
      </c>
      <c r="C1730" s="45">
        <v>13</v>
      </c>
      <c r="D1730" s="46" t="s">
        <v>334</v>
      </c>
      <c r="E1730" s="47">
        <v>0.86233440819596796</v>
      </c>
      <c r="F1730" s="48">
        <v>62.368310155920803</v>
      </c>
      <c r="G1730" s="47">
        <v>0.87837445266385805</v>
      </c>
      <c r="H1730" s="50">
        <v>66.615265998458</v>
      </c>
      <c r="I1730" s="76" t="str">
        <f t="shared" si="52"/>
        <v>No</v>
      </c>
      <c r="J1730" s="49" t="str">
        <f t="shared" si="53"/>
        <v>No</v>
      </c>
      <c r="K1730" s="47">
        <v>9.8367346938775496E-2</v>
      </c>
      <c r="L1730" s="50">
        <v>16.0134850400337</v>
      </c>
      <c r="M1730" s="47">
        <v>9.8414288735684793E-2</v>
      </c>
      <c r="N1730" s="50">
        <v>18.542791056283701</v>
      </c>
    </row>
    <row r="1731" spans="1:14" x14ac:dyDescent="0.2">
      <c r="A1731" s="148" t="s">
        <v>3612</v>
      </c>
      <c r="B1731" s="44" t="s">
        <v>3613</v>
      </c>
      <c r="C1731" s="45">
        <v>13</v>
      </c>
      <c r="D1731" s="46" t="s">
        <v>334</v>
      </c>
      <c r="E1731" s="47">
        <v>0.90404703732343294</v>
      </c>
      <c r="F1731" s="48">
        <v>82.343025705857599</v>
      </c>
      <c r="G1731" s="47">
        <v>0.91272815567649501</v>
      </c>
      <c r="H1731" s="50">
        <v>83.847340015420201</v>
      </c>
      <c r="I1731" s="76" t="str">
        <f t="shared" si="52"/>
        <v>No</v>
      </c>
      <c r="J1731" s="49" t="str">
        <f t="shared" si="53"/>
        <v>Yes</v>
      </c>
      <c r="K1731" s="47">
        <v>0.114222222314856</v>
      </c>
      <c r="L1731" s="50">
        <v>21.3653603034134</v>
      </c>
      <c r="M1731" s="47">
        <v>0.11422937345548</v>
      </c>
      <c r="N1731" s="50">
        <v>24.556669236700099</v>
      </c>
    </row>
    <row r="1732" spans="1:14" x14ac:dyDescent="0.2">
      <c r="A1732" s="148" t="s">
        <v>3614</v>
      </c>
      <c r="B1732" s="44" t="s">
        <v>3615</v>
      </c>
      <c r="C1732" s="45">
        <v>13</v>
      </c>
      <c r="D1732" s="46" t="s">
        <v>334</v>
      </c>
      <c r="E1732" s="47">
        <v>0.92695742529934999</v>
      </c>
      <c r="F1732" s="48">
        <v>93.636746734091901</v>
      </c>
      <c r="G1732" s="47">
        <v>0.93265627681556296</v>
      </c>
      <c r="H1732" s="50">
        <v>92.212798766383997</v>
      </c>
      <c r="I1732" s="76" t="str">
        <f t="shared" si="52"/>
        <v>Yes</v>
      </c>
      <c r="J1732" s="49" t="str">
        <f t="shared" si="53"/>
        <v>Yes</v>
      </c>
      <c r="K1732" s="47">
        <v>8.4666666791626197E-2</v>
      </c>
      <c r="L1732" s="50">
        <v>10.0716392751791</v>
      </c>
      <c r="M1732" s="47">
        <v>8.4669731497784603E-2</v>
      </c>
      <c r="N1732" s="50">
        <v>12.6445643793369</v>
      </c>
    </row>
    <row r="1733" spans="1:14" x14ac:dyDescent="0.2">
      <c r="A1733" s="57" t="s">
        <v>3616</v>
      </c>
      <c r="B1733" s="44" t="s">
        <v>3617</v>
      </c>
      <c r="C1733" s="45">
        <v>13</v>
      </c>
      <c r="D1733" s="46" t="s">
        <v>334</v>
      </c>
      <c r="E1733" s="47">
        <v>0.85545529021634903</v>
      </c>
      <c r="F1733" s="48">
        <v>59.334176148335402</v>
      </c>
      <c r="G1733" s="47">
        <v>0.86927308879903697</v>
      </c>
      <c r="H1733" s="50">
        <v>62.798766383962999</v>
      </c>
      <c r="I1733" s="76" t="str">
        <f t="shared" si="52"/>
        <v>No</v>
      </c>
      <c r="J1733" s="49" t="str">
        <f t="shared" si="53"/>
        <v>No</v>
      </c>
      <c r="K1733" s="47">
        <v>8.7333333333333305E-2</v>
      </c>
      <c r="L1733" s="50">
        <v>11.378002528445</v>
      </c>
      <c r="M1733" s="47">
        <v>8.7342527752534704E-2</v>
      </c>
      <c r="N1733" s="50">
        <v>14.3022359290671</v>
      </c>
    </row>
    <row r="1734" spans="1:14" x14ac:dyDescent="0.2">
      <c r="A1734" s="57" t="s">
        <v>3618</v>
      </c>
      <c r="B1734" s="44" t="s">
        <v>3619</v>
      </c>
      <c r="C1734" s="45">
        <v>13</v>
      </c>
      <c r="D1734" s="46" t="s">
        <v>334</v>
      </c>
      <c r="E1734" s="47">
        <v>0.87870847080193903</v>
      </c>
      <c r="F1734" s="48">
        <v>69.827222924568105</v>
      </c>
      <c r="G1734" s="47">
        <v>0.88540447081992302</v>
      </c>
      <c r="H1734" s="50">
        <v>70.084811102544293</v>
      </c>
      <c r="I1734" s="76" t="str">
        <f t="shared" si="52"/>
        <v>No</v>
      </c>
      <c r="J1734" s="49" t="str">
        <f t="shared" si="53"/>
        <v>No</v>
      </c>
      <c r="K1734" s="47">
        <v>9.3111389799618804E-2</v>
      </c>
      <c r="L1734" s="50">
        <v>14.4121365360303</v>
      </c>
      <c r="M1734" s="47">
        <v>9.3133701826553797E-2</v>
      </c>
      <c r="N1734" s="50">
        <v>16.6538164996145</v>
      </c>
    </row>
    <row r="1735" spans="1:14" x14ac:dyDescent="0.2">
      <c r="A1735" s="57" t="s">
        <v>3620</v>
      </c>
      <c r="B1735" s="44" t="s">
        <v>3621</v>
      </c>
      <c r="C1735" s="45">
        <v>13</v>
      </c>
      <c r="D1735" s="46" t="s">
        <v>334</v>
      </c>
      <c r="E1735" s="47">
        <v>0.86966645747452398</v>
      </c>
      <c r="F1735" s="48">
        <v>65.908133164770305</v>
      </c>
      <c r="G1735" s="47">
        <v>0.88440363319897497</v>
      </c>
      <c r="H1735" s="50">
        <v>69.737856592135699</v>
      </c>
      <c r="I1735" s="76" t="str">
        <f t="shared" ref="I1735:I1798" si="54">IF(AND(F1735&gt;=90,H1735&gt;=90),"Yes","No")</f>
        <v>No</v>
      </c>
      <c r="J1735" s="49" t="str">
        <f t="shared" ref="J1735:J1798" si="55">IF(AND(F1735&gt;=75,H1735&gt;=75),"Yes","No")</f>
        <v>No</v>
      </c>
      <c r="K1735" s="47">
        <v>9.9337347314430904E-2</v>
      </c>
      <c r="L1735" s="50">
        <v>16.519174041297902</v>
      </c>
      <c r="M1735" s="47">
        <v>9.9371774623212505E-2</v>
      </c>
      <c r="N1735" s="50">
        <v>19.005397070161901</v>
      </c>
    </row>
    <row r="1736" spans="1:14" x14ac:dyDescent="0.2">
      <c r="A1736" s="57" t="s">
        <v>3622</v>
      </c>
      <c r="B1736" s="44" t="s">
        <v>3623</v>
      </c>
      <c r="C1736" s="45">
        <v>13</v>
      </c>
      <c r="D1736" s="46" t="s">
        <v>334</v>
      </c>
      <c r="E1736" s="47">
        <v>0.87060513025519604</v>
      </c>
      <c r="F1736" s="48">
        <v>66.203118415507802</v>
      </c>
      <c r="G1736" s="47">
        <v>0.87909270062436395</v>
      </c>
      <c r="H1736" s="50">
        <v>66.8465690053971</v>
      </c>
      <c r="I1736" s="76" t="str">
        <f t="shared" si="54"/>
        <v>No</v>
      </c>
      <c r="J1736" s="49" t="str">
        <f t="shared" si="55"/>
        <v>No</v>
      </c>
      <c r="K1736" s="47">
        <v>0.103469387755102</v>
      </c>
      <c r="L1736" s="50">
        <v>17.994100294985302</v>
      </c>
      <c r="M1736" s="47">
        <v>0.103565210750725</v>
      </c>
      <c r="N1736" s="50">
        <v>20.585967617579001</v>
      </c>
    </row>
    <row r="1737" spans="1:14" x14ac:dyDescent="0.2">
      <c r="A1737" s="57" t="s">
        <v>3624</v>
      </c>
      <c r="B1737" s="44" t="s">
        <v>3625</v>
      </c>
      <c r="C1737" s="45">
        <v>13</v>
      </c>
      <c r="D1737" s="46" t="s">
        <v>334</v>
      </c>
      <c r="E1737" s="47">
        <v>0.820797148754289</v>
      </c>
      <c r="F1737" s="48">
        <v>44.332069110830197</v>
      </c>
      <c r="G1737" s="47">
        <v>0.82695234501708104</v>
      </c>
      <c r="H1737" s="50">
        <v>45.528141865844297</v>
      </c>
      <c r="I1737" s="76" t="str">
        <f t="shared" si="54"/>
        <v>No</v>
      </c>
      <c r="J1737" s="49" t="str">
        <f t="shared" si="55"/>
        <v>No</v>
      </c>
      <c r="K1737" s="47">
        <v>9.2953141262344899E-2</v>
      </c>
      <c r="L1737" s="50">
        <v>14.1171512852929</v>
      </c>
      <c r="M1737" s="47">
        <v>9.2433731998944099E-2</v>
      </c>
      <c r="N1737" s="50">
        <v>16.306861989205899</v>
      </c>
    </row>
    <row r="1738" spans="1:14" x14ac:dyDescent="0.2">
      <c r="A1738" s="57" t="s">
        <v>3626</v>
      </c>
      <c r="B1738" s="44" t="s">
        <v>3627</v>
      </c>
      <c r="C1738" s="45">
        <v>13</v>
      </c>
      <c r="D1738" s="46" t="s">
        <v>334</v>
      </c>
      <c r="E1738" s="47">
        <v>0.79513283579851302</v>
      </c>
      <c r="F1738" s="48">
        <v>32.701222081753102</v>
      </c>
      <c r="G1738" s="47">
        <v>0.79813257158289797</v>
      </c>
      <c r="H1738" s="50">
        <v>33.1534309946029</v>
      </c>
      <c r="I1738" s="76" t="str">
        <f t="shared" si="54"/>
        <v>No</v>
      </c>
      <c r="J1738" s="49" t="str">
        <f t="shared" si="55"/>
        <v>No</v>
      </c>
      <c r="K1738" s="47">
        <v>0.10755250594256301</v>
      </c>
      <c r="L1738" s="50">
        <v>19.216182048040501</v>
      </c>
      <c r="M1738" s="47">
        <v>0.107641790301942</v>
      </c>
      <c r="N1738" s="50">
        <v>22.397841171935202</v>
      </c>
    </row>
    <row r="1739" spans="1:14" x14ac:dyDescent="0.2">
      <c r="A1739" s="57" t="s">
        <v>3628</v>
      </c>
      <c r="B1739" s="44" t="s">
        <v>3629</v>
      </c>
      <c r="C1739" s="45">
        <v>13</v>
      </c>
      <c r="D1739" s="46" t="s">
        <v>334</v>
      </c>
      <c r="E1739" s="47">
        <v>0.83114391136010402</v>
      </c>
      <c r="F1739" s="48">
        <v>48.841129372102799</v>
      </c>
      <c r="G1739" s="47">
        <v>0.83450886260025503</v>
      </c>
      <c r="H1739" s="50">
        <v>48.496530454895897</v>
      </c>
      <c r="I1739" s="76" t="str">
        <f t="shared" si="54"/>
        <v>No</v>
      </c>
      <c r="J1739" s="49" t="str">
        <f t="shared" si="55"/>
        <v>No</v>
      </c>
      <c r="K1739" s="47">
        <v>8.7389124324708106E-2</v>
      </c>
      <c r="L1739" s="50">
        <v>11.5044247787611</v>
      </c>
      <c r="M1739" s="47">
        <v>8.4502617735726898E-2</v>
      </c>
      <c r="N1739" s="50">
        <v>12.5289128758674</v>
      </c>
    </row>
    <row r="1740" spans="1:14" x14ac:dyDescent="0.2">
      <c r="A1740" s="148" t="s">
        <v>3630</v>
      </c>
      <c r="B1740" s="44" t="s">
        <v>3631</v>
      </c>
      <c r="C1740" s="45">
        <v>13</v>
      </c>
      <c r="D1740" s="46" t="s">
        <v>334</v>
      </c>
      <c r="E1740" s="47">
        <v>0.90038378552674803</v>
      </c>
      <c r="F1740" s="48">
        <v>80.362410450905998</v>
      </c>
      <c r="G1740" s="47">
        <v>0.90561488254326705</v>
      </c>
      <c r="H1740" s="50">
        <v>79.992289899768707</v>
      </c>
      <c r="I1740" s="76" t="str">
        <f t="shared" si="54"/>
        <v>No</v>
      </c>
      <c r="J1740" s="49" t="str">
        <f t="shared" si="55"/>
        <v>Yes</v>
      </c>
      <c r="K1740" s="47">
        <v>0.233795918287835</v>
      </c>
      <c r="L1740" s="50">
        <v>57.985672144964198</v>
      </c>
      <c r="M1740" s="47">
        <v>0.23467430757396501</v>
      </c>
      <c r="N1740" s="50">
        <v>53.5080956052429</v>
      </c>
    </row>
    <row r="1741" spans="1:14" x14ac:dyDescent="0.2">
      <c r="A1741" s="148" t="s">
        <v>3632</v>
      </c>
      <c r="B1741" s="44" t="s">
        <v>3633</v>
      </c>
      <c r="C1741" s="45">
        <v>13</v>
      </c>
      <c r="D1741" s="46" t="s">
        <v>334</v>
      </c>
      <c r="E1741" s="47">
        <v>0.90000480029835905</v>
      </c>
      <c r="F1741" s="48">
        <v>80.0674252001686</v>
      </c>
      <c r="G1741" s="47">
        <v>0.91034673748767703</v>
      </c>
      <c r="H1741" s="50">
        <v>82.806476484194306</v>
      </c>
      <c r="I1741" s="76" t="str">
        <f t="shared" si="54"/>
        <v>No</v>
      </c>
      <c r="J1741" s="49" t="str">
        <f t="shared" si="55"/>
        <v>Yes</v>
      </c>
      <c r="K1741" s="47">
        <v>0.13699957216764</v>
      </c>
      <c r="L1741" s="50">
        <v>30.046354825115898</v>
      </c>
      <c r="M1741" s="47">
        <v>0.137282847194868</v>
      </c>
      <c r="N1741" s="50">
        <v>31.6114109483423</v>
      </c>
    </row>
    <row r="1742" spans="1:14" x14ac:dyDescent="0.2">
      <c r="A1742" s="57" t="s">
        <v>3634</v>
      </c>
      <c r="B1742" s="44" t="s">
        <v>3635</v>
      </c>
      <c r="C1742" s="45">
        <v>13</v>
      </c>
      <c r="D1742" s="46" t="s">
        <v>334</v>
      </c>
      <c r="E1742" s="47">
        <v>0.79010835153829295</v>
      </c>
      <c r="F1742" s="48">
        <v>30.7627475769069</v>
      </c>
      <c r="G1742" s="47">
        <v>0.79462732522586799</v>
      </c>
      <c r="H1742" s="50">
        <v>31.6499614494988</v>
      </c>
      <c r="I1742" s="76" t="str">
        <f t="shared" si="54"/>
        <v>No</v>
      </c>
      <c r="J1742" s="49" t="str">
        <f t="shared" si="55"/>
        <v>No</v>
      </c>
      <c r="K1742" s="47">
        <v>8.3777777777777798E-2</v>
      </c>
      <c r="L1742" s="50">
        <v>9.3552465233881197</v>
      </c>
      <c r="M1742" s="47">
        <v>8.3778799379911298E-2</v>
      </c>
      <c r="N1742" s="50">
        <v>11.8350038550501</v>
      </c>
    </row>
    <row r="1743" spans="1:14" x14ac:dyDescent="0.2">
      <c r="A1743" s="148" t="s">
        <v>3636</v>
      </c>
      <c r="B1743" s="44" t="s">
        <v>3637</v>
      </c>
      <c r="C1743" s="45">
        <v>13</v>
      </c>
      <c r="D1743" s="46" t="s">
        <v>334</v>
      </c>
      <c r="E1743" s="47">
        <v>0.89023945939500604</v>
      </c>
      <c r="F1743" s="48">
        <v>75.305520438263798</v>
      </c>
      <c r="G1743" s="47">
        <v>0.90052064373469498</v>
      </c>
      <c r="H1743" s="50">
        <v>77.370855821125701</v>
      </c>
      <c r="I1743" s="76" t="str">
        <f t="shared" si="54"/>
        <v>No</v>
      </c>
      <c r="J1743" s="49" t="str">
        <f t="shared" si="55"/>
        <v>Yes</v>
      </c>
      <c r="K1743" s="47">
        <v>8.5111111111111096E-2</v>
      </c>
      <c r="L1743" s="50">
        <v>10.282343025705901</v>
      </c>
      <c r="M1743" s="47">
        <v>8.5115197519645094E-2</v>
      </c>
      <c r="N1743" s="50">
        <v>12.991518889745601</v>
      </c>
    </row>
    <row r="1744" spans="1:14" x14ac:dyDescent="0.2">
      <c r="A1744" s="148" t="s">
        <v>3638</v>
      </c>
      <c r="B1744" s="44" t="s">
        <v>3639</v>
      </c>
      <c r="C1744" s="45">
        <v>13</v>
      </c>
      <c r="D1744" s="46" t="s">
        <v>334</v>
      </c>
      <c r="E1744" s="47">
        <v>0.93249380511870394</v>
      </c>
      <c r="F1744" s="48">
        <v>94.943109987357801</v>
      </c>
      <c r="G1744" s="47">
        <v>0.93708558736736602</v>
      </c>
      <c r="H1744" s="50">
        <v>92.829606784888199</v>
      </c>
      <c r="I1744" s="76" t="str">
        <f t="shared" si="54"/>
        <v>Yes</v>
      </c>
      <c r="J1744" s="49" t="str">
        <f t="shared" si="55"/>
        <v>Yes</v>
      </c>
      <c r="K1744" s="47">
        <v>0.111836734693878</v>
      </c>
      <c r="L1744" s="50">
        <v>20.943952802359899</v>
      </c>
      <c r="M1744" s="47">
        <v>0.111964175454408</v>
      </c>
      <c r="N1744" s="50">
        <v>24.171164225134898</v>
      </c>
    </row>
    <row r="1745" spans="1:14" x14ac:dyDescent="0.2">
      <c r="A1745" s="57" t="s">
        <v>3640</v>
      </c>
      <c r="B1745" s="44" t="s">
        <v>3641</v>
      </c>
      <c r="C1745" s="45">
        <v>13</v>
      </c>
      <c r="D1745" s="46" t="s">
        <v>334</v>
      </c>
      <c r="E1745" s="47">
        <v>0.769748202905715</v>
      </c>
      <c r="F1745" s="48">
        <v>24.989464812473699</v>
      </c>
      <c r="G1745" s="47">
        <v>0.77563223317457697</v>
      </c>
      <c r="H1745" s="50">
        <v>26.368542791056299</v>
      </c>
      <c r="I1745" s="76" t="str">
        <f t="shared" si="54"/>
        <v>No</v>
      </c>
      <c r="J1745" s="49" t="str">
        <f t="shared" si="55"/>
        <v>No</v>
      </c>
      <c r="K1745" s="47">
        <v>8.9556614800567397E-2</v>
      </c>
      <c r="L1745" s="50">
        <v>12.557943531394899</v>
      </c>
      <c r="M1745" s="47">
        <v>8.9570296994429893E-2</v>
      </c>
      <c r="N1745" s="50">
        <v>15.26599845798</v>
      </c>
    </row>
    <row r="1746" spans="1:14" x14ac:dyDescent="0.2">
      <c r="A1746" s="57" t="s">
        <v>3642</v>
      </c>
      <c r="B1746" s="44" t="s">
        <v>3643</v>
      </c>
      <c r="C1746" s="45">
        <v>13</v>
      </c>
      <c r="D1746" s="46" t="s">
        <v>334</v>
      </c>
      <c r="E1746" s="47">
        <v>0.79790962704539303</v>
      </c>
      <c r="F1746" s="48">
        <v>33.417614833544</v>
      </c>
      <c r="G1746" s="47">
        <v>0.79802918210105001</v>
      </c>
      <c r="H1746" s="50">
        <v>33.1148804934464</v>
      </c>
      <c r="I1746" s="76" t="str">
        <f t="shared" si="54"/>
        <v>No</v>
      </c>
      <c r="J1746" s="49" t="str">
        <f t="shared" si="55"/>
        <v>No</v>
      </c>
      <c r="K1746" s="47">
        <v>8.7335674822306905E-2</v>
      </c>
      <c r="L1746" s="50">
        <v>11.4622840286557</v>
      </c>
      <c r="M1746" s="47">
        <v>8.7343498193494407E-2</v>
      </c>
      <c r="N1746" s="50">
        <v>14.3793369313801</v>
      </c>
    </row>
    <row r="1747" spans="1:14" x14ac:dyDescent="0.2">
      <c r="A1747" s="148" t="s">
        <v>3644</v>
      </c>
      <c r="B1747" s="44" t="s">
        <v>3644</v>
      </c>
      <c r="C1747" s="45">
        <v>13</v>
      </c>
      <c r="D1747" s="46" t="s">
        <v>334</v>
      </c>
      <c r="E1747" s="47">
        <v>0.91602905250321298</v>
      </c>
      <c r="F1747" s="48">
        <v>88.790560471976406</v>
      </c>
      <c r="G1747" s="47">
        <v>0.92380880752607497</v>
      </c>
      <c r="H1747" s="50">
        <v>89.051657671549705</v>
      </c>
      <c r="I1747" s="76" t="str">
        <f t="shared" si="54"/>
        <v>No</v>
      </c>
      <c r="J1747" s="49" t="str">
        <f t="shared" si="55"/>
        <v>Yes</v>
      </c>
      <c r="K1747" s="47">
        <v>0.126802347752695</v>
      </c>
      <c r="L1747" s="50">
        <v>26.085124315212799</v>
      </c>
      <c r="M1747" s="47">
        <v>0.126983845170454</v>
      </c>
      <c r="N1747" s="50">
        <v>28.4888203546646</v>
      </c>
    </row>
    <row r="1748" spans="1:14" x14ac:dyDescent="0.2">
      <c r="A1748" s="57" t="s">
        <v>3645</v>
      </c>
      <c r="B1748" s="44" t="s">
        <v>3646</v>
      </c>
      <c r="C1748" s="45">
        <v>13</v>
      </c>
      <c r="D1748" s="46" t="s">
        <v>334</v>
      </c>
      <c r="E1748" s="47">
        <v>0.78920211599716095</v>
      </c>
      <c r="F1748" s="48">
        <v>30.425621576064099</v>
      </c>
      <c r="G1748" s="47">
        <v>0.79860239280360401</v>
      </c>
      <c r="H1748" s="50">
        <v>33.3461835003855</v>
      </c>
      <c r="I1748" s="76" t="str">
        <f t="shared" si="54"/>
        <v>No</v>
      </c>
      <c r="J1748" s="49" t="str">
        <f t="shared" si="55"/>
        <v>No</v>
      </c>
      <c r="K1748" s="47">
        <v>0.127605497926608</v>
      </c>
      <c r="L1748" s="50">
        <v>26.422250316055599</v>
      </c>
      <c r="M1748" s="47">
        <v>0.12780630569305601</v>
      </c>
      <c r="N1748" s="50">
        <v>28.835774865073201</v>
      </c>
    </row>
    <row r="1749" spans="1:14" x14ac:dyDescent="0.2">
      <c r="A1749" s="148" t="s">
        <v>3647</v>
      </c>
      <c r="B1749" s="44" t="s">
        <v>3648</v>
      </c>
      <c r="C1749" s="45">
        <v>13</v>
      </c>
      <c r="D1749" s="46" t="s">
        <v>334</v>
      </c>
      <c r="E1749" s="47">
        <v>0.92174876260240002</v>
      </c>
      <c r="F1749" s="48">
        <v>91.403286978508206</v>
      </c>
      <c r="G1749" s="47">
        <v>0.93042791091555499</v>
      </c>
      <c r="H1749" s="50">
        <v>91.557440246723203</v>
      </c>
      <c r="I1749" s="76" t="str">
        <f t="shared" si="54"/>
        <v>Yes</v>
      </c>
      <c r="J1749" s="49" t="str">
        <f t="shared" si="55"/>
        <v>Yes</v>
      </c>
      <c r="K1749" s="47">
        <v>8.5555555555555607E-2</v>
      </c>
      <c r="L1749" s="50">
        <v>10.661609776654</v>
      </c>
      <c r="M1749" s="47">
        <v>8.5560663566222994E-2</v>
      </c>
      <c r="N1749" s="50">
        <v>13.4155744024672</v>
      </c>
    </row>
    <row r="1750" spans="1:14" x14ac:dyDescent="0.2">
      <c r="A1750" s="148" t="s">
        <v>3649</v>
      </c>
      <c r="B1750" s="44" t="s">
        <v>3649</v>
      </c>
      <c r="C1750" s="45">
        <v>13</v>
      </c>
      <c r="D1750" s="46" t="s">
        <v>334</v>
      </c>
      <c r="E1750" s="47">
        <v>0.90840408583378496</v>
      </c>
      <c r="F1750" s="48">
        <v>84.829329962073302</v>
      </c>
      <c r="G1750" s="47">
        <v>0.91395738610696897</v>
      </c>
      <c r="H1750" s="50">
        <v>84.232845026985302</v>
      </c>
      <c r="I1750" s="76" t="str">
        <f t="shared" si="54"/>
        <v>No</v>
      </c>
      <c r="J1750" s="49" t="str">
        <f t="shared" si="55"/>
        <v>Yes</v>
      </c>
      <c r="K1750" s="47">
        <v>9.0444444444444397E-2</v>
      </c>
      <c r="L1750" s="50">
        <v>12.852928782132301</v>
      </c>
      <c r="M1750" s="47">
        <v>9.0460790078580197E-2</v>
      </c>
      <c r="N1750" s="50">
        <v>15.535851966075599</v>
      </c>
    </row>
    <row r="1751" spans="1:14" x14ac:dyDescent="0.2">
      <c r="A1751" s="148" t="s">
        <v>3650</v>
      </c>
      <c r="B1751" s="44" t="s">
        <v>3651</v>
      </c>
      <c r="C1751" s="45">
        <v>13</v>
      </c>
      <c r="D1751" s="46" t="s">
        <v>334</v>
      </c>
      <c r="E1751" s="47">
        <v>0.89405022074820095</v>
      </c>
      <c r="F1751" s="48">
        <v>76.864728192161806</v>
      </c>
      <c r="G1751" s="47">
        <v>0.90196560077543397</v>
      </c>
      <c r="H1751" s="50">
        <v>78.218966846569003</v>
      </c>
      <c r="I1751" s="76" t="str">
        <f t="shared" si="54"/>
        <v>No</v>
      </c>
      <c r="J1751" s="49" t="str">
        <f t="shared" si="55"/>
        <v>Yes</v>
      </c>
      <c r="K1751" s="47">
        <v>8.3777945026990194E-2</v>
      </c>
      <c r="L1751" s="50">
        <v>9.4816687737041701</v>
      </c>
      <c r="M1751" s="47">
        <v>8.3778868697122699E-2</v>
      </c>
      <c r="N1751" s="50">
        <v>11.9506553585197</v>
      </c>
    </row>
    <row r="1752" spans="1:14" x14ac:dyDescent="0.2">
      <c r="A1752" s="148" t="s">
        <v>3652</v>
      </c>
      <c r="B1752" s="44" t="s">
        <v>3652</v>
      </c>
      <c r="C1752" s="45">
        <v>13</v>
      </c>
      <c r="D1752" s="46" t="s">
        <v>334</v>
      </c>
      <c r="E1752" s="47">
        <v>0.91400580473752502</v>
      </c>
      <c r="F1752" s="48">
        <v>87.694900969237295</v>
      </c>
      <c r="G1752" s="47">
        <v>0.91470741231160202</v>
      </c>
      <c r="H1752" s="50">
        <v>84.695451040863503</v>
      </c>
      <c r="I1752" s="76" t="str">
        <f t="shared" si="54"/>
        <v>No</v>
      </c>
      <c r="J1752" s="49" t="str">
        <f t="shared" si="55"/>
        <v>Yes</v>
      </c>
      <c r="K1752" s="47">
        <v>8.3333333333333301E-2</v>
      </c>
      <c r="L1752" s="50">
        <v>8.7231352718078394</v>
      </c>
      <c r="M1752" s="47">
        <v>8.3333333333333301E-2</v>
      </c>
      <c r="N1752" s="50">
        <v>11.141094834232799</v>
      </c>
    </row>
    <row r="1753" spans="1:14" x14ac:dyDescent="0.2">
      <c r="A1753" s="148" t="s">
        <v>3653</v>
      </c>
      <c r="B1753" s="44" t="s">
        <v>3654</v>
      </c>
      <c r="C1753" s="45">
        <v>13</v>
      </c>
      <c r="D1753" s="46" t="s">
        <v>334</v>
      </c>
      <c r="E1753" s="47">
        <v>0.95264006889096298</v>
      </c>
      <c r="F1753" s="48">
        <v>97.935103244837805</v>
      </c>
      <c r="G1753" s="47">
        <v>0.95356772597236805</v>
      </c>
      <c r="H1753" s="50">
        <v>96.260601387817999</v>
      </c>
      <c r="I1753" s="76" t="str">
        <f t="shared" si="54"/>
        <v>Yes</v>
      </c>
      <c r="J1753" s="49" t="str">
        <f t="shared" si="55"/>
        <v>Yes</v>
      </c>
      <c r="K1753" s="47">
        <v>8.3333333333333301E-2</v>
      </c>
      <c r="L1753" s="50">
        <v>8.7231352718078394</v>
      </c>
      <c r="M1753" s="47">
        <v>8.3333333333333301E-2</v>
      </c>
      <c r="N1753" s="50">
        <v>11.141094834232799</v>
      </c>
    </row>
    <row r="1754" spans="1:14" x14ac:dyDescent="0.2">
      <c r="A1754" s="148" t="s">
        <v>3655</v>
      </c>
      <c r="B1754" s="44" t="s">
        <v>3656</v>
      </c>
      <c r="C1754" s="45">
        <v>13</v>
      </c>
      <c r="D1754" s="46" t="s">
        <v>334</v>
      </c>
      <c r="E1754" s="47">
        <v>0.92124711740500898</v>
      </c>
      <c r="F1754" s="48">
        <v>91.150442477876098</v>
      </c>
      <c r="G1754" s="47">
        <v>0.92607646727001502</v>
      </c>
      <c r="H1754" s="50">
        <v>89.899768696993107</v>
      </c>
      <c r="I1754" s="76" t="str">
        <f t="shared" si="54"/>
        <v>No</v>
      </c>
      <c r="J1754" s="49" t="str">
        <f t="shared" si="55"/>
        <v>Yes</v>
      </c>
      <c r="K1754" s="47">
        <v>8.3333333333333301E-2</v>
      </c>
      <c r="L1754" s="50">
        <v>8.7231352718078394</v>
      </c>
      <c r="M1754" s="47">
        <v>8.3333333333333301E-2</v>
      </c>
      <c r="N1754" s="50">
        <v>11.141094834232799</v>
      </c>
    </row>
    <row r="1755" spans="1:14" x14ac:dyDescent="0.2">
      <c r="A1755" s="148" t="s">
        <v>3657</v>
      </c>
      <c r="B1755" s="44" t="s">
        <v>3658</v>
      </c>
      <c r="C1755" s="45">
        <v>13</v>
      </c>
      <c r="D1755" s="46" t="s">
        <v>334</v>
      </c>
      <c r="E1755" s="47">
        <v>0.92506460302632099</v>
      </c>
      <c r="F1755" s="48">
        <v>92.751790981879495</v>
      </c>
      <c r="G1755" s="47">
        <v>0.93054239334025801</v>
      </c>
      <c r="H1755" s="50">
        <v>91.634541249036204</v>
      </c>
      <c r="I1755" s="76" t="str">
        <f t="shared" si="54"/>
        <v>Yes</v>
      </c>
      <c r="J1755" s="49" t="str">
        <f t="shared" si="55"/>
        <v>Yes</v>
      </c>
      <c r="K1755" s="47">
        <v>8.3333333333333301E-2</v>
      </c>
      <c r="L1755" s="50">
        <v>8.7231352718078394</v>
      </c>
      <c r="M1755" s="47">
        <v>8.3333333333333301E-2</v>
      </c>
      <c r="N1755" s="50">
        <v>11.141094834232799</v>
      </c>
    </row>
    <row r="1756" spans="1:14" x14ac:dyDescent="0.2">
      <c r="A1756" s="57" t="s">
        <v>3659</v>
      </c>
      <c r="B1756" s="44" t="s">
        <v>3660</v>
      </c>
      <c r="C1756" s="45">
        <v>13</v>
      </c>
      <c r="D1756" s="46" t="s">
        <v>334</v>
      </c>
      <c r="E1756" s="47">
        <v>0.84060250615923504</v>
      </c>
      <c r="F1756" s="48">
        <v>53.2659081331648</v>
      </c>
      <c r="G1756" s="47">
        <v>0.84410440030902401</v>
      </c>
      <c r="H1756" s="50">
        <v>52.659984579799499</v>
      </c>
      <c r="I1756" s="76" t="str">
        <f t="shared" si="54"/>
        <v>No</v>
      </c>
      <c r="J1756" s="49" t="str">
        <f t="shared" si="55"/>
        <v>No</v>
      </c>
      <c r="K1756" s="47">
        <v>8.3373528894046395E-2</v>
      </c>
      <c r="L1756" s="50">
        <v>9.0181205225452992</v>
      </c>
      <c r="M1756" s="47">
        <v>8.3349992569807199E-2</v>
      </c>
      <c r="N1756" s="50">
        <v>11.4109483423284</v>
      </c>
    </row>
    <row r="1757" spans="1:14" x14ac:dyDescent="0.2">
      <c r="A1757" s="148" t="s">
        <v>3661</v>
      </c>
      <c r="B1757" s="44" t="s">
        <v>3662</v>
      </c>
      <c r="C1757" s="45">
        <v>13</v>
      </c>
      <c r="D1757" s="46" t="s">
        <v>334</v>
      </c>
      <c r="E1757" s="47">
        <v>0.94286720391640699</v>
      </c>
      <c r="F1757" s="48">
        <v>96.670880741677195</v>
      </c>
      <c r="G1757" s="47">
        <v>0.94817015451818198</v>
      </c>
      <c r="H1757" s="50">
        <v>95.219737856592104</v>
      </c>
      <c r="I1757" s="76" t="str">
        <f t="shared" si="54"/>
        <v>Yes</v>
      </c>
      <c r="J1757" s="49" t="str">
        <f t="shared" si="55"/>
        <v>Yes</v>
      </c>
      <c r="K1757" s="47">
        <v>8.5555555555555607E-2</v>
      </c>
      <c r="L1757" s="50">
        <v>10.661609776654</v>
      </c>
      <c r="M1757" s="47">
        <v>8.5560663566222994E-2</v>
      </c>
      <c r="N1757" s="50">
        <v>13.4155744024672</v>
      </c>
    </row>
    <row r="1758" spans="1:14" x14ac:dyDescent="0.2">
      <c r="A1758" s="57" t="s">
        <v>3663</v>
      </c>
      <c r="B1758" s="44" t="s">
        <v>3664</v>
      </c>
      <c r="C1758" s="45">
        <v>13</v>
      </c>
      <c r="D1758" s="46" t="s">
        <v>334</v>
      </c>
      <c r="E1758" s="47">
        <v>0.80995321428590705</v>
      </c>
      <c r="F1758" s="48">
        <v>39.443742098609398</v>
      </c>
      <c r="G1758" s="47">
        <v>0.81363956493438905</v>
      </c>
      <c r="H1758" s="50">
        <v>39.82266769468</v>
      </c>
      <c r="I1758" s="76" t="str">
        <f t="shared" si="54"/>
        <v>No</v>
      </c>
      <c r="J1758" s="49" t="str">
        <f t="shared" si="55"/>
        <v>No</v>
      </c>
      <c r="K1758" s="47">
        <v>8.3333333333333301E-2</v>
      </c>
      <c r="L1758" s="50">
        <v>8.7231352718078394</v>
      </c>
      <c r="M1758" s="47">
        <v>8.3333333333333301E-2</v>
      </c>
      <c r="N1758" s="50">
        <v>11.141094834232799</v>
      </c>
    </row>
    <row r="1759" spans="1:14" x14ac:dyDescent="0.2">
      <c r="A1759" s="148" t="s">
        <v>3665</v>
      </c>
      <c r="B1759" s="44" t="s">
        <v>3666</v>
      </c>
      <c r="C1759" s="45">
        <v>13</v>
      </c>
      <c r="D1759" s="46" t="s">
        <v>334</v>
      </c>
      <c r="E1759" s="47">
        <v>0.91957551510046398</v>
      </c>
      <c r="F1759" s="48">
        <v>90.5183312262958</v>
      </c>
      <c r="G1759" s="47">
        <v>0.92364903571062695</v>
      </c>
      <c r="H1759" s="50">
        <v>89.013107170393198</v>
      </c>
      <c r="I1759" s="76" t="str">
        <f t="shared" si="54"/>
        <v>No</v>
      </c>
      <c r="J1759" s="49" t="str">
        <f t="shared" si="55"/>
        <v>Yes</v>
      </c>
      <c r="K1759" s="47">
        <v>8.9111111111111099E-2</v>
      </c>
      <c r="L1759" s="50">
        <v>12.431521281078799</v>
      </c>
      <c r="M1759" s="47">
        <v>8.9124391938846401E-2</v>
      </c>
      <c r="N1759" s="50">
        <v>15.1503469545104</v>
      </c>
    </row>
    <row r="1760" spans="1:14" x14ac:dyDescent="0.2">
      <c r="A1760" s="57" t="s">
        <v>3667</v>
      </c>
      <c r="B1760" s="44" t="s">
        <v>3668</v>
      </c>
      <c r="C1760" s="45">
        <v>13</v>
      </c>
      <c r="D1760" s="46" t="s">
        <v>334</v>
      </c>
      <c r="E1760" s="47">
        <v>0.88338040923393601</v>
      </c>
      <c r="F1760" s="48">
        <v>72.229245680573101</v>
      </c>
      <c r="G1760" s="47">
        <v>0.89170505147693302</v>
      </c>
      <c r="H1760" s="50">
        <v>73.053199691596006</v>
      </c>
      <c r="I1760" s="76" t="str">
        <f t="shared" si="54"/>
        <v>No</v>
      </c>
      <c r="J1760" s="49" t="str">
        <f t="shared" si="55"/>
        <v>No</v>
      </c>
      <c r="K1760" s="47">
        <v>0.24448945640747199</v>
      </c>
      <c r="L1760" s="50">
        <v>59.882005899705</v>
      </c>
      <c r="M1760" s="47">
        <v>0.24537662973664501</v>
      </c>
      <c r="N1760" s="50">
        <v>55.435620663068597</v>
      </c>
    </row>
    <row r="1761" spans="1:14" x14ac:dyDescent="0.2">
      <c r="A1761" s="148" t="s">
        <v>3669</v>
      </c>
      <c r="B1761" s="44" t="s">
        <v>3670</v>
      </c>
      <c r="C1761" s="45">
        <v>13</v>
      </c>
      <c r="D1761" s="46" t="s">
        <v>334</v>
      </c>
      <c r="E1761" s="47">
        <v>0.89326166510683302</v>
      </c>
      <c r="F1761" s="48">
        <v>76.443320691108298</v>
      </c>
      <c r="G1761" s="47">
        <v>0.90138784566500096</v>
      </c>
      <c r="H1761" s="50">
        <v>77.872012336160395</v>
      </c>
      <c r="I1761" s="76" t="str">
        <f t="shared" si="54"/>
        <v>No</v>
      </c>
      <c r="J1761" s="49" t="str">
        <f t="shared" si="55"/>
        <v>Yes</v>
      </c>
      <c r="K1761" s="47">
        <v>0.11805895691609999</v>
      </c>
      <c r="L1761" s="50">
        <v>22.924568057311401</v>
      </c>
      <c r="M1761" s="47">
        <v>0.118200700106499</v>
      </c>
      <c r="N1761" s="50">
        <v>25.751734772551998</v>
      </c>
    </row>
    <row r="1762" spans="1:14" x14ac:dyDescent="0.2">
      <c r="A1762" s="148" t="s">
        <v>3671</v>
      </c>
      <c r="B1762" s="44" t="s">
        <v>3672</v>
      </c>
      <c r="C1762" s="45">
        <v>13</v>
      </c>
      <c r="D1762" s="46" t="s">
        <v>334</v>
      </c>
      <c r="E1762" s="47">
        <v>0.90502064664711601</v>
      </c>
      <c r="F1762" s="48">
        <v>83.017277707543201</v>
      </c>
      <c r="G1762" s="47">
        <v>0.90932669972727997</v>
      </c>
      <c r="H1762" s="50">
        <v>82.266769468003105</v>
      </c>
      <c r="I1762" s="76" t="str">
        <f t="shared" si="54"/>
        <v>No</v>
      </c>
      <c r="J1762" s="49" t="str">
        <f t="shared" si="55"/>
        <v>Yes</v>
      </c>
      <c r="K1762" s="47">
        <v>0.26651408839771501</v>
      </c>
      <c r="L1762" s="50">
        <v>65.402444163506104</v>
      </c>
      <c r="M1762" s="47">
        <v>0.26756580976281302</v>
      </c>
      <c r="N1762" s="50">
        <v>61.449498843485003</v>
      </c>
    </row>
    <row r="1763" spans="1:14" x14ac:dyDescent="0.2">
      <c r="A1763" s="148" t="s">
        <v>3673</v>
      </c>
      <c r="B1763" s="44" t="s">
        <v>3674</v>
      </c>
      <c r="C1763" s="45">
        <v>13</v>
      </c>
      <c r="D1763" s="46" t="s">
        <v>334</v>
      </c>
      <c r="E1763" s="47">
        <v>0.91553525309649297</v>
      </c>
      <c r="F1763" s="48">
        <v>88.411293721028201</v>
      </c>
      <c r="G1763" s="47">
        <v>0.92133966189341499</v>
      </c>
      <c r="H1763" s="50">
        <v>88.049344641480303</v>
      </c>
      <c r="I1763" s="76" t="str">
        <f t="shared" si="54"/>
        <v>No</v>
      </c>
      <c r="J1763" s="49" t="str">
        <f t="shared" si="55"/>
        <v>Yes</v>
      </c>
      <c r="K1763" s="47">
        <v>0.18658748700205399</v>
      </c>
      <c r="L1763" s="50">
        <v>45.3434471133586</v>
      </c>
      <c r="M1763" s="47">
        <v>0.18715776812968599</v>
      </c>
      <c r="N1763" s="50">
        <v>41.981495759444897</v>
      </c>
    </row>
    <row r="1764" spans="1:14" x14ac:dyDescent="0.2">
      <c r="A1764" s="148" t="s">
        <v>3675</v>
      </c>
      <c r="B1764" s="44" t="s">
        <v>3676</v>
      </c>
      <c r="C1764" s="45">
        <v>13</v>
      </c>
      <c r="D1764" s="46" t="s">
        <v>334</v>
      </c>
      <c r="E1764" s="47">
        <v>0.90444588752915001</v>
      </c>
      <c r="F1764" s="48">
        <v>82.595870206489707</v>
      </c>
      <c r="G1764" s="47">
        <v>0.90995183202299401</v>
      </c>
      <c r="H1764" s="50">
        <v>82.575173477255206</v>
      </c>
      <c r="I1764" s="76" t="str">
        <f t="shared" si="54"/>
        <v>No</v>
      </c>
      <c r="J1764" s="49" t="str">
        <f t="shared" si="55"/>
        <v>Yes</v>
      </c>
      <c r="K1764" s="47">
        <v>0.214263281248805</v>
      </c>
      <c r="L1764" s="50">
        <v>52.928782132321899</v>
      </c>
      <c r="M1764" s="47">
        <v>0.21501511330450901</v>
      </c>
      <c r="N1764" s="50">
        <v>48.535080956052397</v>
      </c>
    </row>
    <row r="1765" spans="1:14" x14ac:dyDescent="0.2">
      <c r="A1765" s="57" t="s">
        <v>3677</v>
      </c>
      <c r="B1765" s="44" t="s">
        <v>3678</v>
      </c>
      <c r="C1765" s="45">
        <v>13</v>
      </c>
      <c r="D1765" s="46" t="s">
        <v>334</v>
      </c>
      <c r="E1765" s="47">
        <v>0.85979399324857997</v>
      </c>
      <c r="F1765" s="48">
        <v>61.314791403287003</v>
      </c>
      <c r="G1765" s="47">
        <v>0.86965856929104102</v>
      </c>
      <c r="H1765" s="50">
        <v>63.1071703932151</v>
      </c>
      <c r="I1765" s="76" t="str">
        <f t="shared" si="54"/>
        <v>No</v>
      </c>
      <c r="J1765" s="49" t="str">
        <f t="shared" si="55"/>
        <v>No</v>
      </c>
      <c r="K1765" s="47">
        <v>0.24548803009230799</v>
      </c>
      <c r="L1765" s="50">
        <v>60.0505689001264</v>
      </c>
      <c r="M1765" s="47">
        <v>0.24644253813752201</v>
      </c>
      <c r="N1765" s="50">
        <v>55.551272166538197</v>
      </c>
    </row>
    <row r="1766" spans="1:14" x14ac:dyDescent="0.2">
      <c r="A1766" s="148" t="s">
        <v>3679</v>
      </c>
      <c r="B1766" s="44" t="s">
        <v>3680</v>
      </c>
      <c r="C1766" s="45">
        <v>13</v>
      </c>
      <c r="D1766" s="46" t="s">
        <v>334</v>
      </c>
      <c r="E1766" s="47">
        <v>0.91588538261917796</v>
      </c>
      <c r="F1766" s="48">
        <v>88.664138221660394</v>
      </c>
      <c r="G1766" s="47">
        <v>0.92282735282110795</v>
      </c>
      <c r="H1766" s="50">
        <v>88.858905165767197</v>
      </c>
      <c r="I1766" s="76" t="str">
        <f t="shared" si="54"/>
        <v>No</v>
      </c>
      <c r="J1766" s="49" t="str">
        <f t="shared" si="55"/>
        <v>Yes</v>
      </c>
      <c r="K1766" s="47">
        <v>0.12768253968254001</v>
      </c>
      <c r="L1766" s="50">
        <v>26.5065318162663</v>
      </c>
      <c r="M1766" s="47">
        <v>0.12787117276861701</v>
      </c>
      <c r="N1766" s="50">
        <v>28.912875867386301</v>
      </c>
    </row>
    <row r="1767" spans="1:14" x14ac:dyDescent="0.2">
      <c r="A1767" s="148" t="s">
        <v>3681</v>
      </c>
      <c r="B1767" s="44" t="s">
        <v>3682</v>
      </c>
      <c r="C1767" s="45">
        <v>13</v>
      </c>
      <c r="D1767" s="46" t="s">
        <v>334</v>
      </c>
      <c r="E1767" s="47">
        <v>0.93056875985950105</v>
      </c>
      <c r="F1767" s="48">
        <v>94.395280235988196</v>
      </c>
      <c r="G1767" s="47">
        <v>0.93485502665236397</v>
      </c>
      <c r="H1767" s="50">
        <v>92.444101773323098</v>
      </c>
      <c r="I1767" s="76" t="str">
        <f t="shared" si="54"/>
        <v>Yes</v>
      </c>
      <c r="J1767" s="49" t="str">
        <f t="shared" si="55"/>
        <v>Yes</v>
      </c>
      <c r="K1767" s="47">
        <v>9.1288626425132205E-2</v>
      </c>
      <c r="L1767" s="50">
        <v>13.3586177833965</v>
      </c>
      <c r="M1767" s="47">
        <v>9.1300256423713005E-2</v>
      </c>
      <c r="N1767" s="50">
        <v>15.7671549730146</v>
      </c>
    </row>
    <row r="1768" spans="1:14" x14ac:dyDescent="0.2">
      <c r="A1768" s="148" t="s">
        <v>3683</v>
      </c>
      <c r="B1768" s="44" t="s">
        <v>3684</v>
      </c>
      <c r="C1768" s="45">
        <v>13</v>
      </c>
      <c r="D1768" s="46" t="s">
        <v>334</v>
      </c>
      <c r="E1768" s="47">
        <v>0.89464452784041804</v>
      </c>
      <c r="F1768" s="48">
        <v>77.1175726927939</v>
      </c>
      <c r="G1768" s="47">
        <v>0.900054487100031</v>
      </c>
      <c r="H1768" s="50">
        <v>77.139552814186601</v>
      </c>
      <c r="I1768" s="76" t="str">
        <f t="shared" si="54"/>
        <v>No</v>
      </c>
      <c r="J1768" s="49" t="str">
        <f t="shared" si="55"/>
        <v>Yes</v>
      </c>
      <c r="K1768" s="47">
        <v>0.30595659976684197</v>
      </c>
      <c r="L1768" s="50">
        <v>73.1984829329962</v>
      </c>
      <c r="M1768" s="47">
        <v>0.30725978627890499</v>
      </c>
      <c r="N1768" s="50">
        <v>69.622205088666107</v>
      </c>
    </row>
    <row r="1769" spans="1:14" x14ac:dyDescent="0.2">
      <c r="A1769" s="57" t="s">
        <v>3685</v>
      </c>
      <c r="B1769" s="44" t="s">
        <v>3686</v>
      </c>
      <c r="C1769" s="45">
        <v>13</v>
      </c>
      <c r="D1769" s="46" t="s">
        <v>334</v>
      </c>
      <c r="E1769" s="47">
        <v>0.885057587907361</v>
      </c>
      <c r="F1769" s="48">
        <v>72.819216182047995</v>
      </c>
      <c r="G1769" s="47">
        <v>0.89327298905911601</v>
      </c>
      <c r="H1769" s="50">
        <v>73.978411719352394</v>
      </c>
      <c r="I1769" s="76" t="str">
        <f t="shared" si="54"/>
        <v>No</v>
      </c>
      <c r="J1769" s="49" t="str">
        <f t="shared" si="55"/>
        <v>No</v>
      </c>
      <c r="K1769" s="47">
        <v>0.21638146799792299</v>
      </c>
      <c r="L1769" s="50">
        <v>53.645174884112897</v>
      </c>
      <c r="M1769" s="47">
        <v>0.21759223997667701</v>
      </c>
      <c r="N1769" s="50">
        <v>48.997686969930598</v>
      </c>
    </row>
    <row r="1770" spans="1:14" x14ac:dyDescent="0.2">
      <c r="A1770" s="57" t="s">
        <v>3687</v>
      </c>
      <c r="B1770" s="44" t="s">
        <v>3688</v>
      </c>
      <c r="C1770" s="45">
        <v>13</v>
      </c>
      <c r="D1770" s="46" t="s">
        <v>334</v>
      </c>
      <c r="E1770" s="47">
        <v>0.80381769039110396</v>
      </c>
      <c r="F1770" s="48">
        <v>36.0303413400759</v>
      </c>
      <c r="G1770" s="47">
        <v>0.80638059958974995</v>
      </c>
      <c r="H1770" s="50">
        <v>36.044718581341598</v>
      </c>
      <c r="I1770" s="76" t="str">
        <f t="shared" si="54"/>
        <v>No</v>
      </c>
      <c r="J1770" s="49" t="str">
        <f t="shared" si="55"/>
        <v>No</v>
      </c>
      <c r="K1770" s="47">
        <v>8.38327676897654E-2</v>
      </c>
      <c r="L1770" s="50">
        <v>9.6080910240202293</v>
      </c>
      <c r="M1770" s="47">
        <v>8.3801589243915703E-2</v>
      </c>
      <c r="N1770" s="50">
        <v>12.066306861989201</v>
      </c>
    </row>
    <row r="1771" spans="1:14" x14ac:dyDescent="0.2">
      <c r="A1771" s="57" t="s">
        <v>3689</v>
      </c>
      <c r="B1771" s="44" t="s">
        <v>3690</v>
      </c>
      <c r="C1771" s="45">
        <v>13</v>
      </c>
      <c r="D1771" s="46" t="s">
        <v>334</v>
      </c>
      <c r="E1771" s="47">
        <v>0.861755279453014</v>
      </c>
      <c r="F1771" s="48">
        <v>61.904761904761898</v>
      </c>
      <c r="G1771" s="47">
        <v>0.86791615980758496</v>
      </c>
      <c r="H1771" s="50">
        <v>62.220508866615297</v>
      </c>
      <c r="I1771" s="76" t="str">
        <f t="shared" si="54"/>
        <v>No</v>
      </c>
      <c r="J1771" s="49" t="str">
        <f t="shared" si="55"/>
        <v>No</v>
      </c>
      <c r="K1771" s="47">
        <v>0.145888238057579</v>
      </c>
      <c r="L1771" s="50">
        <v>32.785503581963802</v>
      </c>
      <c r="M1771" s="47">
        <v>0.146192075703478</v>
      </c>
      <c r="N1771" s="50">
        <v>33.3461835003855</v>
      </c>
    </row>
    <row r="1772" spans="1:14" x14ac:dyDescent="0.2">
      <c r="A1772" s="57" t="s">
        <v>1426</v>
      </c>
      <c r="B1772" s="44" t="s">
        <v>3691</v>
      </c>
      <c r="C1772" s="45">
        <v>13</v>
      </c>
      <c r="D1772" s="46" t="s">
        <v>334</v>
      </c>
      <c r="E1772" s="47">
        <v>0.85812192614876004</v>
      </c>
      <c r="F1772" s="48">
        <v>60.640539401601302</v>
      </c>
      <c r="G1772" s="47">
        <v>0.85859646119872401</v>
      </c>
      <c r="H1772" s="50">
        <v>58.249807247494203</v>
      </c>
      <c r="I1772" s="76" t="str">
        <f t="shared" si="54"/>
        <v>No</v>
      </c>
      <c r="J1772" s="49" t="str">
        <f t="shared" si="55"/>
        <v>No</v>
      </c>
      <c r="K1772" s="47">
        <v>0.13678898472812601</v>
      </c>
      <c r="L1772" s="50">
        <v>29.793510324483801</v>
      </c>
      <c r="M1772" s="47">
        <v>0.13703311455609299</v>
      </c>
      <c r="N1772" s="50">
        <v>31.457208943716299</v>
      </c>
    </row>
    <row r="1773" spans="1:14" x14ac:dyDescent="0.2">
      <c r="A1773" s="57" t="s">
        <v>3692</v>
      </c>
      <c r="B1773" s="44" t="s">
        <v>3693</v>
      </c>
      <c r="C1773" s="45">
        <v>13</v>
      </c>
      <c r="D1773" s="46" t="s">
        <v>334</v>
      </c>
      <c r="E1773" s="47">
        <v>0.85635487433943502</v>
      </c>
      <c r="F1773" s="48">
        <v>59.7977243994943</v>
      </c>
      <c r="G1773" s="47">
        <v>0.86340251766597698</v>
      </c>
      <c r="H1773" s="50">
        <v>60.447185813415601</v>
      </c>
      <c r="I1773" s="76" t="str">
        <f t="shared" si="54"/>
        <v>No</v>
      </c>
      <c r="J1773" s="49" t="str">
        <f t="shared" si="55"/>
        <v>No</v>
      </c>
      <c r="K1773" s="47">
        <v>9.8388966953914803E-2</v>
      </c>
      <c r="L1773" s="50">
        <v>16.0556257901391</v>
      </c>
      <c r="M1773" s="47">
        <v>9.8490024543933394E-2</v>
      </c>
      <c r="N1773" s="50">
        <v>18.6198920585968</v>
      </c>
    </row>
    <row r="1774" spans="1:14" x14ac:dyDescent="0.2">
      <c r="A1774" s="57" t="s">
        <v>3694</v>
      </c>
      <c r="B1774" s="44" t="s">
        <v>3695</v>
      </c>
      <c r="C1774" s="45">
        <v>13</v>
      </c>
      <c r="D1774" s="46" t="s">
        <v>334</v>
      </c>
      <c r="E1774" s="47">
        <v>0.8527506176488</v>
      </c>
      <c r="F1774" s="48">
        <v>57.901390644753498</v>
      </c>
      <c r="G1774" s="47">
        <v>0.862115831335733</v>
      </c>
      <c r="H1774" s="50">
        <v>59.753276792598299</v>
      </c>
      <c r="I1774" s="76" t="str">
        <f t="shared" si="54"/>
        <v>No</v>
      </c>
      <c r="J1774" s="49" t="str">
        <f t="shared" si="55"/>
        <v>No</v>
      </c>
      <c r="K1774" s="47">
        <v>9.9589241269527298E-2</v>
      </c>
      <c r="L1774" s="50">
        <v>16.645596291614002</v>
      </c>
      <c r="M1774" s="47">
        <v>9.96841616496075E-2</v>
      </c>
      <c r="N1774" s="50">
        <v>19.043947571318402</v>
      </c>
    </row>
    <row r="1775" spans="1:14" x14ac:dyDescent="0.2">
      <c r="A1775" s="57" t="s">
        <v>3696</v>
      </c>
      <c r="B1775" s="44" t="s">
        <v>3697</v>
      </c>
      <c r="C1775" s="45">
        <v>13</v>
      </c>
      <c r="D1775" s="46" t="s">
        <v>334</v>
      </c>
      <c r="E1775" s="47">
        <v>0.82843490734352898</v>
      </c>
      <c r="F1775" s="48">
        <v>47.829751369574403</v>
      </c>
      <c r="G1775" s="47">
        <v>0.83054477307605501</v>
      </c>
      <c r="H1775" s="50">
        <v>46.8388589051658</v>
      </c>
      <c r="I1775" s="76" t="str">
        <f t="shared" si="54"/>
        <v>No</v>
      </c>
      <c r="J1775" s="49" t="str">
        <f t="shared" si="55"/>
        <v>No</v>
      </c>
      <c r="K1775" s="47">
        <v>9.1400298637580396E-2</v>
      </c>
      <c r="L1775" s="50">
        <v>13.527180783818</v>
      </c>
      <c r="M1775" s="47">
        <v>9.1590331609168296E-2</v>
      </c>
      <c r="N1775" s="50">
        <v>15.9599074787972</v>
      </c>
    </row>
    <row r="1776" spans="1:14" x14ac:dyDescent="0.2">
      <c r="A1776" s="57" t="s">
        <v>3698</v>
      </c>
      <c r="B1776" s="44" t="s">
        <v>3699</v>
      </c>
      <c r="C1776" s="45">
        <v>13</v>
      </c>
      <c r="D1776" s="46" t="s">
        <v>334</v>
      </c>
      <c r="E1776" s="47">
        <v>0.82674088337943996</v>
      </c>
      <c r="F1776" s="48">
        <v>47.071217867678001</v>
      </c>
      <c r="G1776" s="47">
        <v>0.84951532094841697</v>
      </c>
      <c r="H1776" s="50">
        <v>54.741711642251303</v>
      </c>
      <c r="I1776" s="76" t="str">
        <f t="shared" si="54"/>
        <v>No</v>
      </c>
      <c r="J1776" s="49" t="str">
        <f t="shared" si="55"/>
        <v>No</v>
      </c>
      <c r="K1776" s="47">
        <v>0.19097526026963499</v>
      </c>
      <c r="L1776" s="50">
        <v>47.113358617783398</v>
      </c>
      <c r="M1776" s="47">
        <v>0.191492360790601</v>
      </c>
      <c r="N1776" s="50">
        <v>42.906707787201199</v>
      </c>
    </row>
    <row r="1777" spans="1:14" x14ac:dyDescent="0.2">
      <c r="A1777" s="57" t="s">
        <v>3700</v>
      </c>
      <c r="B1777" s="44" t="s">
        <v>3701</v>
      </c>
      <c r="C1777" s="45">
        <v>13</v>
      </c>
      <c r="D1777" s="46" t="s">
        <v>334</v>
      </c>
      <c r="E1777" s="47">
        <v>0.57630667798796598</v>
      </c>
      <c r="F1777" s="48">
        <v>3.8769490096923702</v>
      </c>
      <c r="G1777" s="47">
        <v>0.57924490945829799</v>
      </c>
      <c r="H1777" s="50">
        <v>5.5898226676946798</v>
      </c>
      <c r="I1777" s="76" t="str">
        <f t="shared" si="54"/>
        <v>No</v>
      </c>
      <c r="J1777" s="49" t="str">
        <f t="shared" si="55"/>
        <v>No</v>
      </c>
      <c r="K1777" s="47">
        <v>0.117111111111111</v>
      </c>
      <c r="L1777" s="50">
        <v>22.629582806574</v>
      </c>
      <c r="M1777" s="47">
        <v>0.117188752873256</v>
      </c>
      <c r="N1777" s="50">
        <v>25.366229760986901</v>
      </c>
    </row>
    <row r="1778" spans="1:14" x14ac:dyDescent="0.2">
      <c r="A1778" s="57" t="s">
        <v>3702</v>
      </c>
      <c r="B1778" s="44" t="s">
        <v>3702</v>
      </c>
      <c r="C1778" s="45">
        <v>13</v>
      </c>
      <c r="D1778" s="46" t="s">
        <v>334</v>
      </c>
      <c r="E1778" s="47">
        <v>0.63531942178275203</v>
      </c>
      <c r="F1778" s="48">
        <v>6.6582385166456</v>
      </c>
      <c r="G1778" s="47">
        <v>0.64410288272761196</v>
      </c>
      <c r="H1778" s="50">
        <v>8.9437162683114906</v>
      </c>
      <c r="I1778" s="76" t="str">
        <f t="shared" si="54"/>
        <v>No</v>
      </c>
      <c r="J1778" s="49" t="str">
        <f t="shared" si="55"/>
        <v>No</v>
      </c>
      <c r="K1778" s="47">
        <v>9.8444444625457997E-2</v>
      </c>
      <c r="L1778" s="50">
        <v>16.1399072903498</v>
      </c>
      <c r="M1778" s="47">
        <v>9.8479178983809604E-2</v>
      </c>
      <c r="N1778" s="50">
        <v>18.581341557440201</v>
      </c>
    </row>
    <row r="1779" spans="1:14" x14ac:dyDescent="0.2">
      <c r="A1779" s="57" t="s">
        <v>3703</v>
      </c>
      <c r="B1779" s="44" t="s">
        <v>3704</v>
      </c>
      <c r="C1779" s="45">
        <v>13</v>
      </c>
      <c r="D1779" s="46" t="s">
        <v>334</v>
      </c>
      <c r="E1779" s="47">
        <v>0.669715703627634</v>
      </c>
      <c r="F1779" s="48">
        <v>9.6923725242309295</v>
      </c>
      <c r="G1779" s="47">
        <v>0.68007800139907504</v>
      </c>
      <c r="H1779" s="50">
        <v>12.143407864302199</v>
      </c>
      <c r="I1779" s="76" t="str">
        <f t="shared" si="54"/>
        <v>No</v>
      </c>
      <c r="J1779" s="49" t="str">
        <f t="shared" si="55"/>
        <v>No</v>
      </c>
      <c r="K1779" s="47">
        <v>0.14501810300537199</v>
      </c>
      <c r="L1779" s="50">
        <v>32.448377581120901</v>
      </c>
      <c r="M1779" s="47">
        <v>0.145245272814642</v>
      </c>
      <c r="N1779" s="50">
        <v>33.1534309946029</v>
      </c>
    </row>
    <row r="1780" spans="1:14" x14ac:dyDescent="0.2">
      <c r="A1780" s="57" t="s">
        <v>3705</v>
      </c>
      <c r="B1780" s="44" t="s">
        <v>3706</v>
      </c>
      <c r="C1780" s="45">
        <v>13</v>
      </c>
      <c r="D1780" s="46" t="s">
        <v>334</v>
      </c>
      <c r="E1780" s="47">
        <v>0.80442057110615695</v>
      </c>
      <c r="F1780" s="48">
        <v>36.367467340918701</v>
      </c>
      <c r="G1780" s="47">
        <v>0.81184043882443302</v>
      </c>
      <c r="H1780" s="50">
        <v>39.013107170393198</v>
      </c>
      <c r="I1780" s="76" t="str">
        <f t="shared" si="54"/>
        <v>No</v>
      </c>
      <c r="J1780" s="49" t="str">
        <f t="shared" si="55"/>
        <v>No</v>
      </c>
      <c r="K1780" s="47">
        <v>8.8682841689589301E-2</v>
      </c>
      <c r="L1780" s="50">
        <v>12.136536030341301</v>
      </c>
      <c r="M1780" s="47">
        <v>8.8685629334139801E-2</v>
      </c>
      <c r="N1780" s="50">
        <v>14.764841942945299</v>
      </c>
    </row>
    <row r="1781" spans="1:14" x14ac:dyDescent="0.2">
      <c r="A1781" s="57" t="s">
        <v>3707</v>
      </c>
      <c r="B1781" s="44" t="s">
        <v>3708</v>
      </c>
      <c r="C1781" s="45">
        <v>13</v>
      </c>
      <c r="D1781" s="46" t="s">
        <v>334</v>
      </c>
      <c r="E1781" s="47">
        <v>0.78278403421811604</v>
      </c>
      <c r="F1781" s="48">
        <v>28.402865571007201</v>
      </c>
      <c r="G1781" s="47">
        <v>0.79498099277471801</v>
      </c>
      <c r="H1781" s="50">
        <v>31.881264456437901</v>
      </c>
      <c r="I1781" s="76" t="str">
        <f t="shared" si="54"/>
        <v>No</v>
      </c>
      <c r="J1781" s="49" t="str">
        <f t="shared" si="55"/>
        <v>No</v>
      </c>
      <c r="K1781" s="47">
        <v>0.107703913756882</v>
      </c>
      <c r="L1781" s="50">
        <v>19.300463548251201</v>
      </c>
      <c r="M1781" s="47">
        <v>0.107770415846575</v>
      </c>
      <c r="N1781" s="50">
        <v>22.436391673091698</v>
      </c>
    </row>
    <row r="1782" spans="1:14" x14ac:dyDescent="0.2">
      <c r="A1782" s="57" t="s">
        <v>3709</v>
      </c>
      <c r="B1782" s="44" t="s">
        <v>3710</v>
      </c>
      <c r="C1782" s="45">
        <v>13</v>
      </c>
      <c r="D1782" s="46" t="s">
        <v>334</v>
      </c>
      <c r="E1782" s="47">
        <v>0.83326351988341396</v>
      </c>
      <c r="F1782" s="48">
        <v>49.768225874420601</v>
      </c>
      <c r="G1782" s="47">
        <v>0.84247464954567197</v>
      </c>
      <c r="H1782" s="50">
        <v>51.850424055512697</v>
      </c>
      <c r="I1782" s="76" t="str">
        <f t="shared" si="54"/>
        <v>No</v>
      </c>
      <c r="J1782" s="49" t="str">
        <f t="shared" si="55"/>
        <v>No</v>
      </c>
      <c r="K1782" s="47">
        <v>0.102832765394515</v>
      </c>
      <c r="L1782" s="50">
        <v>17.572692793931701</v>
      </c>
      <c r="M1782" s="47">
        <v>0.102877641405566</v>
      </c>
      <c r="N1782" s="50">
        <v>20.316114109483401</v>
      </c>
    </row>
    <row r="1783" spans="1:14" x14ac:dyDescent="0.2">
      <c r="A1783" s="57" t="s">
        <v>3711</v>
      </c>
      <c r="B1783" s="44" t="s">
        <v>3712</v>
      </c>
      <c r="C1783" s="45">
        <v>13</v>
      </c>
      <c r="D1783" s="46" t="s">
        <v>334</v>
      </c>
      <c r="E1783" s="47">
        <v>0.87179712492927997</v>
      </c>
      <c r="F1783" s="48">
        <v>66.540244416350603</v>
      </c>
      <c r="G1783" s="47">
        <v>0.87532594855568402</v>
      </c>
      <c r="H1783" s="50">
        <v>65.150346954510397</v>
      </c>
      <c r="I1783" s="76" t="str">
        <f t="shared" si="54"/>
        <v>No</v>
      </c>
      <c r="J1783" s="49" t="str">
        <f t="shared" si="55"/>
        <v>No</v>
      </c>
      <c r="K1783" s="47">
        <v>9.5333346936180605E-2</v>
      </c>
      <c r="L1783" s="50">
        <v>15.2970922882427</v>
      </c>
      <c r="M1783" s="47">
        <v>9.53609215684771E-2</v>
      </c>
      <c r="N1783" s="50">
        <v>17.270624518118701</v>
      </c>
    </row>
    <row r="1784" spans="1:14" x14ac:dyDescent="0.2">
      <c r="A1784" s="148" t="s">
        <v>3713</v>
      </c>
      <c r="B1784" s="44" t="s">
        <v>3714</v>
      </c>
      <c r="C1784" s="45">
        <v>13</v>
      </c>
      <c r="D1784" s="46" t="s">
        <v>334</v>
      </c>
      <c r="E1784" s="47">
        <v>0.90797856434735902</v>
      </c>
      <c r="F1784" s="48">
        <v>84.660766961651902</v>
      </c>
      <c r="G1784" s="47">
        <v>0.90817399574075897</v>
      </c>
      <c r="H1784" s="50">
        <v>81.534309946029296</v>
      </c>
      <c r="I1784" s="76" t="str">
        <f t="shared" si="54"/>
        <v>No</v>
      </c>
      <c r="J1784" s="49" t="str">
        <f t="shared" si="55"/>
        <v>Yes</v>
      </c>
      <c r="K1784" s="47">
        <v>9.9777788118545305E-2</v>
      </c>
      <c r="L1784" s="50">
        <v>16.729877791824698</v>
      </c>
      <c r="M1784" s="47">
        <v>9.9815580852304506E-2</v>
      </c>
      <c r="N1784" s="50">
        <v>19.082498072474898</v>
      </c>
    </row>
    <row r="1785" spans="1:14" x14ac:dyDescent="0.2">
      <c r="A1785" s="57" t="s">
        <v>3715</v>
      </c>
      <c r="B1785" s="44" t="s">
        <v>3716</v>
      </c>
      <c r="C1785" s="45">
        <v>13</v>
      </c>
      <c r="D1785" s="46" t="s">
        <v>334</v>
      </c>
      <c r="E1785" s="47">
        <v>0.83169340863006702</v>
      </c>
      <c r="F1785" s="48">
        <v>49.051833122629603</v>
      </c>
      <c r="G1785" s="47">
        <v>0.836912701665398</v>
      </c>
      <c r="H1785" s="50">
        <v>49.653045489591399</v>
      </c>
      <c r="I1785" s="76" t="str">
        <f t="shared" si="54"/>
        <v>No</v>
      </c>
      <c r="J1785" s="49" t="str">
        <f t="shared" si="55"/>
        <v>No</v>
      </c>
      <c r="K1785" s="47">
        <v>0.12835827664399099</v>
      </c>
      <c r="L1785" s="50">
        <v>26.8015170670038</v>
      </c>
      <c r="M1785" s="47">
        <v>0.12851130935909</v>
      </c>
      <c r="N1785" s="50">
        <v>29.105628373168901</v>
      </c>
    </row>
    <row r="1786" spans="1:14" x14ac:dyDescent="0.2">
      <c r="A1786" s="57" t="s">
        <v>3717</v>
      </c>
      <c r="B1786" s="44" t="s">
        <v>3718</v>
      </c>
      <c r="C1786" s="45">
        <v>13</v>
      </c>
      <c r="D1786" s="46" t="s">
        <v>334</v>
      </c>
      <c r="E1786" s="47">
        <v>0.82119037536900796</v>
      </c>
      <c r="F1786" s="48">
        <v>44.416350611040897</v>
      </c>
      <c r="G1786" s="47">
        <v>0.83292918869152799</v>
      </c>
      <c r="H1786" s="50">
        <v>47.764070932922102</v>
      </c>
      <c r="I1786" s="76" t="str">
        <f t="shared" si="54"/>
        <v>No</v>
      </c>
      <c r="J1786" s="49" t="str">
        <f t="shared" si="55"/>
        <v>No</v>
      </c>
      <c r="K1786" s="47">
        <v>0.107256235826904</v>
      </c>
      <c r="L1786" s="50">
        <v>19.089759797724401</v>
      </c>
      <c r="M1786" s="47">
        <v>0.10732360966636401</v>
      </c>
      <c r="N1786" s="50">
        <v>22.166538164996101</v>
      </c>
    </row>
    <row r="1787" spans="1:14" x14ac:dyDescent="0.2">
      <c r="A1787" s="57" t="s">
        <v>3719</v>
      </c>
      <c r="B1787" s="44" t="s">
        <v>3720</v>
      </c>
      <c r="C1787" s="45">
        <v>13</v>
      </c>
      <c r="D1787" s="46" t="s">
        <v>334</v>
      </c>
      <c r="E1787" s="47">
        <v>0.81407245191287902</v>
      </c>
      <c r="F1787" s="48">
        <v>41.2557943531395</v>
      </c>
      <c r="G1787" s="47">
        <v>0.81427960151598999</v>
      </c>
      <c r="H1787" s="50">
        <v>40.2081727062452</v>
      </c>
      <c r="I1787" s="76" t="str">
        <f t="shared" si="54"/>
        <v>No</v>
      </c>
      <c r="J1787" s="49" t="str">
        <f t="shared" si="55"/>
        <v>No</v>
      </c>
      <c r="K1787" s="47">
        <v>8.4222229466270698E-2</v>
      </c>
      <c r="L1787" s="50">
        <v>9.7766540244416404</v>
      </c>
      <c r="M1787" s="47">
        <v>8.4224268084049994E-2</v>
      </c>
      <c r="N1787" s="50">
        <v>12.2976098689283</v>
      </c>
    </row>
    <row r="1788" spans="1:14" x14ac:dyDescent="0.2">
      <c r="A1788" s="57" t="s">
        <v>3721</v>
      </c>
      <c r="B1788" s="44" t="s">
        <v>3722</v>
      </c>
      <c r="C1788" s="45">
        <v>13</v>
      </c>
      <c r="D1788" s="46" t="s">
        <v>334</v>
      </c>
      <c r="E1788" s="47">
        <v>0.73552829371561101</v>
      </c>
      <c r="F1788" s="48">
        <v>17.699115044247801</v>
      </c>
      <c r="G1788" s="47">
        <v>0.76881561702890899</v>
      </c>
      <c r="H1788" s="50">
        <v>24.8265227447957</v>
      </c>
      <c r="I1788" s="76" t="str">
        <f t="shared" si="54"/>
        <v>No</v>
      </c>
      <c r="J1788" s="49" t="str">
        <f t="shared" si="55"/>
        <v>No</v>
      </c>
      <c r="K1788" s="47">
        <v>0.19838487160453</v>
      </c>
      <c r="L1788" s="50">
        <v>48.756847871892099</v>
      </c>
      <c r="M1788" s="47">
        <v>0.19679382923788399</v>
      </c>
      <c r="N1788" s="50">
        <v>44.101773323053202</v>
      </c>
    </row>
    <row r="1789" spans="1:14" x14ac:dyDescent="0.2">
      <c r="A1789" s="148" t="s">
        <v>3723</v>
      </c>
      <c r="B1789" s="44" t="s">
        <v>3724</v>
      </c>
      <c r="C1789" s="45">
        <v>13</v>
      </c>
      <c r="D1789" s="46" t="s">
        <v>334</v>
      </c>
      <c r="E1789" s="47">
        <v>0.90232565213579397</v>
      </c>
      <c r="F1789" s="48">
        <v>81.289506953223807</v>
      </c>
      <c r="G1789" s="47">
        <v>0.90571189642322103</v>
      </c>
      <c r="H1789" s="50">
        <v>80.1079414032382</v>
      </c>
      <c r="I1789" s="76" t="str">
        <f t="shared" si="54"/>
        <v>No</v>
      </c>
      <c r="J1789" s="49" t="str">
        <f t="shared" si="55"/>
        <v>Yes</v>
      </c>
      <c r="K1789" s="47">
        <v>0.109685665900027</v>
      </c>
      <c r="L1789" s="50">
        <v>20.0168563000421</v>
      </c>
      <c r="M1789" s="47">
        <v>0.109763152892661</v>
      </c>
      <c r="N1789" s="50">
        <v>23.3230531996916</v>
      </c>
    </row>
    <row r="1790" spans="1:14" x14ac:dyDescent="0.2">
      <c r="A1790" s="148" t="s">
        <v>3725</v>
      </c>
      <c r="B1790" s="44" t="s">
        <v>3726</v>
      </c>
      <c r="C1790" s="45">
        <v>13</v>
      </c>
      <c r="D1790" s="46" t="s">
        <v>334</v>
      </c>
      <c r="E1790" s="47">
        <v>0.91594133784605003</v>
      </c>
      <c r="F1790" s="48">
        <v>88.748419721871102</v>
      </c>
      <c r="G1790" s="47">
        <v>0.91827716841804696</v>
      </c>
      <c r="H1790" s="50">
        <v>86.6615265998458</v>
      </c>
      <c r="I1790" s="76" t="str">
        <f t="shared" si="54"/>
        <v>No</v>
      </c>
      <c r="J1790" s="49" t="str">
        <f t="shared" si="55"/>
        <v>Yes</v>
      </c>
      <c r="K1790" s="47">
        <v>0.16092063492063499</v>
      </c>
      <c r="L1790" s="50">
        <v>37.715971344289898</v>
      </c>
      <c r="M1790" s="47">
        <v>0.161272361039453</v>
      </c>
      <c r="N1790" s="50">
        <v>36.7386276021588</v>
      </c>
    </row>
    <row r="1791" spans="1:14" x14ac:dyDescent="0.2">
      <c r="A1791" s="57" t="s">
        <v>3727</v>
      </c>
      <c r="B1791" s="44" t="s">
        <v>3728</v>
      </c>
      <c r="C1791" s="45">
        <v>13</v>
      </c>
      <c r="D1791" s="46" t="s">
        <v>334</v>
      </c>
      <c r="E1791" s="47">
        <v>0.88218242611367004</v>
      </c>
      <c r="F1791" s="48">
        <v>71.723556679308899</v>
      </c>
      <c r="G1791" s="47">
        <v>0.88924336887104805</v>
      </c>
      <c r="H1791" s="50">
        <v>72.089437162683097</v>
      </c>
      <c r="I1791" s="76" t="str">
        <f t="shared" si="54"/>
        <v>No</v>
      </c>
      <c r="J1791" s="49" t="str">
        <f t="shared" si="55"/>
        <v>No</v>
      </c>
      <c r="K1791" s="47">
        <v>0.124222222222222</v>
      </c>
      <c r="L1791" s="50">
        <v>25.158027812895099</v>
      </c>
      <c r="M1791" s="47">
        <v>0.124316209618503</v>
      </c>
      <c r="N1791" s="50">
        <v>27.794911333847299</v>
      </c>
    </row>
    <row r="1792" spans="1:14" x14ac:dyDescent="0.2">
      <c r="A1792" s="148" t="s">
        <v>3729</v>
      </c>
      <c r="B1792" s="44" t="s">
        <v>3730</v>
      </c>
      <c r="C1792" s="45">
        <v>13</v>
      </c>
      <c r="D1792" s="46" t="s">
        <v>334</v>
      </c>
      <c r="E1792" s="47">
        <v>0.91777178363757805</v>
      </c>
      <c r="F1792" s="48">
        <v>89.675516224188797</v>
      </c>
      <c r="G1792" s="47">
        <v>0.91770551747194595</v>
      </c>
      <c r="H1792" s="50">
        <v>86.353122590593699</v>
      </c>
      <c r="I1792" s="76" t="str">
        <f t="shared" si="54"/>
        <v>No</v>
      </c>
      <c r="J1792" s="49" t="str">
        <f t="shared" si="55"/>
        <v>Yes</v>
      </c>
      <c r="K1792" s="47">
        <v>0.188612244897959</v>
      </c>
      <c r="L1792" s="50">
        <v>46.101980615255002</v>
      </c>
      <c r="M1792" s="47">
        <v>0.18907716124866999</v>
      </c>
      <c r="N1792" s="50">
        <v>42.444101773322998</v>
      </c>
    </row>
    <row r="1793" spans="1:14" x14ac:dyDescent="0.2">
      <c r="A1793" s="57" t="s">
        <v>3731</v>
      </c>
      <c r="B1793" s="44" t="s">
        <v>3732</v>
      </c>
      <c r="C1793" s="45">
        <v>13</v>
      </c>
      <c r="D1793" s="46" t="s">
        <v>334</v>
      </c>
      <c r="E1793" s="47">
        <v>0.81317236052980901</v>
      </c>
      <c r="F1793" s="48">
        <v>40.665823851664598</v>
      </c>
      <c r="G1793" s="47">
        <v>0.81131051186027503</v>
      </c>
      <c r="H1793" s="50">
        <v>38.704703161141097</v>
      </c>
      <c r="I1793" s="76" t="str">
        <f t="shared" si="54"/>
        <v>No</v>
      </c>
      <c r="J1793" s="49" t="str">
        <f t="shared" si="55"/>
        <v>No</v>
      </c>
      <c r="K1793" s="47">
        <v>0.13703401360544201</v>
      </c>
      <c r="L1793" s="50">
        <v>30.088495575221199</v>
      </c>
      <c r="M1793" s="47">
        <v>0.13716983478796499</v>
      </c>
      <c r="N1793" s="50">
        <v>31.5343099460293</v>
      </c>
    </row>
    <row r="1794" spans="1:14" x14ac:dyDescent="0.2">
      <c r="A1794" s="148" t="s">
        <v>3733</v>
      </c>
      <c r="B1794" s="44" t="s">
        <v>3734</v>
      </c>
      <c r="C1794" s="45">
        <v>13</v>
      </c>
      <c r="D1794" s="46" t="s">
        <v>334</v>
      </c>
      <c r="E1794" s="47">
        <v>0.91871234240107302</v>
      </c>
      <c r="F1794" s="48">
        <v>90.096923725242306</v>
      </c>
      <c r="G1794" s="47">
        <v>0.91751602004968003</v>
      </c>
      <c r="H1794" s="50">
        <v>86.198920585967599</v>
      </c>
      <c r="I1794" s="76" t="str">
        <f t="shared" si="54"/>
        <v>No</v>
      </c>
      <c r="J1794" s="49" t="str">
        <f t="shared" si="55"/>
        <v>Yes</v>
      </c>
      <c r="K1794" s="47">
        <v>0.114444444444444</v>
      </c>
      <c r="L1794" s="50">
        <v>21.5760640539402</v>
      </c>
      <c r="M1794" s="47">
        <v>0.11451595659378799</v>
      </c>
      <c r="N1794" s="50">
        <v>24.633770239013099</v>
      </c>
    </row>
    <row r="1795" spans="1:14" x14ac:dyDescent="0.2">
      <c r="A1795" s="57" t="s">
        <v>3735</v>
      </c>
      <c r="B1795" s="44" t="s">
        <v>3736</v>
      </c>
      <c r="C1795" s="45">
        <v>13</v>
      </c>
      <c r="D1795" s="46" t="s">
        <v>334</v>
      </c>
      <c r="E1795" s="47">
        <v>0.83626821076487301</v>
      </c>
      <c r="F1795" s="48">
        <v>51.495996628740002</v>
      </c>
      <c r="G1795" s="47">
        <v>0.83646297554239901</v>
      </c>
      <c r="H1795" s="50">
        <v>49.383191981495798</v>
      </c>
      <c r="I1795" s="76" t="str">
        <f t="shared" si="54"/>
        <v>No</v>
      </c>
      <c r="J1795" s="49" t="str">
        <f t="shared" si="55"/>
        <v>No</v>
      </c>
      <c r="K1795" s="47">
        <v>0.110888888888889</v>
      </c>
      <c r="L1795" s="50">
        <v>20.522545301306401</v>
      </c>
      <c r="M1795" s="47">
        <v>0.110952228221165</v>
      </c>
      <c r="N1795" s="50">
        <v>23.862760215882801</v>
      </c>
    </row>
    <row r="1796" spans="1:14" x14ac:dyDescent="0.2">
      <c r="A1796" s="57" t="s">
        <v>3737</v>
      </c>
      <c r="B1796" s="44" t="s">
        <v>3738</v>
      </c>
      <c r="C1796" s="45">
        <v>13</v>
      </c>
      <c r="D1796" s="46" t="s">
        <v>334</v>
      </c>
      <c r="E1796" s="47">
        <v>0.87996643691087895</v>
      </c>
      <c r="F1796" s="48">
        <v>70.5857564264644</v>
      </c>
      <c r="G1796" s="47">
        <v>0.89493845649773596</v>
      </c>
      <c r="H1796" s="50">
        <v>74.672320740169596</v>
      </c>
      <c r="I1796" s="76" t="str">
        <f t="shared" si="54"/>
        <v>No</v>
      </c>
      <c r="J1796" s="49" t="str">
        <f t="shared" si="55"/>
        <v>No</v>
      </c>
      <c r="K1796" s="47">
        <v>0.12709923502305701</v>
      </c>
      <c r="L1796" s="50">
        <v>26.253687315634199</v>
      </c>
      <c r="M1796" s="47">
        <v>0.12814385158809299</v>
      </c>
      <c r="N1796" s="50">
        <v>28.951426368542801</v>
      </c>
    </row>
    <row r="1797" spans="1:14" x14ac:dyDescent="0.2">
      <c r="A1797" s="148" t="s">
        <v>3739</v>
      </c>
      <c r="B1797" s="44" t="s">
        <v>3740</v>
      </c>
      <c r="C1797" s="45">
        <v>13</v>
      </c>
      <c r="D1797" s="46" t="s">
        <v>334</v>
      </c>
      <c r="E1797" s="47">
        <v>0.90518467832837801</v>
      </c>
      <c r="F1797" s="48">
        <v>83.101559207753894</v>
      </c>
      <c r="G1797" s="47">
        <v>0.90618803740391796</v>
      </c>
      <c r="H1797" s="50">
        <v>80.416345412490401</v>
      </c>
      <c r="I1797" s="76" t="str">
        <f t="shared" si="54"/>
        <v>No</v>
      </c>
      <c r="J1797" s="49" t="str">
        <f t="shared" si="55"/>
        <v>Yes</v>
      </c>
      <c r="K1797" s="47">
        <v>0.16693366344678001</v>
      </c>
      <c r="L1797" s="50">
        <v>39.823008849557503</v>
      </c>
      <c r="M1797" s="47">
        <v>0.16725973069619701</v>
      </c>
      <c r="N1797" s="50">
        <v>37.933693138010803</v>
      </c>
    </row>
    <row r="1798" spans="1:14" x14ac:dyDescent="0.2">
      <c r="A1798" s="148" t="s">
        <v>3741</v>
      </c>
      <c r="B1798" s="44" t="s">
        <v>3741</v>
      </c>
      <c r="C1798" s="45">
        <v>13</v>
      </c>
      <c r="D1798" s="46" t="s">
        <v>334</v>
      </c>
      <c r="E1798" s="47">
        <v>0.92050457719406698</v>
      </c>
      <c r="F1798" s="48">
        <v>90.771175726928007</v>
      </c>
      <c r="G1798" s="47">
        <v>0.92027498872116198</v>
      </c>
      <c r="H1798" s="50">
        <v>87.625289128758695</v>
      </c>
      <c r="I1798" s="76" t="str">
        <f t="shared" si="54"/>
        <v>No</v>
      </c>
      <c r="J1798" s="49" t="str">
        <f t="shared" si="55"/>
        <v>Yes</v>
      </c>
      <c r="K1798" s="47">
        <v>0.110888888888889</v>
      </c>
      <c r="L1798" s="50">
        <v>20.522545301306401</v>
      </c>
      <c r="M1798" s="47">
        <v>0.110952228221165</v>
      </c>
      <c r="N1798" s="50">
        <v>23.862760215882801</v>
      </c>
    </row>
    <row r="1799" spans="1:14" x14ac:dyDescent="0.2">
      <c r="A1799" s="148" t="s">
        <v>3742</v>
      </c>
      <c r="B1799" s="44" t="s">
        <v>3742</v>
      </c>
      <c r="C1799" s="45">
        <v>13</v>
      </c>
      <c r="D1799" s="46" t="s">
        <v>334</v>
      </c>
      <c r="E1799" s="47">
        <v>0.91081989546869802</v>
      </c>
      <c r="F1799" s="48">
        <v>86.219974715549895</v>
      </c>
      <c r="G1799" s="47">
        <v>0.91029974465962105</v>
      </c>
      <c r="H1799" s="50">
        <v>82.729375481881306</v>
      </c>
      <c r="I1799" s="76" t="str">
        <f t="shared" ref="I1799:I1862" si="56">IF(AND(F1799&gt;=90,H1799&gt;=90),"Yes","No")</f>
        <v>No</v>
      </c>
      <c r="J1799" s="49" t="str">
        <f t="shared" ref="J1799:J1862" si="57">IF(AND(F1799&gt;=75,H1799&gt;=75),"Yes","No")</f>
        <v>Yes</v>
      </c>
      <c r="K1799" s="47">
        <v>9.0470869820003394E-2</v>
      </c>
      <c r="L1799" s="50">
        <v>12.937210282343001</v>
      </c>
      <c r="M1799" s="47">
        <v>9.0471742197981903E-2</v>
      </c>
      <c r="N1799" s="50">
        <v>15.574402467232099</v>
      </c>
    </row>
    <row r="1800" spans="1:14" x14ac:dyDescent="0.2">
      <c r="A1800" s="57" t="s">
        <v>3743</v>
      </c>
      <c r="B1800" s="44" t="s">
        <v>3744</v>
      </c>
      <c r="C1800" s="45">
        <v>13</v>
      </c>
      <c r="D1800" s="46" t="s">
        <v>334</v>
      </c>
      <c r="E1800" s="47">
        <v>0.87690273837594301</v>
      </c>
      <c r="F1800" s="48">
        <v>68.857985672145006</v>
      </c>
      <c r="G1800" s="47">
        <v>0.88274724298193796</v>
      </c>
      <c r="H1800" s="50">
        <v>68.696993060909804</v>
      </c>
      <c r="I1800" s="76" t="str">
        <f t="shared" si="56"/>
        <v>No</v>
      </c>
      <c r="J1800" s="49" t="str">
        <f t="shared" si="57"/>
        <v>No</v>
      </c>
      <c r="K1800" s="47">
        <v>0.125335293159346</v>
      </c>
      <c r="L1800" s="50">
        <v>25.4108723135272</v>
      </c>
      <c r="M1800" s="47">
        <v>0.12587155273654899</v>
      </c>
      <c r="N1800" s="50">
        <v>28.1804163454125</v>
      </c>
    </row>
    <row r="1801" spans="1:14" x14ac:dyDescent="0.2">
      <c r="A1801" s="57" t="s">
        <v>3745</v>
      </c>
      <c r="B1801" s="44" t="s">
        <v>3746</v>
      </c>
      <c r="C1801" s="45">
        <v>13</v>
      </c>
      <c r="D1801" s="46" t="s">
        <v>334</v>
      </c>
      <c r="E1801" s="47">
        <v>0.74472516147635404</v>
      </c>
      <c r="F1801" s="48">
        <v>19.216182048040501</v>
      </c>
      <c r="G1801" s="47">
        <v>0.74565487917191298</v>
      </c>
      <c r="H1801" s="50">
        <v>20.2390131071704</v>
      </c>
      <c r="I1801" s="76" t="str">
        <f t="shared" si="56"/>
        <v>No</v>
      </c>
      <c r="J1801" s="49" t="str">
        <f t="shared" si="57"/>
        <v>No</v>
      </c>
      <c r="K1801" s="47">
        <v>0.10557094248309599</v>
      </c>
      <c r="L1801" s="50">
        <v>18.4576485461441</v>
      </c>
      <c r="M1801" s="47">
        <v>0.10561301284567901</v>
      </c>
      <c r="N1801" s="50">
        <v>21.434078643022399</v>
      </c>
    </row>
    <row r="1802" spans="1:14" x14ac:dyDescent="0.2">
      <c r="A1802" s="57" t="s">
        <v>3747</v>
      </c>
      <c r="B1802" s="44" t="s">
        <v>3748</v>
      </c>
      <c r="C1802" s="45">
        <v>13</v>
      </c>
      <c r="D1802" s="46" t="s">
        <v>334</v>
      </c>
      <c r="E1802" s="47">
        <v>0.827339639444994</v>
      </c>
      <c r="F1802" s="48">
        <v>47.450484618626199</v>
      </c>
      <c r="G1802" s="47">
        <v>0.82845215205897904</v>
      </c>
      <c r="H1802" s="50">
        <v>46.144949884348499</v>
      </c>
      <c r="I1802" s="76" t="str">
        <f t="shared" si="56"/>
        <v>No</v>
      </c>
      <c r="J1802" s="49" t="str">
        <f t="shared" si="57"/>
        <v>No</v>
      </c>
      <c r="K1802" s="47">
        <v>9.6671628393301207E-2</v>
      </c>
      <c r="L1802" s="50">
        <v>15.676359039190899</v>
      </c>
      <c r="M1802" s="47">
        <v>9.6699371141276205E-2</v>
      </c>
      <c r="N1802" s="50">
        <v>17.925983037779499</v>
      </c>
    </row>
    <row r="1803" spans="1:14" x14ac:dyDescent="0.2">
      <c r="A1803" s="57" t="s">
        <v>3749</v>
      </c>
      <c r="B1803" s="44" t="s">
        <v>3750</v>
      </c>
      <c r="C1803" s="45">
        <v>13</v>
      </c>
      <c r="D1803" s="46" t="s">
        <v>334</v>
      </c>
      <c r="E1803" s="47">
        <v>0.87826794697822097</v>
      </c>
      <c r="F1803" s="48">
        <v>69.658659924146605</v>
      </c>
      <c r="G1803" s="47">
        <v>0.88146338366562405</v>
      </c>
      <c r="H1803" s="50">
        <v>67.964533538935996</v>
      </c>
      <c r="I1803" s="76" t="str">
        <f t="shared" si="56"/>
        <v>No</v>
      </c>
      <c r="J1803" s="49" t="str">
        <f t="shared" si="57"/>
        <v>No</v>
      </c>
      <c r="K1803" s="47">
        <v>0.104225455706995</v>
      </c>
      <c r="L1803" s="50">
        <v>18.120522545301299</v>
      </c>
      <c r="M1803" s="47">
        <v>0.10427157765525</v>
      </c>
      <c r="N1803" s="50">
        <v>20.932922127987698</v>
      </c>
    </row>
    <row r="1804" spans="1:14" x14ac:dyDescent="0.2">
      <c r="A1804" s="57" t="s">
        <v>3751</v>
      </c>
      <c r="B1804" s="44" t="s">
        <v>3752</v>
      </c>
      <c r="C1804" s="45">
        <v>13</v>
      </c>
      <c r="D1804" s="46" t="s">
        <v>334</v>
      </c>
      <c r="E1804" s="47">
        <v>0.77298615236913804</v>
      </c>
      <c r="F1804" s="48">
        <v>25.747998314370001</v>
      </c>
      <c r="G1804" s="47">
        <v>0.77773431246096703</v>
      </c>
      <c r="H1804" s="50">
        <v>26.946800308404001</v>
      </c>
      <c r="I1804" s="76" t="str">
        <f t="shared" si="56"/>
        <v>No</v>
      </c>
      <c r="J1804" s="49" t="str">
        <f t="shared" si="57"/>
        <v>No</v>
      </c>
      <c r="K1804" s="47">
        <v>0.183993080789569</v>
      </c>
      <c r="L1804" s="50">
        <v>44.289928360724801</v>
      </c>
      <c r="M1804" s="47">
        <v>0.17372759749906999</v>
      </c>
      <c r="N1804" s="50">
        <v>39.321511179645299</v>
      </c>
    </row>
    <row r="1805" spans="1:14" x14ac:dyDescent="0.2">
      <c r="A1805" s="148" t="s">
        <v>3753</v>
      </c>
      <c r="B1805" s="44" t="s">
        <v>3754</v>
      </c>
      <c r="C1805" s="45">
        <v>13</v>
      </c>
      <c r="D1805" s="46" t="s">
        <v>334</v>
      </c>
      <c r="E1805" s="47">
        <v>0.89914657473890103</v>
      </c>
      <c r="F1805" s="48">
        <v>79.477454698693606</v>
      </c>
      <c r="G1805" s="47">
        <v>0.90332507519972305</v>
      </c>
      <c r="H1805" s="50">
        <v>78.989976869699305</v>
      </c>
      <c r="I1805" s="76" t="str">
        <f t="shared" si="56"/>
        <v>No</v>
      </c>
      <c r="J1805" s="49" t="str">
        <f t="shared" si="57"/>
        <v>Yes</v>
      </c>
      <c r="K1805" s="47">
        <v>0.118888888888889</v>
      </c>
      <c r="L1805" s="50">
        <v>23.345975558364898</v>
      </c>
      <c r="M1805" s="47">
        <v>0.118970617059568</v>
      </c>
      <c r="N1805" s="50">
        <v>26.137239784117199</v>
      </c>
    </row>
    <row r="1806" spans="1:14" x14ac:dyDescent="0.2">
      <c r="A1806" s="57" t="s">
        <v>3755</v>
      </c>
      <c r="B1806" s="44" t="s">
        <v>3756</v>
      </c>
      <c r="C1806" s="45">
        <v>13</v>
      </c>
      <c r="D1806" s="46" t="s">
        <v>334</v>
      </c>
      <c r="E1806" s="47">
        <v>0.86007885957769203</v>
      </c>
      <c r="F1806" s="48">
        <v>61.525495153813701</v>
      </c>
      <c r="G1806" s="47">
        <v>0.86856176897038095</v>
      </c>
      <c r="H1806" s="50">
        <v>62.567463377023898</v>
      </c>
      <c r="I1806" s="76" t="str">
        <f t="shared" si="56"/>
        <v>No</v>
      </c>
      <c r="J1806" s="49" t="str">
        <f t="shared" si="57"/>
        <v>No</v>
      </c>
      <c r="K1806" s="47">
        <v>9.8888888888888901E-2</v>
      </c>
      <c r="L1806" s="50">
        <v>16.308470290771201</v>
      </c>
      <c r="M1806" s="47">
        <v>9.8924644963560904E-2</v>
      </c>
      <c r="N1806" s="50">
        <v>18.658442559753301</v>
      </c>
    </row>
    <row r="1807" spans="1:14" x14ac:dyDescent="0.2">
      <c r="A1807" s="57" t="s">
        <v>3757</v>
      </c>
      <c r="B1807" s="44" t="s">
        <v>3758</v>
      </c>
      <c r="C1807" s="45">
        <v>13</v>
      </c>
      <c r="D1807" s="46" t="s">
        <v>334</v>
      </c>
      <c r="E1807" s="47">
        <v>0.774773223579723</v>
      </c>
      <c r="F1807" s="48">
        <v>26.085124315212799</v>
      </c>
      <c r="G1807" s="47">
        <v>0.77521063627881204</v>
      </c>
      <c r="H1807" s="50">
        <v>26.252891287586699</v>
      </c>
      <c r="I1807" s="76" t="str">
        <f t="shared" si="56"/>
        <v>No</v>
      </c>
      <c r="J1807" s="49" t="str">
        <f t="shared" si="57"/>
        <v>No</v>
      </c>
      <c r="K1807" s="47">
        <v>8.5999999999999993E-2</v>
      </c>
      <c r="L1807" s="50">
        <v>10.8723135271808</v>
      </c>
      <c r="M1807" s="47">
        <v>8.6006129612800894E-2</v>
      </c>
      <c r="N1807" s="50">
        <v>13.646877409406301</v>
      </c>
    </row>
    <row r="1808" spans="1:14" x14ac:dyDescent="0.2">
      <c r="A1808" s="57" t="s">
        <v>3759</v>
      </c>
      <c r="B1808" s="44" t="s">
        <v>3760</v>
      </c>
      <c r="C1808" s="45">
        <v>13</v>
      </c>
      <c r="D1808" s="46" t="s">
        <v>334</v>
      </c>
      <c r="E1808" s="47">
        <v>0.82715092188323402</v>
      </c>
      <c r="F1808" s="48">
        <v>47.281921618204798</v>
      </c>
      <c r="G1808" s="47">
        <v>0.82569230891650902</v>
      </c>
      <c r="H1808" s="50">
        <v>44.834232845027003</v>
      </c>
      <c r="I1808" s="76" t="str">
        <f t="shared" si="56"/>
        <v>No</v>
      </c>
      <c r="J1808" s="49" t="str">
        <f t="shared" si="57"/>
        <v>No</v>
      </c>
      <c r="K1808" s="47">
        <v>5.8080152824846597E-2</v>
      </c>
      <c r="L1808" s="50">
        <v>4.8040455120101102</v>
      </c>
      <c r="M1808" s="47">
        <v>5.8786382273092699E-2</v>
      </c>
      <c r="N1808" s="50">
        <v>5.3585196607555901</v>
      </c>
    </row>
    <row r="1809" spans="1:14" x14ac:dyDescent="0.2">
      <c r="A1809" s="57" t="s">
        <v>3761</v>
      </c>
      <c r="B1809" s="44" t="s">
        <v>3761</v>
      </c>
      <c r="C1809" s="45">
        <v>13</v>
      </c>
      <c r="D1809" s="46" t="s">
        <v>334</v>
      </c>
      <c r="E1809" s="47">
        <v>0.83712291838386998</v>
      </c>
      <c r="F1809" s="48">
        <v>51.875263379688199</v>
      </c>
      <c r="G1809" s="47">
        <v>0.83481502729159995</v>
      </c>
      <c r="H1809" s="50">
        <v>48.650732459521997</v>
      </c>
      <c r="I1809" s="76" t="str">
        <f t="shared" si="56"/>
        <v>No</v>
      </c>
      <c r="J1809" s="49" t="str">
        <f t="shared" si="57"/>
        <v>No</v>
      </c>
      <c r="K1809" s="47">
        <v>2.2222222222222201E-3</v>
      </c>
      <c r="L1809" s="50">
        <v>0.75853350189633395</v>
      </c>
      <c r="M1809" s="47">
        <v>2.2273302386979698E-3</v>
      </c>
      <c r="N1809" s="50">
        <v>1.38781804163454</v>
      </c>
    </row>
    <row r="1810" spans="1:14" x14ac:dyDescent="0.2">
      <c r="A1810" s="148" t="s">
        <v>2530</v>
      </c>
      <c r="B1810" s="44" t="s">
        <v>3762</v>
      </c>
      <c r="C1810" s="45">
        <v>13</v>
      </c>
      <c r="D1810" s="46" t="s">
        <v>334</v>
      </c>
      <c r="E1810" s="47">
        <v>0.91728177282934198</v>
      </c>
      <c r="F1810" s="48">
        <v>89.296249473240593</v>
      </c>
      <c r="G1810" s="47">
        <v>0.91625290498947798</v>
      </c>
      <c r="H1810" s="50">
        <v>85.235158057054704</v>
      </c>
      <c r="I1810" s="76" t="str">
        <f t="shared" si="56"/>
        <v>No</v>
      </c>
      <c r="J1810" s="49" t="str">
        <f t="shared" si="57"/>
        <v>Yes</v>
      </c>
      <c r="K1810" s="47">
        <v>1.9111111132401101E-2</v>
      </c>
      <c r="L1810" s="50">
        <v>1.7277707543194301</v>
      </c>
      <c r="M1810" s="47">
        <v>1.9155040057242601E-2</v>
      </c>
      <c r="N1810" s="50">
        <v>2.8141865844256002</v>
      </c>
    </row>
    <row r="1811" spans="1:14" x14ac:dyDescent="0.2">
      <c r="A1811" s="57" t="s">
        <v>3763</v>
      </c>
      <c r="B1811" s="44" t="s">
        <v>3763</v>
      </c>
      <c r="C1811" s="45">
        <v>13</v>
      </c>
      <c r="D1811" s="46" t="s">
        <v>334</v>
      </c>
      <c r="E1811" s="47">
        <v>0.87955650396993801</v>
      </c>
      <c r="F1811" s="48">
        <v>70.332911925832306</v>
      </c>
      <c r="G1811" s="47">
        <v>0.87915797538887297</v>
      </c>
      <c r="H1811" s="50">
        <v>66.885119506553593</v>
      </c>
      <c r="I1811" s="76" t="str">
        <f t="shared" si="56"/>
        <v>No</v>
      </c>
      <c r="J1811" s="49" t="str">
        <f t="shared" si="57"/>
        <v>No</v>
      </c>
      <c r="K1811" s="47">
        <v>5.2849697927570702E-2</v>
      </c>
      <c r="L1811" s="50">
        <v>4.1719342604298397</v>
      </c>
      <c r="M1811" s="47">
        <v>5.2966719314568797E-2</v>
      </c>
      <c r="N1811" s="50">
        <v>4.9344641480339204</v>
      </c>
    </row>
    <row r="1812" spans="1:14" x14ac:dyDescent="0.2">
      <c r="A1812" s="57" t="s">
        <v>3764</v>
      </c>
      <c r="B1812" s="44" t="s">
        <v>3765</v>
      </c>
      <c r="C1812" s="45">
        <v>13</v>
      </c>
      <c r="D1812" s="46" t="s">
        <v>334</v>
      </c>
      <c r="E1812" s="47">
        <v>0.83105432009014202</v>
      </c>
      <c r="F1812" s="48">
        <v>48.756847871892099</v>
      </c>
      <c r="G1812" s="47">
        <v>0.83493169952101098</v>
      </c>
      <c r="H1812" s="50">
        <v>48.689282960678497</v>
      </c>
      <c r="I1812" s="76" t="str">
        <f t="shared" si="56"/>
        <v>No</v>
      </c>
      <c r="J1812" s="49" t="str">
        <f t="shared" si="57"/>
        <v>No</v>
      </c>
      <c r="K1812" s="47">
        <v>6.9912258221572196E-2</v>
      </c>
      <c r="L1812" s="50">
        <v>6.3632532659081296</v>
      </c>
      <c r="M1812" s="47">
        <v>6.9954783434221193E-2</v>
      </c>
      <c r="N1812" s="50">
        <v>6.09097918272938</v>
      </c>
    </row>
    <row r="1813" spans="1:14" x14ac:dyDescent="0.2">
      <c r="A1813" s="57" t="s">
        <v>3766</v>
      </c>
      <c r="B1813" s="44" t="s">
        <v>3767</v>
      </c>
      <c r="C1813" s="45">
        <v>13</v>
      </c>
      <c r="D1813" s="46" t="s">
        <v>334</v>
      </c>
      <c r="E1813" s="47">
        <v>0.82000318512352799</v>
      </c>
      <c r="F1813" s="48">
        <v>43.8685208596713</v>
      </c>
      <c r="G1813" s="47">
        <v>0.824819609548606</v>
      </c>
      <c r="H1813" s="50">
        <v>44.371626831148802</v>
      </c>
      <c r="I1813" s="76" t="str">
        <f t="shared" si="56"/>
        <v>No</v>
      </c>
      <c r="J1813" s="49" t="str">
        <f t="shared" si="57"/>
        <v>No</v>
      </c>
      <c r="K1813" s="47">
        <v>5.3333333897900102E-3</v>
      </c>
      <c r="L1813" s="50">
        <v>1.01137800252845</v>
      </c>
      <c r="M1813" s="47">
        <v>5.3455926484934904E-3</v>
      </c>
      <c r="N1813" s="50">
        <v>1.8118735543562099</v>
      </c>
    </row>
    <row r="1814" spans="1:14" x14ac:dyDescent="0.2">
      <c r="A1814" s="57" t="s">
        <v>3768</v>
      </c>
      <c r="B1814" s="44" t="s">
        <v>3769</v>
      </c>
      <c r="C1814" s="45">
        <v>13</v>
      </c>
      <c r="D1814" s="46" t="s">
        <v>334</v>
      </c>
      <c r="E1814" s="47">
        <v>0.85151568874371597</v>
      </c>
      <c r="F1814" s="48">
        <v>57.564264643910697</v>
      </c>
      <c r="G1814" s="47">
        <v>0.85835852049721295</v>
      </c>
      <c r="H1814" s="50">
        <v>58.172706245181203</v>
      </c>
      <c r="I1814" s="76" t="str">
        <f t="shared" si="56"/>
        <v>No</v>
      </c>
      <c r="J1814" s="49" t="str">
        <f t="shared" si="57"/>
        <v>No</v>
      </c>
      <c r="K1814" s="47">
        <v>5.1346223232427199E-2</v>
      </c>
      <c r="L1814" s="50">
        <v>4.0876527602191297</v>
      </c>
      <c r="M1814" s="47">
        <v>5.14068991477288E-2</v>
      </c>
      <c r="N1814" s="50">
        <v>4.7802621434078603</v>
      </c>
    </row>
    <row r="1815" spans="1:14" x14ac:dyDescent="0.2">
      <c r="A1815" s="57" t="s">
        <v>3770</v>
      </c>
      <c r="B1815" s="44" t="s">
        <v>3771</v>
      </c>
      <c r="C1815" s="45">
        <v>13</v>
      </c>
      <c r="D1815" s="46" t="s">
        <v>334</v>
      </c>
      <c r="E1815" s="47">
        <v>0.78816802845534195</v>
      </c>
      <c r="F1815" s="48">
        <v>30.046354825115898</v>
      </c>
      <c r="G1815" s="47">
        <v>0.79523351809682896</v>
      </c>
      <c r="H1815" s="50">
        <v>31.996915959907501</v>
      </c>
      <c r="I1815" s="76" t="str">
        <f t="shared" si="56"/>
        <v>No</v>
      </c>
      <c r="J1815" s="49" t="str">
        <f t="shared" si="57"/>
        <v>No</v>
      </c>
      <c r="K1815" s="47">
        <v>2.5963646194591201E-2</v>
      </c>
      <c r="L1815" s="50">
        <v>1.9806152549515399</v>
      </c>
      <c r="M1815" s="47">
        <v>2.5977762424018499E-2</v>
      </c>
      <c r="N1815" s="50">
        <v>3.0069390902081699</v>
      </c>
    </row>
    <row r="1816" spans="1:14" x14ac:dyDescent="0.2">
      <c r="A1816" s="57" t="s">
        <v>1676</v>
      </c>
      <c r="B1816" s="44" t="s">
        <v>3772</v>
      </c>
      <c r="C1816" s="45">
        <v>13</v>
      </c>
      <c r="D1816" s="46" t="s">
        <v>334</v>
      </c>
      <c r="E1816" s="47">
        <v>0.87910381996892895</v>
      </c>
      <c r="F1816" s="48">
        <v>70.080067425200198</v>
      </c>
      <c r="G1816" s="47">
        <v>0.88552876610838305</v>
      </c>
      <c r="H1816" s="50">
        <v>70.161912104857393</v>
      </c>
      <c r="I1816" s="76" t="str">
        <f t="shared" si="56"/>
        <v>No</v>
      </c>
      <c r="J1816" s="49" t="str">
        <f t="shared" si="57"/>
        <v>No</v>
      </c>
      <c r="K1816" s="47">
        <v>0.120792348963577</v>
      </c>
      <c r="L1816" s="50">
        <v>24.0623683101559</v>
      </c>
      <c r="M1816" s="47">
        <v>0.120512443594366</v>
      </c>
      <c r="N1816" s="50">
        <v>26.6769468003084</v>
      </c>
    </row>
    <row r="1817" spans="1:14" x14ac:dyDescent="0.2">
      <c r="A1817" s="57" t="s">
        <v>3773</v>
      </c>
      <c r="B1817" s="44" t="s">
        <v>3774</v>
      </c>
      <c r="C1817" s="45">
        <v>13</v>
      </c>
      <c r="D1817" s="46" t="s">
        <v>334</v>
      </c>
      <c r="E1817" s="47">
        <v>0.82969030196860905</v>
      </c>
      <c r="F1817" s="48">
        <v>48.082595870206497</v>
      </c>
      <c r="G1817" s="47">
        <v>0.84033829819104899</v>
      </c>
      <c r="H1817" s="50">
        <v>51.002313030069402</v>
      </c>
      <c r="I1817" s="76" t="str">
        <f t="shared" si="56"/>
        <v>No</v>
      </c>
      <c r="J1817" s="49" t="str">
        <f t="shared" si="57"/>
        <v>No</v>
      </c>
      <c r="K1817" s="47">
        <v>0.11</v>
      </c>
      <c r="L1817" s="50">
        <v>20.1432785503582</v>
      </c>
      <c r="M1817" s="47">
        <v>0.110061296128009</v>
      </c>
      <c r="N1817" s="50">
        <v>23.4001542020046</v>
      </c>
    </row>
    <row r="1818" spans="1:14" x14ac:dyDescent="0.2">
      <c r="A1818" s="57" t="s">
        <v>3775</v>
      </c>
      <c r="B1818" s="44" t="s">
        <v>3776</v>
      </c>
      <c r="C1818" s="45">
        <v>13</v>
      </c>
      <c r="D1818" s="46" t="s">
        <v>334</v>
      </c>
      <c r="E1818" s="47">
        <v>0.82394145732778901</v>
      </c>
      <c r="F1818" s="48">
        <v>45.933417614833502</v>
      </c>
      <c r="G1818" s="47">
        <v>0.82730568695110596</v>
      </c>
      <c r="H1818" s="50">
        <v>45.682343870470298</v>
      </c>
      <c r="I1818" s="76" t="str">
        <f t="shared" si="56"/>
        <v>No</v>
      </c>
      <c r="J1818" s="49" t="str">
        <f t="shared" si="57"/>
        <v>No</v>
      </c>
      <c r="K1818" s="47">
        <v>0.100222222222222</v>
      </c>
      <c r="L1818" s="50">
        <v>16.898440792246099</v>
      </c>
      <c r="M1818" s="47">
        <v>0.10026104310329501</v>
      </c>
      <c r="N1818" s="50">
        <v>19.236700077100998</v>
      </c>
    </row>
    <row r="1819" spans="1:14" x14ac:dyDescent="0.2">
      <c r="A1819" s="57" t="s">
        <v>3777</v>
      </c>
      <c r="B1819" s="44" t="s">
        <v>3778</v>
      </c>
      <c r="C1819" s="45">
        <v>13</v>
      </c>
      <c r="D1819" s="46" t="s">
        <v>334</v>
      </c>
      <c r="E1819" s="47">
        <v>0.87149042794312903</v>
      </c>
      <c r="F1819" s="48">
        <v>66.455962916139896</v>
      </c>
      <c r="G1819" s="47">
        <v>0.87897507720392998</v>
      </c>
      <c r="H1819" s="50">
        <v>66.808018504240593</v>
      </c>
      <c r="I1819" s="76" t="str">
        <f t="shared" si="56"/>
        <v>No</v>
      </c>
      <c r="J1819" s="49" t="str">
        <f t="shared" si="57"/>
        <v>No</v>
      </c>
      <c r="K1819" s="47">
        <v>0.116202468925618</v>
      </c>
      <c r="L1819" s="50">
        <v>22.250316055625799</v>
      </c>
      <c r="M1819" s="47">
        <v>0.116080822366772</v>
      </c>
      <c r="N1819" s="50">
        <v>25.0963762528913</v>
      </c>
    </row>
    <row r="1820" spans="1:14" x14ac:dyDescent="0.2">
      <c r="A1820" s="57" t="s">
        <v>3779</v>
      </c>
      <c r="B1820" s="44" t="s">
        <v>3780</v>
      </c>
      <c r="C1820" s="45">
        <v>13</v>
      </c>
      <c r="D1820" s="46" t="s">
        <v>334</v>
      </c>
      <c r="E1820" s="47">
        <v>0.80332464287781102</v>
      </c>
      <c r="F1820" s="48">
        <v>35.7774968394437</v>
      </c>
      <c r="G1820" s="47">
        <v>0.80425572768877396</v>
      </c>
      <c r="H1820" s="50">
        <v>35.312259059367797</v>
      </c>
      <c r="I1820" s="76" t="str">
        <f t="shared" si="56"/>
        <v>No</v>
      </c>
      <c r="J1820" s="49" t="str">
        <f t="shared" si="57"/>
        <v>No</v>
      </c>
      <c r="K1820" s="47">
        <v>0.131076971108571</v>
      </c>
      <c r="L1820" s="50">
        <v>27.770754319426899</v>
      </c>
      <c r="M1820" s="47">
        <v>0.13228971108608001</v>
      </c>
      <c r="N1820" s="50">
        <v>29.9537393986122</v>
      </c>
    </row>
    <row r="1821" spans="1:14" x14ac:dyDescent="0.2">
      <c r="A1821" s="57" t="s">
        <v>3781</v>
      </c>
      <c r="B1821" s="44" t="s">
        <v>3782</v>
      </c>
      <c r="C1821" s="45">
        <v>13</v>
      </c>
      <c r="D1821" s="46" t="s">
        <v>334</v>
      </c>
      <c r="E1821" s="47">
        <v>0.81793786844211103</v>
      </c>
      <c r="F1821" s="48">
        <v>42.772861356932196</v>
      </c>
      <c r="G1821" s="47">
        <v>0.817337638983888</v>
      </c>
      <c r="H1821" s="50">
        <v>41.210485736314602</v>
      </c>
      <c r="I1821" s="76" t="str">
        <f t="shared" si="56"/>
        <v>No</v>
      </c>
      <c r="J1821" s="49" t="str">
        <f t="shared" si="57"/>
        <v>No</v>
      </c>
      <c r="K1821" s="47">
        <v>0.117433522117594</v>
      </c>
      <c r="L1821" s="50">
        <v>22.7981458069954</v>
      </c>
      <c r="M1821" s="47">
        <v>0.119023241760503</v>
      </c>
      <c r="N1821" s="50">
        <v>26.252891287586699</v>
      </c>
    </row>
    <row r="1822" spans="1:14" x14ac:dyDescent="0.2">
      <c r="A1822" s="148" t="s">
        <v>782</v>
      </c>
      <c r="B1822" s="44" t="s">
        <v>3783</v>
      </c>
      <c r="C1822" s="45">
        <v>13</v>
      </c>
      <c r="D1822" s="46" t="s">
        <v>334</v>
      </c>
      <c r="E1822" s="47">
        <v>0.90411142023334101</v>
      </c>
      <c r="F1822" s="48">
        <v>82.385166455962903</v>
      </c>
      <c r="G1822" s="47">
        <v>0.907166890847662</v>
      </c>
      <c r="H1822" s="50">
        <v>80.840400925211995</v>
      </c>
      <c r="I1822" s="76" t="str">
        <f t="shared" si="56"/>
        <v>No</v>
      </c>
      <c r="J1822" s="49" t="str">
        <f t="shared" si="57"/>
        <v>Yes</v>
      </c>
      <c r="K1822" s="47">
        <v>0.10911111111111101</v>
      </c>
      <c r="L1822" s="50">
        <v>19.679730299199299</v>
      </c>
      <c r="M1822" s="47">
        <v>0.109170364034853</v>
      </c>
      <c r="N1822" s="50">
        <v>23.014649190439499</v>
      </c>
    </row>
    <row r="1823" spans="1:14" x14ac:dyDescent="0.2">
      <c r="A1823" s="57" t="s">
        <v>3784</v>
      </c>
      <c r="B1823" s="44" t="s">
        <v>3785</v>
      </c>
      <c r="C1823" s="45">
        <v>13</v>
      </c>
      <c r="D1823" s="46" t="s">
        <v>334</v>
      </c>
      <c r="E1823" s="47">
        <v>0.82626082878108398</v>
      </c>
      <c r="F1823" s="48">
        <v>46.7340918668352</v>
      </c>
      <c r="G1823" s="47">
        <v>0.82413485214193305</v>
      </c>
      <c r="H1823" s="50">
        <v>44.140323824209702</v>
      </c>
      <c r="I1823" s="76" t="str">
        <f t="shared" si="56"/>
        <v>No</v>
      </c>
      <c r="J1823" s="49" t="str">
        <f t="shared" si="57"/>
        <v>No</v>
      </c>
      <c r="K1823" s="47">
        <v>0.12416885080187801</v>
      </c>
      <c r="L1823" s="50">
        <v>25.1158870627897</v>
      </c>
      <c r="M1823" s="47">
        <v>0.12692453499855599</v>
      </c>
      <c r="N1823" s="50">
        <v>28.4502698535081</v>
      </c>
    </row>
    <row r="1824" spans="1:14" x14ac:dyDescent="0.2">
      <c r="A1824" s="57" t="s">
        <v>3786</v>
      </c>
      <c r="B1824" s="44" t="s">
        <v>3787</v>
      </c>
      <c r="C1824" s="45">
        <v>13</v>
      </c>
      <c r="D1824" s="46" t="s">
        <v>334</v>
      </c>
      <c r="E1824" s="47">
        <v>0.83407956688638896</v>
      </c>
      <c r="F1824" s="48">
        <v>50.231774125579399</v>
      </c>
      <c r="G1824" s="47">
        <v>0.83318026962070502</v>
      </c>
      <c r="H1824" s="50">
        <v>47.918272937548203</v>
      </c>
      <c r="I1824" s="76" t="str">
        <f t="shared" si="56"/>
        <v>No</v>
      </c>
      <c r="J1824" s="49" t="str">
        <f t="shared" si="57"/>
        <v>No</v>
      </c>
      <c r="K1824" s="47">
        <v>0.102892847120249</v>
      </c>
      <c r="L1824" s="50">
        <v>17.699115044247801</v>
      </c>
      <c r="M1824" s="47">
        <v>0.102935479890099</v>
      </c>
      <c r="N1824" s="50">
        <v>20.470316114109501</v>
      </c>
    </row>
    <row r="1825" spans="1:14" x14ac:dyDescent="0.2">
      <c r="A1825" s="148" t="s">
        <v>3788</v>
      </c>
      <c r="B1825" s="44" t="s">
        <v>3788</v>
      </c>
      <c r="C1825" s="45">
        <v>13</v>
      </c>
      <c r="D1825" s="46" t="s">
        <v>334</v>
      </c>
      <c r="E1825" s="47">
        <v>0.91737114186682001</v>
      </c>
      <c r="F1825" s="48">
        <v>89.3805309734513</v>
      </c>
      <c r="G1825" s="47">
        <v>0.916833957960977</v>
      </c>
      <c r="H1825" s="50">
        <v>85.813415574402498</v>
      </c>
      <c r="I1825" s="76" t="str">
        <f t="shared" si="56"/>
        <v>No</v>
      </c>
      <c r="J1825" s="49" t="str">
        <f t="shared" si="57"/>
        <v>Yes</v>
      </c>
      <c r="K1825" s="47">
        <v>0.109114288846147</v>
      </c>
      <c r="L1825" s="50">
        <v>19.721871049304699</v>
      </c>
      <c r="M1825" s="47">
        <v>0.10917168106187</v>
      </c>
      <c r="N1825" s="50">
        <v>23.053199691595999</v>
      </c>
    </row>
    <row r="1826" spans="1:14" x14ac:dyDescent="0.2">
      <c r="A1826" s="57" t="s">
        <v>3789</v>
      </c>
      <c r="B1826" s="44" t="s">
        <v>3790</v>
      </c>
      <c r="C1826" s="45">
        <v>13</v>
      </c>
      <c r="D1826" s="46" t="s">
        <v>334</v>
      </c>
      <c r="E1826" s="47">
        <v>0.88827441760082604</v>
      </c>
      <c r="F1826" s="48">
        <v>74.041297935103202</v>
      </c>
      <c r="G1826" s="47">
        <v>0.88985478456408296</v>
      </c>
      <c r="H1826" s="50">
        <v>72.320740169622198</v>
      </c>
      <c r="I1826" s="76" t="str">
        <f t="shared" si="56"/>
        <v>No</v>
      </c>
      <c r="J1826" s="49" t="str">
        <f t="shared" si="57"/>
        <v>No</v>
      </c>
      <c r="K1826" s="47">
        <v>0.107792216959782</v>
      </c>
      <c r="L1826" s="50">
        <v>19.384745048461902</v>
      </c>
      <c r="M1826" s="47">
        <v>0.107839950281037</v>
      </c>
      <c r="N1826" s="50">
        <v>22.513492675404802</v>
      </c>
    </row>
    <row r="1827" spans="1:14" x14ac:dyDescent="0.2">
      <c r="A1827" s="57" t="s">
        <v>3791</v>
      </c>
      <c r="B1827" s="44" t="s">
        <v>3792</v>
      </c>
      <c r="C1827" s="45">
        <v>13</v>
      </c>
      <c r="D1827" s="46" t="s">
        <v>334</v>
      </c>
      <c r="E1827" s="47">
        <v>0.895928932986501</v>
      </c>
      <c r="F1827" s="48">
        <v>77.749683944374198</v>
      </c>
      <c r="G1827" s="47">
        <v>0.89599707465334599</v>
      </c>
      <c r="H1827" s="50">
        <v>74.980724749421697</v>
      </c>
      <c r="I1827" s="76" t="str">
        <f t="shared" si="56"/>
        <v>No</v>
      </c>
      <c r="J1827" s="49" t="str">
        <f t="shared" si="57"/>
        <v>No</v>
      </c>
      <c r="K1827" s="47">
        <v>8.42231142180217E-2</v>
      </c>
      <c r="L1827" s="50">
        <v>9.8187947745469906</v>
      </c>
      <c r="M1827" s="47">
        <v>8.4224635118283306E-2</v>
      </c>
      <c r="N1827" s="50">
        <v>12.3361603700848</v>
      </c>
    </row>
    <row r="1828" spans="1:14" x14ac:dyDescent="0.2">
      <c r="A1828" s="148" t="s">
        <v>3793</v>
      </c>
      <c r="B1828" s="44" t="s">
        <v>3794</v>
      </c>
      <c r="C1828" s="45">
        <v>13</v>
      </c>
      <c r="D1828" s="46" t="s">
        <v>334</v>
      </c>
      <c r="E1828" s="47">
        <v>0.921166171045528</v>
      </c>
      <c r="F1828" s="48">
        <v>91.024020227560101</v>
      </c>
      <c r="G1828" s="47">
        <v>0.92346641974696098</v>
      </c>
      <c r="H1828" s="50">
        <v>88.974556669236705</v>
      </c>
      <c r="I1828" s="76" t="str">
        <f t="shared" si="56"/>
        <v>No</v>
      </c>
      <c r="J1828" s="49" t="str">
        <f t="shared" si="57"/>
        <v>Yes</v>
      </c>
      <c r="K1828" s="47">
        <v>8.5151696919986503E-2</v>
      </c>
      <c r="L1828" s="50">
        <v>10.366624525916601</v>
      </c>
      <c r="M1828" s="47">
        <v>8.5132018496278897E-2</v>
      </c>
      <c r="N1828" s="50">
        <v>13.068619892058599</v>
      </c>
    </row>
    <row r="1829" spans="1:14" x14ac:dyDescent="0.2">
      <c r="A1829" s="57" t="s">
        <v>3795</v>
      </c>
      <c r="B1829" s="44" t="s">
        <v>3796</v>
      </c>
      <c r="C1829" s="45">
        <v>13</v>
      </c>
      <c r="D1829" s="46" t="s">
        <v>334</v>
      </c>
      <c r="E1829" s="47">
        <v>0.84507028133641005</v>
      </c>
      <c r="F1829" s="48">
        <v>54.867256637168097</v>
      </c>
      <c r="G1829" s="47">
        <v>0.84222680571415698</v>
      </c>
      <c r="H1829" s="50">
        <v>51.734772552043196</v>
      </c>
      <c r="I1829" s="76" t="str">
        <f t="shared" si="56"/>
        <v>No</v>
      </c>
      <c r="J1829" s="49" t="str">
        <f t="shared" si="57"/>
        <v>No</v>
      </c>
      <c r="K1829" s="47">
        <v>8.7722197743234406E-2</v>
      </c>
      <c r="L1829" s="50">
        <v>11.546565528866401</v>
      </c>
      <c r="M1829" s="47">
        <v>8.7972907321023905E-2</v>
      </c>
      <c r="N1829" s="50">
        <v>14.610639938319199</v>
      </c>
    </row>
    <row r="1830" spans="1:14" x14ac:dyDescent="0.2">
      <c r="A1830" s="148" t="s">
        <v>3797</v>
      </c>
      <c r="B1830" s="44" t="s">
        <v>3798</v>
      </c>
      <c r="C1830" s="45">
        <v>13</v>
      </c>
      <c r="D1830" s="46" t="s">
        <v>334</v>
      </c>
      <c r="E1830" s="47">
        <v>0.88969408204433897</v>
      </c>
      <c r="F1830" s="48">
        <v>75.010535187526301</v>
      </c>
      <c r="G1830" s="47">
        <v>0.89827732620810996</v>
      </c>
      <c r="H1830" s="50">
        <v>76.060138781804199</v>
      </c>
      <c r="I1830" s="76" t="str">
        <f t="shared" si="56"/>
        <v>No</v>
      </c>
      <c r="J1830" s="49" t="str">
        <f t="shared" si="57"/>
        <v>Yes</v>
      </c>
      <c r="K1830" s="47">
        <v>8.4160212609833404E-2</v>
      </c>
      <c r="L1830" s="50">
        <v>9.6502317741255794</v>
      </c>
      <c r="M1830" s="47">
        <v>8.4086710234272305E-2</v>
      </c>
      <c r="N1830" s="50">
        <v>12.143407864302199</v>
      </c>
    </row>
    <row r="1831" spans="1:14" x14ac:dyDescent="0.2">
      <c r="A1831" s="57" t="s">
        <v>3799</v>
      </c>
      <c r="B1831" s="44" t="s">
        <v>3800</v>
      </c>
      <c r="C1831" s="45">
        <v>13</v>
      </c>
      <c r="D1831" s="46" t="s">
        <v>334</v>
      </c>
      <c r="E1831" s="47">
        <v>0.83482480905275502</v>
      </c>
      <c r="F1831" s="48">
        <v>50.8217446270544</v>
      </c>
      <c r="G1831" s="47">
        <v>0.83658839950281905</v>
      </c>
      <c r="H1831" s="50">
        <v>49.421742482652299</v>
      </c>
      <c r="I1831" s="76" t="str">
        <f t="shared" si="56"/>
        <v>No</v>
      </c>
      <c r="J1831" s="49" t="str">
        <f t="shared" si="57"/>
        <v>No</v>
      </c>
      <c r="K1831" s="47">
        <v>8.8489336092280199E-2</v>
      </c>
      <c r="L1831" s="50">
        <v>11.9679730299199</v>
      </c>
      <c r="M1831" s="47">
        <v>8.7823244110513704E-2</v>
      </c>
      <c r="N1831" s="50">
        <v>14.4949884348497</v>
      </c>
    </row>
    <row r="1832" spans="1:14" x14ac:dyDescent="0.2">
      <c r="A1832" s="57" t="s">
        <v>3801</v>
      </c>
      <c r="B1832" s="44" t="s">
        <v>3802</v>
      </c>
      <c r="C1832" s="45">
        <v>13</v>
      </c>
      <c r="D1832" s="46" t="s">
        <v>334</v>
      </c>
      <c r="E1832" s="47">
        <v>0.86382412506721795</v>
      </c>
      <c r="F1832" s="48">
        <v>63.253265908133201</v>
      </c>
      <c r="G1832" s="47">
        <v>0.862695733258111</v>
      </c>
      <c r="H1832" s="50">
        <v>60.1002313030069</v>
      </c>
      <c r="I1832" s="76" t="str">
        <f t="shared" si="56"/>
        <v>No</v>
      </c>
      <c r="J1832" s="49" t="str">
        <f t="shared" si="57"/>
        <v>No</v>
      </c>
      <c r="K1832" s="47">
        <v>3.9657140229023898E-2</v>
      </c>
      <c r="L1832" s="50">
        <v>3.11841550779604</v>
      </c>
      <c r="M1832" s="47">
        <v>3.9662248257923097E-2</v>
      </c>
      <c r="N1832" s="50">
        <v>4.0478026214340801</v>
      </c>
    </row>
    <row r="1833" spans="1:14" x14ac:dyDescent="0.2">
      <c r="A1833" s="57" t="s">
        <v>3803</v>
      </c>
      <c r="B1833" s="44" t="s">
        <v>3804</v>
      </c>
      <c r="C1833" s="45">
        <v>13</v>
      </c>
      <c r="D1833" s="46" t="s">
        <v>334</v>
      </c>
      <c r="E1833" s="47">
        <v>0.85755572605818498</v>
      </c>
      <c r="F1833" s="48">
        <v>60.303413400758501</v>
      </c>
      <c r="G1833" s="47">
        <v>0.85638928802443504</v>
      </c>
      <c r="H1833" s="50">
        <v>57.363145720894401</v>
      </c>
      <c r="I1833" s="76" t="str">
        <f t="shared" si="56"/>
        <v>No</v>
      </c>
      <c r="J1833" s="49" t="str">
        <f t="shared" si="57"/>
        <v>No</v>
      </c>
      <c r="K1833" s="47">
        <v>3.39886898481708E-2</v>
      </c>
      <c r="L1833" s="50">
        <v>2.57058575642646</v>
      </c>
      <c r="M1833" s="47">
        <v>3.3988689867771399E-2</v>
      </c>
      <c r="N1833" s="50">
        <v>3.5466461063993799</v>
      </c>
    </row>
    <row r="1834" spans="1:14" x14ac:dyDescent="0.2">
      <c r="A1834" s="57" t="s">
        <v>3805</v>
      </c>
      <c r="B1834" s="44" t="s">
        <v>3806</v>
      </c>
      <c r="C1834" s="45">
        <v>13</v>
      </c>
      <c r="D1834" s="46" t="s">
        <v>334</v>
      </c>
      <c r="E1834" s="47">
        <v>0.88439980765423998</v>
      </c>
      <c r="F1834" s="48">
        <v>72.608512431521305</v>
      </c>
      <c r="G1834" s="47">
        <v>0.90381907056936295</v>
      </c>
      <c r="H1834" s="50">
        <v>79.144178874325405</v>
      </c>
      <c r="I1834" s="76" t="str">
        <f t="shared" si="56"/>
        <v>No</v>
      </c>
      <c r="J1834" s="49" t="str">
        <f t="shared" si="57"/>
        <v>No</v>
      </c>
      <c r="K1834" s="47">
        <v>9.2531280659371495E-2</v>
      </c>
      <c r="L1834" s="50">
        <v>13.864306784660799</v>
      </c>
      <c r="M1834" s="47">
        <v>8.8869110369079393E-2</v>
      </c>
      <c r="N1834" s="50">
        <v>14.8804934464148</v>
      </c>
    </row>
    <row r="1835" spans="1:14" x14ac:dyDescent="0.2">
      <c r="A1835" s="148" t="s">
        <v>3807</v>
      </c>
      <c r="B1835" s="44" t="s">
        <v>3807</v>
      </c>
      <c r="C1835" s="45">
        <v>13</v>
      </c>
      <c r="D1835" s="46" t="s">
        <v>334</v>
      </c>
      <c r="E1835" s="47">
        <v>0.957098190335545</v>
      </c>
      <c r="F1835" s="48">
        <v>98.5250737463127</v>
      </c>
      <c r="G1835" s="47">
        <v>0.958415831007707</v>
      </c>
      <c r="H1835" s="50">
        <v>97.417116422513502</v>
      </c>
      <c r="I1835" s="76" t="str">
        <f t="shared" si="56"/>
        <v>Yes</v>
      </c>
      <c r="J1835" s="49" t="str">
        <f t="shared" si="57"/>
        <v>Yes</v>
      </c>
      <c r="K1835" s="47">
        <v>8.3777777777777798E-2</v>
      </c>
      <c r="L1835" s="50">
        <v>9.3552465233881197</v>
      </c>
      <c r="M1835" s="47">
        <v>8.3778799379911298E-2</v>
      </c>
      <c r="N1835" s="50">
        <v>11.8350038550501</v>
      </c>
    </row>
    <row r="1836" spans="1:14" x14ac:dyDescent="0.2">
      <c r="A1836" s="57" t="s">
        <v>3808</v>
      </c>
      <c r="B1836" s="44" t="s">
        <v>3809</v>
      </c>
      <c r="C1836" s="45">
        <v>13</v>
      </c>
      <c r="D1836" s="46" t="s">
        <v>334</v>
      </c>
      <c r="E1836" s="47">
        <v>0.84735527338046102</v>
      </c>
      <c r="F1836" s="48">
        <v>55.836493889591203</v>
      </c>
      <c r="G1836" s="47">
        <v>0.85591534611185005</v>
      </c>
      <c r="H1836" s="50">
        <v>57.170393215111801</v>
      </c>
      <c r="I1836" s="76" t="str">
        <f t="shared" si="56"/>
        <v>No</v>
      </c>
      <c r="J1836" s="49" t="str">
        <f t="shared" si="57"/>
        <v>No</v>
      </c>
      <c r="K1836" s="47">
        <v>8.3333333333333301E-2</v>
      </c>
      <c r="L1836" s="50">
        <v>8.7231352718078394</v>
      </c>
      <c r="M1836" s="47">
        <v>8.3333333333333301E-2</v>
      </c>
      <c r="N1836" s="50">
        <v>11.141094834232799</v>
      </c>
    </row>
    <row r="1837" spans="1:14" x14ac:dyDescent="0.2">
      <c r="A1837" s="148" t="s">
        <v>3810</v>
      </c>
      <c r="B1837" s="44" t="s">
        <v>3811</v>
      </c>
      <c r="C1837" s="45">
        <v>13</v>
      </c>
      <c r="D1837" s="46" t="s">
        <v>334</v>
      </c>
      <c r="E1837" s="47">
        <v>0.92339327585522202</v>
      </c>
      <c r="F1837" s="48">
        <v>92.1618204804046</v>
      </c>
      <c r="G1837" s="47">
        <v>0.92398559979101003</v>
      </c>
      <c r="H1837" s="50">
        <v>89.205859676175805</v>
      </c>
      <c r="I1837" s="76" t="str">
        <f t="shared" si="56"/>
        <v>No</v>
      </c>
      <c r="J1837" s="49" t="str">
        <f t="shared" si="57"/>
        <v>Yes</v>
      </c>
      <c r="K1837" s="47">
        <v>8.4222222222222198E-2</v>
      </c>
      <c r="L1837" s="50">
        <v>9.7345132743362797</v>
      </c>
      <c r="M1837" s="47">
        <v>8.4224265426489198E-2</v>
      </c>
      <c r="N1837" s="50">
        <v>12.259059367771799</v>
      </c>
    </row>
    <row r="1838" spans="1:14" x14ac:dyDescent="0.2">
      <c r="A1838" s="148" t="s">
        <v>3812</v>
      </c>
      <c r="B1838" s="44" t="s">
        <v>3812</v>
      </c>
      <c r="C1838" s="45">
        <v>13</v>
      </c>
      <c r="D1838" s="46" t="s">
        <v>334</v>
      </c>
      <c r="E1838" s="47">
        <v>0.94184605206394001</v>
      </c>
      <c r="F1838" s="48">
        <v>96.586599241466502</v>
      </c>
      <c r="G1838" s="47">
        <v>0.94091296035628003</v>
      </c>
      <c r="H1838" s="50">
        <v>93.870470316114094</v>
      </c>
      <c r="I1838" s="76" t="str">
        <f t="shared" si="56"/>
        <v>Yes</v>
      </c>
      <c r="J1838" s="49" t="str">
        <f t="shared" si="57"/>
        <v>Yes</v>
      </c>
      <c r="K1838" s="47">
        <v>8.3333333333333301E-2</v>
      </c>
      <c r="L1838" s="50">
        <v>8.7231352718078394</v>
      </c>
      <c r="M1838" s="47">
        <v>8.3333333333333301E-2</v>
      </c>
      <c r="N1838" s="50">
        <v>11.141094834232799</v>
      </c>
    </row>
    <row r="1839" spans="1:14" x14ac:dyDescent="0.2">
      <c r="A1839" s="148" t="s">
        <v>3813</v>
      </c>
      <c r="B1839" s="44" t="s">
        <v>3813</v>
      </c>
      <c r="C1839" s="45">
        <v>13</v>
      </c>
      <c r="D1839" s="46" t="s">
        <v>334</v>
      </c>
      <c r="E1839" s="47">
        <v>0.92532510956449499</v>
      </c>
      <c r="F1839" s="48">
        <v>92.920353982300895</v>
      </c>
      <c r="G1839" s="47">
        <v>0.92647665056374995</v>
      </c>
      <c r="H1839" s="50">
        <v>90.131071703932193</v>
      </c>
      <c r="I1839" s="76" t="str">
        <f t="shared" si="56"/>
        <v>Yes</v>
      </c>
      <c r="J1839" s="49" t="str">
        <f t="shared" si="57"/>
        <v>Yes</v>
      </c>
      <c r="K1839" s="47">
        <v>8.3333333333333301E-2</v>
      </c>
      <c r="L1839" s="50">
        <v>8.7231352718078394</v>
      </c>
      <c r="M1839" s="47">
        <v>8.3333333333333301E-2</v>
      </c>
      <c r="N1839" s="50">
        <v>11.141094834232799</v>
      </c>
    </row>
    <row r="1840" spans="1:14" x14ac:dyDescent="0.2">
      <c r="A1840" s="57" t="s">
        <v>3814</v>
      </c>
      <c r="B1840" s="44" t="s">
        <v>3815</v>
      </c>
      <c r="C1840" s="45">
        <v>13</v>
      </c>
      <c r="D1840" s="46" t="s">
        <v>334</v>
      </c>
      <c r="E1840" s="47">
        <v>0.81763320621961999</v>
      </c>
      <c r="F1840" s="48">
        <v>42.6464391066161</v>
      </c>
      <c r="G1840" s="47">
        <v>0.81378234538051897</v>
      </c>
      <c r="H1840" s="50">
        <v>39.8997686969931</v>
      </c>
      <c r="I1840" s="76" t="str">
        <f t="shared" si="56"/>
        <v>No</v>
      </c>
      <c r="J1840" s="49" t="str">
        <f t="shared" si="57"/>
        <v>No</v>
      </c>
      <c r="K1840" s="47">
        <v>8.5555555555555607E-2</v>
      </c>
      <c r="L1840" s="50">
        <v>10.661609776654</v>
      </c>
      <c r="M1840" s="47">
        <v>8.5560663566222994E-2</v>
      </c>
      <c r="N1840" s="50">
        <v>13.4155744024672</v>
      </c>
    </row>
    <row r="1841" spans="1:14" x14ac:dyDescent="0.2">
      <c r="A1841" s="57" t="s">
        <v>3816</v>
      </c>
      <c r="B1841" s="44" t="s">
        <v>3817</v>
      </c>
      <c r="C1841" s="45">
        <v>13</v>
      </c>
      <c r="D1841" s="46" t="s">
        <v>334</v>
      </c>
      <c r="E1841" s="47">
        <v>0.84146804289708799</v>
      </c>
      <c r="F1841" s="48">
        <v>53.813737884534298</v>
      </c>
      <c r="G1841" s="47">
        <v>0.84017421283079097</v>
      </c>
      <c r="H1841" s="50">
        <v>50.848111025443302</v>
      </c>
      <c r="I1841" s="76" t="str">
        <f t="shared" si="56"/>
        <v>No</v>
      </c>
      <c r="J1841" s="49" t="str">
        <f t="shared" si="57"/>
        <v>No</v>
      </c>
      <c r="K1841" s="47">
        <v>8.7333333333333305E-2</v>
      </c>
      <c r="L1841" s="50">
        <v>11.378002528445</v>
      </c>
      <c r="M1841" s="47">
        <v>8.7342527752534704E-2</v>
      </c>
      <c r="N1841" s="50">
        <v>14.3022359290671</v>
      </c>
    </row>
    <row r="1842" spans="1:14" x14ac:dyDescent="0.2">
      <c r="A1842" s="57" t="s">
        <v>3818</v>
      </c>
      <c r="B1842" s="44" t="s">
        <v>3819</v>
      </c>
      <c r="C1842" s="45">
        <v>13</v>
      </c>
      <c r="D1842" s="46" t="s">
        <v>334</v>
      </c>
      <c r="E1842" s="47">
        <v>0.81476645743987097</v>
      </c>
      <c r="F1842" s="48">
        <v>41.5086388537716</v>
      </c>
      <c r="G1842" s="47">
        <v>0.82376450953205305</v>
      </c>
      <c r="H1842" s="50">
        <v>43.677717810331501</v>
      </c>
      <c r="I1842" s="76" t="str">
        <f t="shared" si="56"/>
        <v>No</v>
      </c>
      <c r="J1842" s="49" t="str">
        <f t="shared" si="57"/>
        <v>No</v>
      </c>
      <c r="K1842" s="47">
        <v>8.3333333333333301E-2</v>
      </c>
      <c r="L1842" s="50">
        <v>8.7231352718078394</v>
      </c>
      <c r="M1842" s="47">
        <v>8.3333333333333301E-2</v>
      </c>
      <c r="N1842" s="50">
        <v>11.141094834232799</v>
      </c>
    </row>
    <row r="1843" spans="1:14" x14ac:dyDescent="0.2">
      <c r="A1843" s="57" t="s">
        <v>3820</v>
      </c>
      <c r="B1843" s="44" t="s">
        <v>3821</v>
      </c>
      <c r="C1843" s="45">
        <v>13</v>
      </c>
      <c r="D1843" s="46" t="s">
        <v>334</v>
      </c>
      <c r="E1843" s="47">
        <v>0.86263212009332402</v>
      </c>
      <c r="F1843" s="48">
        <v>62.6632954066582</v>
      </c>
      <c r="G1843" s="47">
        <v>0.87002339883883395</v>
      </c>
      <c r="H1843" s="50">
        <v>63.2999228989977</v>
      </c>
      <c r="I1843" s="76" t="str">
        <f t="shared" si="56"/>
        <v>No</v>
      </c>
      <c r="J1843" s="49" t="str">
        <f t="shared" si="57"/>
        <v>No</v>
      </c>
      <c r="K1843" s="47">
        <v>0.11703401360544199</v>
      </c>
      <c r="L1843" s="50">
        <v>22.545301306363299</v>
      </c>
      <c r="M1843" s="47">
        <v>0.117123862691958</v>
      </c>
      <c r="N1843" s="50">
        <v>25.2891287586739</v>
      </c>
    </row>
    <row r="1844" spans="1:14" x14ac:dyDescent="0.2">
      <c r="A1844" s="148" t="s">
        <v>3032</v>
      </c>
      <c r="B1844" s="44" t="s">
        <v>3822</v>
      </c>
      <c r="C1844" s="45">
        <v>13</v>
      </c>
      <c r="D1844" s="46" t="s">
        <v>334</v>
      </c>
      <c r="E1844" s="47">
        <v>0.94390986272715505</v>
      </c>
      <c r="F1844" s="48">
        <v>97.050147492625399</v>
      </c>
      <c r="G1844" s="47">
        <v>0.94517068963862805</v>
      </c>
      <c r="H1844" s="50">
        <v>94.564379336931395</v>
      </c>
      <c r="I1844" s="76" t="str">
        <f t="shared" si="56"/>
        <v>Yes</v>
      </c>
      <c r="J1844" s="49" t="str">
        <f t="shared" si="57"/>
        <v>Yes</v>
      </c>
      <c r="K1844" s="47">
        <v>9.3111111111111103E-2</v>
      </c>
      <c r="L1844" s="50">
        <v>14.369995785924999</v>
      </c>
      <c r="M1844" s="47">
        <v>9.3133586358047804E-2</v>
      </c>
      <c r="N1844" s="50">
        <v>16.615265998458</v>
      </c>
    </row>
    <row r="1845" spans="1:14" x14ac:dyDescent="0.2">
      <c r="A1845" s="148" t="s">
        <v>3823</v>
      </c>
      <c r="B1845" s="44" t="s">
        <v>3824</v>
      </c>
      <c r="C1845" s="45">
        <v>13</v>
      </c>
      <c r="D1845" s="46" t="s">
        <v>334</v>
      </c>
      <c r="E1845" s="47">
        <v>0.92100326924479703</v>
      </c>
      <c r="F1845" s="48">
        <v>90.939738727349393</v>
      </c>
      <c r="G1845" s="47">
        <v>0.92443562340538799</v>
      </c>
      <c r="H1845" s="50">
        <v>89.360061680801806</v>
      </c>
      <c r="I1845" s="76" t="str">
        <f t="shared" si="56"/>
        <v>No</v>
      </c>
      <c r="J1845" s="49" t="str">
        <f t="shared" si="57"/>
        <v>Yes</v>
      </c>
      <c r="K1845" s="47">
        <v>0.102888888888889</v>
      </c>
      <c r="L1845" s="50">
        <v>17.656974294142401</v>
      </c>
      <c r="M1845" s="47">
        <v>0.102933839382762</v>
      </c>
      <c r="N1845" s="50">
        <v>20.431765612953001</v>
      </c>
    </row>
    <row r="1846" spans="1:14" x14ac:dyDescent="0.2">
      <c r="A1846" s="57" t="s">
        <v>3825</v>
      </c>
      <c r="B1846" s="44" t="s">
        <v>3825</v>
      </c>
      <c r="C1846" s="45">
        <v>13</v>
      </c>
      <c r="D1846" s="46" t="s">
        <v>334</v>
      </c>
      <c r="E1846" s="47">
        <v>0.86580967954728705</v>
      </c>
      <c r="F1846" s="48">
        <v>64.0539401601348</v>
      </c>
      <c r="G1846" s="47">
        <v>0.88044444580893899</v>
      </c>
      <c r="H1846" s="50">
        <v>67.424826522744794</v>
      </c>
      <c r="I1846" s="76" t="str">
        <f t="shared" si="56"/>
        <v>No</v>
      </c>
      <c r="J1846" s="49" t="str">
        <f t="shared" si="57"/>
        <v>No</v>
      </c>
      <c r="K1846" s="47">
        <v>9.1777777777777805E-2</v>
      </c>
      <c r="L1846" s="50">
        <v>13.653603034133999</v>
      </c>
      <c r="M1846" s="47">
        <v>9.1797188218313994E-2</v>
      </c>
      <c r="N1846" s="50">
        <v>16.037008481110298</v>
      </c>
    </row>
    <row r="1847" spans="1:14" x14ac:dyDescent="0.2">
      <c r="A1847" s="57" t="s">
        <v>3826</v>
      </c>
      <c r="B1847" s="44" t="s">
        <v>3827</v>
      </c>
      <c r="C1847" s="45">
        <v>13</v>
      </c>
      <c r="D1847" s="46" t="s">
        <v>334</v>
      </c>
      <c r="E1847" s="47">
        <v>0.82041083779865098</v>
      </c>
      <c r="F1847" s="48">
        <v>44.0370838600927</v>
      </c>
      <c r="G1847" s="47">
        <v>0.80599667748964898</v>
      </c>
      <c r="H1847" s="50">
        <v>35.774865073245998</v>
      </c>
      <c r="I1847" s="76" t="str">
        <f t="shared" si="56"/>
        <v>No</v>
      </c>
      <c r="J1847" s="49" t="str">
        <f t="shared" si="57"/>
        <v>No</v>
      </c>
      <c r="K1847" s="47">
        <v>8.8347165665378896E-2</v>
      </c>
      <c r="L1847" s="50">
        <v>11.8836915297092</v>
      </c>
      <c r="M1847" s="47">
        <v>8.7626353706107801E-2</v>
      </c>
      <c r="N1847" s="50">
        <v>14.417887432536601</v>
      </c>
    </row>
    <row r="1848" spans="1:14" x14ac:dyDescent="0.2">
      <c r="A1848" s="57" t="s">
        <v>3828</v>
      </c>
      <c r="B1848" s="44" t="s">
        <v>3829</v>
      </c>
      <c r="C1848" s="45">
        <v>13</v>
      </c>
      <c r="D1848" s="46" t="s">
        <v>334</v>
      </c>
      <c r="E1848" s="47">
        <v>0.87848231812169597</v>
      </c>
      <c r="F1848" s="48">
        <v>69.742941424357397</v>
      </c>
      <c r="G1848" s="47">
        <v>0.87964941641919303</v>
      </c>
      <c r="H1848" s="50">
        <v>67.154973014649201</v>
      </c>
      <c r="I1848" s="76" t="str">
        <f t="shared" si="56"/>
        <v>No</v>
      </c>
      <c r="J1848" s="49" t="str">
        <f t="shared" si="57"/>
        <v>No</v>
      </c>
      <c r="K1848" s="47">
        <v>0.105768707482993</v>
      </c>
      <c r="L1848" s="50">
        <v>18.5840707964602</v>
      </c>
      <c r="M1848" s="47">
        <v>0.105857431164913</v>
      </c>
      <c r="N1848" s="50">
        <v>21.6268311488049</v>
      </c>
    </row>
    <row r="1849" spans="1:14" x14ac:dyDescent="0.2">
      <c r="A1849" s="148" t="s">
        <v>3830</v>
      </c>
      <c r="B1849" s="44" t="s">
        <v>3831</v>
      </c>
      <c r="C1849" s="45">
        <v>13</v>
      </c>
      <c r="D1849" s="46" t="s">
        <v>334</v>
      </c>
      <c r="E1849" s="47">
        <v>0.91661934063581696</v>
      </c>
      <c r="F1849" s="48">
        <v>89.085545722713903</v>
      </c>
      <c r="G1849" s="47">
        <v>0.91707980291401603</v>
      </c>
      <c r="H1849" s="50">
        <v>85.929067077872006</v>
      </c>
      <c r="I1849" s="76" t="str">
        <f t="shared" si="56"/>
        <v>No</v>
      </c>
      <c r="J1849" s="49" t="str">
        <f t="shared" si="57"/>
        <v>Yes</v>
      </c>
      <c r="K1849" s="47">
        <v>0.22884807256235801</v>
      </c>
      <c r="L1849" s="50">
        <v>56.890012642225003</v>
      </c>
      <c r="M1849" s="47">
        <v>0.229653166001032</v>
      </c>
      <c r="N1849" s="50">
        <v>52.120277563608298</v>
      </c>
    </row>
    <row r="1850" spans="1:14" x14ac:dyDescent="0.2">
      <c r="A1850" s="148" t="s">
        <v>3832</v>
      </c>
      <c r="B1850" s="44" t="s">
        <v>3833</v>
      </c>
      <c r="C1850" s="45">
        <v>13</v>
      </c>
      <c r="D1850" s="46" t="s">
        <v>334</v>
      </c>
      <c r="E1850" s="47">
        <v>0.91032269402641597</v>
      </c>
      <c r="F1850" s="48">
        <v>86.009270965023205</v>
      </c>
      <c r="G1850" s="47">
        <v>0.91454453115648604</v>
      </c>
      <c r="H1850" s="50">
        <v>84.579799537393995</v>
      </c>
      <c r="I1850" s="76" t="str">
        <f t="shared" si="56"/>
        <v>No</v>
      </c>
      <c r="J1850" s="49" t="str">
        <f t="shared" si="57"/>
        <v>Yes</v>
      </c>
      <c r="K1850" s="47">
        <v>0.21663492063492101</v>
      </c>
      <c r="L1850" s="50">
        <v>53.687315634218301</v>
      </c>
      <c r="M1850" s="47">
        <v>0.21737478724074399</v>
      </c>
      <c r="N1850" s="50">
        <v>48.920585967617598</v>
      </c>
    </row>
    <row r="1851" spans="1:14" x14ac:dyDescent="0.2">
      <c r="A1851" s="148" t="s">
        <v>3834</v>
      </c>
      <c r="B1851" s="44" t="s">
        <v>3835</v>
      </c>
      <c r="C1851" s="45">
        <v>13</v>
      </c>
      <c r="D1851" s="46" t="s">
        <v>334</v>
      </c>
      <c r="E1851" s="47">
        <v>0.92391674606622498</v>
      </c>
      <c r="F1851" s="48">
        <v>92.330383480826001</v>
      </c>
      <c r="G1851" s="47">
        <v>0.92386557661911095</v>
      </c>
      <c r="H1851" s="50">
        <v>89.167309175019298</v>
      </c>
      <c r="I1851" s="76" t="str">
        <f t="shared" si="56"/>
        <v>No</v>
      </c>
      <c r="J1851" s="49" t="str">
        <f t="shared" si="57"/>
        <v>Yes</v>
      </c>
      <c r="K1851" s="47">
        <v>0.220866213151927</v>
      </c>
      <c r="L1851" s="50">
        <v>54.8251158870628</v>
      </c>
      <c r="M1851" s="47">
        <v>0.22157865220383999</v>
      </c>
      <c r="N1851" s="50">
        <v>50.0385505011565</v>
      </c>
    </row>
    <row r="1852" spans="1:14" x14ac:dyDescent="0.2">
      <c r="A1852" s="148" t="s">
        <v>3836</v>
      </c>
      <c r="B1852" s="44" t="s">
        <v>3837</v>
      </c>
      <c r="C1852" s="45">
        <v>13</v>
      </c>
      <c r="D1852" s="46" t="s">
        <v>334</v>
      </c>
      <c r="E1852" s="47">
        <v>0.91277109175719895</v>
      </c>
      <c r="F1852" s="48">
        <v>87.020648967551594</v>
      </c>
      <c r="G1852" s="47">
        <v>0.91499008659011505</v>
      </c>
      <c r="H1852" s="50">
        <v>84.888203546646096</v>
      </c>
      <c r="I1852" s="76" t="str">
        <f t="shared" si="56"/>
        <v>No</v>
      </c>
      <c r="J1852" s="49" t="str">
        <f t="shared" si="57"/>
        <v>Yes</v>
      </c>
      <c r="K1852" s="47">
        <v>0.199106575963719</v>
      </c>
      <c r="L1852" s="50">
        <v>48.925410872313499</v>
      </c>
      <c r="M1852" s="47">
        <v>0.19969469096273301</v>
      </c>
      <c r="N1852" s="50">
        <v>44.757131842714003</v>
      </c>
    </row>
    <row r="1853" spans="1:14" x14ac:dyDescent="0.2">
      <c r="A1853" s="57" t="s">
        <v>3838</v>
      </c>
      <c r="B1853" s="44" t="s">
        <v>3839</v>
      </c>
      <c r="C1853" s="45">
        <v>13</v>
      </c>
      <c r="D1853" s="46" t="s">
        <v>334</v>
      </c>
      <c r="E1853" s="47">
        <v>0.88960454962770397</v>
      </c>
      <c r="F1853" s="48">
        <v>74.968394437420997</v>
      </c>
      <c r="G1853" s="47">
        <v>0.888931136148707</v>
      </c>
      <c r="H1853" s="50">
        <v>71.973785659213604</v>
      </c>
      <c r="I1853" s="76" t="str">
        <f t="shared" si="56"/>
        <v>No</v>
      </c>
      <c r="J1853" s="49" t="str">
        <f t="shared" si="57"/>
        <v>No</v>
      </c>
      <c r="K1853" s="47">
        <v>0.119179138321995</v>
      </c>
      <c r="L1853" s="50">
        <v>23.430257058575599</v>
      </c>
      <c r="M1853" s="47">
        <v>0.119286302743549</v>
      </c>
      <c r="N1853" s="50">
        <v>26.291441788743299</v>
      </c>
    </row>
    <row r="1854" spans="1:14" x14ac:dyDescent="0.2">
      <c r="A1854" s="148" t="s">
        <v>2492</v>
      </c>
      <c r="B1854" s="44" t="s">
        <v>3840</v>
      </c>
      <c r="C1854" s="45">
        <v>13</v>
      </c>
      <c r="D1854" s="46" t="s">
        <v>334</v>
      </c>
      <c r="E1854" s="47">
        <v>0.89648407543159603</v>
      </c>
      <c r="F1854" s="48">
        <v>78.086809945216999</v>
      </c>
      <c r="G1854" s="47">
        <v>0.89868852033117297</v>
      </c>
      <c r="H1854" s="50">
        <v>76.252891287586706</v>
      </c>
      <c r="I1854" s="76" t="str">
        <f t="shared" si="56"/>
        <v>No</v>
      </c>
      <c r="J1854" s="49" t="str">
        <f t="shared" si="57"/>
        <v>Yes</v>
      </c>
      <c r="K1854" s="47">
        <v>0.13593634949362299</v>
      </c>
      <c r="L1854" s="50">
        <v>29.4142435735356</v>
      </c>
      <c r="M1854" s="47">
        <v>0.13605617270922499</v>
      </c>
      <c r="N1854" s="50">
        <v>31.225905936777199</v>
      </c>
    </row>
    <row r="1855" spans="1:14" x14ac:dyDescent="0.2">
      <c r="A1855" s="57" t="s">
        <v>3841</v>
      </c>
      <c r="B1855" s="44" t="s">
        <v>3842</v>
      </c>
      <c r="C1855" s="45">
        <v>13</v>
      </c>
      <c r="D1855" s="46" t="s">
        <v>334</v>
      </c>
      <c r="E1855" s="47">
        <v>0.87910340132445297</v>
      </c>
      <c r="F1855" s="48">
        <v>70.037926675094795</v>
      </c>
      <c r="G1855" s="47">
        <v>0.87975932322067496</v>
      </c>
      <c r="H1855" s="50">
        <v>67.232074016962201</v>
      </c>
      <c r="I1855" s="76" t="str">
        <f t="shared" si="56"/>
        <v>No</v>
      </c>
      <c r="J1855" s="49" t="str">
        <f t="shared" si="57"/>
        <v>No</v>
      </c>
      <c r="K1855" s="47">
        <v>0.134290249433107</v>
      </c>
      <c r="L1855" s="50">
        <v>28.571428571428601</v>
      </c>
      <c r="M1855" s="47">
        <v>0.13443214832719899</v>
      </c>
      <c r="N1855" s="50">
        <v>30.454895913646901</v>
      </c>
    </row>
    <row r="1856" spans="1:14" x14ac:dyDescent="0.2">
      <c r="A1856" s="57" t="s">
        <v>3843</v>
      </c>
      <c r="B1856" s="44" t="s">
        <v>3844</v>
      </c>
      <c r="C1856" s="45">
        <v>13</v>
      </c>
      <c r="D1856" s="46" t="s">
        <v>334</v>
      </c>
      <c r="E1856" s="47">
        <v>0.88884793879568902</v>
      </c>
      <c r="F1856" s="48">
        <v>74.462705436156796</v>
      </c>
      <c r="G1856" s="47">
        <v>0.89464705508159903</v>
      </c>
      <c r="H1856" s="50">
        <v>74.479568234387003</v>
      </c>
      <c r="I1856" s="76" t="str">
        <f t="shared" si="56"/>
        <v>No</v>
      </c>
      <c r="J1856" s="49" t="str">
        <f t="shared" si="57"/>
        <v>No</v>
      </c>
      <c r="K1856" s="47">
        <v>0.12022222222222199</v>
      </c>
      <c r="L1856" s="50">
        <v>23.9780868099452</v>
      </c>
      <c r="M1856" s="47">
        <v>0.12030701519930199</v>
      </c>
      <c r="N1856" s="50">
        <v>26.5998457979954</v>
      </c>
    </row>
    <row r="1857" spans="1:14" x14ac:dyDescent="0.2">
      <c r="A1857" s="148" t="s">
        <v>3845</v>
      </c>
      <c r="B1857" s="44" t="s">
        <v>3846</v>
      </c>
      <c r="C1857" s="45">
        <v>13</v>
      </c>
      <c r="D1857" s="46" t="s">
        <v>334</v>
      </c>
      <c r="E1857" s="47">
        <v>0.91931790823090898</v>
      </c>
      <c r="F1857" s="48">
        <v>90.434049726085107</v>
      </c>
      <c r="G1857" s="47">
        <v>0.92173553421810195</v>
      </c>
      <c r="H1857" s="50">
        <v>88.473400154201997</v>
      </c>
      <c r="I1857" s="76" t="str">
        <f t="shared" si="56"/>
        <v>No</v>
      </c>
      <c r="J1857" s="49" t="str">
        <f t="shared" si="57"/>
        <v>Yes</v>
      </c>
      <c r="K1857" s="47">
        <v>0.11697185423596999</v>
      </c>
      <c r="L1857" s="50">
        <v>22.4610198061525</v>
      </c>
      <c r="M1857" s="47">
        <v>0.117546935687191</v>
      </c>
      <c r="N1857" s="50">
        <v>25.558982266769501</v>
      </c>
    </row>
    <row r="1858" spans="1:14" x14ac:dyDescent="0.2">
      <c r="A1858" s="57" t="s">
        <v>3847</v>
      </c>
      <c r="B1858" s="44" t="s">
        <v>3848</v>
      </c>
      <c r="C1858" s="45">
        <v>13</v>
      </c>
      <c r="D1858" s="46" t="s">
        <v>334</v>
      </c>
      <c r="E1858" s="47">
        <v>0.83333445763958403</v>
      </c>
      <c r="F1858" s="48">
        <v>49.852507374631301</v>
      </c>
      <c r="G1858" s="47">
        <v>0.83452924124597305</v>
      </c>
      <c r="H1858" s="50">
        <v>48.535080956052397</v>
      </c>
      <c r="I1858" s="76" t="str">
        <f t="shared" si="56"/>
        <v>No</v>
      </c>
      <c r="J1858" s="49" t="str">
        <f t="shared" si="57"/>
        <v>No</v>
      </c>
      <c r="K1858" s="47">
        <v>0.123777777777778</v>
      </c>
      <c r="L1858" s="50">
        <v>24.947324062368299</v>
      </c>
      <c r="M1858" s="47">
        <v>0.123870743571925</v>
      </c>
      <c r="N1858" s="50">
        <v>27.679259830377799</v>
      </c>
    </row>
    <row r="1859" spans="1:14" x14ac:dyDescent="0.2">
      <c r="A1859" s="57" t="s">
        <v>3849</v>
      </c>
      <c r="B1859" s="44" t="s">
        <v>3850</v>
      </c>
      <c r="C1859" s="45">
        <v>13</v>
      </c>
      <c r="D1859" s="46" t="s">
        <v>334</v>
      </c>
      <c r="E1859" s="47">
        <v>0.79182514891504097</v>
      </c>
      <c r="F1859" s="48">
        <v>31.268436578171102</v>
      </c>
      <c r="G1859" s="47">
        <v>0.79367039158328301</v>
      </c>
      <c r="H1859" s="50">
        <v>31.3801079414032</v>
      </c>
      <c r="I1859" s="76" t="str">
        <f t="shared" si="56"/>
        <v>No</v>
      </c>
      <c r="J1859" s="49" t="str">
        <f t="shared" si="57"/>
        <v>No</v>
      </c>
      <c r="K1859" s="47">
        <v>0.117111111111111</v>
      </c>
      <c r="L1859" s="50">
        <v>22.629582806574</v>
      </c>
      <c r="M1859" s="47">
        <v>0.117188752873256</v>
      </c>
      <c r="N1859" s="50">
        <v>25.366229760986901</v>
      </c>
    </row>
    <row r="1860" spans="1:14" x14ac:dyDescent="0.2">
      <c r="A1860" s="57" t="s">
        <v>3851</v>
      </c>
      <c r="B1860" s="44" t="s">
        <v>3852</v>
      </c>
      <c r="C1860" s="45">
        <v>13</v>
      </c>
      <c r="D1860" s="46" t="s">
        <v>334</v>
      </c>
      <c r="E1860" s="47">
        <v>0.88431062047709597</v>
      </c>
      <c r="F1860" s="48">
        <v>72.524230931310598</v>
      </c>
      <c r="G1860" s="47">
        <v>0.89106880696058</v>
      </c>
      <c r="H1860" s="50">
        <v>72.821896684656906</v>
      </c>
      <c r="I1860" s="76" t="str">
        <f t="shared" si="56"/>
        <v>No</v>
      </c>
      <c r="J1860" s="49" t="str">
        <f t="shared" si="57"/>
        <v>No</v>
      </c>
      <c r="K1860" s="47">
        <v>0.13711729933197001</v>
      </c>
      <c r="L1860" s="50">
        <v>30.172777075431899</v>
      </c>
      <c r="M1860" s="47">
        <v>0.13723728970608501</v>
      </c>
      <c r="N1860" s="50">
        <v>31.5728604471858</v>
      </c>
    </row>
    <row r="1861" spans="1:14" x14ac:dyDescent="0.2">
      <c r="A1861" s="57" t="s">
        <v>3853</v>
      </c>
      <c r="B1861" s="44" t="s">
        <v>3854</v>
      </c>
      <c r="C1861" s="45">
        <v>13</v>
      </c>
      <c r="D1861" s="46" t="s">
        <v>334</v>
      </c>
      <c r="E1861" s="47">
        <v>0.76172693519719303</v>
      </c>
      <c r="F1861" s="48">
        <v>22.8824273072061</v>
      </c>
      <c r="G1861" s="47">
        <v>0.76479063682916604</v>
      </c>
      <c r="H1861" s="50">
        <v>23.939861218195801</v>
      </c>
      <c r="I1861" s="76" t="str">
        <f t="shared" si="56"/>
        <v>No</v>
      </c>
      <c r="J1861" s="49" t="str">
        <f t="shared" si="57"/>
        <v>No</v>
      </c>
      <c r="K1861" s="47">
        <v>0.111779729018589</v>
      </c>
      <c r="L1861" s="50">
        <v>20.859671302149199</v>
      </c>
      <c r="M1861" s="47">
        <v>0.111843969015121</v>
      </c>
      <c r="N1861" s="50">
        <v>24.055512721665401</v>
      </c>
    </row>
    <row r="1862" spans="1:14" x14ac:dyDescent="0.2">
      <c r="A1862" s="57" t="s">
        <v>3855</v>
      </c>
      <c r="B1862" s="44" t="s">
        <v>3856</v>
      </c>
      <c r="C1862" s="45">
        <v>13</v>
      </c>
      <c r="D1862" s="46" t="s">
        <v>334</v>
      </c>
      <c r="E1862" s="47">
        <v>0.88179359965492599</v>
      </c>
      <c r="F1862" s="48">
        <v>71.470712178676806</v>
      </c>
      <c r="G1862" s="47">
        <v>0.88898108129652298</v>
      </c>
      <c r="H1862" s="50">
        <v>72.012336160370097</v>
      </c>
      <c r="I1862" s="76" t="str">
        <f t="shared" si="56"/>
        <v>No</v>
      </c>
      <c r="J1862" s="49" t="str">
        <f t="shared" si="57"/>
        <v>No</v>
      </c>
      <c r="K1862" s="47">
        <v>0.100666666666667</v>
      </c>
      <c r="L1862" s="50">
        <v>17.109144542772899</v>
      </c>
      <c r="M1862" s="47">
        <v>0.100706509149873</v>
      </c>
      <c r="N1862" s="50">
        <v>19.390902081727099</v>
      </c>
    </row>
    <row r="1863" spans="1:14" x14ac:dyDescent="0.2">
      <c r="A1863" s="148" t="s">
        <v>3857</v>
      </c>
      <c r="B1863" s="44" t="s">
        <v>3858</v>
      </c>
      <c r="C1863" s="45">
        <v>13</v>
      </c>
      <c r="D1863" s="46" t="s">
        <v>334</v>
      </c>
      <c r="E1863" s="47">
        <v>0.90450053399712604</v>
      </c>
      <c r="F1863" s="48">
        <v>82.638010956594997</v>
      </c>
      <c r="G1863" s="47">
        <v>0.90797755218444598</v>
      </c>
      <c r="H1863" s="50">
        <v>81.380107941403196</v>
      </c>
      <c r="I1863" s="76" t="str">
        <f t="shared" ref="I1863:I1926" si="58">IF(AND(F1863&gt;=90,H1863&gt;=90),"Yes","No")</f>
        <v>No</v>
      </c>
      <c r="J1863" s="49" t="str">
        <f t="shared" ref="J1863:J1926" si="59">IF(AND(F1863&gt;=75,H1863&gt;=75),"Yes","No")</f>
        <v>Yes</v>
      </c>
      <c r="K1863" s="47">
        <v>0.114446730183681</v>
      </c>
      <c r="L1863" s="50">
        <v>21.660345554150901</v>
      </c>
      <c r="M1863" s="47">
        <v>0.114516903929011</v>
      </c>
      <c r="N1863" s="50">
        <v>24.672320740169599</v>
      </c>
    </row>
    <row r="1864" spans="1:14" x14ac:dyDescent="0.2">
      <c r="A1864" s="148" t="s">
        <v>3859</v>
      </c>
      <c r="B1864" s="44" t="s">
        <v>3860</v>
      </c>
      <c r="C1864" s="45">
        <v>13</v>
      </c>
      <c r="D1864" s="46" t="s">
        <v>334</v>
      </c>
      <c r="E1864" s="47">
        <v>0.91030047180149498</v>
      </c>
      <c r="F1864" s="48">
        <v>85.967130214917802</v>
      </c>
      <c r="G1864" s="47">
        <v>0.913972104456649</v>
      </c>
      <c r="H1864" s="50">
        <v>84.271395528141895</v>
      </c>
      <c r="I1864" s="76" t="str">
        <f t="shared" si="58"/>
        <v>No</v>
      </c>
      <c r="J1864" s="49" t="str">
        <f t="shared" si="59"/>
        <v>Yes</v>
      </c>
      <c r="K1864" s="47">
        <v>0.116252777024559</v>
      </c>
      <c r="L1864" s="50">
        <v>22.334597555836499</v>
      </c>
      <c r="M1864" s="47">
        <v>0.109482724424405</v>
      </c>
      <c r="N1864" s="50">
        <v>23.130300693909</v>
      </c>
    </row>
    <row r="1865" spans="1:14" x14ac:dyDescent="0.2">
      <c r="A1865" s="148" t="s">
        <v>3861</v>
      </c>
      <c r="B1865" s="44" t="s">
        <v>3862</v>
      </c>
      <c r="C1865" s="45">
        <v>13</v>
      </c>
      <c r="D1865" s="46" t="s">
        <v>334</v>
      </c>
      <c r="E1865" s="47">
        <v>0.90456524183242903</v>
      </c>
      <c r="F1865" s="48">
        <v>82.722292456805704</v>
      </c>
      <c r="G1865" s="47">
        <v>0.90774681169272298</v>
      </c>
      <c r="H1865" s="50">
        <v>81.187355435620702</v>
      </c>
      <c r="I1865" s="76" t="str">
        <f t="shared" si="58"/>
        <v>No</v>
      </c>
      <c r="J1865" s="49" t="str">
        <f t="shared" si="59"/>
        <v>Yes</v>
      </c>
      <c r="K1865" s="47">
        <v>0.18586848072562401</v>
      </c>
      <c r="L1865" s="50">
        <v>45.048461862621203</v>
      </c>
      <c r="M1865" s="47">
        <v>0.186339474787904</v>
      </c>
      <c r="N1865" s="50">
        <v>41.827293754818797</v>
      </c>
    </row>
    <row r="1866" spans="1:14" x14ac:dyDescent="0.2">
      <c r="A1866" s="57" t="s">
        <v>3863</v>
      </c>
      <c r="B1866" s="44" t="s">
        <v>3864</v>
      </c>
      <c r="C1866" s="45">
        <v>13</v>
      </c>
      <c r="D1866" s="46" t="s">
        <v>334</v>
      </c>
      <c r="E1866" s="47">
        <v>0.85818056260486897</v>
      </c>
      <c r="F1866" s="48">
        <v>60.682680151706698</v>
      </c>
      <c r="G1866" s="47">
        <v>0.86549068460065404</v>
      </c>
      <c r="H1866" s="50">
        <v>61.333847340015403</v>
      </c>
      <c r="I1866" s="76" t="str">
        <f t="shared" si="58"/>
        <v>No</v>
      </c>
      <c r="J1866" s="49" t="str">
        <f t="shared" si="59"/>
        <v>No</v>
      </c>
      <c r="K1866" s="47">
        <v>0.18039171672978899</v>
      </c>
      <c r="L1866" s="50">
        <v>43.278550358196398</v>
      </c>
      <c r="M1866" s="47">
        <v>0.184244875912394</v>
      </c>
      <c r="N1866" s="50">
        <v>41.364687740940603</v>
      </c>
    </row>
    <row r="1867" spans="1:14" x14ac:dyDescent="0.2">
      <c r="A1867" s="148" t="s">
        <v>3865</v>
      </c>
      <c r="B1867" s="44" t="s">
        <v>3866</v>
      </c>
      <c r="C1867" s="45">
        <v>13</v>
      </c>
      <c r="D1867" s="46" t="s">
        <v>334</v>
      </c>
      <c r="E1867" s="47">
        <v>0.91826432950677805</v>
      </c>
      <c r="F1867" s="48">
        <v>90.012642225031598</v>
      </c>
      <c r="G1867" s="47">
        <v>0.92020105500754601</v>
      </c>
      <c r="H1867" s="50">
        <v>87.471087124132595</v>
      </c>
      <c r="I1867" s="76" t="str">
        <f t="shared" si="58"/>
        <v>No</v>
      </c>
      <c r="J1867" s="49" t="str">
        <f t="shared" si="59"/>
        <v>Yes</v>
      </c>
      <c r="K1867" s="47">
        <v>0.177904090573094</v>
      </c>
      <c r="L1867" s="50">
        <v>42.6464391066161</v>
      </c>
      <c r="M1867" s="47">
        <v>0.180062377812055</v>
      </c>
      <c r="N1867" s="50">
        <v>40.632228218966901</v>
      </c>
    </row>
    <row r="1868" spans="1:14" x14ac:dyDescent="0.2">
      <c r="A1868" s="148" t="s">
        <v>3867</v>
      </c>
      <c r="B1868" s="44" t="s">
        <v>3868</v>
      </c>
      <c r="C1868" s="45">
        <v>13</v>
      </c>
      <c r="D1868" s="46" t="s">
        <v>334</v>
      </c>
      <c r="E1868" s="47">
        <v>0.90234602561127197</v>
      </c>
      <c r="F1868" s="48">
        <v>81.331647703329097</v>
      </c>
      <c r="G1868" s="47">
        <v>0.90742534773806804</v>
      </c>
      <c r="H1868" s="50">
        <v>80.994602929838095</v>
      </c>
      <c r="I1868" s="76" t="str">
        <f t="shared" si="58"/>
        <v>No</v>
      </c>
      <c r="J1868" s="49" t="str">
        <f t="shared" si="59"/>
        <v>Yes</v>
      </c>
      <c r="K1868" s="47">
        <v>0.13844444444444401</v>
      </c>
      <c r="L1868" s="50">
        <v>30.6363253265908</v>
      </c>
      <c r="M1868" s="47">
        <v>0.138571123108997</v>
      </c>
      <c r="N1868" s="50">
        <v>32.074016962220497</v>
      </c>
    </row>
    <row r="1869" spans="1:14" x14ac:dyDescent="0.2">
      <c r="A1869" s="57" t="s">
        <v>3869</v>
      </c>
      <c r="B1869" s="44" t="s">
        <v>3870</v>
      </c>
      <c r="C1869" s="45">
        <v>13</v>
      </c>
      <c r="D1869" s="46" t="s">
        <v>334</v>
      </c>
      <c r="E1869" s="47">
        <v>0.85902068255028696</v>
      </c>
      <c r="F1869" s="48">
        <v>60.977665402444202</v>
      </c>
      <c r="G1869" s="47">
        <v>0.86501065589530102</v>
      </c>
      <c r="H1869" s="50">
        <v>61.102544333076303</v>
      </c>
      <c r="I1869" s="76" t="str">
        <f t="shared" si="58"/>
        <v>No</v>
      </c>
      <c r="J1869" s="49" t="str">
        <f t="shared" si="59"/>
        <v>No</v>
      </c>
      <c r="K1869" s="47">
        <v>0.12295734086933099</v>
      </c>
      <c r="L1869" s="50">
        <v>24.652338811630798</v>
      </c>
      <c r="M1869" s="47">
        <v>0.122971434587375</v>
      </c>
      <c r="N1869" s="50">
        <v>27.409406322282202</v>
      </c>
    </row>
    <row r="1870" spans="1:14" x14ac:dyDescent="0.2">
      <c r="A1870" s="57" t="s">
        <v>3871</v>
      </c>
      <c r="B1870" s="44" t="s">
        <v>3872</v>
      </c>
      <c r="C1870" s="45">
        <v>13</v>
      </c>
      <c r="D1870" s="46" t="s">
        <v>334</v>
      </c>
      <c r="E1870" s="47">
        <v>0.88451333637210305</v>
      </c>
      <c r="F1870" s="48">
        <v>72.692793931731998</v>
      </c>
      <c r="G1870" s="47">
        <v>0.89738129545547596</v>
      </c>
      <c r="H1870" s="50">
        <v>75.481881264456405</v>
      </c>
      <c r="I1870" s="76" t="str">
        <f t="shared" si="58"/>
        <v>No</v>
      </c>
      <c r="J1870" s="49" t="str">
        <f t="shared" si="59"/>
        <v>No</v>
      </c>
      <c r="K1870" s="47">
        <v>0.163303926240425</v>
      </c>
      <c r="L1870" s="50">
        <v>38.685208596712997</v>
      </c>
      <c r="M1870" s="47">
        <v>0.167226850049006</v>
      </c>
      <c r="N1870" s="50">
        <v>37.895142636854303</v>
      </c>
    </row>
    <row r="1871" spans="1:14" x14ac:dyDescent="0.2">
      <c r="A1871" s="148" t="s">
        <v>3873</v>
      </c>
      <c r="B1871" s="44" t="s">
        <v>3873</v>
      </c>
      <c r="C1871" s="45">
        <v>13</v>
      </c>
      <c r="D1871" s="46" t="s">
        <v>334</v>
      </c>
      <c r="E1871" s="47">
        <v>0.93877999356005803</v>
      </c>
      <c r="F1871" s="48">
        <v>95.996628739991607</v>
      </c>
      <c r="G1871" s="47">
        <v>0.93668985312722497</v>
      </c>
      <c r="H1871" s="50">
        <v>92.713955281418706</v>
      </c>
      <c r="I1871" s="76" t="str">
        <f t="shared" si="58"/>
        <v>Yes</v>
      </c>
      <c r="J1871" s="49" t="str">
        <f t="shared" si="59"/>
        <v>Yes</v>
      </c>
      <c r="K1871" s="47">
        <v>0.10547845804988699</v>
      </c>
      <c r="L1871" s="50">
        <v>18.415507796038799</v>
      </c>
      <c r="M1871" s="47">
        <v>0.10554174548093199</v>
      </c>
      <c r="N1871" s="50">
        <v>21.356977640709299</v>
      </c>
    </row>
    <row r="1872" spans="1:14" x14ac:dyDescent="0.2">
      <c r="A1872" s="148" t="s">
        <v>3874</v>
      </c>
      <c r="B1872" s="44" t="s">
        <v>3875</v>
      </c>
      <c r="C1872" s="45">
        <v>13</v>
      </c>
      <c r="D1872" s="46" t="s">
        <v>334</v>
      </c>
      <c r="E1872" s="47">
        <v>0.92939951192465498</v>
      </c>
      <c r="F1872" s="48">
        <v>94.142435735356102</v>
      </c>
      <c r="G1872" s="47">
        <v>0.93011779232360303</v>
      </c>
      <c r="H1872" s="50">
        <v>91.441788743253696</v>
      </c>
      <c r="I1872" s="76" t="str">
        <f t="shared" si="58"/>
        <v>Yes</v>
      </c>
      <c r="J1872" s="49" t="str">
        <f t="shared" si="59"/>
        <v>Yes</v>
      </c>
      <c r="K1872" s="47">
        <v>9.7555555555555604E-2</v>
      </c>
      <c r="L1872" s="50">
        <v>15.802781289506999</v>
      </c>
      <c r="M1872" s="47">
        <v>9.7588246823827093E-2</v>
      </c>
      <c r="N1872" s="50">
        <v>18.3114880493446</v>
      </c>
    </row>
    <row r="1873" spans="1:14" x14ac:dyDescent="0.2">
      <c r="A1873" s="57" t="s">
        <v>3876</v>
      </c>
      <c r="B1873" s="44" t="s">
        <v>3876</v>
      </c>
      <c r="C1873" s="45">
        <v>13</v>
      </c>
      <c r="D1873" s="46" t="s">
        <v>334</v>
      </c>
      <c r="E1873" s="47">
        <v>0.84634692490175201</v>
      </c>
      <c r="F1873" s="48">
        <v>55.415086388537702</v>
      </c>
      <c r="G1873" s="47">
        <v>0.84617014364048404</v>
      </c>
      <c r="H1873" s="50">
        <v>53.585196607555901</v>
      </c>
      <c r="I1873" s="76" t="str">
        <f t="shared" si="58"/>
        <v>No</v>
      </c>
      <c r="J1873" s="49" t="str">
        <f t="shared" si="59"/>
        <v>No</v>
      </c>
      <c r="K1873" s="47">
        <v>0.170268460529414</v>
      </c>
      <c r="L1873" s="50">
        <v>40.623683101559202</v>
      </c>
      <c r="M1873" s="47">
        <v>0.170692019405907</v>
      </c>
      <c r="N1873" s="50">
        <v>38.550501156514997</v>
      </c>
    </row>
    <row r="1874" spans="1:14" x14ac:dyDescent="0.2">
      <c r="A1874" s="57" t="s">
        <v>3877</v>
      </c>
      <c r="B1874" s="44" t="s">
        <v>3878</v>
      </c>
      <c r="C1874" s="45">
        <v>13</v>
      </c>
      <c r="D1874" s="46" t="s">
        <v>334</v>
      </c>
      <c r="E1874" s="47">
        <v>0.83435431139459204</v>
      </c>
      <c r="F1874" s="48">
        <v>50.358196375895503</v>
      </c>
      <c r="G1874" s="47">
        <v>0.836000003663532</v>
      </c>
      <c r="H1874" s="50">
        <v>49.074787972243598</v>
      </c>
      <c r="I1874" s="76" t="str">
        <f t="shared" si="58"/>
        <v>No</v>
      </c>
      <c r="J1874" s="49" t="str">
        <f t="shared" si="59"/>
        <v>No</v>
      </c>
      <c r="K1874" s="47">
        <v>0.135839912428913</v>
      </c>
      <c r="L1874" s="50">
        <v>29.2456805731142</v>
      </c>
      <c r="M1874" s="47">
        <v>0.13602065899663299</v>
      </c>
      <c r="N1874" s="50">
        <v>31.187355435620699</v>
      </c>
    </row>
    <row r="1875" spans="1:14" x14ac:dyDescent="0.2">
      <c r="A1875" s="57" t="s">
        <v>3879</v>
      </c>
      <c r="B1875" s="44" t="s">
        <v>3879</v>
      </c>
      <c r="C1875" s="45">
        <v>13</v>
      </c>
      <c r="D1875" s="46" t="s">
        <v>334</v>
      </c>
      <c r="E1875" s="47">
        <v>0.84684921902588695</v>
      </c>
      <c r="F1875" s="48">
        <v>55.583649388959103</v>
      </c>
      <c r="G1875" s="47">
        <v>0.84582318050111505</v>
      </c>
      <c r="H1875" s="50">
        <v>53.4695451040864</v>
      </c>
      <c r="I1875" s="76" t="str">
        <f t="shared" si="58"/>
        <v>No</v>
      </c>
      <c r="J1875" s="49" t="str">
        <f t="shared" si="59"/>
        <v>No</v>
      </c>
      <c r="K1875" s="47">
        <v>0.14167597812594099</v>
      </c>
      <c r="L1875" s="50">
        <v>31.310577328276398</v>
      </c>
      <c r="M1875" s="47">
        <v>0.14193245547338701</v>
      </c>
      <c r="N1875" s="50">
        <v>32.613723978411699</v>
      </c>
    </row>
    <row r="1876" spans="1:14" x14ac:dyDescent="0.2">
      <c r="A1876" s="148" t="s">
        <v>3880</v>
      </c>
      <c r="B1876" s="44" t="s">
        <v>3881</v>
      </c>
      <c r="C1876" s="45">
        <v>13</v>
      </c>
      <c r="D1876" s="46" t="s">
        <v>334</v>
      </c>
      <c r="E1876" s="47">
        <v>0.925210498353498</v>
      </c>
      <c r="F1876" s="48">
        <v>92.793931731984799</v>
      </c>
      <c r="G1876" s="47">
        <v>0.92472972741813098</v>
      </c>
      <c r="H1876" s="50">
        <v>89.475713184271399</v>
      </c>
      <c r="I1876" s="76" t="str">
        <f t="shared" si="58"/>
        <v>No</v>
      </c>
      <c r="J1876" s="49" t="str">
        <f t="shared" si="59"/>
        <v>Yes</v>
      </c>
      <c r="K1876" s="47">
        <v>0.107991598702065</v>
      </c>
      <c r="L1876" s="50">
        <v>19.469026548672598</v>
      </c>
      <c r="M1876" s="47">
        <v>0.10808503866664899</v>
      </c>
      <c r="N1876" s="50">
        <v>22.667694680030799</v>
      </c>
    </row>
    <row r="1877" spans="1:14" x14ac:dyDescent="0.2">
      <c r="A1877" s="57" t="s">
        <v>3882</v>
      </c>
      <c r="B1877" s="44" t="s">
        <v>3883</v>
      </c>
      <c r="C1877" s="45">
        <v>13</v>
      </c>
      <c r="D1877" s="46" t="s">
        <v>334</v>
      </c>
      <c r="E1877" s="47">
        <v>0.875035923482544</v>
      </c>
      <c r="F1877" s="48">
        <v>67.804466919511199</v>
      </c>
      <c r="G1877" s="47">
        <v>0.88218335797999903</v>
      </c>
      <c r="H1877" s="50">
        <v>68.427139552814197</v>
      </c>
      <c r="I1877" s="76" t="str">
        <f t="shared" si="58"/>
        <v>No</v>
      </c>
      <c r="J1877" s="49" t="str">
        <f t="shared" si="59"/>
        <v>No</v>
      </c>
      <c r="K1877" s="47">
        <v>9.4890840129700199E-2</v>
      </c>
      <c r="L1877" s="50">
        <v>15.212810788032</v>
      </c>
      <c r="M1877" s="47">
        <v>9.4916259245159201E-2</v>
      </c>
      <c r="N1877" s="50">
        <v>17.193523515805701</v>
      </c>
    </row>
    <row r="1878" spans="1:14" x14ac:dyDescent="0.2">
      <c r="A1878" s="148" t="s">
        <v>3884</v>
      </c>
      <c r="B1878" s="44" t="s">
        <v>3885</v>
      </c>
      <c r="C1878" s="45">
        <v>13</v>
      </c>
      <c r="D1878" s="46" t="s">
        <v>334</v>
      </c>
      <c r="E1878" s="47">
        <v>0.92405457432487803</v>
      </c>
      <c r="F1878" s="48">
        <v>92.456805731141998</v>
      </c>
      <c r="G1878" s="47">
        <v>0.92552058979621299</v>
      </c>
      <c r="H1878" s="50">
        <v>89.7841171935235</v>
      </c>
      <c r="I1878" s="76" t="str">
        <f t="shared" si="58"/>
        <v>No</v>
      </c>
      <c r="J1878" s="49" t="str">
        <f t="shared" si="59"/>
        <v>Yes</v>
      </c>
      <c r="K1878" s="47">
        <v>0.103777777777778</v>
      </c>
      <c r="L1878" s="50">
        <v>18.078381795196002</v>
      </c>
      <c r="M1878" s="47">
        <v>0.103824771475918</v>
      </c>
      <c r="N1878" s="50">
        <v>20.701619121048601</v>
      </c>
    </row>
    <row r="1879" spans="1:14" x14ac:dyDescent="0.2">
      <c r="A1879" s="57" t="s">
        <v>3886</v>
      </c>
      <c r="B1879" s="44" t="s">
        <v>3887</v>
      </c>
      <c r="C1879" s="45">
        <v>13</v>
      </c>
      <c r="D1879" s="46" t="s">
        <v>334</v>
      </c>
      <c r="E1879" s="47">
        <v>0.85019528624281404</v>
      </c>
      <c r="F1879" s="48">
        <v>57.058575642646403</v>
      </c>
      <c r="G1879" s="47">
        <v>0.86094252124352699</v>
      </c>
      <c r="H1879" s="50">
        <v>59.406322282189699</v>
      </c>
      <c r="I1879" s="76" t="str">
        <f t="shared" si="58"/>
        <v>No</v>
      </c>
      <c r="J1879" s="49" t="str">
        <f t="shared" si="59"/>
        <v>No</v>
      </c>
      <c r="K1879" s="47">
        <v>0.101111111111111</v>
      </c>
      <c r="L1879" s="50">
        <v>17.1512852928782</v>
      </c>
      <c r="M1879" s="47">
        <v>0.101151975196451</v>
      </c>
      <c r="N1879" s="50">
        <v>19.468003084040099</v>
      </c>
    </row>
    <row r="1880" spans="1:14" x14ac:dyDescent="0.2">
      <c r="A1880" s="148" t="s">
        <v>3888</v>
      </c>
      <c r="B1880" s="44" t="s">
        <v>3889</v>
      </c>
      <c r="C1880" s="45">
        <v>13</v>
      </c>
      <c r="D1880" s="46" t="s">
        <v>334</v>
      </c>
      <c r="E1880" s="47">
        <v>0.93295459775681999</v>
      </c>
      <c r="F1880" s="48">
        <v>95.195954487989894</v>
      </c>
      <c r="G1880" s="47">
        <v>0.93209427243550202</v>
      </c>
      <c r="H1880" s="50">
        <v>92.020046260601404</v>
      </c>
      <c r="I1880" s="76" t="str">
        <f t="shared" si="58"/>
        <v>Yes</v>
      </c>
      <c r="J1880" s="49" t="str">
        <f t="shared" si="59"/>
        <v>Yes</v>
      </c>
      <c r="K1880" s="47">
        <v>9.1333556332283197E-2</v>
      </c>
      <c r="L1880" s="50">
        <v>13.442899283607201</v>
      </c>
      <c r="M1880" s="47">
        <v>9.1351814594684597E-2</v>
      </c>
      <c r="N1880" s="50">
        <v>15.8057054741712</v>
      </c>
    </row>
    <row r="1881" spans="1:14" x14ac:dyDescent="0.2">
      <c r="A1881" s="148" t="s">
        <v>3890</v>
      </c>
      <c r="B1881" s="44" t="s">
        <v>3891</v>
      </c>
      <c r="C1881" s="45">
        <v>13</v>
      </c>
      <c r="D1881" s="46" t="s">
        <v>334</v>
      </c>
      <c r="E1881" s="47">
        <v>0.90873333217646601</v>
      </c>
      <c r="F1881" s="48">
        <v>85.082174462705396</v>
      </c>
      <c r="G1881" s="47">
        <v>0.90928808083898705</v>
      </c>
      <c r="H1881" s="50">
        <v>82.189668465690104</v>
      </c>
      <c r="I1881" s="76" t="str">
        <f t="shared" si="58"/>
        <v>No</v>
      </c>
      <c r="J1881" s="49" t="str">
        <f t="shared" si="59"/>
        <v>Yes</v>
      </c>
      <c r="K1881" s="47">
        <v>0.11384842522632301</v>
      </c>
      <c r="L1881" s="50">
        <v>21.323219553308</v>
      </c>
      <c r="M1881" s="47">
        <v>0.11394179615426001</v>
      </c>
      <c r="N1881" s="50">
        <v>24.479568234386999</v>
      </c>
    </row>
    <row r="1882" spans="1:14" x14ac:dyDescent="0.2">
      <c r="A1882" s="57" t="s">
        <v>3892</v>
      </c>
      <c r="B1882" s="44" t="s">
        <v>3893</v>
      </c>
      <c r="C1882" s="45">
        <v>13</v>
      </c>
      <c r="D1882" s="46" t="s">
        <v>334</v>
      </c>
      <c r="E1882" s="47">
        <v>0.79105562519237405</v>
      </c>
      <c r="F1882" s="48">
        <v>31.015592077539001</v>
      </c>
      <c r="G1882" s="47">
        <v>0.79045273415561801</v>
      </c>
      <c r="H1882" s="50">
        <v>30.493446414803401</v>
      </c>
      <c r="I1882" s="76" t="str">
        <f t="shared" si="58"/>
        <v>No</v>
      </c>
      <c r="J1882" s="49" t="str">
        <f t="shared" si="59"/>
        <v>No</v>
      </c>
      <c r="K1882" s="47">
        <v>9.6186602521228098E-2</v>
      </c>
      <c r="L1882" s="50">
        <v>15.5077960387695</v>
      </c>
      <c r="M1882" s="47">
        <v>9.6204149171223094E-2</v>
      </c>
      <c r="N1882" s="50">
        <v>17.733230531996899</v>
      </c>
    </row>
    <row r="1883" spans="1:14" x14ac:dyDescent="0.2">
      <c r="A1883" s="57" t="s">
        <v>3894</v>
      </c>
      <c r="B1883" s="44" t="s">
        <v>3895</v>
      </c>
      <c r="C1883" s="45">
        <v>13</v>
      </c>
      <c r="D1883" s="46" t="s">
        <v>334</v>
      </c>
      <c r="E1883" s="47">
        <v>0.81929550342198898</v>
      </c>
      <c r="F1883" s="48">
        <v>43.447113358617798</v>
      </c>
      <c r="G1883" s="47">
        <v>0.81835081641579099</v>
      </c>
      <c r="H1883" s="50">
        <v>41.634541249036197</v>
      </c>
      <c r="I1883" s="76" t="str">
        <f t="shared" si="58"/>
        <v>No</v>
      </c>
      <c r="J1883" s="49" t="str">
        <f t="shared" si="59"/>
        <v>No</v>
      </c>
      <c r="K1883" s="47">
        <v>0.115178322813759</v>
      </c>
      <c r="L1883" s="50">
        <v>21.828908554572301</v>
      </c>
      <c r="M1883" s="47">
        <v>0.104929117133244</v>
      </c>
      <c r="N1883" s="50">
        <v>21.279876638396299</v>
      </c>
    </row>
    <row r="1884" spans="1:14" x14ac:dyDescent="0.2">
      <c r="A1884" s="57" t="s">
        <v>3896</v>
      </c>
      <c r="B1884" s="44" t="s">
        <v>3897</v>
      </c>
      <c r="C1884" s="45">
        <v>13</v>
      </c>
      <c r="D1884" s="46" t="s">
        <v>334</v>
      </c>
      <c r="E1884" s="47">
        <v>0.85603146017750498</v>
      </c>
      <c r="F1884" s="48">
        <v>59.587020648967503</v>
      </c>
      <c r="G1884" s="47">
        <v>0.85979075115411197</v>
      </c>
      <c r="H1884" s="50">
        <v>58.673862760215897</v>
      </c>
      <c r="I1884" s="76" t="str">
        <f t="shared" si="58"/>
        <v>No</v>
      </c>
      <c r="J1884" s="49" t="str">
        <f t="shared" si="59"/>
        <v>No</v>
      </c>
      <c r="K1884" s="47">
        <v>0.15668607820038899</v>
      </c>
      <c r="L1884" s="50">
        <v>36.283185840708001</v>
      </c>
      <c r="M1884" s="47">
        <v>0.15708663361825001</v>
      </c>
      <c r="N1884" s="50">
        <v>35.659213569776398</v>
      </c>
    </row>
    <row r="1885" spans="1:14" x14ac:dyDescent="0.2">
      <c r="A1885" s="57" t="s">
        <v>3898</v>
      </c>
      <c r="B1885" s="44" t="s">
        <v>3899</v>
      </c>
      <c r="C1885" s="45">
        <v>13</v>
      </c>
      <c r="D1885" s="46" t="s">
        <v>334</v>
      </c>
      <c r="E1885" s="47">
        <v>0.85984936015035895</v>
      </c>
      <c r="F1885" s="48">
        <v>61.3569321533923</v>
      </c>
      <c r="G1885" s="47">
        <v>0.86446253939392004</v>
      </c>
      <c r="H1885" s="50">
        <v>60.871241326137202</v>
      </c>
      <c r="I1885" s="76" t="str">
        <f t="shared" si="58"/>
        <v>No</v>
      </c>
      <c r="J1885" s="49" t="str">
        <f t="shared" si="59"/>
        <v>No</v>
      </c>
      <c r="K1885" s="47">
        <v>0.11814299650630899</v>
      </c>
      <c r="L1885" s="50">
        <v>22.966708807416801</v>
      </c>
      <c r="M1885" s="47">
        <v>0.118511986074629</v>
      </c>
      <c r="N1885" s="50">
        <v>25.867386276021598</v>
      </c>
    </row>
    <row r="1886" spans="1:14" x14ac:dyDescent="0.2">
      <c r="A1886" s="57" t="s">
        <v>3900</v>
      </c>
      <c r="B1886" s="44" t="s">
        <v>3900</v>
      </c>
      <c r="C1886" s="45">
        <v>13</v>
      </c>
      <c r="D1886" s="46" t="s">
        <v>334</v>
      </c>
      <c r="E1886" s="47">
        <v>0.84904515541033398</v>
      </c>
      <c r="F1886" s="48">
        <v>56.552886641382202</v>
      </c>
      <c r="G1886" s="47">
        <v>0.85465353444163406</v>
      </c>
      <c r="H1886" s="50">
        <v>56.6692367000771</v>
      </c>
      <c r="I1886" s="76" t="str">
        <f t="shared" si="58"/>
        <v>No</v>
      </c>
      <c r="J1886" s="49" t="str">
        <f t="shared" si="59"/>
        <v>No</v>
      </c>
      <c r="K1886" s="47">
        <v>0.18567585264342901</v>
      </c>
      <c r="L1886" s="50">
        <v>44.922039612305099</v>
      </c>
      <c r="M1886" s="47">
        <v>0.18634436280998901</v>
      </c>
      <c r="N1886" s="50">
        <v>41.865844255975297</v>
      </c>
    </row>
    <row r="1887" spans="1:14" x14ac:dyDescent="0.2">
      <c r="A1887" s="148" t="s">
        <v>3901</v>
      </c>
      <c r="B1887" s="44" t="s">
        <v>3901</v>
      </c>
      <c r="C1887" s="45">
        <v>13</v>
      </c>
      <c r="D1887" s="46" t="s">
        <v>334</v>
      </c>
      <c r="E1887" s="47">
        <v>0.91987101040336805</v>
      </c>
      <c r="F1887" s="48">
        <v>90.6868942267172</v>
      </c>
      <c r="G1887" s="47">
        <v>0.92015563575747905</v>
      </c>
      <c r="H1887" s="50">
        <v>87.393986121819594</v>
      </c>
      <c r="I1887" s="76" t="str">
        <f t="shared" si="58"/>
        <v>No</v>
      </c>
      <c r="J1887" s="49" t="str">
        <f t="shared" si="59"/>
        <v>Yes</v>
      </c>
      <c r="K1887" s="47">
        <v>0.13071460266169699</v>
      </c>
      <c r="L1887" s="50">
        <v>27.560050568900099</v>
      </c>
      <c r="M1887" s="47">
        <v>0.13122926612831601</v>
      </c>
      <c r="N1887" s="50">
        <v>29.683885890516599</v>
      </c>
    </row>
    <row r="1888" spans="1:14" x14ac:dyDescent="0.2">
      <c r="A1888" s="148" t="s">
        <v>3902</v>
      </c>
      <c r="B1888" s="44" t="s">
        <v>3902</v>
      </c>
      <c r="C1888" s="45">
        <v>13</v>
      </c>
      <c r="D1888" s="46" t="s">
        <v>334</v>
      </c>
      <c r="E1888" s="47">
        <v>0.91482917250523099</v>
      </c>
      <c r="F1888" s="48">
        <v>88.116308470290804</v>
      </c>
      <c r="G1888" s="47">
        <v>0.91687870104555902</v>
      </c>
      <c r="H1888" s="50">
        <v>85.851966075559005</v>
      </c>
      <c r="I1888" s="76" t="str">
        <f t="shared" si="58"/>
        <v>No</v>
      </c>
      <c r="J1888" s="49" t="str">
        <f t="shared" si="59"/>
        <v>Yes</v>
      </c>
      <c r="K1888" s="47">
        <v>0.18160055792611199</v>
      </c>
      <c r="L1888" s="50">
        <v>43.699957859249899</v>
      </c>
      <c r="M1888" s="47">
        <v>0.18239334025245199</v>
      </c>
      <c r="N1888" s="50">
        <v>41.056283731688502</v>
      </c>
    </row>
    <row r="1889" spans="1:14" x14ac:dyDescent="0.2">
      <c r="A1889" s="57" t="s">
        <v>3903</v>
      </c>
      <c r="B1889" s="44" t="s">
        <v>3904</v>
      </c>
      <c r="C1889" s="45">
        <v>13</v>
      </c>
      <c r="D1889" s="46" t="s">
        <v>334</v>
      </c>
      <c r="E1889" s="47">
        <v>0.84407326304770702</v>
      </c>
      <c r="F1889" s="48">
        <v>54.698693636746697</v>
      </c>
      <c r="G1889" s="47">
        <v>0.84922181597922697</v>
      </c>
      <c r="H1889" s="50">
        <v>54.587509637625303</v>
      </c>
      <c r="I1889" s="76" t="str">
        <f t="shared" si="58"/>
        <v>No</v>
      </c>
      <c r="J1889" s="49" t="str">
        <f t="shared" si="59"/>
        <v>No</v>
      </c>
      <c r="K1889" s="47">
        <v>0.14532135659989201</v>
      </c>
      <c r="L1889" s="50">
        <v>32.574799831436998</v>
      </c>
      <c r="M1889" s="47">
        <v>0.14566378449735601</v>
      </c>
      <c r="N1889" s="50">
        <v>33.2690824980725</v>
      </c>
    </row>
    <row r="1890" spans="1:14" x14ac:dyDescent="0.2">
      <c r="A1890" s="57" t="s">
        <v>3905</v>
      </c>
      <c r="B1890" s="44" t="s">
        <v>3906</v>
      </c>
      <c r="C1890" s="45">
        <v>13</v>
      </c>
      <c r="D1890" s="46" t="s">
        <v>334</v>
      </c>
      <c r="E1890" s="47">
        <v>0.86903305276438703</v>
      </c>
      <c r="F1890" s="48">
        <v>65.571007163927504</v>
      </c>
      <c r="G1890" s="47">
        <v>0.87401964898320905</v>
      </c>
      <c r="H1890" s="50">
        <v>64.726291441788703</v>
      </c>
      <c r="I1890" s="76" t="str">
        <f t="shared" si="58"/>
        <v>No</v>
      </c>
      <c r="J1890" s="49" t="str">
        <f t="shared" si="59"/>
        <v>No</v>
      </c>
      <c r="K1890" s="47">
        <v>0.119968746277025</v>
      </c>
      <c r="L1890" s="50">
        <v>23.8938053097345</v>
      </c>
      <c r="M1890" s="47">
        <v>0.120272457103539</v>
      </c>
      <c r="N1890" s="50">
        <v>26.5612952968389</v>
      </c>
    </row>
    <row r="1891" spans="1:14" x14ac:dyDescent="0.2">
      <c r="A1891" s="57" t="s">
        <v>3907</v>
      </c>
      <c r="B1891" s="44" t="s">
        <v>3908</v>
      </c>
      <c r="C1891" s="45">
        <v>13</v>
      </c>
      <c r="D1891" s="46" t="s">
        <v>334</v>
      </c>
      <c r="E1891" s="47">
        <v>0.82632835479660605</v>
      </c>
      <c r="F1891" s="48">
        <v>46.776232616940597</v>
      </c>
      <c r="G1891" s="47">
        <v>0.82844085764140796</v>
      </c>
      <c r="H1891" s="50">
        <v>46.106399383191999</v>
      </c>
      <c r="I1891" s="76" t="str">
        <f t="shared" si="58"/>
        <v>No</v>
      </c>
      <c r="J1891" s="49" t="str">
        <f t="shared" si="59"/>
        <v>No</v>
      </c>
      <c r="K1891" s="47">
        <v>0.12677089473182701</v>
      </c>
      <c r="L1891" s="50">
        <v>26.042983565107502</v>
      </c>
      <c r="M1891" s="47">
        <v>0.119698548707155</v>
      </c>
      <c r="N1891" s="50">
        <v>26.368542791056299</v>
      </c>
    </row>
    <row r="1892" spans="1:14" x14ac:dyDescent="0.2">
      <c r="A1892" s="57" t="s">
        <v>1684</v>
      </c>
      <c r="B1892" s="44" t="s">
        <v>3909</v>
      </c>
      <c r="C1892" s="45">
        <v>13</v>
      </c>
      <c r="D1892" s="46" t="s">
        <v>334</v>
      </c>
      <c r="E1892" s="47">
        <v>0.88735365525336696</v>
      </c>
      <c r="F1892" s="48">
        <v>73.830594184576498</v>
      </c>
      <c r="G1892" s="47">
        <v>0.89768955857297505</v>
      </c>
      <c r="H1892" s="50">
        <v>75.713184271395505</v>
      </c>
      <c r="I1892" s="76" t="str">
        <f t="shared" si="58"/>
        <v>No</v>
      </c>
      <c r="J1892" s="49" t="str">
        <f t="shared" si="59"/>
        <v>No</v>
      </c>
      <c r="K1892" s="47">
        <v>0.170758428859524</v>
      </c>
      <c r="L1892" s="50">
        <v>40.750105351875298</v>
      </c>
      <c r="M1892" s="47">
        <v>0.17119406821326</v>
      </c>
      <c r="N1892" s="50">
        <v>38.743253662297597</v>
      </c>
    </row>
    <row r="1893" spans="1:14" x14ac:dyDescent="0.2">
      <c r="A1893" s="148" t="s">
        <v>3910</v>
      </c>
      <c r="B1893" s="44" t="s">
        <v>3911</v>
      </c>
      <c r="C1893" s="45">
        <v>13</v>
      </c>
      <c r="D1893" s="46" t="s">
        <v>334</v>
      </c>
      <c r="E1893" s="47">
        <v>0.93563282276091098</v>
      </c>
      <c r="F1893" s="48">
        <v>95.575221238938099</v>
      </c>
      <c r="G1893" s="47">
        <v>0.93759316131465698</v>
      </c>
      <c r="H1893" s="50">
        <v>93.060909791827299</v>
      </c>
      <c r="I1893" s="76" t="str">
        <f t="shared" si="58"/>
        <v>Yes</v>
      </c>
      <c r="J1893" s="49" t="str">
        <f t="shared" si="59"/>
        <v>Yes</v>
      </c>
      <c r="K1893" s="47">
        <v>0.110888888888889</v>
      </c>
      <c r="L1893" s="50">
        <v>20.522545301306401</v>
      </c>
      <c r="M1893" s="47">
        <v>0.110952228221165</v>
      </c>
      <c r="N1893" s="50">
        <v>23.862760215882801</v>
      </c>
    </row>
    <row r="1894" spans="1:14" x14ac:dyDescent="0.2">
      <c r="A1894" s="57" t="s">
        <v>3912</v>
      </c>
      <c r="B1894" s="44" t="s">
        <v>3913</v>
      </c>
      <c r="C1894" s="45">
        <v>13</v>
      </c>
      <c r="D1894" s="46" t="s">
        <v>334</v>
      </c>
      <c r="E1894" s="47">
        <v>0.78438179619395398</v>
      </c>
      <c r="F1894" s="48">
        <v>28.992836072482099</v>
      </c>
      <c r="G1894" s="47">
        <v>0.78401949378736802</v>
      </c>
      <c r="H1894" s="50">
        <v>28.527370855821101</v>
      </c>
      <c r="I1894" s="76" t="str">
        <f t="shared" si="58"/>
        <v>No</v>
      </c>
      <c r="J1894" s="49" t="str">
        <f t="shared" si="59"/>
        <v>No</v>
      </c>
      <c r="K1894" s="47">
        <v>0.12991783264741599</v>
      </c>
      <c r="L1894" s="50">
        <v>27.307206068267998</v>
      </c>
      <c r="M1894" s="47">
        <v>0.13170957618082699</v>
      </c>
      <c r="N1894" s="50">
        <v>29.876638396299199</v>
      </c>
    </row>
    <row r="1895" spans="1:14" x14ac:dyDescent="0.2">
      <c r="A1895" s="57" t="s">
        <v>3914</v>
      </c>
      <c r="B1895" s="44" t="s">
        <v>3915</v>
      </c>
      <c r="C1895" s="45">
        <v>13</v>
      </c>
      <c r="D1895" s="46" t="s">
        <v>334</v>
      </c>
      <c r="E1895" s="47">
        <v>0.87815677220173605</v>
      </c>
      <c r="F1895" s="48">
        <v>69.532237673830593</v>
      </c>
      <c r="G1895" s="47">
        <v>0.897451636350591</v>
      </c>
      <c r="H1895" s="50">
        <v>75.558982266769505</v>
      </c>
      <c r="I1895" s="76" t="str">
        <f t="shared" si="58"/>
        <v>No</v>
      </c>
      <c r="J1895" s="49" t="str">
        <f t="shared" si="59"/>
        <v>No</v>
      </c>
      <c r="K1895" s="47">
        <v>0.23569503455326199</v>
      </c>
      <c r="L1895" s="50">
        <v>58.449220396123003</v>
      </c>
      <c r="M1895" s="47">
        <v>0.23789385404152899</v>
      </c>
      <c r="N1895" s="50">
        <v>54.240555127216702</v>
      </c>
    </row>
    <row r="1896" spans="1:14" x14ac:dyDescent="0.2">
      <c r="A1896" s="148" t="s">
        <v>3916</v>
      </c>
      <c r="B1896" s="44" t="s">
        <v>3917</v>
      </c>
      <c r="C1896" s="45">
        <v>13</v>
      </c>
      <c r="D1896" s="46" t="s">
        <v>334</v>
      </c>
      <c r="E1896" s="47">
        <v>0.93886051314508301</v>
      </c>
      <c r="F1896" s="48">
        <v>96.038769490096897</v>
      </c>
      <c r="G1896" s="47">
        <v>0.94539931408577704</v>
      </c>
      <c r="H1896" s="50">
        <v>94.641480339244396</v>
      </c>
      <c r="I1896" s="76" t="str">
        <f t="shared" si="58"/>
        <v>Yes</v>
      </c>
      <c r="J1896" s="49" t="str">
        <f t="shared" si="59"/>
        <v>Yes</v>
      </c>
      <c r="K1896" s="47">
        <v>0.19916592312798101</v>
      </c>
      <c r="L1896" s="50">
        <v>48.967551622418902</v>
      </c>
      <c r="M1896" s="47">
        <v>0.19981586784298</v>
      </c>
      <c r="N1896" s="50">
        <v>44.795682343870503</v>
      </c>
    </row>
    <row r="1897" spans="1:14" x14ac:dyDescent="0.2">
      <c r="A1897" s="57" t="s">
        <v>3918</v>
      </c>
      <c r="B1897" s="44" t="s">
        <v>3919</v>
      </c>
      <c r="C1897" s="45">
        <v>13</v>
      </c>
      <c r="D1897" s="46" t="s">
        <v>334</v>
      </c>
      <c r="E1897" s="47">
        <v>0.87335935462238201</v>
      </c>
      <c r="F1897" s="48">
        <v>67.045933417614805</v>
      </c>
      <c r="G1897" s="47">
        <v>0.88383367309509497</v>
      </c>
      <c r="H1897" s="50">
        <v>69.275250578257499</v>
      </c>
      <c r="I1897" s="76" t="str">
        <f t="shared" si="58"/>
        <v>No</v>
      </c>
      <c r="J1897" s="49" t="str">
        <f t="shared" si="59"/>
        <v>No</v>
      </c>
      <c r="K1897" s="47">
        <v>0.25333333333333302</v>
      </c>
      <c r="L1897" s="50">
        <v>61.946902654867301</v>
      </c>
      <c r="M1897" s="47">
        <v>0.25433093866169398</v>
      </c>
      <c r="N1897" s="50">
        <v>57.748650732459502</v>
      </c>
    </row>
    <row r="1898" spans="1:14" x14ac:dyDescent="0.2">
      <c r="A1898" s="148" t="s">
        <v>3920</v>
      </c>
      <c r="B1898" s="44" t="s">
        <v>3921</v>
      </c>
      <c r="C1898" s="45">
        <v>13</v>
      </c>
      <c r="D1898" s="46" t="s">
        <v>334</v>
      </c>
      <c r="E1898" s="47">
        <v>0.94298772277078302</v>
      </c>
      <c r="F1898" s="48">
        <v>96.713021491782598</v>
      </c>
      <c r="G1898" s="47">
        <v>0.94701373694178403</v>
      </c>
      <c r="H1898" s="50">
        <v>94.911333847340003</v>
      </c>
      <c r="I1898" s="76" t="str">
        <f t="shared" si="58"/>
        <v>Yes</v>
      </c>
      <c r="J1898" s="49" t="str">
        <f t="shared" si="59"/>
        <v>Yes</v>
      </c>
      <c r="K1898" s="47">
        <v>0.164862424322606</v>
      </c>
      <c r="L1898" s="50">
        <v>39.190897597977198</v>
      </c>
      <c r="M1898" s="47">
        <v>0.16534032935188001</v>
      </c>
      <c r="N1898" s="50">
        <v>37.586738627602202</v>
      </c>
    </row>
    <row r="1899" spans="1:14" x14ac:dyDescent="0.2">
      <c r="A1899" s="57" t="s">
        <v>3922</v>
      </c>
      <c r="B1899" s="44" t="s">
        <v>3923</v>
      </c>
      <c r="C1899" s="45">
        <v>13</v>
      </c>
      <c r="D1899" s="46" t="s">
        <v>334</v>
      </c>
      <c r="E1899" s="47">
        <v>0.88713403479194097</v>
      </c>
      <c r="F1899" s="48">
        <v>73.662031184155097</v>
      </c>
      <c r="G1899" s="47">
        <v>0.89580186824813701</v>
      </c>
      <c r="H1899" s="50">
        <v>74.942174248265204</v>
      </c>
      <c r="I1899" s="76" t="str">
        <f t="shared" si="58"/>
        <v>No</v>
      </c>
      <c r="J1899" s="49" t="str">
        <f t="shared" si="59"/>
        <v>No</v>
      </c>
      <c r="K1899" s="47">
        <v>0.18994002050862499</v>
      </c>
      <c r="L1899" s="50">
        <v>46.776232616940597</v>
      </c>
      <c r="M1899" s="47">
        <v>0.19053610659099901</v>
      </c>
      <c r="N1899" s="50">
        <v>42.791056283731699</v>
      </c>
    </row>
    <row r="1900" spans="1:14" x14ac:dyDescent="0.2">
      <c r="A1900" s="148" t="s">
        <v>3924</v>
      </c>
      <c r="B1900" s="44" t="s">
        <v>3925</v>
      </c>
      <c r="C1900" s="45">
        <v>13</v>
      </c>
      <c r="D1900" s="46" t="s">
        <v>334</v>
      </c>
      <c r="E1900" s="47">
        <v>0.90830979310377302</v>
      </c>
      <c r="F1900" s="48">
        <v>84.745048461862595</v>
      </c>
      <c r="G1900" s="47">
        <v>0.91455349680252995</v>
      </c>
      <c r="H1900" s="50">
        <v>84.618350038550503</v>
      </c>
      <c r="I1900" s="76" t="str">
        <f t="shared" si="58"/>
        <v>No</v>
      </c>
      <c r="J1900" s="49" t="str">
        <f t="shared" si="59"/>
        <v>Yes</v>
      </c>
      <c r="K1900" s="47">
        <v>0.205156518334775</v>
      </c>
      <c r="L1900" s="50">
        <v>50.779603876948997</v>
      </c>
      <c r="M1900" s="47">
        <v>0.205857583316752</v>
      </c>
      <c r="N1900" s="50">
        <v>46.4919043947571</v>
      </c>
    </row>
    <row r="1901" spans="1:14" x14ac:dyDescent="0.2">
      <c r="A1901" s="148" t="s">
        <v>3926</v>
      </c>
      <c r="B1901" s="44" t="s">
        <v>3927</v>
      </c>
      <c r="C1901" s="45">
        <v>13</v>
      </c>
      <c r="D1901" s="46" t="s">
        <v>334</v>
      </c>
      <c r="E1901" s="47">
        <v>0.90773461367650299</v>
      </c>
      <c r="F1901" s="48">
        <v>84.407922461019794</v>
      </c>
      <c r="G1901" s="47">
        <v>0.91360830680350802</v>
      </c>
      <c r="H1901" s="50">
        <v>84.117193523515795</v>
      </c>
      <c r="I1901" s="76" t="str">
        <f t="shared" si="58"/>
        <v>No</v>
      </c>
      <c r="J1901" s="49" t="str">
        <f t="shared" si="59"/>
        <v>Yes</v>
      </c>
      <c r="K1901" s="47">
        <v>0.26902494331065802</v>
      </c>
      <c r="L1901" s="50">
        <v>65.697429414243601</v>
      </c>
      <c r="M1901" s="47">
        <v>0.27010815561330698</v>
      </c>
      <c r="N1901" s="50">
        <v>61.835003855050097</v>
      </c>
    </row>
    <row r="1902" spans="1:14" x14ac:dyDescent="0.2">
      <c r="A1902" s="57" t="s">
        <v>3928</v>
      </c>
      <c r="B1902" s="44" t="s">
        <v>3929</v>
      </c>
      <c r="C1902" s="45">
        <v>13</v>
      </c>
      <c r="D1902" s="46" t="s">
        <v>334</v>
      </c>
      <c r="E1902" s="47">
        <v>0.79507768957254499</v>
      </c>
      <c r="F1902" s="48">
        <v>32.659081331647698</v>
      </c>
      <c r="G1902" s="47">
        <v>0.79813827188754705</v>
      </c>
      <c r="H1902" s="50">
        <v>33.1919814957594</v>
      </c>
      <c r="I1902" s="76" t="str">
        <f t="shared" si="58"/>
        <v>No</v>
      </c>
      <c r="J1902" s="49" t="str">
        <f t="shared" si="59"/>
        <v>No</v>
      </c>
      <c r="K1902" s="47">
        <v>0.21878004535148099</v>
      </c>
      <c r="L1902" s="50">
        <v>54.108723135271802</v>
      </c>
      <c r="M1902" s="47">
        <v>0.21953722729233499</v>
      </c>
      <c r="N1902" s="50">
        <v>49.421742482652299</v>
      </c>
    </row>
    <row r="1903" spans="1:14" x14ac:dyDescent="0.2">
      <c r="A1903" s="148" t="s">
        <v>3930</v>
      </c>
      <c r="B1903" s="44" t="s">
        <v>3931</v>
      </c>
      <c r="C1903" s="45">
        <v>13</v>
      </c>
      <c r="D1903" s="46" t="s">
        <v>334</v>
      </c>
      <c r="E1903" s="47">
        <v>0.91340530181521995</v>
      </c>
      <c r="F1903" s="48">
        <v>87.357774968394395</v>
      </c>
      <c r="G1903" s="47">
        <v>0.92136413809333895</v>
      </c>
      <c r="H1903" s="50">
        <v>88.087895142636896</v>
      </c>
      <c r="I1903" s="76" t="str">
        <f t="shared" si="58"/>
        <v>No</v>
      </c>
      <c r="J1903" s="49" t="str">
        <f t="shared" si="59"/>
        <v>Yes</v>
      </c>
      <c r="K1903" s="47">
        <v>0.19924274188496199</v>
      </c>
      <c r="L1903" s="50">
        <v>49.009692372524199</v>
      </c>
      <c r="M1903" s="47">
        <v>0.19988064249559201</v>
      </c>
      <c r="N1903" s="50">
        <v>44.872783346183503</v>
      </c>
    </row>
    <row r="1904" spans="1:14" x14ac:dyDescent="0.2">
      <c r="A1904" s="57" t="s">
        <v>3805</v>
      </c>
      <c r="B1904" s="44" t="s">
        <v>3932</v>
      </c>
      <c r="C1904" s="45">
        <v>13</v>
      </c>
      <c r="D1904" s="46" t="s">
        <v>334</v>
      </c>
      <c r="E1904" s="47">
        <v>0.86188020610475202</v>
      </c>
      <c r="F1904" s="48">
        <v>61.989043404972598</v>
      </c>
      <c r="G1904" s="47">
        <v>0.87184068800102299</v>
      </c>
      <c r="H1904" s="50">
        <v>64.032382420971501</v>
      </c>
      <c r="I1904" s="76" t="str">
        <f t="shared" si="58"/>
        <v>No</v>
      </c>
      <c r="J1904" s="49" t="str">
        <f t="shared" si="59"/>
        <v>No</v>
      </c>
      <c r="K1904" s="47">
        <v>0.28834920634920602</v>
      </c>
      <c r="L1904" s="50">
        <v>69.237252423093096</v>
      </c>
      <c r="M1904" s="47">
        <v>0.28951399111884102</v>
      </c>
      <c r="N1904" s="50">
        <v>65.497301464919005</v>
      </c>
    </row>
    <row r="1905" spans="1:14" x14ac:dyDescent="0.2">
      <c r="A1905" s="57" t="s">
        <v>3933</v>
      </c>
      <c r="B1905" s="44" t="s">
        <v>3934</v>
      </c>
      <c r="C1905" s="45">
        <v>13</v>
      </c>
      <c r="D1905" s="46" t="s">
        <v>334</v>
      </c>
      <c r="E1905" s="47">
        <v>0.85989666542147702</v>
      </c>
      <c r="F1905" s="48">
        <v>61.399072903497697</v>
      </c>
      <c r="G1905" s="47">
        <v>0.86795718523686005</v>
      </c>
      <c r="H1905" s="50">
        <v>62.259059367771798</v>
      </c>
      <c r="I1905" s="76" t="str">
        <f t="shared" si="58"/>
        <v>No</v>
      </c>
      <c r="J1905" s="49" t="str">
        <f t="shared" si="59"/>
        <v>No</v>
      </c>
      <c r="K1905" s="47">
        <v>0.25659863945578198</v>
      </c>
      <c r="L1905" s="50">
        <v>62.916139907290301</v>
      </c>
      <c r="M1905" s="47">
        <v>0.25757898135033602</v>
      </c>
      <c r="N1905" s="50">
        <v>58.750963762528897</v>
      </c>
    </row>
    <row r="1906" spans="1:14" x14ac:dyDescent="0.2">
      <c r="A1906" s="57" t="s">
        <v>3935</v>
      </c>
      <c r="B1906" s="44" t="s">
        <v>3936</v>
      </c>
      <c r="C1906" s="45">
        <v>13</v>
      </c>
      <c r="D1906" s="46" t="s">
        <v>334</v>
      </c>
      <c r="E1906" s="47">
        <v>0.83932248917904095</v>
      </c>
      <c r="F1906" s="48">
        <v>52.802359882005902</v>
      </c>
      <c r="G1906" s="47">
        <v>0.84874902580837697</v>
      </c>
      <c r="H1906" s="50">
        <v>54.394757131842702</v>
      </c>
      <c r="I1906" s="76" t="str">
        <f t="shared" si="58"/>
        <v>No</v>
      </c>
      <c r="J1906" s="49" t="str">
        <f t="shared" si="59"/>
        <v>No</v>
      </c>
      <c r="K1906" s="47">
        <v>0.23130158730158701</v>
      </c>
      <c r="L1906" s="50">
        <v>57.2692793931732</v>
      </c>
      <c r="M1906" s="47">
        <v>0.23207516677781601</v>
      </c>
      <c r="N1906" s="50">
        <v>52.698535080956098</v>
      </c>
    </row>
    <row r="1907" spans="1:14" x14ac:dyDescent="0.2">
      <c r="A1907" s="148" t="s">
        <v>3937</v>
      </c>
      <c r="B1907" s="44" t="s">
        <v>3938</v>
      </c>
      <c r="C1907" s="45">
        <v>13</v>
      </c>
      <c r="D1907" s="46" t="s">
        <v>334</v>
      </c>
      <c r="E1907" s="47">
        <v>0.91029189235484997</v>
      </c>
      <c r="F1907" s="48">
        <v>85.924989464812498</v>
      </c>
      <c r="G1907" s="47">
        <v>0.91636451383333795</v>
      </c>
      <c r="H1907" s="50">
        <v>85.389360061680804</v>
      </c>
      <c r="I1907" s="76" t="str">
        <f t="shared" si="58"/>
        <v>No</v>
      </c>
      <c r="J1907" s="49" t="str">
        <f t="shared" si="59"/>
        <v>Yes</v>
      </c>
      <c r="K1907" s="47">
        <v>0.148039720397872</v>
      </c>
      <c r="L1907" s="50">
        <v>33.754740834386901</v>
      </c>
      <c r="M1907" s="47">
        <v>0.149043079575614</v>
      </c>
      <c r="N1907" s="50">
        <v>34.117193523515802</v>
      </c>
    </row>
    <row r="1908" spans="1:14" x14ac:dyDescent="0.2">
      <c r="A1908" s="148" t="s">
        <v>3939</v>
      </c>
      <c r="B1908" s="44" t="s">
        <v>3940</v>
      </c>
      <c r="C1908" s="45">
        <v>13</v>
      </c>
      <c r="D1908" s="46" t="s">
        <v>334</v>
      </c>
      <c r="E1908" s="47">
        <v>0.90341378885137702</v>
      </c>
      <c r="F1908" s="48">
        <v>81.921618204804005</v>
      </c>
      <c r="G1908" s="47">
        <v>0.90856996441647397</v>
      </c>
      <c r="H1908" s="50">
        <v>81.765612952968397</v>
      </c>
      <c r="I1908" s="76" t="str">
        <f t="shared" si="58"/>
        <v>No</v>
      </c>
      <c r="J1908" s="49" t="str">
        <f t="shared" si="59"/>
        <v>Yes</v>
      </c>
      <c r="K1908" s="47">
        <v>0.219378684807256</v>
      </c>
      <c r="L1908" s="50">
        <v>54.277286135693203</v>
      </c>
      <c r="M1908" s="47">
        <v>0.22011247370150999</v>
      </c>
      <c r="N1908" s="50">
        <v>49.537393986121799</v>
      </c>
    </row>
    <row r="1909" spans="1:14" x14ac:dyDescent="0.2">
      <c r="A1909" s="57" t="s">
        <v>3941</v>
      </c>
      <c r="B1909" s="44" t="s">
        <v>3942</v>
      </c>
      <c r="C1909" s="45">
        <v>13</v>
      </c>
      <c r="D1909" s="46" t="s">
        <v>334</v>
      </c>
      <c r="E1909" s="47">
        <v>0.81160352530796898</v>
      </c>
      <c r="F1909" s="48">
        <v>40.117994100295</v>
      </c>
      <c r="G1909" s="47">
        <v>0.83187366419681996</v>
      </c>
      <c r="H1909" s="50">
        <v>47.340015420200501</v>
      </c>
      <c r="I1909" s="76" t="str">
        <f t="shared" si="58"/>
        <v>No</v>
      </c>
      <c r="J1909" s="49" t="str">
        <f t="shared" si="59"/>
        <v>No</v>
      </c>
      <c r="K1909" s="47">
        <v>0.24564172335600901</v>
      </c>
      <c r="L1909" s="50">
        <v>60.092709650231797</v>
      </c>
      <c r="M1909" s="47">
        <v>0.24657211054848399</v>
      </c>
      <c r="N1909" s="50">
        <v>55.589822667694698</v>
      </c>
    </row>
    <row r="1910" spans="1:14" x14ac:dyDescent="0.2">
      <c r="A1910" s="57" t="s">
        <v>3943</v>
      </c>
      <c r="B1910" s="44" t="s">
        <v>3944</v>
      </c>
      <c r="C1910" s="45">
        <v>13</v>
      </c>
      <c r="D1910" s="46" t="s">
        <v>334</v>
      </c>
      <c r="E1910" s="47">
        <v>0.80457928221177799</v>
      </c>
      <c r="F1910" s="48">
        <v>36.451748841129401</v>
      </c>
      <c r="G1910" s="47">
        <v>0.81372892205429703</v>
      </c>
      <c r="H1910" s="50">
        <v>39.8612181958365</v>
      </c>
      <c r="I1910" s="76" t="str">
        <f t="shared" si="58"/>
        <v>No</v>
      </c>
      <c r="J1910" s="49" t="str">
        <f t="shared" si="59"/>
        <v>No</v>
      </c>
      <c r="K1910" s="47">
        <v>0.14802566988433899</v>
      </c>
      <c r="L1910" s="50">
        <v>33.712600084281497</v>
      </c>
      <c r="M1910" s="47">
        <v>0.149069147391657</v>
      </c>
      <c r="N1910" s="50">
        <v>34.155744024672302</v>
      </c>
    </row>
    <row r="1911" spans="1:14" x14ac:dyDescent="0.2">
      <c r="A1911" s="57" t="s">
        <v>3945</v>
      </c>
      <c r="B1911" s="44" t="s">
        <v>3946</v>
      </c>
      <c r="C1911" s="45">
        <v>13</v>
      </c>
      <c r="D1911" s="46" t="s">
        <v>334</v>
      </c>
      <c r="E1911" s="47">
        <v>0.81777594496740702</v>
      </c>
      <c r="F1911" s="48">
        <v>42.688579856721397</v>
      </c>
      <c r="G1911" s="47">
        <v>0.82248580890192702</v>
      </c>
      <c r="H1911" s="50">
        <v>42.983808789514299</v>
      </c>
      <c r="I1911" s="76" t="str">
        <f t="shared" si="58"/>
        <v>No</v>
      </c>
      <c r="J1911" s="49" t="str">
        <f t="shared" si="59"/>
        <v>No</v>
      </c>
      <c r="K1911" s="47">
        <v>0.26206802721088401</v>
      </c>
      <c r="L1911" s="50">
        <v>64.391066160977701</v>
      </c>
      <c r="M1911" s="47">
        <v>0.263110479230656</v>
      </c>
      <c r="N1911" s="50">
        <v>60.485736314572101</v>
      </c>
    </row>
    <row r="1912" spans="1:14" x14ac:dyDescent="0.2">
      <c r="A1912" s="57" t="s">
        <v>3947</v>
      </c>
      <c r="B1912" s="44" t="s">
        <v>3948</v>
      </c>
      <c r="C1912" s="45">
        <v>13</v>
      </c>
      <c r="D1912" s="46" t="s">
        <v>334</v>
      </c>
      <c r="E1912" s="47">
        <v>0.80480189857873696</v>
      </c>
      <c r="F1912" s="48">
        <v>36.578171091445398</v>
      </c>
      <c r="G1912" s="47">
        <v>0.812293808265101</v>
      </c>
      <c r="H1912" s="50">
        <v>39.321511179645299</v>
      </c>
      <c r="I1912" s="76" t="str">
        <f t="shared" si="58"/>
        <v>No</v>
      </c>
      <c r="J1912" s="49" t="str">
        <f t="shared" si="59"/>
        <v>No</v>
      </c>
      <c r="K1912" s="47">
        <v>0.260367346938776</v>
      </c>
      <c r="L1912" s="50">
        <v>63.927517909818803</v>
      </c>
      <c r="M1912" s="47">
        <v>0.26139350522564297</v>
      </c>
      <c r="N1912" s="50">
        <v>59.8689282960678</v>
      </c>
    </row>
    <row r="1913" spans="1:14" x14ac:dyDescent="0.2">
      <c r="A1913" s="57" t="s">
        <v>3949</v>
      </c>
      <c r="B1913" s="44" t="s">
        <v>3950</v>
      </c>
      <c r="C1913" s="45">
        <v>13</v>
      </c>
      <c r="D1913" s="46" t="s">
        <v>334</v>
      </c>
      <c r="E1913" s="47">
        <v>0.87682292614589097</v>
      </c>
      <c r="F1913" s="48">
        <v>68.815844922039602</v>
      </c>
      <c r="G1913" s="47">
        <v>0.886683616913443</v>
      </c>
      <c r="H1913" s="50">
        <v>70.817270624518102</v>
      </c>
      <c r="I1913" s="76" t="str">
        <f t="shared" si="58"/>
        <v>No</v>
      </c>
      <c r="J1913" s="49" t="str">
        <f t="shared" si="59"/>
        <v>No</v>
      </c>
      <c r="K1913" s="47">
        <v>0.26502494331065801</v>
      </c>
      <c r="L1913" s="50">
        <v>64.854614412136499</v>
      </c>
      <c r="M1913" s="47">
        <v>0.26609896119410598</v>
      </c>
      <c r="N1913" s="50">
        <v>60.948342328450302</v>
      </c>
    </row>
    <row r="1914" spans="1:14" x14ac:dyDescent="0.2">
      <c r="A1914" s="57" t="s">
        <v>3951</v>
      </c>
      <c r="B1914" s="44" t="s">
        <v>3952</v>
      </c>
      <c r="C1914" s="45">
        <v>13</v>
      </c>
      <c r="D1914" s="46" t="s">
        <v>334</v>
      </c>
      <c r="E1914" s="47">
        <v>0.84127853478875303</v>
      </c>
      <c r="F1914" s="48">
        <v>53.645174884112897</v>
      </c>
      <c r="G1914" s="47">
        <v>0.844776492063258</v>
      </c>
      <c r="H1914" s="50">
        <v>52.968388589051699</v>
      </c>
      <c r="I1914" s="76" t="str">
        <f t="shared" si="58"/>
        <v>No</v>
      </c>
      <c r="J1914" s="49" t="str">
        <f t="shared" si="59"/>
        <v>No</v>
      </c>
      <c r="K1914" s="47">
        <v>0.14833827071959799</v>
      </c>
      <c r="L1914" s="50">
        <v>33.839022334597601</v>
      </c>
      <c r="M1914" s="47">
        <v>0.14863155515593099</v>
      </c>
      <c r="N1914" s="50">
        <v>33.924441017733201</v>
      </c>
    </row>
    <row r="1915" spans="1:14" x14ac:dyDescent="0.2">
      <c r="A1915" s="148" t="s">
        <v>3953</v>
      </c>
      <c r="B1915" s="44" t="s">
        <v>3954</v>
      </c>
      <c r="C1915" s="45">
        <v>13</v>
      </c>
      <c r="D1915" s="46" t="s">
        <v>334</v>
      </c>
      <c r="E1915" s="47">
        <v>0.88976369601996297</v>
      </c>
      <c r="F1915" s="48">
        <v>75.094816687736994</v>
      </c>
      <c r="G1915" s="47">
        <v>0.89741488816457504</v>
      </c>
      <c r="H1915" s="50">
        <v>75.520431765612997</v>
      </c>
      <c r="I1915" s="76" t="str">
        <f t="shared" si="58"/>
        <v>No</v>
      </c>
      <c r="J1915" s="49" t="str">
        <f t="shared" si="59"/>
        <v>Yes</v>
      </c>
      <c r="K1915" s="47">
        <v>0.12976870748299299</v>
      </c>
      <c r="L1915" s="50">
        <v>27.265065318162701</v>
      </c>
      <c r="M1915" s="47">
        <v>0.12991259768012201</v>
      </c>
      <c r="N1915" s="50">
        <v>29.452582883577499</v>
      </c>
    </row>
    <row r="1916" spans="1:14" x14ac:dyDescent="0.2">
      <c r="A1916" s="57" t="s">
        <v>3955</v>
      </c>
      <c r="B1916" s="44" t="s">
        <v>3955</v>
      </c>
      <c r="C1916" s="45">
        <v>13</v>
      </c>
      <c r="D1916" s="46" t="s">
        <v>334</v>
      </c>
      <c r="E1916" s="47">
        <v>0.88687428832900095</v>
      </c>
      <c r="F1916" s="48">
        <v>73.577749683944404</v>
      </c>
      <c r="G1916" s="47">
        <v>0.89479699926199197</v>
      </c>
      <c r="H1916" s="50">
        <v>74.595219737856596</v>
      </c>
      <c r="I1916" s="76" t="str">
        <f t="shared" si="58"/>
        <v>No</v>
      </c>
      <c r="J1916" s="49" t="str">
        <f t="shared" si="59"/>
        <v>No</v>
      </c>
      <c r="K1916" s="47">
        <v>0.19732879818594101</v>
      </c>
      <c r="L1916" s="50">
        <v>48.461862621154701</v>
      </c>
      <c r="M1916" s="47">
        <v>0.197912826776421</v>
      </c>
      <c r="N1916" s="50">
        <v>44.294525828835802</v>
      </c>
    </row>
    <row r="1917" spans="1:14" x14ac:dyDescent="0.2">
      <c r="A1917" s="57" t="s">
        <v>3956</v>
      </c>
      <c r="B1917" s="44" t="s">
        <v>3957</v>
      </c>
      <c r="C1917" s="45">
        <v>13</v>
      </c>
      <c r="D1917" s="46" t="s">
        <v>334</v>
      </c>
      <c r="E1917" s="47">
        <v>0.86918401230918996</v>
      </c>
      <c r="F1917" s="48">
        <v>65.655288664138197</v>
      </c>
      <c r="G1917" s="47">
        <v>0.87967968597061696</v>
      </c>
      <c r="H1917" s="50">
        <v>67.193523515805694</v>
      </c>
      <c r="I1917" s="76" t="str">
        <f t="shared" si="58"/>
        <v>No</v>
      </c>
      <c r="J1917" s="49" t="str">
        <f t="shared" si="59"/>
        <v>No</v>
      </c>
      <c r="K1917" s="47">
        <v>0.13827210884353699</v>
      </c>
      <c r="L1917" s="50">
        <v>30.5520438263801</v>
      </c>
      <c r="M1917" s="47">
        <v>0.138497467705189</v>
      </c>
      <c r="N1917" s="50">
        <v>31.996915959907501</v>
      </c>
    </row>
    <row r="1918" spans="1:14" x14ac:dyDescent="0.2">
      <c r="A1918" s="148" t="s">
        <v>3958</v>
      </c>
      <c r="B1918" s="44" t="s">
        <v>3959</v>
      </c>
      <c r="C1918" s="45">
        <v>13</v>
      </c>
      <c r="D1918" s="46" t="s">
        <v>334</v>
      </c>
      <c r="E1918" s="47">
        <v>0.92481728382763495</v>
      </c>
      <c r="F1918" s="48">
        <v>92.583227981458094</v>
      </c>
      <c r="G1918" s="47">
        <v>0.92757453366699305</v>
      </c>
      <c r="H1918" s="50">
        <v>90.478026214340801</v>
      </c>
      <c r="I1918" s="76" t="str">
        <f t="shared" si="58"/>
        <v>Yes</v>
      </c>
      <c r="J1918" s="49" t="str">
        <f t="shared" si="59"/>
        <v>Yes</v>
      </c>
      <c r="K1918" s="47">
        <v>0.142793650793651</v>
      </c>
      <c r="L1918" s="50">
        <v>31.647703329119299</v>
      </c>
      <c r="M1918" s="47">
        <v>0.14301701835226699</v>
      </c>
      <c r="N1918" s="50">
        <v>32.729375481881299</v>
      </c>
    </row>
    <row r="1919" spans="1:14" x14ac:dyDescent="0.2">
      <c r="A1919" s="148" t="s">
        <v>3960</v>
      </c>
      <c r="B1919" s="44" t="s">
        <v>3961</v>
      </c>
      <c r="C1919" s="45">
        <v>13</v>
      </c>
      <c r="D1919" s="46" t="s">
        <v>334</v>
      </c>
      <c r="E1919" s="47">
        <v>0.91007809068251999</v>
      </c>
      <c r="F1919" s="48">
        <v>85.672144964180404</v>
      </c>
      <c r="G1919" s="47">
        <v>0.91323928769799501</v>
      </c>
      <c r="H1919" s="50">
        <v>84.001542020046301</v>
      </c>
      <c r="I1919" s="76" t="str">
        <f t="shared" si="58"/>
        <v>No</v>
      </c>
      <c r="J1919" s="49" t="str">
        <f t="shared" si="59"/>
        <v>Yes</v>
      </c>
      <c r="K1919" s="47">
        <v>0.11823444832714999</v>
      </c>
      <c r="L1919" s="50">
        <v>23.093131057732801</v>
      </c>
      <c r="M1919" s="47">
        <v>0.118339306860681</v>
      </c>
      <c r="N1919" s="50">
        <v>25.790285273708601</v>
      </c>
    </row>
    <row r="1920" spans="1:14" x14ac:dyDescent="0.2">
      <c r="A1920" s="148" t="s">
        <v>3962</v>
      </c>
      <c r="B1920" s="44" t="s">
        <v>3962</v>
      </c>
      <c r="C1920" s="45">
        <v>13</v>
      </c>
      <c r="D1920" s="46" t="s">
        <v>334</v>
      </c>
      <c r="E1920" s="47">
        <v>0.93638577599346895</v>
      </c>
      <c r="F1920" s="48">
        <v>95.743784239359499</v>
      </c>
      <c r="G1920" s="47">
        <v>0.93994068902851502</v>
      </c>
      <c r="H1920" s="50">
        <v>93.716268311488093</v>
      </c>
      <c r="I1920" s="76" t="str">
        <f t="shared" si="58"/>
        <v>Yes</v>
      </c>
      <c r="J1920" s="49" t="str">
        <f t="shared" si="59"/>
        <v>Yes</v>
      </c>
      <c r="K1920" s="47">
        <v>0.128388113946411</v>
      </c>
      <c r="L1920" s="50">
        <v>26.843657817109101</v>
      </c>
      <c r="M1920" s="47">
        <v>0.12848231125360701</v>
      </c>
      <c r="N1920" s="50">
        <v>29.067077872012302</v>
      </c>
    </row>
    <row r="1921" spans="1:14" x14ac:dyDescent="0.2">
      <c r="A1921" s="57" t="s">
        <v>3963</v>
      </c>
      <c r="B1921" s="44" t="s">
        <v>3964</v>
      </c>
      <c r="C1921" s="45">
        <v>13</v>
      </c>
      <c r="D1921" s="46" t="s">
        <v>334</v>
      </c>
      <c r="E1921" s="47">
        <v>0.71924910221841198</v>
      </c>
      <c r="F1921" s="48">
        <v>15.549936788874801</v>
      </c>
      <c r="G1921" s="47">
        <v>0.72840810508666598</v>
      </c>
      <c r="H1921" s="50">
        <v>17.540478026214299</v>
      </c>
      <c r="I1921" s="76" t="str">
        <f t="shared" si="58"/>
        <v>No</v>
      </c>
      <c r="J1921" s="49" t="str">
        <f t="shared" si="59"/>
        <v>No</v>
      </c>
      <c r="K1921" s="47">
        <v>0.14865605347724301</v>
      </c>
      <c r="L1921" s="50">
        <v>33.965444584913598</v>
      </c>
      <c r="M1921" s="47">
        <v>0.13704176783835101</v>
      </c>
      <c r="N1921" s="50">
        <v>31.4957594448728</v>
      </c>
    </row>
    <row r="1922" spans="1:14" x14ac:dyDescent="0.2">
      <c r="A1922" s="57" t="s">
        <v>3965</v>
      </c>
      <c r="B1922" s="44" t="s">
        <v>3966</v>
      </c>
      <c r="C1922" s="45">
        <v>13</v>
      </c>
      <c r="D1922" s="46" t="s">
        <v>334</v>
      </c>
      <c r="E1922" s="47">
        <v>0.72418405575921196</v>
      </c>
      <c r="F1922" s="48">
        <v>16.392751790981901</v>
      </c>
      <c r="G1922" s="47">
        <v>0.74697349324127105</v>
      </c>
      <c r="H1922" s="50">
        <v>20.547417116422501</v>
      </c>
      <c r="I1922" s="76" t="str">
        <f t="shared" si="58"/>
        <v>No</v>
      </c>
      <c r="J1922" s="49" t="str">
        <f t="shared" si="59"/>
        <v>No</v>
      </c>
      <c r="K1922" s="47">
        <v>0.224942619735854</v>
      </c>
      <c r="L1922" s="50">
        <v>55.836493889591203</v>
      </c>
      <c r="M1922" s="47">
        <v>0.225716093858852</v>
      </c>
      <c r="N1922" s="50">
        <v>51.079414032382402</v>
      </c>
    </row>
    <row r="1923" spans="1:14" x14ac:dyDescent="0.2">
      <c r="A1923" s="148" t="s">
        <v>3967</v>
      </c>
      <c r="B1923" s="44" t="s">
        <v>3968</v>
      </c>
      <c r="C1923" s="45">
        <v>13</v>
      </c>
      <c r="D1923" s="46" t="s">
        <v>334</v>
      </c>
      <c r="E1923" s="47">
        <v>0.93276338581818596</v>
      </c>
      <c r="F1923" s="48">
        <v>95.069532237673798</v>
      </c>
      <c r="G1923" s="47">
        <v>0.93960041399982297</v>
      </c>
      <c r="H1923" s="50">
        <v>93.600616808018501</v>
      </c>
      <c r="I1923" s="76" t="str">
        <f t="shared" si="58"/>
        <v>Yes</v>
      </c>
      <c r="J1923" s="49" t="str">
        <f t="shared" si="59"/>
        <v>Yes</v>
      </c>
      <c r="K1923" s="47">
        <v>0.15953454194435099</v>
      </c>
      <c r="L1923" s="50">
        <v>37.378845343447097</v>
      </c>
      <c r="M1923" s="47">
        <v>0.160281944053449</v>
      </c>
      <c r="N1923" s="50">
        <v>36.5073245952197</v>
      </c>
    </row>
    <row r="1924" spans="1:14" x14ac:dyDescent="0.2">
      <c r="A1924" s="57" t="s">
        <v>3969</v>
      </c>
      <c r="B1924" s="44" t="s">
        <v>3970</v>
      </c>
      <c r="C1924" s="45">
        <v>13</v>
      </c>
      <c r="D1924" s="46" t="s">
        <v>334</v>
      </c>
      <c r="E1924" s="47">
        <v>0.72555042776690704</v>
      </c>
      <c r="F1924" s="48">
        <v>16.603455541508598</v>
      </c>
      <c r="G1924" s="47">
        <v>0.72992386436288104</v>
      </c>
      <c r="H1924" s="50">
        <v>17.810331534309899</v>
      </c>
      <c r="I1924" s="76" t="str">
        <f t="shared" si="58"/>
        <v>No</v>
      </c>
      <c r="J1924" s="49" t="str">
        <f t="shared" si="59"/>
        <v>No</v>
      </c>
      <c r="K1924" s="47">
        <v>0.174321064893219</v>
      </c>
      <c r="L1924" s="50">
        <v>41.845764854614401</v>
      </c>
      <c r="M1924" s="47">
        <v>0.175793331785494</v>
      </c>
      <c r="N1924" s="50">
        <v>39.7841171935235</v>
      </c>
    </row>
    <row r="1925" spans="1:14" x14ac:dyDescent="0.2">
      <c r="A1925" s="57" t="s">
        <v>3971</v>
      </c>
      <c r="B1925" s="44" t="s">
        <v>3972</v>
      </c>
      <c r="C1925" s="45">
        <v>13</v>
      </c>
      <c r="D1925" s="46" t="s">
        <v>334</v>
      </c>
      <c r="E1925" s="47">
        <v>0.87205497637350005</v>
      </c>
      <c r="F1925" s="48">
        <v>66.582385166456007</v>
      </c>
      <c r="G1925" s="47">
        <v>0.87962944933459697</v>
      </c>
      <c r="H1925" s="50">
        <v>67.116422513492694</v>
      </c>
      <c r="I1925" s="76" t="str">
        <f t="shared" si="58"/>
        <v>No</v>
      </c>
      <c r="J1925" s="49" t="str">
        <f t="shared" si="59"/>
        <v>No</v>
      </c>
      <c r="K1925" s="47">
        <v>0.13029024943310699</v>
      </c>
      <c r="L1925" s="50">
        <v>27.433628318584098</v>
      </c>
      <c r="M1925" s="47">
        <v>0.13042295390799799</v>
      </c>
      <c r="N1925" s="50">
        <v>29.568234387046999</v>
      </c>
    </row>
    <row r="1926" spans="1:14" x14ac:dyDescent="0.2">
      <c r="A1926" s="148" t="s">
        <v>3973</v>
      </c>
      <c r="B1926" s="44" t="s">
        <v>3974</v>
      </c>
      <c r="C1926" s="45">
        <v>13</v>
      </c>
      <c r="D1926" s="46" t="s">
        <v>334</v>
      </c>
      <c r="E1926" s="47">
        <v>0.92505407796059702</v>
      </c>
      <c r="F1926" s="48">
        <v>92.667509481668802</v>
      </c>
      <c r="G1926" s="47">
        <v>0.92811878053411201</v>
      </c>
      <c r="H1926" s="50">
        <v>90.786430223592902</v>
      </c>
      <c r="I1926" s="76" t="str">
        <f t="shared" si="58"/>
        <v>Yes</v>
      </c>
      <c r="J1926" s="49" t="str">
        <f t="shared" si="59"/>
        <v>Yes</v>
      </c>
      <c r="K1926" s="47">
        <v>0.13317537963657999</v>
      </c>
      <c r="L1926" s="50">
        <v>28.276443320691101</v>
      </c>
      <c r="M1926" s="47">
        <v>0.135728293955096</v>
      </c>
      <c r="N1926" s="50">
        <v>30.956052428681598</v>
      </c>
    </row>
    <row r="1927" spans="1:14" x14ac:dyDescent="0.2">
      <c r="A1927" s="57" t="s">
        <v>3975</v>
      </c>
      <c r="B1927" s="44" t="s">
        <v>3976</v>
      </c>
      <c r="C1927" s="45">
        <v>13</v>
      </c>
      <c r="D1927" s="46" t="s">
        <v>334</v>
      </c>
      <c r="E1927" s="47">
        <v>0.81681289699821003</v>
      </c>
      <c r="F1927" s="48">
        <v>42.393594605983999</v>
      </c>
      <c r="G1927" s="47">
        <v>0.81747373788675204</v>
      </c>
      <c r="H1927" s="50">
        <v>41.287586738627603</v>
      </c>
      <c r="I1927" s="76" t="str">
        <f t="shared" ref="I1927:I1990" si="60">IF(AND(F1927&gt;=90,H1927&gt;=90),"Yes","No")</f>
        <v>No</v>
      </c>
      <c r="J1927" s="49" t="str">
        <f t="shared" ref="J1927:J1990" si="61">IF(AND(F1927&gt;=75,H1927&gt;=75),"Yes","No")</f>
        <v>No</v>
      </c>
      <c r="K1927" s="47">
        <v>9.2666666666667896E-2</v>
      </c>
      <c r="L1927" s="50">
        <v>13.9907290349768</v>
      </c>
      <c r="M1927" s="47">
        <v>9.2688120311470001E-2</v>
      </c>
      <c r="N1927" s="50">
        <v>16.4225134926754</v>
      </c>
    </row>
    <row r="1928" spans="1:14" x14ac:dyDescent="0.2">
      <c r="A1928" s="57" t="s">
        <v>3977</v>
      </c>
      <c r="B1928" s="44" t="s">
        <v>3978</v>
      </c>
      <c r="C1928" s="45">
        <v>13</v>
      </c>
      <c r="D1928" s="46" t="s">
        <v>334</v>
      </c>
      <c r="E1928" s="47">
        <v>0.873945567058384</v>
      </c>
      <c r="F1928" s="48">
        <v>67.425200168562995</v>
      </c>
      <c r="G1928" s="47">
        <v>0.88167395536216897</v>
      </c>
      <c r="H1928" s="50">
        <v>68.118735543562096</v>
      </c>
      <c r="I1928" s="76" t="str">
        <f t="shared" si="60"/>
        <v>No</v>
      </c>
      <c r="J1928" s="49" t="str">
        <f t="shared" si="61"/>
        <v>No</v>
      </c>
      <c r="K1928" s="47">
        <v>9.2222222222222205E-2</v>
      </c>
      <c r="L1928" s="50">
        <v>13.737884534344699</v>
      </c>
      <c r="M1928" s="47">
        <v>9.2242654264891893E-2</v>
      </c>
      <c r="N1928" s="50">
        <v>16.268311488049299</v>
      </c>
    </row>
    <row r="1929" spans="1:14" x14ac:dyDescent="0.2">
      <c r="A1929" s="57" t="s">
        <v>3979</v>
      </c>
      <c r="B1929" s="44" t="s">
        <v>3980</v>
      </c>
      <c r="C1929" s="45">
        <v>13</v>
      </c>
      <c r="D1929" s="46" t="s">
        <v>334</v>
      </c>
      <c r="E1929" s="47">
        <v>0.78310909924961203</v>
      </c>
      <c r="F1929" s="48">
        <v>28.445006321112501</v>
      </c>
      <c r="G1929" s="47">
        <v>0.78389215240454102</v>
      </c>
      <c r="H1929" s="50">
        <v>28.4117193523516</v>
      </c>
      <c r="I1929" s="76" t="str">
        <f t="shared" si="60"/>
        <v>No</v>
      </c>
      <c r="J1929" s="49" t="str">
        <f t="shared" si="61"/>
        <v>No</v>
      </c>
      <c r="K1929" s="47">
        <v>8.3796063691668699E-2</v>
      </c>
      <c r="L1929" s="50">
        <v>9.5659502739148792</v>
      </c>
      <c r="M1929" s="47">
        <v>8.3786378061691494E-2</v>
      </c>
      <c r="N1929" s="50">
        <v>12.027756360832701</v>
      </c>
    </row>
    <row r="1930" spans="1:14" x14ac:dyDescent="0.2">
      <c r="A1930" s="148" t="s">
        <v>3981</v>
      </c>
      <c r="B1930" s="44" t="s">
        <v>3982</v>
      </c>
      <c r="C1930" s="45">
        <v>13</v>
      </c>
      <c r="D1930" s="46" t="s">
        <v>334</v>
      </c>
      <c r="E1930" s="47">
        <v>0.92694099119857198</v>
      </c>
      <c r="F1930" s="48">
        <v>93.594605983986497</v>
      </c>
      <c r="G1930" s="47">
        <v>0.93213749092721199</v>
      </c>
      <c r="H1930" s="50">
        <v>92.058596761757897</v>
      </c>
      <c r="I1930" s="76" t="str">
        <f t="shared" si="60"/>
        <v>Yes</v>
      </c>
      <c r="J1930" s="49" t="str">
        <f t="shared" si="61"/>
        <v>Yes</v>
      </c>
      <c r="K1930" s="47">
        <v>8.8222277971959695E-2</v>
      </c>
      <c r="L1930" s="50">
        <v>11.841550779603899</v>
      </c>
      <c r="M1930" s="47">
        <v>8.8233482951427702E-2</v>
      </c>
      <c r="N1930" s="50">
        <v>14.649190439475699</v>
      </c>
    </row>
    <row r="1931" spans="1:14" x14ac:dyDescent="0.2">
      <c r="A1931" s="148" t="s">
        <v>3983</v>
      </c>
      <c r="B1931" s="44" t="s">
        <v>3984</v>
      </c>
      <c r="C1931" s="45">
        <v>13</v>
      </c>
      <c r="D1931" s="46" t="s">
        <v>334</v>
      </c>
      <c r="E1931" s="47">
        <v>0.95629179701640699</v>
      </c>
      <c r="F1931" s="48">
        <v>98.482932996207296</v>
      </c>
      <c r="G1931" s="47">
        <v>0.95820215330079195</v>
      </c>
      <c r="H1931" s="50">
        <v>97.340015420200501</v>
      </c>
      <c r="I1931" s="76" t="str">
        <f t="shared" si="60"/>
        <v>Yes</v>
      </c>
      <c r="J1931" s="49" t="str">
        <f t="shared" si="61"/>
        <v>Yes</v>
      </c>
      <c r="K1931" s="47">
        <v>8.6444444444444393E-2</v>
      </c>
      <c r="L1931" s="50">
        <v>10.998735777496799</v>
      </c>
      <c r="M1931" s="47">
        <v>8.6451595659378794E-2</v>
      </c>
      <c r="N1931" s="50">
        <v>13.762528912875901</v>
      </c>
    </row>
    <row r="1932" spans="1:14" x14ac:dyDescent="0.2">
      <c r="A1932" s="57" t="s">
        <v>3985</v>
      </c>
      <c r="B1932" s="44" t="s">
        <v>3986</v>
      </c>
      <c r="C1932" s="45">
        <v>13</v>
      </c>
      <c r="D1932" s="46" t="s">
        <v>334</v>
      </c>
      <c r="E1932" s="47">
        <v>0.83146548693268096</v>
      </c>
      <c r="F1932" s="48">
        <v>48.967551622418902</v>
      </c>
      <c r="G1932" s="47">
        <v>0.83664126443791798</v>
      </c>
      <c r="H1932" s="50">
        <v>49.498843484965299</v>
      </c>
      <c r="I1932" s="76" t="str">
        <f t="shared" si="60"/>
        <v>No</v>
      </c>
      <c r="J1932" s="49" t="str">
        <f t="shared" si="61"/>
        <v>No</v>
      </c>
      <c r="K1932" s="47">
        <v>0.103033454250386</v>
      </c>
      <c r="L1932" s="50">
        <v>17.741255794353101</v>
      </c>
      <c r="M1932" s="47">
        <v>0.104346973603387</v>
      </c>
      <c r="N1932" s="50">
        <v>20.971472629144198</v>
      </c>
    </row>
    <row r="1933" spans="1:14" x14ac:dyDescent="0.2">
      <c r="A1933" s="57" t="s">
        <v>3987</v>
      </c>
      <c r="B1933" s="44" t="s">
        <v>3988</v>
      </c>
      <c r="C1933" s="45">
        <v>13</v>
      </c>
      <c r="D1933" s="46" t="s">
        <v>334</v>
      </c>
      <c r="E1933" s="47">
        <v>0.807978267945894</v>
      </c>
      <c r="F1933" s="48">
        <v>38.221660345554099</v>
      </c>
      <c r="G1933" s="47">
        <v>0.80808934152818301</v>
      </c>
      <c r="H1933" s="50">
        <v>37.008481110254401</v>
      </c>
      <c r="I1933" s="76" t="str">
        <f t="shared" si="60"/>
        <v>No</v>
      </c>
      <c r="J1933" s="49" t="str">
        <f t="shared" si="61"/>
        <v>No</v>
      </c>
      <c r="K1933" s="47">
        <v>0.17261224489795901</v>
      </c>
      <c r="L1933" s="50">
        <v>41.382216603455497</v>
      </c>
      <c r="M1933" s="47">
        <v>0.17304038357186399</v>
      </c>
      <c r="N1933" s="50">
        <v>39.205859676175798</v>
      </c>
    </row>
    <row r="1934" spans="1:14" x14ac:dyDescent="0.2">
      <c r="A1934" s="148" t="s">
        <v>3989</v>
      </c>
      <c r="B1934" s="44" t="s">
        <v>3990</v>
      </c>
      <c r="C1934" s="45">
        <v>13</v>
      </c>
      <c r="D1934" s="46" t="s">
        <v>334</v>
      </c>
      <c r="E1934" s="47">
        <v>0.90235179979972402</v>
      </c>
      <c r="F1934" s="48">
        <v>81.3737884534345</v>
      </c>
      <c r="G1934" s="47">
        <v>0.90533377223647804</v>
      </c>
      <c r="H1934" s="50">
        <v>79.838087895142607</v>
      </c>
      <c r="I1934" s="76" t="str">
        <f t="shared" si="60"/>
        <v>No</v>
      </c>
      <c r="J1934" s="49" t="str">
        <f t="shared" si="61"/>
        <v>Yes</v>
      </c>
      <c r="K1934" s="47">
        <v>0.14538321995464901</v>
      </c>
      <c r="L1934" s="50">
        <v>32.659081331647698</v>
      </c>
      <c r="M1934" s="47">
        <v>0.14562492445043601</v>
      </c>
      <c r="N1934" s="50">
        <v>33.230531996916</v>
      </c>
    </row>
    <row r="1935" spans="1:14" x14ac:dyDescent="0.2">
      <c r="A1935" s="148" t="s">
        <v>3991</v>
      </c>
      <c r="B1935" s="44" t="s">
        <v>3992</v>
      </c>
      <c r="C1935" s="45">
        <v>13</v>
      </c>
      <c r="D1935" s="46" t="s">
        <v>334</v>
      </c>
      <c r="E1935" s="47">
        <v>0.91591360471002703</v>
      </c>
      <c r="F1935" s="48">
        <v>88.706278971765698</v>
      </c>
      <c r="G1935" s="47">
        <v>0.91481472123713503</v>
      </c>
      <c r="H1935" s="50">
        <v>84.734001542019996</v>
      </c>
      <c r="I1935" s="76" t="str">
        <f t="shared" si="60"/>
        <v>No</v>
      </c>
      <c r="J1935" s="49" t="str">
        <f t="shared" si="61"/>
        <v>Yes</v>
      </c>
      <c r="K1935" s="47">
        <v>0.15877551020408201</v>
      </c>
      <c r="L1935" s="50">
        <v>36.999578592498899</v>
      </c>
      <c r="M1935" s="47">
        <v>0.159109920987861</v>
      </c>
      <c r="N1935" s="50">
        <v>36.083269082498099</v>
      </c>
    </row>
    <row r="1936" spans="1:14" x14ac:dyDescent="0.2">
      <c r="A1936" s="57" t="s">
        <v>3993</v>
      </c>
      <c r="B1936" s="44" t="s">
        <v>3994</v>
      </c>
      <c r="C1936" s="45">
        <v>13</v>
      </c>
      <c r="D1936" s="46" t="s">
        <v>334</v>
      </c>
      <c r="E1936" s="47">
        <v>0.88823715646380497</v>
      </c>
      <c r="F1936" s="48">
        <v>73.999157184997898</v>
      </c>
      <c r="G1936" s="47">
        <v>0.89001593665744105</v>
      </c>
      <c r="H1936" s="50">
        <v>72.436391673091705</v>
      </c>
      <c r="I1936" s="76" t="str">
        <f t="shared" si="60"/>
        <v>No</v>
      </c>
      <c r="J1936" s="49" t="str">
        <f t="shared" si="61"/>
        <v>No</v>
      </c>
      <c r="K1936" s="47">
        <v>0.12576870748299299</v>
      </c>
      <c r="L1936" s="50">
        <v>25.663716814159301</v>
      </c>
      <c r="M1936" s="47">
        <v>0.12590340326092</v>
      </c>
      <c r="N1936" s="50">
        <v>28.218966846569</v>
      </c>
    </row>
    <row r="1937" spans="1:14" x14ac:dyDescent="0.2">
      <c r="A1937" s="148" t="s">
        <v>3995</v>
      </c>
      <c r="B1937" s="44" t="s">
        <v>3996</v>
      </c>
      <c r="C1937" s="45">
        <v>13</v>
      </c>
      <c r="D1937" s="46" t="s">
        <v>334</v>
      </c>
      <c r="E1937" s="47">
        <v>0.91313374900475697</v>
      </c>
      <c r="F1937" s="48">
        <v>87.273493468183702</v>
      </c>
      <c r="G1937" s="47">
        <v>0.91364555837614603</v>
      </c>
      <c r="H1937" s="50">
        <v>84.155744024672302</v>
      </c>
      <c r="I1937" s="76" t="str">
        <f t="shared" si="60"/>
        <v>No</v>
      </c>
      <c r="J1937" s="49" t="str">
        <f t="shared" si="61"/>
        <v>Yes</v>
      </c>
      <c r="K1937" s="47">
        <v>0.11747845804988701</v>
      </c>
      <c r="L1937" s="50">
        <v>22.840286557100701</v>
      </c>
      <c r="M1937" s="47">
        <v>0.117569328738536</v>
      </c>
      <c r="N1937" s="50">
        <v>25.597532767926001</v>
      </c>
    </row>
    <row r="1938" spans="1:14" x14ac:dyDescent="0.2">
      <c r="A1938" s="148" t="s">
        <v>3997</v>
      </c>
      <c r="B1938" s="44" t="s">
        <v>3998</v>
      </c>
      <c r="C1938" s="45">
        <v>13</v>
      </c>
      <c r="D1938" s="46" t="s">
        <v>334</v>
      </c>
      <c r="E1938" s="47">
        <v>0.89308505033124197</v>
      </c>
      <c r="F1938" s="48">
        <v>76.401179941002994</v>
      </c>
      <c r="G1938" s="47">
        <v>0.89638079783136504</v>
      </c>
      <c r="H1938" s="50">
        <v>75.173477255204304</v>
      </c>
      <c r="I1938" s="76" t="str">
        <f t="shared" si="60"/>
        <v>No</v>
      </c>
      <c r="J1938" s="49" t="str">
        <f t="shared" si="61"/>
        <v>Yes</v>
      </c>
      <c r="K1938" s="47">
        <v>0.122444444444444</v>
      </c>
      <c r="L1938" s="50">
        <v>24.441635061104101</v>
      </c>
      <c r="M1938" s="47">
        <v>0.12253434543219099</v>
      </c>
      <c r="N1938" s="50">
        <v>27.293754818812602</v>
      </c>
    </row>
    <row r="1939" spans="1:14" x14ac:dyDescent="0.2">
      <c r="A1939" s="57" t="s">
        <v>3999</v>
      </c>
      <c r="B1939" s="44" t="s">
        <v>4000</v>
      </c>
      <c r="C1939" s="45">
        <v>13</v>
      </c>
      <c r="D1939" s="46" t="s">
        <v>334</v>
      </c>
      <c r="E1939" s="47">
        <v>0.83482449400276504</v>
      </c>
      <c r="F1939" s="48">
        <v>50.779603876948997</v>
      </c>
      <c r="G1939" s="47">
        <v>0.83314188824392299</v>
      </c>
      <c r="H1939" s="50">
        <v>47.879722436391702</v>
      </c>
      <c r="I1939" s="76" t="str">
        <f t="shared" si="60"/>
        <v>No</v>
      </c>
      <c r="J1939" s="49" t="str">
        <f t="shared" si="61"/>
        <v>No</v>
      </c>
      <c r="K1939" s="47">
        <v>0.103333333333333</v>
      </c>
      <c r="L1939" s="50">
        <v>17.951959544879902</v>
      </c>
      <c r="M1939" s="47">
        <v>0.10337930542934</v>
      </c>
      <c r="N1939" s="50">
        <v>20.547417116422501</v>
      </c>
    </row>
    <row r="1940" spans="1:14" x14ac:dyDescent="0.2">
      <c r="A1940" s="57" t="s">
        <v>4001</v>
      </c>
      <c r="B1940" s="44" t="s">
        <v>4002</v>
      </c>
      <c r="C1940" s="45">
        <v>13</v>
      </c>
      <c r="D1940" s="46" t="s">
        <v>334</v>
      </c>
      <c r="E1940" s="47">
        <v>0.80717343866214097</v>
      </c>
      <c r="F1940" s="48">
        <v>37.5052675937632</v>
      </c>
      <c r="G1940" s="47">
        <v>0.81054884409998096</v>
      </c>
      <c r="H1940" s="50">
        <v>38.434849653045497</v>
      </c>
      <c r="I1940" s="76" t="str">
        <f t="shared" si="60"/>
        <v>No</v>
      </c>
      <c r="J1940" s="49" t="str">
        <f t="shared" si="61"/>
        <v>No</v>
      </c>
      <c r="K1940" s="47">
        <v>0.10592290249433101</v>
      </c>
      <c r="L1940" s="50">
        <v>18.7104930467762</v>
      </c>
      <c r="M1940" s="47">
        <v>0.10598721152751001</v>
      </c>
      <c r="N1940" s="50">
        <v>21.6653816499614</v>
      </c>
    </row>
    <row r="1941" spans="1:14" x14ac:dyDescent="0.2">
      <c r="A1941" s="57" t="s">
        <v>4003</v>
      </c>
      <c r="B1941" s="44" t="s">
        <v>4004</v>
      </c>
      <c r="C1941" s="45">
        <v>13</v>
      </c>
      <c r="D1941" s="46" t="s">
        <v>334</v>
      </c>
      <c r="E1941" s="47">
        <v>0.86338316820953098</v>
      </c>
      <c r="F1941" s="48">
        <v>63.126843657817098</v>
      </c>
      <c r="G1941" s="47">
        <v>0.86080264766903203</v>
      </c>
      <c r="H1941" s="50">
        <v>59.290670778720099</v>
      </c>
      <c r="I1941" s="76" t="str">
        <f t="shared" si="60"/>
        <v>No</v>
      </c>
      <c r="J1941" s="49" t="str">
        <f t="shared" si="61"/>
        <v>No</v>
      </c>
      <c r="K1941" s="47">
        <v>5.42630385487528E-2</v>
      </c>
      <c r="L1941" s="50">
        <v>4.3404972608512402</v>
      </c>
      <c r="M1941" s="47">
        <v>5.4523997781383601E-2</v>
      </c>
      <c r="N1941" s="50">
        <v>5.0501156515034697</v>
      </c>
    </row>
    <row r="1942" spans="1:14" x14ac:dyDescent="0.2">
      <c r="A1942" s="57" t="s">
        <v>4005</v>
      </c>
      <c r="B1942" s="44" t="s">
        <v>4006</v>
      </c>
      <c r="C1942" s="45">
        <v>13</v>
      </c>
      <c r="D1942" s="46" t="s">
        <v>334</v>
      </c>
      <c r="E1942" s="47">
        <v>0.85662563096307598</v>
      </c>
      <c r="F1942" s="48">
        <v>59.882005899705</v>
      </c>
      <c r="G1942" s="47">
        <v>0.860332405985481</v>
      </c>
      <c r="H1942" s="50">
        <v>58.943716268311498</v>
      </c>
      <c r="I1942" s="76" t="str">
        <f t="shared" si="60"/>
        <v>No</v>
      </c>
      <c r="J1942" s="49" t="str">
        <f t="shared" si="61"/>
        <v>No</v>
      </c>
      <c r="K1942" s="47">
        <v>2.00000000494567E-2</v>
      </c>
      <c r="L1942" s="50">
        <v>1.8120522545301301</v>
      </c>
      <c r="M1942" s="47">
        <v>2.00459721785652E-2</v>
      </c>
      <c r="N1942" s="50">
        <v>2.8527370855821101</v>
      </c>
    </row>
    <row r="1943" spans="1:14" x14ac:dyDescent="0.2">
      <c r="A1943" s="57" t="s">
        <v>4007</v>
      </c>
      <c r="B1943" s="44" t="s">
        <v>4007</v>
      </c>
      <c r="C1943" s="45">
        <v>13</v>
      </c>
      <c r="D1943" s="46" t="s">
        <v>334</v>
      </c>
      <c r="E1943" s="47">
        <v>0.85772675222637296</v>
      </c>
      <c r="F1943" s="48">
        <v>60.387694900969201</v>
      </c>
      <c r="G1943" s="47">
        <v>0.86217675122029702</v>
      </c>
      <c r="H1943" s="50">
        <v>59.8303777949113</v>
      </c>
      <c r="I1943" s="76" t="str">
        <f t="shared" si="60"/>
        <v>No</v>
      </c>
      <c r="J1943" s="49" t="str">
        <f t="shared" si="61"/>
        <v>No</v>
      </c>
      <c r="K1943" s="47">
        <v>2.4734693936424398E-2</v>
      </c>
      <c r="L1943" s="50">
        <v>1.8963337547408301</v>
      </c>
      <c r="M1943" s="47">
        <v>2.4816318337742699E-2</v>
      </c>
      <c r="N1943" s="50">
        <v>2.9683885890516599</v>
      </c>
    </row>
    <row r="1944" spans="1:14" x14ac:dyDescent="0.2">
      <c r="A1944" s="57" t="s">
        <v>4008</v>
      </c>
      <c r="B1944" s="44" t="s">
        <v>4009</v>
      </c>
      <c r="C1944" s="45">
        <v>13</v>
      </c>
      <c r="D1944" s="46" t="s">
        <v>334</v>
      </c>
      <c r="E1944" s="47">
        <v>0.85274197654156203</v>
      </c>
      <c r="F1944" s="48">
        <v>57.859249894648102</v>
      </c>
      <c r="G1944" s="47">
        <v>0.85492756849347296</v>
      </c>
      <c r="H1944" s="50">
        <v>56.7463377023901</v>
      </c>
      <c r="I1944" s="76" t="str">
        <f t="shared" si="60"/>
        <v>No</v>
      </c>
      <c r="J1944" s="49" t="str">
        <f t="shared" si="61"/>
        <v>No</v>
      </c>
      <c r="K1944" s="47">
        <v>1.03488065878932E-2</v>
      </c>
      <c r="L1944" s="50">
        <v>1.4327855035819601</v>
      </c>
      <c r="M1944" s="47">
        <v>1.0372303470014801E-2</v>
      </c>
      <c r="N1944" s="50">
        <v>2.3130300693909001</v>
      </c>
    </row>
    <row r="1945" spans="1:14" x14ac:dyDescent="0.2">
      <c r="A1945" s="57" t="s">
        <v>4010</v>
      </c>
      <c r="B1945" s="44" t="s">
        <v>4011</v>
      </c>
      <c r="C1945" s="45">
        <v>13</v>
      </c>
      <c r="D1945" s="46" t="s">
        <v>334</v>
      </c>
      <c r="E1945" s="47">
        <v>0.87823330432747004</v>
      </c>
      <c r="F1945" s="48">
        <v>69.616519174041301</v>
      </c>
      <c r="G1945" s="47">
        <v>0.88406824138108298</v>
      </c>
      <c r="H1945" s="50">
        <v>69.545104086353106</v>
      </c>
      <c r="I1945" s="76" t="str">
        <f t="shared" si="60"/>
        <v>No</v>
      </c>
      <c r="J1945" s="49" t="str">
        <f t="shared" si="61"/>
        <v>No</v>
      </c>
      <c r="K1945" s="47">
        <v>4.0979760375876702E-2</v>
      </c>
      <c r="L1945" s="50">
        <v>3.24483775811209</v>
      </c>
      <c r="M1945" s="47">
        <v>4.1110369778243401E-2</v>
      </c>
      <c r="N1945" s="50">
        <v>4.2020046260601402</v>
      </c>
    </row>
    <row r="1946" spans="1:14" x14ac:dyDescent="0.2">
      <c r="A1946" s="57" t="s">
        <v>4012</v>
      </c>
      <c r="B1946" s="44" t="s">
        <v>4013</v>
      </c>
      <c r="C1946" s="45">
        <v>13</v>
      </c>
      <c r="D1946" s="46" t="s">
        <v>334</v>
      </c>
      <c r="E1946" s="47">
        <v>0.85872376907815895</v>
      </c>
      <c r="F1946" s="48">
        <v>60.851243152128099</v>
      </c>
      <c r="G1946" s="47">
        <v>0.86242495700758603</v>
      </c>
      <c r="H1946" s="50">
        <v>60.0231303006939</v>
      </c>
      <c r="I1946" s="76" t="str">
        <f t="shared" si="60"/>
        <v>No</v>
      </c>
      <c r="J1946" s="49" t="str">
        <f t="shared" si="61"/>
        <v>No</v>
      </c>
      <c r="K1946" s="47">
        <v>3.9520735811963498E-2</v>
      </c>
      <c r="L1946" s="50">
        <v>3.0762747576906899</v>
      </c>
      <c r="M1946" s="47">
        <v>3.9698131307650299E-2</v>
      </c>
      <c r="N1946" s="50">
        <v>4.08635312259059</v>
      </c>
    </row>
    <row r="1947" spans="1:14" x14ac:dyDescent="0.2">
      <c r="A1947" s="57" t="s">
        <v>4014</v>
      </c>
      <c r="B1947" s="44" t="s">
        <v>4014</v>
      </c>
      <c r="C1947" s="45">
        <v>13</v>
      </c>
      <c r="D1947" s="46" t="s">
        <v>334</v>
      </c>
      <c r="E1947" s="47">
        <v>0.82730142661419503</v>
      </c>
      <c r="F1947" s="48">
        <v>47.324062368310202</v>
      </c>
      <c r="G1947" s="47">
        <v>0.832042363370465</v>
      </c>
      <c r="H1947" s="50">
        <v>47.532767925983002</v>
      </c>
      <c r="I1947" s="76" t="str">
        <f t="shared" si="60"/>
        <v>No</v>
      </c>
      <c r="J1947" s="49" t="str">
        <f t="shared" si="61"/>
        <v>No</v>
      </c>
      <c r="K1947" s="47">
        <v>8.8888888888889002E-4</v>
      </c>
      <c r="L1947" s="50">
        <v>0.54782975136957401</v>
      </c>
      <c r="M1947" s="47">
        <v>8.9093209315586105E-4</v>
      </c>
      <c r="N1947" s="50">
        <v>1.0023130300693901</v>
      </c>
    </row>
    <row r="1948" spans="1:14" x14ac:dyDescent="0.2">
      <c r="A1948" s="57" t="s">
        <v>4015</v>
      </c>
      <c r="B1948" s="44" t="s">
        <v>4015</v>
      </c>
      <c r="C1948" s="45">
        <v>13</v>
      </c>
      <c r="D1948" s="46" t="s">
        <v>334</v>
      </c>
      <c r="E1948" s="47">
        <v>0.81317984590443804</v>
      </c>
      <c r="F1948" s="48">
        <v>40.750105351875298</v>
      </c>
      <c r="G1948" s="47">
        <v>0.81850942359244605</v>
      </c>
      <c r="H1948" s="50">
        <v>41.750192752505797</v>
      </c>
      <c r="I1948" s="76" t="str">
        <f t="shared" si="60"/>
        <v>No</v>
      </c>
      <c r="J1948" s="49" t="str">
        <f t="shared" si="61"/>
        <v>No</v>
      </c>
      <c r="K1948" s="47">
        <v>3.5555555555555601E-3</v>
      </c>
      <c r="L1948" s="50">
        <v>0.84281500210703797</v>
      </c>
      <c r="M1948" s="47">
        <v>3.5637283726234399E-3</v>
      </c>
      <c r="N1948" s="50">
        <v>1.5420200462606</v>
      </c>
    </row>
    <row r="1949" spans="1:14" x14ac:dyDescent="0.2">
      <c r="A1949" s="57" t="s">
        <v>4016</v>
      </c>
      <c r="B1949" s="44" t="s">
        <v>4016</v>
      </c>
      <c r="C1949" s="45">
        <v>13</v>
      </c>
      <c r="D1949" s="46" t="s">
        <v>334</v>
      </c>
      <c r="E1949" s="47">
        <v>0.84086480042174905</v>
      </c>
      <c r="F1949" s="48">
        <v>53.4344711335862</v>
      </c>
      <c r="G1949" s="47">
        <v>0.84424785299157201</v>
      </c>
      <c r="H1949" s="50">
        <v>52.737085582112599</v>
      </c>
      <c r="I1949" s="76" t="str">
        <f t="shared" si="60"/>
        <v>No</v>
      </c>
      <c r="J1949" s="49" t="str">
        <f t="shared" si="61"/>
        <v>No</v>
      </c>
      <c r="K1949" s="47">
        <v>8.8888896392889201E-4</v>
      </c>
      <c r="L1949" s="50">
        <v>0.63211125158027803</v>
      </c>
      <c r="M1949" s="47">
        <v>8.9093220129751402E-4</v>
      </c>
      <c r="N1949" s="50">
        <v>1.07941403238242</v>
      </c>
    </row>
    <row r="1950" spans="1:14" x14ac:dyDescent="0.2">
      <c r="A1950" s="57" t="s">
        <v>4017</v>
      </c>
      <c r="B1950" s="44" t="s">
        <v>4017</v>
      </c>
      <c r="C1950" s="45">
        <v>13</v>
      </c>
      <c r="D1950" s="46" t="s">
        <v>334</v>
      </c>
      <c r="E1950" s="47">
        <v>0.87146468836274005</v>
      </c>
      <c r="F1950" s="48">
        <v>66.413822166034507</v>
      </c>
      <c r="G1950" s="47">
        <v>0.87136530070124896</v>
      </c>
      <c r="H1950" s="50">
        <v>63.762528912875901</v>
      </c>
      <c r="I1950" s="76" t="str">
        <f t="shared" si="60"/>
        <v>No</v>
      </c>
      <c r="J1950" s="49" t="str">
        <f t="shared" si="61"/>
        <v>No</v>
      </c>
      <c r="K1950" s="47">
        <v>4.7289995993201199E-11</v>
      </c>
      <c r="L1950" s="50">
        <v>0.16856300042140801</v>
      </c>
      <c r="M1950" s="47">
        <v>8.0391647043024695E-11</v>
      </c>
      <c r="N1950" s="50">
        <v>0.53970701619120998</v>
      </c>
    </row>
    <row r="1951" spans="1:14" x14ac:dyDescent="0.2">
      <c r="A1951" s="57" t="s">
        <v>4018</v>
      </c>
      <c r="B1951" s="44" t="s">
        <v>4018</v>
      </c>
      <c r="C1951" s="45">
        <v>13</v>
      </c>
      <c r="D1951" s="46" t="s">
        <v>334</v>
      </c>
      <c r="E1951" s="47">
        <v>0.83988441970393701</v>
      </c>
      <c r="F1951" s="48">
        <v>53.013063632532699</v>
      </c>
      <c r="G1951" s="47">
        <v>0.84670147597842704</v>
      </c>
      <c r="H1951" s="50">
        <v>53.893600616808001</v>
      </c>
      <c r="I1951" s="76" t="str">
        <f t="shared" si="60"/>
        <v>No</v>
      </c>
      <c r="J1951" s="49" t="str">
        <f t="shared" si="61"/>
        <v>No</v>
      </c>
      <c r="K1951" s="47">
        <v>3.5474785400690001E-4</v>
      </c>
      <c r="L1951" s="50">
        <v>0.33712600084281502</v>
      </c>
      <c r="M1951" s="47">
        <v>3.5474788696763599E-4</v>
      </c>
      <c r="N1951" s="50">
        <v>0.80956052428681602</v>
      </c>
    </row>
    <row r="1952" spans="1:14" x14ac:dyDescent="0.2">
      <c r="A1952" s="57" t="s">
        <v>4019</v>
      </c>
      <c r="B1952" s="44" t="s">
        <v>4019</v>
      </c>
      <c r="C1952" s="45">
        <v>13</v>
      </c>
      <c r="D1952" s="46" t="s">
        <v>334</v>
      </c>
      <c r="E1952" s="47">
        <v>0.87521866898926304</v>
      </c>
      <c r="F1952" s="48">
        <v>67.930889169827196</v>
      </c>
      <c r="G1952" s="47">
        <v>0.87539191308457198</v>
      </c>
      <c r="H1952" s="50">
        <v>65.227447956823397</v>
      </c>
      <c r="I1952" s="76" t="str">
        <f t="shared" si="60"/>
        <v>No</v>
      </c>
      <c r="J1952" s="49" t="str">
        <f t="shared" si="61"/>
        <v>No</v>
      </c>
      <c r="K1952" s="47">
        <v>0</v>
      </c>
      <c r="L1952" s="50">
        <v>8.4281500210703797E-2</v>
      </c>
      <c r="M1952" s="47">
        <v>0</v>
      </c>
      <c r="N1952" s="50">
        <v>0.30840400925212003</v>
      </c>
    </row>
    <row r="1953" spans="1:14" x14ac:dyDescent="0.2">
      <c r="A1953" s="57" t="s">
        <v>4020</v>
      </c>
      <c r="B1953" s="44" t="s">
        <v>4021</v>
      </c>
      <c r="C1953" s="45">
        <v>13</v>
      </c>
      <c r="D1953" s="46" t="s">
        <v>334</v>
      </c>
      <c r="E1953" s="47">
        <v>0.87356606622049104</v>
      </c>
      <c r="F1953" s="48">
        <v>67.214496418036205</v>
      </c>
      <c r="G1953" s="47">
        <v>0.87095578853390698</v>
      </c>
      <c r="H1953" s="50">
        <v>63.685427910562801</v>
      </c>
      <c r="I1953" s="76" t="str">
        <f t="shared" si="60"/>
        <v>No</v>
      </c>
      <c r="J1953" s="49" t="str">
        <f t="shared" si="61"/>
        <v>No</v>
      </c>
      <c r="K1953" s="47">
        <v>1.33333333366233E-2</v>
      </c>
      <c r="L1953" s="50">
        <v>1.5170670037926699</v>
      </c>
      <c r="M1953" s="47">
        <v>1.33639814337296E-2</v>
      </c>
      <c r="N1953" s="50">
        <v>2.5443330763299898</v>
      </c>
    </row>
    <row r="1954" spans="1:14" x14ac:dyDescent="0.2">
      <c r="A1954" s="57" t="s">
        <v>4022</v>
      </c>
      <c r="B1954" s="44" t="s">
        <v>4023</v>
      </c>
      <c r="C1954" s="45">
        <v>13</v>
      </c>
      <c r="D1954" s="46" t="s">
        <v>334</v>
      </c>
      <c r="E1954" s="47">
        <v>0.88520079071930802</v>
      </c>
      <c r="F1954" s="48">
        <v>72.861356932153399</v>
      </c>
      <c r="G1954" s="47">
        <v>0.88309065805045395</v>
      </c>
      <c r="H1954" s="50">
        <v>68.966846569005398</v>
      </c>
      <c r="I1954" s="76" t="str">
        <f t="shared" si="60"/>
        <v>No</v>
      </c>
      <c r="J1954" s="49" t="str">
        <f t="shared" si="61"/>
        <v>No</v>
      </c>
      <c r="K1954" s="47">
        <v>1.20000000301233E-2</v>
      </c>
      <c r="L1954" s="50">
        <v>1.47492625368732</v>
      </c>
      <c r="M1954" s="47">
        <v>1.2027583320829101E-2</v>
      </c>
      <c r="N1954" s="50">
        <v>2.3901310717039301</v>
      </c>
    </row>
    <row r="1955" spans="1:14" x14ac:dyDescent="0.2">
      <c r="A1955" s="57" t="s">
        <v>4024</v>
      </c>
      <c r="B1955" s="44" t="s">
        <v>4025</v>
      </c>
      <c r="C1955" s="45">
        <v>13</v>
      </c>
      <c r="D1955" s="46" t="s">
        <v>334</v>
      </c>
      <c r="E1955" s="47">
        <v>0.83528078211073598</v>
      </c>
      <c r="F1955" s="48">
        <v>51.116729877791798</v>
      </c>
      <c r="G1955" s="47">
        <v>0.83345618188188597</v>
      </c>
      <c r="H1955" s="50">
        <v>47.956823438704703</v>
      </c>
      <c r="I1955" s="76" t="str">
        <f t="shared" si="60"/>
        <v>No</v>
      </c>
      <c r="J1955" s="49" t="str">
        <f t="shared" si="61"/>
        <v>No</v>
      </c>
      <c r="K1955" s="47">
        <v>1.7777777777777799E-2</v>
      </c>
      <c r="L1955" s="50">
        <v>1.6013485040033699</v>
      </c>
      <c r="M1955" s="47">
        <v>1.7818641863117199E-2</v>
      </c>
      <c r="N1955" s="50">
        <v>2.7370855821125701</v>
      </c>
    </row>
    <row r="1956" spans="1:14" x14ac:dyDescent="0.2">
      <c r="A1956" s="57" t="s">
        <v>4026</v>
      </c>
      <c r="B1956" s="44" t="s">
        <v>4027</v>
      </c>
      <c r="C1956" s="45">
        <v>13</v>
      </c>
      <c r="D1956" s="46" t="s">
        <v>334</v>
      </c>
      <c r="E1956" s="47">
        <v>0.80162927019633201</v>
      </c>
      <c r="F1956" s="48">
        <v>34.8925410872314</v>
      </c>
      <c r="G1956" s="47">
        <v>0.81194801341598299</v>
      </c>
      <c r="H1956" s="50">
        <v>39.167309175019298</v>
      </c>
      <c r="I1956" s="76" t="str">
        <f t="shared" si="60"/>
        <v>No</v>
      </c>
      <c r="J1956" s="49" t="str">
        <f t="shared" si="61"/>
        <v>No</v>
      </c>
      <c r="K1956" s="47">
        <v>2.62222222770956E-2</v>
      </c>
      <c r="L1956" s="50">
        <v>2.0227560050568898</v>
      </c>
      <c r="M1956" s="47">
        <v>2.6282496836072901E-2</v>
      </c>
      <c r="N1956" s="50">
        <v>3.04548959136469</v>
      </c>
    </row>
    <row r="1957" spans="1:14" x14ac:dyDescent="0.2">
      <c r="A1957" s="57" t="s">
        <v>4028</v>
      </c>
      <c r="B1957" s="44" t="s">
        <v>4028</v>
      </c>
      <c r="C1957" s="45">
        <v>13</v>
      </c>
      <c r="D1957" s="46" t="s">
        <v>334</v>
      </c>
      <c r="E1957" s="47">
        <v>0.86314992549982505</v>
      </c>
      <c r="F1957" s="48">
        <v>62.916139907290301</v>
      </c>
      <c r="G1957" s="47">
        <v>0.86455762139399195</v>
      </c>
      <c r="H1957" s="50">
        <v>60.948342328450302</v>
      </c>
      <c r="I1957" s="76" t="str">
        <f t="shared" si="60"/>
        <v>No</v>
      </c>
      <c r="J1957" s="49" t="str">
        <f t="shared" si="61"/>
        <v>No</v>
      </c>
      <c r="K1957" s="47">
        <v>4.4444444444444501E-4</v>
      </c>
      <c r="L1957" s="50">
        <v>0.37926675094816698</v>
      </c>
      <c r="M1957" s="47">
        <v>4.4546604657792998E-4</v>
      </c>
      <c r="N1957" s="50">
        <v>0.84811102544333095</v>
      </c>
    </row>
    <row r="1958" spans="1:14" x14ac:dyDescent="0.2">
      <c r="A1958" s="148" t="s">
        <v>4029</v>
      </c>
      <c r="B1958" s="44" t="s">
        <v>4029</v>
      </c>
      <c r="C1958" s="45">
        <v>13</v>
      </c>
      <c r="D1958" s="46" t="s">
        <v>334</v>
      </c>
      <c r="E1958" s="47">
        <v>0.92358154584095498</v>
      </c>
      <c r="F1958" s="48">
        <v>92.203961230509904</v>
      </c>
      <c r="G1958" s="47">
        <v>0.92259613479671998</v>
      </c>
      <c r="H1958" s="50">
        <v>88.781804163454098</v>
      </c>
      <c r="I1958" s="76" t="str">
        <f t="shared" si="60"/>
        <v>No</v>
      </c>
      <c r="J1958" s="49" t="str">
        <f t="shared" si="61"/>
        <v>Yes</v>
      </c>
      <c r="K1958" s="47">
        <v>4.4444446390110303E-4</v>
      </c>
      <c r="L1958" s="50">
        <v>0.42140750105351898</v>
      </c>
      <c r="M1958" s="47">
        <v>4.4546609913624001E-4</v>
      </c>
      <c r="N1958" s="50">
        <v>0.88666152659984598</v>
      </c>
    </row>
    <row r="1959" spans="1:14" x14ac:dyDescent="0.2">
      <c r="A1959" s="148" t="s">
        <v>4030</v>
      </c>
      <c r="B1959" s="44" t="s">
        <v>4030</v>
      </c>
      <c r="C1959" s="45">
        <v>13</v>
      </c>
      <c r="D1959" s="46" t="s">
        <v>334</v>
      </c>
      <c r="E1959" s="47">
        <v>0.95327778091735405</v>
      </c>
      <c r="F1959" s="48">
        <v>98.103666245259205</v>
      </c>
      <c r="G1959" s="47">
        <v>0.95033742880803995</v>
      </c>
      <c r="H1959" s="50">
        <v>95.836545875096405</v>
      </c>
      <c r="I1959" s="76" t="str">
        <f t="shared" si="60"/>
        <v>Yes</v>
      </c>
      <c r="J1959" s="49" t="str">
        <f t="shared" si="61"/>
        <v>Yes</v>
      </c>
      <c r="K1959" s="47">
        <v>8.8888888888888906E-3</v>
      </c>
      <c r="L1959" s="50">
        <v>1.2220817530551999</v>
      </c>
      <c r="M1959" s="47">
        <v>8.9093209315585994E-3</v>
      </c>
      <c r="N1959" s="50">
        <v>2.12027756360833</v>
      </c>
    </row>
    <row r="1960" spans="1:14" x14ac:dyDescent="0.2">
      <c r="A1960" s="148" t="s">
        <v>4031</v>
      </c>
      <c r="B1960" s="44" t="s">
        <v>4032</v>
      </c>
      <c r="C1960" s="45">
        <v>13</v>
      </c>
      <c r="D1960" s="46" t="s">
        <v>334</v>
      </c>
      <c r="E1960" s="47">
        <v>0.917907541539286</v>
      </c>
      <c r="F1960" s="48">
        <v>89.801938474504894</v>
      </c>
      <c r="G1960" s="47">
        <v>0.920462556376347</v>
      </c>
      <c r="H1960" s="50">
        <v>87.702390131071695</v>
      </c>
      <c r="I1960" s="76" t="str">
        <f t="shared" si="60"/>
        <v>No</v>
      </c>
      <c r="J1960" s="49" t="str">
        <f t="shared" si="61"/>
        <v>Yes</v>
      </c>
      <c r="K1960" s="47">
        <v>3.5999999999999997E-2</v>
      </c>
      <c r="L1960" s="50">
        <v>2.7391487568478698</v>
      </c>
      <c r="M1960" s="47">
        <v>3.6082749772812298E-2</v>
      </c>
      <c r="N1960" s="50">
        <v>3.8550501156514998</v>
      </c>
    </row>
    <row r="1961" spans="1:14" x14ac:dyDescent="0.2">
      <c r="A1961" s="57" t="s">
        <v>4033</v>
      </c>
      <c r="B1961" s="44" t="s">
        <v>4034</v>
      </c>
      <c r="C1961" s="45">
        <v>13</v>
      </c>
      <c r="D1961" s="46" t="s">
        <v>334</v>
      </c>
      <c r="E1961" s="47">
        <v>0.865882269209308</v>
      </c>
      <c r="F1961" s="48">
        <v>64.138221660345593</v>
      </c>
      <c r="G1961" s="47">
        <v>0.87191793019121</v>
      </c>
      <c r="H1961" s="50">
        <v>64.109483423284502</v>
      </c>
      <c r="I1961" s="76" t="str">
        <f t="shared" si="60"/>
        <v>No</v>
      </c>
      <c r="J1961" s="49" t="str">
        <f t="shared" si="61"/>
        <v>No</v>
      </c>
      <c r="K1961" s="47">
        <v>4.0000000682066704E-3</v>
      </c>
      <c r="L1961" s="50">
        <v>0.92709650231774099</v>
      </c>
      <c r="M1961" s="47">
        <v>4.0091945205097002E-3</v>
      </c>
      <c r="N1961" s="50">
        <v>1.65767154973015</v>
      </c>
    </row>
    <row r="1962" spans="1:14" x14ac:dyDescent="0.2">
      <c r="A1962" s="57" t="s">
        <v>4035</v>
      </c>
      <c r="B1962" s="44" t="s">
        <v>4036</v>
      </c>
      <c r="C1962" s="45">
        <v>13</v>
      </c>
      <c r="D1962" s="46" t="s">
        <v>334</v>
      </c>
      <c r="E1962" s="47">
        <v>0.82863857658249895</v>
      </c>
      <c r="F1962" s="48">
        <v>47.8718921196797</v>
      </c>
      <c r="G1962" s="47">
        <v>0.83629623614361004</v>
      </c>
      <c r="H1962" s="50">
        <v>49.306090979182699</v>
      </c>
      <c r="I1962" s="76" t="str">
        <f t="shared" si="60"/>
        <v>No</v>
      </c>
      <c r="J1962" s="49" t="str">
        <f t="shared" si="61"/>
        <v>No</v>
      </c>
      <c r="K1962" s="47">
        <v>3.5555555555555601E-3</v>
      </c>
      <c r="L1962" s="50">
        <v>0.84281500210703797</v>
      </c>
      <c r="M1962" s="47">
        <v>3.5637283831817701E-3</v>
      </c>
      <c r="N1962" s="50">
        <v>1.5805705474171201</v>
      </c>
    </row>
    <row r="1963" spans="1:14" x14ac:dyDescent="0.2">
      <c r="A1963" s="57" t="s">
        <v>4037</v>
      </c>
      <c r="B1963" s="44" t="s">
        <v>4037</v>
      </c>
      <c r="C1963" s="45">
        <v>13</v>
      </c>
      <c r="D1963" s="46" t="s">
        <v>334</v>
      </c>
      <c r="E1963" s="47">
        <v>0.85913620190043105</v>
      </c>
      <c r="F1963" s="48">
        <v>61.061946902654903</v>
      </c>
      <c r="G1963" s="47">
        <v>0.85591074661891997</v>
      </c>
      <c r="H1963" s="50">
        <v>57.131842713955301</v>
      </c>
      <c r="I1963" s="76" t="str">
        <f t="shared" si="60"/>
        <v>No</v>
      </c>
      <c r="J1963" s="49" t="str">
        <f t="shared" si="61"/>
        <v>No</v>
      </c>
      <c r="K1963" s="47">
        <v>1.0345666915749E-10</v>
      </c>
      <c r="L1963" s="50">
        <v>0.21070375052675899</v>
      </c>
      <c r="M1963" s="47">
        <v>1.3655832020731401E-10</v>
      </c>
      <c r="N1963" s="50">
        <v>0.57825751734772501</v>
      </c>
    </row>
    <row r="1964" spans="1:14" x14ac:dyDescent="0.2">
      <c r="A1964" s="57" t="s">
        <v>4038</v>
      </c>
      <c r="B1964" s="44" t="s">
        <v>4039</v>
      </c>
      <c r="C1964" s="45">
        <v>13</v>
      </c>
      <c r="D1964" s="46" t="s">
        <v>334</v>
      </c>
      <c r="E1964" s="47">
        <v>0.86243108303484795</v>
      </c>
      <c r="F1964" s="48">
        <v>62.410450906026099</v>
      </c>
      <c r="G1964" s="47">
        <v>0.86148851659279602</v>
      </c>
      <c r="H1964" s="50">
        <v>59.560524286815699</v>
      </c>
      <c r="I1964" s="76" t="str">
        <f t="shared" si="60"/>
        <v>No</v>
      </c>
      <c r="J1964" s="49" t="str">
        <f t="shared" si="61"/>
        <v>No</v>
      </c>
      <c r="K1964" s="47">
        <v>8.8888888888889002E-4</v>
      </c>
      <c r="L1964" s="50">
        <v>0.54782975136957401</v>
      </c>
      <c r="M1964" s="47">
        <v>8.9093209315586105E-4</v>
      </c>
      <c r="N1964" s="50">
        <v>1.0023130300693901</v>
      </c>
    </row>
    <row r="1965" spans="1:14" x14ac:dyDescent="0.2">
      <c r="A1965" s="148" t="s">
        <v>2561</v>
      </c>
      <c r="B1965" s="44" t="s">
        <v>4040</v>
      </c>
      <c r="C1965" s="45">
        <v>13</v>
      </c>
      <c r="D1965" s="46" t="s">
        <v>334</v>
      </c>
      <c r="E1965" s="47">
        <v>0.95559787645887595</v>
      </c>
      <c r="F1965" s="48">
        <v>98.356510745891299</v>
      </c>
      <c r="G1965" s="47">
        <v>0.95582253015489504</v>
      </c>
      <c r="H1965" s="50">
        <v>96.761757902852693</v>
      </c>
      <c r="I1965" s="76" t="str">
        <f t="shared" si="60"/>
        <v>Yes</v>
      </c>
      <c r="J1965" s="49" t="str">
        <f t="shared" si="61"/>
        <v>Yes</v>
      </c>
      <c r="K1965" s="47">
        <v>3.7736960950713102E-3</v>
      </c>
      <c r="L1965" s="50">
        <v>0.88495575221238898</v>
      </c>
      <c r="M1965" s="47">
        <v>3.7747177289839998E-3</v>
      </c>
      <c r="N1965" s="50">
        <v>1.61912104857363</v>
      </c>
    </row>
    <row r="1966" spans="1:14" x14ac:dyDescent="0.2">
      <c r="A1966" s="57" t="s">
        <v>4041</v>
      </c>
      <c r="B1966" s="44" t="s">
        <v>4042</v>
      </c>
      <c r="C1966" s="45">
        <v>13</v>
      </c>
      <c r="D1966" s="46" t="s">
        <v>334</v>
      </c>
      <c r="E1966" s="47">
        <v>0.84566630774929397</v>
      </c>
      <c r="F1966" s="48">
        <v>55.120101137800198</v>
      </c>
      <c r="G1966" s="47">
        <v>0.85431017232283801</v>
      </c>
      <c r="H1966" s="50">
        <v>56.5921356977641</v>
      </c>
      <c r="I1966" s="76" t="str">
        <f t="shared" si="60"/>
        <v>No</v>
      </c>
      <c r="J1966" s="49" t="str">
        <f t="shared" si="61"/>
        <v>No</v>
      </c>
      <c r="K1966" s="47">
        <v>4.70135791341452E-3</v>
      </c>
      <c r="L1966" s="50">
        <v>0.969237252423093</v>
      </c>
      <c r="M1966" s="47">
        <v>4.7115739677489801E-3</v>
      </c>
      <c r="N1966" s="50">
        <v>1.77332305319969</v>
      </c>
    </row>
    <row r="1967" spans="1:14" x14ac:dyDescent="0.2">
      <c r="A1967" s="57" t="s">
        <v>3803</v>
      </c>
      <c r="B1967" s="44" t="s">
        <v>4043</v>
      </c>
      <c r="C1967" s="45">
        <v>13</v>
      </c>
      <c r="D1967" s="46" t="s">
        <v>334</v>
      </c>
      <c r="E1967" s="47">
        <v>0.86480675183518496</v>
      </c>
      <c r="F1967" s="48">
        <v>63.548251158870599</v>
      </c>
      <c r="G1967" s="47">
        <v>0.86833768972119296</v>
      </c>
      <c r="H1967" s="50">
        <v>62.413261372397798</v>
      </c>
      <c r="I1967" s="76" t="str">
        <f t="shared" si="60"/>
        <v>No</v>
      </c>
      <c r="J1967" s="49" t="str">
        <f t="shared" si="61"/>
        <v>No</v>
      </c>
      <c r="K1967" s="47">
        <v>3.2064360055304601E-2</v>
      </c>
      <c r="L1967" s="50">
        <v>2.40202275600506</v>
      </c>
      <c r="M1967" s="47">
        <v>3.20684464849098E-2</v>
      </c>
      <c r="N1967" s="50">
        <v>3.4695451040863499</v>
      </c>
    </row>
    <row r="1968" spans="1:14" x14ac:dyDescent="0.2">
      <c r="A1968" s="57" t="s">
        <v>4044</v>
      </c>
      <c r="B1968" s="44" t="s">
        <v>4045</v>
      </c>
      <c r="C1968" s="45">
        <v>13</v>
      </c>
      <c r="D1968" s="46" t="s">
        <v>334</v>
      </c>
      <c r="E1968" s="47">
        <v>0.82227327190783195</v>
      </c>
      <c r="F1968" s="48">
        <v>45.1748841129372</v>
      </c>
      <c r="G1968" s="47">
        <v>0.82174997053719201</v>
      </c>
      <c r="H1968" s="50">
        <v>42.752505782575199</v>
      </c>
      <c r="I1968" s="76" t="str">
        <f t="shared" si="60"/>
        <v>No</v>
      </c>
      <c r="J1968" s="49" t="str">
        <f t="shared" si="61"/>
        <v>No</v>
      </c>
      <c r="K1968" s="47">
        <v>8.6888888888888904E-2</v>
      </c>
      <c r="L1968" s="50">
        <v>11.2094395280236</v>
      </c>
      <c r="M1968" s="47">
        <v>8.6897061705956805E-2</v>
      </c>
      <c r="N1968" s="50">
        <v>13.9552814186584</v>
      </c>
    </row>
    <row r="1969" spans="1:14" x14ac:dyDescent="0.2">
      <c r="A1969" s="57" t="s">
        <v>4046</v>
      </c>
      <c r="B1969" s="44" t="s">
        <v>4047</v>
      </c>
      <c r="C1969" s="45">
        <v>13</v>
      </c>
      <c r="D1969" s="46" t="s">
        <v>334</v>
      </c>
      <c r="E1969" s="47">
        <v>0.81789520930758197</v>
      </c>
      <c r="F1969" s="48">
        <v>42.7307206068268</v>
      </c>
      <c r="G1969" s="47">
        <v>0.81691505816034704</v>
      </c>
      <c r="H1969" s="50">
        <v>40.979182729375502</v>
      </c>
      <c r="I1969" s="76" t="str">
        <f t="shared" si="60"/>
        <v>No</v>
      </c>
      <c r="J1969" s="49" t="str">
        <f t="shared" si="61"/>
        <v>No</v>
      </c>
      <c r="K1969" s="47">
        <v>8.8669175404852599E-2</v>
      </c>
      <c r="L1969" s="50">
        <v>12.0522545301306</v>
      </c>
      <c r="M1969" s="47">
        <v>8.8679965650439493E-2</v>
      </c>
      <c r="N1969" s="50">
        <v>14.7262914417887</v>
      </c>
    </row>
    <row r="1970" spans="1:14" x14ac:dyDescent="0.2">
      <c r="A1970" s="148" t="s">
        <v>4048</v>
      </c>
      <c r="B1970" s="44" t="s">
        <v>4048</v>
      </c>
      <c r="C1970" s="45">
        <v>13</v>
      </c>
      <c r="D1970" s="46" t="s">
        <v>334</v>
      </c>
      <c r="E1970" s="47">
        <v>0.94926463323021804</v>
      </c>
      <c r="F1970" s="48">
        <v>97.597977243994904</v>
      </c>
      <c r="G1970" s="47">
        <v>0.94663208751269801</v>
      </c>
      <c r="H1970" s="50">
        <v>94.872783346183496</v>
      </c>
      <c r="I1970" s="76" t="str">
        <f t="shared" si="60"/>
        <v>Yes</v>
      </c>
      <c r="J1970" s="49" t="str">
        <f t="shared" si="61"/>
        <v>Yes</v>
      </c>
      <c r="K1970" s="47">
        <v>8.3333333333333301E-2</v>
      </c>
      <c r="L1970" s="50">
        <v>8.7231352718078394</v>
      </c>
      <c r="M1970" s="47">
        <v>8.3333333333333301E-2</v>
      </c>
      <c r="N1970" s="50">
        <v>11.141094834232799</v>
      </c>
    </row>
    <row r="1971" spans="1:14" x14ac:dyDescent="0.2">
      <c r="A1971" s="57" t="s">
        <v>4049</v>
      </c>
      <c r="B1971" s="44" t="s">
        <v>4050</v>
      </c>
      <c r="C1971" s="45">
        <v>13</v>
      </c>
      <c r="D1971" s="46" t="s">
        <v>334</v>
      </c>
      <c r="E1971" s="47">
        <v>0.82321936663978701</v>
      </c>
      <c r="F1971" s="48">
        <v>45.764854614412101</v>
      </c>
      <c r="G1971" s="47">
        <v>0.82434622733345098</v>
      </c>
      <c r="H1971" s="50">
        <v>44.255975327679302</v>
      </c>
      <c r="I1971" s="76" t="str">
        <f t="shared" si="60"/>
        <v>No</v>
      </c>
      <c r="J1971" s="49" t="str">
        <f t="shared" si="61"/>
        <v>No</v>
      </c>
      <c r="K1971" s="47">
        <v>9.7111111111111106E-2</v>
      </c>
      <c r="L1971" s="50">
        <v>15.760640539401599</v>
      </c>
      <c r="M1971" s="47">
        <v>9.7142780777249194E-2</v>
      </c>
      <c r="N1971" s="50">
        <v>18.118735543562099</v>
      </c>
    </row>
    <row r="1972" spans="1:14" x14ac:dyDescent="0.2">
      <c r="A1972" s="57" t="s">
        <v>4051</v>
      </c>
      <c r="B1972" s="44" t="s">
        <v>4052</v>
      </c>
      <c r="C1972" s="45">
        <v>13</v>
      </c>
      <c r="D1972" s="46" t="s">
        <v>334</v>
      </c>
      <c r="E1972" s="47">
        <v>0.806179404217234</v>
      </c>
      <c r="F1972" s="48">
        <v>37.126000842815003</v>
      </c>
      <c r="G1972" s="47">
        <v>0.81036133222780904</v>
      </c>
      <c r="H1972" s="50">
        <v>38.280647648419396</v>
      </c>
      <c r="I1972" s="76" t="str">
        <f t="shared" si="60"/>
        <v>No</v>
      </c>
      <c r="J1972" s="49" t="str">
        <f t="shared" si="61"/>
        <v>No</v>
      </c>
      <c r="K1972" s="47">
        <v>0.105590510640947</v>
      </c>
      <c r="L1972" s="50">
        <v>18.499789296249499</v>
      </c>
      <c r="M1972" s="47">
        <v>0.10562112295941301</v>
      </c>
      <c r="N1972" s="50">
        <v>21.472629144178899</v>
      </c>
    </row>
    <row r="1973" spans="1:14" x14ac:dyDescent="0.2">
      <c r="A1973" s="148" t="s">
        <v>4053</v>
      </c>
      <c r="B1973" s="44" t="s">
        <v>4054</v>
      </c>
      <c r="C1973" s="45">
        <v>13</v>
      </c>
      <c r="D1973" s="46" t="s">
        <v>334</v>
      </c>
      <c r="E1973" s="47">
        <v>0.92199164356604502</v>
      </c>
      <c r="F1973" s="48">
        <v>91.571849978929606</v>
      </c>
      <c r="G1973" s="47">
        <v>0.922957729537078</v>
      </c>
      <c r="H1973" s="50">
        <v>88.897455666923705</v>
      </c>
      <c r="I1973" s="76" t="str">
        <f t="shared" si="60"/>
        <v>No</v>
      </c>
      <c r="J1973" s="49" t="str">
        <f t="shared" si="61"/>
        <v>Yes</v>
      </c>
      <c r="K1973" s="47">
        <v>9.4453364393414799E-2</v>
      </c>
      <c r="L1973" s="50">
        <v>14.9178255372946</v>
      </c>
      <c r="M1973" s="47">
        <v>9.4473681406698901E-2</v>
      </c>
      <c r="N1973" s="50">
        <v>17.077872012336201</v>
      </c>
    </row>
    <row r="1974" spans="1:14" x14ac:dyDescent="0.2">
      <c r="A1974" s="148" t="s">
        <v>4055</v>
      </c>
      <c r="B1974" s="44" t="s">
        <v>4056</v>
      </c>
      <c r="C1974" s="45">
        <v>13</v>
      </c>
      <c r="D1974" s="46" t="s">
        <v>334</v>
      </c>
      <c r="E1974" s="47">
        <v>0.90348782153373397</v>
      </c>
      <c r="F1974" s="48">
        <v>82.048040455120102</v>
      </c>
      <c r="G1974" s="47">
        <v>0.90730614808638599</v>
      </c>
      <c r="H1974" s="50">
        <v>80.878951426368502</v>
      </c>
      <c r="I1974" s="76" t="str">
        <f t="shared" si="60"/>
        <v>No</v>
      </c>
      <c r="J1974" s="49" t="str">
        <f t="shared" si="61"/>
        <v>Yes</v>
      </c>
      <c r="K1974" s="47">
        <v>8.42533305757283E-2</v>
      </c>
      <c r="L1974" s="50">
        <v>9.9030762747576908</v>
      </c>
      <c r="M1974" s="47">
        <v>8.4237158427810196E-2</v>
      </c>
      <c r="N1974" s="50">
        <v>12.4132613723978</v>
      </c>
    </row>
    <row r="1975" spans="1:14" x14ac:dyDescent="0.2">
      <c r="A1975" s="148" t="s">
        <v>4057</v>
      </c>
      <c r="B1975" s="44" t="s">
        <v>4058</v>
      </c>
      <c r="C1975" s="45">
        <v>13</v>
      </c>
      <c r="D1975" s="46" t="s">
        <v>334</v>
      </c>
      <c r="E1975" s="47">
        <v>0.91619899039100305</v>
      </c>
      <c r="F1975" s="48">
        <v>88.874841972187099</v>
      </c>
      <c r="G1975" s="47">
        <v>0.917695180204676</v>
      </c>
      <c r="H1975" s="50">
        <v>86.314572089437206</v>
      </c>
      <c r="I1975" s="76" t="str">
        <f t="shared" si="60"/>
        <v>No</v>
      </c>
      <c r="J1975" s="49" t="str">
        <f t="shared" si="61"/>
        <v>Yes</v>
      </c>
      <c r="K1975" s="47">
        <v>8.3340971047366194E-2</v>
      </c>
      <c r="L1975" s="50">
        <v>8.8916982722292506</v>
      </c>
      <c r="M1975" s="47">
        <v>8.3336498819320703E-2</v>
      </c>
      <c r="N1975" s="50">
        <v>11.295296838858899</v>
      </c>
    </row>
    <row r="1976" spans="1:14" x14ac:dyDescent="0.2">
      <c r="A1976" s="148" t="s">
        <v>4059</v>
      </c>
      <c r="B1976" s="44" t="s">
        <v>4059</v>
      </c>
      <c r="C1976" s="45">
        <v>13</v>
      </c>
      <c r="D1976" s="46" t="s">
        <v>334</v>
      </c>
      <c r="E1976" s="47">
        <v>0.91763756268183605</v>
      </c>
      <c r="F1976" s="48">
        <v>89.506953223767397</v>
      </c>
      <c r="G1976" s="47">
        <v>0.92619554398906601</v>
      </c>
      <c r="H1976" s="50">
        <v>89.9383191981496</v>
      </c>
      <c r="I1976" s="76" t="str">
        <f t="shared" si="60"/>
        <v>No</v>
      </c>
      <c r="J1976" s="49" t="str">
        <f t="shared" si="61"/>
        <v>Yes</v>
      </c>
      <c r="K1976" s="47">
        <v>8.4666666666666696E-2</v>
      </c>
      <c r="L1976" s="50">
        <v>10.0294985250737</v>
      </c>
      <c r="M1976" s="47">
        <v>8.4669731473067097E-2</v>
      </c>
      <c r="N1976" s="50">
        <v>12.6060138781804</v>
      </c>
    </row>
    <row r="1977" spans="1:14" x14ac:dyDescent="0.2">
      <c r="A1977" s="57" t="s">
        <v>4060</v>
      </c>
      <c r="B1977" s="44" t="s">
        <v>4061</v>
      </c>
      <c r="C1977" s="45">
        <v>13</v>
      </c>
      <c r="D1977" s="46" t="s">
        <v>334</v>
      </c>
      <c r="E1977" s="47">
        <v>0.83254375755601095</v>
      </c>
      <c r="F1977" s="48">
        <v>49.557522123893797</v>
      </c>
      <c r="G1977" s="47">
        <v>0.83514408120434402</v>
      </c>
      <c r="H1977" s="50">
        <v>48.727833461834997</v>
      </c>
      <c r="I1977" s="76" t="str">
        <f t="shared" si="60"/>
        <v>No</v>
      </c>
      <c r="J1977" s="49" t="str">
        <f t="shared" si="61"/>
        <v>No</v>
      </c>
      <c r="K1977" s="47">
        <v>8.3333333333333301E-2</v>
      </c>
      <c r="L1977" s="50">
        <v>8.7231352718078394</v>
      </c>
      <c r="M1977" s="47">
        <v>8.3333333333333301E-2</v>
      </c>
      <c r="N1977" s="50">
        <v>11.141094834232799</v>
      </c>
    </row>
    <row r="1978" spans="1:14" x14ac:dyDescent="0.2">
      <c r="A1978" s="57" t="s">
        <v>4062</v>
      </c>
      <c r="B1978" s="44" t="s">
        <v>4063</v>
      </c>
      <c r="C1978" s="45">
        <v>13</v>
      </c>
      <c r="D1978" s="46" t="s">
        <v>334</v>
      </c>
      <c r="E1978" s="47">
        <v>0.85230036595694303</v>
      </c>
      <c r="F1978" s="48">
        <v>57.732827644332097</v>
      </c>
      <c r="G1978" s="47">
        <v>0.85156469655428702</v>
      </c>
      <c r="H1978" s="50">
        <v>55.435620663068597</v>
      </c>
      <c r="I1978" s="76" t="str">
        <f t="shared" si="60"/>
        <v>No</v>
      </c>
      <c r="J1978" s="49" t="str">
        <f t="shared" si="61"/>
        <v>No</v>
      </c>
      <c r="K1978" s="47">
        <v>7.7975896578160397E-2</v>
      </c>
      <c r="L1978" s="50">
        <v>7.5431942688579898</v>
      </c>
      <c r="M1978" s="47">
        <v>7.7974009137471906E-2</v>
      </c>
      <c r="N1978" s="50">
        <v>8.5967617579028506</v>
      </c>
    </row>
    <row r="1979" spans="1:14" x14ac:dyDescent="0.2">
      <c r="A1979" s="148" t="s">
        <v>4064</v>
      </c>
      <c r="B1979" s="44" t="s">
        <v>4064</v>
      </c>
      <c r="C1979" s="45">
        <v>13</v>
      </c>
      <c r="D1979" s="46" t="s">
        <v>334</v>
      </c>
      <c r="E1979" s="47">
        <v>0.90785011371024704</v>
      </c>
      <c r="F1979" s="48">
        <v>84.534344711335905</v>
      </c>
      <c r="G1979" s="47">
        <v>0.90887158364778498</v>
      </c>
      <c r="H1979" s="50">
        <v>81.881264456437904</v>
      </c>
      <c r="I1979" s="76" t="str">
        <f t="shared" si="60"/>
        <v>No</v>
      </c>
      <c r="J1979" s="49" t="str">
        <f t="shared" si="61"/>
        <v>Yes</v>
      </c>
      <c r="K1979" s="47">
        <v>4.4444450715110898E-4</v>
      </c>
      <c r="L1979" s="50">
        <v>0.46354825115887099</v>
      </c>
      <c r="M1979" s="47">
        <v>4.4546614238624499E-4</v>
      </c>
      <c r="N1979" s="50">
        <v>0.92521202775636102</v>
      </c>
    </row>
    <row r="1980" spans="1:14" x14ac:dyDescent="0.2">
      <c r="A1980" s="57" t="s">
        <v>4065</v>
      </c>
      <c r="B1980" s="44" t="s">
        <v>4065</v>
      </c>
      <c r="C1980" s="45">
        <v>13</v>
      </c>
      <c r="D1980" s="46" t="s">
        <v>334</v>
      </c>
      <c r="E1980" s="47">
        <v>0.845602301041253</v>
      </c>
      <c r="F1980" s="48">
        <v>54.993678887484201</v>
      </c>
      <c r="G1980" s="47">
        <v>0.84302757400647998</v>
      </c>
      <c r="H1980" s="50">
        <v>52.235929067077898</v>
      </c>
      <c r="I1980" s="76" t="str">
        <f t="shared" si="60"/>
        <v>No</v>
      </c>
      <c r="J1980" s="49" t="str">
        <f t="shared" si="61"/>
        <v>No</v>
      </c>
      <c r="K1980" s="47">
        <v>1.77777777777778E-3</v>
      </c>
      <c r="L1980" s="50">
        <v>0.67425200168563004</v>
      </c>
      <c r="M1980" s="47">
        <v>1.7818641863117199E-3</v>
      </c>
      <c r="N1980" s="50">
        <v>1.2336160370084801</v>
      </c>
    </row>
    <row r="1981" spans="1:14" x14ac:dyDescent="0.2">
      <c r="A1981" s="148" t="s">
        <v>4066</v>
      </c>
      <c r="B1981" s="44" t="s">
        <v>4066</v>
      </c>
      <c r="C1981" s="45">
        <v>13</v>
      </c>
      <c r="D1981" s="46" t="s">
        <v>334</v>
      </c>
      <c r="E1981" s="47">
        <v>0.91193086149543701</v>
      </c>
      <c r="F1981" s="48">
        <v>86.641382216603503</v>
      </c>
      <c r="G1981" s="47">
        <v>0.913664335221402</v>
      </c>
      <c r="H1981" s="50">
        <v>84.194294525828795</v>
      </c>
      <c r="I1981" s="76" t="str">
        <f t="shared" si="60"/>
        <v>No</v>
      </c>
      <c r="J1981" s="49" t="str">
        <f t="shared" si="61"/>
        <v>Yes</v>
      </c>
      <c r="K1981" s="47">
        <v>1.7777778155677799E-3</v>
      </c>
      <c r="L1981" s="50">
        <v>0.71639275179098205</v>
      </c>
      <c r="M1981" s="47">
        <v>1.7818642572033801E-3</v>
      </c>
      <c r="N1981" s="50">
        <v>1.272166538165</v>
      </c>
    </row>
    <row r="1982" spans="1:14" x14ac:dyDescent="0.2">
      <c r="A1982" s="148" t="s">
        <v>4067</v>
      </c>
      <c r="B1982" s="44" t="s">
        <v>4067</v>
      </c>
      <c r="C1982" s="45">
        <v>13</v>
      </c>
      <c r="D1982" s="46" t="s">
        <v>334</v>
      </c>
      <c r="E1982" s="47">
        <v>0.920782898748154</v>
      </c>
      <c r="F1982" s="48">
        <v>90.855457227138601</v>
      </c>
      <c r="G1982" s="47">
        <v>0.91944144906270298</v>
      </c>
      <c r="H1982" s="50">
        <v>87.162683114880494</v>
      </c>
      <c r="I1982" s="76" t="str">
        <f t="shared" si="60"/>
        <v>No</v>
      </c>
      <c r="J1982" s="49" t="str">
        <f t="shared" si="61"/>
        <v>Yes</v>
      </c>
      <c r="K1982" s="47">
        <v>4.3535431731813103E-2</v>
      </c>
      <c r="L1982" s="50">
        <v>3.5398230088495599</v>
      </c>
      <c r="M1982" s="47">
        <v>4.3537928239146997E-2</v>
      </c>
      <c r="N1982" s="50">
        <v>4.3176561295296798</v>
      </c>
    </row>
    <row r="1983" spans="1:14" x14ac:dyDescent="0.2">
      <c r="A1983" s="148" t="s">
        <v>4068</v>
      </c>
      <c r="B1983" s="44" t="s">
        <v>4069</v>
      </c>
      <c r="C1983" s="45">
        <v>13</v>
      </c>
      <c r="D1983" s="46" t="s">
        <v>334</v>
      </c>
      <c r="E1983" s="47">
        <v>0.90140294881095495</v>
      </c>
      <c r="F1983" s="48">
        <v>80.910240202275602</v>
      </c>
      <c r="G1983" s="47">
        <v>0.90325857449324098</v>
      </c>
      <c r="H1983" s="50">
        <v>78.912875867386305</v>
      </c>
      <c r="I1983" s="76" t="str">
        <f t="shared" si="60"/>
        <v>No</v>
      </c>
      <c r="J1983" s="49" t="str">
        <f t="shared" si="61"/>
        <v>Yes</v>
      </c>
      <c r="K1983" s="47">
        <v>0</v>
      </c>
      <c r="L1983" s="50">
        <v>8.4281500210703797E-2</v>
      </c>
      <c r="M1983" s="47">
        <v>0</v>
      </c>
      <c r="N1983" s="50">
        <v>0.30840400925212003</v>
      </c>
    </row>
    <row r="1984" spans="1:14" x14ac:dyDescent="0.2">
      <c r="A1984" s="148" t="s">
        <v>4070</v>
      </c>
      <c r="B1984" s="44" t="s">
        <v>4070</v>
      </c>
      <c r="C1984" s="45">
        <v>13</v>
      </c>
      <c r="D1984" s="46" t="s">
        <v>334</v>
      </c>
      <c r="E1984" s="47">
        <v>0.90882175079608296</v>
      </c>
      <c r="F1984" s="48">
        <v>85.124315212810799</v>
      </c>
      <c r="G1984" s="47">
        <v>0.91166714461475296</v>
      </c>
      <c r="H1984" s="50">
        <v>83.461835003855001</v>
      </c>
      <c r="I1984" s="76" t="str">
        <f t="shared" si="60"/>
        <v>No</v>
      </c>
      <c r="J1984" s="49" t="str">
        <f t="shared" si="61"/>
        <v>Yes</v>
      </c>
      <c r="K1984" s="47">
        <v>8.8888893142889799E-4</v>
      </c>
      <c r="L1984" s="50">
        <v>0.58997050147492602</v>
      </c>
      <c r="M1984" s="47">
        <v>8.9093216879752E-4</v>
      </c>
      <c r="N1984" s="50">
        <v>1.04086353122591</v>
      </c>
    </row>
    <row r="1985" spans="1:14" x14ac:dyDescent="0.2">
      <c r="A1985" s="57" t="s">
        <v>4071</v>
      </c>
      <c r="B1985" s="44" t="s">
        <v>4072</v>
      </c>
      <c r="C1985" s="45">
        <v>13</v>
      </c>
      <c r="D1985" s="46" t="s">
        <v>334</v>
      </c>
      <c r="E1985" s="47">
        <v>0.78072005703588498</v>
      </c>
      <c r="F1985" s="48">
        <v>27.770754319426899</v>
      </c>
      <c r="G1985" s="47">
        <v>0.79023510473124003</v>
      </c>
      <c r="H1985" s="50">
        <v>30.416345412490401</v>
      </c>
      <c r="I1985" s="76" t="str">
        <f t="shared" si="60"/>
        <v>No</v>
      </c>
      <c r="J1985" s="49" t="str">
        <f t="shared" si="61"/>
        <v>No</v>
      </c>
      <c r="K1985" s="47">
        <v>8.7154146903195007E-3</v>
      </c>
      <c r="L1985" s="50">
        <v>1.17994100294985</v>
      </c>
      <c r="M1985" s="47">
        <v>8.7184795268893094E-3</v>
      </c>
      <c r="N1985" s="50">
        <v>2.0817270624518098</v>
      </c>
    </row>
    <row r="1986" spans="1:14" x14ac:dyDescent="0.2">
      <c r="A1986" s="148" t="s">
        <v>4073</v>
      </c>
      <c r="B1986" s="44" t="s">
        <v>4074</v>
      </c>
      <c r="C1986" s="45">
        <v>13</v>
      </c>
      <c r="D1986" s="46" t="s">
        <v>334</v>
      </c>
      <c r="E1986" s="47">
        <v>0.90392663971426002</v>
      </c>
      <c r="F1986" s="48">
        <v>82.216603455541502</v>
      </c>
      <c r="G1986" s="47">
        <v>0.90793336791518697</v>
      </c>
      <c r="H1986" s="50">
        <v>81.341557440246703</v>
      </c>
      <c r="I1986" s="76" t="str">
        <f t="shared" si="60"/>
        <v>No</v>
      </c>
      <c r="J1986" s="49" t="str">
        <f t="shared" si="61"/>
        <v>Yes</v>
      </c>
      <c r="K1986" s="47">
        <v>3.1082442554603601E-2</v>
      </c>
      <c r="L1986" s="50">
        <v>2.3598820058997001</v>
      </c>
      <c r="M1986" s="47">
        <v>3.1083464177668701E-2</v>
      </c>
      <c r="N1986" s="50">
        <v>3.3924441017733198</v>
      </c>
    </row>
    <row r="1987" spans="1:14" x14ac:dyDescent="0.2">
      <c r="A1987" s="148" t="s">
        <v>4075</v>
      </c>
      <c r="B1987" s="44" t="s">
        <v>4075</v>
      </c>
      <c r="C1987" s="45">
        <v>14</v>
      </c>
      <c r="D1987" s="46" t="s">
        <v>334</v>
      </c>
      <c r="E1987" s="47">
        <v>0.91798736851276597</v>
      </c>
      <c r="F1987" s="48">
        <v>89.886219974715601</v>
      </c>
      <c r="G1987" s="47">
        <v>0.91761464273072701</v>
      </c>
      <c r="H1987" s="50">
        <v>89.975550122249402</v>
      </c>
      <c r="I1987" s="76" t="str">
        <f t="shared" si="60"/>
        <v>No</v>
      </c>
      <c r="J1987" s="49" t="str">
        <f t="shared" si="61"/>
        <v>Yes</v>
      </c>
      <c r="K1987" s="47">
        <v>1.90941644554651E-2</v>
      </c>
      <c r="L1987" s="50">
        <v>1.6856300042140799</v>
      </c>
      <c r="M1987" s="47">
        <v>2.1913609042928599E-2</v>
      </c>
      <c r="N1987" s="50">
        <v>16.707416462917699</v>
      </c>
    </row>
    <row r="1988" spans="1:14" x14ac:dyDescent="0.2">
      <c r="A1988" s="148" t="s">
        <v>4076</v>
      </c>
      <c r="B1988" s="44" t="s">
        <v>4077</v>
      </c>
      <c r="C1988" s="45">
        <v>13</v>
      </c>
      <c r="D1988" s="46" t="s">
        <v>334</v>
      </c>
      <c r="E1988" s="47">
        <v>0.93065877114780204</v>
      </c>
      <c r="F1988" s="48">
        <v>94.479561736198903</v>
      </c>
      <c r="G1988" s="47">
        <v>0.93003087305612897</v>
      </c>
      <c r="H1988" s="50">
        <v>91.403238242097103</v>
      </c>
      <c r="I1988" s="76" t="str">
        <f t="shared" si="60"/>
        <v>Yes</v>
      </c>
      <c r="J1988" s="49" t="str">
        <f t="shared" si="61"/>
        <v>Yes</v>
      </c>
      <c r="K1988" s="47">
        <v>6.1302693939896798E-2</v>
      </c>
      <c r="L1988" s="50">
        <v>5.2254530130636301</v>
      </c>
      <c r="M1988" s="47">
        <v>6.1306780357887898E-2</v>
      </c>
      <c r="N1988" s="50">
        <v>5.4741711642251296</v>
      </c>
    </row>
    <row r="1989" spans="1:14" x14ac:dyDescent="0.2">
      <c r="A1989" s="57" t="s">
        <v>4078</v>
      </c>
      <c r="B1989" s="44" t="s">
        <v>4078</v>
      </c>
      <c r="C1989" s="45">
        <v>13</v>
      </c>
      <c r="D1989" s="46" t="s">
        <v>334</v>
      </c>
      <c r="E1989" s="47">
        <v>0.87281355917479797</v>
      </c>
      <c r="F1989" s="48">
        <v>66.877370417193404</v>
      </c>
      <c r="G1989" s="47">
        <v>0.88137399318278797</v>
      </c>
      <c r="H1989" s="50">
        <v>67.810331534309896</v>
      </c>
      <c r="I1989" s="76" t="str">
        <f t="shared" si="60"/>
        <v>No</v>
      </c>
      <c r="J1989" s="49" t="str">
        <f t="shared" si="61"/>
        <v>No</v>
      </c>
      <c r="K1989" s="47">
        <v>8.5116686084857701E-2</v>
      </c>
      <c r="L1989" s="50">
        <v>10.324483775811199</v>
      </c>
      <c r="M1989" s="47">
        <v>8.5117508093358496E-2</v>
      </c>
      <c r="N1989" s="50">
        <v>13.030069390902099</v>
      </c>
    </row>
    <row r="1990" spans="1:14" x14ac:dyDescent="0.2">
      <c r="A1990" s="57" t="s">
        <v>4079</v>
      </c>
      <c r="B1990" s="44" t="s">
        <v>4080</v>
      </c>
      <c r="C1990" s="45">
        <v>13</v>
      </c>
      <c r="D1990" s="46" t="s">
        <v>334</v>
      </c>
      <c r="E1990" s="47">
        <v>0.834576308638738</v>
      </c>
      <c r="F1990" s="48">
        <v>50.4846186262115</v>
      </c>
      <c r="G1990" s="47">
        <v>0.834713467096029</v>
      </c>
      <c r="H1990" s="50">
        <v>48.573631457208897</v>
      </c>
      <c r="I1990" s="76" t="str">
        <f t="shared" si="60"/>
        <v>No</v>
      </c>
      <c r="J1990" s="49" t="str">
        <f t="shared" si="61"/>
        <v>No</v>
      </c>
      <c r="K1990" s="47">
        <v>6.5847675301036801E-2</v>
      </c>
      <c r="L1990" s="50">
        <v>5.9839865149599696</v>
      </c>
      <c r="M1990" s="47">
        <v>6.5727770165746296E-2</v>
      </c>
      <c r="N1990" s="50">
        <v>5.74402467232074</v>
      </c>
    </row>
    <row r="1991" spans="1:14" x14ac:dyDescent="0.2">
      <c r="A1991" s="57" t="s">
        <v>4081</v>
      </c>
      <c r="B1991" s="44" t="s">
        <v>4082</v>
      </c>
      <c r="C1991" s="45">
        <v>13</v>
      </c>
      <c r="D1991" s="46" t="s">
        <v>334</v>
      </c>
      <c r="E1991" s="47">
        <v>0.82274562839420795</v>
      </c>
      <c r="F1991" s="48">
        <v>45.469869363674697</v>
      </c>
      <c r="G1991" s="47">
        <v>0.82550352150781703</v>
      </c>
      <c r="H1991" s="50">
        <v>44.757131842714003</v>
      </c>
      <c r="I1991" s="76" t="str">
        <f t="shared" ref="I1991:I2054" si="62">IF(AND(F1991&gt;=90,H1991&gt;=90),"Yes","No")</f>
        <v>No</v>
      </c>
      <c r="J1991" s="49" t="str">
        <f t="shared" ref="J1991:J2054" si="63">IF(AND(F1991&gt;=75,H1991&gt;=75),"Yes","No")</f>
        <v>No</v>
      </c>
      <c r="K1991" s="47">
        <v>8.17393481948024E-2</v>
      </c>
      <c r="L1991" s="50">
        <v>8.0488832701222108</v>
      </c>
      <c r="M1991" s="47">
        <v>8.17352313222975E-2</v>
      </c>
      <c r="N1991" s="50">
        <v>10.17733230532</v>
      </c>
    </row>
    <row r="1992" spans="1:14" x14ac:dyDescent="0.2">
      <c r="A1992" s="57" t="s">
        <v>4083</v>
      </c>
      <c r="B1992" s="44" t="s">
        <v>4084</v>
      </c>
      <c r="C1992" s="45">
        <v>13</v>
      </c>
      <c r="D1992" s="46" t="s">
        <v>334</v>
      </c>
      <c r="E1992" s="47">
        <v>0.80696057494046003</v>
      </c>
      <c r="F1992" s="48">
        <v>37.378845343447097</v>
      </c>
      <c r="G1992" s="47">
        <v>0.81160300876014402</v>
      </c>
      <c r="H1992" s="50">
        <v>38.781804163454098</v>
      </c>
      <c r="I1992" s="76" t="str">
        <f t="shared" si="62"/>
        <v>No</v>
      </c>
      <c r="J1992" s="49" t="str">
        <f t="shared" si="63"/>
        <v>No</v>
      </c>
      <c r="K1992" s="47">
        <v>4.85683506680206E-2</v>
      </c>
      <c r="L1992" s="50">
        <v>3.79266750948167</v>
      </c>
      <c r="M1992" s="47">
        <v>3.7340315146997802E-2</v>
      </c>
      <c r="N1992" s="50">
        <v>3.9321511179645299</v>
      </c>
    </row>
    <row r="1993" spans="1:14" x14ac:dyDescent="0.2">
      <c r="A1993" s="148" t="s">
        <v>4085</v>
      </c>
      <c r="B1993" s="44" t="s">
        <v>4086</v>
      </c>
      <c r="C1993" s="45">
        <v>13</v>
      </c>
      <c r="D1993" s="46" t="s">
        <v>334</v>
      </c>
      <c r="E1993" s="47">
        <v>0.89416225665821403</v>
      </c>
      <c r="F1993" s="48">
        <v>76.949009692372499</v>
      </c>
      <c r="G1993" s="47">
        <v>0.89925432159749297</v>
      </c>
      <c r="H1993" s="50">
        <v>76.561295296838907</v>
      </c>
      <c r="I1993" s="76" t="str">
        <f t="shared" si="62"/>
        <v>No</v>
      </c>
      <c r="J1993" s="49" t="str">
        <f t="shared" si="63"/>
        <v>Yes</v>
      </c>
      <c r="K1993" s="47">
        <v>0.312488162638829</v>
      </c>
      <c r="L1993" s="50">
        <v>74.6734091866835</v>
      </c>
      <c r="M1993" s="47">
        <v>0.31380173801247901</v>
      </c>
      <c r="N1993" s="50">
        <v>71.241326137239795</v>
      </c>
    </row>
    <row r="1994" spans="1:14" x14ac:dyDescent="0.2">
      <c r="A1994" s="149" t="s">
        <v>1011</v>
      </c>
      <c r="B1994" s="44" t="s">
        <v>4087</v>
      </c>
      <c r="C1994" s="45">
        <v>13</v>
      </c>
      <c r="D1994" s="46" t="s">
        <v>334</v>
      </c>
      <c r="E1994" s="47">
        <v>0.91638209539903803</v>
      </c>
      <c r="F1994" s="48">
        <v>89.001264222503195</v>
      </c>
      <c r="G1994" s="47">
        <v>0.91770796198366</v>
      </c>
      <c r="H1994" s="50">
        <v>86.391673091750206</v>
      </c>
      <c r="I1994" s="76" t="str">
        <f t="shared" si="62"/>
        <v>No</v>
      </c>
      <c r="J1994" s="49" t="str">
        <f t="shared" si="63"/>
        <v>Yes</v>
      </c>
      <c r="K1994" s="47">
        <v>0.37579408729619601</v>
      </c>
      <c r="L1994" s="50">
        <v>87.568478718921199</v>
      </c>
      <c r="M1994" s="47">
        <v>0.37750704077924602</v>
      </c>
      <c r="N1994" s="50">
        <v>86.468774094063207</v>
      </c>
    </row>
    <row r="1995" spans="1:14" x14ac:dyDescent="0.2">
      <c r="A1995" s="148" t="s">
        <v>4088</v>
      </c>
      <c r="B1995" s="44" t="s">
        <v>4089</v>
      </c>
      <c r="C1995" s="45">
        <v>13</v>
      </c>
      <c r="D1995" s="46" t="s">
        <v>334</v>
      </c>
      <c r="E1995" s="47">
        <v>0.89653324199403395</v>
      </c>
      <c r="F1995" s="48">
        <v>78.171091445427706</v>
      </c>
      <c r="G1995" s="47">
        <v>0.90074437061692403</v>
      </c>
      <c r="H1995" s="50">
        <v>77.525057825751702</v>
      </c>
      <c r="I1995" s="76" t="str">
        <f t="shared" si="62"/>
        <v>No</v>
      </c>
      <c r="J1995" s="49" t="str">
        <f t="shared" si="63"/>
        <v>Yes</v>
      </c>
      <c r="K1995" s="47">
        <v>0.32572335600906999</v>
      </c>
      <c r="L1995" s="50">
        <v>77.454698693636701</v>
      </c>
      <c r="M1995" s="47">
        <v>0.32711027913026403</v>
      </c>
      <c r="N1995" s="50">
        <v>74.518118735543595</v>
      </c>
    </row>
    <row r="1996" spans="1:14" x14ac:dyDescent="0.2">
      <c r="A1996" s="57" t="s">
        <v>788</v>
      </c>
      <c r="B1996" s="44" t="s">
        <v>4090</v>
      </c>
      <c r="C1996" s="45">
        <v>13</v>
      </c>
      <c r="D1996" s="46" t="s">
        <v>334</v>
      </c>
      <c r="E1996" s="47">
        <v>0.86320276127325402</v>
      </c>
      <c r="F1996" s="48">
        <v>63.042562157606397</v>
      </c>
      <c r="G1996" s="47">
        <v>0.86722155228655995</v>
      </c>
      <c r="H1996" s="50">
        <v>61.835003855050097</v>
      </c>
      <c r="I1996" s="76" t="str">
        <f t="shared" si="62"/>
        <v>No</v>
      </c>
      <c r="J1996" s="49" t="str">
        <f t="shared" si="63"/>
        <v>No</v>
      </c>
      <c r="K1996" s="47">
        <v>0.354334126875754</v>
      </c>
      <c r="L1996" s="50">
        <v>83.227981458070005</v>
      </c>
      <c r="M1996" s="47">
        <v>0.35738506868047998</v>
      </c>
      <c r="N1996" s="50">
        <v>81.572860447185803</v>
      </c>
    </row>
    <row r="1997" spans="1:14" x14ac:dyDescent="0.2">
      <c r="A1997" s="57" t="s">
        <v>4091</v>
      </c>
      <c r="B1997" s="44" t="s">
        <v>4092</v>
      </c>
      <c r="C1997" s="45">
        <v>13</v>
      </c>
      <c r="D1997" s="46" t="s">
        <v>334</v>
      </c>
      <c r="E1997" s="47">
        <v>0.82682446056665304</v>
      </c>
      <c r="F1997" s="48">
        <v>47.155499367888801</v>
      </c>
      <c r="G1997" s="47">
        <v>0.83081692581623801</v>
      </c>
      <c r="H1997" s="50">
        <v>46.915959907478801</v>
      </c>
      <c r="I1997" s="76" t="str">
        <f t="shared" si="62"/>
        <v>No</v>
      </c>
      <c r="J1997" s="49" t="str">
        <f t="shared" si="63"/>
        <v>No</v>
      </c>
      <c r="K1997" s="47">
        <v>0.296797760020582</v>
      </c>
      <c r="L1997" s="50">
        <v>71.049304677623297</v>
      </c>
      <c r="M1997" s="47">
        <v>0.29838908316916501</v>
      </c>
      <c r="N1997" s="50">
        <v>67.424826522744794</v>
      </c>
    </row>
    <row r="1998" spans="1:14" x14ac:dyDescent="0.2">
      <c r="A1998" s="148" t="s">
        <v>4093</v>
      </c>
      <c r="B1998" s="44" t="s">
        <v>4094</v>
      </c>
      <c r="C1998" s="45">
        <v>13</v>
      </c>
      <c r="D1998" s="46" t="s">
        <v>334</v>
      </c>
      <c r="E1998" s="47">
        <v>0.91560510688212804</v>
      </c>
      <c r="F1998" s="48">
        <v>88.453434471133605</v>
      </c>
      <c r="G1998" s="47">
        <v>0.91521994261337503</v>
      </c>
      <c r="H1998" s="50">
        <v>84.965304548959097</v>
      </c>
      <c r="I1998" s="76" t="str">
        <f t="shared" si="62"/>
        <v>No</v>
      </c>
      <c r="J1998" s="49" t="str">
        <f t="shared" si="63"/>
        <v>Yes</v>
      </c>
      <c r="K1998" s="47">
        <v>0.31950113378684802</v>
      </c>
      <c r="L1998" s="50">
        <v>76.106194690265497</v>
      </c>
      <c r="M1998" s="47">
        <v>0.32087375447817301</v>
      </c>
      <c r="N1998" s="50">
        <v>72.976098689283006</v>
      </c>
    </row>
    <row r="1999" spans="1:14" x14ac:dyDescent="0.2">
      <c r="A1999" s="149" t="s">
        <v>3024</v>
      </c>
      <c r="B1999" s="44" t="s">
        <v>4095</v>
      </c>
      <c r="C1999" s="45">
        <v>13</v>
      </c>
      <c r="D1999" s="46" t="s">
        <v>334</v>
      </c>
      <c r="E1999" s="47">
        <v>0.90074167249894599</v>
      </c>
      <c r="F1999" s="48">
        <v>80.573114201432801</v>
      </c>
      <c r="G1999" s="47">
        <v>0.90410861561647105</v>
      </c>
      <c r="H1999" s="50">
        <v>79.336931380107899</v>
      </c>
      <c r="I1999" s="76" t="str">
        <f t="shared" si="62"/>
        <v>No</v>
      </c>
      <c r="J1999" s="49" t="str">
        <f t="shared" si="63"/>
        <v>Yes</v>
      </c>
      <c r="K1999" s="47">
        <v>0.39233318174342602</v>
      </c>
      <c r="L1999" s="50">
        <v>91.445427728613595</v>
      </c>
      <c r="M1999" s="47">
        <v>0.39416120176998098</v>
      </c>
      <c r="N1999" s="50">
        <v>90.593677717810294</v>
      </c>
    </row>
    <row r="2000" spans="1:14" x14ac:dyDescent="0.2">
      <c r="A2000" s="149" t="s">
        <v>4096</v>
      </c>
      <c r="B2000" s="44" t="s">
        <v>4097</v>
      </c>
      <c r="C2000" s="45">
        <v>13</v>
      </c>
      <c r="D2000" s="46" t="s">
        <v>334</v>
      </c>
      <c r="E2000" s="47">
        <v>0.92116908816584697</v>
      </c>
      <c r="F2000" s="48">
        <v>91.066160977665405</v>
      </c>
      <c r="G2000" s="47">
        <v>0.92027130940971302</v>
      </c>
      <c r="H2000" s="50">
        <v>87.586738627602202</v>
      </c>
      <c r="I2000" s="76" t="str">
        <f t="shared" si="62"/>
        <v>No</v>
      </c>
      <c r="J2000" s="49" t="str">
        <f t="shared" si="63"/>
        <v>Yes</v>
      </c>
      <c r="K2000" s="47">
        <v>0.34414058956916099</v>
      </c>
      <c r="L2000" s="50">
        <v>81.415929203539804</v>
      </c>
      <c r="M2000" s="47">
        <v>0.345681307501431</v>
      </c>
      <c r="N2000" s="50">
        <v>78.912875867386305</v>
      </c>
    </row>
    <row r="2001" spans="1:14" x14ac:dyDescent="0.2">
      <c r="A2001" s="57" t="s">
        <v>4098</v>
      </c>
      <c r="B2001" s="44" t="s">
        <v>4099</v>
      </c>
      <c r="C2001" s="45">
        <v>13</v>
      </c>
      <c r="D2001" s="46" t="s">
        <v>334</v>
      </c>
      <c r="E2001" s="47">
        <v>0.86253509304070497</v>
      </c>
      <c r="F2001" s="48">
        <v>62.4947324062368</v>
      </c>
      <c r="G2001" s="47">
        <v>0.86780104062478702</v>
      </c>
      <c r="H2001" s="50">
        <v>62.104857363145697</v>
      </c>
      <c r="I2001" s="76" t="str">
        <f t="shared" si="62"/>
        <v>No</v>
      </c>
      <c r="J2001" s="49" t="str">
        <f t="shared" si="63"/>
        <v>No</v>
      </c>
      <c r="K2001" s="47">
        <v>0.30707791651843402</v>
      </c>
      <c r="L2001" s="50">
        <v>73.409186683523004</v>
      </c>
      <c r="M2001" s="47">
        <v>0.30832215706614902</v>
      </c>
      <c r="N2001" s="50">
        <v>70.007710100231293</v>
      </c>
    </row>
    <row r="2002" spans="1:14" x14ac:dyDescent="0.2">
      <c r="A2002" s="148" t="s">
        <v>4100</v>
      </c>
      <c r="B2002" s="44" t="s">
        <v>4101</v>
      </c>
      <c r="C2002" s="45">
        <v>13</v>
      </c>
      <c r="D2002" s="46" t="s">
        <v>334</v>
      </c>
      <c r="E2002" s="47">
        <v>0.92369395003091204</v>
      </c>
      <c r="F2002" s="48">
        <v>92.288242730720597</v>
      </c>
      <c r="G2002" s="47">
        <v>0.92141004671359295</v>
      </c>
      <c r="H2002" s="50">
        <v>88.203546646106403</v>
      </c>
      <c r="I2002" s="76" t="str">
        <f t="shared" si="62"/>
        <v>No</v>
      </c>
      <c r="J2002" s="49" t="str">
        <f t="shared" si="63"/>
        <v>Yes</v>
      </c>
      <c r="K2002" s="47">
        <v>0.32478936996381802</v>
      </c>
      <c r="L2002" s="50">
        <v>77.243994943109996</v>
      </c>
      <c r="M2002" s="47">
        <v>0.32616771954892498</v>
      </c>
      <c r="N2002" s="50">
        <v>74.325366229761002</v>
      </c>
    </row>
    <row r="2003" spans="1:14" x14ac:dyDescent="0.2">
      <c r="A2003" s="57" t="s">
        <v>4102</v>
      </c>
      <c r="B2003" s="44" t="s">
        <v>4103</v>
      </c>
      <c r="C2003" s="45">
        <v>13</v>
      </c>
      <c r="D2003" s="46" t="s">
        <v>334</v>
      </c>
      <c r="E2003" s="47">
        <v>0.88876578924942196</v>
      </c>
      <c r="F2003" s="48">
        <v>74.420564686051407</v>
      </c>
      <c r="G2003" s="47">
        <v>0.89295553156284102</v>
      </c>
      <c r="H2003" s="50">
        <v>73.747108712413294</v>
      </c>
      <c r="I2003" s="76" t="str">
        <f t="shared" si="62"/>
        <v>No</v>
      </c>
      <c r="J2003" s="49" t="str">
        <f t="shared" si="63"/>
        <v>No</v>
      </c>
      <c r="K2003" s="47">
        <v>0.396163265306122</v>
      </c>
      <c r="L2003" s="50">
        <v>92.498946481247401</v>
      </c>
      <c r="M2003" s="47">
        <v>0.39803410000871398</v>
      </c>
      <c r="N2003" s="50">
        <v>91.750192752505797</v>
      </c>
    </row>
    <row r="2004" spans="1:14" x14ac:dyDescent="0.2">
      <c r="A2004" s="149" t="s">
        <v>537</v>
      </c>
      <c r="B2004" s="44" t="s">
        <v>4104</v>
      </c>
      <c r="C2004" s="45">
        <v>13</v>
      </c>
      <c r="D2004" s="46" t="s">
        <v>334</v>
      </c>
      <c r="E2004" s="47">
        <v>0.922803522429815</v>
      </c>
      <c r="F2004" s="48">
        <v>91.866835229667103</v>
      </c>
      <c r="G2004" s="47">
        <v>0.92172458597678597</v>
      </c>
      <c r="H2004" s="50">
        <v>88.434849653045504</v>
      </c>
      <c r="I2004" s="76" t="str">
        <f t="shared" si="62"/>
        <v>No</v>
      </c>
      <c r="J2004" s="49" t="str">
        <f t="shared" si="63"/>
        <v>Yes</v>
      </c>
      <c r="K2004" s="47">
        <v>0.33022675736961399</v>
      </c>
      <c r="L2004" s="50">
        <v>78.7610619469027</v>
      </c>
      <c r="M2004" s="47">
        <v>0.33168595473613</v>
      </c>
      <c r="N2004" s="50">
        <v>76.098689282960706</v>
      </c>
    </row>
    <row r="2005" spans="1:14" x14ac:dyDescent="0.2">
      <c r="A2005" s="57" t="s">
        <v>4105</v>
      </c>
      <c r="B2005" s="44" t="s">
        <v>4106</v>
      </c>
      <c r="C2005" s="45">
        <v>13</v>
      </c>
      <c r="D2005" s="46" t="s">
        <v>334</v>
      </c>
      <c r="E2005" s="47">
        <v>0.89241903222628904</v>
      </c>
      <c r="F2005" s="48">
        <v>76.148335440370801</v>
      </c>
      <c r="G2005" s="47">
        <v>0.89233720535481498</v>
      </c>
      <c r="H2005" s="50">
        <v>73.438704703161093</v>
      </c>
      <c r="I2005" s="76" t="str">
        <f t="shared" si="62"/>
        <v>No</v>
      </c>
      <c r="J2005" s="49" t="str">
        <f t="shared" si="63"/>
        <v>No</v>
      </c>
      <c r="K2005" s="47">
        <v>0.33637188208616797</v>
      </c>
      <c r="L2005" s="50">
        <v>79.856721449641796</v>
      </c>
      <c r="M2005" s="47">
        <v>0.33785758920692299</v>
      </c>
      <c r="N2005" s="50">
        <v>77.486507324595195</v>
      </c>
    </row>
    <row r="2006" spans="1:14" x14ac:dyDescent="0.2">
      <c r="A2006" s="57" t="s">
        <v>4107</v>
      </c>
      <c r="B2006" s="44" t="s">
        <v>4108</v>
      </c>
      <c r="C2006" s="45">
        <v>13</v>
      </c>
      <c r="D2006" s="46" t="s">
        <v>334</v>
      </c>
      <c r="E2006" s="47">
        <v>0.89023459396786597</v>
      </c>
      <c r="F2006" s="48">
        <v>75.263379688158494</v>
      </c>
      <c r="G2006" s="47">
        <v>0.88861213554538898</v>
      </c>
      <c r="H2006" s="50">
        <v>71.742482652274504</v>
      </c>
      <c r="I2006" s="76" t="str">
        <f t="shared" si="62"/>
        <v>No</v>
      </c>
      <c r="J2006" s="49" t="str">
        <f t="shared" si="63"/>
        <v>No</v>
      </c>
      <c r="K2006" s="47">
        <v>0.25437652873303501</v>
      </c>
      <c r="L2006" s="50">
        <v>62.157606405393999</v>
      </c>
      <c r="M2006" s="47">
        <v>0.25535169732892099</v>
      </c>
      <c r="N2006" s="50">
        <v>58.095605242868203</v>
      </c>
    </row>
    <row r="2007" spans="1:14" x14ac:dyDescent="0.2">
      <c r="A2007" s="148" t="s">
        <v>4109</v>
      </c>
      <c r="B2007" s="44" t="s">
        <v>4110</v>
      </c>
      <c r="C2007" s="45">
        <v>13</v>
      </c>
      <c r="D2007" s="46" t="s">
        <v>334</v>
      </c>
      <c r="E2007" s="47">
        <v>0.93256962203110205</v>
      </c>
      <c r="F2007" s="48">
        <v>94.985250737463105</v>
      </c>
      <c r="G2007" s="47">
        <v>0.93418909614285095</v>
      </c>
      <c r="H2007" s="50">
        <v>92.367000771009998</v>
      </c>
      <c r="I2007" s="76" t="str">
        <f t="shared" si="62"/>
        <v>Yes</v>
      </c>
      <c r="J2007" s="49" t="str">
        <f t="shared" si="63"/>
        <v>Yes</v>
      </c>
      <c r="K2007" s="47">
        <v>0.223283446712018</v>
      </c>
      <c r="L2007" s="50">
        <v>55.162241887905601</v>
      </c>
      <c r="M2007" s="47">
        <v>0.22411290289820199</v>
      </c>
      <c r="N2007" s="50">
        <v>50.539707016191201</v>
      </c>
    </row>
    <row r="2008" spans="1:14" x14ac:dyDescent="0.2">
      <c r="A2008" s="148" t="s">
        <v>4111</v>
      </c>
      <c r="B2008" s="44" t="s">
        <v>4111</v>
      </c>
      <c r="C2008" s="45">
        <v>13</v>
      </c>
      <c r="D2008" s="46" t="s">
        <v>334</v>
      </c>
      <c r="E2008" s="47">
        <v>0.93724170732482504</v>
      </c>
      <c r="F2008" s="48">
        <v>95.9123472397809</v>
      </c>
      <c r="G2008" s="47">
        <v>0.93794398187646999</v>
      </c>
      <c r="H2008" s="50">
        <v>93.2151117964534</v>
      </c>
      <c r="I2008" s="76" t="str">
        <f t="shared" si="62"/>
        <v>Yes</v>
      </c>
      <c r="J2008" s="49" t="str">
        <f t="shared" si="63"/>
        <v>Yes</v>
      </c>
      <c r="K2008" s="47">
        <v>0.27308390022675699</v>
      </c>
      <c r="L2008" s="50">
        <v>66.371681415929203</v>
      </c>
      <c r="M2008" s="47">
        <v>0.27423836517259598</v>
      </c>
      <c r="N2008" s="50">
        <v>62.567463377023898</v>
      </c>
    </row>
    <row r="2009" spans="1:14" x14ac:dyDescent="0.2">
      <c r="A2009" s="57" t="s">
        <v>4112</v>
      </c>
      <c r="B2009" s="44" t="s">
        <v>4112</v>
      </c>
      <c r="C2009" s="45">
        <v>13</v>
      </c>
      <c r="D2009" s="46" t="s">
        <v>334</v>
      </c>
      <c r="E2009" s="47">
        <v>0.86424177900069998</v>
      </c>
      <c r="F2009" s="48">
        <v>63.379688158449198</v>
      </c>
      <c r="G2009" s="47">
        <v>0.86165070275356903</v>
      </c>
      <c r="H2009" s="50">
        <v>59.637625289128799</v>
      </c>
      <c r="I2009" s="76" t="str">
        <f t="shared" si="62"/>
        <v>No</v>
      </c>
      <c r="J2009" s="49" t="str">
        <f t="shared" si="63"/>
        <v>No</v>
      </c>
      <c r="K2009" s="47">
        <v>0.15756009070294799</v>
      </c>
      <c r="L2009" s="50">
        <v>36.662452591656098</v>
      </c>
      <c r="M2009" s="47">
        <v>0.15801555312830201</v>
      </c>
      <c r="N2009" s="50">
        <v>35.929067077871998</v>
      </c>
    </row>
    <row r="2010" spans="1:14" x14ac:dyDescent="0.2">
      <c r="A2010" s="148" t="s">
        <v>4113</v>
      </c>
      <c r="B2010" s="44" t="s">
        <v>4114</v>
      </c>
      <c r="C2010" s="45">
        <v>13</v>
      </c>
      <c r="D2010" s="46" t="s">
        <v>334</v>
      </c>
      <c r="E2010" s="47">
        <v>0.89984147898264299</v>
      </c>
      <c r="F2010" s="48">
        <v>79.983143699957907</v>
      </c>
      <c r="G2010" s="47">
        <v>0.90370130974414398</v>
      </c>
      <c r="H2010" s="50">
        <v>79.105628373168798</v>
      </c>
      <c r="I2010" s="76" t="str">
        <f t="shared" si="62"/>
        <v>No</v>
      </c>
      <c r="J2010" s="49" t="str">
        <f t="shared" si="63"/>
        <v>Yes</v>
      </c>
      <c r="K2010" s="47">
        <v>0.30365828353427199</v>
      </c>
      <c r="L2010" s="50">
        <v>72.692793931731998</v>
      </c>
      <c r="M2010" s="47">
        <v>0.30496798176803203</v>
      </c>
      <c r="N2010" s="50">
        <v>69.082498072474905</v>
      </c>
    </row>
    <row r="2011" spans="1:14" x14ac:dyDescent="0.2">
      <c r="A2011" s="148" t="s">
        <v>4115</v>
      </c>
      <c r="B2011" s="44" t="s">
        <v>4116</v>
      </c>
      <c r="C2011" s="45">
        <v>13</v>
      </c>
      <c r="D2011" s="46" t="s">
        <v>334</v>
      </c>
      <c r="E2011" s="47">
        <v>0.91562171714111096</v>
      </c>
      <c r="F2011" s="48">
        <v>88.495575221238894</v>
      </c>
      <c r="G2011" s="47">
        <v>0.91673717456692805</v>
      </c>
      <c r="H2011" s="50">
        <v>85.697764070932905</v>
      </c>
      <c r="I2011" s="76" t="str">
        <f t="shared" si="62"/>
        <v>No</v>
      </c>
      <c r="J2011" s="49" t="str">
        <f t="shared" si="63"/>
        <v>Yes</v>
      </c>
      <c r="K2011" s="47">
        <v>0.26894784580498898</v>
      </c>
      <c r="L2011" s="50">
        <v>65.655288664138197</v>
      </c>
      <c r="M2011" s="47">
        <v>0.27004326543200902</v>
      </c>
      <c r="N2011" s="50">
        <v>61.796453353893597</v>
      </c>
    </row>
    <row r="2012" spans="1:14" x14ac:dyDescent="0.2">
      <c r="A2012" s="57" t="s">
        <v>4117</v>
      </c>
      <c r="B2012" s="44" t="s">
        <v>4118</v>
      </c>
      <c r="C2012" s="45">
        <v>13</v>
      </c>
      <c r="D2012" s="46" t="s">
        <v>334</v>
      </c>
      <c r="E2012" s="47">
        <v>0.87965074940211796</v>
      </c>
      <c r="F2012" s="48">
        <v>70.375052675937596</v>
      </c>
      <c r="G2012" s="47">
        <v>0.88643317468826799</v>
      </c>
      <c r="H2012" s="50">
        <v>70.585967617579001</v>
      </c>
      <c r="I2012" s="76" t="str">
        <f t="shared" si="62"/>
        <v>No</v>
      </c>
      <c r="J2012" s="49" t="str">
        <f t="shared" si="63"/>
        <v>No</v>
      </c>
      <c r="K2012" s="47">
        <v>0.30786848072562401</v>
      </c>
      <c r="L2012" s="50">
        <v>73.662031184155097</v>
      </c>
      <c r="M2012" s="47">
        <v>0.30922674708584802</v>
      </c>
      <c r="N2012" s="50">
        <v>70.316114109483394</v>
      </c>
    </row>
    <row r="2013" spans="1:14" x14ac:dyDescent="0.2">
      <c r="A2013" s="148" t="s">
        <v>4119</v>
      </c>
      <c r="B2013" s="44" t="s">
        <v>4120</v>
      </c>
      <c r="C2013" s="45">
        <v>13</v>
      </c>
      <c r="D2013" s="46" t="s">
        <v>334</v>
      </c>
      <c r="E2013" s="47">
        <v>0.92953599894099703</v>
      </c>
      <c r="F2013" s="48">
        <v>94.184576485461406</v>
      </c>
      <c r="G2013" s="47">
        <v>0.92776681857674304</v>
      </c>
      <c r="H2013" s="50">
        <v>90.632228218966802</v>
      </c>
      <c r="I2013" s="76" t="str">
        <f t="shared" si="62"/>
        <v>Yes</v>
      </c>
      <c r="J2013" s="49" t="str">
        <f t="shared" si="63"/>
        <v>Yes</v>
      </c>
      <c r="K2013" s="47">
        <v>0.18650793650793701</v>
      </c>
      <c r="L2013" s="50">
        <v>45.217024863042603</v>
      </c>
      <c r="M2013" s="47">
        <v>0.18709186129595401</v>
      </c>
      <c r="N2013" s="50">
        <v>41.942945258288397</v>
      </c>
    </row>
    <row r="2014" spans="1:14" x14ac:dyDescent="0.2">
      <c r="A2014" s="57" t="s">
        <v>4121</v>
      </c>
      <c r="B2014" s="44" t="s">
        <v>4121</v>
      </c>
      <c r="C2014" s="45">
        <v>13</v>
      </c>
      <c r="D2014" s="46" t="s">
        <v>334</v>
      </c>
      <c r="E2014" s="47">
        <v>0.84971231180051099</v>
      </c>
      <c r="F2014" s="48">
        <v>56.763590391908998</v>
      </c>
      <c r="G2014" s="47">
        <v>0.84914417494531702</v>
      </c>
      <c r="H2014" s="50">
        <v>54.548959136468802</v>
      </c>
      <c r="I2014" s="76" t="str">
        <f t="shared" si="62"/>
        <v>No</v>
      </c>
      <c r="J2014" s="49" t="str">
        <f t="shared" si="63"/>
        <v>No</v>
      </c>
      <c r="K2014" s="47">
        <v>0.105037342175039</v>
      </c>
      <c r="L2014" s="50">
        <v>18.373367045933399</v>
      </c>
      <c r="M2014" s="47">
        <v>0.105611102875698</v>
      </c>
      <c r="N2014" s="50">
        <v>21.3955281418658</v>
      </c>
    </row>
    <row r="2015" spans="1:14" x14ac:dyDescent="0.2">
      <c r="A2015" s="57" t="s">
        <v>4122</v>
      </c>
      <c r="B2015" s="44" t="s">
        <v>4123</v>
      </c>
      <c r="C2015" s="45">
        <v>13</v>
      </c>
      <c r="D2015" s="46" t="s">
        <v>334</v>
      </c>
      <c r="E2015" s="47">
        <v>0.84756268063177498</v>
      </c>
      <c r="F2015" s="48">
        <v>56.005056890012597</v>
      </c>
      <c r="G2015" s="47">
        <v>0.84941612770960395</v>
      </c>
      <c r="H2015" s="50">
        <v>54.703161141094803</v>
      </c>
      <c r="I2015" s="76" t="str">
        <f t="shared" si="62"/>
        <v>No</v>
      </c>
      <c r="J2015" s="49" t="str">
        <f t="shared" si="63"/>
        <v>No</v>
      </c>
      <c r="K2015" s="47">
        <v>0.103144197976778</v>
      </c>
      <c r="L2015" s="50">
        <v>17.825537294563802</v>
      </c>
      <c r="M2015" s="47">
        <v>0.103684349608719</v>
      </c>
      <c r="N2015" s="50">
        <v>20.663068619892101</v>
      </c>
    </row>
    <row r="2016" spans="1:14" x14ac:dyDescent="0.2">
      <c r="A2016" s="148" t="s">
        <v>4124</v>
      </c>
      <c r="B2016" s="44" t="s">
        <v>4125</v>
      </c>
      <c r="C2016" s="45">
        <v>13</v>
      </c>
      <c r="D2016" s="46" t="s">
        <v>334</v>
      </c>
      <c r="E2016" s="47">
        <v>0.91141225709707796</v>
      </c>
      <c r="F2016" s="48">
        <v>86.514959966287407</v>
      </c>
      <c r="G2016" s="47">
        <v>0.91652541702760404</v>
      </c>
      <c r="H2016" s="50">
        <v>85.505011565150298</v>
      </c>
      <c r="I2016" s="76" t="str">
        <f t="shared" si="62"/>
        <v>No</v>
      </c>
      <c r="J2016" s="49" t="str">
        <f t="shared" si="63"/>
        <v>Yes</v>
      </c>
      <c r="K2016" s="47">
        <v>0.159084550653252</v>
      </c>
      <c r="L2016" s="50">
        <v>37.168141592920399</v>
      </c>
      <c r="M2016" s="47">
        <v>0.150190125609933</v>
      </c>
      <c r="N2016" s="50">
        <v>34.502698535081002</v>
      </c>
    </row>
    <row r="2017" spans="1:14" x14ac:dyDescent="0.2">
      <c r="A2017" s="57" t="s">
        <v>3040</v>
      </c>
      <c r="B2017" s="44" t="s">
        <v>4126</v>
      </c>
      <c r="C2017" s="45">
        <v>13</v>
      </c>
      <c r="D2017" s="46" t="s">
        <v>334</v>
      </c>
      <c r="E2017" s="47">
        <v>0.81351333609132503</v>
      </c>
      <c r="F2017" s="48">
        <v>40.876527602191302</v>
      </c>
      <c r="G2017" s="47">
        <v>0.81722196765363497</v>
      </c>
      <c r="H2017" s="50">
        <v>41.094834232845002</v>
      </c>
      <c r="I2017" s="76" t="str">
        <f t="shared" si="62"/>
        <v>No</v>
      </c>
      <c r="J2017" s="49" t="str">
        <f t="shared" si="63"/>
        <v>No</v>
      </c>
      <c r="K2017" s="47">
        <v>0.20983219954648499</v>
      </c>
      <c r="L2017" s="50">
        <v>52.1281078803203</v>
      </c>
      <c r="M2017" s="47">
        <v>0.21050689122069</v>
      </c>
      <c r="N2017" s="50">
        <v>47.532767925983002</v>
      </c>
    </row>
    <row r="2018" spans="1:14" x14ac:dyDescent="0.2">
      <c r="A2018" s="57" t="s">
        <v>4127</v>
      </c>
      <c r="B2018" s="44" t="s">
        <v>4128</v>
      </c>
      <c r="C2018" s="45">
        <v>13</v>
      </c>
      <c r="D2018" s="46" t="s">
        <v>334</v>
      </c>
      <c r="E2018" s="47">
        <v>0.87930427440834202</v>
      </c>
      <c r="F2018" s="48">
        <v>70.206489675516195</v>
      </c>
      <c r="G2018" s="47">
        <v>0.88612174448363601</v>
      </c>
      <c r="H2018" s="50">
        <v>70.508866615266001</v>
      </c>
      <c r="I2018" s="76" t="str">
        <f t="shared" si="62"/>
        <v>No</v>
      </c>
      <c r="J2018" s="49" t="str">
        <f t="shared" si="63"/>
        <v>No</v>
      </c>
      <c r="K2018" s="47">
        <v>0.24682086167800499</v>
      </c>
      <c r="L2018" s="50">
        <v>60.345554150863897</v>
      </c>
      <c r="M2018" s="47">
        <v>0.24777872832562201</v>
      </c>
      <c r="N2018" s="50">
        <v>55.898226676946798</v>
      </c>
    </row>
    <row r="2019" spans="1:14" x14ac:dyDescent="0.2">
      <c r="A2019" s="148" t="s">
        <v>4129</v>
      </c>
      <c r="B2019" s="44" t="s">
        <v>4129</v>
      </c>
      <c r="C2019" s="45">
        <v>13</v>
      </c>
      <c r="D2019" s="46" t="s">
        <v>334</v>
      </c>
      <c r="E2019" s="47">
        <v>0.89979248810298496</v>
      </c>
      <c r="F2019" s="48">
        <v>79.941002949852503</v>
      </c>
      <c r="G2019" s="47">
        <v>0.90262675441131901</v>
      </c>
      <c r="H2019" s="50">
        <v>78.604471858134104</v>
      </c>
      <c r="I2019" s="76" t="str">
        <f t="shared" si="62"/>
        <v>No</v>
      </c>
      <c r="J2019" s="49" t="str">
        <f t="shared" si="63"/>
        <v>Yes</v>
      </c>
      <c r="K2019" s="47">
        <v>0.21752380952381001</v>
      </c>
      <c r="L2019" s="50">
        <v>53.855878634639701</v>
      </c>
      <c r="M2019" s="47">
        <v>0.21826571933389999</v>
      </c>
      <c r="N2019" s="50">
        <v>49.190439475713198</v>
      </c>
    </row>
    <row r="2020" spans="1:14" x14ac:dyDescent="0.2">
      <c r="A2020" s="57" t="s">
        <v>4130</v>
      </c>
      <c r="B2020" s="44" t="s">
        <v>4131</v>
      </c>
      <c r="C2020" s="45">
        <v>13</v>
      </c>
      <c r="D2020" s="46" t="s">
        <v>334</v>
      </c>
      <c r="E2020" s="47">
        <v>0.78123628294630199</v>
      </c>
      <c r="F2020" s="48">
        <v>27.9393173198483</v>
      </c>
      <c r="G2020" s="47">
        <v>0.79571188363680001</v>
      </c>
      <c r="H2020" s="50">
        <v>32.189668465690097</v>
      </c>
      <c r="I2020" s="76" t="str">
        <f t="shared" si="62"/>
        <v>No</v>
      </c>
      <c r="J2020" s="49" t="str">
        <f t="shared" si="63"/>
        <v>No</v>
      </c>
      <c r="K2020" s="47">
        <v>0.22014145463531301</v>
      </c>
      <c r="L2020" s="50">
        <v>54.5722713864307</v>
      </c>
      <c r="M2020" s="47">
        <v>0.15216891098128801</v>
      </c>
      <c r="N2020" s="50">
        <v>34.849653045489603</v>
      </c>
    </row>
    <row r="2021" spans="1:14" x14ac:dyDescent="0.2">
      <c r="A2021" s="57" t="s">
        <v>4132</v>
      </c>
      <c r="B2021" s="44" t="s">
        <v>4132</v>
      </c>
      <c r="C2021" s="45">
        <v>13</v>
      </c>
      <c r="D2021" s="46" t="s">
        <v>334</v>
      </c>
      <c r="E2021" s="47">
        <v>0.86319980987431499</v>
      </c>
      <c r="F2021" s="48">
        <v>62.958280657395697</v>
      </c>
      <c r="G2021" s="47">
        <v>0.869577292035279</v>
      </c>
      <c r="H2021" s="50">
        <v>63.030069390902099</v>
      </c>
      <c r="I2021" s="76" t="str">
        <f t="shared" si="62"/>
        <v>No</v>
      </c>
      <c r="J2021" s="49" t="str">
        <f t="shared" si="63"/>
        <v>No</v>
      </c>
      <c r="K2021" s="47">
        <v>8.1124716553287998E-2</v>
      </c>
      <c r="L2021" s="50">
        <v>7.8803202697007997</v>
      </c>
      <c r="M2021" s="47">
        <v>8.1558881037531797E-2</v>
      </c>
      <c r="N2021" s="50">
        <v>10.1002313030069</v>
      </c>
    </row>
    <row r="2022" spans="1:14" x14ac:dyDescent="0.2">
      <c r="A2022" s="57" t="s">
        <v>4133</v>
      </c>
      <c r="B2022" s="44" t="s">
        <v>4133</v>
      </c>
      <c r="C2022" s="45">
        <v>13</v>
      </c>
      <c r="D2022" s="46" t="s">
        <v>334</v>
      </c>
      <c r="E2022" s="47">
        <v>0.85968006467810598</v>
      </c>
      <c r="F2022" s="48">
        <v>61.2726506531816</v>
      </c>
      <c r="G2022" s="47">
        <v>0.86059877724204004</v>
      </c>
      <c r="H2022" s="50">
        <v>59.175019275250598</v>
      </c>
      <c r="I2022" s="76" t="str">
        <f t="shared" si="62"/>
        <v>No</v>
      </c>
      <c r="J2022" s="49" t="str">
        <f t="shared" si="63"/>
        <v>No</v>
      </c>
      <c r="K2022" s="47">
        <v>3.9383220074355199E-2</v>
      </c>
      <c r="L2022" s="50">
        <v>3.03413400758533</v>
      </c>
      <c r="M2022" s="47">
        <v>3.9572822894436699E-2</v>
      </c>
      <c r="N2022" s="50">
        <v>4.0092521202775604</v>
      </c>
    </row>
    <row r="2023" spans="1:14" x14ac:dyDescent="0.2">
      <c r="A2023" s="57" t="s">
        <v>4134</v>
      </c>
      <c r="B2023" s="44" t="s">
        <v>4134</v>
      </c>
      <c r="C2023" s="45">
        <v>13</v>
      </c>
      <c r="D2023" s="46" t="s">
        <v>334</v>
      </c>
      <c r="E2023" s="47">
        <v>0.88495731897097196</v>
      </c>
      <c r="F2023" s="48">
        <v>72.777075431942706</v>
      </c>
      <c r="G2023" s="47">
        <v>0.89614088295201499</v>
      </c>
      <c r="H2023" s="50">
        <v>75.057825751734796</v>
      </c>
      <c r="I2023" s="76" t="str">
        <f t="shared" si="62"/>
        <v>No</v>
      </c>
      <c r="J2023" s="49" t="str">
        <f t="shared" si="63"/>
        <v>No</v>
      </c>
      <c r="K2023" s="47">
        <v>5.70068027210884E-2</v>
      </c>
      <c r="L2023" s="50">
        <v>4.71976401179941</v>
      </c>
      <c r="M2023" s="47">
        <v>5.7261684242149301E-2</v>
      </c>
      <c r="N2023" s="50">
        <v>5.1657671549730102</v>
      </c>
    </row>
    <row r="2024" spans="1:14" x14ac:dyDescent="0.2">
      <c r="A2024" s="57" t="s">
        <v>4135</v>
      </c>
      <c r="B2024" s="44" t="s">
        <v>4136</v>
      </c>
      <c r="C2024" s="45">
        <v>13</v>
      </c>
      <c r="D2024" s="46" t="s">
        <v>334</v>
      </c>
      <c r="E2024" s="47">
        <v>0.86835537821352604</v>
      </c>
      <c r="F2024" s="48">
        <v>65.107458912768607</v>
      </c>
      <c r="G2024" s="47">
        <v>0.86834784444045998</v>
      </c>
      <c r="H2024" s="50">
        <v>62.451811873554398</v>
      </c>
      <c r="I2024" s="76" t="str">
        <f t="shared" si="62"/>
        <v>No</v>
      </c>
      <c r="J2024" s="49" t="str">
        <f t="shared" si="63"/>
        <v>No</v>
      </c>
      <c r="K2024" s="47">
        <v>1.7990929705215399E-2</v>
      </c>
      <c r="L2024" s="50">
        <v>1.64348925410872</v>
      </c>
      <c r="M2024" s="47">
        <v>1.8069437390442301E-2</v>
      </c>
      <c r="N2024" s="50">
        <v>2.7756360832690801</v>
      </c>
    </row>
    <row r="2025" spans="1:14" x14ac:dyDescent="0.2">
      <c r="A2025" s="148" t="s">
        <v>4137</v>
      </c>
      <c r="B2025" s="44" t="s">
        <v>4138</v>
      </c>
      <c r="C2025" s="45">
        <v>13</v>
      </c>
      <c r="D2025" s="46" t="s">
        <v>334</v>
      </c>
      <c r="E2025" s="47">
        <v>0.93624589554014404</v>
      </c>
      <c r="F2025" s="48">
        <v>95.701643489254096</v>
      </c>
      <c r="G2025" s="47">
        <v>0.93905004155743599</v>
      </c>
      <c r="H2025" s="50">
        <v>93.330763299922907</v>
      </c>
      <c r="I2025" s="76" t="str">
        <f t="shared" si="62"/>
        <v>Yes</v>
      </c>
      <c r="J2025" s="49" t="str">
        <f t="shared" si="63"/>
        <v>Yes</v>
      </c>
      <c r="K2025" s="47">
        <v>6.3983538104688598E-2</v>
      </c>
      <c r="L2025" s="50">
        <v>5.6047197640117998</v>
      </c>
      <c r="M2025" s="47">
        <v>6.4265951015070405E-2</v>
      </c>
      <c r="N2025" s="50">
        <v>5.6283731688512004</v>
      </c>
    </row>
    <row r="2026" spans="1:14" x14ac:dyDescent="0.2">
      <c r="A2026" s="148" t="s">
        <v>4139</v>
      </c>
      <c r="B2026" s="44" t="s">
        <v>4140</v>
      </c>
      <c r="C2026" s="45">
        <v>13</v>
      </c>
      <c r="D2026" s="46" t="s">
        <v>334</v>
      </c>
      <c r="E2026" s="47">
        <v>0.89841130984463302</v>
      </c>
      <c r="F2026" s="48">
        <v>79.098187947745501</v>
      </c>
      <c r="G2026" s="47">
        <v>0.89698398228674103</v>
      </c>
      <c r="H2026" s="50">
        <v>75.327679259830404</v>
      </c>
      <c r="I2026" s="76" t="str">
        <f t="shared" si="62"/>
        <v>No</v>
      </c>
      <c r="J2026" s="49" t="str">
        <f t="shared" si="63"/>
        <v>Yes</v>
      </c>
      <c r="K2026" s="47">
        <v>4.9006802721088399E-2</v>
      </c>
      <c r="L2026" s="50">
        <v>3.8348082595870201</v>
      </c>
      <c r="M2026" s="47">
        <v>4.9243295403804899E-2</v>
      </c>
      <c r="N2026" s="50">
        <v>4.7031611410948297</v>
      </c>
    </row>
    <row r="2027" spans="1:14" x14ac:dyDescent="0.2">
      <c r="A2027" s="57" t="s">
        <v>4141</v>
      </c>
      <c r="B2027" s="44" t="s">
        <v>4141</v>
      </c>
      <c r="C2027" s="45">
        <v>14</v>
      </c>
      <c r="D2027" s="46" t="s">
        <v>334</v>
      </c>
      <c r="E2027" s="47">
        <v>0.84727352739404704</v>
      </c>
      <c r="F2027" s="48">
        <v>55.752212389380503</v>
      </c>
      <c r="G2027" s="47">
        <v>0.87884197586927204</v>
      </c>
      <c r="H2027" s="50">
        <v>60.961695191524001</v>
      </c>
      <c r="I2027" s="76" t="str">
        <f t="shared" si="62"/>
        <v>No</v>
      </c>
      <c r="J2027" s="49" t="str">
        <f t="shared" si="63"/>
        <v>No</v>
      </c>
      <c r="K2027" s="47">
        <v>8.49364442318645E-2</v>
      </c>
      <c r="L2027" s="50">
        <v>10.240202275600501</v>
      </c>
      <c r="M2027" s="47">
        <v>8.82929257318288E-2</v>
      </c>
      <c r="N2027" s="50">
        <v>43.928280358598201</v>
      </c>
    </row>
    <row r="2028" spans="1:14" x14ac:dyDescent="0.2">
      <c r="A2028" s="57" t="s">
        <v>4142</v>
      </c>
      <c r="B2028" s="44" t="s">
        <v>4142</v>
      </c>
      <c r="C2028" s="45">
        <v>14</v>
      </c>
      <c r="D2028" s="46" t="s">
        <v>334</v>
      </c>
      <c r="E2028" s="47">
        <v>0.85730399530794099</v>
      </c>
      <c r="F2028" s="48">
        <v>60.092709650231797</v>
      </c>
      <c r="G2028" s="47">
        <v>0.89036647366996102</v>
      </c>
      <c r="H2028" s="50">
        <v>70.089649551752203</v>
      </c>
      <c r="I2028" s="76" t="str">
        <f t="shared" si="62"/>
        <v>No</v>
      </c>
      <c r="J2028" s="49" t="str">
        <f t="shared" si="63"/>
        <v>No</v>
      </c>
      <c r="K2028" s="47">
        <v>8.8049500007596801E-2</v>
      </c>
      <c r="L2028" s="50">
        <v>11.672987779182501</v>
      </c>
      <c r="M2028" s="47">
        <v>8.9660611119907599E-2</v>
      </c>
      <c r="N2028" s="50">
        <v>44.498777506112503</v>
      </c>
    </row>
    <row r="2029" spans="1:14" x14ac:dyDescent="0.2">
      <c r="A2029" s="57" t="s">
        <v>4143</v>
      </c>
      <c r="B2029" s="44" t="s">
        <v>4144</v>
      </c>
      <c r="C2029" s="45">
        <v>13</v>
      </c>
      <c r="D2029" s="46" t="s">
        <v>334</v>
      </c>
      <c r="E2029" s="47">
        <v>0.84924634118005105</v>
      </c>
      <c r="F2029" s="48">
        <v>56.637168141592902</v>
      </c>
      <c r="G2029" s="47">
        <v>0.85529076892047895</v>
      </c>
      <c r="H2029" s="50">
        <v>56.8234387047032</v>
      </c>
      <c r="I2029" s="76" t="str">
        <f t="shared" si="62"/>
        <v>No</v>
      </c>
      <c r="J2029" s="49" t="str">
        <f t="shared" si="63"/>
        <v>No</v>
      </c>
      <c r="K2029" s="47">
        <v>3.0256223141963301E-2</v>
      </c>
      <c r="L2029" s="50">
        <v>2.2756005056889999</v>
      </c>
      <c r="M2029" s="47">
        <v>3.0314350687957799E-2</v>
      </c>
      <c r="N2029" s="50">
        <v>3.3153430994602902</v>
      </c>
    </row>
    <row r="2030" spans="1:14" x14ac:dyDescent="0.2">
      <c r="A2030" s="148" t="s">
        <v>4145</v>
      </c>
      <c r="B2030" s="44" t="s">
        <v>4145</v>
      </c>
      <c r="C2030" s="45">
        <v>13</v>
      </c>
      <c r="D2030" s="46" t="s">
        <v>334</v>
      </c>
      <c r="E2030" s="47">
        <v>0.90493360757153596</v>
      </c>
      <c r="F2030" s="48">
        <v>82.932996207332494</v>
      </c>
      <c r="G2030" s="47">
        <v>0.91444310231383596</v>
      </c>
      <c r="H2030" s="50">
        <v>84.502698535080995</v>
      </c>
      <c r="I2030" s="76" t="str">
        <f t="shared" si="62"/>
        <v>No</v>
      </c>
      <c r="J2030" s="49" t="str">
        <f t="shared" si="63"/>
        <v>Yes</v>
      </c>
      <c r="K2030" s="47">
        <v>0.15092970521542001</v>
      </c>
      <c r="L2030" s="50">
        <v>34.766118836915297</v>
      </c>
      <c r="M2030" s="47">
        <v>0.15122131251205501</v>
      </c>
      <c r="N2030" s="50">
        <v>34.695451040863503</v>
      </c>
    </row>
    <row r="2031" spans="1:14" x14ac:dyDescent="0.2">
      <c r="A2031" s="57" t="s">
        <v>4146</v>
      </c>
      <c r="B2031" s="44" t="s">
        <v>4147</v>
      </c>
      <c r="C2031" s="45">
        <v>13</v>
      </c>
      <c r="D2031" s="46" t="s">
        <v>334</v>
      </c>
      <c r="E2031" s="47">
        <v>0.84565486104622301</v>
      </c>
      <c r="F2031" s="48">
        <v>55.077960387694901</v>
      </c>
      <c r="G2031" s="47">
        <v>0.84501248354153202</v>
      </c>
      <c r="H2031" s="50">
        <v>53.1225905936777</v>
      </c>
      <c r="I2031" s="76" t="str">
        <f t="shared" si="62"/>
        <v>No</v>
      </c>
      <c r="J2031" s="49" t="str">
        <f t="shared" si="63"/>
        <v>No</v>
      </c>
      <c r="K2031" s="47">
        <v>0.13523809523809499</v>
      </c>
      <c r="L2031" s="50">
        <v>28.908554572271399</v>
      </c>
      <c r="M2031" s="47">
        <v>0.13544409556044201</v>
      </c>
      <c r="N2031" s="50">
        <v>30.878951426368499</v>
      </c>
    </row>
    <row r="2032" spans="1:14" x14ac:dyDescent="0.2">
      <c r="A2032" s="148" t="s">
        <v>4148</v>
      </c>
      <c r="B2032" s="44" t="s">
        <v>4149</v>
      </c>
      <c r="C2032" s="45">
        <v>13</v>
      </c>
      <c r="D2032" s="46" t="s">
        <v>334</v>
      </c>
      <c r="E2032" s="47">
        <v>0.92717538713899295</v>
      </c>
      <c r="F2032" s="48">
        <v>93.721028234302594</v>
      </c>
      <c r="G2032" s="47">
        <v>0.93256546680221297</v>
      </c>
      <c r="H2032" s="50">
        <v>92.174248265227405</v>
      </c>
      <c r="I2032" s="76" t="str">
        <f t="shared" si="62"/>
        <v>Yes</v>
      </c>
      <c r="J2032" s="49" t="str">
        <f t="shared" si="63"/>
        <v>Yes</v>
      </c>
      <c r="K2032" s="47">
        <v>0.14880756378176499</v>
      </c>
      <c r="L2032" s="50">
        <v>34.091866835229702</v>
      </c>
      <c r="M2032" s="47">
        <v>0.149260169017186</v>
      </c>
      <c r="N2032" s="50">
        <v>34.232845026985402</v>
      </c>
    </row>
    <row r="2033" spans="1:14" x14ac:dyDescent="0.2">
      <c r="A2033" s="148" t="s">
        <v>4150</v>
      </c>
      <c r="B2033" s="44" t="s">
        <v>4150</v>
      </c>
      <c r="C2033" s="45">
        <v>13</v>
      </c>
      <c r="D2033" s="46" t="s">
        <v>334</v>
      </c>
      <c r="E2033" s="47">
        <v>0.92668968400685103</v>
      </c>
      <c r="F2033" s="48">
        <v>93.4681837336705</v>
      </c>
      <c r="G2033" s="47">
        <v>0.93208617226530499</v>
      </c>
      <c r="H2033" s="50">
        <v>91.981495759444897</v>
      </c>
      <c r="I2033" s="76" t="str">
        <f t="shared" si="62"/>
        <v>Yes</v>
      </c>
      <c r="J2033" s="49" t="str">
        <f t="shared" si="63"/>
        <v>Yes</v>
      </c>
      <c r="K2033" s="47">
        <v>0.12687096806589299</v>
      </c>
      <c r="L2033" s="50">
        <v>26.127265065318198</v>
      </c>
      <c r="M2033" s="47">
        <v>0.127251195256157</v>
      </c>
      <c r="N2033" s="50">
        <v>28.643022359290701</v>
      </c>
    </row>
    <row r="2034" spans="1:14" x14ac:dyDescent="0.2">
      <c r="A2034" s="148" t="s">
        <v>4151</v>
      </c>
      <c r="B2034" s="44" t="s">
        <v>4152</v>
      </c>
      <c r="C2034" s="45">
        <v>13</v>
      </c>
      <c r="D2034" s="46" t="s">
        <v>334</v>
      </c>
      <c r="E2034" s="47">
        <v>0.92522525988678905</v>
      </c>
      <c r="F2034" s="48">
        <v>92.878213232195506</v>
      </c>
      <c r="G2034" s="47">
        <v>0.92741685900276005</v>
      </c>
      <c r="H2034" s="50">
        <v>90.439475713184294</v>
      </c>
      <c r="I2034" s="76" t="str">
        <f t="shared" si="62"/>
        <v>Yes</v>
      </c>
      <c r="J2034" s="49" t="str">
        <f t="shared" si="63"/>
        <v>Yes</v>
      </c>
      <c r="K2034" s="47">
        <v>0.29766439909297099</v>
      </c>
      <c r="L2034" s="50">
        <v>71.217867678044698</v>
      </c>
      <c r="M2034" s="47">
        <v>0.29892490305576702</v>
      </c>
      <c r="N2034" s="50">
        <v>67.579028527370895</v>
      </c>
    </row>
    <row r="2035" spans="1:14" x14ac:dyDescent="0.2">
      <c r="A2035" s="57" t="s">
        <v>4153</v>
      </c>
      <c r="B2035" s="44" t="s">
        <v>4154</v>
      </c>
      <c r="C2035" s="45">
        <v>13</v>
      </c>
      <c r="D2035" s="46" t="s">
        <v>334</v>
      </c>
      <c r="E2035" s="47">
        <v>0.86584455665882698</v>
      </c>
      <c r="F2035" s="48">
        <v>64.096080910240204</v>
      </c>
      <c r="G2035" s="47">
        <v>0.86367453164854002</v>
      </c>
      <c r="H2035" s="50">
        <v>60.562837316885101</v>
      </c>
      <c r="I2035" s="76" t="str">
        <f t="shared" si="62"/>
        <v>No</v>
      </c>
      <c r="J2035" s="49" t="str">
        <f t="shared" si="63"/>
        <v>No</v>
      </c>
      <c r="K2035" s="47">
        <v>0.10997187871849599</v>
      </c>
      <c r="L2035" s="50">
        <v>20.101137800252801</v>
      </c>
      <c r="M2035" s="47">
        <v>0.110179577204443</v>
      </c>
      <c r="N2035" s="50">
        <v>23.4772552043177</v>
      </c>
    </row>
    <row r="2036" spans="1:14" x14ac:dyDescent="0.2">
      <c r="A2036" s="57" t="s">
        <v>4155</v>
      </c>
      <c r="B2036" s="44" t="s">
        <v>4156</v>
      </c>
      <c r="C2036" s="45">
        <v>13</v>
      </c>
      <c r="D2036" s="46" t="s">
        <v>334</v>
      </c>
      <c r="E2036" s="47">
        <v>0.85932717043082396</v>
      </c>
      <c r="F2036" s="48">
        <v>61.1883691529709</v>
      </c>
      <c r="G2036" s="47">
        <v>0.85829590201991801</v>
      </c>
      <c r="H2036" s="50">
        <v>58.134155744024703</v>
      </c>
      <c r="I2036" s="76" t="str">
        <f t="shared" si="62"/>
        <v>No</v>
      </c>
      <c r="J2036" s="49" t="str">
        <f t="shared" si="63"/>
        <v>No</v>
      </c>
      <c r="K2036" s="47">
        <v>0.15525825471816501</v>
      </c>
      <c r="L2036" s="50">
        <v>35.988200589970504</v>
      </c>
      <c r="M2036" s="47">
        <v>0.15556206625664901</v>
      </c>
      <c r="N2036" s="50">
        <v>35.466461063993798</v>
      </c>
    </row>
    <row r="2037" spans="1:14" x14ac:dyDescent="0.2">
      <c r="A2037" s="148" t="s">
        <v>4157</v>
      </c>
      <c r="B2037" s="44" t="s">
        <v>4157</v>
      </c>
      <c r="C2037" s="45">
        <v>13</v>
      </c>
      <c r="D2037" s="46" t="s">
        <v>334</v>
      </c>
      <c r="E2037" s="47">
        <v>0.90795973864047996</v>
      </c>
      <c r="F2037" s="48">
        <v>84.576485461441195</v>
      </c>
      <c r="G2037" s="47">
        <v>0.90914756332413604</v>
      </c>
      <c r="H2037" s="50">
        <v>82.112567463377005</v>
      </c>
      <c r="I2037" s="76" t="str">
        <f t="shared" si="62"/>
        <v>No</v>
      </c>
      <c r="J2037" s="49" t="str">
        <f t="shared" si="63"/>
        <v>Yes</v>
      </c>
      <c r="K2037" s="47">
        <v>8.7740383556975401E-2</v>
      </c>
      <c r="L2037" s="50">
        <v>11.588706278971801</v>
      </c>
      <c r="M2037" s="47">
        <v>8.7775606775879506E-2</v>
      </c>
      <c r="N2037" s="50">
        <v>14.456437933693101</v>
      </c>
    </row>
    <row r="2038" spans="1:14" x14ac:dyDescent="0.2">
      <c r="A2038" s="148" t="s">
        <v>4158</v>
      </c>
      <c r="B2038" s="44" t="s">
        <v>4159</v>
      </c>
      <c r="C2038" s="45">
        <v>13</v>
      </c>
      <c r="D2038" s="46" t="s">
        <v>334</v>
      </c>
      <c r="E2038" s="47">
        <v>0.90341468922336898</v>
      </c>
      <c r="F2038" s="48">
        <v>81.963758954909395</v>
      </c>
      <c r="G2038" s="47">
        <v>0.90667392285051995</v>
      </c>
      <c r="H2038" s="50">
        <v>80.609097918272894</v>
      </c>
      <c r="I2038" s="76" t="str">
        <f t="shared" si="62"/>
        <v>No</v>
      </c>
      <c r="J2038" s="49" t="str">
        <f t="shared" si="63"/>
        <v>Yes</v>
      </c>
      <c r="K2038" s="47">
        <v>8.8983083086338705E-2</v>
      </c>
      <c r="L2038" s="50">
        <v>12.220817530552001</v>
      </c>
      <c r="M2038" s="47">
        <v>8.9041314415766099E-2</v>
      </c>
      <c r="N2038" s="50">
        <v>14.9575944487278</v>
      </c>
    </row>
    <row r="2039" spans="1:14" x14ac:dyDescent="0.2">
      <c r="A2039" s="57" t="s">
        <v>4160</v>
      </c>
      <c r="B2039" s="44" t="s">
        <v>4161</v>
      </c>
      <c r="C2039" s="45">
        <v>13</v>
      </c>
      <c r="D2039" s="46" t="s">
        <v>334</v>
      </c>
      <c r="E2039" s="47">
        <v>0.86762757849801697</v>
      </c>
      <c r="F2039" s="48">
        <v>64.770332911925806</v>
      </c>
      <c r="G2039" s="47">
        <v>0.86780139124818401</v>
      </c>
      <c r="H2039" s="50">
        <v>62.143407864302198</v>
      </c>
      <c r="I2039" s="76" t="str">
        <f t="shared" si="62"/>
        <v>No</v>
      </c>
      <c r="J2039" s="49" t="str">
        <f t="shared" si="63"/>
        <v>No</v>
      </c>
      <c r="K2039" s="47">
        <v>0.14138790293259601</v>
      </c>
      <c r="L2039" s="50">
        <v>31.099873577749701</v>
      </c>
      <c r="M2039" s="47">
        <v>0.141617670913154</v>
      </c>
      <c r="N2039" s="50">
        <v>32.575173477255198</v>
      </c>
    </row>
    <row r="2040" spans="1:14" x14ac:dyDescent="0.2">
      <c r="A2040" s="148" t="s">
        <v>4162</v>
      </c>
      <c r="B2040" s="44" t="s">
        <v>4162</v>
      </c>
      <c r="C2040" s="45">
        <v>13</v>
      </c>
      <c r="D2040" s="46" t="s">
        <v>334</v>
      </c>
      <c r="E2040" s="47">
        <v>0.89821271681409198</v>
      </c>
      <c r="F2040" s="48">
        <v>78.929624947324101</v>
      </c>
      <c r="G2040" s="47">
        <v>0.89930779089736701</v>
      </c>
      <c r="H2040" s="50">
        <v>76.6769468003084</v>
      </c>
      <c r="I2040" s="76" t="str">
        <f t="shared" si="62"/>
        <v>No</v>
      </c>
      <c r="J2040" s="49" t="str">
        <f t="shared" si="63"/>
        <v>Yes</v>
      </c>
      <c r="K2040" s="47">
        <v>7.5835223725365303E-2</v>
      </c>
      <c r="L2040" s="50">
        <v>7.4167720185419297</v>
      </c>
      <c r="M2040" s="47">
        <v>7.5886303843844996E-2</v>
      </c>
      <c r="N2040" s="50">
        <v>7.6715497301464897</v>
      </c>
    </row>
    <row r="2041" spans="1:14" x14ac:dyDescent="0.2">
      <c r="A2041" s="148" t="s">
        <v>4163</v>
      </c>
      <c r="B2041" s="44" t="s">
        <v>4163</v>
      </c>
      <c r="C2041" s="45">
        <v>13</v>
      </c>
      <c r="D2041" s="46" t="s">
        <v>334</v>
      </c>
      <c r="E2041" s="47">
        <v>0.90695401701585499</v>
      </c>
      <c r="F2041" s="48">
        <v>84.070796460176993</v>
      </c>
      <c r="G2041" s="47">
        <v>0.90489084114337504</v>
      </c>
      <c r="H2041" s="50">
        <v>79.568234387046999</v>
      </c>
      <c r="I2041" s="76" t="str">
        <f t="shared" si="62"/>
        <v>No</v>
      </c>
      <c r="J2041" s="49" t="str">
        <f t="shared" si="63"/>
        <v>Yes</v>
      </c>
      <c r="K2041" s="47">
        <v>0.102382874478778</v>
      </c>
      <c r="L2041" s="50">
        <v>17.4462705436157</v>
      </c>
      <c r="M2041" s="47">
        <v>0.102498828232391</v>
      </c>
      <c r="N2041" s="50">
        <v>20.0848111025443</v>
      </c>
    </row>
    <row r="2042" spans="1:14" x14ac:dyDescent="0.2">
      <c r="A2042" s="148" t="s">
        <v>4164</v>
      </c>
      <c r="B2042" s="44" t="s">
        <v>4164</v>
      </c>
      <c r="C2042" s="45">
        <v>13</v>
      </c>
      <c r="D2042" s="46" t="s">
        <v>334</v>
      </c>
      <c r="E2042" s="47">
        <v>0.92563642731335305</v>
      </c>
      <c r="F2042" s="48">
        <v>93.046776232616907</v>
      </c>
      <c r="G2042" s="47">
        <v>0.92426261251148001</v>
      </c>
      <c r="H2042" s="50">
        <v>89.321511179645299</v>
      </c>
      <c r="I2042" s="76" t="str">
        <f t="shared" si="62"/>
        <v>No</v>
      </c>
      <c r="J2042" s="49" t="str">
        <f t="shared" si="63"/>
        <v>Yes</v>
      </c>
      <c r="K2042" s="47">
        <v>3.4502774459302603E-2</v>
      </c>
      <c r="L2042" s="50">
        <v>2.65486725663717</v>
      </c>
      <c r="M2042" s="47">
        <v>3.4558636182968498E-2</v>
      </c>
      <c r="N2042" s="50">
        <v>3.62374710871241</v>
      </c>
    </row>
    <row r="2043" spans="1:14" x14ac:dyDescent="0.2">
      <c r="A2043" s="148" t="s">
        <v>4165</v>
      </c>
      <c r="B2043" s="44" t="s">
        <v>4165</v>
      </c>
      <c r="C2043" s="45">
        <v>13</v>
      </c>
      <c r="D2043" s="46" t="s">
        <v>334</v>
      </c>
      <c r="E2043" s="47">
        <v>0.90590672018719698</v>
      </c>
      <c r="F2043" s="48">
        <v>83.565107458912806</v>
      </c>
      <c r="G2043" s="47">
        <v>0.90759733343475102</v>
      </c>
      <c r="H2043" s="50">
        <v>81.110254433307603</v>
      </c>
      <c r="I2043" s="76" t="str">
        <f t="shared" si="62"/>
        <v>No</v>
      </c>
      <c r="J2043" s="49" t="str">
        <f t="shared" si="63"/>
        <v>Yes</v>
      </c>
      <c r="K2043" s="47">
        <v>3.5452780898800003E-2</v>
      </c>
      <c r="L2043" s="50">
        <v>2.6970080067425202</v>
      </c>
      <c r="M2043" s="47">
        <v>3.5502839431010499E-2</v>
      </c>
      <c r="N2043" s="50">
        <v>3.7779491133384702</v>
      </c>
    </row>
    <row r="2044" spans="1:14" x14ac:dyDescent="0.2">
      <c r="A2044" s="57" t="s">
        <v>4166</v>
      </c>
      <c r="B2044" s="44" t="s">
        <v>4166</v>
      </c>
      <c r="C2044" s="45">
        <v>13</v>
      </c>
      <c r="D2044" s="46" t="s">
        <v>334</v>
      </c>
      <c r="E2044" s="47">
        <v>0.85354590685644505</v>
      </c>
      <c r="F2044" s="48">
        <v>58.280657395701603</v>
      </c>
      <c r="G2044" s="47">
        <v>0.85154212719025502</v>
      </c>
      <c r="H2044" s="50">
        <v>55.397070161912097</v>
      </c>
      <c r="I2044" s="76" t="str">
        <f t="shared" si="62"/>
        <v>No</v>
      </c>
      <c r="J2044" s="49" t="str">
        <f t="shared" si="63"/>
        <v>No</v>
      </c>
      <c r="K2044" s="47">
        <v>0.107777777777778</v>
      </c>
      <c r="L2044" s="50">
        <v>19.342604298356498</v>
      </c>
      <c r="M2044" s="47">
        <v>0.107833965895119</v>
      </c>
      <c r="N2044" s="50">
        <v>22.474942174248302</v>
      </c>
    </row>
    <row r="2045" spans="1:14" x14ac:dyDescent="0.2">
      <c r="A2045" s="57" t="s">
        <v>4167</v>
      </c>
      <c r="B2045" s="44" t="s">
        <v>4167</v>
      </c>
      <c r="C2045" s="45">
        <v>13</v>
      </c>
      <c r="D2045" s="46" t="s">
        <v>334</v>
      </c>
      <c r="E2045" s="47">
        <v>0.86646849360693101</v>
      </c>
      <c r="F2045" s="48">
        <v>64.391066160977701</v>
      </c>
      <c r="G2045" s="47">
        <v>0.86336969503776695</v>
      </c>
      <c r="H2045" s="50">
        <v>60.408635312259101</v>
      </c>
      <c r="I2045" s="76" t="str">
        <f t="shared" si="62"/>
        <v>No</v>
      </c>
      <c r="J2045" s="49" t="str">
        <f t="shared" si="63"/>
        <v>No</v>
      </c>
      <c r="K2045" s="47">
        <v>7.0098804691967498E-2</v>
      </c>
      <c r="L2045" s="50">
        <v>6.4475347661188396</v>
      </c>
      <c r="M2045" s="47">
        <v>7.0131495971145402E-2</v>
      </c>
      <c r="N2045" s="50">
        <v>6.1295296838858899</v>
      </c>
    </row>
    <row r="2046" spans="1:14" x14ac:dyDescent="0.2">
      <c r="A2046" s="57" t="s">
        <v>4168</v>
      </c>
      <c r="B2046" s="44" t="s">
        <v>4169</v>
      </c>
      <c r="C2046" s="45">
        <v>14</v>
      </c>
      <c r="D2046" s="46" t="s">
        <v>334</v>
      </c>
      <c r="E2046" s="47">
        <v>0.841844754554397</v>
      </c>
      <c r="F2046" s="48">
        <v>53.855878634639701</v>
      </c>
      <c r="G2046" s="47">
        <v>0.87343703463786304</v>
      </c>
      <c r="H2046" s="50">
        <v>56.7237163814181</v>
      </c>
      <c r="I2046" s="76" t="str">
        <f t="shared" si="62"/>
        <v>No</v>
      </c>
      <c r="J2046" s="49" t="str">
        <f t="shared" si="63"/>
        <v>No</v>
      </c>
      <c r="K2046" s="47">
        <v>5.77859809061195E-2</v>
      </c>
      <c r="L2046" s="50">
        <v>4.7619047619047601</v>
      </c>
      <c r="M2046" s="47">
        <v>6.9201931586135801E-2</v>
      </c>
      <c r="N2046" s="50">
        <v>29.584352078239601</v>
      </c>
    </row>
    <row r="2047" spans="1:14" x14ac:dyDescent="0.2">
      <c r="A2047" s="57" t="s">
        <v>4170</v>
      </c>
      <c r="B2047" s="44" t="s">
        <v>4171</v>
      </c>
      <c r="C2047" s="45">
        <v>14</v>
      </c>
      <c r="D2047" s="46" t="s">
        <v>334</v>
      </c>
      <c r="E2047" s="47">
        <v>0.857524271248429</v>
      </c>
      <c r="F2047" s="48">
        <v>60.261272650653197</v>
      </c>
      <c r="G2047" s="47">
        <v>0.90478360111705303</v>
      </c>
      <c r="H2047" s="50">
        <v>82.722086389568005</v>
      </c>
      <c r="I2047" s="76" t="str">
        <f t="shared" si="62"/>
        <v>No</v>
      </c>
      <c r="J2047" s="49" t="str">
        <f t="shared" si="63"/>
        <v>No</v>
      </c>
      <c r="K2047" s="47">
        <v>0.116057596466726</v>
      </c>
      <c r="L2047" s="50">
        <v>22.166034555415099</v>
      </c>
      <c r="M2047" s="47">
        <v>0.12924193132978901</v>
      </c>
      <c r="N2047" s="50">
        <v>65.770171149144204</v>
      </c>
    </row>
    <row r="2048" spans="1:14" x14ac:dyDescent="0.2">
      <c r="A2048" s="57" t="s">
        <v>4172</v>
      </c>
      <c r="B2048" s="44" t="s">
        <v>4173</v>
      </c>
      <c r="C2048" s="45">
        <v>14</v>
      </c>
      <c r="D2048" s="46" t="s">
        <v>334</v>
      </c>
      <c r="E2048" s="47">
        <v>0.84322139906838101</v>
      </c>
      <c r="F2048" s="48">
        <v>54.235145385587899</v>
      </c>
      <c r="G2048" s="47">
        <v>0.88741428596307104</v>
      </c>
      <c r="H2048" s="50">
        <v>68.296658516707396</v>
      </c>
      <c r="I2048" s="76" t="str">
        <f t="shared" si="62"/>
        <v>No</v>
      </c>
      <c r="J2048" s="49" t="str">
        <f t="shared" si="63"/>
        <v>No</v>
      </c>
      <c r="K2048" s="47">
        <v>9.6666666666666706E-2</v>
      </c>
      <c r="L2048" s="50">
        <v>15.634218289085499</v>
      </c>
      <c r="M2048" s="47">
        <v>0.100694444444444</v>
      </c>
      <c r="N2048" s="50">
        <v>52.567237163814198</v>
      </c>
    </row>
    <row r="2049" spans="1:14" x14ac:dyDescent="0.2">
      <c r="A2049" s="57" t="s">
        <v>4174</v>
      </c>
      <c r="B2049" s="44" t="s">
        <v>4175</v>
      </c>
      <c r="C2049" s="45">
        <v>14</v>
      </c>
      <c r="D2049" s="46" t="s">
        <v>334</v>
      </c>
      <c r="E2049" s="47">
        <v>0.87576147240250002</v>
      </c>
      <c r="F2049" s="48">
        <v>68.310155920775401</v>
      </c>
      <c r="G2049" s="47">
        <v>0.87705364565710697</v>
      </c>
      <c r="H2049" s="50">
        <v>60.3096984515077</v>
      </c>
      <c r="I2049" s="76" t="str">
        <f t="shared" si="62"/>
        <v>No</v>
      </c>
      <c r="J2049" s="49" t="str">
        <f t="shared" si="63"/>
        <v>No</v>
      </c>
      <c r="K2049" s="47">
        <v>8.8988999997420201E-2</v>
      </c>
      <c r="L2049" s="50">
        <v>12.262958280657401</v>
      </c>
      <c r="M2049" s="47">
        <v>9.7447333374189204E-2</v>
      </c>
      <c r="N2049" s="50">
        <v>50.611246943765302</v>
      </c>
    </row>
    <row r="2050" spans="1:14" x14ac:dyDescent="0.2">
      <c r="A2050" s="57" t="s">
        <v>782</v>
      </c>
      <c r="B2050" s="44" t="s">
        <v>4176</v>
      </c>
      <c r="C2050" s="45">
        <v>14</v>
      </c>
      <c r="D2050" s="46" t="s">
        <v>334</v>
      </c>
      <c r="E2050" s="47">
        <v>0.83939787990385295</v>
      </c>
      <c r="F2050" s="48">
        <v>52.844500632111199</v>
      </c>
      <c r="G2050" s="47">
        <v>0.89654075481865503</v>
      </c>
      <c r="H2050" s="50">
        <v>75.713121434392804</v>
      </c>
      <c r="I2050" s="76" t="str">
        <f t="shared" si="62"/>
        <v>No</v>
      </c>
      <c r="J2050" s="49" t="str">
        <f t="shared" si="63"/>
        <v>No</v>
      </c>
      <c r="K2050" s="47">
        <v>0.14195997739195701</v>
      </c>
      <c r="L2050" s="50">
        <v>31.352718078381798</v>
      </c>
      <c r="M2050" s="47">
        <v>0.14952935458717501</v>
      </c>
      <c r="N2050" s="50">
        <v>72.371638141809299</v>
      </c>
    </row>
    <row r="2051" spans="1:14" x14ac:dyDescent="0.2">
      <c r="A2051" s="57" t="s">
        <v>4177</v>
      </c>
      <c r="B2051" s="44" t="s">
        <v>4178</v>
      </c>
      <c r="C2051" s="45">
        <v>14</v>
      </c>
      <c r="D2051" s="46" t="s">
        <v>334</v>
      </c>
      <c r="E2051" s="47">
        <v>0.863201164630925</v>
      </c>
      <c r="F2051" s="48">
        <v>63.000421407501101</v>
      </c>
      <c r="G2051" s="47">
        <v>0.91019445931153697</v>
      </c>
      <c r="H2051" s="50">
        <v>86.634066829665898</v>
      </c>
      <c r="I2051" s="76" t="str">
        <f t="shared" si="62"/>
        <v>No</v>
      </c>
      <c r="J2051" s="49" t="str">
        <f t="shared" si="63"/>
        <v>No</v>
      </c>
      <c r="K2051" s="47">
        <v>8.32554164717626E-2</v>
      </c>
      <c r="L2051" s="50">
        <v>8.1753055204382594</v>
      </c>
      <c r="M2051" s="47">
        <v>8.4866527593392693E-2</v>
      </c>
      <c r="N2051" s="50">
        <v>40.912795436022797</v>
      </c>
    </row>
    <row r="2052" spans="1:14" x14ac:dyDescent="0.2">
      <c r="A2052" s="57" t="s">
        <v>4179</v>
      </c>
      <c r="B2052" s="44" t="s">
        <v>4180</v>
      </c>
      <c r="C2052" s="45">
        <v>14</v>
      </c>
      <c r="D2052" s="46" t="s">
        <v>334</v>
      </c>
      <c r="E2052" s="47">
        <v>0.77047548500590401</v>
      </c>
      <c r="F2052" s="48">
        <v>25.158027812895099</v>
      </c>
      <c r="G2052" s="47">
        <v>0.82932532477996501</v>
      </c>
      <c r="H2052" s="50">
        <v>29.2583537082315</v>
      </c>
      <c r="I2052" s="76" t="str">
        <f t="shared" si="62"/>
        <v>No</v>
      </c>
      <c r="J2052" s="49" t="str">
        <f t="shared" si="63"/>
        <v>No</v>
      </c>
      <c r="K2052" s="47">
        <v>3.2767669687952902E-2</v>
      </c>
      <c r="L2052" s="50">
        <v>2.4863042562157598</v>
      </c>
      <c r="M2052" s="47">
        <v>3.4378780907727197E-2</v>
      </c>
      <c r="N2052" s="50">
        <v>19.641401792991001</v>
      </c>
    </row>
    <row r="2053" spans="1:14" x14ac:dyDescent="0.2">
      <c r="A2053" s="57" t="s">
        <v>4181</v>
      </c>
      <c r="B2053" s="44" t="s">
        <v>4182</v>
      </c>
      <c r="C2053" s="45">
        <v>14</v>
      </c>
      <c r="D2053" s="46" t="s">
        <v>334</v>
      </c>
      <c r="E2053" s="47">
        <v>0.89160209373120003</v>
      </c>
      <c r="F2053" s="48">
        <v>75.811209439528</v>
      </c>
      <c r="G2053" s="47">
        <v>0.892002819752862</v>
      </c>
      <c r="H2053" s="50">
        <v>71.230643846780794</v>
      </c>
      <c r="I2053" s="76" t="str">
        <f t="shared" si="62"/>
        <v>No</v>
      </c>
      <c r="J2053" s="49" t="str">
        <f t="shared" si="63"/>
        <v>No</v>
      </c>
      <c r="K2053" s="47">
        <v>8.7874389327079097E-2</v>
      </c>
      <c r="L2053" s="50">
        <v>11.630847029077101</v>
      </c>
      <c r="M2053" s="47">
        <v>9.1767907861825093E-2</v>
      </c>
      <c r="N2053" s="50">
        <v>46.1287693561532</v>
      </c>
    </row>
    <row r="2054" spans="1:14" x14ac:dyDescent="0.2">
      <c r="A2054" s="57" t="s">
        <v>4183</v>
      </c>
      <c r="B2054" s="44" t="s">
        <v>4183</v>
      </c>
      <c r="C2054" s="45">
        <v>14</v>
      </c>
      <c r="D2054" s="46" t="s">
        <v>334</v>
      </c>
      <c r="E2054" s="47">
        <v>0.74690950576654402</v>
      </c>
      <c r="F2054" s="48">
        <v>19.76401179941</v>
      </c>
      <c r="G2054" s="47">
        <v>0.795866384235694</v>
      </c>
      <c r="H2054" s="50">
        <v>18.907905460472701</v>
      </c>
      <c r="I2054" s="76" t="str">
        <f t="shared" si="62"/>
        <v>No</v>
      </c>
      <c r="J2054" s="49" t="str">
        <f t="shared" si="63"/>
        <v>No</v>
      </c>
      <c r="K2054" s="47">
        <v>9.0466565459408593E-2</v>
      </c>
      <c r="L2054" s="50">
        <v>12.8950695322377</v>
      </c>
      <c r="M2054" s="47">
        <v>9.1506000837158305E-2</v>
      </c>
      <c r="N2054" s="50">
        <v>45.965770171149103</v>
      </c>
    </row>
    <row r="2055" spans="1:14" x14ac:dyDescent="0.2">
      <c r="A2055" s="57" t="s">
        <v>4184</v>
      </c>
      <c r="B2055" s="44" t="s">
        <v>4185</v>
      </c>
      <c r="C2055" s="45">
        <v>14</v>
      </c>
      <c r="D2055" s="46" t="s">
        <v>334</v>
      </c>
      <c r="E2055" s="47">
        <v>0.81597310112300303</v>
      </c>
      <c r="F2055" s="48">
        <v>42.140750105351898</v>
      </c>
      <c r="G2055" s="47">
        <v>0.86260631826867395</v>
      </c>
      <c r="H2055" s="50">
        <v>50.122249388753097</v>
      </c>
      <c r="I2055" s="76" t="str">
        <f t="shared" ref="I2055:I2118" si="64">IF(AND(F2055&gt;=90,H2055&gt;=90),"Yes","No")</f>
        <v>No</v>
      </c>
      <c r="J2055" s="49" t="str">
        <f t="shared" ref="J2055:J2118" si="65">IF(AND(F2055&gt;=75,H2055&gt;=75),"Yes","No")</f>
        <v>No</v>
      </c>
      <c r="K2055" s="47">
        <v>8.2196528063174304E-2</v>
      </c>
      <c r="L2055" s="50">
        <v>8.1331647703329093</v>
      </c>
      <c r="M2055" s="47">
        <v>8.3941898446986102E-2</v>
      </c>
      <c r="N2055" s="50">
        <v>39.771801140994299</v>
      </c>
    </row>
    <row r="2056" spans="1:14" x14ac:dyDescent="0.2">
      <c r="A2056" s="57" t="s">
        <v>4186</v>
      </c>
      <c r="B2056" s="44" t="s">
        <v>4187</v>
      </c>
      <c r="C2056" s="45">
        <v>14</v>
      </c>
      <c r="D2056" s="46" t="s">
        <v>334</v>
      </c>
      <c r="E2056" s="47">
        <v>0.81209017532399297</v>
      </c>
      <c r="F2056" s="48">
        <v>40.2022756005057</v>
      </c>
      <c r="G2056" s="47">
        <v>0.84365564916940705</v>
      </c>
      <c r="H2056" s="50">
        <v>37.000814995924998</v>
      </c>
      <c r="I2056" s="76" t="str">
        <f t="shared" si="64"/>
        <v>No</v>
      </c>
      <c r="J2056" s="49" t="str">
        <f t="shared" si="65"/>
        <v>No</v>
      </c>
      <c r="K2056" s="47">
        <v>4.10442779501776E-2</v>
      </c>
      <c r="L2056" s="50">
        <v>3.2869785082174499</v>
      </c>
      <c r="M2056" s="47">
        <v>4.3192426194355697E-2</v>
      </c>
      <c r="N2056" s="50">
        <v>21.678891605541999</v>
      </c>
    </row>
    <row r="2057" spans="1:14" x14ac:dyDescent="0.2">
      <c r="A2057" s="57" t="s">
        <v>4188</v>
      </c>
      <c r="B2057" s="44" t="s">
        <v>4189</v>
      </c>
      <c r="C2057" s="45">
        <v>14</v>
      </c>
      <c r="D2057" s="46" t="s">
        <v>334</v>
      </c>
      <c r="E2057" s="47">
        <v>0.80173740181908004</v>
      </c>
      <c r="F2057" s="48">
        <v>35.018963337547397</v>
      </c>
      <c r="G2057" s="47">
        <v>0.83604781554111096</v>
      </c>
      <c r="H2057" s="50">
        <v>32.518337408313002</v>
      </c>
      <c r="I2057" s="76" t="str">
        <f t="shared" si="64"/>
        <v>No</v>
      </c>
      <c r="J2057" s="49" t="str">
        <f t="shared" si="65"/>
        <v>No</v>
      </c>
      <c r="K2057" s="47">
        <v>9.0688805558313504E-2</v>
      </c>
      <c r="L2057" s="50">
        <v>13.063632532659099</v>
      </c>
      <c r="M2057" s="47">
        <v>9.2971212966109898E-2</v>
      </c>
      <c r="N2057" s="50">
        <v>46.943765281173597</v>
      </c>
    </row>
    <row r="2058" spans="1:14" x14ac:dyDescent="0.2">
      <c r="A2058" s="57" t="s">
        <v>607</v>
      </c>
      <c r="B2058" s="44" t="s">
        <v>4190</v>
      </c>
      <c r="C2058" s="45">
        <v>14</v>
      </c>
      <c r="D2058" s="46" t="s">
        <v>334</v>
      </c>
      <c r="E2058" s="47">
        <v>0.877046433200803</v>
      </c>
      <c r="F2058" s="48">
        <v>68.900126422250295</v>
      </c>
      <c r="G2058" s="47">
        <v>0.87244948882022</v>
      </c>
      <c r="H2058" s="50">
        <v>55.990220048899801</v>
      </c>
      <c r="I2058" s="76" t="str">
        <f t="shared" si="64"/>
        <v>No</v>
      </c>
      <c r="J2058" s="49" t="str">
        <f t="shared" si="65"/>
        <v>No</v>
      </c>
      <c r="K2058" s="47">
        <v>7.1239942959113997E-2</v>
      </c>
      <c r="L2058" s="50">
        <v>6.6160977665402401</v>
      </c>
      <c r="M2058" s="47">
        <v>7.6610313387551504E-2</v>
      </c>
      <c r="N2058" s="50">
        <v>32.436837815810897</v>
      </c>
    </row>
    <row r="2059" spans="1:14" x14ac:dyDescent="0.2">
      <c r="A2059" s="148" t="s">
        <v>4191</v>
      </c>
      <c r="B2059" s="44" t="s">
        <v>4191</v>
      </c>
      <c r="C2059" s="45">
        <v>14</v>
      </c>
      <c r="D2059" s="46" t="s">
        <v>334</v>
      </c>
      <c r="E2059" s="47">
        <v>0.94359794909903205</v>
      </c>
      <c r="F2059" s="48">
        <v>96.923725242309303</v>
      </c>
      <c r="G2059" s="47">
        <v>0.94257331976316605</v>
      </c>
      <c r="H2059" s="50">
        <v>96.414017929910301</v>
      </c>
      <c r="I2059" s="76" t="str">
        <f t="shared" si="64"/>
        <v>Yes</v>
      </c>
      <c r="J2059" s="49" t="str">
        <f t="shared" si="65"/>
        <v>Yes</v>
      </c>
      <c r="K2059" s="47">
        <v>8.8586527800894405E-2</v>
      </c>
      <c r="L2059" s="50">
        <v>12.0101137800253</v>
      </c>
      <c r="M2059" s="47">
        <v>9.03318981722845E-2</v>
      </c>
      <c r="N2059" s="50">
        <v>45.150774246128798</v>
      </c>
    </row>
    <row r="2060" spans="1:14" x14ac:dyDescent="0.2">
      <c r="A2060" s="57" t="s">
        <v>4192</v>
      </c>
      <c r="B2060" s="44" t="s">
        <v>4193</v>
      </c>
      <c r="C2060" s="45">
        <v>14</v>
      </c>
      <c r="D2060" s="46" t="s">
        <v>334</v>
      </c>
      <c r="E2060" s="47">
        <v>0.86528719791870101</v>
      </c>
      <c r="F2060" s="48">
        <v>63.843236409608103</v>
      </c>
      <c r="G2060" s="47">
        <v>0.85758514063712299</v>
      </c>
      <c r="H2060" s="50">
        <v>45.965770171149103</v>
      </c>
      <c r="I2060" s="76" t="str">
        <f t="shared" si="64"/>
        <v>No</v>
      </c>
      <c r="J2060" s="49" t="str">
        <f t="shared" si="65"/>
        <v>No</v>
      </c>
      <c r="K2060" s="47">
        <v>8.1940111181071404E-2</v>
      </c>
      <c r="L2060" s="50">
        <v>8.0910240202275592</v>
      </c>
      <c r="M2060" s="47">
        <v>8.3282703785011999E-2</v>
      </c>
      <c r="N2060" s="50">
        <v>38.060309698451498</v>
      </c>
    </row>
    <row r="2061" spans="1:14" x14ac:dyDescent="0.2">
      <c r="A2061" s="57" t="s">
        <v>4194</v>
      </c>
      <c r="B2061" s="44" t="s">
        <v>4195</v>
      </c>
      <c r="C2061" s="45">
        <v>14</v>
      </c>
      <c r="D2061" s="46" t="s">
        <v>334</v>
      </c>
      <c r="E2061" s="47">
        <v>0.72673853619452899</v>
      </c>
      <c r="F2061" s="48">
        <v>16.729877791824698</v>
      </c>
      <c r="G2061" s="47">
        <v>0.78639367452281606</v>
      </c>
      <c r="H2061" s="50">
        <v>17.0334148329258</v>
      </c>
      <c r="I2061" s="76" t="str">
        <f t="shared" si="64"/>
        <v>No</v>
      </c>
      <c r="J2061" s="49" t="str">
        <f t="shared" si="65"/>
        <v>No</v>
      </c>
      <c r="K2061" s="47">
        <v>2.9960249492479201E-2</v>
      </c>
      <c r="L2061" s="50">
        <v>2.2334597555836502</v>
      </c>
      <c r="M2061" s="47">
        <v>3.1571360717710897E-2</v>
      </c>
      <c r="N2061" s="50">
        <v>18.826405867970699</v>
      </c>
    </row>
    <row r="2062" spans="1:14" x14ac:dyDescent="0.2">
      <c r="A2062" s="57" t="s">
        <v>4196</v>
      </c>
      <c r="B2062" s="44" t="s">
        <v>4197</v>
      </c>
      <c r="C2062" s="45">
        <v>14</v>
      </c>
      <c r="D2062" s="46" t="s">
        <v>334</v>
      </c>
      <c r="E2062" s="47">
        <v>0.79294943637338</v>
      </c>
      <c r="F2062" s="48">
        <v>31.816266329540699</v>
      </c>
      <c r="G2062" s="47">
        <v>0.83293204790959796</v>
      </c>
      <c r="H2062" s="50">
        <v>30.888345558272199</v>
      </c>
      <c r="I2062" s="76" t="str">
        <f t="shared" si="64"/>
        <v>No</v>
      </c>
      <c r="J2062" s="49" t="str">
        <f t="shared" si="65"/>
        <v>No</v>
      </c>
      <c r="K2062" s="47">
        <v>7.5586694344020905E-2</v>
      </c>
      <c r="L2062" s="50">
        <v>7.3324905183312303</v>
      </c>
      <c r="M2062" s="47">
        <v>7.6929286960311996E-2</v>
      </c>
      <c r="N2062" s="50">
        <v>32.599837000815</v>
      </c>
    </row>
    <row r="2063" spans="1:14" x14ac:dyDescent="0.2">
      <c r="A2063" s="57" t="s">
        <v>4198</v>
      </c>
      <c r="B2063" s="44" t="s">
        <v>4199</v>
      </c>
      <c r="C2063" s="45">
        <v>14</v>
      </c>
      <c r="D2063" s="46" t="s">
        <v>334</v>
      </c>
      <c r="E2063" s="47">
        <v>0.83171579545660901</v>
      </c>
      <c r="F2063" s="48">
        <v>49.0939738727349</v>
      </c>
      <c r="G2063" s="47">
        <v>0.86139228030859705</v>
      </c>
      <c r="H2063" s="50">
        <v>48.818255908720502</v>
      </c>
      <c r="I2063" s="76" t="str">
        <f t="shared" si="64"/>
        <v>No</v>
      </c>
      <c r="J2063" s="49" t="str">
        <f t="shared" si="65"/>
        <v>No</v>
      </c>
      <c r="K2063" s="47">
        <v>0.183060615252881</v>
      </c>
      <c r="L2063" s="50">
        <v>43.994943109987403</v>
      </c>
      <c r="M2063" s="47">
        <v>0.207429634940684</v>
      </c>
      <c r="N2063" s="50">
        <v>84.433577832110799</v>
      </c>
    </row>
    <row r="2064" spans="1:14" x14ac:dyDescent="0.2">
      <c r="A2064" s="57" t="s">
        <v>4200</v>
      </c>
      <c r="B2064" s="44" t="s">
        <v>4201</v>
      </c>
      <c r="C2064" s="45">
        <v>14</v>
      </c>
      <c r="D2064" s="46" t="s">
        <v>334</v>
      </c>
      <c r="E2064" s="47">
        <v>0.88685145546215305</v>
      </c>
      <c r="F2064" s="48">
        <v>73.535608933839001</v>
      </c>
      <c r="G2064" s="47">
        <v>0.90271806922592401</v>
      </c>
      <c r="H2064" s="50">
        <v>80.603096984515105</v>
      </c>
      <c r="I2064" s="76" t="str">
        <f t="shared" si="64"/>
        <v>No</v>
      </c>
      <c r="J2064" s="49" t="str">
        <f t="shared" si="65"/>
        <v>No</v>
      </c>
      <c r="K2064" s="47">
        <v>0.18916121904970901</v>
      </c>
      <c r="L2064" s="50">
        <v>46.270543615676402</v>
      </c>
      <c r="M2064" s="47">
        <v>0.22294924568469199</v>
      </c>
      <c r="N2064" s="50">
        <v>86.308068459657704</v>
      </c>
    </row>
    <row r="2065" spans="1:14" x14ac:dyDescent="0.2">
      <c r="A2065" s="57" t="s">
        <v>4202</v>
      </c>
      <c r="B2065" s="44" t="s">
        <v>4202</v>
      </c>
      <c r="C2065" s="45">
        <v>14</v>
      </c>
      <c r="D2065" s="46" t="s">
        <v>334</v>
      </c>
      <c r="E2065" s="47">
        <v>0.87314531486240099</v>
      </c>
      <c r="F2065" s="48">
        <v>67.003792667509501</v>
      </c>
      <c r="G2065" s="47">
        <v>0.89317555843518104</v>
      </c>
      <c r="H2065" s="50">
        <v>72.371638141809299</v>
      </c>
      <c r="I2065" s="76" t="str">
        <f t="shared" si="64"/>
        <v>No</v>
      </c>
      <c r="J2065" s="49" t="str">
        <f t="shared" si="65"/>
        <v>No</v>
      </c>
      <c r="K2065" s="47">
        <v>0.18228911272165599</v>
      </c>
      <c r="L2065" s="50">
        <v>43.8685208596713</v>
      </c>
      <c r="M2065" s="47">
        <v>0.21349598263795799</v>
      </c>
      <c r="N2065" s="50">
        <v>85.574572127139405</v>
      </c>
    </row>
    <row r="2066" spans="1:14" x14ac:dyDescent="0.2">
      <c r="A2066" s="57" t="s">
        <v>4203</v>
      </c>
      <c r="B2066" s="44" t="s">
        <v>4204</v>
      </c>
      <c r="C2066" s="45">
        <v>14</v>
      </c>
      <c r="D2066" s="46" t="s">
        <v>334</v>
      </c>
      <c r="E2066" s="47">
        <v>0.45774051978093799</v>
      </c>
      <c r="F2066" s="48">
        <v>1.6856300042140799</v>
      </c>
      <c r="G2066" s="47">
        <v>0.54843492767921898</v>
      </c>
      <c r="H2066" s="50">
        <v>2.7709861450692701</v>
      </c>
      <c r="I2066" s="76" t="str">
        <f t="shared" si="64"/>
        <v>No</v>
      </c>
      <c r="J2066" s="49" t="str">
        <f t="shared" si="65"/>
        <v>No</v>
      </c>
      <c r="K2066" s="47">
        <v>0.44709118790739399</v>
      </c>
      <c r="L2066" s="50">
        <v>97.513695743784197</v>
      </c>
      <c r="M2066" s="47">
        <v>0.364096406294177</v>
      </c>
      <c r="N2066" s="50">
        <v>93.806030969845196</v>
      </c>
    </row>
    <row r="2067" spans="1:14" x14ac:dyDescent="0.2">
      <c r="A2067" s="57" t="s">
        <v>4205</v>
      </c>
      <c r="B2067" s="44" t="s">
        <v>4206</v>
      </c>
      <c r="C2067" s="45">
        <v>14</v>
      </c>
      <c r="D2067" s="46" t="s">
        <v>334</v>
      </c>
      <c r="E2067" s="47">
        <v>0.63831222843658897</v>
      </c>
      <c r="F2067" s="48">
        <v>6.7846607669616503</v>
      </c>
      <c r="G2067" s="47">
        <v>0.73782829546164097</v>
      </c>
      <c r="H2067" s="50">
        <v>10.920945395273</v>
      </c>
      <c r="I2067" s="76" t="str">
        <f t="shared" si="64"/>
        <v>No</v>
      </c>
      <c r="J2067" s="49" t="str">
        <f t="shared" si="65"/>
        <v>No</v>
      </c>
      <c r="K2067" s="47">
        <v>0.18552491563249199</v>
      </c>
      <c r="L2067" s="50">
        <v>44.837758112094399</v>
      </c>
      <c r="M2067" s="47">
        <v>0.18833326121249999</v>
      </c>
      <c r="N2067" s="50">
        <v>81.499592502037501</v>
      </c>
    </row>
    <row r="2068" spans="1:14" x14ac:dyDescent="0.2">
      <c r="A2068" s="57" t="s">
        <v>4207</v>
      </c>
      <c r="B2068" s="44" t="s">
        <v>4208</v>
      </c>
      <c r="C2068" s="45">
        <v>14</v>
      </c>
      <c r="D2068" s="46" t="s">
        <v>334</v>
      </c>
      <c r="E2068" s="47">
        <v>0.778068205272886</v>
      </c>
      <c r="F2068" s="48">
        <v>26.970080067425201</v>
      </c>
      <c r="G2068" s="47">
        <v>0.83782826433502899</v>
      </c>
      <c r="H2068" s="50">
        <v>33.170334148329303</v>
      </c>
      <c r="I2068" s="76" t="str">
        <f t="shared" si="64"/>
        <v>No</v>
      </c>
      <c r="J2068" s="49" t="str">
        <f t="shared" si="65"/>
        <v>No</v>
      </c>
      <c r="K2068" s="47">
        <v>0.162922115672056</v>
      </c>
      <c r="L2068" s="50">
        <v>38.305941845764899</v>
      </c>
      <c r="M2068" s="47">
        <v>0.17871108343129</v>
      </c>
      <c r="N2068" s="50">
        <v>79.299103504482503</v>
      </c>
    </row>
    <row r="2069" spans="1:14" x14ac:dyDescent="0.2">
      <c r="A2069" s="57" t="s">
        <v>4209</v>
      </c>
      <c r="B2069" s="44" t="s">
        <v>4210</v>
      </c>
      <c r="C2069" s="45">
        <v>14</v>
      </c>
      <c r="D2069" s="46" t="s">
        <v>334</v>
      </c>
      <c r="E2069" s="47">
        <v>0.61657515095650695</v>
      </c>
      <c r="F2069" s="48">
        <v>5.4782975136957397</v>
      </c>
      <c r="G2069" s="47">
        <v>0.70111478147111295</v>
      </c>
      <c r="H2069" s="50">
        <v>8.1499592502037501</v>
      </c>
      <c r="I2069" s="76" t="str">
        <f t="shared" si="64"/>
        <v>No</v>
      </c>
      <c r="J2069" s="49" t="str">
        <f t="shared" si="65"/>
        <v>No</v>
      </c>
      <c r="K2069" s="47">
        <v>0.163601974791277</v>
      </c>
      <c r="L2069" s="50">
        <v>38.8116308470291</v>
      </c>
      <c r="M2069" s="47">
        <v>0.147293904648888</v>
      </c>
      <c r="N2069" s="50">
        <v>71.556642216788902</v>
      </c>
    </row>
    <row r="2070" spans="1:14" x14ac:dyDescent="0.2">
      <c r="A2070" s="57" t="s">
        <v>572</v>
      </c>
      <c r="B2070" s="44" t="s">
        <v>4211</v>
      </c>
      <c r="C2070" s="45">
        <v>14</v>
      </c>
      <c r="D2070" s="46" t="s">
        <v>334</v>
      </c>
      <c r="E2070" s="47">
        <v>0.44198105444883901</v>
      </c>
      <c r="F2070" s="48">
        <v>1.47492625368732</v>
      </c>
      <c r="G2070" s="47">
        <v>0.54596126312204896</v>
      </c>
      <c r="H2070" s="50">
        <v>2.6079869600652001</v>
      </c>
      <c r="I2070" s="76" t="str">
        <f t="shared" si="64"/>
        <v>No</v>
      </c>
      <c r="J2070" s="49" t="str">
        <f t="shared" si="65"/>
        <v>No</v>
      </c>
      <c r="K2070" s="47">
        <v>0.247954276512073</v>
      </c>
      <c r="L2070" s="50">
        <v>60.598398651495998</v>
      </c>
      <c r="M2070" s="47">
        <v>0.20399210736349499</v>
      </c>
      <c r="N2070" s="50">
        <v>83.944580277098595</v>
      </c>
    </row>
    <row r="2071" spans="1:14" x14ac:dyDescent="0.2">
      <c r="A2071" s="57" t="s">
        <v>4212</v>
      </c>
      <c r="B2071" s="44" t="s">
        <v>4212</v>
      </c>
      <c r="C2071" s="45">
        <v>14</v>
      </c>
      <c r="D2071" s="46" t="s">
        <v>334</v>
      </c>
      <c r="E2071" s="47">
        <v>0.43741534334179499</v>
      </c>
      <c r="F2071" s="48">
        <v>1.39064475347661</v>
      </c>
      <c r="G2071" s="47">
        <v>0.51035606337894601</v>
      </c>
      <c r="H2071" s="50">
        <v>1.9559902200489001</v>
      </c>
      <c r="I2071" s="76" t="str">
        <f t="shared" si="64"/>
        <v>No</v>
      </c>
      <c r="J2071" s="49" t="str">
        <f t="shared" si="65"/>
        <v>No</v>
      </c>
      <c r="K2071" s="47">
        <v>0.47164121656832197</v>
      </c>
      <c r="L2071" s="50">
        <v>98.019384745048498</v>
      </c>
      <c r="M2071" s="47">
        <v>0.33417568679092302</v>
      </c>
      <c r="N2071" s="50">
        <v>92.746536267318703</v>
      </c>
    </row>
    <row r="2072" spans="1:14" x14ac:dyDescent="0.2">
      <c r="A2072" s="57" t="s">
        <v>4213</v>
      </c>
      <c r="B2072" s="44" t="s">
        <v>4214</v>
      </c>
      <c r="C2072" s="45">
        <v>14</v>
      </c>
      <c r="D2072" s="46" t="s">
        <v>334</v>
      </c>
      <c r="E2072" s="47">
        <v>0.87799357098154496</v>
      </c>
      <c r="F2072" s="48">
        <v>69.4479561736199</v>
      </c>
      <c r="G2072" s="47">
        <v>0.89877079340382804</v>
      </c>
      <c r="H2072" s="50">
        <v>77.587612061939694</v>
      </c>
      <c r="I2072" s="76" t="str">
        <f t="shared" si="64"/>
        <v>No</v>
      </c>
      <c r="J2072" s="49" t="str">
        <f t="shared" si="65"/>
        <v>No</v>
      </c>
      <c r="K2072" s="47">
        <v>0.18442528559361701</v>
      </c>
      <c r="L2072" s="50">
        <v>44.458491361146201</v>
      </c>
      <c r="M2072" s="47">
        <v>0.21641110916196801</v>
      </c>
      <c r="N2072" s="50">
        <v>85.737571312143402</v>
      </c>
    </row>
    <row r="2073" spans="1:14" x14ac:dyDescent="0.2">
      <c r="A2073" s="149" t="s">
        <v>4215</v>
      </c>
      <c r="B2073" s="44" t="s">
        <v>4216</v>
      </c>
      <c r="C2073" s="45">
        <v>14</v>
      </c>
      <c r="D2073" s="46" t="s">
        <v>334</v>
      </c>
      <c r="E2073" s="47">
        <v>0.90037625095826701</v>
      </c>
      <c r="F2073" s="48">
        <v>80.320269700800694</v>
      </c>
      <c r="G2073" s="47">
        <v>0.903229388190113</v>
      </c>
      <c r="H2073" s="50">
        <v>81.336593317033405</v>
      </c>
      <c r="I2073" s="76" t="str">
        <f t="shared" si="64"/>
        <v>No</v>
      </c>
      <c r="J2073" s="49" t="str">
        <f t="shared" si="65"/>
        <v>Yes</v>
      </c>
      <c r="K2073" s="47">
        <v>0.185596371882086</v>
      </c>
      <c r="L2073" s="50">
        <v>44.879898862199703</v>
      </c>
      <c r="M2073" s="47">
        <v>0.218320105820106</v>
      </c>
      <c r="N2073" s="50">
        <v>85.8190709046455</v>
      </c>
    </row>
    <row r="2074" spans="1:14" x14ac:dyDescent="0.2">
      <c r="A2074" s="149" t="s">
        <v>4217</v>
      </c>
      <c r="B2074" s="44" t="s">
        <v>4218</v>
      </c>
      <c r="C2074" s="45">
        <v>14</v>
      </c>
      <c r="D2074" s="46" t="s">
        <v>334</v>
      </c>
      <c r="E2074" s="47">
        <v>0.92912601106333303</v>
      </c>
      <c r="F2074" s="48">
        <v>94.058154235145395</v>
      </c>
      <c r="G2074" s="47">
        <v>0.93433246341534804</v>
      </c>
      <c r="H2074" s="50">
        <v>95.0285248573757</v>
      </c>
      <c r="I2074" s="76" t="str">
        <f t="shared" si="64"/>
        <v>Yes</v>
      </c>
      <c r="J2074" s="49" t="str">
        <f t="shared" si="65"/>
        <v>Yes</v>
      </c>
      <c r="K2074" s="47">
        <v>0.17701587301587299</v>
      </c>
      <c r="L2074" s="50">
        <v>42.351453855878603</v>
      </c>
      <c r="M2074" s="47">
        <v>0.20648148148148099</v>
      </c>
      <c r="N2074" s="50">
        <v>84.352078239608801</v>
      </c>
    </row>
    <row r="2075" spans="1:14" x14ac:dyDescent="0.2">
      <c r="A2075" s="57" t="s">
        <v>4219</v>
      </c>
      <c r="B2075" s="44" t="s">
        <v>4220</v>
      </c>
      <c r="C2075" s="45">
        <v>14</v>
      </c>
      <c r="D2075" s="46" t="s">
        <v>334</v>
      </c>
      <c r="E2075" s="47">
        <v>0.85495408585622701</v>
      </c>
      <c r="F2075" s="48">
        <v>59.039190897597997</v>
      </c>
      <c r="G2075" s="47">
        <v>0.90845726764657597</v>
      </c>
      <c r="H2075" s="50">
        <v>85.737571312143402</v>
      </c>
      <c r="I2075" s="76" t="str">
        <f t="shared" si="64"/>
        <v>No</v>
      </c>
      <c r="J2075" s="49" t="str">
        <f t="shared" si="65"/>
        <v>No</v>
      </c>
      <c r="K2075" s="47">
        <v>0.14514099924746701</v>
      </c>
      <c r="L2075" s="50">
        <v>32.532659081331701</v>
      </c>
      <c r="M2075" s="47">
        <v>0.1624641698223</v>
      </c>
      <c r="N2075" s="50">
        <v>75.957620211898899</v>
      </c>
    </row>
    <row r="2076" spans="1:14" x14ac:dyDescent="0.2">
      <c r="A2076" s="57" t="s">
        <v>4221</v>
      </c>
      <c r="B2076" s="44" t="s">
        <v>4222</v>
      </c>
      <c r="C2076" s="45">
        <v>14</v>
      </c>
      <c r="D2076" s="46" t="s">
        <v>334</v>
      </c>
      <c r="E2076" s="47">
        <v>0.75252597229795504</v>
      </c>
      <c r="F2076" s="48">
        <v>20.733249051833099</v>
      </c>
      <c r="G2076" s="47">
        <v>0.81601604202584299</v>
      </c>
      <c r="H2076" s="50">
        <v>24.205378973105098</v>
      </c>
      <c r="I2076" s="76" t="str">
        <f t="shared" si="64"/>
        <v>No</v>
      </c>
      <c r="J2076" s="49" t="str">
        <f t="shared" si="65"/>
        <v>No</v>
      </c>
      <c r="K2076" s="47">
        <v>0.16514960401162901</v>
      </c>
      <c r="L2076" s="50">
        <v>39.233038348082601</v>
      </c>
      <c r="M2076" s="47">
        <v>0.18851976576598301</v>
      </c>
      <c r="N2076" s="50">
        <v>81.662591687041598</v>
      </c>
    </row>
    <row r="2077" spans="1:14" x14ac:dyDescent="0.2">
      <c r="A2077" s="57" t="s">
        <v>4223</v>
      </c>
      <c r="B2077" s="44" t="s">
        <v>4224</v>
      </c>
      <c r="C2077" s="45">
        <v>14</v>
      </c>
      <c r="D2077" s="46" t="s">
        <v>334</v>
      </c>
      <c r="E2077" s="47">
        <v>0.86520878181939298</v>
      </c>
      <c r="F2077" s="48">
        <v>63.8010956595027</v>
      </c>
      <c r="G2077" s="47">
        <v>0.90240505489933898</v>
      </c>
      <c r="H2077" s="50">
        <v>80.277098614506897</v>
      </c>
      <c r="I2077" s="76" t="str">
        <f t="shared" si="64"/>
        <v>No</v>
      </c>
      <c r="J2077" s="49" t="str">
        <f t="shared" si="65"/>
        <v>No</v>
      </c>
      <c r="K2077" s="47">
        <v>0.12409537566516</v>
      </c>
      <c r="L2077" s="50">
        <v>25.073746312684399</v>
      </c>
      <c r="M2077" s="47">
        <v>0.136152773629896</v>
      </c>
      <c r="N2077" s="50">
        <v>67.563162184189096</v>
      </c>
    </row>
    <row r="2078" spans="1:14" x14ac:dyDescent="0.2">
      <c r="A2078" s="57" t="s">
        <v>4225</v>
      </c>
      <c r="B2078" s="44" t="s">
        <v>4226</v>
      </c>
      <c r="C2078" s="45">
        <v>14</v>
      </c>
      <c r="D2078" s="46" t="s">
        <v>334</v>
      </c>
      <c r="E2078" s="47">
        <v>0.750126373047589</v>
      </c>
      <c r="F2078" s="48">
        <v>20.101137800252801</v>
      </c>
      <c r="G2078" s="47">
        <v>0.83674071464625599</v>
      </c>
      <c r="H2078" s="50">
        <v>32.762836185819097</v>
      </c>
      <c r="I2078" s="76" t="str">
        <f t="shared" si="64"/>
        <v>No</v>
      </c>
      <c r="J2078" s="49" t="str">
        <f t="shared" si="65"/>
        <v>No</v>
      </c>
      <c r="K2078" s="47">
        <v>0.15295110002335799</v>
      </c>
      <c r="L2078" s="50">
        <v>35.313948588284902</v>
      </c>
      <c r="M2078" s="47">
        <v>0.15779935219359401</v>
      </c>
      <c r="N2078" s="50">
        <v>74.816625916870393</v>
      </c>
    </row>
    <row r="2079" spans="1:14" x14ac:dyDescent="0.2">
      <c r="A2079" s="57" t="s">
        <v>4227</v>
      </c>
      <c r="B2079" s="44" t="s">
        <v>4228</v>
      </c>
      <c r="C2079" s="45">
        <v>14</v>
      </c>
      <c r="D2079" s="46" t="s">
        <v>334</v>
      </c>
      <c r="E2079" s="47">
        <v>0.743223043211657</v>
      </c>
      <c r="F2079" s="48">
        <v>18.963337547408301</v>
      </c>
      <c r="G2079" s="47">
        <v>0.81711530899022899</v>
      </c>
      <c r="H2079" s="50">
        <v>24.775876120619401</v>
      </c>
      <c r="I2079" s="76" t="str">
        <f t="shared" si="64"/>
        <v>No</v>
      </c>
      <c r="J2079" s="49" t="str">
        <f t="shared" si="65"/>
        <v>No</v>
      </c>
      <c r="K2079" s="47">
        <v>0.264031660427127</v>
      </c>
      <c r="L2079" s="50">
        <v>64.686051411715098</v>
      </c>
      <c r="M2079" s="47">
        <v>0.25314806252337402</v>
      </c>
      <c r="N2079" s="50">
        <v>88.834555827220896</v>
      </c>
    </row>
    <row r="2080" spans="1:14" x14ac:dyDescent="0.2">
      <c r="A2080" s="57" t="s">
        <v>4229</v>
      </c>
      <c r="B2080" s="44" t="s">
        <v>4230</v>
      </c>
      <c r="C2080" s="45">
        <v>14</v>
      </c>
      <c r="D2080" s="46" t="s">
        <v>334</v>
      </c>
      <c r="E2080" s="47">
        <v>0.85496919226636303</v>
      </c>
      <c r="F2080" s="48">
        <v>59.081331647703301</v>
      </c>
      <c r="G2080" s="47">
        <v>0.87810321000923697</v>
      </c>
      <c r="H2080" s="50">
        <v>60.554197229013901</v>
      </c>
      <c r="I2080" s="76" t="str">
        <f t="shared" si="64"/>
        <v>No</v>
      </c>
      <c r="J2080" s="49" t="str">
        <f t="shared" si="65"/>
        <v>No</v>
      </c>
      <c r="K2080" s="47">
        <v>0.16823315792888299</v>
      </c>
      <c r="L2080" s="50">
        <v>40.0337126000843</v>
      </c>
      <c r="M2080" s="47">
        <v>0.19985579859699601</v>
      </c>
      <c r="N2080" s="50">
        <v>83.211083944580295</v>
      </c>
    </row>
    <row r="2081" spans="1:14" x14ac:dyDescent="0.2">
      <c r="A2081" s="57" t="s">
        <v>4231</v>
      </c>
      <c r="B2081" s="44" t="s">
        <v>4232</v>
      </c>
      <c r="C2081" s="45">
        <v>14</v>
      </c>
      <c r="D2081" s="46" t="s">
        <v>334</v>
      </c>
      <c r="E2081" s="47">
        <v>0.81228925131511298</v>
      </c>
      <c r="F2081" s="48">
        <v>40.328697850821698</v>
      </c>
      <c r="G2081" s="47">
        <v>0.85175786365631201</v>
      </c>
      <c r="H2081" s="50">
        <v>42.2167889160554</v>
      </c>
      <c r="I2081" s="76" t="str">
        <f t="shared" si="64"/>
        <v>No</v>
      </c>
      <c r="J2081" s="49" t="str">
        <f t="shared" si="65"/>
        <v>No</v>
      </c>
      <c r="K2081" s="47">
        <v>0.178527387196632</v>
      </c>
      <c r="L2081" s="50">
        <v>42.772861356932196</v>
      </c>
      <c r="M2081" s="47">
        <v>0.20880126351817399</v>
      </c>
      <c r="N2081" s="50">
        <v>84.841075794621005</v>
      </c>
    </row>
    <row r="2082" spans="1:14" x14ac:dyDescent="0.2">
      <c r="A2082" s="57" t="s">
        <v>4233</v>
      </c>
      <c r="B2082" s="44" t="s">
        <v>4234</v>
      </c>
      <c r="C2082" s="45">
        <v>14</v>
      </c>
      <c r="D2082" s="46" t="s">
        <v>334</v>
      </c>
      <c r="E2082" s="47">
        <v>0.80419718771644</v>
      </c>
      <c r="F2082" s="48">
        <v>36.283185840708001</v>
      </c>
      <c r="G2082" s="47">
        <v>0.85629837857875202</v>
      </c>
      <c r="H2082" s="50">
        <v>45.232273838630803</v>
      </c>
      <c r="I2082" s="76" t="str">
        <f t="shared" si="64"/>
        <v>No</v>
      </c>
      <c r="J2082" s="49" t="str">
        <f t="shared" si="65"/>
        <v>No</v>
      </c>
      <c r="K2082" s="47">
        <v>0.194895789530105</v>
      </c>
      <c r="L2082" s="50">
        <v>47.8718921196797</v>
      </c>
      <c r="M2082" s="47">
        <v>0.22425987047943499</v>
      </c>
      <c r="N2082" s="50">
        <v>86.471067644661801</v>
      </c>
    </row>
    <row r="2083" spans="1:14" x14ac:dyDescent="0.2">
      <c r="A2083" s="149" t="s">
        <v>4235</v>
      </c>
      <c r="B2083" s="44" t="s">
        <v>4235</v>
      </c>
      <c r="C2083" s="45">
        <v>14</v>
      </c>
      <c r="D2083" s="46" t="s">
        <v>334</v>
      </c>
      <c r="E2083" s="47">
        <v>0.89512621023730199</v>
      </c>
      <c r="F2083" s="48">
        <v>77.454698693636701</v>
      </c>
      <c r="G2083" s="47">
        <v>0.89885436735038604</v>
      </c>
      <c r="H2083" s="50">
        <v>77.750611246943805</v>
      </c>
      <c r="I2083" s="76" t="str">
        <f t="shared" si="64"/>
        <v>No</v>
      </c>
      <c r="J2083" s="49" t="str">
        <f t="shared" si="65"/>
        <v>Yes</v>
      </c>
      <c r="K2083" s="47">
        <v>0.16313242442324599</v>
      </c>
      <c r="L2083" s="50">
        <v>38.474504846186299</v>
      </c>
      <c r="M2083" s="47">
        <v>0.18770541538196001</v>
      </c>
      <c r="N2083" s="50">
        <v>81.092094539527295</v>
      </c>
    </row>
    <row r="2084" spans="1:14" x14ac:dyDescent="0.2">
      <c r="A2084" s="57" t="s">
        <v>4236</v>
      </c>
      <c r="B2084" s="44" t="s">
        <v>4237</v>
      </c>
      <c r="C2084" s="45">
        <v>14</v>
      </c>
      <c r="D2084" s="46" t="s">
        <v>334</v>
      </c>
      <c r="E2084" s="47">
        <v>0.86545266800549003</v>
      </c>
      <c r="F2084" s="48">
        <v>63.8853771597134</v>
      </c>
      <c r="G2084" s="47">
        <v>0.88071917953015699</v>
      </c>
      <c r="H2084" s="50">
        <v>62.917685411572897</v>
      </c>
      <c r="I2084" s="76" t="str">
        <f t="shared" si="64"/>
        <v>No</v>
      </c>
      <c r="J2084" s="49" t="str">
        <f t="shared" si="65"/>
        <v>No</v>
      </c>
      <c r="K2084" s="47">
        <v>0.16571198539849699</v>
      </c>
      <c r="L2084" s="50">
        <v>39.612305099030799</v>
      </c>
      <c r="M2084" s="47">
        <v>0.18975770960326799</v>
      </c>
      <c r="N2084" s="50">
        <v>82.070089649551704</v>
      </c>
    </row>
    <row r="2085" spans="1:14" x14ac:dyDescent="0.2">
      <c r="A2085" s="57" t="s">
        <v>4238</v>
      </c>
      <c r="B2085" s="44" t="s">
        <v>4239</v>
      </c>
      <c r="C2085" s="45">
        <v>14</v>
      </c>
      <c r="D2085" s="46" t="s">
        <v>334</v>
      </c>
      <c r="E2085" s="47">
        <v>0.78828680893283098</v>
      </c>
      <c r="F2085" s="48">
        <v>30.088495575221199</v>
      </c>
      <c r="G2085" s="47">
        <v>0.82889288628969104</v>
      </c>
      <c r="H2085" s="50">
        <v>28.769356153219199</v>
      </c>
      <c r="I2085" s="76" t="str">
        <f t="shared" si="64"/>
        <v>No</v>
      </c>
      <c r="J2085" s="49" t="str">
        <f t="shared" si="65"/>
        <v>No</v>
      </c>
      <c r="K2085" s="47">
        <v>0.15311406120107299</v>
      </c>
      <c r="L2085" s="50">
        <v>35.356089338390198</v>
      </c>
      <c r="M2085" s="47">
        <v>0.17217462302630801</v>
      </c>
      <c r="N2085" s="50">
        <v>77.832110839445804</v>
      </c>
    </row>
    <row r="2086" spans="1:14" x14ac:dyDescent="0.2">
      <c r="A2086" s="57" t="s">
        <v>4240</v>
      </c>
      <c r="B2086" s="44" t="s">
        <v>4241</v>
      </c>
      <c r="C2086" s="45">
        <v>14</v>
      </c>
      <c r="D2086" s="46" t="s">
        <v>334</v>
      </c>
      <c r="E2086" s="47">
        <v>0.85013958130373501</v>
      </c>
      <c r="F2086" s="48">
        <v>56.974294142435703</v>
      </c>
      <c r="G2086" s="47">
        <v>0.89423413596251</v>
      </c>
      <c r="H2086" s="50">
        <v>73.7571312143439</v>
      </c>
      <c r="I2086" s="76" t="str">
        <f t="shared" si="64"/>
        <v>No</v>
      </c>
      <c r="J2086" s="49" t="str">
        <f t="shared" si="65"/>
        <v>No</v>
      </c>
      <c r="K2086" s="47">
        <v>0.14162216822477</v>
      </c>
      <c r="L2086" s="50">
        <v>31.268436578171102</v>
      </c>
      <c r="M2086" s="47">
        <v>0.147740158928655</v>
      </c>
      <c r="N2086" s="50">
        <v>71.801140994294997</v>
      </c>
    </row>
    <row r="2087" spans="1:14" x14ac:dyDescent="0.2">
      <c r="A2087" s="57" t="s">
        <v>4242</v>
      </c>
      <c r="B2087" s="44" t="s">
        <v>4243</v>
      </c>
      <c r="C2087" s="45">
        <v>14</v>
      </c>
      <c r="D2087" s="46" t="s">
        <v>334</v>
      </c>
      <c r="E2087" s="47">
        <v>0.82208921384020595</v>
      </c>
      <c r="F2087" s="48">
        <v>45.090602612726499</v>
      </c>
      <c r="G2087" s="47">
        <v>0.86318049288104304</v>
      </c>
      <c r="H2087" s="50">
        <v>50.529747351263197</v>
      </c>
      <c r="I2087" s="76" t="str">
        <f t="shared" si="64"/>
        <v>No</v>
      </c>
      <c r="J2087" s="49" t="str">
        <f t="shared" si="65"/>
        <v>No</v>
      </c>
      <c r="K2087" s="47">
        <v>0.17311309458604099</v>
      </c>
      <c r="L2087" s="50">
        <v>41.592920353982301</v>
      </c>
      <c r="M2087" s="47">
        <v>0.17530571189050601</v>
      </c>
      <c r="N2087" s="50">
        <v>78.402607986960106</v>
      </c>
    </row>
    <row r="2088" spans="1:14" x14ac:dyDescent="0.2">
      <c r="A2088" s="57" t="s">
        <v>4244</v>
      </c>
      <c r="B2088" s="44" t="s">
        <v>4245</v>
      </c>
      <c r="C2088" s="45">
        <v>14</v>
      </c>
      <c r="D2088" s="46" t="s">
        <v>334</v>
      </c>
      <c r="E2088" s="47">
        <v>0.863688750799255</v>
      </c>
      <c r="F2088" s="48">
        <v>63.211125158027798</v>
      </c>
      <c r="G2088" s="47">
        <v>0.89253852499045105</v>
      </c>
      <c r="H2088" s="50">
        <v>71.393643031784805</v>
      </c>
      <c r="I2088" s="76" t="str">
        <f t="shared" si="64"/>
        <v>No</v>
      </c>
      <c r="J2088" s="49" t="str">
        <f t="shared" si="65"/>
        <v>No</v>
      </c>
      <c r="K2088" s="47">
        <v>0.140293550833444</v>
      </c>
      <c r="L2088" s="50">
        <v>30.889169827222901</v>
      </c>
      <c r="M2088" s="47">
        <v>0.14460152055609499</v>
      </c>
      <c r="N2088" s="50">
        <v>70.497147514262394</v>
      </c>
    </row>
    <row r="2089" spans="1:14" x14ac:dyDescent="0.2">
      <c r="A2089" s="57" t="s">
        <v>4246</v>
      </c>
      <c r="B2089" s="44" t="s">
        <v>4247</v>
      </c>
      <c r="C2089" s="45">
        <v>14</v>
      </c>
      <c r="D2089" s="46" t="s">
        <v>334</v>
      </c>
      <c r="E2089" s="47">
        <v>0.80865282832691199</v>
      </c>
      <c r="F2089" s="48">
        <v>38.685208596712997</v>
      </c>
      <c r="G2089" s="47">
        <v>0.85027957923806796</v>
      </c>
      <c r="H2089" s="50">
        <v>41.320293398533003</v>
      </c>
      <c r="I2089" s="76" t="str">
        <f t="shared" si="64"/>
        <v>No</v>
      </c>
      <c r="J2089" s="49" t="str">
        <f t="shared" si="65"/>
        <v>No</v>
      </c>
      <c r="K2089" s="47">
        <v>0.11984414082267</v>
      </c>
      <c r="L2089" s="50">
        <v>23.851664559629199</v>
      </c>
      <c r="M2089" s="47">
        <v>0.12752726177073401</v>
      </c>
      <c r="N2089" s="50">
        <v>65.362673186634098</v>
      </c>
    </row>
    <row r="2090" spans="1:14" x14ac:dyDescent="0.2">
      <c r="A2090" s="57" t="s">
        <v>4248</v>
      </c>
      <c r="B2090" s="44" t="s">
        <v>4249</v>
      </c>
      <c r="C2090" s="45">
        <v>14</v>
      </c>
      <c r="D2090" s="46" t="s">
        <v>334</v>
      </c>
      <c r="E2090" s="47">
        <v>0.86892564868970801</v>
      </c>
      <c r="F2090" s="48">
        <v>65.444584913611493</v>
      </c>
      <c r="G2090" s="47">
        <v>0.878126398122966</v>
      </c>
      <c r="H2090" s="50">
        <v>60.6356968215159</v>
      </c>
      <c r="I2090" s="76" t="str">
        <f t="shared" si="64"/>
        <v>No</v>
      </c>
      <c r="J2090" s="49" t="str">
        <f t="shared" si="65"/>
        <v>No</v>
      </c>
      <c r="K2090" s="47">
        <v>0.137383562601786</v>
      </c>
      <c r="L2090" s="50">
        <v>30.214917825537299</v>
      </c>
      <c r="M2090" s="47">
        <v>0.1471996820091</v>
      </c>
      <c r="N2090" s="50">
        <v>71.393643031784805</v>
      </c>
    </row>
    <row r="2091" spans="1:14" x14ac:dyDescent="0.2">
      <c r="A2091" s="148" t="s">
        <v>4250</v>
      </c>
      <c r="B2091" s="44" t="s">
        <v>4251</v>
      </c>
      <c r="C2091" s="45">
        <v>14</v>
      </c>
      <c r="D2091" s="46" t="s">
        <v>334</v>
      </c>
      <c r="E2091" s="47">
        <v>0.89225315413352402</v>
      </c>
      <c r="F2091" s="48">
        <v>76.064053940160093</v>
      </c>
      <c r="G2091" s="47">
        <v>0.90537474468932999</v>
      </c>
      <c r="H2091" s="50">
        <v>83.374083129584307</v>
      </c>
      <c r="I2091" s="76" t="str">
        <f t="shared" si="64"/>
        <v>No</v>
      </c>
      <c r="J2091" s="49" t="str">
        <f t="shared" si="65"/>
        <v>Yes</v>
      </c>
      <c r="K2091" s="47">
        <v>0.135416617304978</v>
      </c>
      <c r="L2091" s="50">
        <v>28.992836072482099</v>
      </c>
      <c r="M2091" s="47">
        <v>0.147421481557825</v>
      </c>
      <c r="N2091" s="50">
        <v>71.719641401792998</v>
      </c>
    </row>
    <row r="2092" spans="1:14" x14ac:dyDescent="0.2">
      <c r="A2092" s="148" t="s">
        <v>4252</v>
      </c>
      <c r="B2092" s="44" t="s">
        <v>4253</v>
      </c>
      <c r="C2092" s="45">
        <v>14</v>
      </c>
      <c r="D2092" s="46" t="s">
        <v>334</v>
      </c>
      <c r="E2092" s="47">
        <v>0.89755692881328997</v>
      </c>
      <c r="F2092" s="48">
        <v>78.676780446692007</v>
      </c>
      <c r="G2092" s="47">
        <v>0.90817998338764105</v>
      </c>
      <c r="H2092" s="50">
        <v>85.574572127139405</v>
      </c>
      <c r="I2092" s="76" t="str">
        <f t="shared" si="64"/>
        <v>No</v>
      </c>
      <c r="J2092" s="49" t="str">
        <f t="shared" si="65"/>
        <v>Yes</v>
      </c>
      <c r="K2092" s="47">
        <v>0.13685268921156599</v>
      </c>
      <c r="L2092" s="50">
        <v>29.835651074589101</v>
      </c>
      <c r="M2092" s="47">
        <v>0.14157041991115199</v>
      </c>
      <c r="N2092" s="50">
        <v>69.600651996739998</v>
      </c>
    </row>
    <row r="2093" spans="1:14" x14ac:dyDescent="0.2">
      <c r="A2093" s="57" t="s">
        <v>4254</v>
      </c>
      <c r="B2093" s="44" t="s">
        <v>4255</v>
      </c>
      <c r="C2093" s="45">
        <v>14</v>
      </c>
      <c r="D2093" s="46" t="s">
        <v>334</v>
      </c>
      <c r="E2093" s="47">
        <v>0.81558659977220604</v>
      </c>
      <c r="F2093" s="48">
        <v>41.887905604719798</v>
      </c>
      <c r="G2093" s="47">
        <v>0.84981129491368801</v>
      </c>
      <c r="H2093" s="50">
        <v>41.238793806030998</v>
      </c>
      <c r="I2093" s="76" t="str">
        <f t="shared" si="64"/>
        <v>No</v>
      </c>
      <c r="J2093" s="49" t="str">
        <f t="shared" si="65"/>
        <v>No</v>
      </c>
      <c r="K2093" s="47">
        <v>0.12939437175697399</v>
      </c>
      <c r="L2093" s="50">
        <v>27.096502317741301</v>
      </c>
      <c r="M2093" s="47">
        <v>0.137335811862632</v>
      </c>
      <c r="N2093" s="50">
        <v>68.296658516707396</v>
      </c>
    </row>
    <row r="2094" spans="1:14" x14ac:dyDescent="0.2">
      <c r="A2094" s="57" t="s">
        <v>4256</v>
      </c>
      <c r="B2094" s="44" t="s">
        <v>4257</v>
      </c>
      <c r="C2094" s="45">
        <v>14</v>
      </c>
      <c r="D2094" s="46" t="s">
        <v>334</v>
      </c>
      <c r="E2094" s="47">
        <v>0.81610085129022303</v>
      </c>
      <c r="F2094" s="48">
        <v>42.182890855457202</v>
      </c>
      <c r="G2094" s="47">
        <v>0.85221387193637699</v>
      </c>
      <c r="H2094" s="50">
        <v>42.5427872860636</v>
      </c>
      <c r="I2094" s="76" t="str">
        <f t="shared" si="64"/>
        <v>No</v>
      </c>
      <c r="J2094" s="49" t="str">
        <f t="shared" si="65"/>
        <v>No</v>
      </c>
      <c r="K2094" s="47">
        <v>0.13157771630662801</v>
      </c>
      <c r="L2094" s="50">
        <v>27.9814580699536</v>
      </c>
      <c r="M2094" s="47">
        <v>0.14583381493698899</v>
      </c>
      <c r="N2094" s="50">
        <v>70.741646291768504</v>
      </c>
    </row>
    <row r="2095" spans="1:14" x14ac:dyDescent="0.2">
      <c r="A2095" s="148" t="s">
        <v>4258</v>
      </c>
      <c r="B2095" s="44" t="s">
        <v>4259</v>
      </c>
      <c r="C2095" s="45">
        <v>14</v>
      </c>
      <c r="D2095" s="46" t="s">
        <v>334</v>
      </c>
      <c r="E2095" s="47">
        <v>0.95301394942526796</v>
      </c>
      <c r="F2095" s="48">
        <v>98.061525495153802</v>
      </c>
      <c r="G2095" s="47">
        <v>0.95147374955545105</v>
      </c>
      <c r="H2095" s="50">
        <v>97.881010594947</v>
      </c>
      <c r="I2095" s="76" t="str">
        <f t="shared" si="64"/>
        <v>Yes</v>
      </c>
      <c r="J2095" s="49" t="str">
        <f t="shared" si="65"/>
        <v>Yes</v>
      </c>
      <c r="K2095" s="47">
        <v>0.136380619732166</v>
      </c>
      <c r="L2095" s="50">
        <v>29.624947324062401</v>
      </c>
      <c r="M2095" s="47">
        <v>0.14075976234550699</v>
      </c>
      <c r="N2095" s="50">
        <v>69.437652811735902</v>
      </c>
    </row>
    <row r="2096" spans="1:14" x14ac:dyDescent="0.2">
      <c r="A2096" s="148" t="s">
        <v>4260</v>
      </c>
      <c r="B2096" s="44" t="s">
        <v>4261</v>
      </c>
      <c r="C2096" s="45">
        <v>14</v>
      </c>
      <c r="D2096" s="46" t="s">
        <v>334</v>
      </c>
      <c r="E2096" s="47">
        <v>0.94794700119194697</v>
      </c>
      <c r="F2096" s="48">
        <v>97.513695743784197</v>
      </c>
      <c r="G2096" s="47">
        <v>0.94719838232117104</v>
      </c>
      <c r="H2096" s="50">
        <v>97.229013854930699</v>
      </c>
      <c r="I2096" s="76" t="str">
        <f t="shared" si="64"/>
        <v>Yes</v>
      </c>
      <c r="J2096" s="49" t="str">
        <f t="shared" si="65"/>
        <v>Yes</v>
      </c>
      <c r="K2096" s="47">
        <v>0.106916485070622</v>
      </c>
      <c r="L2096" s="50">
        <v>19.005478297513701</v>
      </c>
      <c r="M2096" s="47">
        <v>0.11401098992151899</v>
      </c>
      <c r="N2096" s="50">
        <v>59.250203748981299</v>
      </c>
    </row>
    <row r="2097" spans="1:14" x14ac:dyDescent="0.2">
      <c r="A2097" s="148" t="s">
        <v>4262</v>
      </c>
      <c r="B2097" s="44" t="s">
        <v>4263</v>
      </c>
      <c r="C2097" s="45">
        <v>14</v>
      </c>
      <c r="D2097" s="46" t="s">
        <v>334</v>
      </c>
      <c r="E2097" s="47">
        <v>0.92969596253860198</v>
      </c>
      <c r="F2097" s="48">
        <v>94.226717235566795</v>
      </c>
      <c r="G2097" s="47">
        <v>0.92650420007824996</v>
      </c>
      <c r="H2097" s="50">
        <v>92.665036674816605</v>
      </c>
      <c r="I2097" s="76" t="str">
        <f t="shared" si="64"/>
        <v>Yes</v>
      </c>
      <c r="J2097" s="49" t="str">
        <f t="shared" si="65"/>
        <v>Yes</v>
      </c>
      <c r="K2097" s="47">
        <v>0.120671349644614</v>
      </c>
      <c r="L2097" s="50">
        <v>24.0202275600506</v>
      </c>
      <c r="M2097" s="47">
        <v>0.131945523757138</v>
      </c>
      <c r="N2097" s="50">
        <v>66.422167889160605</v>
      </c>
    </row>
    <row r="2098" spans="1:14" x14ac:dyDescent="0.2">
      <c r="A2098" s="148" t="s">
        <v>4264</v>
      </c>
      <c r="B2098" s="44" t="s">
        <v>4265</v>
      </c>
      <c r="C2098" s="45">
        <v>14</v>
      </c>
      <c r="D2098" s="46" t="s">
        <v>334</v>
      </c>
      <c r="E2098" s="47">
        <v>0.894465841258546</v>
      </c>
      <c r="F2098" s="48">
        <v>77.075431942688596</v>
      </c>
      <c r="G2098" s="47">
        <v>0.89788713622074301</v>
      </c>
      <c r="H2098" s="50">
        <v>76.854115729421395</v>
      </c>
      <c r="I2098" s="76" t="str">
        <f t="shared" si="64"/>
        <v>No</v>
      </c>
      <c r="J2098" s="49" t="str">
        <f t="shared" si="65"/>
        <v>Yes</v>
      </c>
      <c r="K2098" s="47">
        <v>0.12824838419880399</v>
      </c>
      <c r="L2098" s="50">
        <v>26.7172355667931</v>
      </c>
      <c r="M2098" s="47">
        <v>0.13797087752203199</v>
      </c>
      <c r="N2098" s="50">
        <v>68.541157294213505</v>
      </c>
    </row>
    <row r="2099" spans="1:14" x14ac:dyDescent="0.2">
      <c r="A2099" s="148" t="s">
        <v>4266</v>
      </c>
      <c r="B2099" s="44" t="s">
        <v>4267</v>
      </c>
      <c r="C2099" s="45">
        <v>14</v>
      </c>
      <c r="D2099" s="46" t="s">
        <v>334</v>
      </c>
      <c r="E2099" s="47">
        <v>0.92824016303536405</v>
      </c>
      <c r="F2099" s="48">
        <v>93.847450484618605</v>
      </c>
      <c r="G2099" s="47">
        <v>0.93694993354886102</v>
      </c>
      <c r="H2099" s="50">
        <v>95.517522412387905</v>
      </c>
      <c r="I2099" s="76" t="str">
        <f t="shared" si="64"/>
        <v>Yes</v>
      </c>
      <c r="J2099" s="49" t="str">
        <f t="shared" si="65"/>
        <v>Yes</v>
      </c>
      <c r="K2099" s="47">
        <v>0.13694112680638301</v>
      </c>
      <c r="L2099" s="50">
        <v>29.919932574799802</v>
      </c>
      <c r="M2099" s="47">
        <v>0.14615103665910101</v>
      </c>
      <c r="N2099" s="50">
        <v>70.986145069274698</v>
      </c>
    </row>
    <row r="2100" spans="1:14" x14ac:dyDescent="0.2">
      <c r="A2100" s="57" t="s">
        <v>4268</v>
      </c>
      <c r="B2100" s="44" t="s">
        <v>4269</v>
      </c>
      <c r="C2100" s="45">
        <v>14</v>
      </c>
      <c r="D2100" s="46" t="s">
        <v>334</v>
      </c>
      <c r="E2100" s="47">
        <v>0.82140572559878</v>
      </c>
      <c r="F2100" s="48">
        <v>44.542772861356902</v>
      </c>
      <c r="G2100" s="47">
        <v>0.862485271588456</v>
      </c>
      <c r="H2100" s="50">
        <v>49.877750611246903</v>
      </c>
      <c r="I2100" s="76" t="str">
        <f t="shared" si="64"/>
        <v>No</v>
      </c>
      <c r="J2100" s="49" t="str">
        <f t="shared" si="65"/>
        <v>No</v>
      </c>
      <c r="K2100" s="47">
        <v>0.123806361999554</v>
      </c>
      <c r="L2100" s="50">
        <v>24.989464812473699</v>
      </c>
      <c r="M2100" s="47">
        <v>0.135861911021946</v>
      </c>
      <c r="N2100" s="50">
        <v>67.400162999185</v>
      </c>
    </row>
    <row r="2101" spans="1:14" x14ac:dyDescent="0.2">
      <c r="A2101" s="57" t="s">
        <v>4270</v>
      </c>
      <c r="B2101" s="44" t="s">
        <v>4271</v>
      </c>
      <c r="C2101" s="45">
        <v>14</v>
      </c>
      <c r="D2101" s="46" t="s">
        <v>334</v>
      </c>
      <c r="E2101" s="47">
        <v>0.82299510526712305</v>
      </c>
      <c r="F2101" s="48">
        <v>45.638432364096097</v>
      </c>
      <c r="G2101" s="47">
        <v>0.88205582213275702</v>
      </c>
      <c r="H2101" s="50">
        <v>63.895680521597399</v>
      </c>
      <c r="I2101" s="76" t="str">
        <f t="shared" si="64"/>
        <v>No</v>
      </c>
      <c r="J2101" s="49" t="str">
        <f t="shared" si="65"/>
        <v>No</v>
      </c>
      <c r="K2101" s="47">
        <v>0.143034146398586</v>
      </c>
      <c r="L2101" s="50">
        <v>31.774125579435299</v>
      </c>
      <c r="M2101" s="47">
        <v>0.16180891135508699</v>
      </c>
      <c r="N2101" s="50">
        <v>75.713121434392804</v>
      </c>
    </row>
    <row r="2102" spans="1:14" x14ac:dyDescent="0.2">
      <c r="A2102" s="57" t="s">
        <v>655</v>
      </c>
      <c r="B2102" s="44" t="s">
        <v>4272</v>
      </c>
      <c r="C2102" s="45">
        <v>14</v>
      </c>
      <c r="D2102" s="46" t="s">
        <v>334</v>
      </c>
      <c r="E2102" s="47">
        <v>0.79372369070411197</v>
      </c>
      <c r="F2102" s="48">
        <v>32.1112515802781</v>
      </c>
      <c r="G2102" s="47">
        <v>0.82986367678600503</v>
      </c>
      <c r="H2102" s="50">
        <v>29.502852485737598</v>
      </c>
      <c r="I2102" s="76" t="str">
        <f t="shared" si="64"/>
        <v>No</v>
      </c>
      <c r="J2102" s="49" t="str">
        <f t="shared" si="65"/>
        <v>No</v>
      </c>
      <c r="K2102" s="47">
        <v>0.18727891163483601</v>
      </c>
      <c r="L2102" s="50">
        <v>45.512010113780001</v>
      </c>
      <c r="M2102" s="47">
        <v>0.22167658736104501</v>
      </c>
      <c r="N2102" s="50">
        <v>86.063569682151595</v>
      </c>
    </row>
    <row r="2103" spans="1:14" x14ac:dyDescent="0.2">
      <c r="A2103" s="57" t="s">
        <v>4273</v>
      </c>
      <c r="B2103" s="44" t="s">
        <v>4273</v>
      </c>
      <c r="C2103" s="45">
        <v>14</v>
      </c>
      <c r="D2103" s="46" t="s">
        <v>334</v>
      </c>
      <c r="E2103" s="47">
        <v>0.80854456856997103</v>
      </c>
      <c r="F2103" s="48">
        <v>38.600927096502303</v>
      </c>
      <c r="G2103" s="47">
        <v>0.819015962758048</v>
      </c>
      <c r="H2103" s="50">
        <v>25.590872045639799</v>
      </c>
      <c r="I2103" s="76" t="str">
        <f t="shared" si="64"/>
        <v>No</v>
      </c>
      <c r="J2103" s="49" t="str">
        <f t="shared" si="65"/>
        <v>No</v>
      </c>
      <c r="K2103" s="47">
        <v>0.16863038548752801</v>
      </c>
      <c r="L2103" s="50">
        <v>40.160134850400297</v>
      </c>
      <c r="M2103" s="47">
        <v>0.19639550264550301</v>
      </c>
      <c r="N2103" s="50">
        <v>82.722086389568005</v>
      </c>
    </row>
    <row r="2104" spans="1:14" x14ac:dyDescent="0.2">
      <c r="A2104" s="149" t="s">
        <v>4274</v>
      </c>
      <c r="B2104" s="44" t="s">
        <v>4274</v>
      </c>
      <c r="C2104" s="45">
        <v>14</v>
      </c>
      <c r="D2104" s="46" t="s">
        <v>334</v>
      </c>
      <c r="E2104" s="47">
        <v>0.90662937579981595</v>
      </c>
      <c r="F2104" s="48">
        <v>83.860092709650203</v>
      </c>
      <c r="G2104" s="47">
        <v>0.90021371990003296</v>
      </c>
      <c r="H2104" s="50">
        <v>79.136104319478406</v>
      </c>
      <c r="I2104" s="76" t="str">
        <f t="shared" si="64"/>
        <v>No</v>
      </c>
      <c r="J2104" s="49" t="str">
        <f t="shared" si="65"/>
        <v>Yes</v>
      </c>
      <c r="K2104" s="47">
        <v>0.14331959697302399</v>
      </c>
      <c r="L2104" s="50">
        <v>31.858407079646</v>
      </c>
      <c r="M2104" s="47">
        <v>0.16243487750175301</v>
      </c>
      <c r="N2104" s="50">
        <v>75.8761206193969</v>
      </c>
    </row>
    <row r="2105" spans="1:14" x14ac:dyDescent="0.2">
      <c r="A2105" s="148" t="s">
        <v>4275</v>
      </c>
      <c r="B2105" s="44" t="s">
        <v>4276</v>
      </c>
      <c r="C2105" s="45">
        <v>14</v>
      </c>
      <c r="D2105" s="46" t="s">
        <v>334</v>
      </c>
      <c r="E2105" s="47">
        <v>0.94080916451558605</v>
      </c>
      <c r="F2105" s="48">
        <v>96.333754740834394</v>
      </c>
      <c r="G2105" s="47">
        <v>0.93650827007894</v>
      </c>
      <c r="H2105" s="50">
        <v>95.436022819885906</v>
      </c>
      <c r="I2105" s="76" t="str">
        <f t="shared" si="64"/>
        <v>Yes</v>
      </c>
      <c r="J2105" s="49" t="str">
        <f t="shared" si="65"/>
        <v>Yes</v>
      </c>
      <c r="K2105" s="47">
        <v>0.11934242054054001</v>
      </c>
      <c r="L2105" s="50">
        <v>23.472397808680999</v>
      </c>
      <c r="M2105" s="47">
        <v>0.130210427713917</v>
      </c>
      <c r="N2105" s="50">
        <v>66.014669926650399</v>
      </c>
    </row>
    <row r="2106" spans="1:14" x14ac:dyDescent="0.2">
      <c r="A2106" s="148" t="s">
        <v>4277</v>
      </c>
      <c r="B2106" s="44" t="s">
        <v>4278</v>
      </c>
      <c r="C2106" s="45">
        <v>14</v>
      </c>
      <c r="D2106" s="46" t="s">
        <v>334</v>
      </c>
      <c r="E2106" s="47">
        <v>0.939230448617973</v>
      </c>
      <c r="F2106" s="48">
        <v>96.165191740412993</v>
      </c>
      <c r="G2106" s="47">
        <v>0.94966964419337996</v>
      </c>
      <c r="H2106" s="50">
        <v>97.636511817440905</v>
      </c>
      <c r="I2106" s="76" t="str">
        <f t="shared" si="64"/>
        <v>Yes</v>
      </c>
      <c r="J2106" s="49" t="str">
        <f t="shared" si="65"/>
        <v>Yes</v>
      </c>
      <c r="K2106" s="47">
        <v>0.13589914584114199</v>
      </c>
      <c r="L2106" s="50">
        <v>29.3299620733249</v>
      </c>
      <c r="M2106" s="47">
        <v>0.147225126699363</v>
      </c>
      <c r="N2106" s="50">
        <v>71.475142624286903</v>
      </c>
    </row>
    <row r="2107" spans="1:14" x14ac:dyDescent="0.2">
      <c r="A2107" s="57" t="s">
        <v>4279</v>
      </c>
      <c r="B2107" s="44" t="s">
        <v>4280</v>
      </c>
      <c r="C2107" s="45">
        <v>14</v>
      </c>
      <c r="D2107" s="46" t="s">
        <v>334</v>
      </c>
      <c r="E2107" s="47">
        <v>0.88286837526723805</v>
      </c>
      <c r="F2107" s="48">
        <v>72.018541930046396</v>
      </c>
      <c r="G2107" s="47">
        <v>0.91071521955149104</v>
      </c>
      <c r="H2107" s="50">
        <v>86.715566422167896</v>
      </c>
      <c r="I2107" s="76" t="str">
        <f t="shared" si="64"/>
        <v>No</v>
      </c>
      <c r="J2107" s="49" t="str">
        <f t="shared" si="65"/>
        <v>No</v>
      </c>
      <c r="K2107" s="47">
        <v>0.14403550518008901</v>
      </c>
      <c r="L2107" s="50">
        <v>32.0269700800674</v>
      </c>
      <c r="M2107" s="47">
        <v>0.15963295338453201</v>
      </c>
      <c r="N2107" s="50">
        <v>75.387123064384696</v>
      </c>
    </row>
    <row r="2108" spans="1:14" x14ac:dyDescent="0.2">
      <c r="A2108" s="149" t="s">
        <v>3533</v>
      </c>
      <c r="B2108" s="44" t="s">
        <v>4281</v>
      </c>
      <c r="C2108" s="45">
        <v>14</v>
      </c>
      <c r="D2108" s="46" t="s">
        <v>334</v>
      </c>
      <c r="E2108" s="47">
        <v>0.92665831593588199</v>
      </c>
      <c r="F2108" s="48">
        <v>93.426042983565097</v>
      </c>
      <c r="G2108" s="47">
        <v>0.92500978254795097</v>
      </c>
      <c r="H2108" s="50">
        <v>92.013039934800304</v>
      </c>
      <c r="I2108" s="76" t="str">
        <f t="shared" si="64"/>
        <v>Yes</v>
      </c>
      <c r="J2108" s="49" t="str">
        <f t="shared" si="65"/>
        <v>Yes</v>
      </c>
      <c r="K2108" s="47">
        <v>0.14140136054421801</v>
      </c>
      <c r="L2108" s="50">
        <v>31.142014327855001</v>
      </c>
      <c r="M2108" s="47">
        <v>0.159275793650794</v>
      </c>
      <c r="N2108" s="50">
        <v>75.305623471882598</v>
      </c>
    </row>
    <row r="2109" spans="1:14" x14ac:dyDescent="0.2">
      <c r="A2109" s="149" t="s">
        <v>4282</v>
      </c>
      <c r="B2109" s="44" t="s">
        <v>4283</v>
      </c>
      <c r="C2109" s="45">
        <v>14</v>
      </c>
      <c r="D2109" s="46" t="s">
        <v>334</v>
      </c>
      <c r="E2109" s="47">
        <v>0.91775830438440698</v>
      </c>
      <c r="F2109" s="48">
        <v>89.591234723978104</v>
      </c>
      <c r="G2109" s="47">
        <v>0.93161936721191396</v>
      </c>
      <c r="H2109" s="50">
        <v>94.2950285248574</v>
      </c>
      <c r="I2109" s="76" t="str">
        <f t="shared" si="64"/>
        <v>No</v>
      </c>
      <c r="J2109" s="49" t="str">
        <f t="shared" si="65"/>
        <v>Yes</v>
      </c>
      <c r="K2109" s="47">
        <v>0.140803613084235</v>
      </c>
      <c r="L2109" s="50">
        <v>31.015592077539001</v>
      </c>
      <c r="M2109" s="47">
        <v>0.15882957066273501</v>
      </c>
      <c r="N2109" s="50">
        <v>75.142624286878601</v>
      </c>
    </row>
    <row r="2110" spans="1:14" x14ac:dyDescent="0.2">
      <c r="A2110" s="57" t="s">
        <v>4284</v>
      </c>
      <c r="B2110" s="44" t="s">
        <v>4285</v>
      </c>
      <c r="C2110" s="45">
        <v>14</v>
      </c>
      <c r="D2110" s="46" t="s">
        <v>334</v>
      </c>
      <c r="E2110" s="47">
        <v>0.73229171896689005</v>
      </c>
      <c r="F2110" s="48">
        <v>17.4041297935103</v>
      </c>
      <c r="G2110" s="47">
        <v>0.79750936333568301</v>
      </c>
      <c r="H2110" s="50">
        <v>19.3154034229829</v>
      </c>
      <c r="I2110" s="76" t="str">
        <f t="shared" si="64"/>
        <v>No</v>
      </c>
      <c r="J2110" s="49" t="str">
        <f t="shared" si="65"/>
        <v>No</v>
      </c>
      <c r="K2110" s="47">
        <v>0.459641952947134</v>
      </c>
      <c r="L2110" s="50">
        <v>97.724399494311001</v>
      </c>
      <c r="M2110" s="47">
        <v>0.38508575962672997</v>
      </c>
      <c r="N2110" s="50">
        <v>94.702526487367606</v>
      </c>
    </row>
    <row r="2111" spans="1:14" x14ac:dyDescent="0.2">
      <c r="A2111" s="57" t="s">
        <v>4286</v>
      </c>
      <c r="B2111" s="44" t="s">
        <v>4287</v>
      </c>
      <c r="C2111" s="45">
        <v>14</v>
      </c>
      <c r="D2111" s="46" t="s">
        <v>334</v>
      </c>
      <c r="E2111" s="47">
        <v>0.89167620822418003</v>
      </c>
      <c r="F2111" s="48">
        <v>75.853350189633403</v>
      </c>
      <c r="G2111" s="47">
        <v>0.88666038078771803</v>
      </c>
      <c r="H2111" s="50">
        <v>67.726161369193207</v>
      </c>
      <c r="I2111" s="76" t="str">
        <f t="shared" si="64"/>
        <v>No</v>
      </c>
      <c r="J2111" s="49" t="str">
        <f t="shared" si="65"/>
        <v>No</v>
      </c>
      <c r="K2111" s="47">
        <v>0.17174561710099501</v>
      </c>
      <c r="L2111" s="50">
        <v>41.045090602612703</v>
      </c>
      <c r="M2111" s="47">
        <v>0.20044737441629801</v>
      </c>
      <c r="N2111" s="50">
        <v>83.455582722086405</v>
      </c>
    </row>
    <row r="2112" spans="1:14" x14ac:dyDescent="0.2">
      <c r="A2112" s="149" t="s">
        <v>4288</v>
      </c>
      <c r="B2112" s="44" t="s">
        <v>4289</v>
      </c>
      <c r="C2112" s="45">
        <v>14</v>
      </c>
      <c r="D2112" s="46" t="s">
        <v>334</v>
      </c>
      <c r="E2112" s="47">
        <v>0.90581028406003095</v>
      </c>
      <c r="F2112" s="48">
        <v>83.480825958702098</v>
      </c>
      <c r="G2112" s="47">
        <v>0.924102443387677</v>
      </c>
      <c r="H2112" s="50">
        <v>91.931540342298305</v>
      </c>
      <c r="I2112" s="76" t="str">
        <f t="shared" si="64"/>
        <v>No</v>
      </c>
      <c r="J2112" s="49" t="str">
        <f t="shared" si="65"/>
        <v>Yes</v>
      </c>
      <c r="K2112" s="47">
        <v>0.18848280762749101</v>
      </c>
      <c r="L2112" s="50">
        <v>46.017699115044202</v>
      </c>
      <c r="M2112" s="47">
        <v>0.20415847670312501</v>
      </c>
      <c r="N2112" s="50">
        <v>84.026079869600693</v>
      </c>
    </row>
    <row r="2113" spans="1:14" x14ac:dyDescent="0.2">
      <c r="A2113" s="57" t="s">
        <v>4290</v>
      </c>
      <c r="B2113" s="44" t="s">
        <v>4291</v>
      </c>
      <c r="C2113" s="45">
        <v>80</v>
      </c>
      <c r="D2113" s="46" t="s">
        <v>334</v>
      </c>
      <c r="E2113" s="47">
        <v>0.79990261882164204</v>
      </c>
      <c r="F2113" s="48">
        <v>34.176148335440402</v>
      </c>
      <c r="G2113" s="47">
        <v>0.80019936627023402</v>
      </c>
      <c r="H2113" s="50">
        <v>62.304021813224303</v>
      </c>
      <c r="I2113" s="76" t="str">
        <f t="shared" si="64"/>
        <v>No</v>
      </c>
      <c r="J2113" s="49" t="str">
        <f t="shared" si="65"/>
        <v>No</v>
      </c>
      <c r="K2113" s="47">
        <v>9.3692790293158107E-2</v>
      </c>
      <c r="L2113" s="50">
        <v>14.7492625368732</v>
      </c>
      <c r="M2113" s="47">
        <v>7.6438841693237794E-2</v>
      </c>
      <c r="N2113" s="50">
        <v>11.1111111111111</v>
      </c>
    </row>
    <row r="2114" spans="1:14" x14ac:dyDescent="0.2">
      <c r="A2114" s="57" t="s">
        <v>4292</v>
      </c>
      <c r="B2114" s="44" t="s">
        <v>4293</v>
      </c>
      <c r="C2114" s="45">
        <v>80</v>
      </c>
      <c r="D2114" s="46" t="s">
        <v>334</v>
      </c>
      <c r="E2114" s="47">
        <v>0.83218902902604897</v>
      </c>
      <c r="F2114" s="48">
        <v>49.473240623683097</v>
      </c>
      <c r="G2114" s="47">
        <v>0.83282800635027898</v>
      </c>
      <c r="H2114" s="50">
        <v>74.096796182685793</v>
      </c>
      <c r="I2114" s="76" t="str">
        <f t="shared" si="64"/>
        <v>No</v>
      </c>
      <c r="J2114" s="49" t="str">
        <f t="shared" si="65"/>
        <v>No</v>
      </c>
      <c r="K2114" s="47">
        <v>0.14491545420437599</v>
      </c>
      <c r="L2114" s="50">
        <v>32.364096080910201</v>
      </c>
      <c r="M2114" s="47">
        <v>0.130609061513765</v>
      </c>
      <c r="N2114" s="50">
        <v>36.059986366734798</v>
      </c>
    </row>
    <row r="2115" spans="1:14" x14ac:dyDescent="0.2">
      <c r="A2115" s="57" t="s">
        <v>4294</v>
      </c>
      <c r="B2115" s="44" t="s">
        <v>4295</v>
      </c>
      <c r="C2115" s="45">
        <v>80</v>
      </c>
      <c r="D2115" s="46" t="s">
        <v>334</v>
      </c>
      <c r="E2115" s="47">
        <v>0.66834998093776699</v>
      </c>
      <c r="F2115" s="48">
        <v>9.6080910240202293</v>
      </c>
      <c r="G2115" s="47">
        <v>0.65723072413315298</v>
      </c>
      <c r="H2115" s="50">
        <v>19.700068166325799</v>
      </c>
      <c r="I2115" s="76" t="str">
        <f t="shared" si="64"/>
        <v>No</v>
      </c>
      <c r="J2115" s="49" t="str">
        <f t="shared" si="65"/>
        <v>No</v>
      </c>
      <c r="K2115" s="47">
        <v>0.14801856752898401</v>
      </c>
      <c r="L2115" s="50">
        <v>33.670459334176201</v>
      </c>
      <c r="M2115" s="47">
        <v>0.13356923170930601</v>
      </c>
      <c r="N2115" s="50">
        <v>37.559645535105702</v>
      </c>
    </row>
    <row r="2116" spans="1:14" x14ac:dyDescent="0.2">
      <c r="A2116" s="57" t="s">
        <v>4296</v>
      </c>
      <c r="B2116" s="44" t="s">
        <v>4297</v>
      </c>
      <c r="C2116" s="45">
        <v>80</v>
      </c>
      <c r="D2116" s="46" t="s">
        <v>334</v>
      </c>
      <c r="E2116" s="47">
        <v>0.76117376547277604</v>
      </c>
      <c r="F2116" s="48">
        <v>22.7981458069954</v>
      </c>
      <c r="G2116" s="47">
        <v>0.763720302024255</v>
      </c>
      <c r="H2116" s="50">
        <v>49.625085207907297</v>
      </c>
      <c r="I2116" s="76" t="str">
        <f t="shared" si="64"/>
        <v>No</v>
      </c>
      <c r="J2116" s="49" t="str">
        <f t="shared" si="65"/>
        <v>No</v>
      </c>
      <c r="K2116" s="47">
        <v>0.18545162452242001</v>
      </c>
      <c r="L2116" s="50">
        <v>44.795617361989002</v>
      </c>
      <c r="M2116" s="47">
        <v>0.17490261916893099</v>
      </c>
      <c r="N2116" s="50">
        <v>55.214723926380401</v>
      </c>
    </row>
    <row r="2117" spans="1:14" x14ac:dyDescent="0.2">
      <c r="A2117" s="57" t="s">
        <v>4298</v>
      </c>
      <c r="B2117" s="44" t="s">
        <v>4299</v>
      </c>
      <c r="C2117" s="45">
        <v>80</v>
      </c>
      <c r="D2117" s="46" t="s">
        <v>334</v>
      </c>
      <c r="E2117" s="47">
        <v>0.655343261934345</v>
      </c>
      <c r="F2117" s="48">
        <v>8.3438685208596706</v>
      </c>
      <c r="G2117" s="47">
        <v>0.65055016211462102</v>
      </c>
      <c r="H2117" s="50">
        <v>18.473074301295199</v>
      </c>
      <c r="I2117" s="76" t="str">
        <f t="shared" si="64"/>
        <v>No</v>
      </c>
      <c r="J2117" s="49" t="str">
        <f t="shared" si="65"/>
        <v>No</v>
      </c>
      <c r="K2117" s="47">
        <v>0.16466506883175799</v>
      </c>
      <c r="L2117" s="50">
        <v>39.106616097766498</v>
      </c>
      <c r="M2117" s="47">
        <v>0.15141395776987901</v>
      </c>
      <c r="N2117" s="50">
        <v>44.785276073619599</v>
      </c>
    </row>
    <row r="2118" spans="1:14" x14ac:dyDescent="0.2">
      <c r="A2118" s="57" t="s">
        <v>4300</v>
      </c>
      <c r="B2118" s="44" t="s">
        <v>4301</v>
      </c>
      <c r="C2118" s="45">
        <v>80</v>
      </c>
      <c r="D2118" s="46" t="s">
        <v>334</v>
      </c>
      <c r="E2118" s="47">
        <v>0.80597745706249901</v>
      </c>
      <c r="F2118" s="48">
        <v>37.083860092709699</v>
      </c>
      <c r="G2118" s="47">
        <v>0.80421878156139004</v>
      </c>
      <c r="H2118" s="50">
        <v>64.2126789366053</v>
      </c>
      <c r="I2118" s="76" t="str">
        <f t="shared" si="64"/>
        <v>No</v>
      </c>
      <c r="J2118" s="49" t="str">
        <f t="shared" si="65"/>
        <v>No</v>
      </c>
      <c r="K2118" s="47">
        <v>6.3317484530249796E-2</v>
      </c>
      <c r="L2118" s="50">
        <v>5.5204382638010996</v>
      </c>
      <c r="M2118" s="47">
        <v>4.39396251887125E-2</v>
      </c>
      <c r="N2118" s="50">
        <v>5.1806407634628497</v>
      </c>
    </row>
    <row r="2119" spans="1:14" x14ac:dyDescent="0.2">
      <c r="A2119" s="57" t="s">
        <v>4302</v>
      </c>
      <c r="B2119" s="44" t="s">
        <v>4303</v>
      </c>
      <c r="C2119" s="45">
        <v>80</v>
      </c>
      <c r="D2119" s="46" t="s">
        <v>334</v>
      </c>
      <c r="E2119" s="47">
        <v>0.82445626397162497</v>
      </c>
      <c r="F2119" s="48">
        <v>46.186262115465702</v>
      </c>
      <c r="G2119" s="47">
        <v>0.82619091660768496</v>
      </c>
      <c r="H2119" s="50">
        <v>71.983640081799606</v>
      </c>
      <c r="I2119" s="76" t="str">
        <f t="shared" ref="I2119:I2182" si="66">IF(AND(F2119&gt;=90,H2119&gt;=90),"Yes","No")</f>
        <v>No</v>
      </c>
      <c r="J2119" s="49" t="str">
        <f t="shared" ref="J2119:J2182" si="67">IF(AND(F2119&gt;=75,H2119&gt;=75),"Yes","No")</f>
        <v>No</v>
      </c>
      <c r="K2119" s="47">
        <v>9.8849698996566204E-2</v>
      </c>
      <c r="L2119" s="50">
        <v>16.266329540665801</v>
      </c>
      <c r="M2119" s="47">
        <v>8.2262675021298901E-2</v>
      </c>
      <c r="N2119" s="50">
        <v>13.4969325153374</v>
      </c>
    </row>
    <row r="2120" spans="1:14" x14ac:dyDescent="0.2">
      <c r="A2120" s="57" t="s">
        <v>1011</v>
      </c>
      <c r="B2120" s="44" t="s">
        <v>4304</v>
      </c>
      <c r="C2120" s="45">
        <v>80</v>
      </c>
      <c r="D2120" s="46" t="s">
        <v>334</v>
      </c>
      <c r="E2120" s="47">
        <v>0.80915477885365295</v>
      </c>
      <c r="F2120" s="48">
        <v>38.769490096923697</v>
      </c>
      <c r="G2120" s="47">
        <v>0.81160282759602698</v>
      </c>
      <c r="H2120" s="50">
        <v>67.211997273346995</v>
      </c>
      <c r="I2120" s="76" t="str">
        <f t="shared" si="66"/>
        <v>No</v>
      </c>
      <c r="J2120" s="49" t="str">
        <f t="shared" si="67"/>
        <v>No</v>
      </c>
      <c r="K2120" s="47">
        <v>9.2980491749357297E-2</v>
      </c>
      <c r="L2120" s="50">
        <v>14.2014327855036</v>
      </c>
      <c r="M2120" s="47">
        <v>7.7567582056865605E-2</v>
      </c>
      <c r="N2120" s="50">
        <v>11.792774369461499</v>
      </c>
    </row>
    <row r="2121" spans="1:14" x14ac:dyDescent="0.2">
      <c r="A2121" s="57" t="s">
        <v>4305</v>
      </c>
      <c r="B2121" s="44" t="s">
        <v>4306</v>
      </c>
      <c r="C2121" s="45">
        <v>80</v>
      </c>
      <c r="D2121" s="46" t="s">
        <v>334</v>
      </c>
      <c r="E2121" s="47">
        <v>0.77237067757354705</v>
      </c>
      <c r="F2121" s="48">
        <v>25.579435313948601</v>
      </c>
      <c r="G2121" s="47">
        <v>0.77078455592607298</v>
      </c>
      <c r="H2121" s="50">
        <v>52.215405589638699</v>
      </c>
      <c r="I2121" s="76" t="str">
        <f t="shared" si="66"/>
        <v>No</v>
      </c>
      <c r="J2121" s="49" t="str">
        <f t="shared" si="67"/>
        <v>No</v>
      </c>
      <c r="K2121" s="47">
        <v>0.15716448652161799</v>
      </c>
      <c r="L2121" s="50">
        <v>36.451748841129401</v>
      </c>
      <c r="M2121" s="47">
        <v>0.144196391486313</v>
      </c>
      <c r="N2121" s="50">
        <v>42.058623040218102</v>
      </c>
    </row>
    <row r="2122" spans="1:14" x14ac:dyDescent="0.2">
      <c r="A2122" s="57" t="s">
        <v>4307</v>
      </c>
      <c r="B2122" s="44" t="s">
        <v>4308</v>
      </c>
      <c r="C2122" s="45">
        <v>80</v>
      </c>
      <c r="D2122" s="46" t="s">
        <v>334</v>
      </c>
      <c r="E2122" s="47">
        <v>0.78316339002957203</v>
      </c>
      <c r="F2122" s="48">
        <v>28.529287821323202</v>
      </c>
      <c r="G2122" s="47">
        <v>0.77589719646732302</v>
      </c>
      <c r="H2122" s="50">
        <v>53.715064758009497</v>
      </c>
      <c r="I2122" s="76" t="str">
        <f t="shared" si="66"/>
        <v>No</v>
      </c>
      <c r="J2122" s="49" t="str">
        <f t="shared" si="67"/>
        <v>No</v>
      </c>
      <c r="K2122" s="47">
        <v>0.208003728685974</v>
      </c>
      <c r="L2122" s="50">
        <v>51.411715128529302</v>
      </c>
      <c r="M2122" s="47">
        <v>0.19645803203840001</v>
      </c>
      <c r="N2122" s="50">
        <v>61.008861622358602</v>
      </c>
    </row>
    <row r="2123" spans="1:14" x14ac:dyDescent="0.2">
      <c r="A2123" s="57" t="s">
        <v>841</v>
      </c>
      <c r="B2123" s="44" t="s">
        <v>4309</v>
      </c>
      <c r="C2123" s="45">
        <v>80</v>
      </c>
      <c r="D2123" s="46" t="s">
        <v>334</v>
      </c>
      <c r="E2123" s="47">
        <v>0.64961236449347504</v>
      </c>
      <c r="F2123" s="48">
        <v>7.8803202697007997</v>
      </c>
      <c r="G2123" s="47">
        <v>0.63599364552793003</v>
      </c>
      <c r="H2123" s="50">
        <v>15.7464212678937</v>
      </c>
      <c r="I2123" s="76" t="str">
        <f t="shared" si="66"/>
        <v>No</v>
      </c>
      <c r="J2123" s="49" t="str">
        <f t="shared" si="67"/>
        <v>No</v>
      </c>
      <c r="K2123" s="47">
        <v>0.15640431894297199</v>
      </c>
      <c r="L2123" s="50">
        <v>36.1989043404973</v>
      </c>
      <c r="M2123" s="47">
        <v>0.14417404597212199</v>
      </c>
      <c r="N2123" s="50">
        <v>41.9904567143831</v>
      </c>
    </row>
    <row r="2124" spans="1:14" x14ac:dyDescent="0.2">
      <c r="A2124" s="57" t="s">
        <v>4310</v>
      </c>
      <c r="B2124" s="44" t="s">
        <v>4311</v>
      </c>
      <c r="C2124" s="45">
        <v>80</v>
      </c>
      <c r="D2124" s="46" t="s">
        <v>334</v>
      </c>
      <c r="E2124" s="47">
        <v>0.66289571700982797</v>
      </c>
      <c r="F2124" s="48">
        <v>9.0602612726506493</v>
      </c>
      <c r="G2124" s="47">
        <v>0.64969532054197499</v>
      </c>
      <c r="H2124" s="50">
        <v>18.3367416496251</v>
      </c>
      <c r="I2124" s="76" t="str">
        <f t="shared" si="66"/>
        <v>No</v>
      </c>
      <c r="J2124" s="49" t="str">
        <f t="shared" si="67"/>
        <v>No</v>
      </c>
      <c r="K2124" s="47">
        <v>0.22181651461386601</v>
      </c>
      <c r="L2124" s="50">
        <v>55.035819637589498</v>
      </c>
      <c r="M2124" s="47">
        <v>0.210318608987279</v>
      </c>
      <c r="N2124" s="50">
        <v>63.871847307430102</v>
      </c>
    </row>
    <row r="2125" spans="1:14" x14ac:dyDescent="0.2">
      <c r="A2125" s="57" t="s">
        <v>2815</v>
      </c>
      <c r="B2125" s="44" t="s">
        <v>4312</v>
      </c>
      <c r="C2125" s="45">
        <v>80</v>
      </c>
      <c r="D2125" s="46" t="s">
        <v>334</v>
      </c>
      <c r="E2125" s="47">
        <v>0.71341077310188605</v>
      </c>
      <c r="F2125" s="48">
        <v>14.496418036241</v>
      </c>
      <c r="G2125" s="47">
        <v>0.71163408536512196</v>
      </c>
      <c r="H2125" s="50">
        <v>33.674164962508499</v>
      </c>
      <c r="I2125" s="76" t="str">
        <f t="shared" si="66"/>
        <v>No</v>
      </c>
      <c r="J2125" s="49" t="str">
        <f t="shared" si="67"/>
        <v>No</v>
      </c>
      <c r="K2125" s="47">
        <v>0.227324382399261</v>
      </c>
      <c r="L2125" s="50">
        <v>56.552886641382202</v>
      </c>
      <c r="M2125" s="47">
        <v>0.213835665371783</v>
      </c>
      <c r="N2125" s="50">
        <v>64.349011588275403</v>
      </c>
    </row>
    <row r="2126" spans="1:14" x14ac:dyDescent="0.2">
      <c r="A2126" s="57" t="s">
        <v>409</v>
      </c>
      <c r="B2126" s="44" t="s">
        <v>4313</v>
      </c>
      <c r="C2126" s="45">
        <v>80</v>
      </c>
      <c r="D2126" s="46" t="s">
        <v>334</v>
      </c>
      <c r="E2126" s="47">
        <v>0.76813014262910495</v>
      </c>
      <c r="F2126" s="48">
        <v>24.441635061104101</v>
      </c>
      <c r="G2126" s="47">
        <v>0.76392965326386997</v>
      </c>
      <c r="H2126" s="50">
        <v>49.693251533742298</v>
      </c>
      <c r="I2126" s="76" t="str">
        <f t="shared" si="66"/>
        <v>No</v>
      </c>
      <c r="J2126" s="49" t="str">
        <f t="shared" si="67"/>
        <v>No</v>
      </c>
      <c r="K2126" s="47">
        <v>0.20072543444563801</v>
      </c>
      <c r="L2126" s="50">
        <v>49.5153813737885</v>
      </c>
      <c r="M2126" s="47">
        <v>0.18819081100996199</v>
      </c>
      <c r="N2126" s="50">
        <v>59.032038173142503</v>
      </c>
    </row>
    <row r="2127" spans="1:14" x14ac:dyDescent="0.2">
      <c r="A2127" s="57" t="s">
        <v>4314</v>
      </c>
      <c r="B2127" s="44" t="s">
        <v>4315</v>
      </c>
      <c r="C2127" s="45">
        <v>80</v>
      </c>
      <c r="D2127" s="46" t="s">
        <v>334</v>
      </c>
      <c r="E2127" s="47">
        <v>0.675890753415615</v>
      </c>
      <c r="F2127" s="48">
        <v>10.366624525916601</v>
      </c>
      <c r="G2127" s="47">
        <v>0.66199858004788903</v>
      </c>
      <c r="H2127" s="50">
        <v>20.927062031356499</v>
      </c>
      <c r="I2127" s="76" t="str">
        <f t="shared" si="66"/>
        <v>No</v>
      </c>
      <c r="J2127" s="49" t="str">
        <f t="shared" si="67"/>
        <v>No</v>
      </c>
      <c r="K2127" s="47">
        <v>0.11341573321605999</v>
      </c>
      <c r="L2127" s="50">
        <v>21.2389380530973</v>
      </c>
      <c r="M2127" s="47">
        <v>9.7826574867591706E-2</v>
      </c>
      <c r="N2127" s="50">
        <v>19.495569188820699</v>
      </c>
    </row>
    <row r="2128" spans="1:14" x14ac:dyDescent="0.2">
      <c r="A2128" s="57" t="s">
        <v>1189</v>
      </c>
      <c r="B2128" s="44" t="s">
        <v>4316</v>
      </c>
      <c r="C2128" s="45">
        <v>80</v>
      </c>
      <c r="D2128" s="46" t="s">
        <v>334</v>
      </c>
      <c r="E2128" s="47">
        <v>0.82634409369209405</v>
      </c>
      <c r="F2128" s="48">
        <v>46.902654867256601</v>
      </c>
      <c r="G2128" s="47">
        <v>0.81027157382645398</v>
      </c>
      <c r="H2128" s="50">
        <v>66.871165644171796</v>
      </c>
      <c r="I2128" s="76" t="str">
        <f t="shared" si="66"/>
        <v>No</v>
      </c>
      <c r="J2128" s="49" t="str">
        <f t="shared" si="67"/>
        <v>No</v>
      </c>
      <c r="K2128" s="47">
        <v>0.25962052298856703</v>
      </c>
      <c r="L2128" s="50">
        <v>63.674673409186703</v>
      </c>
      <c r="M2128" s="47">
        <v>0.25040324864618002</v>
      </c>
      <c r="N2128" s="50">
        <v>70.7566462167689</v>
      </c>
    </row>
    <row r="2129" spans="1:14" x14ac:dyDescent="0.2">
      <c r="A2129" s="57" t="s">
        <v>4317</v>
      </c>
      <c r="B2129" s="44" t="s">
        <v>4318</v>
      </c>
      <c r="C2129" s="45">
        <v>80</v>
      </c>
      <c r="D2129" s="46" t="s">
        <v>334</v>
      </c>
      <c r="E2129" s="47">
        <v>0.82231878044428097</v>
      </c>
      <c r="F2129" s="48">
        <v>45.2591656131479</v>
      </c>
      <c r="G2129" s="47">
        <v>0.80811936153073605</v>
      </c>
      <c r="H2129" s="50">
        <v>65.712338104976098</v>
      </c>
      <c r="I2129" s="76" t="str">
        <f t="shared" si="66"/>
        <v>No</v>
      </c>
      <c r="J2129" s="49" t="str">
        <f t="shared" si="67"/>
        <v>No</v>
      </c>
      <c r="K2129" s="47">
        <v>0.219212607986386</v>
      </c>
      <c r="L2129" s="50">
        <v>54.193004635482502</v>
      </c>
      <c r="M2129" s="47">
        <v>0.21280533938452201</v>
      </c>
      <c r="N2129" s="50">
        <v>64.2126789366053</v>
      </c>
    </row>
    <row r="2130" spans="1:14" x14ac:dyDescent="0.2">
      <c r="A2130" s="57" t="s">
        <v>4319</v>
      </c>
      <c r="B2130" s="44" t="s">
        <v>4320</v>
      </c>
      <c r="C2130" s="45">
        <v>80</v>
      </c>
      <c r="D2130" s="46" t="s">
        <v>334</v>
      </c>
      <c r="E2130" s="47">
        <v>0.69834399074606002</v>
      </c>
      <c r="F2130" s="48">
        <v>12.810788032027</v>
      </c>
      <c r="G2130" s="47">
        <v>0.68488562947107801</v>
      </c>
      <c r="H2130" s="50">
        <v>26.175869120654401</v>
      </c>
      <c r="I2130" s="76" t="str">
        <f t="shared" si="66"/>
        <v>No</v>
      </c>
      <c r="J2130" s="49" t="str">
        <f t="shared" si="67"/>
        <v>No</v>
      </c>
      <c r="K2130" s="47">
        <v>0.114371133622256</v>
      </c>
      <c r="L2130" s="50">
        <v>21.4075010535188</v>
      </c>
      <c r="M2130" s="47">
        <v>9.7882564282171403E-2</v>
      </c>
      <c r="N2130" s="50">
        <v>19.5637355146558</v>
      </c>
    </row>
    <row r="2131" spans="1:14" x14ac:dyDescent="0.2">
      <c r="A2131" s="57" t="s">
        <v>4321</v>
      </c>
      <c r="B2131" s="44" t="s">
        <v>4322</v>
      </c>
      <c r="C2131" s="45">
        <v>80</v>
      </c>
      <c r="D2131" s="46" t="s">
        <v>334</v>
      </c>
      <c r="E2131" s="47">
        <v>0.81422209742032803</v>
      </c>
      <c r="F2131" s="48">
        <v>41.382216603455497</v>
      </c>
      <c r="G2131" s="47">
        <v>0.80132061969412005</v>
      </c>
      <c r="H2131" s="50">
        <v>62.985685071574601</v>
      </c>
      <c r="I2131" s="76" t="str">
        <f t="shared" si="66"/>
        <v>No</v>
      </c>
      <c r="J2131" s="49" t="str">
        <f t="shared" si="67"/>
        <v>No</v>
      </c>
      <c r="K2131" s="47">
        <v>0.1230924690874</v>
      </c>
      <c r="L2131" s="50">
        <v>24.736620311841602</v>
      </c>
      <c r="M2131" s="47">
        <v>0.10642847155945701</v>
      </c>
      <c r="N2131" s="50">
        <v>23.585548738922999</v>
      </c>
    </row>
    <row r="2132" spans="1:14" x14ac:dyDescent="0.2">
      <c r="A2132" s="149" t="s">
        <v>4323</v>
      </c>
      <c r="B2132" s="44" t="s">
        <v>4324</v>
      </c>
      <c r="C2132" s="45">
        <v>80</v>
      </c>
      <c r="D2132" s="46" t="s">
        <v>334</v>
      </c>
      <c r="E2132" s="47">
        <v>0.90523634709196499</v>
      </c>
      <c r="F2132" s="48">
        <v>83.143699957859297</v>
      </c>
      <c r="G2132" s="47">
        <v>0.89785459298996995</v>
      </c>
      <c r="H2132" s="50">
        <v>91.820040899795501</v>
      </c>
      <c r="I2132" s="76" t="str">
        <f t="shared" si="66"/>
        <v>No</v>
      </c>
      <c r="J2132" s="49" t="str">
        <f t="shared" si="67"/>
        <v>Yes</v>
      </c>
      <c r="K2132" s="47">
        <v>0.32155321182095598</v>
      </c>
      <c r="L2132" s="50">
        <v>76.569742941424394</v>
      </c>
      <c r="M2132" s="47">
        <v>0.31557971270635499</v>
      </c>
      <c r="N2132" s="50">
        <v>82.890252215405596</v>
      </c>
    </row>
    <row r="2133" spans="1:14" x14ac:dyDescent="0.2">
      <c r="A2133" s="57" t="s">
        <v>4325</v>
      </c>
      <c r="B2133" s="44" t="s">
        <v>4326</v>
      </c>
      <c r="C2133" s="45">
        <v>80</v>
      </c>
      <c r="D2133" s="46" t="s">
        <v>334</v>
      </c>
      <c r="E2133" s="47">
        <v>0.85767555811990404</v>
      </c>
      <c r="F2133" s="48">
        <v>60.345554150863897</v>
      </c>
      <c r="G2133" s="47">
        <v>0.851656783058658</v>
      </c>
      <c r="H2133" s="50">
        <v>80.163599182004106</v>
      </c>
      <c r="I2133" s="76" t="str">
        <f t="shared" si="66"/>
        <v>No</v>
      </c>
      <c r="J2133" s="49" t="str">
        <f t="shared" si="67"/>
        <v>No</v>
      </c>
      <c r="K2133" s="47">
        <v>0.242760305096693</v>
      </c>
      <c r="L2133" s="50">
        <v>59.587020648967503</v>
      </c>
      <c r="M2133" s="47">
        <v>0.232191174443758</v>
      </c>
      <c r="N2133" s="50">
        <v>68.166325835037497</v>
      </c>
    </row>
    <row r="2134" spans="1:14" x14ac:dyDescent="0.2">
      <c r="A2134" s="57" t="s">
        <v>4327</v>
      </c>
      <c r="B2134" s="44" t="s">
        <v>4328</v>
      </c>
      <c r="C2134" s="45">
        <v>80</v>
      </c>
      <c r="D2134" s="46" t="s">
        <v>334</v>
      </c>
      <c r="E2134" s="47">
        <v>0.87760785811979003</v>
      </c>
      <c r="F2134" s="48">
        <v>69.2793931731985</v>
      </c>
      <c r="G2134" s="47">
        <v>0.86660552870613905</v>
      </c>
      <c r="H2134" s="50">
        <v>84.594410361281504</v>
      </c>
      <c r="I2134" s="76" t="str">
        <f t="shared" si="66"/>
        <v>No</v>
      </c>
      <c r="J2134" s="49" t="str">
        <f t="shared" si="67"/>
        <v>No</v>
      </c>
      <c r="K2134" s="47">
        <v>0.19152468744535101</v>
      </c>
      <c r="L2134" s="50">
        <v>47.155499367888801</v>
      </c>
      <c r="M2134" s="47">
        <v>0.17694148161627199</v>
      </c>
      <c r="N2134" s="50">
        <v>55.896387184730699</v>
      </c>
    </row>
    <row r="2135" spans="1:14" x14ac:dyDescent="0.2">
      <c r="A2135" s="57" t="s">
        <v>4329</v>
      </c>
      <c r="B2135" s="44" t="s">
        <v>4330</v>
      </c>
      <c r="C2135" s="45">
        <v>80</v>
      </c>
      <c r="D2135" s="46" t="s">
        <v>334</v>
      </c>
      <c r="E2135" s="47">
        <v>0.83826738356499997</v>
      </c>
      <c r="F2135" s="48">
        <v>52.254530130636297</v>
      </c>
      <c r="G2135" s="47">
        <v>0.825319302773309</v>
      </c>
      <c r="H2135" s="50">
        <v>71.438309475119297</v>
      </c>
      <c r="I2135" s="76" t="str">
        <f t="shared" si="66"/>
        <v>No</v>
      </c>
      <c r="J2135" s="49" t="str">
        <f t="shared" si="67"/>
        <v>No</v>
      </c>
      <c r="K2135" s="47">
        <v>0.203792128158097</v>
      </c>
      <c r="L2135" s="50">
        <v>50.147492625368699</v>
      </c>
      <c r="M2135" s="47">
        <v>0.198548553617759</v>
      </c>
      <c r="N2135" s="50">
        <v>61.554192229038897</v>
      </c>
    </row>
    <row r="2136" spans="1:14" x14ac:dyDescent="0.2">
      <c r="A2136" s="57" t="s">
        <v>4331</v>
      </c>
      <c r="B2136" s="44" t="s">
        <v>4332</v>
      </c>
      <c r="C2136" s="45">
        <v>80</v>
      </c>
      <c r="D2136" s="46" t="s">
        <v>334</v>
      </c>
      <c r="E2136" s="47">
        <v>0.82162822209531206</v>
      </c>
      <c r="F2136" s="48">
        <v>44.711335861778302</v>
      </c>
      <c r="G2136" s="47">
        <v>0.80930788673941201</v>
      </c>
      <c r="H2136" s="50">
        <v>66.325835037491501</v>
      </c>
      <c r="I2136" s="76" t="str">
        <f t="shared" si="66"/>
        <v>No</v>
      </c>
      <c r="J2136" s="49" t="str">
        <f t="shared" si="67"/>
        <v>No</v>
      </c>
      <c r="K2136" s="47">
        <v>3.7777779219317797E-2</v>
      </c>
      <c r="L2136" s="50">
        <v>2.9077117572692801</v>
      </c>
      <c r="M2136" s="47">
        <v>1.6173968319837199E-2</v>
      </c>
      <c r="N2136" s="50">
        <v>1.36332651670075</v>
      </c>
    </row>
    <row r="2137" spans="1:14" x14ac:dyDescent="0.2">
      <c r="A2137" s="57" t="s">
        <v>1592</v>
      </c>
      <c r="B2137" s="44" t="s">
        <v>4333</v>
      </c>
      <c r="C2137" s="45">
        <v>80</v>
      </c>
      <c r="D2137" s="46" t="s">
        <v>334</v>
      </c>
      <c r="E2137" s="47">
        <v>0.749979842845093</v>
      </c>
      <c r="F2137" s="48">
        <v>20.0589970501475</v>
      </c>
      <c r="G2137" s="47">
        <v>0.732248274693996</v>
      </c>
      <c r="H2137" s="50">
        <v>38.991138377641398</v>
      </c>
      <c r="I2137" s="76" t="str">
        <f t="shared" si="66"/>
        <v>No</v>
      </c>
      <c r="J2137" s="49" t="str">
        <f t="shared" si="67"/>
        <v>No</v>
      </c>
      <c r="K2137" s="47">
        <v>0.12238121611097701</v>
      </c>
      <c r="L2137" s="50">
        <v>24.357353560893401</v>
      </c>
      <c r="M2137" s="47">
        <v>0.105392917577499</v>
      </c>
      <c r="N2137" s="50">
        <v>23.2447171097478</v>
      </c>
    </row>
    <row r="2138" spans="1:14" x14ac:dyDescent="0.2">
      <c r="A2138" s="57" t="s">
        <v>1598</v>
      </c>
      <c r="B2138" s="44" t="s">
        <v>4334</v>
      </c>
      <c r="C2138" s="45">
        <v>80</v>
      </c>
      <c r="D2138" s="46" t="s">
        <v>334</v>
      </c>
      <c r="E2138" s="47">
        <v>0.83484097013161696</v>
      </c>
      <c r="F2138" s="48">
        <v>50.863885377159697</v>
      </c>
      <c r="G2138" s="47">
        <v>0.82561223763390901</v>
      </c>
      <c r="H2138" s="50">
        <v>71.642808452624394</v>
      </c>
      <c r="I2138" s="76" t="str">
        <f t="shared" si="66"/>
        <v>No</v>
      </c>
      <c r="J2138" s="49" t="str">
        <f t="shared" si="67"/>
        <v>No</v>
      </c>
      <c r="K2138" s="47">
        <v>3.6000005409123299E-2</v>
      </c>
      <c r="L2138" s="50">
        <v>2.78128950695322</v>
      </c>
      <c r="M2138" s="47">
        <v>1.41103082519255E-2</v>
      </c>
      <c r="N2138" s="50">
        <v>1.29516019086571</v>
      </c>
    </row>
    <row r="2139" spans="1:14" x14ac:dyDescent="0.2">
      <c r="A2139" s="57" t="s">
        <v>4335</v>
      </c>
      <c r="B2139" s="44" t="s">
        <v>4336</v>
      </c>
      <c r="C2139" s="45">
        <v>80</v>
      </c>
      <c r="D2139" s="46" t="s">
        <v>334</v>
      </c>
      <c r="E2139" s="47">
        <v>0.82838364664734598</v>
      </c>
      <c r="F2139" s="48">
        <v>47.787610619469</v>
      </c>
      <c r="G2139" s="47">
        <v>0.80982953770767496</v>
      </c>
      <c r="H2139" s="50">
        <v>66.6666666666667</v>
      </c>
      <c r="I2139" s="76" t="str">
        <f t="shared" si="66"/>
        <v>No</v>
      </c>
      <c r="J2139" s="49" t="str">
        <f t="shared" si="67"/>
        <v>No</v>
      </c>
      <c r="K2139" s="47">
        <v>0.213803192134424</v>
      </c>
      <c r="L2139" s="50">
        <v>52.844500632111199</v>
      </c>
      <c r="M2139" s="47">
        <v>0.20147819698658001</v>
      </c>
      <c r="N2139" s="50">
        <v>62.099522835719199</v>
      </c>
    </row>
    <row r="2140" spans="1:14" x14ac:dyDescent="0.2">
      <c r="A2140" s="57" t="s">
        <v>4337</v>
      </c>
      <c r="B2140" s="44" t="s">
        <v>4338</v>
      </c>
      <c r="C2140" s="45">
        <v>80</v>
      </c>
      <c r="D2140" s="46" t="s">
        <v>334</v>
      </c>
      <c r="E2140" s="47">
        <v>0.79298305749276898</v>
      </c>
      <c r="F2140" s="48">
        <v>31.858407079646</v>
      </c>
      <c r="G2140" s="47">
        <v>0.79013476272866301</v>
      </c>
      <c r="H2140" s="50">
        <v>58.623040218132203</v>
      </c>
      <c r="I2140" s="76" t="str">
        <f t="shared" si="66"/>
        <v>No</v>
      </c>
      <c r="J2140" s="49" t="str">
        <f t="shared" si="67"/>
        <v>No</v>
      </c>
      <c r="K2140" s="47">
        <v>3.84340836286211E-2</v>
      </c>
      <c r="L2140" s="50">
        <v>2.9919932574799799</v>
      </c>
      <c r="M2140" s="47">
        <v>1.6758801164709899E-2</v>
      </c>
      <c r="N2140" s="50">
        <v>1.49965916837082</v>
      </c>
    </row>
    <row r="2141" spans="1:14" x14ac:dyDescent="0.2">
      <c r="A2141" s="57" t="s">
        <v>4339</v>
      </c>
      <c r="B2141" s="44" t="s">
        <v>4340</v>
      </c>
      <c r="C2141" s="45">
        <v>80</v>
      </c>
      <c r="D2141" s="46" t="s">
        <v>334</v>
      </c>
      <c r="E2141" s="47">
        <v>0.81011572235950802</v>
      </c>
      <c r="F2141" s="48">
        <v>39.570164348925402</v>
      </c>
      <c r="G2141" s="47">
        <v>0.80040910390623499</v>
      </c>
      <c r="H2141" s="50">
        <v>62.440354464894298</v>
      </c>
      <c r="I2141" s="76" t="str">
        <f t="shared" si="66"/>
        <v>No</v>
      </c>
      <c r="J2141" s="49" t="str">
        <f t="shared" si="67"/>
        <v>No</v>
      </c>
      <c r="K2141" s="47">
        <v>4.9413020218694099E-2</v>
      </c>
      <c r="L2141" s="50">
        <v>3.8769490096923702</v>
      </c>
      <c r="M2141" s="47">
        <v>2.8827992003911802E-2</v>
      </c>
      <c r="N2141" s="50">
        <v>2.79481935923654</v>
      </c>
    </row>
    <row r="2142" spans="1:14" x14ac:dyDescent="0.2">
      <c r="A2142" s="57" t="s">
        <v>4341</v>
      </c>
      <c r="B2142" s="44" t="s">
        <v>4342</v>
      </c>
      <c r="C2142" s="45">
        <v>80</v>
      </c>
      <c r="D2142" s="46" t="s">
        <v>334</v>
      </c>
      <c r="E2142" s="47">
        <v>0.82140768355747096</v>
      </c>
      <c r="F2142" s="48">
        <v>44.584913611462298</v>
      </c>
      <c r="G2142" s="47">
        <v>0.82212842648307505</v>
      </c>
      <c r="H2142" s="50">
        <v>70.7566462167689</v>
      </c>
      <c r="I2142" s="76" t="str">
        <f t="shared" si="66"/>
        <v>No</v>
      </c>
      <c r="J2142" s="49" t="str">
        <f t="shared" si="67"/>
        <v>No</v>
      </c>
      <c r="K2142" s="47">
        <v>0.104229650163133</v>
      </c>
      <c r="L2142" s="50">
        <v>18.162663295406698</v>
      </c>
      <c r="M2142" s="47">
        <v>8.7411419656878195E-2</v>
      </c>
      <c r="N2142" s="50">
        <v>15.405589638718499</v>
      </c>
    </row>
    <row r="2143" spans="1:14" x14ac:dyDescent="0.2">
      <c r="A2143" s="57" t="s">
        <v>4343</v>
      </c>
      <c r="B2143" s="44" t="s">
        <v>4344</v>
      </c>
      <c r="C2143" s="45">
        <v>80</v>
      </c>
      <c r="D2143" s="46" t="s">
        <v>334</v>
      </c>
      <c r="E2143" s="47">
        <v>0.61005435802508501</v>
      </c>
      <c r="F2143" s="48">
        <v>5.0990307627475797</v>
      </c>
      <c r="G2143" s="47">
        <v>0.59812025319894602</v>
      </c>
      <c r="H2143" s="50">
        <v>9.9522835719154692</v>
      </c>
      <c r="I2143" s="76" t="str">
        <f t="shared" si="66"/>
        <v>No</v>
      </c>
      <c r="J2143" s="49" t="str">
        <f t="shared" si="67"/>
        <v>No</v>
      </c>
      <c r="K2143" s="47">
        <v>0.15693560184052599</v>
      </c>
      <c r="L2143" s="50">
        <v>36.367467340918701</v>
      </c>
      <c r="M2143" s="47">
        <v>0.14283765215166</v>
      </c>
      <c r="N2143" s="50">
        <v>41.513292433537799</v>
      </c>
    </row>
    <row r="2144" spans="1:14" x14ac:dyDescent="0.2">
      <c r="A2144" s="57" t="s">
        <v>4345</v>
      </c>
      <c r="B2144" s="44" t="s">
        <v>4346</v>
      </c>
      <c r="C2144" s="45">
        <v>80</v>
      </c>
      <c r="D2144" s="46" t="s">
        <v>334</v>
      </c>
      <c r="E2144" s="47">
        <v>0.72810078750273999</v>
      </c>
      <c r="F2144" s="48">
        <v>16.982722292456799</v>
      </c>
      <c r="G2144" s="47">
        <v>0.70093844806674499</v>
      </c>
      <c r="H2144" s="50">
        <v>31.152010906612102</v>
      </c>
      <c r="I2144" s="76" t="str">
        <f t="shared" si="66"/>
        <v>No</v>
      </c>
      <c r="J2144" s="49" t="str">
        <f t="shared" si="67"/>
        <v>No</v>
      </c>
      <c r="K2144" s="47">
        <v>5.9341847989224802E-2</v>
      </c>
      <c r="L2144" s="50">
        <v>5.0990307627475797</v>
      </c>
      <c r="M2144" s="47">
        <v>3.9066829129970497E-2</v>
      </c>
      <c r="N2144" s="50">
        <v>4.0899795501022496</v>
      </c>
    </row>
    <row r="2145" spans="1:14" x14ac:dyDescent="0.2">
      <c r="A2145" s="57" t="s">
        <v>4347</v>
      </c>
      <c r="B2145" s="44" t="s">
        <v>4348</v>
      </c>
      <c r="C2145" s="45">
        <v>80</v>
      </c>
      <c r="D2145" s="46" t="s">
        <v>334</v>
      </c>
      <c r="E2145" s="47">
        <v>0.78874461562020104</v>
      </c>
      <c r="F2145" s="48">
        <v>30.257058575642599</v>
      </c>
      <c r="G2145" s="47">
        <v>0.80013752697544605</v>
      </c>
      <c r="H2145" s="50">
        <v>62.1676891615542</v>
      </c>
      <c r="I2145" s="76" t="str">
        <f t="shared" si="66"/>
        <v>No</v>
      </c>
      <c r="J2145" s="49" t="str">
        <f t="shared" si="67"/>
        <v>No</v>
      </c>
      <c r="K2145" s="47">
        <v>6.19386066285273E-2</v>
      </c>
      <c r="L2145" s="50">
        <v>5.2675937631689802</v>
      </c>
      <c r="M2145" s="47">
        <v>4.02191509281166E-2</v>
      </c>
      <c r="N2145" s="50">
        <v>4.3626448534423998</v>
      </c>
    </row>
    <row r="2146" spans="1:14" x14ac:dyDescent="0.2">
      <c r="A2146" s="57" t="s">
        <v>4349</v>
      </c>
      <c r="B2146" s="44" t="s">
        <v>4350</v>
      </c>
      <c r="C2146" s="45">
        <v>80</v>
      </c>
      <c r="D2146" s="46" t="s">
        <v>334</v>
      </c>
      <c r="E2146" s="47">
        <v>0.62398625176340805</v>
      </c>
      <c r="F2146" s="48">
        <v>5.9839865149599696</v>
      </c>
      <c r="G2146" s="47">
        <v>0.60819257910267399</v>
      </c>
      <c r="H2146" s="50">
        <v>11.383776414451299</v>
      </c>
      <c r="I2146" s="76" t="str">
        <f t="shared" si="66"/>
        <v>No</v>
      </c>
      <c r="J2146" s="49" t="str">
        <f t="shared" si="67"/>
        <v>No</v>
      </c>
      <c r="K2146" s="47">
        <v>0.16577971020033999</v>
      </c>
      <c r="L2146" s="50">
        <v>39.654445849136103</v>
      </c>
      <c r="M2146" s="47">
        <v>0.150881308803023</v>
      </c>
      <c r="N2146" s="50">
        <v>44.308111792774397</v>
      </c>
    </row>
    <row r="2147" spans="1:14" x14ac:dyDescent="0.2">
      <c r="A2147" s="57" t="s">
        <v>4351</v>
      </c>
      <c r="B2147" s="44" t="s">
        <v>4352</v>
      </c>
      <c r="C2147" s="45">
        <v>80</v>
      </c>
      <c r="D2147" s="46" t="s">
        <v>334</v>
      </c>
      <c r="E2147" s="47">
        <v>0.64803673752617397</v>
      </c>
      <c r="F2147" s="48">
        <v>7.6696165191740402</v>
      </c>
      <c r="G2147" s="47">
        <v>0.63588951926217596</v>
      </c>
      <c r="H2147" s="50">
        <v>15.678254942058601</v>
      </c>
      <c r="I2147" s="76" t="str">
        <f t="shared" si="66"/>
        <v>No</v>
      </c>
      <c r="J2147" s="49" t="str">
        <f t="shared" si="67"/>
        <v>No</v>
      </c>
      <c r="K2147" s="47">
        <v>0.15855398127117701</v>
      </c>
      <c r="L2147" s="50">
        <v>36.873156342182902</v>
      </c>
      <c r="M2147" s="47">
        <v>0.14297832218855999</v>
      </c>
      <c r="N2147" s="50">
        <v>41.5814587593729</v>
      </c>
    </row>
    <row r="2148" spans="1:14" x14ac:dyDescent="0.2">
      <c r="A2148" s="57" t="s">
        <v>4353</v>
      </c>
      <c r="B2148" s="44" t="s">
        <v>4354</v>
      </c>
      <c r="C2148" s="45">
        <v>80</v>
      </c>
      <c r="D2148" s="46" t="s">
        <v>334</v>
      </c>
      <c r="E2148" s="47">
        <v>0.69644605638196599</v>
      </c>
      <c r="F2148" s="48">
        <v>12.6000842815002</v>
      </c>
      <c r="G2148" s="47">
        <v>0.683319113088795</v>
      </c>
      <c r="H2148" s="50">
        <v>25.630538513974098</v>
      </c>
      <c r="I2148" s="76" t="str">
        <f t="shared" si="66"/>
        <v>No</v>
      </c>
      <c r="J2148" s="49" t="str">
        <f t="shared" si="67"/>
        <v>No</v>
      </c>
      <c r="K2148" s="47">
        <v>0.146641197334166</v>
      </c>
      <c r="L2148" s="50">
        <v>33.080488832701199</v>
      </c>
      <c r="M2148" s="47">
        <v>0.13177680954231299</v>
      </c>
      <c r="N2148" s="50">
        <v>36.537150647580098</v>
      </c>
    </row>
    <row r="2149" spans="1:14" x14ac:dyDescent="0.2">
      <c r="A2149" s="57" t="s">
        <v>4355</v>
      </c>
      <c r="B2149" s="44" t="s">
        <v>4356</v>
      </c>
      <c r="C2149" s="45">
        <v>80</v>
      </c>
      <c r="D2149" s="46" t="s">
        <v>334</v>
      </c>
      <c r="E2149" s="47">
        <v>0.69274894979818002</v>
      </c>
      <c r="F2149" s="48">
        <v>12.220817530552001</v>
      </c>
      <c r="G2149" s="47">
        <v>0.66707809001005103</v>
      </c>
      <c r="H2149" s="50">
        <v>22.358554873892299</v>
      </c>
      <c r="I2149" s="76" t="str">
        <f t="shared" si="66"/>
        <v>No</v>
      </c>
      <c r="J2149" s="49" t="str">
        <f t="shared" si="67"/>
        <v>No</v>
      </c>
      <c r="K2149" s="47">
        <v>0.104733206735856</v>
      </c>
      <c r="L2149" s="50">
        <v>18.331226295828099</v>
      </c>
      <c r="M2149" s="47">
        <v>8.65363503841345E-2</v>
      </c>
      <c r="N2149" s="50">
        <v>15.064758009543301</v>
      </c>
    </row>
    <row r="2150" spans="1:14" x14ac:dyDescent="0.2">
      <c r="A2150" s="57" t="s">
        <v>4357</v>
      </c>
      <c r="B2150" s="44" t="s">
        <v>4358</v>
      </c>
      <c r="C2150" s="45">
        <v>80</v>
      </c>
      <c r="D2150" s="46" t="s">
        <v>334</v>
      </c>
      <c r="E2150" s="47">
        <v>0.67844230273525796</v>
      </c>
      <c r="F2150" s="48">
        <v>10.7037505267594</v>
      </c>
      <c r="G2150" s="47">
        <v>0.66366583448754202</v>
      </c>
      <c r="H2150" s="50">
        <v>21.336059986366699</v>
      </c>
      <c r="I2150" s="76" t="str">
        <f t="shared" si="66"/>
        <v>No</v>
      </c>
      <c r="J2150" s="49" t="str">
        <f t="shared" si="67"/>
        <v>No</v>
      </c>
      <c r="K2150" s="47">
        <v>8.6282981723277904E-2</v>
      </c>
      <c r="L2150" s="50">
        <v>10.914454277286101</v>
      </c>
      <c r="M2150" s="47">
        <v>6.7299938162850903E-2</v>
      </c>
      <c r="N2150" s="50">
        <v>8.6571233810497592</v>
      </c>
    </row>
    <row r="2151" spans="1:14" x14ac:dyDescent="0.2">
      <c r="A2151" s="57" t="s">
        <v>4359</v>
      </c>
      <c r="B2151" s="44" t="s">
        <v>4360</v>
      </c>
      <c r="C2151" s="45">
        <v>80</v>
      </c>
      <c r="D2151" s="46" t="s">
        <v>334</v>
      </c>
      <c r="E2151" s="47">
        <v>0.784816652218297</v>
      </c>
      <c r="F2151" s="48">
        <v>29.077117572692799</v>
      </c>
      <c r="G2151" s="47">
        <v>0.77059625958178202</v>
      </c>
      <c r="H2151" s="50">
        <v>52.079072937968597</v>
      </c>
      <c r="I2151" s="76" t="str">
        <f t="shared" si="66"/>
        <v>No</v>
      </c>
      <c r="J2151" s="49" t="str">
        <f t="shared" si="67"/>
        <v>No</v>
      </c>
      <c r="K2151" s="47">
        <v>0.165788338384879</v>
      </c>
      <c r="L2151" s="50">
        <v>39.696586599241499</v>
      </c>
      <c r="M2151" s="47">
        <v>0.15154997290460501</v>
      </c>
      <c r="N2151" s="50">
        <v>44.921608725289701</v>
      </c>
    </row>
    <row r="2152" spans="1:14" x14ac:dyDescent="0.2">
      <c r="A2152" s="57" t="s">
        <v>511</v>
      </c>
      <c r="B2152" s="44" t="s">
        <v>4361</v>
      </c>
      <c r="C2152" s="45">
        <v>80</v>
      </c>
      <c r="D2152" s="46" t="s">
        <v>334</v>
      </c>
      <c r="E2152" s="47">
        <v>0.68315750032509803</v>
      </c>
      <c r="F2152" s="48">
        <v>10.998735777496799</v>
      </c>
      <c r="G2152" s="47">
        <v>0.66922551172145295</v>
      </c>
      <c r="H2152" s="50">
        <v>22.8357191547376</v>
      </c>
      <c r="I2152" s="76" t="str">
        <f t="shared" si="66"/>
        <v>No</v>
      </c>
      <c r="J2152" s="49" t="str">
        <f t="shared" si="67"/>
        <v>No</v>
      </c>
      <c r="K2152" s="47">
        <v>0.16008331663190001</v>
      </c>
      <c r="L2152" s="50">
        <v>37.547408343868497</v>
      </c>
      <c r="M2152" s="47">
        <v>0.16770681475705701</v>
      </c>
      <c r="N2152" s="50">
        <v>51.942740286298601</v>
      </c>
    </row>
    <row r="2153" spans="1:14" x14ac:dyDescent="0.2">
      <c r="A2153" s="57" t="s">
        <v>4362</v>
      </c>
      <c r="B2153" s="44" t="s">
        <v>4363</v>
      </c>
      <c r="C2153" s="45">
        <v>80</v>
      </c>
      <c r="D2153" s="46" t="s">
        <v>334</v>
      </c>
      <c r="E2153" s="47">
        <v>0.61872093257750704</v>
      </c>
      <c r="F2153" s="48">
        <v>5.64686051411715</v>
      </c>
      <c r="G2153" s="47">
        <v>0.60378801120148895</v>
      </c>
      <c r="H2153" s="50">
        <v>10.7702794819359</v>
      </c>
      <c r="I2153" s="76" t="str">
        <f t="shared" si="66"/>
        <v>No</v>
      </c>
      <c r="J2153" s="49" t="str">
        <f t="shared" si="67"/>
        <v>No</v>
      </c>
      <c r="K2153" s="47">
        <v>0.17002609695429599</v>
      </c>
      <c r="L2153" s="50">
        <v>40.581542351453898</v>
      </c>
      <c r="M2153" s="47">
        <v>0.16763989799076501</v>
      </c>
      <c r="N2153" s="50">
        <v>51.874573960463501</v>
      </c>
    </row>
    <row r="2154" spans="1:14" x14ac:dyDescent="0.2">
      <c r="A2154" s="57" t="s">
        <v>4364</v>
      </c>
      <c r="B2154" s="44" t="s">
        <v>4365</v>
      </c>
      <c r="C2154" s="45">
        <v>80</v>
      </c>
      <c r="D2154" s="46" t="s">
        <v>334</v>
      </c>
      <c r="E2154" s="47">
        <v>0.55124876078150697</v>
      </c>
      <c r="F2154" s="48">
        <v>2.8234302570585799</v>
      </c>
      <c r="G2154" s="47">
        <v>0.495656367172645</v>
      </c>
      <c r="H2154" s="50">
        <v>2.59032038173142</v>
      </c>
      <c r="I2154" s="76" t="str">
        <f t="shared" si="66"/>
        <v>No</v>
      </c>
      <c r="J2154" s="49" t="str">
        <f t="shared" si="67"/>
        <v>No</v>
      </c>
      <c r="K2154" s="47">
        <v>0.26595585999172899</v>
      </c>
      <c r="L2154" s="50">
        <v>65.276021913189993</v>
      </c>
      <c r="M2154" s="47">
        <v>0.33561764303485397</v>
      </c>
      <c r="N2154" s="50">
        <v>88.139059304703494</v>
      </c>
    </row>
    <row r="2155" spans="1:14" x14ac:dyDescent="0.2">
      <c r="A2155" s="57" t="s">
        <v>4366</v>
      </c>
      <c r="B2155" s="44" t="s">
        <v>4367</v>
      </c>
      <c r="C2155" s="45">
        <v>80</v>
      </c>
      <c r="D2155" s="46" t="s">
        <v>334</v>
      </c>
      <c r="E2155" s="47">
        <v>0.69146770992779605</v>
      </c>
      <c r="F2155" s="48">
        <v>12.0101137800253</v>
      </c>
      <c r="G2155" s="47">
        <v>0.68349962429074196</v>
      </c>
      <c r="H2155" s="50">
        <v>25.766871165644201</v>
      </c>
      <c r="I2155" s="76" t="str">
        <f t="shared" si="66"/>
        <v>No</v>
      </c>
      <c r="J2155" s="49" t="str">
        <f t="shared" si="67"/>
        <v>No</v>
      </c>
      <c r="K2155" s="47">
        <v>0.10447087366958401</v>
      </c>
      <c r="L2155" s="50">
        <v>18.246944795617399</v>
      </c>
      <c r="M2155" s="47">
        <v>8.6811102416914407E-2</v>
      </c>
      <c r="N2155" s="50">
        <v>15.1329243353783</v>
      </c>
    </row>
    <row r="2156" spans="1:14" x14ac:dyDescent="0.2">
      <c r="A2156" s="57" t="s">
        <v>4368</v>
      </c>
      <c r="B2156" s="44" t="s">
        <v>4369</v>
      </c>
      <c r="C2156" s="45">
        <v>80</v>
      </c>
      <c r="D2156" s="46" t="s">
        <v>334</v>
      </c>
      <c r="E2156" s="47">
        <v>0.80785837019484097</v>
      </c>
      <c r="F2156" s="48">
        <v>38.137378845343399</v>
      </c>
      <c r="G2156" s="47">
        <v>0.78981937930623103</v>
      </c>
      <c r="H2156" s="50">
        <v>58.554873892297202</v>
      </c>
      <c r="I2156" s="76" t="str">
        <f t="shared" si="66"/>
        <v>No</v>
      </c>
      <c r="J2156" s="49" t="str">
        <f t="shared" si="67"/>
        <v>No</v>
      </c>
      <c r="K2156" s="47">
        <v>9.4386096693266294E-2</v>
      </c>
      <c r="L2156" s="50">
        <v>14.875684787189201</v>
      </c>
      <c r="M2156" s="47">
        <v>7.6696429999393995E-2</v>
      </c>
      <c r="N2156" s="50">
        <v>11.3156100886162</v>
      </c>
    </row>
    <row r="2157" spans="1:14" x14ac:dyDescent="0.2">
      <c r="A2157" s="57" t="s">
        <v>4370</v>
      </c>
      <c r="B2157" s="44" t="s">
        <v>4371</v>
      </c>
      <c r="C2157" s="45">
        <v>80</v>
      </c>
      <c r="D2157" s="46" t="s">
        <v>334</v>
      </c>
      <c r="E2157" s="47">
        <v>0.55206119015409805</v>
      </c>
      <c r="F2157" s="48">
        <v>2.9077117572692801</v>
      </c>
      <c r="G2157" s="47">
        <v>0.53730861893122395</v>
      </c>
      <c r="H2157" s="50">
        <v>4.5671438309475096</v>
      </c>
      <c r="I2157" s="76" t="str">
        <f t="shared" si="66"/>
        <v>No</v>
      </c>
      <c r="J2157" s="49" t="str">
        <f t="shared" si="67"/>
        <v>No</v>
      </c>
      <c r="K2157" s="47">
        <v>8.9741196187657704E-2</v>
      </c>
      <c r="L2157" s="50">
        <v>12.6422250316056</v>
      </c>
      <c r="M2157" s="47">
        <v>7.1448205721867095E-2</v>
      </c>
      <c r="N2157" s="50">
        <v>9.6796182685753198</v>
      </c>
    </row>
    <row r="2158" spans="1:14" x14ac:dyDescent="0.2">
      <c r="A2158" s="57" t="s">
        <v>4372</v>
      </c>
      <c r="B2158" s="44" t="s">
        <v>4373</v>
      </c>
      <c r="C2158" s="45">
        <v>80</v>
      </c>
      <c r="D2158" s="46" t="s">
        <v>334</v>
      </c>
      <c r="E2158" s="47">
        <v>0.70445379316754897</v>
      </c>
      <c r="F2158" s="48">
        <v>13.4007585335019</v>
      </c>
      <c r="G2158" s="47">
        <v>0.68669610874059295</v>
      </c>
      <c r="H2158" s="50">
        <v>27.062031356509902</v>
      </c>
      <c r="I2158" s="76" t="str">
        <f t="shared" si="66"/>
        <v>No</v>
      </c>
      <c r="J2158" s="49" t="str">
        <f t="shared" si="67"/>
        <v>No</v>
      </c>
      <c r="K2158" s="47">
        <v>0.15286367957714</v>
      </c>
      <c r="L2158" s="50">
        <v>35.145385587863501</v>
      </c>
      <c r="M2158" s="47">
        <v>0.17655539320814401</v>
      </c>
      <c r="N2158" s="50">
        <v>55.691888207225603</v>
      </c>
    </row>
    <row r="2159" spans="1:14" x14ac:dyDescent="0.2">
      <c r="A2159" s="57" t="s">
        <v>4374</v>
      </c>
      <c r="B2159" s="44" t="s">
        <v>4375</v>
      </c>
      <c r="C2159" s="45">
        <v>80</v>
      </c>
      <c r="D2159" s="46" t="s">
        <v>334</v>
      </c>
      <c r="E2159" s="47">
        <v>0.67183275542458298</v>
      </c>
      <c r="F2159" s="48">
        <v>9.9452170248630392</v>
      </c>
      <c r="G2159" s="47">
        <v>0.66124542067876402</v>
      </c>
      <c r="H2159" s="50">
        <v>20.5862304021813</v>
      </c>
      <c r="I2159" s="76" t="str">
        <f t="shared" si="66"/>
        <v>No</v>
      </c>
      <c r="J2159" s="49" t="str">
        <f t="shared" si="67"/>
        <v>No</v>
      </c>
      <c r="K2159" s="47">
        <v>0.18452617153984799</v>
      </c>
      <c r="L2159" s="50">
        <v>44.500632111251598</v>
      </c>
      <c r="M2159" s="47">
        <v>0.26833419912018902</v>
      </c>
      <c r="N2159" s="50">
        <v>73.210633946830299</v>
      </c>
    </row>
    <row r="2160" spans="1:14" x14ac:dyDescent="0.2">
      <c r="A2160" s="57" t="s">
        <v>2090</v>
      </c>
      <c r="B2160" s="44" t="s">
        <v>4376</v>
      </c>
      <c r="C2160" s="45">
        <v>80</v>
      </c>
      <c r="D2160" s="46" t="s">
        <v>334</v>
      </c>
      <c r="E2160" s="47">
        <v>0.77512701094801795</v>
      </c>
      <c r="F2160" s="48">
        <v>26.169405815423499</v>
      </c>
      <c r="G2160" s="47">
        <v>0.761010930477518</v>
      </c>
      <c r="H2160" s="50">
        <v>48.5344239945467</v>
      </c>
      <c r="I2160" s="76" t="str">
        <f t="shared" si="66"/>
        <v>No</v>
      </c>
      <c r="J2160" s="49" t="str">
        <f t="shared" si="67"/>
        <v>No</v>
      </c>
      <c r="K2160" s="47">
        <v>9.4473435241395107E-2</v>
      </c>
      <c r="L2160" s="50">
        <v>14.959966287399901</v>
      </c>
      <c r="M2160" s="47">
        <v>7.6888552927891304E-2</v>
      </c>
      <c r="N2160" s="50">
        <v>11.5201090661213</v>
      </c>
    </row>
    <row r="2161" spans="1:14" x14ac:dyDescent="0.2">
      <c r="A2161" s="57" t="s">
        <v>2092</v>
      </c>
      <c r="B2161" s="44" t="s">
        <v>4377</v>
      </c>
      <c r="C2161" s="45">
        <v>80</v>
      </c>
      <c r="D2161" s="46" t="s">
        <v>334</v>
      </c>
      <c r="E2161" s="47">
        <v>0.84386853374926596</v>
      </c>
      <c r="F2161" s="48">
        <v>54.614412136535996</v>
      </c>
      <c r="G2161" s="47">
        <v>0.81960159640714203</v>
      </c>
      <c r="H2161" s="50">
        <v>69.870483980913406</v>
      </c>
      <c r="I2161" s="76" t="str">
        <f t="shared" si="66"/>
        <v>No</v>
      </c>
      <c r="J2161" s="49" t="str">
        <f t="shared" si="67"/>
        <v>No</v>
      </c>
      <c r="K2161" s="47">
        <v>0.15735200274123401</v>
      </c>
      <c r="L2161" s="50">
        <v>36.536030341340101</v>
      </c>
      <c r="M2161" s="47">
        <v>0.143777547462655</v>
      </c>
      <c r="N2161" s="50">
        <v>41.649625085207902</v>
      </c>
    </row>
    <row r="2162" spans="1:14" x14ac:dyDescent="0.2">
      <c r="A2162" s="57" t="s">
        <v>4378</v>
      </c>
      <c r="B2162" s="44" t="s">
        <v>4379</v>
      </c>
      <c r="C2162" s="45">
        <v>13</v>
      </c>
      <c r="D2162" s="46" t="s">
        <v>334</v>
      </c>
      <c r="E2162" s="47">
        <v>0.68511885916985105</v>
      </c>
      <c r="F2162" s="48">
        <v>11.2515802781289</v>
      </c>
      <c r="G2162" s="47">
        <v>0.68999780729999205</v>
      </c>
      <c r="H2162" s="50">
        <v>13.068619892058599</v>
      </c>
      <c r="I2162" s="76" t="str">
        <f t="shared" si="66"/>
        <v>No</v>
      </c>
      <c r="J2162" s="49" t="str">
        <f t="shared" si="67"/>
        <v>No</v>
      </c>
      <c r="K2162" s="47">
        <v>0.109641516220039</v>
      </c>
      <c r="L2162" s="50">
        <v>19.9747155499368</v>
      </c>
      <c r="M2162" s="47">
        <v>0.109998609887519</v>
      </c>
      <c r="N2162" s="50">
        <v>23.3616037008481</v>
      </c>
    </row>
    <row r="2163" spans="1:14" x14ac:dyDescent="0.2">
      <c r="A2163" s="57" t="s">
        <v>4380</v>
      </c>
      <c r="B2163" s="44" t="s">
        <v>4381</v>
      </c>
      <c r="C2163" s="45">
        <v>80</v>
      </c>
      <c r="D2163" s="46" t="s">
        <v>334</v>
      </c>
      <c r="E2163" s="47">
        <v>0.62758049213890799</v>
      </c>
      <c r="F2163" s="48">
        <v>6.19469026548673</v>
      </c>
      <c r="G2163" s="47">
        <v>0.61453747470123599</v>
      </c>
      <c r="H2163" s="50">
        <v>12.610770279481899</v>
      </c>
      <c r="I2163" s="76" t="str">
        <f t="shared" si="66"/>
        <v>No</v>
      </c>
      <c r="J2163" s="49" t="str">
        <f t="shared" si="67"/>
        <v>No</v>
      </c>
      <c r="K2163" s="47">
        <v>0.17734698223586701</v>
      </c>
      <c r="L2163" s="50">
        <v>42.520016856300003</v>
      </c>
      <c r="M2163" s="47">
        <v>0.16656336232357699</v>
      </c>
      <c r="N2163" s="50">
        <v>51.4655760054533</v>
      </c>
    </row>
    <row r="2164" spans="1:14" x14ac:dyDescent="0.2">
      <c r="A2164" s="57" t="s">
        <v>4382</v>
      </c>
      <c r="B2164" s="44" t="s">
        <v>4383</v>
      </c>
      <c r="C2164" s="45">
        <v>13</v>
      </c>
      <c r="D2164" s="46" t="s">
        <v>334</v>
      </c>
      <c r="E2164" s="47">
        <v>0.73276155760665895</v>
      </c>
      <c r="F2164" s="48">
        <v>17.4462705436157</v>
      </c>
      <c r="G2164" s="47">
        <v>0.73874325507035599</v>
      </c>
      <c r="H2164" s="50">
        <v>19.275250578257499</v>
      </c>
      <c r="I2164" s="76" t="str">
        <f t="shared" si="66"/>
        <v>No</v>
      </c>
      <c r="J2164" s="49" t="str">
        <f t="shared" si="67"/>
        <v>No</v>
      </c>
      <c r="K2164" s="47">
        <v>0.162817089198626</v>
      </c>
      <c r="L2164" s="50">
        <v>38.263801095659502</v>
      </c>
      <c r="M2164" s="47">
        <v>0.163561249848588</v>
      </c>
      <c r="N2164" s="50">
        <v>37.278334618350002</v>
      </c>
    </row>
    <row r="2165" spans="1:14" x14ac:dyDescent="0.2">
      <c r="A2165" s="57" t="s">
        <v>4384</v>
      </c>
      <c r="B2165" s="44" t="s">
        <v>4385</v>
      </c>
      <c r="C2165" s="45">
        <v>13</v>
      </c>
      <c r="D2165" s="46" t="s">
        <v>334</v>
      </c>
      <c r="E2165" s="47">
        <v>0.61864517617852399</v>
      </c>
      <c r="F2165" s="48">
        <v>5.6047197640117998</v>
      </c>
      <c r="G2165" s="47">
        <v>0.62413238236645396</v>
      </c>
      <c r="H2165" s="50">
        <v>8.0570547417116405</v>
      </c>
      <c r="I2165" s="76" t="str">
        <f t="shared" si="66"/>
        <v>No</v>
      </c>
      <c r="J2165" s="49" t="str">
        <f t="shared" si="67"/>
        <v>No</v>
      </c>
      <c r="K2165" s="47">
        <v>0.16552504448698799</v>
      </c>
      <c r="L2165" s="50">
        <v>39.528023598820099</v>
      </c>
      <c r="M2165" s="47">
        <v>0.16622338874206399</v>
      </c>
      <c r="N2165" s="50">
        <v>37.818041634541302</v>
      </c>
    </row>
    <row r="2166" spans="1:14" x14ac:dyDescent="0.2">
      <c r="A2166" s="57" t="s">
        <v>4386</v>
      </c>
      <c r="B2166" s="44" t="s">
        <v>4387</v>
      </c>
      <c r="C2166" s="45">
        <v>80</v>
      </c>
      <c r="D2166" s="46" t="s">
        <v>334</v>
      </c>
      <c r="E2166" s="47">
        <v>0.71734144386778198</v>
      </c>
      <c r="F2166" s="48">
        <v>15.2549515381374</v>
      </c>
      <c r="G2166" s="47">
        <v>0.692010565690512</v>
      </c>
      <c r="H2166" s="50">
        <v>28.902522154055902</v>
      </c>
      <c r="I2166" s="76" t="str">
        <f t="shared" si="66"/>
        <v>No</v>
      </c>
      <c r="J2166" s="49" t="str">
        <f t="shared" si="67"/>
        <v>No</v>
      </c>
      <c r="K2166" s="47">
        <v>0.28979542846710998</v>
      </c>
      <c r="L2166" s="50">
        <v>69.616519174041301</v>
      </c>
      <c r="M2166" s="47">
        <v>0.28211307058362001</v>
      </c>
      <c r="N2166" s="50">
        <v>75.596455351056605</v>
      </c>
    </row>
    <row r="2167" spans="1:14" x14ac:dyDescent="0.2">
      <c r="A2167" s="57" t="s">
        <v>4388</v>
      </c>
      <c r="B2167" s="44" t="s">
        <v>4389</v>
      </c>
      <c r="C2167" s="45">
        <v>80</v>
      </c>
      <c r="D2167" s="46" t="s">
        <v>334</v>
      </c>
      <c r="E2167" s="47">
        <v>0.57091830517329301</v>
      </c>
      <c r="F2167" s="48">
        <v>3.6662452591656098</v>
      </c>
      <c r="G2167" s="47">
        <v>0.57486177407134997</v>
      </c>
      <c r="H2167" s="50">
        <v>7.0211315610088603</v>
      </c>
      <c r="I2167" s="76" t="str">
        <f t="shared" si="66"/>
        <v>No</v>
      </c>
      <c r="J2167" s="49" t="str">
        <f t="shared" si="67"/>
        <v>No</v>
      </c>
      <c r="K2167" s="47">
        <v>0.30584364150193499</v>
      </c>
      <c r="L2167" s="50">
        <v>73.156342182890896</v>
      </c>
      <c r="M2167" s="47">
        <v>0.298100145114644</v>
      </c>
      <c r="N2167" s="50">
        <v>79.141104294478495</v>
      </c>
    </row>
    <row r="2168" spans="1:14" x14ac:dyDescent="0.2">
      <c r="A2168" s="57" t="s">
        <v>782</v>
      </c>
      <c r="B2168" s="44" t="s">
        <v>4390</v>
      </c>
      <c r="C2168" s="45">
        <v>80</v>
      </c>
      <c r="D2168" s="46" t="s">
        <v>334</v>
      </c>
      <c r="E2168" s="47">
        <v>0.84200194052794697</v>
      </c>
      <c r="F2168" s="48">
        <v>53.898019384744998</v>
      </c>
      <c r="G2168" s="47">
        <v>0.82973991277551595</v>
      </c>
      <c r="H2168" s="50">
        <v>73.006134969325203</v>
      </c>
      <c r="I2168" s="76" t="str">
        <f t="shared" si="66"/>
        <v>No</v>
      </c>
      <c r="J2168" s="49" t="str">
        <f t="shared" si="67"/>
        <v>No</v>
      </c>
      <c r="K2168" s="47">
        <v>0.36642921223056302</v>
      </c>
      <c r="L2168" s="50">
        <v>85.4614412136536</v>
      </c>
      <c r="M2168" s="47">
        <v>0.35952313842511402</v>
      </c>
      <c r="N2168" s="50">
        <v>92.706203135650995</v>
      </c>
    </row>
    <row r="2169" spans="1:14" x14ac:dyDescent="0.2">
      <c r="A2169" s="57" t="s">
        <v>4391</v>
      </c>
      <c r="B2169" s="44" t="s">
        <v>4392</v>
      </c>
      <c r="C2169" s="45">
        <v>80</v>
      </c>
      <c r="D2169" s="46" t="s">
        <v>334</v>
      </c>
      <c r="E2169" s="47">
        <v>0.77852888797797903</v>
      </c>
      <c r="F2169" s="48">
        <v>27.138643067846601</v>
      </c>
      <c r="G2169" s="47">
        <v>0.76816489329335302</v>
      </c>
      <c r="H2169" s="50">
        <v>51.4655760054533</v>
      </c>
      <c r="I2169" s="76" t="str">
        <f t="shared" si="66"/>
        <v>No</v>
      </c>
      <c r="J2169" s="49" t="str">
        <f t="shared" si="67"/>
        <v>No</v>
      </c>
      <c r="K2169" s="47">
        <v>0.339466875274962</v>
      </c>
      <c r="L2169" s="50">
        <v>80.446691951116705</v>
      </c>
      <c r="M2169" s="47">
        <v>0.340006490426145</v>
      </c>
      <c r="N2169" s="50">
        <v>89.502385821404204</v>
      </c>
    </row>
    <row r="2170" spans="1:14" x14ac:dyDescent="0.2">
      <c r="A2170" s="57" t="s">
        <v>4393</v>
      </c>
      <c r="B2170" s="44" t="s">
        <v>4394</v>
      </c>
      <c r="C2170" s="45">
        <v>80</v>
      </c>
      <c r="D2170" s="46" t="s">
        <v>334</v>
      </c>
      <c r="E2170" s="47">
        <v>0.70054100144592801</v>
      </c>
      <c r="F2170" s="48">
        <v>13.021491782553699</v>
      </c>
      <c r="G2170" s="47">
        <v>0.68823185682949495</v>
      </c>
      <c r="H2170" s="50">
        <v>27.5391956373551</v>
      </c>
      <c r="I2170" s="76" t="str">
        <f t="shared" si="66"/>
        <v>No</v>
      </c>
      <c r="J2170" s="49" t="str">
        <f t="shared" si="67"/>
        <v>No</v>
      </c>
      <c r="K2170" s="47">
        <v>0.232855195927679</v>
      </c>
      <c r="L2170" s="50">
        <v>57.690686894226701</v>
      </c>
      <c r="M2170" s="47">
        <v>0.22152735832827899</v>
      </c>
      <c r="N2170" s="50">
        <v>65.916837082481294</v>
      </c>
    </row>
    <row r="2171" spans="1:14" x14ac:dyDescent="0.2">
      <c r="A2171" s="57" t="s">
        <v>4395</v>
      </c>
      <c r="B2171" s="44" t="s">
        <v>4396</v>
      </c>
      <c r="C2171" s="45">
        <v>80</v>
      </c>
      <c r="D2171" s="46" t="s">
        <v>334</v>
      </c>
      <c r="E2171" s="47">
        <v>0.69265211901595303</v>
      </c>
      <c r="F2171" s="48">
        <v>12.1786767804467</v>
      </c>
      <c r="G2171" s="47">
        <v>0.68042876069938196</v>
      </c>
      <c r="H2171" s="50">
        <v>24.812542603953599</v>
      </c>
      <c r="I2171" s="76" t="str">
        <f t="shared" si="66"/>
        <v>No</v>
      </c>
      <c r="J2171" s="49" t="str">
        <f t="shared" si="67"/>
        <v>No</v>
      </c>
      <c r="K2171" s="47">
        <v>0.119598463910095</v>
      </c>
      <c r="L2171" s="50">
        <v>23.640960809102399</v>
      </c>
      <c r="M2171" s="47">
        <v>0.10439006578026799</v>
      </c>
      <c r="N2171" s="50">
        <v>22.699386503067501</v>
      </c>
    </row>
    <row r="2172" spans="1:14" x14ac:dyDescent="0.2">
      <c r="A2172" s="57" t="s">
        <v>4397</v>
      </c>
      <c r="B2172" s="44" t="s">
        <v>4398</v>
      </c>
      <c r="C2172" s="45">
        <v>80</v>
      </c>
      <c r="D2172" s="46" t="s">
        <v>334</v>
      </c>
      <c r="E2172" s="47">
        <v>0.88207469015413897</v>
      </c>
      <c r="F2172" s="48">
        <v>71.639275179098206</v>
      </c>
      <c r="G2172" s="47">
        <v>0.88472777844778405</v>
      </c>
      <c r="H2172" s="50">
        <v>88.8888888888889</v>
      </c>
      <c r="I2172" s="76" t="str">
        <f t="shared" si="66"/>
        <v>No</v>
      </c>
      <c r="J2172" s="49" t="str">
        <f t="shared" si="67"/>
        <v>No</v>
      </c>
      <c r="K2172" s="47">
        <v>0.11442076164290201</v>
      </c>
      <c r="L2172" s="50">
        <v>21.4496418036241</v>
      </c>
      <c r="M2172" s="47">
        <v>9.8960490860801706E-2</v>
      </c>
      <c r="N2172" s="50">
        <v>20.109066121336099</v>
      </c>
    </row>
    <row r="2173" spans="1:14" x14ac:dyDescent="0.2">
      <c r="A2173" s="57" t="s">
        <v>4399</v>
      </c>
      <c r="B2173" s="44" t="s">
        <v>4400</v>
      </c>
      <c r="C2173" s="45">
        <v>80</v>
      </c>
      <c r="D2173" s="46" t="s">
        <v>334</v>
      </c>
      <c r="E2173" s="47">
        <v>0.71182759468753598</v>
      </c>
      <c r="F2173" s="48">
        <v>14.327855035819599</v>
      </c>
      <c r="G2173" s="47">
        <v>0.70225612164083095</v>
      </c>
      <c r="H2173" s="50">
        <v>31.629175187457399</v>
      </c>
      <c r="I2173" s="76" t="str">
        <f t="shared" si="66"/>
        <v>No</v>
      </c>
      <c r="J2173" s="49" t="str">
        <f t="shared" si="67"/>
        <v>No</v>
      </c>
      <c r="K2173" s="47">
        <v>0.159800279790176</v>
      </c>
      <c r="L2173" s="50">
        <v>37.463126843657797</v>
      </c>
      <c r="M2173" s="47">
        <v>0.14615779730071399</v>
      </c>
      <c r="N2173" s="50">
        <v>42.740286298568499</v>
      </c>
    </row>
    <row r="2174" spans="1:14" x14ac:dyDescent="0.2">
      <c r="A2174" s="57" t="s">
        <v>4401</v>
      </c>
      <c r="B2174" s="44" t="s">
        <v>4402</v>
      </c>
      <c r="C2174" s="45">
        <v>80</v>
      </c>
      <c r="D2174" s="46" t="s">
        <v>334</v>
      </c>
      <c r="E2174" s="47">
        <v>0.80413836886019896</v>
      </c>
      <c r="F2174" s="48">
        <v>36.241045090602597</v>
      </c>
      <c r="G2174" s="47">
        <v>0.78230821273190698</v>
      </c>
      <c r="H2174" s="50">
        <v>56.237218813905898</v>
      </c>
      <c r="I2174" s="76" t="str">
        <f t="shared" si="66"/>
        <v>No</v>
      </c>
      <c r="J2174" s="49" t="str">
        <f t="shared" si="67"/>
        <v>No</v>
      </c>
      <c r="K2174" s="47">
        <v>0.11822734460908101</v>
      </c>
      <c r="L2174" s="50">
        <v>23.050990307627501</v>
      </c>
      <c r="M2174" s="47">
        <v>0.103195903213555</v>
      </c>
      <c r="N2174" s="50">
        <v>21.881390593047001</v>
      </c>
    </row>
    <row r="2175" spans="1:14" x14ac:dyDescent="0.2">
      <c r="A2175" s="57" t="s">
        <v>4403</v>
      </c>
      <c r="B2175" s="44" t="s">
        <v>4404</v>
      </c>
      <c r="C2175" s="45">
        <v>80</v>
      </c>
      <c r="D2175" s="46" t="s">
        <v>334</v>
      </c>
      <c r="E2175" s="47">
        <v>0.87892157871334198</v>
      </c>
      <c r="F2175" s="48">
        <v>69.911504424778798</v>
      </c>
      <c r="G2175" s="47">
        <v>0.86706258075526199</v>
      </c>
      <c r="H2175" s="50">
        <v>84.798909338786601</v>
      </c>
      <c r="I2175" s="76" t="str">
        <f t="shared" si="66"/>
        <v>No</v>
      </c>
      <c r="J2175" s="49" t="str">
        <f t="shared" si="67"/>
        <v>No</v>
      </c>
      <c r="K2175" s="47">
        <v>0.20702494376119801</v>
      </c>
      <c r="L2175" s="50">
        <v>51.201011378002498</v>
      </c>
      <c r="M2175" s="47">
        <v>0.19634035024169899</v>
      </c>
      <c r="N2175" s="50">
        <v>60.940695296523501</v>
      </c>
    </row>
    <row r="2176" spans="1:14" x14ac:dyDescent="0.2">
      <c r="A2176" s="57" t="s">
        <v>4405</v>
      </c>
      <c r="B2176" s="44" t="s">
        <v>4406</v>
      </c>
      <c r="C2176" s="45">
        <v>80</v>
      </c>
      <c r="D2176" s="46" t="s">
        <v>334</v>
      </c>
      <c r="E2176" s="47">
        <v>0.83571116449266203</v>
      </c>
      <c r="F2176" s="48">
        <v>51.285292878213198</v>
      </c>
      <c r="G2176" s="47">
        <v>0.82056757957208404</v>
      </c>
      <c r="H2176" s="50">
        <v>70.279481935923698</v>
      </c>
      <c r="I2176" s="76" t="str">
        <f t="shared" si="66"/>
        <v>No</v>
      </c>
      <c r="J2176" s="49" t="str">
        <f t="shared" si="67"/>
        <v>No</v>
      </c>
      <c r="K2176" s="47">
        <v>0.163119506551645</v>
      </c>
      <c r="L2176" s="50">
        <v>38.390223345975599</v>
      </c>
      <c r="M2176" s="47">
        <v>0.150617124739507</v>
      </c>
      <c r="N2176" s="50">
        <v>44.171779141104302</v>
      </c>
    </row>
    <row r="2177" spans="1:14" x14ac:dyDescent="0.2">
      <c r="A2177" s="57" t="s">
        <v>4407</v>
      </c>
      <c r="B2177" s="44" t="s">
        <v>4408</v>
      </c>
      <c r="C2177" s="45">
        <v>80</v>
      </c>
      <c r="D2177" s="46" t="s">
        <v>334</v>
      </c>
      <c r="E2177" s="47">
        <v>0.68404155371055098</v>
      </c>
      <c r="F2177" s="48">
        <v>11.2094395280236</v>
      </c>
      <c r="G2177" s="47">
        <v>0.67606069512846201</v>
      </c>
      <c r="H2177" s="50">
        <v>24.2672119972733</v>
      </c>
      <c r="I2177" s="76" t="str">
        <f t="shared" si="66"/>
        <v>No</v>
      </c>
      <c r="J2177" s="49" t="str">
        <f t="shared" si="67"/>
        <v>No</v>
      </c>
      <c r="K2177" s="47">
        <v>0.20427033301797401</v>
      </c>
      <c r="L2177" s="50">
        <v>50.273914875684802</v>
      </c>
      <c r="M2177" s="47">
        <v>0.19187386630571199</v>
      </c>
      <c r="N2177" s="50">
        <v>60.054533060668</v>
      </c>
    </row>
    <row r="2178" spans="1:14" x14ac:dyDescent="0.2">
      <c r="A2178" s="57" t="s">
        <v>4409</v>
      </c>
      <c r="B2178" s="44" t="s">
        <v>4410</v>
      </c>
      <c r="C2178" s="45">
        <v>80</v>
      </c>
      <c r="D2178" s="46" t="s">
        <v>334</v>
      </c>
      <c r="E2178" s="47">
        <v>0.83191076035538902</v>
      </c>
      <c r="F2178" s="48">
        <v>49.2625368731563</v>
      </c>
      <c r="G2178" s="47">
        <v>0.80988253452580605</v>
      </c>
      <c r="H2178" s="50">
        <v>66.734832992501694</v>
      </c>
      <c r="I2178" s="76" t="str">
        <f t="shared" si="66"/>
        <v>No</v>
      </c>
      <c r="J2178" s="49" t="str">
        <f t="shared" si="67"/>
        <v>No</v>
      </c>
      <c r="K2178" s="47">
        <v>0.207661984055966</v>
      </c>
      <c r="L2178" s="50">
        <v>51.327433628318602</v>
      </c>
      <c r="M2178" s="47">
        <v>0.27187351509163599</v>
      </c>
      <c r="N2178" s="50">
        <v>73.483299250170404</v>
      </c>
    </row>
    <row r="2179" spans="1:14" x14ac:dyDescent="0.2">
      <c r="A2179" s="57" t="s">
        <v>4411</v>
      </c>
      <c r="B2179" s="44" t="s">
        <v>4412</v>
      </c>
      <c r="C2179" s="45">
        <v>80</v>
      </c>
      <c r="D2179" s="46" t="s">
        <v>334</v>
      </c>
      <c r="E2179" s="47">
        <v>0.84869650680634101</v>
      </c>
      <c r="F2179" s="48">
        <v>56.468605141171501</v>
      </c>
      <c r="G2179" s="47">
        <v>0.82571909543298205</v>
      </c>
      <c r="H2179" s="50">
        <v>71.779141104294496</v>
      </c>
      <c r="I2179" s="76" t="str">
        <f t="shared" si="66"/>
        <v>No</v>
      </c>
      <c r="J2179" s="49" t="str">
        <f t="shared" si="67"/>
        <v>No</v>
      </c>
      <c r="K2179" s="47">
        <v>0.30101588989206801</v>
      </c>
      <c r="L2179" s="50">
        <v>71.976401179941007</v>
      </c>
      <c r="M2179" s="47">
        <v>0.29302968595275197</v>
      </c>
      <c r="N2179" s="50">
        <v>77.641445126107698</v>
      </c>
    </row>
    <row r="2180" spans="1:14" x14ac:dyDescent="0.2">
      <c r="A2180" s="57" t="s">
        <v>4413</v>
      </c>
      <c r="B2180" s="44" t="s">
        <v>4414</v>
      </c>
      <c r="C2180" s="45">
        <v>80</v>
      </c>
      <c r="D2180" s="46" t="s">
        <v>334</v>
      </c>
      <c r="E2180" s="47">
        <v>0.80848193995531303</v>
      </c>
      <c r="F2180" s="48">
        <v>38.558786346397</v>
      </c>
      <c r="G2180" s="47">
        <v>0.79924368220045305</v>
      </c>
      <c r="H2180" s="50">
        <v>61.963190184049097</v>
      </c>
      <c r="I2180" s="76" t="str">
        <f t="shared" si="66"/>
        <v>No</v>
      </c>
      <c r="J2180" s="49" t="str">
        <f t="shared" si="67"/>
        <v>No</v>
      </c>
      <c r="K2180" s="47">
        <v>0.18121175529737801</v>
      </c>
      <c r="L2180" s="50">
        <v>43.531394858828499</v>
      </c>
      <c r="M2180" s="47">
        <v>0.16422565610436199</v>
      </c>
      <c r="N2180" s="50">
        <v>50.579413769597799</v>
      </c>
    </row>
    <row r="2181" spans="1:14" x14ac:dyDescent="0.2">
      <c r="A2181" s="57" t="s">
        <v>4415</v>
      </c>
      <c r="B2181" s="44" t="s">
        <v>4416</v>
      </c>
      <c r="C2181" s="45">
        <v>80</v>
      </c>
      <c r="D2181" s="46" t="s">
        <v>334</v>
      </c>
      <c r="E2181" s="47">
        <v>0.83629477154731302</v>
      </c>
      <c r="F2181" s="48">
        <v>51.538137378845299</v>
      </c>
      <c r="G2181" s="47">
        <v>0.83174833984083496</v>
      </c>
      <c r="H2181" s="50">
        <v>73.619631901840506</v>
      </c>
      <c r="I2181" s="76" t="str">
        <f t="shared" si="66"/>
        <v>No</v>
      </c>
      <c r="J2181" s="49" t="str">
        <f t="shared" si="67"/>
        <v>No</v>
      </c>
      <c r="K2181" s="47">
        <v>0.28808193410064498</v>
      </c>
      <c r="L2181" s="50">
        <v>69.195111672987807</v>
      </c>
      <c r="M2181" s="47">
        <v>0.28060335494277699</v>
      </c>
      <c r="N2181" s="50">
        <v>75.3237900477164</v>
      </c>
    </row>
    <row r="2182" spans="1:14" x14ac:dyDescent="0.2">
      <c r="A2182" s="57" t="s">
        <v>4417</v>
      </c>
      <c r="B2182" s="44" t="s">
        <v>4418</v>
      </c>
      <c r="C2182" s="45">
        <v>80</v>
      </c>
      <c r="D2182" s="46" t="s">
        <v>334</v>
      </c>
      <c r="E2182" s="47">
        <v>0.80476257194830703</v>
      </c>
      <c r="F2182" s="48">
        <v>36.536030341340101</v>
      </c>
      <c r="G2182" s="47">
        <v>0.78852759003517103</v>
      </c>
      <c r="H2182" s="50">
        <v>58.282208588957097</v>
      </c>
      <c r="I2182" s="76" t="str">
        <f t="shared" si="66"/>
        <v>No</v>
      </c>
      <c r="J2182" s="49" t="str">
        <f t="shared" si="67"/>
        <v>No</v>
      </c>
      <c r="K2182" s="47">
        <v>0.34214189524752597</v>
      </c>
      <c r="L2182" s="50">
        <v>80.994521702486296</v>
      </c>
      <c r="M2182" s="47">
        <v>0.33562441466198301</v>
      </c>
      <c r="N2182" s="50">
        <v>88.207225630538503</v>
      </c>
    </row>
    <row r="2183" spans="1:14" x14ac:dyDescent="0.2">
      <c r="A2183" s="57" t="s">
        <v>4419</v>
      </c>
      <c r="B2183" s="44" t="s">
        <v>4420</v>
      </c>
      <c r="C2183" s="45">
        <v>80</v>
      </c>
      <c r="D2183" s="46" t="s">
        <v>334</v>
      </c>
      <c r="E2183" s="47">
        <v>0.83585008651152604</v>
      </c>
      <c r="F2183" s="48">
        <v>51.369574378423899</v>
      </c>
      <c r="G2183" s="47">
        <v>0.82119106481357595</v>
      </c>
      <c r="H2183" s="50">
        <v>70.415814587593701</v>
      </c>
      <c r="I2183" s="76" t="str">
        <f t="shared" ref="I2183:I2246" si="68">IF(AND(F2183&gt;=90,H2183&gt;=90),"Yes","No")</f>
        <v>No</v>
      </c>
      <c r="J2183" s="49" t="str">
        <f t="shared" ref="J2183:J2246" si="69">IF(AND(F2183&gt;=75,H2183&gt;=75),"Yes","No")</f>
        <v>No</v>
      </c>
      <c r="K2183" s="47">
        <v>0.18392557429905099</v>
      </c>
      <c r="L2183" s="50">
        <v>44.247787610619497</v>
      </c>
      <c r="M2183" s="47">
        <v>0.172614528537403</v>
      </c>
      <c r="N2183" s="50">
        <v>54.3285616905249</v>
      </c>
    </row>
    <row r="2184" spans="1:14" x14ac:dyDescent="0.2">
      <c r="A2184" s="57" t="s">
        <v>4421</v>
      </c>
      <c r="B2184" s="44" t="s">
        <v>4422</v>
      </c>
      <c r="C2184" s="45">
        <v>80</v>
      </c>
      <c r="D2184" s="46" t="s">
        <v>334</v>
      </c>
      <c r="E2184" s="47">
        <v>0.84506522185508703</v>
      </c>
      <c r="F2184" s="48">
        <v>54.8251158870628</v>
      </c>
      <c r="G2184" s="47">
        <v>0.83304686031186803</v>
      </c>
      <c r="H2184" s="50">
        <v>74.164962508520802</v>
      </c>
      <c r="I2184" s="76" t="str">
        <f t="shared" si="68"/>
        <v>No</v>
      </c>
      <c r="J2184" s="49" t="str">
        <f t="shared" si="69"/>
        <v>No</v>
      </c>
      <c r="K2184" s="47">
        <v>0.248761523578275</v>
      </c>
      <c r="L2184" s="50">
        <v>60.724820901812102</v>
      </c>
      <c r="M2184" s="47">
        <v>0.236960939856244</v>
      </c>
      <c r="N2184" s="50">
        <v>68.643490115882798</v>
      </c>
    </row>
    <row r="2185" spans="1:14" x14ac:dyDescent="0.2">
      <c r="A2185" s="57" t="s">
        <v>4423</v>
      </c>
      <c r="B2185" s="44" t="s">
        <v>4424</v>
      </c>
      <c r="C2185" s="45">
        <v>80</v>
      </c>
      <c r="D2185" s="46" t="s">
        <v>334</v>
      </c>
      <c r="E2185" s="47">
        <v>0.75912448642825903</v>
      </c>
      <c r="F2185" s="48">
        <v>22.208175305520399</v>
      </c>
      <c r="G2185" s="47">
        <v>0.74635163057335596</v>
      </c>
      <c r="H2185" s="50">
        <v>43.626448534424</v>
      </c>
      <c r="I2185" s="76" t="str">
        <f t="shared" si="68"/>
        <v>No</v>
      </c>
      <c r="J2185" s="49" t="str">
        <f t="shared" si="69"/>
        <v>No</v>
      </c>
      <c r="K2185" s="47">
        <v>0.26208257700971799</v>
      </c>
      <c r="L2185" s="50">
        <v>64.433206911083005</v>
      </c>
      <c r="M2185" s="47">
        <v>0.25158225886160801</v>
      </c>
      <c r="N2185" s="50">
        <v>71.029311520109104</v>
      </c>
    </row>
    <row r="2186" spans="1:14" x14ac:dyDescent="0.2">
      <c r="A2186" s="57" t="s">
        <v>4425</v>
      </c>
      <c r="B2186" s="44" t="s">
        <v>4426</v>
      </c>
      <c r="C2186" s="45">
        <v>80</v>
      </c>
      <c r="D2186" s="46" t="s">
        <v>334</v>
      </c>
      <c r="E2186" s="47">
        <v>0.88683178766860604</v>
      </c>
      <c r="F2186" s="48">
        <v>73.493468183733697</v>
      </c>
      <c r="G2186" s="47">
        <v>0.87987629265214595</v>
      </c>
      <c r="H2186" s="50">
        <v>87.661895023858193</v>
      </c>
      <c r="I2186" s="76" t="str">
        <f t="shared" si="68"/>
        <v>No</v>
      </c>
      <c r="J2186" s="49" t="str">
        <f t="shared" si="69"/>
        <v>No</v>
      </c>
      <c r="K2186" s="47">
        <v>0.19530423889211199</v>
      </c>
      <c r="L2186" s="50">
        <v>48.082595870206497</v>
      </c>
      <c r="M2186" s="47">
        <v>0.18336214593879299</v>
      </c>
      <c r="N2186" s="50">
        <v>58.0095432856169</v>
      </c>
    </row>
    <row r="2187" spans="1:14" x14ac:dyDescent="0.2">
      <c r="A2187" s="149" t="s">
        <v>3564</v>
      </c>
      <c r="B2187" s="44" t="s">
        <v>4427</v>
      </c>
      <c r="C2187" s="45">
        <v>80</v>
      </c>
      <c r="D2187" s="46" t="s">
        <v>334</v>
      </c>
      <c r="E2187" s="47">
        <v>0.89524474339267102</v>
      </c>
      <c r="F2187" s="48">
        <v>77.496839443742104</v>
      </c>
      <c r="G2187" s="47">
        <v>0.89403393392999098</v>
      </c>
      <c r="H2187" s="50">
        <v>91.274710293115206</v>
      </c>
      <c r="I2187" s="76" t="str">
        <f t="shared" si="68"/>
        <v>No</v>
      </c>
      <c r="J2187" s="49" t="str">
        <f t="shared" si="69"/>
        <v>Yes</v>
      </c>
      <c r="K2187" s="47">
        <v>0.36087794360348602</v>
      </c>
      <c r="L2187" s="50">
        <v>84.450063211125197</v>
      </c>
      <c r="M2187" s="47">
        <v>0.37159117063518998</v>
      </c>
      <c r="N2187" s="50">
        <v>94.683026584867093</v>
      </c>
    </row>
    <row r="2188" spans="1:14" x14ac:dyDescent="0.2">
      <c r="A2188" s="149" t="s">
        <v>4428</v>
      </c>
      <c r="B2188" s="44" t="s">
        <v>4429</v>
      </c>
      <c r="C2188" s="45">
        <v>80</v>
      </c>
      <c r="D2188" s="46" t="s">
        <v>334</v>
      </c>
      <c r="E2188" s="47">
        <v>0.89973040741384602</v>
      </c>
      <c r="F2188" s="48">
        <v>79.856721449641796</v>
      </c>
      <c r="G2188" s="47">
        <v>0.89368420118477598</v>
      </c>
      <c r="H2188" s="50">
        <v>91.002044989775101</v>
      </c>
      <c r="I2188" s="76" t="str">
        <f t="shared" si="68"/>
        <v>No</v>
      </c>
      <c r="J2188" s="49" t="str">
        <f t="shared" si="69"/>
        <v>Yes</v>
      </c>
      <c r="K2188" s="47">
        <v>0.33900523948538203</v>
      </c>
      <c r="L2188" s="50">
        <v>80.362410450905998</v>
      </c>
      <c r="M2188" s="47">
        <v>0.333971202232133</v>
      </c>
      <c r="N2188" s="50">
        <v>87.389229720518102</v>
      </c>
    </row>
    <row r="2189" spans="1:14" x14ac:dyDescent="0.2">
      <c r="A2189" s="57" t="s">
        <v>4430</v>
      </c>
      <c r="B2189" s="44" t="s">
        <v>4431</v>
      </c>
      <c r="C2189" s="45">
        <v>80</v>
      </c>
      <c r="D2189" s="46" t="s">
        <v>334</v>
      </c>
      <c r="E2189" s="47">
        <v>0.68813761715283694</v>
      </c>
      <c r="F2189" s="48">
        <v>11.630847029077101</v>
      </c>
      <c r="G2189" s="47">
        <v>0.71184378347046695</v>
      </c>
      <c r="H2189" s="50">
        <v>33.7423312883436</v>
      </c>
      <c r="I2189" s="76" t="str">
        <f t="shared" si="68"/>
        <v>No</v>
      </c>
      <c r="J2189" s="49" t="str">
        <f t="shared" si="69"/>
        <v>No</v>
      </c>
      <c r="K2189" s="47">
        <v>0.36735829228035599</v>
      </c>
      <c r="L2189" s="50">
        <v>85.630004214075001</v>
      </c>
      <c r="M2189" s="47">
        <v>0.332006917677242</v>
      </c>
      <c r="N2189" s="50">
        <v>86.639400136332696</v>
      </c>
    </row>
    <row r="2190" spans="1:14" x14ac:dyDescent="0.2">
      <c r="A2190" s="57" t="s">
        <v>4432</v>
      </c>
      <c r="B2190" s="44" t="s">
        <v>4433</v>
      </c>
      <c r="C2190" s="45">
        <v>13</v>
      </c>
      <c r="D2190" s="46" t="s">
        <v>334</v>
      </c>
      <c r="E2190" s="47">
        <v>0.78366368164699696</v>
      </c>
      <c r="F2190" s="48">
        <v>28.655710071639302</v>
      </c>
      <c r="G2190" s="47">
        <v>0.79162456188866803</v>
      </c>
      <c r="H2190" s="50">
        <v>30.840400925211998</v>
      </c>
      <c r="I2190" s="76" t="str">
        <f t="shared" si="68"/>
        <v>No</v>
      </c>
      <c r="J2190" s="49" t="str">
        <f t="shared" si="69"/>
        <v>No</v>
      </c>
      <c r="K2190" s="47">
        <v>0.22948938819782499</v>
      </c>
      <c r="L2190" s="50">
        <v>57.016434892541099</v>
      </c>
      <c r="M2190" s="47">
        <v>0.230569100744168</v>
      </c>
      <c r="N2190" s="50">
        <v>52.351580570547398</v>
      </c>
    </row>
    <row r="2191" spans="1:14" x14ac:dyDescent="0.2">
      <c r="A2191" s="57" t="s">
        <v>4421</v>
      </c>
      <c r="B2191" s="44" t="s">
        <v>4434</v>
      </c>
      <c r="C2191" s="45">
        <v>80</v>
      </c>
      <c r="D2191" s="46" t="s">
        <v>334</v>
      </c>
      <c r="E2191" s="47">
        <v>0.81929247957273899</v>
      </c>
      <c r="F2191" s="48">
        <v>43.404972608512402</v>
      </c>
      <c r="G2191" s="47">
        <v>0.80763497959885</v>
      </c>
      <c r="H2191" s="50">
        <v>65.303340149965905</v>
      </c>
      <c r="I2191" s="76" t="str">
        <f t="shared" si="68"/>
        <v>No</v>
      </c>
      <c r="J2191" s="49" t="str">
        <f t="shared" si="69"/>
        <v>No</v>
      </c>
      <c r="K2191" s="47">
        <v>0.24476162541951099</v>
      </c>
      <c r="L2191" s="50">
        <v>59.9662873999157</v>
      </c>
      <c r="M2191" s="47">
        <v>0.31559571347453602</v>
      </c>
      <c r="N2191" s="50">
        <v>82.958418541240604</v>
      </c>
    </row>
    <row r="2192" spans="1:14" x14ac:dyDescent="0.2">
      <c r="A2192" s="57" t="s">
        <v>4435</v>
      </c>
      <c r="B2192" s="44" t="s">
        <v>4436</v>
      </c>
      <c r="C2192" s="45">
        <v>80</v>
      </c>
      <c r="D2192" s="46" t="s">
        <v>334</v>
      </c>
      <c r="E2192" s="47">
        <v>0.79247929262564398</v>
      </c>
      <c r="F2192" s="48">
        <v>31.521281078803199</v>
      </c>
      <c r="G2192" s="47">
        <v>0.77739421895653005</v>
      </c>
      <c r="H2192" s="50">
        <v>54.260395364689799</v>
      </c>
      <c r="I2192" s="76" t="str">
        <f t="shared" si="68"/>
        <v>No</v>
      </c>
      <c r="J2192" s="49" t="str">
        <f t="shared" si="69"/>
        <v>No</v>
      </c>
      <c r="K2192" s="47">
        <v>0.345242030763876</v>
      </c>
      <c r="L2192" s="50">
        <v>81.668773704171898</v>
      </c>
      <c r="M2192" s="47">
        <v>0.33829505464591297</v>
      </c>
      <c r="N2192" s="50">
        <v>88.8888888888889</v>
      </c>
    </row>
    <row r="2193" spans="1:14" x14ac:dyDescent="0.2">
      <c r="A2193" s="57" t="s">
        <v>4437</v>
      </c>
      <c r="B2193" s="44" t="s">
        <v>4438</v>
      </c>
      <c r="C2193" s="45">
        <v>80</v>
      </c>
      <c r="D2193" s="46" t="s">
        <v>334</v>
      </c>
      <c r="E2193" s="47">
        <v>0.79164296313728</v>
      </c>
      <c r="F2193" s="48">
        <v>31.226295828065702</v>
      </c>
      <c r="G2193" s="47">
        <v>0.77886636820192001</v>
      </c>
      <c r="H2193" s="50">
        <v>54.7375596455351</v>
      </c>
      <c r="I2193" s="76" t="str">
        <f t="shared" si="68"/>
        <v>No</v>
      </c>
      <c r="J2193" s="49" t="str">
        <f t="shared" si="69"/>
        <v>No</v>
      </c>
      <c r="K2193" s="47">
        <v>0.30449299037649102</v>
      </c>
      <c r="L2193" s="50">
        <v>72.903497682258703</v>
      </c>
      <c r="M2193" s="47">
        <v>0.29621173507920301</v>
      </c>
      <c r="N2193" s="50">
        <v>78.5957736877982</v>
      </c>
    </row>
    <row r="2194" spans="1:14" x14ac:dyDescent="0.2">
      <c r="A2194" s="57" t="s">
        <v>4439</v>
      </c>
      <c r="B2194" s="44" t="s">
        <v>4440</v>
      </c>
      <c r="C2194" s="45">
        <v>80</v>
      </c>
      <c r="D2194" s="46" t="s">
        <v>334</v>
      </c>
      <c r="E2194" s="47">
        <v>0.84336109600603804</v>
      </c>
      <c r="F2194" s="48">
        <v>54.445849136114603</v>
      </c>
      <c r="G2194" s="47">
        <v>0.82986212764398004</v>
      </c>
      <c r="H2194" s="50">
        <v>73.074301295160197</v>
      </c>
      <c r="I2194" s="76" t="str">
        <f t="shared" si="68"/>
        <v>No</v>
      </c>
      <c r="J2194" s="49" t="str">
        <f t="shared" si="69"/>
        <v>No</v>
      </c>
      <c r="K2194" s="47">
        <v>0.29151298603521603</v>
      </c>
      <c r="L2194" s="50">
        <v>69.995785924989505</v>
      </c>
      <c r="M2194" s="47">
        <v>0.31876568450227599</v>
      </c>
      <c r="N2194" s="50">
        <v>83.912747102931107</v>
      </c>
    </row>
    <row r="2195" spans="1:14" x14ac:dyDescent="0.2">
      <c r="A2195" s="57" t="s">
        <v>4441</v>
      </c>
      <c r="B2195" s="44" t="s">
        <v>4442</v>
      </c>
      <c r="C2195" s="45">
        <v>80</v>
      </c>
      <c r="D2195" s="46" t="s">
        <v>334</v>
      </c>
      <c r="E2195" s="47">
        <v>0.72367908332040298</v>
      </c>
      <c r="F2195" s="48">
        <v>16.182048040455101</v>
      </c>
      <c r="G2195" s="47">
        <v>0.71060446872128502</v>
      </c>
      <c r="H2195" s="50">
        <v>33.3333333333333</v>
      </c>
      <c r="I2195" s="76" t="str">
        <f t="shared" si="68"/>
        <v>No</v>
      </c>
      <c r="J2195" s="49" t="str">
        <f t="shared" si="69"/>
        <v>No</v>
      </c>
      <c r="K2195" s="47">
        <v>0.27708611355300899</v>
      </c>
      <c r="L2195" s="50">
        <v>67.088074167720194</v>
      </c>
      <c r="M2195" s="47">
        <v>0.35117380849471302</v>
      </c>
      <c r="N2195" s="50">
        <v>91.3428766189502</v>
      </c>
    </row>
    <row r="2196" spans="1:14" x14ac:dyDescent="0.2">
      <c r="A2196" s="57" t="s">
        <v>4443</v>
      </c>
      <c r="B2196" s="44" t="s">
        <v>4444</v>
      </c>
      <c r="C2196" s="45">
        <v>80</v>
      </c>
      <c r="D2196" s="46" t="s">
        <v>334</v>
      </c>
      <c r="E2196" s="47">
        <v>0.60462050206026596</v>
      </c>
      <c r="F2196" s="48">
        <v>4.9304677623261703</v>
      </c>
      <c r="G2196" s="47">
        <v>0.59178222720654905</v>
      </c>
      <c r="H2196" s="50">
        <v>9.2024539877300597</v>
      </c>
      <c r="I2196" s="76" t="str">
        <f t="shared" si="68"/>
        <v>No</v>
      </c>
      <c r="J2196" s="49" t="str">
        <f t="shared" si="69"/>
        <v>No</v>
      </c>
      <c r="K2196" s="47">
        <v>0.238592601667137</v>
      </c>
      <c r="L2196" s="50">
        <v>58.870627897176597</v>
      </c>
      <c r="M2196" s="47">
        <v>0.229714737747721</v>
      </c>
      <c r="N2196" s="50">
        <v>67.620995228357202</v>
      </c>
    </row>
    <row r="2197" spans="1:14" x14ac:dyDescent="0.2">
      <c r="A2197" s="57" t="s">
        <v>4445</v>
      </c>
      <c r="B2197" s="44" t="s">
        <v>4446</v>
      </c>
      <c r="C2197" s="45">
        <v>80</v>
      </c>
      <c r="D2197" s="46" t="s">
        <v>334</v>
      </c>
      <c r="E2197" s="47">
        <v>0.80065486555829102</v>
      </c>
      <c r="F2197" s="48">
        <v>34.681837336704596</v>
      </c>
      <c r="G2197" s="47">
        <v>0.78361486160774596</v>
      </c>
      <c r="H2197" s="50">
        <v>56.714383094751199</v>
      </c>
      <c r="I2197" s="76" t="str">
        <f t="shared" si="68"/>
        <v>No</v>
      </c>
      <c r="J2197" s="49" t="str">
        <f t="shared" si="69"/>
        <v>No</v>
      </c>
      <c r="K2197" s="47">
        <v>0.163037069476343</v>
      </c>
      <c r="L2197" s="50">
        <v>38.348082595870203</v>
      </c>
      <c r="M2197" s="47">
        <v>0.228835627650576</v>
      </c>
      <c r="N2197" s="50">
        <v>67.4846625766871</v>
      </c>
    </row>
    <row r="2198" spans="1:14" x14ac:dyDescent="0.2">
      <c r="A2198" s="57" t="s">
        <v>4447</v>
      </c>
      <c r="B2198" s="44" t="s">
        <v>4448</v>
      </c>
      <c r="C2198" s="45">
        <v>80</v>
      </c>
      <c r="D2198" s="46" t="s">
        <v>334</v>
      </c>
      <c r="E2198" s="47">
        <v>0.62771608049516603</v>
      </c>
      <c r="F2198" s="48">
        <v>6.2368310155920801</v>
      </c>
      <c r="G2198" s="47">
        <v>0.61330074774785204</v>
      </c>
      <c r="H2198" s="50">
        <v>12.3381049761418</v>
      </c>
      <c r="I2198" s="76" t="str">
        <f t="shared" si="68"/>
        <v>No</v>
      </c>
      <c r="J2198" s="49" t="str">
        <f t="shared" si="69"/>
        <v>No</v>
      </c>
      <c r="K2198" s="47">
        <v>0.26910501288477601</v>
      </c>
      <c r="L2198" s="50">
        <v>65.781710914454294</v>
      </c>
      <c r="M2198" s="47">
        <v>0.34570994348863698</v>
      </c>
      <c r="N2198" s="50">
        <v>90.593047034764794</v>
      </c>
    </row>
    <row r="2199" spans="1:14" x14ac:dyDescent="0.2">
      <c r="A2199" s="57" t="s">
        <v>4449</v>
      </c>
      <c r="B2199" s="44" t="s">
        <v>4450</v>
      </c>
      <c r="C2199" s="45">
        <v>80</v>
      </c>
      <c r="D2199" s="46" t="s">
        <v>334</v>
      </c>
      <c r="E2199" s="47">
        <v>0.82352355851828296</v>
      </c>
      <c r="F2199" s="48">
        <v>45.849136114622802</v>
      </c>
      <c r="G2199" s="47">
        <v>0.80796682948783305</v>
      </c>
      <c r="H2199" s="50">
        <v>65.576005453306095</v>
      </c>
      <c r="I2199" s="76" t="str">
        <f t="shared" si="68"/>
        <v>No</v>
      </c>
      <c r="J2199" s="49" t="str">
        <f t="shared" si="69"/>
        <v>No</v>
      </c>
      <c r="K2199" s="47">
        <v>0.236973171535101</v>
      </c>
      <c r="L2199" s="50">
        <v>58.5756426464391</v>
      </c>
      <c r="M2199" s="47">
        <v>0.24459083742038101</v>
      </c>
      <c r="N2199" s="50">
        <v>69.870483980913406</v>
      </c>
    </row>
    <row r="2200" spans="1:14" x14ac:dyDescent="0.2">
      <c r="A2200" s="57" t="s">
        <v>4451</v>
      </c>
      <c r="B2200" s="44" t="s">
        <v>4452</v>
      </c>
      <c r="C2200" s="45">
        <v>80</v>
      </c>
      <c r="D2200" s="46" t="s">
        <v>334</v>
      </c>
      <c r="E2200" s="47">
        <v>0.69280437966575803</v>
      </c>
      <c r="F2200" s="48">
        <v>12.262958280657401</v>
      </c>
      <c r="G2200" s="47">
        <v>0.67404419689527695</v>
      </c>
      <c r="H2200" s="50">
        <v>23.721881390593001</v>
      </c>
      <c r="I2200" s="76" t="str">
        <f t="shared" si="68"/>
        <v>No</v>
      </c>
      <c r="J2200" s="49" t="str">
        <f t="shared" si="69"/>
        <v>No</v>
      </c>
      <c r="K2200" s="47">
        <v>0.18968467774619099</v>
      </c>
      <c r="L2200" s="50">
        <v>46.4812473662031</v>
      </c>
      <c r="M2200" s="47">
        <v>0.26151343509497998</v>
      </c>
      <c r="N2200" s="50">
        <v>72.460804362644893</v>
      </c>
    </row>
    <row r="2201" spans="1:14" x14ac:dyDescent="0.2">
      <c r="A2201" s="57" t="s">
        <v>4453</v>
      </c>
      <c r="B2201" s="44" t="s">
        <v>4454</v>
      </c>
      <c r="C2201" s="45">
        <v>80</v>
      </c>
      <c r="D2201" s="46" t="s">
        <v>334</v>
      </c>
      <c r="E2201" s="47">
        <v>0.840718491751132</v>
      </c>
      <c r="F2201" s="48">
        <v>53.3501896333755</v>
      </c>
      <c r="G2201" s="47">
        <v>0.82599887675317996</v>
      </c>
      <c r="H2201" s="50">
        <v>71.915473755964598</v>
      </c>
      <c r="I2201" s="76" t="str">
        <f t="shared" si="68"/>
        <v>No</v>
      </c>
      <c r="J2201" s="49" t="str">
        <f t="shared" si="69"/>
        <v>No</v>
      </c>
      <c r="K2201" s="47">
        <v>0.18924629267436099</v>
      </c>
      <c r="L2201" s="50">
        <v>46.312684365781699</v>
      </c>
      <c r="M2201" s="47">
        <v>0.177804783644151</v>
      </c>
      <c r="N2201" s="50">
        <v>56.100886162235902</v>
      </c>
    </row>
    <row r="2202" spans="1:14" x14ac:dyDescent="0.2">
      <c r="A2202" s="57" t="s">
        <v>4455</v>
      </c>
      <c r="B2202" s="44" t="s">
        <v>4456</v>
      </c>
      <c r="C2202" s="45">
        <v>80</v>
      </c>
      <c r="D2202" s="46" t="s">
        <v>334</v>
      </c>
      <c r="E2202" s="47">
        <v>0.64129097923816603</v>
      </c>
      <c r="F2202" s="48">
        <v>7.0375052675937599</v>
      </c>
      <c r="G2202" s="47">
        <v>0.62313374928465204</v>
      </c>
      <c r="H2202" s="50">
        <v>13.5650988411725</v>
      </c>
      <c r="I2202" s="76" t="str">
        <f t="shared" si="68"/>
        <v>No</v>
      </c>
      <c r="J2202" s="49" t="str">
        <f t="shared" si="69"/>
        <v>No</v>
      </c>
      <c r="K2202" s="47">
        <v>0.185840319952323</v>
      </c>
      <c r="L2202" s="50">
        <v>45.006321112515799</v>
      </c>
      <c r="M2202" s="47">
        <v>0.19189709261548299</v>
      </c>
      <c r="N2202" s="50">
        <v>60.122699386503101</v>
      </c>
    </row>
    <row r="2203" spans="1:14" x14ac:dyDescent="0.2">
      <c r="A2203" s="57" t="s">
        <v>4457</v>
      </c>
      <c r="B2203" s="44" t="s">
        <v>4458</v>
      </c>
      <c r="C2203" s="45">
        <v>80</v>
      </c>
      <c r="D2203" s="46" t="s">
        <v>334</v>
      </c>
      <c r="E2203" s="47">
        <v>0.46166760528079498</v>
      </c>
      <c r="F2203" s="48">
        <v>1.7277707543194301</v>
      </c>
      <c r="G2203" s="47">
        <v>0.37401249630704297</v>
      </c>
      <c r="H2203" s="50">
        <v>0.47716428084526202</v>
      </c>
      <c r="I2203" s="76" t="str">
        <f t="shared" si="68"/>
        <v>No</v>
      </c>
      <c r="J2203" s="49" t="str">
        <f t="shared" si="69"/>
        <v>No</v>
      </c>
      <c r="K2203" s="47">
        <v>0.34871106567633398</v>
      </c>
      <c r="L2203" s="50">
        <v>82.343025705857599</v>
      </c>
      <c r="M2203" s="47">
        <v>0.498050202372746</v>
      </c>
      <c r="N2203" s="50">
        <v>99.250170415814594</v>
      </c>
    </row>
    <row r="2204" spans="1:14" x14ac:dyDescent="0.2">
      <c r="A2204" s="57" t="s">
        <v>4459</v>
      </c>
      <c r="B2204" s="44" t="s">
        <v>4460</v>
      </c>
      <c r="C2204" s="45">
        <v>80</v>
      </c>
      <c r="D2204" s="46" t="s">
        <v>334</v>
      </c>
      <c r="E2204" s="47">
        <v>0.71376664800477396</v>
      </c>
      <c r="F2204" s="48">
        <v>14.5806995364517</v>
      </c>
      <c r="G2204" s="47">
        <v>0.71331638525292196</v>
      </c>
      <c r="H2204" s="50">
        <v>34.014996591683698</v>
      </c>
      <c r="I2204" s="76" t="str">
        <f t="shared" si="68"/>
        <v>No</v>
      </c>
      <c r="J2204" s="49" t="str">
        <f t="shared" si="69"/>
        <v>No</v>
      </c>
      <c r="K2204" s="47">
        <v>0.10472280712753</v>
      </c>
      <c r="L2204" s="50">
        <v>18.289085545722699</v>
      </c>
      <c r="M2204" s="47">
        <v>9.2898772808563707E-2</v>
      </c>
      <c r="N2204" s="50">
        <v>17.382413087934601</v>
      </c>
    </row>
    <row r="2205" spans="1:14" x14ac:dyDescent="0.2">
      <c r="A2205" s="57" t="s">
        <v>4461</v>
      </c>
      <c r="B2205" s="44" t="s">
        <v>4462</v>
      </c>
      <c r="C2205" s="45">
        <v>80</v>
      </c>
      <c r="D2205" s="46" t="s">
        <v>334</v>
      </c>
      <c r="E2205" s="47">
        <v>0.565166759934846</v>
      </c>
      <c r="F2205" s="48">
        <v>3.4134007585334998</v>
      </c>
      <c r="G2205" s="47">
        <v>0.55257933779527701</v>
      </c>
      <c r="H2205" s="50">
        <v>5.1124744376278102</v>
      </c>
      <c r="I2205" s="76" t="str">
        <f t="shared" si="68"/>
        <v>No</v>
      </c>
      <c r="J2205" s="49" t="str">
        <f t="shared" si="69"/>
        <v>No</v>
      </c>
      <c r="K2205" s="47">
        <v>0.115550327433522</v>
      </c>
      <c r="L2205" s="50">
        <v>22.039612305098998</v>
      </c>
      <c r="M2205" s="47">
        <v>0.102118385353798</v>
      </c>
      <c r="N2205" s="50">
        <v>21.131561008861599</v>
      </c>
    </row>
    <row r="2206" spans="1:14" x14ac:dyDescent="0.2">
      <c r="A2206" s="57" t="s">
        <v>1334</v>
      </c>
      <c r="B2206" s="44" t="s">
        <v>4463</v>
      </c>
      <c r="C2206" s="45">
        <v>80</v>
      </c>
      <c r="D2206" s="46" t="s">
        <v>334</v>
      </c>
      <c r="E2206" s="47">
        <v>0.67901613390360505</v>
      </c>
      <c r="F2206" s="48">
        <v>10.830172777075401</v>
      </c>
      <c r="G2206" s="47">
        <v>0.68166325550803397</v>
      </c>
      <c r="H2206" s="50">
        <v>25.2897068847989</v>
      </c>
      <c r="I2206" s="76" t="str">
        <f t="shared" si="68"/>
        <v>No</v>
      </c>
      <c r="J2206" s="49" t="str">
        <f t="shared" si="69"/>
        <v>No</v>
      </c>
      <c r="K2206" s="47">
        <v>0.33893526835199</v>
      </c>
      <c r="L2206" s="50">
        <v>80.278128950695304</v>
      </c>
      <c r="M2206" s="47">
        <v>0.331739627854854</v>
      </c>
      <c r="N2206" s="50">
        <v>86.571233810497603</v>
      </c>
    </row>
    <row r="2207" spans="1:14" x14ac:dyDescent="0.2">
      <c r="A2207" s="57" t="s">
        <v>4464</v>
      </c>
      <c r="B2207" s="44" t="s">
        <v>4465</v>
      </c>
      <c r="C2207" s="45">
        <v>80</v>
      </c>
      <c r="D2207" s="46" t="s">
        <v>334</v>
      </c>
      <c r="E2207" s="47">
        <v>0.70539290988666603</v>
      </c>
      <c r="F2207" s="48">
        <v>13.611462284028701</v>
      </c>
      <c r="G2207" s="47">
        <v>0.70030302997921401</v>
      </c>
      <c r="H2207" s="50">
        <v>30.947511929107002</v>
      </c>
      <c r="I2207" s="76" t="str">
        <f t="shared" si="68"/>
        <v>No</v>
      </c>
      <c r="J2207" s="49" t="str">
        <f t="shared" si="69"/>
        <v>No</v>
      </c>
      <c r="K2207" s="47">
        <v>0.31544729769974</v>
      </c>
      <c r="L2207" s="50">
        <v>75.347661188369202</v>
      </c>
      <c r="M2207" s="47">
        <v>0.30781273083585697</v>
      </c>
      <c r="N2207" s="50">
        <v>81.0497614178596</v>
      </c>
    </row>
    <row r="2208" spans="1:14" x14ac:dyDescent="0.2">
      <c r="A2208" s="57" t="s">
        <v>4466</v>
      </c>
      <c r="B2208" s="44" t="s">
        <v>4467</v>
      </c>
      <c r="C2208" s="45">
        <v>80</v>
      </c>
      <c r="D2208" s="46" t="s">
        <v>334</v>
      </c>
      <c r="E2208" s="47">
        <v>0.76729917154956295</v>
      </c>
      <c r="F2208" s="48">
        <v>24.273072060682701</v>
      </c>
      <c r="G2208" s="47">
        <v>0.75277897565792795</v>
      </c>
      <c r="H2208" s="50">
        <v>45.6714383094751</v>
      </c>
      <c r="I2208" s="76" t="str">
        <f t="shared" si="68"/>
        <v>No</v>
      </c>
      <c r="J2208" s="49" t="str">
        <f t="shared" si="69"/>
        <v>No</v>
      </c>
      <c r="K2208" s="47">
        <v>0.24195154064685401</v>
      </c>
      <c r="L2208" s="50">
        <v>59.418457648546102</v>
      </c>
      <c r="M2208" s="47">
        <v>0.23051946042928101</v>
      </c>
      <c r="N2208" s="50">
        <v>67.825494205862299</v>
      </c>
    </row>
    <row r="2209" spans="1:14" x14ac:dyDescent="0.2">
      <c r="A2209" s="57" t="s">
        <v>4468</v>
      </c>
      <c r="B2209" s="44" t="s">
        <v>4469</v>
      </c>
      <c r="C2209" s="45">
        <v>80</v>
      </c>
      <c r="D2209" s="46" t="s">
        <v>334</v>
      </c>
      <c r="E2209" s="47">
        <v>0.69244250966680998</v>
      </c>
      <c r="F2209" s="48">
        <v>12.0522545301306</v>
      </c>
      <c r="G2209" s="47">
        <v>0.68346542360364804</v>
      </c>
      <c r="H2209" s="50">
        <v>25.6987048398091</v>
      </c>
      <c r="I2209" s="76" t="str">
        <f t="shared" si="68"/>
        <v>No</v>
      </c>
      <c r="J2209" s="49" t="str">
        <f t="shared" si="69"/>
        <v>No</v>
      </c>
      <c r="K2209" s="47">
        <v>0.29811135310070003</v>
      </c>
      <c r="L2209" s="50">
        <v>71.260008428150002</v>
      </c>
      <c r="M2209" s="47">
        <v>0.37328012722211601</v>
      </c>
      <c r="N2209" s="50">
        <v>95.023858214042306</v>
      </c>
    </row>
    <row r="2210" spans="1:14" x14ac:dyDescent="0.2">
      <c r="A2210" s="57" t="s">
        <v>4470</v>
      </c>
      <c r="B2210" s="44" t="s">
        <v>4471</v>
      </c>
      <c r="C2210" s="45">
        <v>80</v>
      </c>
      <c r="D2210" s="46" t="s">
        <v>334</v>
      </c>
      <c r="E2210" s="47">
        <v>0.65346662576732994</v>
      </c>
      <c r="F2210" s="48">
        <v>8.1753055204382594</v>
      </c>
      <c r="G2210" s="47">
        <v>0.63630420128304799</v>
      </c>
      <c r="H2210" s="50">
        <v>15.882753919563701</v>
      </c>
      <c r="I2210" s="76" t="str">
        <f t="shared" si="68"/>
        <v>No</v>
      </c>
      <c r="J2210" s="49" t="str">
        <f t="shared" si="69"/>
        <v>No</v>
      </c>
      <c r="K2210" s="47">
        <v>0.30561378341416201</v>
      </c>
      <c r="L2210" s="50">
        <v>73.114201432785507</v>
      </c>
      <c r="M2210" s="47">
        <v>0.298865230509469</v>
      </c>
      <c r="N2210" s="50">
        <v>79.345603271983606</v>
      </c>
    </row>
    <row r="2211" spans="1:14" x14ac:dyDescent="0.2">
      <c r="A2211" s="57" t="s">
        <v>4472</v>
      </c>
      <c r="B2211" s="44" t="s">
        <v>4473</v>
      </c>
      <c r="C2211" s="45">
        <v>80</v>
      </c>
      <c r="D2211" s="46" t="s">
        <v>334</v>
      </c>
      <c r="E2211" s="47">
        <v>0.61068547490093505</v>
      </c>
      <c r="F2211" s="48">
        <v>5.18331226295828</v>
      </c>
      <c r="G2211" s="47">
        <v>0.59612337989665898</v>
      </c>
      <c r="H2211" s="50">
        <v>9.7477845944103603</v>
      </c>
      <c r="I2211" s="76" t="str">
        <f t="shared" si="68"/>
        <v>No</v>
      </c>
      <c r="J2211" s="49" t="str">
        <f t="shared" si="69"/>
        <v>No</v>
      </c>
      <c r="K2211" s="47">
        <v>0.28886694311804401</v>
      </c>
      <c r="L2211" s="50">
        <v>69.490096923725204</v>
      </c>
      <c r="M2211" s="47">
        <v>0.30970633497111699</v>
      </c>
      <c r="N2211" s="50">
        <v>81.663258350374903</v>
      </c>
    </row>
    <row r="2212" spans="1:14" x14ac:dyDescent="0.2">
      <c r="A2212" s="57" t="s">
        <v>4474</v>
      </c>
      <c r="B2212" s="44" t="s">
        <v>4475</v>
      </c>
      <c r="C2212" s="45">
        <v>80</v>
      </c>
      <c r="D2212" s="46" t="s">
        <v>334</v>
      </c>
      <c r="E2212" s="47">
        <v>0.59269145898929598</v>
      </c>
      <c r="F2212" s="48">
        <v>4.5933417614833498</v>
      </c>
      <c r="G2212" s="47">
        <v>0.58669545124891298</v>
      </c>
      <c r="H2212" s="50">
        <v>8.4526244035446503</v>
      </c>
      <c r="I2212" s="76" t="str">
        <f t="shared" si="68"/>
        <v>No</v>
      </c>
      <c r="J2212" s="49" t="str">
        <f t="shared" si="69"/>
        <v>No</v>
      </c>
      <c r="K2212" s="47">
        <v>0.313546209389717</v>
      </c>
      <c r="L2212" s="50">
        <v>74.926253687315594</v>
      </c>
      <c r="M2212" s="47">
        <v>0.31474476739011698</v>
      </c>
      <c r="N2212" s="50">
        <v>82.617586912065406</v>
      </c>
    </row>
    <row r="2213" spans="1:14" x14ac:dyDescent="0.2">
      <c r="A2213" s="57" t="s">
        <v>4476</v>
      </c>
      <c r="B2213" s="44" t="s">
        <v>4477</v>
      </c>
      <c r="C2213" s="45">
        <v>80</v>
      </c>
      <c r="D2213" s="46" t="s">
        <v>334</v>
      </c>
      <c r="E2213" s="47">
        <v>0.81096743281497596</v>
      </c>
      <c r="F2213" s="48">
        <v>39.991571849978897</v>
      </c>
      <c r="G2213" s="47">
        <v>0.79853221711842604</v>
      </c>
      <c r="H2213" s="50">
        <v>61.486025903203803</v>
      </c>
      <c r="I2213" s="76" t="str">
        <f t="shared" si="68"/>
        <v>No</v>
      </c>
      <c r="J2213" s="49" t="str">
        <f t="shared" si="69"/>
        <v>No</v>
      </c>
      <c r="K2213" s="47">
        <v>0.18700148778071901</v>
      </c>
      <c r="L2213" s="50">
        <v>45.4277286135693</v>
      </c>
      <c r="M2213" s="47">
        <v>0.17586767477469001</v>
      </c>
      <c r="N2213" s="50">
        <v>55.419222903885498</v>
      </c>
    </row>
    <row r="2214" spans="1:14" x14ac:dyDescent="0.2">
      <c r="A2214" s="57" t="s">
        <v>4478</v>
      </c>
      <c r="B2214" s="44" t="s">
        <v>4479</v>
      </c>
      <c r="C2214" s="45">
        <v>80</v>
      </c>
      <c r="D2214" s="46" t="s">
        <v>334</v>
      </c>
      <c r="E2214" s="47">
        <v>0.72796983904057</v>
      </c>
      <c r="F2214" s="48">
        <v>16.940581542351499</v>
      </c>
      <c r="G2214" s="47">
        <v>0.72350663263764603</v>
      </c>
      <c r="H2214" s="50">
        <v>36.673483299250201</v>
      </c>
      <c r="I2214" s="76" t="str">
        <f t="shared" si="68"/>
        <v>No</v>
      </c>
      <c r="J2214" s="49" t="str">
        <f t="shared" si="69"/>
        <v>No</v>
      </c>
      <c r="K2214" s="47">
        <v>0.23365598677661301</v>
      </c>
      <c r="L2214" s="50">
        <v>57.943531394858802</v>
      </c>
      <c r="M2214" s="47">
        <v>0.27425010681221401</v>
      </c>
      <c r="N2214" s="50">
        <v>73.755964553510594</v>
      </c>
    </row>
    <row r="2215" spans="1:14" x14ac:dyDescent="0.2">
      <c r="A2215" s="57" t="s">
        <v>511</v>
      </c>
      <c r="B2215" s="44" t="s">
        <v>4480</v>
      </c>
      <c r="C2215" s="45">
        <v>80</v>
      </c>
      <c r="D2215" s="46" t="s">
        <v>334</v>
      </c>
      <c r="E2215" s="47">
        <v>0.66535777342332203</v>
      </c>
      <c r="F2215" s="48">
        <v>9.3973872734934698</v>
      </c>
      <c r="G2215" s="47">
        <v>0.66528662490212898</v>
      </c>
      <c r="H2215" s="50">
        <v>21.881390593047001</v>
      </c>
      <c r="I2215" s="76" t="str">
        <f t="shared" si="68"/>
        <v>No</v>
      </c>
      <c r="J2215" s="49" t="str">
        <f t="shared" si="69"/>
        <v>No</v>
      </c>
      <c r="K2215" s="47">
        <v>0.33930416380869199</v>
      </c>
      <c r="L2215" s="50">
        <v>80.404551201011401</v>
      </c>
      <c r="M2215" s="47">
        <v>0.34040950103954798</v>
      </c>
      <c r="N2215" s="50">
        <v>89.570552147239297</v>
      </c>
    </row>
    <row r="2216" spans="1:14" x14ac:dyDescent="0.2">
      <c r="A2216" s="57" t="s">
        <v>4481</v>
      </c>
      <c r="B2216" s="44" t="s">
        <v>4482</v>
      </c>
      <c r="C2216" s="45">
        <v>80</v>
      </c>
      <c r="D2216" s="46" t="s">
        <v>334</v>
      </c>
      <c r="E2216" s="47">
        <v>0.52956549289015198</v>
      </c>
      <c r="F2216" s="48">
        <v>2.4863042562157598</v>
      </c>
      <c r="G2216" s="47">
        <v>0.52287676525168203</v>
      </c>
      <c r="H2216" s="50">
        <v>3.5446489434219499</v>
      </c>
      <c r="I2216" s="76" t="str">
        <f t="shared" si="68"/>
        <v>No</v>
      </c>
      <c r="J2216" s="49" t="str">
        <f t="shared" si="69"/>
        <v>No</v>
      </c>
      <c r="K2216" s="47">
        <v>0.23992024146874</v>
      </c>
      <c r="L2216" s="50">
        <v>59.207753898019398</v>
      </c>
      <c r="M2216" s="47">
        <v>0.243781673081193</v>
      </c>
      <c r="N2216" s="50">
        <v>69.802317655078397</v>
      </c>
    </row>
    <row r="2217" spans="1:14" x14ac:dyDescent="0.2">
      <c r="A2217" s="57" t="s">
        <v>4483</v>
      </c>
      <c r="B2217" s="44" t="s">
        <v>4484</v>
      </c>
      <c r="C2217" s="45">
        <v>80</v>
      </c>
      <c r="D2217" s="46" t="s">
        <v>334</v>
      </c>
      <c r="E2217" s="47">
        <v>0.74711411929959304</v>
      </c>
      <c r="F2217" s="48">
        <v>19.806152549515399</v>
      </c>
      <c r="G2217" s="47">
        <v>0.73762352280504095</v>
      </c>
      <c r="H2217" s="50">
        <v>40.967961826857497</v>
      </c>
      <c r="I2217" s="76" t="str">
        <f t="shared" si="68"/>
        <v>No</v>
      </c>
      <c r="J2217" s="49" t="str">
        <f t="shared" si="69"/>
        <v>No</v>
      </c>
      <c r="K2217" s="47">
        <v>0.14407839678131801</v>
      </c>
      <c r="L2217" s="50">
        <v>32.069110830172797</v>
      </c>
      <c r="M2217" s="47">
        <v>0.126620649850268</v>
      </c>
      <c r="N2217" s="50">
        <v>33.401499659168401</v>
      </c>
    </row>
    <row r="2218" spans="1:14" x14ac:dyDescent="0.2">
      <c r="A2218" s="57" t="s">
        <v>4485</v>
      </c>
      <c r="B2218" s="44" t="s">
        <v>4486</v>
      </c>
      <c r="C2218" s="45">
        <v>80</v>
      </c>
      <c r="D2218" s="46" t="s">
        <v>334</v>
      </c>
      <c r="E2218" s="47">
        <v>0.79284568547067502</v>
      </c>
      <c r="F2218" s="48">
        <v>31.731984829329999</v>
      </c>
      <c r="G2218" s="47">
        <v>0.80259710831182696</v>
      </c>
      <c r="H2218" s="50">
        <v>63.462849352419902</v>
      </c>
      <c r="I2218" s="76" t="str">
        <f t="shared" si="68"/>
        <v>No</v>
      </c>
      <c r="J2218" s="49" t="str">
        <f t="shared" si="69"/>
        <v>No</v>
      </c>
      <c r="K2218" s="47">
        <v>0.116650011326927</v>
      </c>
      <c r="L2218" s="50">
        <v>22.418879056047199</v>
      </c>
      <c r="M2218" s="47">
        <v>9.9124237185032202E-2</v>
      </c>
      <c r="N2218" s="50">
        <v>20.1772324471711</v>
      </c>
    </row>
    <row r="2219" spans="1:14" x14ac:dyDescent="0.2">
      <c r="A2219" s="57" t="s">
        <v>4487</v>
      </c>
      <c r="B2219" s="44" t="s">
        <v>4488</v>
      </c>
      <c r="C2219" s="45">
        <v>80</v>
      </c>
      <c r="D2219" s="46" t="s">
        <v>334</v>
      </c>
      <c r="E2219" s="47">
        <v>0.59401809190353405</v>
      </c>
      <c r="F2219" s="48">
        <v>4.6354825115887097</v>
      </c>
      <c r="G2219" s="47">
        <v>0.58363414350236897</v>
      </c>
      <c r="H2219" s="50">
        <v>8.0436264485344307</v>
      </c>
      <c r="I2219" s="76" t="str">
        <f t="shared" si="68"/>
        <v>No</v>
      </c>
      <c r="J2219" s="49" t="str">
        <f t="shared" si="69"/>
        <v>No</v>
      </c>
      <c r="K2219" s="47">
        <v>0.15403354556906201</v>
      </c>
      <c r="L2219" s="50">
        <v>35.524652338811599</v>
      </c>
      <c r="M2219" s="47">
        <v>0.139584992582242</v>
      </c>
      <c r="N2219" s="50">
        <v>40.490797546012303</v>
      </c>
    </row>
    <row r="2220" spans="1:14" x14ac:dyDescent="0.2">
      <c r="A2220" s="57" t="s">
        <v>4489</v>
      </c>
      <c r="B2220" s="44" t="s">
        <v>4490</v>
      </c>
      <c r="C2220" s="45">
        <v>80</v>
      </c>
      <c r="D2220" s="46" t="s">
        <v>334</v>
      </c>
      <c r="E2220" s="47">
        <v>0.82528104263370505</v>
      </c>
      <c r="F2220" s="48">
        <v>46.439106616097803</v>
      </c>
      <c r="G2220" s="47">
        <v>0.81539153135078302</v>
      </c>
      <c r="H2220" s="50">
        <v>68.575323790047705</v>
      </c>
      <c r="I2220" s="76" t="str">
        <f t="shared" si="68"/>
        <v>No</v>
      </c>
      <c r="J2220" s="49" t="str">
        <f t="shared" si="69"/>
        <v>No</v>
      </c>
      <c r="K2220" s="47">
        <v>0.28788671369256602</v>
      </c>
      <c r="L2220" s="50">
        <v>69.110830172777099</v>
      </c>
      <c r="M2220" s="47">
        <v>0.27821292840059098</v>
      </c>
      <c r="N2220" s="50">
        <v>74.710293115201097</v>
      </c>
    </row>
    <row r="2221" spans="1:14" x14ac:dyDescent="0.2">
      <c r="A2221" s="57" t="s">
        <v>4491</v>
      </c>
      <c r="B2221" s="44" t="s">
        <v>4492</v>
      </c>
      <c r="C2221" s="45">
        <v>80</v>
      </c>
      <c r="D2221" s="46" t="s">
        <v>334</v>
      </c>
      <c r="E2221" s="47">
        <v>0.76032006009620201</v>
      </c>
      <c r="F2221" s="48">
        <v>22.4610198061525</v>
      </c>
      <c r="G2221" s="47">
        <v>0.74213213455248395</v>
      </c>
      <c r="H2221" s="50">
        <v>42.467620995228401</v>
      </c>
      <c r="I2221" s="76" t="str">
        <f t="shared" si="68"/>
        <v>No</v>
      </c>
      <c r="J2221" s="49" t="str">
        <f t="shared" si="69"/>
        <v>No</v>
      </c>
      <c r="K2221" s="47">
        <v>0.301035323875113</v>
      </c>
      <c r="L2221" s="50">
        <v>72.0606826801517</v>
      </c>
      <c r="M2221" s="47">
        <v>0.294566891856957</v>
      </c>
      <c r="N2221" s="50">
        <v>78.391274710293104</v>
      </c>
    </row>
    <row r="2222" spans="1:14" x14ac:dyDescent="0.2">
      <c r="A2222" s="57" t="s">
        <v>4493</v>
      </c>
      <c r="B2222" s="44" t="s">
        <v>4494</v>
      </c>
      <c r="C2222" s="45">
        <v>80</v>
      </c>
      <c r="D2222" s="46" t="s">
        <v>334</v>
      </c>
      <c r="E2222" s="47">
        <v>0.75193001109760405</v>
      </c>
      <c r="F2222" s="48">
        <v>20.606826801517101</v>
      </c>
      <c r="G2222" s="47">
        <v>0.73840339987457504</v>
      </c>
      <c r="H2222" s="50">
        <v>41.308793456032703</v>
      </c>
      <c r="I2222" s="76" t="str">
        <f t="shared" si="68"/>
        <v>No</v>
      </c>
      <c r="J2222" s="49" t="str">
        <f t="shared" si="69"/>
        <v>No</v>
      </c>
      <c r="K2222" s="47">
        <v>0.119813713221403</v>
      </c>
      <c r="L2222" s="50">
        <v>23.8095238095238</v>
      </c>
      <c r="M2222" s="47">
        <v>0.106300123083126</v>
      </c>
      <c r="N2222" s="50">
        <v>23.517382413087901</v>
      </c>
    </row>
    <row r="2223" spans="1:14" x14ac:dyDescent="0.2">
      <c r="A2223" s="57" t="s">
        <v>4495</v>
      </c>
      <c r="B2223" s="44" t="s">
        <v>4496</v>
      </c>
      <c r="C2223" s="45">
        <v>80</v>
      </c>
      <c r="D2223" s="46" t="s">
        <v>334</v>
      </c>
      <c r="E2223" s="47">
        <v>0.784192785990658</v>
      </c>
      <c r="F2223" s="48">
        <v>28.866413822165999</v>
      </c>
      <c r="G2223" s="47">
        <v>0.78543737218519705</v>
      </c>
      <c r="H2223" s="50">
        <v>57.396046353101603</v>
      </c>
      <c r="I2223" s="76" t="str">
        <f t="shared" si="68"/>
        <v>No</v>
      </c>
      <c r="J2223" s="49" t="str">
        <f t="shared" si="69"/>
        <v>No</v>
      </c>
      <c r="K2223" s="47">
        <v>0.306597433213327</v>
      </c>
      <c r="L2223" s="50">
        <v>73.324905183312296</v>
      </c>
      <c r="M2223" s="47">
        <v>0.33725561290848199</v>
      </c>
      <c r="N2223" s="50">
        <v>88.548057259713701</v>
      </c>
    </row>
    <row r="2224" spans="1:14" x14ac:dyDescent="0.2">
      <c r="A2224" s="57" t="s">
        <v>4497</v>
      </c>
      <c r="B2224" s="44" t="s">
        <v>4498</v>
      </c>
      <c r="C2224" s="45">
        <v>80</v>
      </c>
      <c r="D2224" s="46" t="s">
        <v>334</v>
      </c>
      <c r="E2224" s="47">
        <v>0.60641305543304402</v>
      </c>
      <c r="F2224" s="48">
        <v>4.9726085124315196</v>
      </c>
      <c r="G2224" s="47">
        <v>0.59290121202989299</v>
      </c>
      <c r="H2224" s="50">
        <v>9.2706203135651002</v>
      </c>
      <c r="I2224" s="76" t="str">
        <f t="shared" si="68"/>
        <v>No</v>
      </c>
      <c r="J2224" s="49" t="str">
        <f t="shared" si="69"/>
        <v>No</v>
      </c>
      <c r="K2224" s="47">
        <v>0.18150613132988599</v>
      </c>
      <c r="L2224" s="50">
        <v>43.657817109144503</v>
      </c>
      <c r="M2224" s="47">
        <v>0.218297440156627</v>
      </c>
      <c r="N2224" s="50">
        <v>65.235173824130896</v>
      </c>
    </row>
    <row r="2225" spans="1:14" x14ac:dyDescent="0.2">
      <c r="A2225" s="57" t="s">
        <v>4499</v>
      </c>
      <c r="B2225" s="44" t="s">
        <v>4500</v>
      </c>
      <c r="C2225" s="45">
        <v>80</v>
      </c>
      <c r="D2225" s="46" t="s">
        <v>334</v>
      </c>
      <c r="E2225" s="47">
        <v>0.70476205604259801</v>
      </c>
      <c r="F2225" s="48">
        <v>13.527180783818</v>
      </c>
      <c r="G2225" s="47">
        <v>0.70017966628068795</v>
      </c>
      <c r="H2225" s="50">
        <v>30.811179277436899</v>
      </c>
      <c r="I2225" s="76" t="str">
        <f t="shared" si="68"/>
        <v>No</v>
      </c>
      <c r="J2225" s="49" t="str">
        <f t="shared" si="69"/>
        <v>No</v>
      </c>
      <c r="K2225" s="47">
        <v>0.29896386608999997</v>
      </c>
      <c r="L2225" s="50">
        <v>71.428571428571402</v>
      </c>
      <c r="M2225" s="47">
        <v>0.31777619037121302</v>
      </c>
      <c r="N2225" s="50">
        <v>83.640081799591002</v>
      </c>
    </row>
    <row r="2226" spans="1:14" x14ac:dyDescent="0.2">
      <c r="A2226" s="57" t="s">
        <v>3543</v>
      </c>
      <c r="B2226" s="44" t="s">
        <v>4501</v>
      </c>
      <c r="C2226" s="45">
        <v>80</v>
      </c>
      <c r="D2226" s="46" t="s">
        <v>334</v>
      </c>
      <c r="E2226" s="47">
        <v>0.70844153520292197</v>
      </c>
      <c r="F2226" s="48">
        <v>13.864306784660799</v>
      </c>
      <c r="G2226" s="47">
        <v>0.69752773982116401</v>
      </c>
      <c r="H2226" s="50">
        <v>30.197682344921599</v>
      </c>
      <c r="I2226" s="76" t="str">
        <f t="shared" si="68"/>
        <v>No</v>
      </c>
      <c r="J2226" s="49" t="str">
        <f t="shared" si="69"/>
        <v>No</v>
      </c>
      <c r="K2226" s="47">
        <v>0.276143814765618</v>
      </c>
      <c r="L2226" s="50">
        <v>66.919511167298793</v>
      </c>
      <c r="M2226" s="47">
        <v>0.2776692799446</v>
      </c>
      <c r="N2226" s="50">
        <v>74.573960463530995</v>
      </c>
    </row>
    <row r="2227" spans="1:14" x14ac:dyDescent="0.2">
      <c r="A2227" s="57" t="s">
        <v>4502</v>
      </c>
      <c r="B2227" s="44" t="s">
        <v>4503</v>
      </c>
      <c r="C2227" s="45">
        <v>80</v>
      </c>
      <c r="D2227" s="46" t="s">
        <v>334</v>
      </c>
      <c r="E2227" s="47">
        <v>0.824917766095143</v>
      </c>
      <c r="F2227" s="48">
        <v>46.270543615676402</v>
      </c>
      <c r="G2227" s="47">
        <v>0.81552774583156096</v>
      </c>
      <c r="H2227" s="50">
        <v>68.643490115882798</v>
      </c>
      <c r="I2227" s="76" t="str">
        <f t="shared" si="68"/>
        <v>No</v>
      </c>
      <c r="J2227" s="49" t="str">
        <f t="shared" si="69"/>
        <v>No</v>
      </c>
      <c r="K2227" s="47">
        <v>0.203149924425616</v>
      </c>
      <c r="L2227" s="50">
        <v>50.021070375052702</v>
      </c>
      <c r="M2227" s="47">
        <v>0.19176365460317599</v>
      </c>
      <c r="N2227" s="50">
        <v>59.986366734832998</v>
      </c>
    </row>
    <row r="2228" spans="1:14" x14ac:dyDescent="0.2">
      <c r="A2228" s="57" t="s">
        <v>4504</v>
      </c>
      <c r="B2228" s="44" t="s">
        <v>4505</v>
      </c>
      <c r="C2228" s="45">
        <v>80</v>
      </c>
      <c r="D2228" s="46" t="s">
        <v>334</v>
      </c>
      <c r="E2228" s="47">
        <v>0.83896023742469295</v>
      </c>
      <c r="F2228" s="48">
        <v>52.591656131479098</v>
      </c>
      <c r="G2228" s="47">
        <v>0.825597406348614</v>
      </c>
      <c r="H2228" s="50">
        <v>71.574642126789399</v>
      </c>
      <c r="I2228" s="76" t="str">
        <f t="shared" si="68"/>
        <v>No</v>
      </c>
      <c r="J2228" s="49" t="str">
        <f t="shared" si="69"/>
        <v>No</v>
      </c>
      <c r="K2228" s="47">
        <v>0.108976370085796</v>
      </c>
      <c r="L2228" s="50">
        <v>19.637589549093999</v>
      </c>
      <c r="M2228" s="47">
        <v>9.0760343677065397E-2</v>
      </c>
      <c r="N2228" s="50">
        <v>16.428084526244</v>
      </c>
    </row>
    <row r="2229" spans="1:14" x14ac:dyDescent="0.2">
      <c r="A2229" s="57" t="s">
        <v>4506</v>
      </c>
      <c r="B2229" s="44" t="s">
        <v>4507</v>
      </c>
      <c r="C2229" s="45">
        <v>80</v>
      </c>
      <c r="D2229" s="46" t="s">
        <v>334</v>
      </c>
      <c r="E2229" s="47">
        <v>0.81477049459607098</v>
      </c>
      <c r="F2229" s="48">
        <v>41.550779603876897</v>
      </c>
      <c r="G2229" s="47">
        <v>0.80373146015033803</v>
      </c>
      <c r="H2229" s="50">
        <v>63.940013633265202</v>
      </c>
      <c r="I2229" s="76" t="str">
        <f t="shared" si="68"/>
        <v>No</v>
      </c>
      <c r="J2229" s="49" t="str">
        <f t="shared" si="69"/>
        <v>No</v>
      </c>
      <c r="K2229" s="47">
        <v>0.22076231028786</v>
      </c>
      <c r="L2229" s="50">
        <v>54.698693636746697</v>
      </c>
      <c r="M2229" s="47">
        <v>0.20913118578422901</v>
      </c>
      <c r="N2229" s="50">
        <v>63.667348329924998</v>
      </c>
    </row>
    <row r="2230" spans="1:14" x14ac:dyDescent="0.2">
      <c r="A2230" s="57" t="s">
        <v>4508</v>
      </c>
      <c r="B2230" s="44" t="s">
        <v>4509</v>
      </c>
      <c r="C2230" s="45">
        <v>80</v>
      </c>
      <c r="D2230" s="46" t="s">
        <v>334</v>
      </c>
      <c r="E2230" s="47">
        <v>0.73144635675935898</v>
      </c>
      <c r="F2230" s="48">
        <v>17.2777075431943</v>
      </c>
      <c r="G2230" s="47">
        <v>0.713491547224817</v>
      </c>
      <c r="H2230" s="50">
        <v>34.083162917518699</v>
      </c>
      <c r="I2230" s="76" t="str">
        <f t="shared" si="68"/>
        <v>No</v>
      </c>
      <c r="J2230" s="49" t="str">
        <f t="shared" si="69"/>
        <v>No</v>
      </c>
      <c r="K2230" s="47">
        <v>0.208762002768798</v>
      </c>
      <c r="L2230" s="50">
        <v>51.622418879055999</v>
      </c>
      <c r="M2230" s="47">
        <v>0.19496358755915399</v>
      </c>
      <c r="N2230" s="50">
        <v>60.736196319018397</v>
      </c>
    </row>
    <row r="2231" spans="1:14" x14ac:dyDescent="0.2">
      <c r="A2231" s="57" t="s">
        <v>1359</v>
      </c>
      <c r="B2231" s="44" t="s">
        <v>4510</v>
      </c>
      <c r="C2231" s="45">
        <v>80</v>
      </c>
      <c r="D2231" s="46" t="s">
        <v>334</v>
      </c>
      <c r="E2231" s="47">
        <v>0.82750990457544404</v>
      </c>
      <c r="F2231" s="48">
        <v>47.492625368731602</v>
      </c>
      <c r="G2231" s="47">
        <v>0.80905134751019803</v>
      </c>
      <c r="H2231" s="50">
        <v>66.257668711656393</v>
      </c>
      <c r="I2231" s="76" t="str">
        <f t="shared" si="68"/>
        <v>No</v>
      </c>
      <c r="J2231" s="49" t="str">
        <f t="shared" si="69"/>
        <v>No</v>
      </c>
      <c r="K2231" s="47">
        <v>0.23883922409581201</v>
      </c>
      <c r="L2231" s="50">
        <v>58.954909397387297</v>
      </c>
      <c r="M2231" s="47">
        <v>0.22717317641901399</v>
      </c>
      <c r="N2231" s="50">
        <v>67.143830947511901</v>
      </c>
    </row>
    <row r="2232" spans="1:14" x14ac:dyDescent="0.2">
      <c r="A2232" s="57" t="s">
        <v>1426</v>
      </c>
      <c r="B2232" s="44" t="s">
        <v>4511</v>
      </c>
      <c r="C2232" s="45">
        <v>80</v>
      </c>
      <c r="D2232" s="46" t="s">
        <v>334</v>
      </c>
      <c r="E2232" s="47">
        <v>0.76467204096223196</v>
      </c>
      <c r="F2232" s="48">
        <v>23.640960809102399</v>
      </c>
      <c r="G2232" s="47">
        <v>0.75306299272511001</v>
      </c>
      <c r="H2232" s="50">
        <v>45.875937286980196</v>
      </c>
      <c r="I2232" s="76" t="str">
        <f t="shared" si="68"/>
        <v>No</v>
      </c>
      <c r="J2232" s="49" t="str">
        <f t="shared" si="69"/>
        <v>No</v>
      </c>
      <c r="K2232" s="47">
        <v>0.21272951842892701</v>
      </c>
      <c r="L2232" s="50">
        <v>52.507374631268398</v>
      </c>
      <c r="M2232" s="47">
        <v>0.20055725773381899</v>
      </c>
      <c r="N2232" s="50">
        <v>61.963190184049097</v>
      </c>
    </row>
    <row r="2233" spans="1:14" x14ac:dyDescent="0.2">
      <c r="A2233" s="57" t="s">
        <v>4512</v>
      </c>
      <c r="B2233" s="44" t="s">
        <v>4513</v>
      </c>
      <c r="C2233" s="45">
        <v>80</v>
      </c>
      <c r="D2233" s="46" t="s">
        <v>334</v>
      </c>
      <c r="E2233" s="47">
        <v>0.70634426631429303</v>
      </c>
      <c r="F2233" s="48">
        <v>13.695743784239401</v>
      </c>
      <c r="G2233" s="47">
        <v>0.68858463097268097</v>
      </c>
      <c r="H2233" s="50">
        <v>27.743694614860299</v>
      </c>
      <c r="I2233" s="76" t="str">
        <f t="shared" si="68"/>
        <v>No</v>
      </c>
      <c r="J2233" s="49" t="str">
        <f t="shared" si="69"/>
        <v>No</v>
      </c>
      <c r="K2233" s="47">
        <v>0.280563417671441</v>
      </c>
      <c r="L2233" s="50">
        <v>67.720185419300506</v>
      </c>
      <c r="M2233" s="47">
        <v>0.27796256834245597</v>
      </c>
      <c r="N2233" s="50">
        <v>74.642126789366003</v>
      </c>
    </row>
    <row r="2234" spans="1:14" x14ac:dyDescent="0.2">
      <c r="A2234" s="57" t="s">
        <v>4514</v>
      </c>
      <c r="B2234" s="44" t="s">
        <v>4515</v>
      </c>
      <c r="C2234" s="45">
        <v>80</v>
      </c>
      <c r="D2234" s="46" t="s">
        <v>334</v>
      </c>
      <c r="E2234" s="47">
        <v>0.54667592586675695</v>
      </c>
      <c r="F2234" s="48">
        <v>2.78128950695322</v>
      </c>
      <c r="G2234" s="47">
        <v>0.53395245365049804</v>
      </c>
      <c r="H2234" s="50">
        <v>4.0899795501022496</v>
      </c>
      <c r="I2234" s="76" t="str">
        <f t="shared" si="68"/>
        <v>No</v>
      </c>
      <c r="J2234" s="49" t="str">
        <f t="shared" si="69"/>
        <v>No</v>
      </c>
      <c r="K2234" s="47">
        <v>0.20615132342085199</v>
      </c>
      <c r="L2234" s="50">
        <v>51.074589127686501</v>
      </c>
      <c r="M2234" s="47">
        <v>0.194640276584265</v>
      </c>
      <c r="N2234" s="50">
        <v>60.668029993183403</v>
      </c>
    </row>
    <row r="2235" spans="1:14" x14ac:dyDescent="0.2">
      <c r="A2235" s="57" t="s">
        <v>1541</v>
      </c>
      <c r="B2235" s="44" t="s">
        <v>4516</v>
      </c>
      <c r="C2235" s="45">
        <v>80</v>
      </c>
      <c r="D2235" s="46" t="s">
        <v>334</v>
      </c>
      <c r="E2235" s="47">
        <v>0.800753584781427</v>
      </c>
      <c r="F2235" s="48">
        <v>34.72397808681</v>
      </c>
      <c r="G2235" s="47">
        <v>0.78430415375956097</v>
      </c>
      <c r="H2235" s="50">
        <v>56.987048398091297</v>
      </c>
      <c r="I2235" s="76" t="str">
        <f t="shared" si="68"/>
        <v>No</v>
      </c>
      <c r="J2235" s="49" t="str">
        <f t="shared" si="69"/>
        <v>No</v>
      </c>
      <c r="K2235" s="47">
        <v>0.14668737804448401</v>
      </c>
      <c r="L2235" s="50">
        <v>33.1647703329119</v>
      </c>
      <c r="M2235" s="47">
        <v>0.13497876276863999</v>
      </c>
      <c r="N2235" s="50">
        <v>38.241308793456</v>
      </c>
    </row>
    <row r="2236" spans="1:14" x14ac:dyDescent="0.2">
      <c r="A2236" s="57" t="s">
        <v>1545</v>
      </c>
      <c r="B2236" s="44" t="s">
        <v>4517</v>
      </c>
      <c r="C2236" s="45">
        <v>80</v>
      </c>
      <c r="D2236" s="46" t="s">
        <v>334</v>
      </c>
      <c r="E2236" s="47">
        <v>0.67120086689159397</v>
      </c>
      <c r="F2236" s="48">
        <v>9.8187947745469906</v>
      </c>
      <c r="G2236" s="47">
        <v>0.65422753132232003</v>
      </c>
      <c r="H2236" s="50">
        <v>19.154737559645501</v>
      </c>
      <c r="I2236" s="76" t="str">
        <f t="shared" si="68"/>
        <v>No</v>
      </c>
      <c r="J2236" s="49" t="str">
        <f t="shared" si="69"/>
        <v>No</v>
      </c>
      <c r="K2236" s="47">
        <v>0.16082082352268401</v>
      </c>
      <c r="L2236" s="50">
        <v>37.673830594184601</v>
      </c>
      <c r="M2236" s="47">
        <v>0.148618172522192</v>
      </c>
      <c r="N2236" s="50">
        <v>43.694614860259001</v>
      </c>
    </row>
    <row r="2237" spans="1:14" x14ac:dyDescent="0.2">
      <c r="A2237" s="57" t="s">
        <v>4518</v>
      </c>
      <c r="B2237" s="44" t="s">
        <v>4519</v>
      </c>
      <c r="C2237" s="45">
        <v>80</v>
      </c>
      <c r="D2237" s="46" t="s">
        <v>334</v>
      </c>
      <c r="E2237" s="47">
        <v>0.75592903963042801</v>
      </c>
      <c r="F2237" s="48">
        <v>21.618204804045501</v>
      </c>
      <c r="G2237" s="47">
        <v>0.76410962838904495</v>
      </c>
      <c r="H2237" s="50">
        <v>49.829584185412401</v>
      </c>
      <c r="I2237" s="76" t="str">
        <f t="shared" si="68"/>
        <v>No</v>
      </c>
      <c r="J2237" s="49" t="str">
        <f t="shared" si="69"/>
        <v>No</v>
      </c>
      <c r="K2237" s="47">
        <v>0.156394811763681</v>
      </c>
      <c r="L2237" s="50">
        <v>36.156763590391897</v>
      </c>
      <c r="M2237" s="47">
        <v>0.144314370631031</v>
      </c>
      <c r="N2237" s="50">
        <v>42.194955691888197</v>
      </c>
    </row>
    <row r="2238" spans="1:14" x14ac:dyDescent="0.2">
      <c r="A2238" s="57" t="s">
        <v>4520</v>
      </c>
      <c r="B2238" s="44" t="s">
        <v>4521</v>
      </c>
      <c r="C2238" s="45">
        <v>80</v>
      </c>
      <c r="D2238" s="46" t="s">
        <v>334</v>
      </c>
      <c r="E2238" s="47">
        <v>0.84361719446370698</v>
      </c>
      <c r="F2238" s="48">
        <v>54.530130636325303</v>
      </c>
      <c r="G2238" s="47">
        <v>0.84535088600923403</v>
      </c>
      <c r="H2238" s="50">
        <v>78.186775732788007</v>
      </c>
      <c r="I2238" s="76" t="str">
        <f t="shared" si="68"/>
        <v>No</v>
      </c>
      <c r="J2238" s="49" t="str">
        <f t="shared" si="69"/>
        <v>No</v>
      </c>
      <c r="K2238" s="47">
        <v>0.191907116135734</v>
      </c>
      <c r="L2238" s="50">
        <v>47.239780868099501</v>
      </c>
      <c r="M2238" s="47">
        <v>0.180344197721587</v>
      </c>
      <c r="N2238" s="50">
        <v>57.055214723926397</v>
      </c>
    </row>
    <row r="2239" spans="1:14" x14ac:dyDescent="0.2">
      <c r="A2239" s="57" t="s">
        <v>4522</v>
      </c>
      <c r="B2239" s="44" t="s">
        <v>4523</v>
      </c>
      <c r="C2239" s="45">
        <v>80</v>
      </c>
      <c r="D2239" s="46" t="s">
        <v>334</v>
      </c>
      <c r="E2239" s="47">
        <v>0.66999268174183002</v>
      </c>
      <c r="F2239" s="48">
        <v>9.7766540244416404</v>
      </c>
      <c r="G2239" s="47">
        <v>0.64861528743681096</v>
      </c>
      <c r="H2239" s="50">
        <v>18.200408997955002</v>
      </c>
      <c r="I2239" s="76" t="str">
        <f t="shared" si="68"/>
        <v>No</v>
      </c>
      <c r="J2239" s="49" t="str">
        <f t="shared" si="69"/>
        <v>No</v>
      </c>
      <c r="K2239" s="47">
        <v>0.21839761089151</v>
      </c>
      <c r="L2239" s="50">
        <v>54.024441635061102</v>
      </c>
      <c r="M2239" s="47">
        <v>0.21393026005777399</v>
      </c>
      <c r="N2239" s="50">
        <v>64.485344239945505</v>
      </c>
    </row>
    <row r="2240" spans="1:14" x14ac:dyDescent="0.2">
      <c r="A2240" s="57" t="s">
        <v>4524</v>
      </c>
      <c r="B2240" s="44" t="s">
        <v>4525</v>
      </c>
      <c r="C2240" s="45">
        <v>80</v>
      </c>
      <c r="D2240" s="46" t="s">
        <v>334</v>
      </c>
      <c r="E2240" s="47">
        <v>0.753582144244486</v>
      </c>
      <c r="F2240" s="48">
        <v>21.070375052675899</v>
      </c>
      <c r="G2240" s="47">
        <v>0.73395209544777096</v>
      </c>
      <c r="H2240" s="50">
        <v>39.672801635991803</v>
      </c>
      <c r="I2240" s="76" t="str">
        <f t="shared" si="68"/>
        <v>No</v>
      </c>
      <c r="J2240" s="49" t="str">
        <f t="shared" si="69"/>
        <v>No</v>
      </c>
      <c r="K2240" s="47">
        <v>0.17271198037160901</v>
      </c>
      <c r="L2240" s="50">
        <v>41.466498103666197</v>
      </c>
      <c r="M2240" s="47">
        <v>0.20964588683204299</v>
      </c>
      <c r="N2240" s="50">
        <v>63.8036809815951</v>
      </c>
    </row>
    <row r="2241" spans="1:14" x14ac:dyDescent="0.2">
      <c r="A2241" s="57" t="s">
        <v>1897</v>
      </c>
      <c r="B2241" s="44" t="s">
        <v>4526</v>
      </c>
      <c r="C2241" s="45">
        <v>80</v>
      </c>
      <c r="D2241" s="46" t="s">
        <v>334</v>
      </c>
      <c r="E2241" s="47">
        <v>0.77988369741441599</v>
      </c>
      <c r="F2241" s="48">
        <v>27.475769068689399</v>
      </c>
      <c r="G2241" s="47">
        <v>0.76317342692983903</v>
      </c>
      <c r="H2241" s="50">
        <v>49.420586230402201</v>
      </c>
      <c r="I2241" s="76" t="str">
        <f t="shared" si="68"/>
        <v>No</v>
      </c>
      <c r="J2241" s="49" t="str">
        <f t="shared" si="69"/>
        <v>No</v>
      </c>
      <c r="K2241" s="47">
        <v>0.116217277657145</v>
      </c>
      <c r="L2241" s="50">
        <v>22.292456805731099</v>
      </c>
      <c r="M2241" s="47">
        <v>0.10256747653058</v>
      </c>
      <c r="N2241" s="50">
        <v>21.336059986366699</v>
      </c>
    </row>
    <row r="2242" spans="1:14" x14ac:dyDescent="0.2">
      <c r="A2242" s="57" t="s">
        <v>4527</v>
      </c>
      <c r="B2242" s="44" t="s">
        <v>4528</v>
      </c>
      <c r="C2242" s="45">
        <v>80</v>
      </c>
      <c r="D2242" s="46" t="s">
        <v>334</v>
      </c>
      <c r="E2242" s="47">
        <v>0.74474433586674604</v>
      </c>
      <c r="F2242" s="48">
        <v>19.258322798145802</v>
      </c>
      <c r="G2242" s="47">
        <v>0.72558961704264902</v>
      </c>
      <c r="H2242" s="50">
        <v>37.082481254260401</v>
      </c>
      <c r="I2242" s="76" t="str">
        <f t="shared" si="68"/>
        <v>No</v>
      </c>
      <c r="J2242" s="49" t="str">
        <f t="shared" si="69"/>
        <v>No</v>
      </c>
      <c r="K2242" s="47">
        <v>0.20176283107071999</v>
      </c>
      <c r="L2242" s="50">
        <v>49.683944374209901</v>
      </c>
      <c r="M2242" s="47">
        <v>0.18936354128076499</v>
      </c>
      <c r="N2242" s="50">
        <v>59.2365371506476</v>
      </c>
    </row>
    <row r="2243" spans="1:14" x14ac:dyDescent="0.2">
      <c r="A2243" s="148" t="s">
        <v>4529</v>
      </c>
      <c r="B2243" s="44" t="s">
        <v>4529</v>
      </c>
      <c r="C2243" s="45">
        <v>80</v>
      </c>
      <c r="D2243" s="46" t="s">
        <v>334</v>
      </c>
      <c r="E2243" s="47">
        <v>0.91544084248510904</v>
      </c>
      <c r="F2243" s="48">
        <v>88.284871470712204</v>
      </c>
      <c r="G2243" s="47">
        <v>0.91563562268774201</v>
      </c>
      <c r="H2243" s="50">
        <v>95.501022494887494</v>
      </c>
      <c r="I2243" s="76" t="str">
        <f t="shared" si="68"/>
        <v>No</v>
      </c>
      <c r="J2243" s="49" t="str">
        <f t="shared" si="69"/>
        <v>Yes</v>
      </c>
      <c r="K2243" s="47">
        <v>0.191854875283447</v>
      </c>
      <c r="L2243" s="50">
        <v>47.197640117994098</v>
      </c>
      <c r="M2243" s="47">
        <v>0.18026827632461401</v>
      </c>
      <c r="N2243" s="50">
        <v>56.918882072256302</v>
      </c>
    </row>
    <row r="2244" spans="1:14" x14ac:dyDescent="0.2">
      <c r="A2244" s="57" t="s">
        <v>4530</v>
      </c>
      <c r="B2244" s="44" t="s">
        <v>4531</v>
      </c>
      <c r="C2244" s="45">
        <v>80</v>
      </c>
      <c r="D2244" s="46" t="s">
        <v>334</v>
      </c>
      <c r="E2244" s="47">
        <v>0.87250446043719099</v>
      </c>
      <c r="F2244" s="48">
        <v>66.708807416772004</v>
      </c>
      <c r="G2244" s="47">
        <v>0.87772497050138698</v>
      </c>
      <c r="H2244" s="50">
        <v>87.116564417177898</v>
      </c>
      <c r="I2244" s="76" t="str">
        <f t="shared" si="68"/>
        <v>No</v>
      </c>
      <c r="J2244" s="49" t="str">
        <f t="shared" si="69"/>
        <v>No</v>
      </c>
      <c r="K2244" s="47">
        <v>0.125624760921519</v>
      </c>
      <c r="L2244" s="50">
        <v>25.579435313948601</v>
      </c>
      <c r="M2244" s="47">
        <v>0.112876965234191</v>
      </c>
      <c r="N2244" s="50">
        <v>26.312201772324499</v>
      </c>
    </row>
    <row r="2245" spans="1:14" x14ac:dyDescent="0.2">
      <c r="A2245" s="57" t="s">
        <v>4532</v>
      </c>
      <c r="B2245" s="44" t="s">
        <v>4533</v>
      </c>
      <c r="C2245" s="45">
        <v>80</v>
      </c>
      <c r="D2245" s="46" t="s">
        <v>334</v>
      </c>
      <c r="E2245" s="47">
        <v>0.80186433562450199</v>
      </c>
      <c r="F2245" s="48">
        <v>35.187526337968798</v>
      </c>
      <c r="G2245" s="47">
        <v>0.78597940466111105</v>
      </c>
      <c r="H2245" s="50">
        <v>57.736877982276802</v>
      </c>
      <c r="I2245" s="76" t="str">
        <f t="shared" si="68"/>
        <v>No</v>
      </c>
      <c r="J2245" s="49" t="str">
        <f t="shared" si="69"/>
        <v>No</v>
      </c>
      <c r="K2245" s="47">
        <v>0.16964568670364899</v>
      </c>
      <c r="L2245" s="50">
        <v>40.412979351032398</v>
      </c>
      <c r="M2245" s="47">
        <v>0.15710454970809901</v>
      </c>
      <c r="N2245" s="50">
        <v>47.648261758691199</v>
      </c>
    </row>
    <row r="2246" spans="1:14" x14ac:dyDescent="0.2">
      <c r="A2246" s="57" t="s">
        <v>4534</v>
      </c>
      <c r="B2246" s="44" t="s">
        <v>4535</v>
      </c>
      <c r="C2246" s="45">
        <v>80</v>
      </c>
      <c r="D2246" s="46" t="s">
        <v>334</v>
      </c>
      <c r="E2246" s="47">
        <v>0.78395944034294995</v>
      </c>
      <c r="F2246" s="48">
        <v>28.739991571849998</v>
      </c>
      <c r="G2246" s="47">
        <v>0.78409736810216402</v>
      </c>
      <c r="H2246" s="50">
        <v>56.850715746421301</v>
      </c>
      <c r="I2246" s="76" t="str">
        <f t="shared" si="68"/>
        <v>No</v>
      </c>
      <c r="J2246" s="49" t="str">
        <f t="shared" si="69"/>
        <v>No</v>
      </c>
      <c r="K2246" s="47">
        <v>0.17511567276783299</v>
      </c>
      <c r="L2246" s="50">
        <v>42.014327855035802</v>
      </c>
      <c r="M2246" s="47">
        <v>0.16296720442428</v>
      </c>
      <c r="N2246" s="50">
        <v>50.102249488752598</v>
      </c>
    </row>
    <row r="2247" spans="1:14" x14ac:dyDescent="0.2">
      <c r="A2247" s="148" t="s">
        <v>4536</v>
      </c>
      <c r="B2247" s="44" t="s">
        <v>4536</v>
      </c>
      <c r="C2247" s="45">
        <v>80</v>
      </c>
      <c r="D2247" s="46" t="s">
        <v>334</v>
      </c>
      <c r="E2247" s="47">
        <v>0.92007935541073005</v>
      </c>
      <c r="F2247" s="48">
        <v>90.729034976822604</v>
      </c>
      <c r="G2247" s="47">
        <v>0.92183132812813395</v>
      </c>
      <c r="H2247" s="50">
        <v>96.932515337423297</v>
      </c>
      <c r="I2247" s="76" t="str">
        <f t="shared" ref="I2247:I2310" si="70">IF(AND(F2247&gt;=90,H2247&gt;=90),"Yes","No")</f>
        <v>Yes</v>
      </c>
      <c r="J2247" s="49" t="str">
        <f t="shared" ref="J2247:J2310" si="71">IF(AND(F2247&gt;=75,H2247&gt;=75),"Yes","No")</f>
        <v>Yes</v>
      </c>
      <c r="K2247" s="47">
        <v>0.146239426302746</v>
      </c>
      <c r="L2247" s="50">
        <v>32.954066582385202</v>
      </c>
      <c r="M2247" s="47">
        <v>0.13379129428730999</v>
      </c>
      <c r="N2247" s="50">
        <v>37.695978186775697</v>
      </c>
    </row>
    <row r="2248" spans="1:14" x14ac:dyDescent="0.2">
      <c r="A2248" s="57" t="s">
        <v>4537</v>
      </c>
      <c r="B2248" s="44" t="s">
        <v>4538</v>
      </c>
      <c r="C2248" s="45">
        <v>80</v>
      </c>
      <c r="D2248" s="46" t="s">
        <v>334</v>
      </c>
      <c r="E2248" s="47">
        <v>0.65999422468177804</v>
      </c>
      <c r="F2248" s="48">
        <v>8.8495575221238898</v>
      </c>
      <c r="G2248" s="47">
        <v>0.64610970537021195</v>
      </c>
      <c r="H2248" s="50">
        <v>17.791411042944802</v>
      </c>
      <c r="I2248" s="76" t="str">
        <f t="shared" si="70"/>
        <v>No</v>
      </c>
      <c r="J2248" s="49" t="str">
        <f t="shared" si="71"/>
        <v>No</v>
      </c>
      <c r="K2248" s="47">
        <v>0.19256728372786</v>
      </c>
      <c r="L2248" s="50">
        <v>47.450484618626199</v>
      </c>
      <c r="M2248" s="47">
        <v>0.18034045511270599</v>
      </c>
      <c r="N2248" s="50">
        <v>56.987048398091297</v>
      </c>
    </row>
    <row r="2249" spans="1:14" x14ac:dyDescent="0.2">
      <c r="A2249" s="148" t="s">
        <v>4539</v>
      </c>
      <c r="B2249" s="44" t="s">
        <v>4540</v>
      </c>
      <c r="C2249" s="45">
        <v>80</v>
      </c>
      <c r="D2249" s="46" t="s">
        <v>334</v>
      </c>
      <c r="E2249" s="47">
        <v>0.91915656243229404</v>
      </c>
      <c r="F2249" s="48">
        <v>90.223345975558402</v>
      </c>
      <c r="G2249" s="47">
        <v>0.91790475776515101</v>
      </c>
      <c r="H2249" s="50">
        <v>95.841854124062706</v>
      </c>
      <c r="I2249" s="76" t="str">
        <f t="shared" si="70"/>
        <v>Yes</v>
      </c>
      <c r="J2249" s="49" t="str">
        <f t="shared" si="71"/>
        <v>Yes</v>
      </c>
      <c r="K2249" s="47">
        <v>0.115472415643165</v>
      </c>
      <c r="L2249" s="50">
        <v>21.955330804888298</v>
      </c>
      <c r="M2249" s="47">
        <v>0.10239438703204</v>
      </c>
      <c r="N2249" s="50">
        <v>21.267893660531701</v>
      </c>
    </row>
    <row r="2250" spans="1:14" x14ac:dyDescent="0.2">
      <c r="A2250" s="148" t="s">
        <v>4541</v>
      </c>
      <c r="B2250" s="44" t="s">
        <v>4541</v>
      </c>
      <c r="C2250" s="45">
        <v>80</v>
      </c>
      <c r="D2250" s="46" t="s">
        <v>334</v>
      </c>
      <c r="E2250" s="47">
        <v>0.91510691926878995</v>
      </c>
      <c r="F2250" s="48">
        <v>88.200589970501497</v>
      </c>
      <c r="G2250" s="47">
        <v>0.91851409013249896</v>
      </c>
      <c r="H2250" s="50">
        <v>96.046353101567803</v>
      </c>
      <c r="I2250" s="76" t="str">
        <f t="shared" si="70"/>
        <v>No</v>
      </c>
      <c r="J2250" s="49" t="str">
        <f t="shared" si="71"/>
        <v>Yes</v>
      </c>
      <c r="K2250" s="47">
        <v>0.18145475605068501</v>
      </c>
      <c r="L2250" s="50">
        <v>43.615676359039199</v>
      </c>
      <c r="M2250" s="47">
        <v>0.169605951379042</v>
      </c>
      <c r="N2250" s="50">
        <v>52.556237218813898</v>
      </c>
    </row>
    <row r="2251" spans="1:14" x14ac:dyDescent="0.2">
      <c r="A2251" s="57" t="s">
        <v>4542</v>
      </c>
      <c r="B2251" s="44" t="s">
        <v>4543</v>
      </c>
      <c r="C2251" s="45">
        <v>80</v>
      </c>
      <c r="D2251" s="46" t="s">
        <v>334</v>
      </c>
      <c r="E2251" s="47">
        <v>0.64274172661284101</v>
      </c>
      <c r="F2251" s="48">
        <v>7.2060682680151702</v>
      </c>
      <c r="G2251" s="47">
        <v>0.62888385674137104</v>
      </c>
      <c r="H2251" s="50">
        <v>14.3830947511929</v>
      </c>
      <c r="I2251" s="76" t="str">
        <f t="shared" si="70"/>
        <v>No</v>
      </c>
      <c r="J2251" s="49" t="str">
        <f t="shared" si="71"/>
        <v>No</v>
      </c>
      <c r="K2251" s="47">
        <v>0.184386667495714</v>
      </c>
      <c r="L2251" s="50">
        <v>44.416350611040897</v>
      </c>
      <c r="M2251" s="47">
        <v>0.17246294690608799</v>
      </c>
      <c r="N2251" s="50">
        <v>54.260395364689799</v>
      </c>
    </row>
    <row r="2252" spans="1:14" x14ac:dyDescent="0.2">
      <c r="A2252" s="57" t="s">
        <v>4544</v>
      </c>
      <c r="B2252" s="44" t="s">
        <v>4545</v>
      </c>
      <c r="C2252" s="45">
        <v>80</v>
      </c>
      <c r="D2252" s="46" t="s">
        <v>334</v>
      </c>
      <c r="E2252" s="47">
        <v>0.65354460652576896</v>
      </c>
      <c r="F2252" s="48">
        <v>8.2174462705436095</v>
      </c>
      <c r="G2252" s="47">
        <v>0.63915877005351696</v>
      </c>
      <c r="H2252" s="50">
        <v>16.4962508520791</v>
      </c>
      <c r="I2252" s="76" t="str">
        <f t="shared" si="70"/>
        <v>No</v>
      </c>
      <c r="J2252" s="49" t="str">
        <f t="shared" si="71"/>
        <v>No</v>
      </c>
      <c r="K2252" s="47">
        <v>0.16701872576465199</v>
      </c>
      <c r="L2252" s="50">
        <v>39.907290349768203</v>
      </c>
      <c r="M2252" s="47">
        <v>0.15427437443082101</v>
      </c>
      <c r="N2252" s="50">
        <v>46.4894342194956</v>
      </c>
    </row>
    <row r="2253" spans="1:14" x14ac:dyDescent="0.2">
      <c r="A2253" s="148" t="s">
        <v>4546</v>
      </c>
      <c r="B2253" s="44" t="s">
        <v>4547</v>
      </c>
      <c r="C2253" s="45">
        <v>80</v>
      </c>
      <c r="D2253" s="46" t="s">
        <v>334</v>
      </c>
      <c r="E2253" s="47">
        <v>0.90041517392345305</v>
      </c>
      <c r="F2253" s="48">
        <v>80.404551201011401</v>
      </c>
      <c r="G2253" s="47">
        <v>0.90184814855886297</v>
      </c>
      <c r="H2253" s="50">
        <v>92.910702113156105</v>
      </c>
      <c r="I2253" s="76" t="str">
        <f t="shared" si="70"/>
        <v>No</v>
      </c>
      <c r="J2253" s="49" t="str">
        <f t="shared" si="71"/>
        <v>Yes</v>
      </c>
      <c r="K2253" s="47">
        <v>0.15103926778043</v>
      </c>
      <c r="L2253" s="50">
        <v>34.850400337125997</v>
      </c>
      <c r="M2253" s="47">
        <v>0.138632038077527</v>
      </c>
      <c r="N2253" s="50">
        <v>39.809134287661898</v>
      </c>
    </row>
    <row r="2254" spans="1:14" x14ac:dyDescent="0.2">
      <c r="A2254" s="148" t="s">
        <v>4548</v>
      </c>
      <c r="B2254" s="44" t="s">
        <v>4549</v>
      </c>
      <c r="C2254" s="45">
        <v>80</v>
      </c>
      <c r="D2254" s="46" t="s">
        <v>334</v>
      </c>
      <c r="E2254" s="47">
        <v>0.98722595925331802</v>
      </c>
      <c r="F2254" s="48">
        <v>99.873577749683903</v>
      </c>
      <c r="G2254" s="47">
        <v>0.98718692188724899</v>
      </c>
      <c r="H2254" s="50">
        <v>99.931833674165006</v>
      </c>
      <c r="I2254" s="76" t="str">
        <f t="shared" si="70"/>
        <v>Yes</v>
      </c>
      <c r="J2254" s="49" t="str">
        <f t="shared" si="71"/>
        <v>Yes</v>
      </c>
      <c r="K2254" s="47">
        <v>0.20691145775321301</v>
      </c>
      <c r="L2254" s="50">
        <v>51.158870627897201</v>
      </c>
      <c r="M2254" s="47">
        <v>0.195549606548406</v>
      </c>
      <c r="N2254" s="50">
        <v>60.804362644853398</v>
      </c>
    </row>
    <row r="2255" spans="1:14" x14ac:dyDescent="0.2">
      <c r="A2255" s="148" t="s">
        <v>4550</v>
      </c>
      <c r="B2255" s="44" t="s">
        <v>4551</v>
      </c>
      <c r="C2255" s="45">
        <v>80</v>
      </c>
      <c r="D2255" s="46" t="s">
        <v>334</v>
      </c>
      <c r="E2255" s="47">
        <v>0.93541341114754595</v>
      </c>
      <c r="F2255" s="48">
        <v>95.533080488832695</v>
      </c>
      <c r="G2255" s="47">
        <v>0.93411410507207804</v>
      </c>
      <c r="H2255" s="50">
        <v>98.091342876618995</v>
      </c>
      <c r="I2255" s="76" t="str">
        <f t="shared" si="70"/>
        <v>Yes</v>
      </c>
      <c r="J2255" s="49" t="str">
        <f t="shared" si="71"/>
        <v>Yes</v>
      </c>
      <c r="K2255" s="47">
        <v>0.21665734622458799</v>
      </c>
      <c r="L2255" s="50">
        <v>53.729456384323598</v>
      </c>
      <c r="M2255" s="47">
        <v>0.20537385529129801</v>
      </c>
      <c r="N2255" s="50">
        <v>62.849352419904598</v>
      </c>
    </row>
    <row r="2256" spans="1:14" x14ac:dyDescent="0.2">
      <c r="A2256" s="148" t="s">
        <v>4552</v>
      </c>
      <c r="B2256" s="44" t="s">
        <v>4553</v>
      </c>
      <c r="C2256" s="45">
        <v>80</v>
      </c>
      <c r="D2256" s="46" t="s">
        <v>334</v>
      </c>
      <c r="E2256" s="47">
        <v>0.91198338718795902</v>
      </c>
      <c r="F2256" s="48">
        <v>86.725663716814196</v>
      </c>
      <c r="G2256" s="47">
        <v>0.91001003859061202</v>
      </c>
      <c r="H2256" s="50">
        <v>94.614860259032</v>
      </c>
      <c r="I2256" s="76" t="str">
        <f t="shared" si="70"/>
        <v>No</v>
      </c>
      <c r="J2256" s="49" t="str">
        <f t="shared" si="71"/>
        <v>Yes</v>
      </c>
      <c r="K2256" s="47">
        <v>0.182230661574877</v>
      </c>
      <c r="L2256" s="50">
        <v>43.826380109565903</v>
      </c>
      <c r="M2256" s="47">
        <v>0.169617998342177</v>
      </c>
      <c r="N2256" s="50">
        <v>52.624403544648899</v>
      </c>
    </row>
    <row r="2257" spans="1:14" x14ac:dyDescent="0.2">
      <c r="A2257" s="57" t="s">
        <v>4554</v>
      </c>
      <c r="B2257" s="44" t="s">
        <v>4555</v>
      </c>
      <c r="C2257" s="45">
        <v>80</v>
      </c>
      <c r="D2257" s="46" t="s">
        <v>334</v>
      </c>
      <c r="E2257" s="47">
        <v>0.88775478113640005</v>
      </c>
      <c r="F2257" s="48">
        <v>73.914875684787205</v>
      </c>
      <c r="G2257" s="47">
        <v>0.88876286405314797</v>
      </c>
      <c r="H2257" s="50">
        <v>90.047716428084499</v>
      </c>
      <c r="I2257" s="76" t="str">
        <f t="shared" si="70"/>
        <v>No</v>
      </c>
      <c r="J2257" s="49" t="str">
        <f t="shared" si="71"/>
        <v>No</v>
      </c>
      <c r="K2257" s="47">
        <v>0.18331097084890499</v>
      </c>
      <c r="L2257" s="50">
        <v>44.0370838600927</v>
      </c>
      <c r="M2257" s="47">
        <v>0.17160995277791</v>
      </c>
      <c r="N2257" s="50">
        <v>53.578732106339501</v>
      </c>
    </row>
    <row r="2258" spans="1:14" x14ac:dyDescent="0.2">
      <c r="A2258" s="148" t="s">
        <v>4556</v>
      </c>
      <c r="B2258" s="44" t="s">
        <v>4556</v>
      </c>
      <c r="C2258" s="45">
        <v>80</v>
      </c>
      <c r="D2258" s="46" t="s">
        <v>334</v>
      </c>
      <c r="E2258" s="47">
        <v>0.97037773168013097</v>
      </c>
      <c r="F2258" s="48">
        <v>99.367888748419702</v>
      </c>
      <c r="G2258" s="47">
        <v>0.96750877045072303</v>
      </c>
      <c r="H2258" s="50">
        <v>99.591002044989807</v>
      </c>
      <c r="I2258" s="76" t="str">
        <f t="shared" si="70"/>
        <v>Yes</v>
      </c>
      <c r="J2258" s="49" t="str">
        <f t="shared" si="71"/>
        <v>Yes</v>
      </c>
      <c r="K2258" s="47">
        <v>0.18061519858818301</v>
      </c>
      <c r="L2258" s="50">
        <v>43.489254108723102</v>
      </c>
      <c r="M2258" s="47">
        <v>0.16832378711576301</v>
      </c>
      <c r="N2258" s="50">
        <v>52.2835719154738</v>
      </c>
    </row>
    <row r="2259" spans="1:14" x14ac:dyDescent="0.2">
      <c r="A2259" s="148" t="s">
        <v>4557</v>
      </c>
      <c r="B2259" s="44" t="s">
        <v>4558</v>
      </c>
      <c r="C2259" s="45">
        <v>80</v>
      </c>
      <c r="D2259" s="46" t="s">
        <v>334</v>
      </c>
      <c r="E2259" s="47">
        <v>0.90699933714478997</v>
      </c>
      <c r="F2259" s="48">
        <v>84.112937210282297</v>
      </c>
      <c r="G2259" s="47">
        <v>0.89382599577140798</v>
      </c>
      <c r="H2259" s="50">
        <v>91.070211315610095</v>
      </c>
      <c r="I2259" s="76" t="str">
        <f t="shared" si="70"/>
        <v>No</v>
      </c>
      <c r="J2259" s="49" t="str">
        <f t="shared" si="71"/>
        <v>Yes</v>
      </c>
      <c r="K2259" s="47">
        <v>0.14815017572370701</v>
      </c>
      <c r="L2259" s="50">
        <v>33.796881584492198</v>
      </c>
      <c r="M2259" s="47">
        <v>0.135776959626248</v>
      </c>
      <c r="N2259" s="50">
        <v>38.582140422631198</v>
      </c>
    </row>
    <row r="2260" spans="1:14" x14ac:dyDescent="0.2">
      <c r="A2260" s="148" t="s">
        <v>4559</v>
      </c>
      <c r="B2260" s="44" t="s">
        <v>4560</v>
      </c>
      <c r="C2260" s="45">
        <v>80</v>
      </c>
      <c r="D2260" s="46" t="s">
        <v>334</v>
      </c>
      <c r="E2260" s="47">
        <v>0.92542571471049495</v>
      </c>
      <c r="F2260" s="48">
        <v>93.004635482511603</v>
      </c>
      <c r="G2260" s="47">
        <v>0.92453624134970203</v>
      </c>
      <c r="H2260" s="50">
        <v>97.000681663258305</v>
      </c>
      <c r="I2260" s="76" t="str">
        <f t="shared" si="70"/>
        <v>Yes</v>
      </c>
      <c r="J2260" s="49" t="str">
        <f t="shared" si="71"/>
        <v>Yes</v>
      </c>
      <c r="K2260" s="47">
        <v>0.18970975056689299</v>
      </c>
      <c r="L2260" s="50">
        <v>46.523388116308503</v>
      </c>
      <c r="M2260" s="47">
        <v>0.17808569364907401</v>
      </c>
      <c r="N2260" s="50">
        <v>56.237218813905898</v>
      </c>
    </row>
    <row r="2261" spans="1:14" x14ac:dyDescent="0.2">
      <c r="A2261" s="148" t="s">
        <v>4561</v>
      </c>
      <c r="B2261" s="44" t="s">
        <v>4562</v>
      </c>
      <c r="C2261" s="45">
        <v>80</v>
      </c>
      <c r="D2261" s="46" t="s">
        <v>334</v>
      </c>
      <c r="E2261" s="47">
        <v>0.90730381886857703</v>
      </c>
      <c r="F2261" s="48">
        <v>84.239359460598394</v>
      </c>
      <c r="G2261" s="47">
        <v>0.90867443669825998</v>
      </c>
      <c r="H2261" s="50">
        <v>93.933197000681702</v>
      </c>
      <c r="I2261" s="76" t="str">
        <f t="shared" si="70"/>
        <v>No</v>
      </c>
      <c r="J2261" s="49" t="str">
        <f t="shared" si="71"/>
        <v>Yes</v>
      </c>
      <c r="K2261" s="47">
        <v>0.232612245085666</v>
      </c>
      <c r="L2261" s="50">
        <v>57.522123893805301</v>
      </c>
      <c r="M2261" s="47">
        <v>0.22173734734769401</v>
      </c>
      <c r="N2261" s="50">
        <v>66.053169734151297</v>
      </c>
    </row>
    <row r="2262" spans="1:14" x14ac:dyDescent="0.2">
      <c r="A2262" s="148" t="s">
        <v>4563</v>
      </c>
      <c r="B2262" s="44" t="s">
        <v>4564</v>
      </c>
      <c r="C2262" s="45">
        <v>80</v>
      </c>
      <c r="D2262" s="46" t="s">
        <v>334</v>
      </c>
      <c r="E2262" s="47">
        <v>0.90419068346698295</v>
      </c>
      <c r="F2262" s="48">
        <v>82.469447956173596</v>
      </c>
      <c r="G2262" s="47">
        <v>0.90135006716786803</v>
      </c>
      <c r="H2262" s="50">
        <v>92.569870483980907</v>
      </c>
      <c r="I2262" s="76" t="str">
        <f t="shared" si="70"/>
        <v>No</v>
      </c>
      <c r="J2262" s="49" t="str">
        <f t="shared" si="71"/>
        <v>Yes</v>
      </c>
      <c r="K2262" s="47">
        <v>0.16396825411379401</v>
      </c>
      <c r="L2262" s="50">
        <v>38.895912347239801</v>
      </c>
      <c r="M2262" s="47">
        <v>0.15189470168823399</v>
      </c>
      <c r="N2262" s="50">
        <v>45.330606680299901</v>
      </c>
    </row>
    <row r="2263" spans="1:14" x14ac:dyDescent="0.2">
      <c r="A2263" s="148" t="s">
        <v>4565</v>
      </c>
      <c r="B2263" s="44" t="s">
        <v>4566</v>
      </c>
      <c r="C2263" s="45">
        <v>80</v>
      </c>
      <c r="D2263" s="46" t="s">
        <v>334</v>
      </c>
      <c r="E2263" s="47">
        <v>0.91546234253047898</v>
      </c>
      <c r="F2263" s="48">
        <v>88.327012220817494</v>
      </c>
      <c r="G2263" s="47">
        <v>0.91944024993570395</v>
      </c>
      <c r="H2263" s="50">
        <v>96.250852079072899</v>
      </c>
      <c r="I2263" s="76" t="str">
        <f t="shared" si="70"/>
        <v>No</v>
      </c>
      <c r="J2263" s="49" t="str">
        <f t="shared" si="71"/>
        <v>Yes</v>
      </c>
      <c r="K2263" s="47">
        <v>0.15797732426303901</v>
      </c>
      <c r="L2263" s="50">
        <v>36.746734091866799</v>
      </c>
      <c r="M2263" s="47">
        <v>0.14586286952484101</v>
      </c>
      <c r="N2263" s="50">
        <v>42.672119972733498</v>
      </c>
    </row>
    <row r="2264" spans="1:14" x14ac:dyDescent="0.2">
      <c r="A2264" s="57" t="s">
        <v>4567</v>
      </c>
      <c r="B2264" s="44" t="s">
        <v>4568</v>
      </c>
      <c r="C2264" s="45">
        <v>80</v>
      </c>
      <c r="D2264" s="46" t="s">
        <v>334</v>
      </c>
      <c r="E2264" s="47">
        <v>0.86256174799269802</v>
      </c>
      <c r="F2264" s="48">
        <v>62.621154656552903</v>
      </c>
      <c r="G2264" s="47">
        <v>0.85856154588553701</v>
      </c>
      <c r="H2264" s="50">
        <v>82.890252215405596</v>
      </c>
      <c r="I2264" s="76" t="str">
        <f t="shared" si="70"/>
        <v>No</v>
      </c>
      <c r="J2264" s="49" t="str">
        <f t="shared" si="71"/>
        <v>No</v>
      </c>
      <c r="K2264" s="47">
        <v>9.5947967420567201E-2</v>
      </c>
      <c r="L2264" s="50">
        <v>15.465655288664101</v>
      </c>
      <c r="M2264" s="47">
        <v>8.0364989700871498E-2</v>
      </c>
      <c r="N2264" s="50">
        <v>12.678936605317</v>
      </c>
    </row>
    <row r="2265" spans="1:14" x14ac:dyDescent="0.2">
      <c r="A2265" s="148" t="s">
        <v>4569</v>
      </c>
      <c r="B2265" s="44" t="s">
        <v>4570</v>
      </c>
      <c r="C2265" s="45">
        <v>80</v>
      </c>
      <c r="D2265" s="46" t="s">
        <v>334</v>
      </c>
      <c r="E2265" s="47">
        <v>0.92581817778166098</v>
      </c>
      <c r="F2265" s="48">
        <v>93.173198482933003</v>
      </c>
      <c r="G2265" s="47">
        <v>0.91991454236024195</v>
      </c>
      <c r="H2265" s="50">
        <v>96.523517382413104</v>
      </c>
      <c r="I2265" s="76" t="str">
        <f t="shared" si="70"/>
        <v>Yes</v>
      </c>
      <c r="J2265" s="49" t="str">
        <f t="shared" si="71"/>
        <v>Yes</v>
      </c>
      <c r="K2265" s="47">
        <v>0.13126984126984101</v>
      </c>
      <c r="L2265" s="50">
        <v>27.8550358196376</v>
      </c>
      <c r="M2265" s="47">
        <v>0.11824304803178</v>
      </c>
      <c r="N2265" s="50">
        <v>29.311520109066102</v>
      </c>
    </row>
    <row r="2266" spans="1:14" x14ac:dyDescent="0.2">
      <c r="A2266" s="57" t="s">
        <v>4571</v>
      </c>
      <c r="B2266" s="44" t="s">
        <v>4572</v>
      </c>
      <c r="C2266" s="45">
        <v>80</v>
      </c>
      <c r="D2266" s="46" t="s">
        <v>334</v>
      </c>
      <c r="E2266" s="47">
        <v>0.79494227888301505</v>
      </c>
      <c r="F2266" s="48">
        <v>32.574799831436998</v>
      </c>
      <c r="G2266" s="47">
        <v>0.77630349120804099</v>
      </c>
      <c r="H2266" s="50">
        <v>53.9195637355147</v>
      </c>
      <c r="I2266" s="76" t="str">
        <f t="shared" si="70"/>
        <v>No</v>
      </c>
      <c r="J2266" s="49" t="str">
        <f t="shared" si="71"/>
        <v>No</v>
      </c>
      <c r="K2266" s="47">
        <v>0.137600225890643</v>
      </c>
      <c r="L2266" s="50">
        <v>30.299199325747999</v>
      </c>
      <c r="M2266" s="47">
        <v>0.12144590558551401</v>
      </c>
      <c r="N2266" s="50">
        <v>30.6748466257669</v>
      </c>
    </row>
    <row r="2267" spans="1:14" x14ac:dyDescent="0.2">
      <c r="A2267" s="57" t="s">
        <v>1592</v>
      </c>
      <c r="B2267" s="44" t="s">
        <v>4573</v>
      </c>
      <c r="C2267" s="45">
        <v>80</v>
      </c>
      <c r="D2267" s="46" t="s">
        <v>334</v>
      </c>
      <c r="E2267" s="47">
        <v>0.83343115419995695</v>
      </c>
      <c r="F2267" s="48">
        <v>49.936788874842001</v>
      </c>
      <c r="G2267" s="47">
        <v>0.81290037316994301</v>
      </c>
      <c r="H2267" s="50">
        <v>67.552828902522194</v>
      </c>
      <c r="I2267" s="76" t="str">
        <f t="shared" si="70"/>
        <v>No</v>
      </c>
      <c r="J2267" s="49" t="str">
        <f t="shared" si="71"/>
        <v>No</v>
      </c>
      <c r="K2267" s="47">
        <v>0.10664212479020201</v>
      </c>
      <c r="L2267" s="50">
        <v>18.879056047197601</v>
      </c>
      <c r="M2267" s="47">
        <v>9.0953661900622804E-2</v>
      </c>
      <c r="N2267" s="50">
        <v>16.4962508520791</v>
      </c>
    </row>
    <row r="2268" spans="1:14" x14ac:dyDescent="0.2">
      <c r="A2268" s="57" t="s">
        <v>2106</v>
      </c>
      <c r="B2268" s="44" t="s">
        <v>4574</v>
      </c>
      <c r="C2268" s="45">
        <v>80</v>
      </c>
      <c r="D2268" s="46" t="s">
        <v>334</v>
      </c>
      <c r="E2268" s="47">
        <v>0.87461792553735396</v>
      </c>
      <c r="F2268" s="48">
        <v>67.635903919089799</v>
      </c>
      <c r="G2268" s="47">
        <v>0.87503122870750205</v>
      </c>
      <c r="H2268" s="50">
        <v>86.503067484662594</v>
      </c>
      <c r="I2268" s="76" t="str">
        <f t="shared" si="70"/>
        <v>No</v>
      </c>
      <c r="J2268" s="49" t="str">
        <f t="shared" si="71"/>
        <v>No</v>
      </c>
      <c r="K2268" s="47">
        <v>9.3103010895335001E-2</v>
      </c>
      <c r="L2268" s="50">
        <v>14.285714285714301</v>
      </c>
      <c r="M2268" s="47">
        <v>7.6485417668184799E-2</v>
      </c>
      <c r="N2268" s="50">
        <v>11.1792774369461</v>
      </c>
    </row>
    <row r="2269" spans="1:14" x14ac:dyDescent="0.2">
      <c r="A2269" s="57" t="s">
        <v>4575</v>
      </c>
      <c r="B2269" s="44" t="s">
        <v>4576</v>
      </c>
      <c r="C2269" s="45">
        <v>80</v>
      </c>
      <c r="D2269" s="46" t="s">
        <v>334</v>
      </c>
      <c r="E2269" s="47">
        <v>0.84627770655267498</v>
      </c>
      <c r="F2269" s="48">
        <v>55.372945638432398</v>
      </c>
      <c r="G2269" s="47">
        <v>0.83109693606526602</v>
      </c>
      <c r="H2269" s="50">
        <v>73.346966598500302</v>
      </c>
      <c r="I2269" s="76" t="str">
        <f t="shared" si="70"/>
        <v>No</v>
      </c>
      <c r="J2269" s="49" t="str">
        <f t="shared" si="71"/>
        <v>No</v>
      </c>
      <c r="K2269" s="47">
        <v>9.44800092256015E-2</v>
      </c>
      <c r="L2269" s="50">
        <v>15.002107037505301</v>
      </c>
      <c r="M2269" s="47">
        <v>7.8076830691739096E-2</v>
      </c>
      <c r="N2269" s="50">
        <v>11.9291070211316</v>
      </c>
    </row>
    <row r="2270" spans="1:14" x14ac:dyDescent="0.2">
      <c r="A2270" s="57" t="s">
        <v>1598</v>
      </c>
      <c r="B2270" s="44" t="s">
        <v>4577</v>
      </c>
      <c r="C2270" s="45">
        <v>80</v>
      </c>
      <c r="D2270" s="46" t="s">
        <v>334</v>
      </c>
      <c r="E2270" s="47">
        <v>0.86859271222716905</v>
      </c>
      <c r="F2270" s="48">
        <v>65.3603034134008</v>
      </c>
      <c r="G2270" s="47">
        <v>0.84879560876820204</v>
      </c>
      <c r="H2270" s="50">
        <v>79.4137695978187</v>
      </c>
      <c r="I2270" s="76" t="str">
        <f t="shared" si="70"/>
        <v>No</v>
      </c>
      <c r="J2270" s="49" t="str">
        <f t="shared" si="71"/>
        <v>No</v>
      </c>
      <c r="K2270" s="47">
        <v>0.103148813878817</v>
      </c>
      <c r="L2270" s="50">
        <v>17.867678044669201</v>
      </c>
      <c r="M2270" s="47">
        <v>8.8035567858231606E-2</v>
      </c>
      <c r="N2270" s="50">
        <v>15.5419222903885</v>
      </c>
    </row>
    <row r="2271" spans="1:14" x14ac:dyDescent="0.2">
      <c r="A2271" s="57" t="s">
        <v>4578</v>
      </c>
      <c r="B2271" s="44" t="s">
        <v>4579</v>
      </c>
      <c r="C2271" s="45">
        <v>80</v>
      </c>
      <c r="D2271" s="46" t="s">
        <v>334</v>
      </c>
      <c r="E2271" s="47">
        <v>0.85357753598813602</v>
      </c>
      <c r="F2271" s="48">
        <v>58.322798145806999</v>
      </c>
      <c r="G2271" s="47">
        <v>0.83446350201943698</v>
      </c>
      <c r="H2271" s="50">
        <v>74.778459441036105</v>
      </c>
      <c r="I2271" s="76" t="str">
        <f t="shared" si="70"/>
        <v>No</v>
      </c>
      <c r="J2271" s="49" t="str">
        <f t="shared" si="71"/>
        <v>No</v>
      </c>
      <c r="K2271" s="47">
        <v>0.12634797484604601</v>
      </c>
      <c r="L2271" s="50">
        <v>25.958702064896801</v>
      </c>
      <c r="M2271" s="47">
        <v>0.1110000779409</v>
      </c>
      <c r="N2271" s="50">
        <v>25.562372188139101</v>
      </c>
    </row>
    <row r="2272" spans="1:14" x14ac:dyDescent="0.2">
      <c r="A2272" s="148" t="s">
        <v>4570</v>
      </c>
      <c r="B2272" s="44" t="s">
        <v>4580</v>
      </c>
      <c r="C2272" s="45">
        <v>80</v>
      </c>
      <c r="D2272" s="46" t="s">
        <v>334</v>
      </c>
      <c r="E2272" s="47">
        <v>0.92145795106181105</v>
      </c>
      <c r="F2272" s="48">
        <v>91.234723978086805</v>
      </c>
      <c r="G2272" s="47">
        <v>0.92557526779542598</v>
      </c>
      <c r="H2272" s="50">
        <v>97.273346966598496</v>
      </c>
      <c r="I2272" s="76" t="str">
        <f t="shared" si="70"/>
        <v>Yes</v>
      </c>
      <c r="J2272" s="49" t="str">
        <f t="shared" si="71"/>
        <v>Yes</v>
      </c>
      <c r="K2272" s="47">
        <v>0.106893138077089</v>
      </c>
      <c r="L2272" s="50">
        <v>18.963337547408301</v>
      </c>
      <c r="M2272" s="47">
        <v>9.3808220758875599E-2</v>
      </c>
      <c r="N2272" s="50">
        <v>17.9277436946149</v>
      </c>
    </row>
    <row r="2273" spans="1:14" x14ac:dyDescent="0.2">
      <c r="A2273" s="148" t="s">
        <v>4581</v>
      </c>
      <c r="B2273" s="44" t="s">
        <v>4582</v>
      </c>
      <c r="C2273" s="45">
        <v>80</v>
      </c>
      <c r="D2273" s="46" t="s">
        <v>334</v>
      </c>
      <c r="E2273" s="47">
        <v>0.91270172106693204</v>
      </c>
      <c r="F2273" s="48">
        <v>86.978508217446304</v>
      </c>
      <c r="G2273" s="47">
        <v>0.90860845486015696</v>
      </c>
      <c r="H2273" s="50">
        <v>93.865030674846594</v>
      </c>
      <c r="I2273" s="76" t="str">
        <f t="shared" si="70"/>
        <v>No</v>
      </c>
      <c r="J2273" s="49" t="str">
        <f t="shared" si="71"/>
        <v>Yes</v>
      </c>
      <c r="K2273" s="47">
        <v>0.12201248262332</v>
      </c>
      <c r="L2273" s="50">
        <v>24.273072060682701</v>
      </c>
      <c r="M2273" s="47">
        <v>0.108614554149028</v>
      </c>
      <c r="N2273" s="50">
        <v>24.744376278118601</v>
      </c>
    </row>
    <row r="2274" spans="1:14" x14ac:dyDescent="0.2">
      <c r="A2274" s="57" t="s">
        <v>4583</v>
      </c>
      <c r="B2274" s="44" t="s">
        <v>4584</v>
      </c>
      <c r="C2274" s="45">
        <v>80</v>
      </c>
      <c r="D2274" s="46" t="s">
        <v>334</v>
      </c>
      <c r="E2274" s="47">
        <v>0.86161254608917903</v>
      </c>
      <c r="F2274" s="48">
        <v>61.820480404551198</v>
      </c>
      <c r="G2274" s="47">
        <v>0.87632892233371396</v>
      </c>
      <c r="H2274" s="50">
        <v>86.775732788002699</v>
      </c>
      <c r="I2274" s="76" t="str">
        <f t="shared" si="70"/>
        <v>No</v>
      </c>
      <c r="J2274" s="49" t="str">
        <f t="shared" si="71"/>
        <v>No</v>
      </c>
      <c r="K2274" s="47">
        <v>0.139621994094455</v>
      </c>
      <c r="L2274" s="50">
        <v>30.7206068268015</v>
      </c>
      <c r="M2274" s="47">
        <v>0.126993460991177</v>
      </c>
      <c r="N2274" s="50">
        <v>33.605998636673498</v>
      </c>
    </row>
    <row r="2275" spans="1:14" x14ac:dyDescent="0.2">
      <c r="A2275" s="148" t="s">
        <v>4585</v>
      </c>
      <c r="B2275" s="44" t="s">
        <v>4586</v>
      </c>
      <c r="C2275" s="45">
        <v>80</v>
      </c>
      <c r="D2275" s="46" t="s">
        <v>334</v>
      </c>
      <c r="E2275" s="47">
        <v>0.90479362157477194</v>
      </c>
      <c r="F2275" s="48">
        <v>82.806573957016397</v>
      </c>
      <c r="G2275" s="47">
        <v>0.91066186782518399</v>
      </c>
      <c r="H2275" s="50">
        <v>94.751192910702102</v>
      </c>
      <c r="I2275" s="76" t="str">
        <f t="shared" si="70"/>
        <v>No</v>
      </c>
      <c r="J2275" s="49" t="str">
        <f t="shared" si="71"/>
        <v>Yes</v>
      </c>
      <c r="K2275" s="47">
        <v>5.4692662883939501E-2</v>
      </c>
      <c r="L2275" s="50">
        <v>4.4247787610619502</v>
      </c>
      <c r="M2275" s="47">
        <v>3.4218885451439099E-2</v>
      </c>
      <c r="N2275" s="50">
        <v>3.4083162917518699</v>
      </c>
    </row>
    <row r="2276" spans="1:14" x14ac:dyDescent="0.2">
      <c r="A2276" s="57" t="s">
        <v>4587</v>
      </c>
      <c r="B2276" s="44" t="s">
        <v>4588</v>
      </c>
      <c r="C2276" s="45">
        <v>80</v>
      </c>
      <c r="D2276" s="46" t="s">
        <v>334</v>
      </c>
      <c r="E2276" s="47">
        <v>0.65241479346141695</v>
      </c>
      <c r="F2276" s="48">
        <v>8.0067425200168607</v>
      </c>
      <c r="G2276" s="47">
        <v>0.64144305580515004</v>
      </c>
      <c r="H2276" s="50">
        <v>16.905248807089301</v>
      </c>
      <c r="I2276" s="76" t="str">
        <f t="shared" si="70"/>
        <v>No</v>
      </c>
      <c r="J2276" s="49" t="str">
        <f t="shared" si="71"/>
        <v>No</v>
      </c>
      <c r="K2276" s="47">
        <v>8.8681776986301905E-2</v>
      </c>
      <c r="L2276" s="50">
        <v>12.094395280236</v>
      </c>
      <c r="M2276" s="47">
        <v>6.9831167076611397E-2</v>
      </c>
      <c r="N2276" s="50">
        <v>9.4069529652351704</v>
      </c>
    </row>
    <row r="2277" spans="1:14" x14ac:dyDescent="0.2">
      <c r="A2277" s="57" t="s">
        <v>4589</v>
      </c>
      <c r="B2277" s="44" t="s">
        <v>4590</v>
      </c>
      <c r="C2277" s="45">
        <v>80</v>
      </c>
      <c r="D2277" s="46" t="s">
        <v>334</v>
      </c>
      <c r="E2277" s="47">
        <v>0.65618835161427203</v>
      </c>
      <c r="F2277" s="48">
        <v>8.3860092709650207</v>
      </c>
      <c r="G2277" s="47">
        <v>0.64276021966489505</v>
      </c>
      <c r="H2277" s="50">
        <v>17.246080436264499</v>
      </c>
      <c r="I2277" s="76" t="str">
        <f t="shared" si="70"/>
        <v>No</v>
      </c>
      <c r="J2277" s="49" t="str">
        <f t="shared" si="71"/>
        <v>No</v>
      </c>
      <c r="K2277" s="47">
        <v>0.11444487964434601</v>
      </c>
      <c r="L2277" s="50">
        <v>21.618204804045501</v>
      </c>
      <c r="M2277" s="47">
        <v>0.12010862924702</v>
      </c>
      <c r="N2277" s="50">
        <v>30.061349693251501</v>
      </c>
    </row>
    <row r="2278" spans="1:14" x14ac:dyDescent="0.2">
      <c r="A2278" s="57" t="s">
        <v>4591</v>
      </c>
      <c r="B2278" s="44" t="s">
        <v>4592</v>
      </c>
      <c r="C2278" s="45">
        <v>80</v>
      </c>
      <c r="D2278" s="46" t="s">
        <v>334</v>
      </c>
      <c r="E2278" s="47">
        <v>0.773114421776533</v>
      </c>
      <c r="F2278" s="48">
        <v>25.790139064475301</v>
      </c>
      <c r="G2278" s="47">
        <v>0.75564937334700399</v>
      </c>
      <c r="H2278" s="50">
        <v>46.762099522835697</v>
      </c>
      <c r="I2278" s="76" t="str">
        <f t="shared" si="70"/>
        <v>No</v>
      </c>
      <c r="J2278" s="49" t="str">
        <f t="shared" si="71"/>
        <v>No</v>
      </c>
      <c r="K2278" s="47">
        <v>0.133401350095289</v>
      </c>
      <c r="L2278" s="50">
        <v>28.318584070796501</v>
      </c>
      <c r="M2278" s="47">
        <v>0.113158943273405</v>
      </c>
      <c r="N2278" s="50">
        <v>26.448534423994499</v>
      </c>
    </row>
    <row r="2279" spans="1:14" x14ac:dyDescent="0.2">
      <c r="A2279" s="57" t="s">
        <v>3272</v>
      </c>
      <c r="B2279" s="44" t="s">
        <v>4593</v>
      </c>
      <c r="C2279" s="45">
        <v>80</v>
      </c>
      <c r="D2279" s="46" t="s">
        <v>334</v>
      </c>
      <c r="E2279" s="47">
        <v>0.76949887441972598</v>
      </c>
      <c r="F2279" s="48">
        <v>24.820901812052298</v>
      </c>
      <c r="G2279" s="47">
        <v>0.749345491571768</v>
      </c>
      <c r="H2279" s="50">
        <v>44.580777096114502</v>
      </c>
      <c r="I2279" s="76" t="str">
        <f t="shared" si="70"/>
        <v>No</v>
      </c>
      <c r="J2279" s="49" t="str">
        <f t="shared" si="71"/>
        <v>No</v>
      </c>
      <c r="K2279" s="47">
        <v>0.134406706342453</v>
      </c>
      <c r="L2279" s="50">
        <v>28.655710071639302</v>
      </c>
      <c r="M2279" s="47">
        <v>0.114569448362357</v>
      </c>
      <c r="N2279" s="50">
        <v>27.19836400818</v>
      </c>
    </row>
    <row r="2280" spans="1:14" x14ac:dyDescent="0.2">
      <c r="A2280" s="57" t="s">
        <v>4594</v>
      </c>
      <c r="B2280" s="44" t="s">
        <v>4595</v>
      </c>
      <c r="C2280" s="45">
        <v>80</v>
      </c>
      <c r="D2280" s="46" t="s">
        <v>334</v>
      </c>
      <c r="E2280" s="47">
        <v>0.80359686432340205</v>
      </c>
      <c r="F2280" s="48">
        <v>35.988200589970504</v>
      </c>
      <c r="G2280" s="47">
        <v>0.78937796437139196</v>
      </c>
      <c r="H2280" s="50">
        <v>58.4185412406271</v>
      </c>
      <c r="I2280" s="76" t="str">
        <f t="shared" si="70"/>
        <v>No</v>
      </c>
      <c r="J2280" s="49" t="str">
        <f t="shared" si="71"/>
        <v>No</v>
      </c>
      <c r="K2280" s="47">
        <v>0.1151292365996</v>
      </c>
      <c r="L2280" s="50">
        <v>21.786767804466901</v>
      </c>
      <c r="M2280" s="47">
        <v>9.3991713045591396E-2</v>
      </c>
      <c r="N2280" s="50">
        <v>18.064076346284899</v>
      </c>
    </row>
    <row r="2281" spans="1:14" x14ac:dyDescent="0.2">
      <c r="A2281" s="57" t="s">
        <v>4596</v>
      </c>
      <c r="B2281" s="44" t="s">
        <v>4597</v>
      </c>
      <c r="C2281" s="45">
        <v>80</v>
      </c>
      <c r="D2281" s="46" t="s">
        <v>334</v>
      </c>
      <c r="E2281" s="47">
        <v>0.76181023710157403</v>
      </c>
      <c r="F2281" s="48">
        <v>22.966708807416801</v>
      </c>
      <c r="G2281" s="47">
        <v>0.74708287394522599</v>
      </c>
      <c r="H2281" s="50">
        <v>43.762781186094102</v>
      </c>
      <c r="I2281" s="76" t="str">
        <f t="shared" si="70"/>
        <v>No</v>
      </c>
      <c r="J2281" s="49" t="str">
        <f t="shared" si="71"/>
        <v>No</v>
      </c>
      <c r="K2281" s="47">
        <v>0.12761935980403599</v>
      </c>
      <c r="L2281" s="50">
        <v>26.464391066160999</v>
      </c>
      <c r="M2281" s="47">
        <v>0.10702303951356</v>
      </c>
      <c r="N2281" s="50">
        <v>23.790047716428099</v>
      </c>
    </row>
    <row r="2282" spans="1:14" x14ac:dyDescent="0.2">
      <c r="A2282" s="57" t="s">
        <v>4598</v>
      </c>
      <c r="B2282" s="44" t="s">
        <v>4599</v>
      </c>
      <c r="C2282" s="45">
        <v>80</v>
      </c>
      <c r="D2282" s="46" t="s">
        <v>334</v>
      </c>
      <c r="E2282" s="47">
        <v>0.78692489719278802</v>
      </c>
      <c r="F2282" s="48">
        <v>29.624947324062401</v>
      </c>
      <c r="G2282" s="47">
        <v>0.77129792118076201</v>
      </c>
      <c r="H2282" s="50">
        <v>52.351738241308801</v>
      </c>
      <c r="I2282" s="76" t="str">
        <f t="shared" si="70"/>
        <v>No</v>
      </c>
      <c r="J2282" s="49" t="str">
        <f t="shared" si="71"/>
        <v>No</v>
      </c>
      <c r="K2282" s="47">
        <v>0.135392289873878</v>
      </c>
      <c r="L2282" s="50">
        <v>28.950695322376699</v>
      </c>
      <c r="M2282" s="47">
        <v>0.114547541284663</v>
      </c>
      <c r="N2282" s="50">
        <v>27.1301976823449</v>
      </c>
    </row>
    <row r="2283" spans="1:14" x14ac:dyDescent="0.2">
      <c r="A2283" s="57" t="s">
        <v>4600</v>
      </c>
      <c r="B2283" s="44" t="s">
        <v>4601</v>
      </c>
      <c r="C2283" s="45">
        <v>80</v>
      </c>
      <c r="D2283" s="46" t="s">
        <v>334</v>
      </c>
      <c r="E2283" s="47">
        <v>0.77806751067007096</v>
      </c>
      <c r="F2283" s="48">
        <v>26.927939317319801</v>
      </c>
      <c r="G2283" s="47">
        <v>0.76793795301561896</v>
      </c>
      <c r="H2283" s="50">
        <v>51.329243353783198</v>
      </c>
      <c r="I2283" s="76" t="str">
        <f t="shared" si="70"/>
        <v>No</v>
      </c>
      <c r="J2283" s="49" t="str">
        <f t="shared" si="71"/>
        <v>No</v>
      </c>
      <c r="K2283" s="47">
        <v>0.18304761754999599</v>
      </c>
      <c r="L2283" s="50">
        <v>43.952802359882</v>
      </c>
      <c r="M2283" s="47">
        <v>0.164946343237454</v>
      </c>
      <c r="N2283" s="50">
        <v>51.0565780504431</v>
      </c>
    </row>
    <row r="2284" spans="1:14" x14ac:dyDescent="0.2">
      <c r="A2284" s="57" t="s">
        <v>4602</v>
      </c>
      <c r="B2284" s="44" t="s">
        <v>4603</v>
      </c>
      <c r="C2284" s="45">
        <v>80</v>
      </c>
      <c r="D2284" s="46" t="s">
        <v>334</v>
      </c>
      <c r="E2284" s="47">
        <v>0.79144656340623099</v>
      </c>
      <c r="F2284" s="48">
        <v>31.099873577749701</v>
      </c>
      <c r="G2284" s="47">
        <v>0.77912901983852201</v>
      </c>
      <c r="H2284" s="50">
        <v>54.942058623040197</v>
      </c>
      <c r="I2284" s="76" t="str">
        <f t="shared" si="70"/>
        <v>No</v>
      </c>
      <c r="J2284" s="49" t="str">
        <f t="shared" si="71"/>
        <v>No</v>
      </c>
      <c r="K2284" s="47">
        <v>0.158485260742497</v>
      </c>
      <c r="L2284" s="50">
        <v>36.831015592077499</v>
      </c>
      <c r="M2284" s="47">
        <v>0.139509105889079</v>
      </c>
      <c r="N2284" s="50">
        <v>40.422631220177202</v>
      </c>
    </row>
    <row r="2285" spans="1:14" x14ac:dyDescent="0.2">
      <c r="A2285" s="57" t="s">
        <v>4604</v>
      </c>
      <c r="B2285" s="44" t="s">
        <v>4605</v>
      </c>
      <c r="C2285" s="45">
        <v>80</v>
      </c>
      <c r="D2285" s="46" t="s">
        <v>334</v>
      </c>
      <c r="E2285" s="47">
        <v>0.67283129894912097</v>
      </c>
      <c r="F2285" s="48">
        <v>10.1137800252845</v>
      </c>
      <c r="G2285" s="47">
        <v>0.65589180832758498</v>
      </c>
      <c r="H2285" s="50">
        <v>19.359236537150601</v>
      </c>
      <c r="I2285" s="76" t="str">
        <f t="shared" si="70"/>
        <v>No</v>
      </c>
      <c r="J2285" s="49" t="str">
        <f t="shared" si="71"/>
        <v>No</v>
      </c>
      <c r="K2285" s="47">
        <v>0.16093725865602701</v>
      </c>
      <c r="L2285" s="50">
        <v>37.758112094395301</v>
      </c>
      <c r="M2285" s="47">
        <v>0.142389933189184</v>
      </c>
      <c r="N2285" s="50">
        <v>41.376959781867797</v>
      </c>
    </row>
    <row r="2286" spans="1:14" x14ac:dyDescent="0.2">
      <c r="A2286" s="148" t="s">
        <v>4606</v>
      </c>
      <c r="B2286" s="44" t="s">
        <v>4607</v>
      </c>
      <c r="C2286" s="45">
        <v>80</v>
      </c>
      <c r="D2286" s="46" t="s">
        <v>334</v>
      </c>
      <c r="E2286" s="47">
        <v>0.97074597757493897</v>
      </c>
      <c r="F2286" s="48">
        <v>99.410029498525105</v>
      </c>
      <c r="G2286" s="47">
        <v>0.966630938070695</v>
      </c>
      <c r="H2286" s="50">
        <v>99.522835719154699</v>
      </c>
      <c r="I2286" s="76" t="str">
        <f t="shared" si="70"/>
        <v>Yes</v>
      </c>
      <c r="J2286" s="49" t="str">
        <f t="shared" si="71"/>
        <v>Yes</v>
      </c>
      <c r="K2286" s="47">
        <v>0.17633004895152199</v>
      </c>
      <c r="L2286" s="50">
        <v>42.140750105351898</v>
      </c>
      <c r="M2286" s="47">
        <v>0.16085255640159499</v>
      </c>
      <c r="N2286" s="50">
        <v>49.011588275392</v>
      </c>
    </row>
    <row r="2287" spans="1:14" x14ac:dyDescent="0.2">
      <c r="A2287" s="148" t="s">
        <v>4608</v>
      </c>
      <c r="B2287" s="44" t="s">
        <v>4609</v>
      </c>
      <c r="C2287" s="45">
        <v>80</v>
      </c>
      <c r="D2287" s="46" t="s">
        <v>334</v>
      </c>
      <c r="E2287" s="47">
        <v>0.96654207141013604</v>
      </c>
      <c r="F2287" s="48">
        <v>99.199325747998301</v>
      </c>
      <c r="G2287" s="47">
        <v>0.96752578803567402</v>
      </c>
      <c r="H2287" s="50">
        <v>99.659168370824801</v>
      </c>
      <c r="I2287" s="76" t="str">
        <f t="shared" si="70"/>
        <v>Yes</v>
      </c>
      <c r="J2287" s="49" t="str">
        <f t="shared" si="71"/>
        <v>Yes</v>
      </c>
      <c r="K2287" s="47">
        <v>0.142518578214199</v>
      </c>
      <c r="L2287" s="50">
        <v>31.436999578592498</v>
      </c>
      <c r="M2287" s="47">
        <v>0.124948174104608</v>
      </c>
      <c r="N2287" s="50">
        <v>32.379004771642798</v>
      </c>
    </row>
    <row r="2288" spans="1:14" x14ac:dyDescent="0.2">
      <c r="A2288" s="57" t="s">
        <v>2770</v>
      </c>
      <c r="B2288" s="44" t="s">
        <v>4610</v>
      </c>
      <c r="C2288" s="45">
        <v>80</v>
      </c>
      <c r="D2288" s="46" t="s">
        <v>334</v>
      </c>
      <c r="E2288" s="47">
        <v>0.79986340701623304</v>
      </c>
      <c r="F2288" s="48">
        <v>34.091866835229702</v>
      </c>
      <c r="G2288" s="47">
        <v>0.78449325307640105</v>
      </c>
      <c r="H2288" s="50">
        <v>57.1915473755964</v>
      </c>
      <c r="I2288" s="76" t="str">
        <f t="shared" si="70"/>
        <v>No</v>
      </c>
      <c r="J2288" s="49" t="str">
        <f t="shared" si="71"/>
        <v>No</v>
      </c>
      <c r="K2288" s="47">
        <v>9.4492087723401397E-2</v>
      </c>
      <c r="L2288" s="50">
        <v>15.044247787610599</v>
      </c>
      <c r="M2288" s="47">
        <v>7.6842930695356207E-2</v>
      </c>
      <c r="N2288" s="50">
        <v>11.451942740286301</v>
      </c>
    </row>
    <row r="2289" spans="1:14" x14ac:dyDescent="0.2">
      <c r="A2289" s="57" t="s">
        <v>4611</v>
      </c>
      <c r="B2289" s="44" t="s">
        <v>4612</v>
      </c>
      <c r="C2289" s="45">
        <v>80</v>
      </c>
      <c r="D2289" s="46" t="s">
        <v>334</v>
      </c>
      <c r="E2289" s="47">
        <v>0.71531826955854505</v>
      </c>
      <c r="F2289" s="48">
        <v>14.959966287399901</v>
      </c>
      <c r="G2289" s="47">
        <v>0.69745306651947503</v>
      </c>
      <c r="H2289" s="50">
        <v>30.061349693251501</v>
      </c>
      <c r="I2289" s="76" t="str">
        <f t="shared" si="70"/>
        <v>No</v>
      </c>
      <c r="J2289" s="49" t="str">
        <f t="shared" si="71"/>
        <v>No</v>
      </c>
      <c r="K2289" s="47">
        <v>7.4156611429176095E-2</v>
      </c>
      <c r="L2289" s="50">
        <v>7.12178676780447</v>
      </c>
      <c r="M2289" s="47">
        <v>5.5212519197133297E-2</v>
      </c>
      <c r="N2289" s="50">
        <v>6.6802999318336704</v>
      </c>
    </row>
    <row r="2290" spans="1:14" x14ac:dyDescent="0.2">
      <c r="A2290" s="57" t="s">
        <v>4613</v>
      </c>
      <c r="B2290" s="44" t="s">
        <v>4614</v>
      </c>
      <c r="C2290" s="45">
        <v>80</v>
      </c>
      <c r="D2290" s="46" t="s">
        <v>334</v>
      </c>
      <c r="E2290" s="47">
        <v>0.815078638746494</v>
      </c>
      <c r="F2290" s="48">
        <v>41.635061104087598</v>
      </c>
      <c r="G2290" s="47">
        <v>0.80490898046730497</v>
      </c>
      <c r="H2290" s="50">
        <v>64.417177914110397</v>
      </c>
      <c r="I2290" s="76" t="str">
        <f t="shared" si="70"/>
        <v>No</v>
      </c>
      <c r="J2290" s="49" t="str">
        <f t="shared" si="71"/>
        <v>No</v>
      </c>
      <c r="K2290" s="47">
        <v>0.13562631351733501</v>
      </c>
      <c r="L2290" s="50">
        <v>29.034976822587399</v>
      </c>
      <c r="M2290" s="47">
        <v>0.11577170703275599</v>
      </c>
      <c r="N2290" s="50">
        <v>28.084526244035398</v>
      </c>
    </row>
    <row r="2291" spans="1:14" x14ac:dyDescent="0.2">
      <c r="A2291" s="57" t="s">
        <v>4615</v>
      </c>
      <c r="B2291" s="44" t="s">
        <v>4616</v>
      </c>
      <c r="C2291" s="45">
        <v>80</v>
      </c>
      <c r="D2291" s="46" t="s">
        <v>334</v>
      </c>
      <c r="E2291" s="47">
        <v>0.68078942029772804</v>
      </c>
      <c r="F2291" s="48">
        <v>10.914454277286101</v>
      </c>
      <c r="G2291" s="47">
        <v>0.67522360478418597</v>
      </c>
      <c r="H2291" s="50">
        <v>24.0627130197682</v>
      </c>
      <c r="I2291" s="76" t="str">
        <f t="shared" si="70"/>
        <v>No</v>
      </c>
      <c r="J2291" s="49" t="str">
        <f t="shared" si="71"/>
        <v>No</v>
      </c>
      <c r="K2291" s="47">
        <v>0.180507024462256</v>
      </c>
      <c r="L2291" s="50">
        <v>43.362831858407098</v>
      </c>
      <c r="M2291" s="47">
        <v>0.16502763843110099</v>
      </c>
      <c r="N2291" s="50">
        <v>51.124744376278102</v>
      </c>
    </row>
    <row r="2292" spans="1:14" x14ac:dyDescent="0.2">
      <c r="A2292" s="148" t="s">
        <v>4617</v>
      </c>
      <c r="B2292" s="44" t="s">
        <v>4618</v>
      </c>
      <c r="C2292" s="45">
        <v>80</v>
      </c>
      <c r="D2292" s="46" t="s">
        <v>334</v>
      </c>
      <c r="E2292" s="47">
        <v>0.90346146903310498</v>
      </c>
      <c r="F2292" s="48">
        <v>82.005899705014798</v>
      </c>
      <c r="G2292" s="47">
        <v>0.90068810778231201</v>
      </c>
      <c r="H2292" s="50">
        <v>92.501704158145898</v>
      </c>
      <c r="I2292" s="76" t="str">
        <f t="shared" si="70"/>
        <v>No</v>
      </c>
      <c r="J2292" s="49" t="str">
        <f t="shared" si="71"/>
        <v>Yes</v>
      </c>
      <c r="K2292" s="47">
        <v>0.202921114801483</v>
      </c>
      <c r="L2292" s="50">
        <v>49.936788874842001</v>
      </c>
      <c r="M2292" s="47">
        <v>0.191370267681502</v>
      </c>
      <c r="N2292" s="50">
        <v>59.918200408997997</v>
      </c>
    </row>
    <row r="2293" spans="1:14" x14ac:dyDescent="0.2">
      <c r="A2293" s="57" t="s">
        <v>4619</v>
      </c>
      <c r="B2293" s="44" t="s">
        <v>4620</v>
      </c>
      <c r="C2293" s="45">
        <v>80</v>
      </c>
      <c r="D2293" s="46" t="s">
        <v>334</v>
      </c>
      <c r="E2293" s="47">
        <v>0.80548921551973696</v>
      </c>
      <c r="F2293" s="48">
        <v>36.788874841972202</v>
      </c>
      <c r="G2293" s="47">
        <v>0.78593109413537199</v>
      </c>
      <c r="H2293" s="50">
        <v>57.6005453306067</v>
      </c>
      <c r="I2293" s="76" t="str">
        <f t="shared" si="70"/>
        <v>No</v>
      </c>
      <c r="J2293" s="49" t="str">
        <f t="shared" si="71"/>
        <v>No</v>
      </c>
      <c r="K2293" s="47">
        <v>0.16791609601388999</v>
      </c>
      <c r="L2293" s="50">
        <v>39.991571849978897</v>
      </c>
      <c r="M2293" s="47">
        <v>0.15098813083922799</v>
      </c>
      <c r="N2293" s="50">
        <v>44.580777096114502</v>
      </c>
    </row>
    <row r="2294" spans="1:14" x14ac:dyDescent="0.2">
      <c r="A2294" s="57" t="s">
        <v>4621</v>
      </c>
      <c r="B2294" s="44" t="s">
        <v>4622</v>
      </c>
      <c r="C2294" s="45">
        <v>80</v>
      </c>
      <c r="D2294" s="46" t="s">
        <v>334</v>
      </c>
      <c r="E2294" s="47">
        <v>0.82886709417855498</v>
      </c>
      <c r="F2294" s="48">
        <v>47.9561736198904</v>
      </c>
      <c r="G2294" s="47">
        <v>0.81592339289112403</v>
      </c>
      <c r="H2294" s="50">
        <v>68.847989093387895</v>
      </c>
      <c r="I2294" s="76" t="str">
        <f t="shared" si="70"/>
        <v>No</v>
      </c>
      <c r="J2294" s="49" t="str">
        <f t="shared" si="71"/>
        <v>No</v>
      </c>
      <c r="K2294" s="47">
        <v>0.17221071189696299</v>
      </c>
      <c r="L2294" s="50">
        <v>41.213653603034103</v>
      </c>
      <c r="M2294" s="47">
        <v>0.15580398869377801</v>
      </c>
      <c r="N2294" s="50">
        <v>47.171097477845898</v>
      </c>
    </row>
    <row r="2295" spans="1:14" x14ac:dyDescent="0.2">
      <c r="A2295" s="57" t="s">
        <v>4623</v>
      </c>
      <c r="B2295" s="44" t="s">
        <v>4624</v>
      </c>
      <c r="C2295" s="45">
        <v>80</v>
      </c>
      <c r="D2295" s="46" t="s">
        <v>334</v>
      </c>
      <c r="E2295" s="47">
        <v>0.76499670835034805</v>
      </c>
      <c r="F2295" s="48">
        <v>23.683101559207799</v>
      </c>
      <c r="G2295" s="47">
        <v>0.73096178198946704</v>
      </c>
      <c r="H2295" s="50">
        <v>38.445807770961103</v>
      </c>
      <c r="I2295" s="76" t="str">
        <f t="shared" si="70"/>
        <v>No</v>
      </c>
      <c r="J2295" s="49" t="str">
        <f t="shared" si="71"/>
        <v>No</v>
      </c>
      <c r="K2295" s="47">
        <v>0.20613568699365101</v>
      </c>
      <c r="L2295" s="50">
        <v>51.032448377581098</v>
      </c>
      <c r="M2295" s="47">
        <v>0.19022290627945501</v>
      </c>
      <c r="N2295" s="50">
        <v>59.509202453987697</v>
      </c>
    </row>
    <row r="2296" spans="1:14" x14ac:dyDescent="0.2">
      <c r="A2296" s="148" t="s">
        <v>4625</v>
      </c>
      <c r="B2296" s="44" t="s">
        <v>4626</v>
      </c>
      <c r="C2296" s="45">
        <v>80</v>
      </c>
      <c r="D2296" s="46" t="s">
        <v>334</v>
      </c>
      <c r="E2296" s="47">
        <v>0.92671469997826805</v>
      </c>
      <c r="F2296" s="48">
        <v>93.510324483775804</v>
      </c>
      <c r="G2296" s="47">
        <v>0.93062147135861595</v>
      </c>
      <c r="H2296" s="50">
        <v>97.955010224948893</v>
      </c>
      <c r="I2296" s="76" t="str">
        <f t="shared" si="70"/>
        <v>Yes</v>
      </c>
      <c r="J2296" s="49" t="str">
        <f t="shared" si="71"/>
        <v>Yes</v>
      </c>
      <c r="K2296" s="47">
        <v>0.16698144818845401</v>
      </c>
      <c r="L2296" s="50">
        <v>39.8651495996629</v>
      </c>
      <c r="M2296" s="47">
        <v>0.15420718908366399</v>
      </c>
      <c r="N2296" s="50">
        <v>46.421267893660499</v>
      </c>
    </row>
    <row r="2297" spans="1:14" x14ac:dyDescent="0.2">
      <c r="A2297" s="57" t="s">
        <v>4627</v>
      </c>
      <c r="B2297" s="44" t="s">
        <v>4628</v>
      </c>
      <c r="C2297" s="45">
        <v>80</v>
      </c>
      <c r="D2297" s="46" t="s">
        <v>334</v>
      </c>
      <c r="E2297" s="47">
        <v>0.77795399692899103</v>
      </c>
      <c r="F2297" s="48">
        <v>26.885798567214501</v>
      </c>
      <c r="G2297" s="47">
        <v>0.774736775400515</v>
      </c>
      <c r="H2297" s="50">
        <v>53.374233128834398</v>
      </c>
      <c r="I2297" s="76" t="str">
        <f t="shared" si="70"/>
        <v>No</v>
      </c>
      <c r="J2297" s="49" t="str">
        <f t="shared" si="71"/>
        <v>No</v>
      </c>
      <c r="K2297" s="47">
        <v>0.34459195210813298</v>
      </c>
      <c r="L2297" s="50">
        <v>81.500210703750497</v>
      </c>
      <c r="M2297" s="47">
        <v>0.34173781375045298</v>
      </c>
      <c r="N2297" s="50">
        <v>89.979550102249505</v>
      </c>
    </row>
    <row r="2298" spans="1:14" x14ac:dyDescent="0.2">
      <c r="A2298" s="57" t="s">
        <v>4629</v>
      </c>
      <c r="B2298" s="44" t="s">
        <v>4630</v>
      </c>
      <c r="C2298" s="45">
        <v>13</v>
      </c>
      <c r="D2298" s="46" t="s">
        <v>334</v>
      </c>
      <c r="E2298" s="47">
        <v>0.35491003718526798</v>
      </c>
      <c r="F2298" s="48">
        <v>0.84281500210703797</v>
      </c>
      <c r="G2298" s="47">
        <v>0.49123606599263298</v>
      </c>
      <c r="H2298" s="50">
        <v>3.0069390902081699</v>
      </c>
      <c r="I2298" s="76" t="str">
        <f t="shared" si="70"/>
        <v>No</v>
      </c>
      <c r="J2298" s="49" t="str">
        <f t="shared" si="71"/>
        <v>No</v>
      </c>
      <c r="K2298" s="47">
        <v>0.57310625270307802</v>
      </c>
      <c r="L2298" s="50">
        <v>99.241466498103705</v>
      </c>
      <c r="M2298" s="47">
        <v>0.56940117442535998</v>
      </c>
      <c r="N2298" s="50">
        <v>99.383191981495798</v>
      </c>
    </row>
    <row r="2299" spans="1:14" x14ac:dyDescent="0.2">
      <c r="A2299" s="57" t="s">
        <v>4631</v>
      </c>
      <c r="B2299" s="44" t="s">
        <v>4632</v>
      </c>
      <c r="C2299" s="45">
        <v>13</v>
      </c>
      <c r="D2299" s="46" t="s">
        <v>334</v>
      </c>
      <c r="E2299" s="47">
        <v>0.47087164915552798</v>
      </c>
      <c r="F2299" s="48">
        <v>1.85419300463548</v>
      </c>
      <c r="G2299" s="47">
        <v>0.55819134871888898</v>
      </c>
      <c r="H2299" s="50">
        <v>4.7802621434078603</v>
      </c>
      <c r="I2299" s="76" t="str">
        <f t="shared" si="70"/>
        <v>No</v>
      </c>
      <c r="J2299" s="49" t="str">
        <f t="shared" si="71"/>
        <v>No</v>
      </c>
      <c r="K2299" s="47">
        <v>0.416352242308346</v>
      </c>
      <c r="L2299" s="50">
        <v>95.996628739991607</v>
      </c>
      <c r="M2299" s="47">
        <v>0.37461279828754201</v>
      </c>
      <c r="N2299" s="50">
        <v>85.697764070932905</v>
      </c>
    </row>
    <row r="2300" spans="1:14" x14ac:dyDescent="0.2">
      <c r="A2300" s="57" t="s">
        <v>4633</v>
      </c>
      <c r="B2300" s="44" t="s">
        <v>4634</v>
      </c>
      <c r="C2300" s="45">
        <v>13</v>
      </c>
      <c r="D2300" s="46" t="s">
        <v>334</v>
      </c>
      <c r="E2300" s="47">
        <v>0.869559927487908</v>
      </c>
      <c r="F2300" s="48">
        <v>65.781710914454294</v>
      </c>
      <c r="G2300" s="47">
        <v>0.88557285992591706</v>
      </c>
      <c r="H2300" s="50">
        <v>70.2004626060139</v>
      </c>
      <c r="I2300" s="76" t="str">
        <f t="shared" si="70"/>
        <v>No</v>
      </c>
      <c r="J2300" s="49" t="str">
        <f t="shared" si="71"/>
        <v>No</v>
      </c>
      <c r="K2300" s="47">
        <v>0.28145664209462101</v>
      </c>
      <c r="L2300" s="50">
        <v>67.888748419721907</v>
      </c>
      <c r="M2300" s="47">
        <v>0.279180928213414</v>
      </c>
      <c r="N2300" s="50">
        <v>63.801079414032401</v>
      </c>
    </row>
    <row r="2301" spans="1:14" x14ac:dyDescent="0.2">
      <c r="A2301" s="57" t="s">
        <v>4635</v>
      </c>
      <c r="B2301" s="44" t="s">
        <v>4636</v>
      </c>
      <c r="C2301" s="45">
        <v>13</v>
      </c>
      <c r="D2301" s="46" t="s">
        <v>334</v>
      </c>
      <c r="E2301" s="47">
        <v>0.88655625074046596</v>
      </c>
      <c r="F2301" s="48">
        <v>73.3670459334176</v>
      </c>
      <c r="G2301" s="47">
        <v>0.89395046428101499</v>
      </c>
      <c r="H2301" s="50">
        <v>74.363916730917495</v>
      </c>
      <c r="I2301" s="76" t="str">
        <f t="shared" si="70"/>
        <v>No</v>
      </c>
      <c r="J2301" s="49" t="str">
        <f t="shared" si="71"/>
        <v>No</v>
      </c>
      <c r="K2301" s="47">
        <v>0.23870456704554899</v>
      </c>
      <c r="L2301" s="50">
        <v>58.912768647281901</v>
      </c>
      <c r="M2301" s="47">
        <v>0.238965745659804</v>
      </c>
      <c r="N2301" s="50">
        <v>54.471858134155703</v>
      </c>
    </row>
    <row r="2302" spans="1:14" x14ac:dyDescent="0.2">
      <c r="A2302" s="57" t="s">
        <v>4637</v>
      </c>
      <c r="B2302" s="44" t="s">
        <v>4638</v>
      </c>
      <c r="C2302" s="45">
        <v>13</v>
      </c>
      <c r="D2302" s="46" t="s">
        <v>334</v>
      </c>
      <c r="E2302" s="47">
        <v>0.79050628398373401</v>
      </c>
      <c r="F2302" s="48">
        <v>30.8470290771176</v>
      </c>
      <c r="G2302" s="47">
        <v>0.79566330442375</v>
      </c>
      <c r="H2302" s="50">
        <v>32.151117964533498</v>
      </c>
      <c r="I2302" s="76" t="str">
        <f t="shared" si="70"/>
        <v>No</v>
      </c>
      <c r="J2302" s="49" t="str">
        <f t="shared" si="71"/>
        <v>No</v>
      </c>
      <c r="K2302" s="47">
        <v>0.23030339836361599</v>
      </c>
      <c r="L2302" s="50">
        <v>57.100716392751799</v>
      </c>
      <c r="M2302" s="47">
        <v>0.23068912762230401</v>
      </c>
      <c r="N2302" s="50">
        <v>52.390131071703898</v>
      </c>
    </row>
    <row r="2303" spans="1:14" x14ac:dyDescent="0.2">
      <c r="A2303" s="57" t="s">
        <v>4639</v>
      </c>
      <c r="B2303" s="44" t="s">
        <v>4640</v>
      </c>
      <c r="C2303" s="45">
        <v>13</v>
      </c>
      <c r="D2303" s="46" t="s">
        <v>334</v>
      </c>
      <c r="E2303" s="47">
        <v>0.68829129461077698</v>
      </c>
      <c r="F2303" s="48">
        <v>11.672987779182501</v>
      </c>
      <c r="G2303" s="47">
        <v>0.71733626706949605</v>
      </c>
      <c r="H2303" s="50">
        <v>16.229760986892799</v>
      </c>
      <c r="I2303" s="76" t="str">
        <f t="shared" si="70"/>
        <v>No</v>
      </c>
      <c r="J2303" s="49" t="str">
        <f t="shared" si="71"/>
        <v>No</v>
      </c>
      <c r="K2303" s="47">
        <v>0.282775112381774</v>
      </c>
      <c r="L2303" s="50">
        <v>68.141592920354</v>
      </c>
      <c r="M2303" s="47">
        <v>0.278851893607163</v>
      </c>
      <c r="N2303" s="50">
        <v>63.723978411719401</v>
      </c>
    </row>
    <row r="2304" spans="1:14" x14ac:dyDescent="0.2">
      <c r="A2304" s="57" t="s">
        <v>4641</v>
      </c>
      <c r="B2304" s="44" t="s">
        <v>4642</v>
      </c>
      <c r="C2304" s="45">
        <v>13</v>
      </c>
      <c r="D2304" s="46" t="s">
        <v>334</v>
      </c>
      <c r="E2304" s="47">
        <v>0.76432177628744702</v>
      </c>
      <c r="F2304" s="48">
        <v>23.556679308891699</v>
      </c>
      <c r="G2304" s="47">
        <v>0.77664033876153105</v>
      </c>
      <c r="H2304" s="50">
        <v>26.7154973014649</v>
      </c>
      <c r="I2304" s="76" t="str">
        <f t="shared" si="70"/>
        <v>No</v>
      </c>
      <c r="J2304" s="49" t="str">
        <f t="shared" si="71"/>
        <v>No</v>
      </c>
      <c r="K2304" s="47">
        <v>0.25994427656867303</v>
      </c>
      <c r="L2304" s="50">
        <v>63.8010956595027</v>
      </c>
      <c r="M2304" s="47">
        <v>0.26089325435303001</v>
      </c>
      <c r="N2304" s="50">
        <v>59.7918272937548</v>
      </c>
    </row>
    <row r="2305" spans="1:14" x14ac:dyDescent="0.2">
      <c r="A2305" s="57" t="s">
        <v>4643</v>
      </c>
      <c r="B2305" s="44" t="s">
        <v>4644</v>
      </c>
      <c r="C2305" s="45">
        <v>13</v>
      </c>
      <c r="D2305" s="46" t="s">
        <v>334</v>
      </c>
      <c r="E2305" s="47">
        <v>0.87244182548271698</v>
      </c>
      <c r="F2305" s="48">
        <v>66.6666666666667</v>
      </c>
      <c r="G2305" s="47">
        <v>0.87564103077059197</v>
      </c>
      <c r="H2305" s="50">
        <v>65.343099460293004</v>
      </c>
      <c r="I2305" s="76" t="str">
        <f t="shared" si="70"/>
        <v>No</v>
      </c>
      <c r="J2305" s="49" t="str">
        <f t="shared" si="71"/>
        <v>No</v>
      </c>
      <c r="K2305" s="47">
        <v>0.25114739230043598</v>
      </c>
      <c r="L2305" s="50">
        <v>61.230509903076303</v>
      </c>
      <c r="M2305" s="47">
        <v>0.25199135851499299</v>
      </c>
      <c r="N2305" s="50">
        <v>56.9005397070162</v>
      </c>
    </row>
    <row r="2306" spans="1:14" x14ac:dyDescent="0.2">
      <c r="A2306" s="57" t="s">
        <v>4645</v>
      </c>
      <c r="B2306" s="44" t="s">
        <v>4646</v>
      </c>
      <c r="C2306" s="45">
        <v>13</v>
      </c>
      <c r="D2306" s="46" t="s">
        <v>334</v>
      </c>
      <c r="E2306" s="47">
        <v>0.80597067222923302</v>
      </c>
      <c r="F2306" s="48">
        <v>37.041719342604303</v>
      </c>
      <c r="G2306" s="47">
        <v>0.80658010036677297</v>
      </c>
      <c r="H2306" s="50">
        <v>36.237471087124099</v>
      </c>
      <c r="I2306" s="76" t="str">
        <f t="shared" si="70"/>
        <v>No</v>
      </c>
      <c r="J2306" s="49" t="str">
        <f t="shared" si="71"/>
        <v>No</v>
      </c>
      <c r="K2306" s="47">
        <v>0.27601137295392703</v>
      </c>
      <c r="L2306" s="50">
        <v>66.8352296670881</v>
      </c>
      <c r="M2306" s="47">
        <v>0.27705442060902402</v>
      </c>
      <c r="N2306" s="50">
        <v>63.2613723978412</v>
      </c>
    </row>
    <row r="2307" spans="1:14" x14ac:dyDescent="0.2">
      <c r="A2307" s="149" t="s">
        <v>4647</v>
      </c>
      <c r="B2307" s="44" t="s">
        <v>4648</v>
      </c>
      <c r="C2307" s="45">
        <v>80</v>
      </c>
      <c r="D2307" s="46" t="s">
        <v>334</v>
      </c>
      <c r="E2307" s="47">
        <v>0.89950241893058702</v>
      </c>
      <c r="F2307" s="48">
        <v>79.688158449220396</v>
      </c>
      <c r="G2307" s="47">
        <v>0.90001244664796198</v>
      </c>
      <c r="H2307" s="50">
        <v>92.365371506475796</v>
      </c>
      <c r="I2307" s="76" t="str">
        <f t="shared" si="70"/>
        <v>No</v>
      </c>
      <c r="J2307" s="49" t="str">
        <f t="shared" si="71"/>
        <v>Yes</v>
      </c>
      <c r="K2307" s="47">
        <v>0.41497317811069101</v>
      </c>
      <c r="L2307" s="50">
        <v>95.617361989043403</v>
      </c>
      <c r="M2307" s="47">
        <v>0.41175400296797199</v>
      </c>
      <c r="N2307" s="50">
        <v>97.886843899113799</v>
      </c>
    </row>
    <row r="2308" spans="1:14" x14ac:dyDescent="0.2">
      <c r="A2308" s="57" t="s">
        <v>4649</v>
      </c>
      <c r="B2308" s="44" t="s">
        <v>4650</v>
      </c>
      <c r="C2308" s="45">
        <v>13</v>
      </c>
      <c r="D2308" s="46" t="s">
        <v>334</v>
      </c>
      <c r="E2308" s="47">
        <v>0.84146044515734597</v>
      </c>
      <c r="F2308" s="48">
        <v>53.771597134429001</v>
      </c>
      <c r="G2308" s="47">
        <v>0.84494055844501803</v>
      </c>
      <c r="H2308" s="50">
        <v>53.045489591364699</v>
      </c>
      <c r="I2308" s="76" t="str">
        <f t="shared" si="70"/>
        <v>No</v>
      </c>
      <c r="J2308" s="49" t="str">
        <f t="shared" si="71"/>
        <v>No</v>
      </c>
      <c r="K2308" s="47">
        <v>0.25331422685756</v>
      </c>
      <c r="L2308" s="50">
        <v>61.904761904761898</v>
      </c>
      <c r="M2308" s="47">
        <v>0.25459665887125199</v>
      </c>
      <c r="N2308" s="50">
        <v>57.825751734772602</v>
      </c>
    </row>
    <row r="2309" spans="1:14" x14ac:dyDescent="0.2">
      <c r="A2309" s="57" t="s">
        <v>409</v>
      </c>
      <c r="B2309" s="44" t="s">
        <v>4651</v>
      </c>
      <c r="C2309" s="45">
        <v>13</v>
      </c>
      <c r="D2309" s="46" t="s">
        <v>334</v>
      </c>
      <c r="E2309" s="47">
        <v>0.87708978451567698</v>
      </c>
      <c r="F2309" s="48">
        <v>68.942267172355699</v>
      </c>
      <c r="G2309" s="47">
        <v>0.886743226895787</v>
      </c>
      <c r="H2309" s="50">
        <v>70.894371626831202</v>
      </c>
      <c r="I2309" s="76" t="str">
        <f t="shared" si="70"/>
        <v>No</v>
      </c>
      <c r="J2309" s="49" t="str">
        <f t="shared" si="71"/>
        <v>No</v>
      </c>
      <c r="K2309" s="47">
        <v>0.273044700666431</v>
      </c>
      <c r="L2309" s="50">
        <v>66.329540665823899</v>
      </c>
      <c r="M2309" s="47">
        <v>0.274061895148902</v>
      </c>
      <c r="N2309" s="50">
        <v>62.528912875867398</v>
      </c>
    </row>
    <row r="2310" spans="1:14" x14ac:dyDescent="0.2">
      <c r="A2310" s="57" t="s">
        <v>4652</v>
      </c>
      <c r="B2310" s="44" t="s">
        <v>4653</v>
      </c>
      <c r="C2310" s="45">
        <v>13</v>
      </c>
      <c r="D2310" s="46" t="s">
        <v>334</v>
      </c>
      <c r="E2310" s="47">
        <v>0.68994623339537098</v>
      </c>
      <c r="F2310" s="48">
        <v>11.9258322798146</v>
      </c>
      <c r="G2310" s="47">
        <v>0.69447150011780001</v>
      </c>
      <c r="H2310" s="50">
        <v>13.723978411719401</v>
      </c>
      <c r="I2310" s="76" t="str">
        <f t="shared" si="70"/>
        <v>No</v>
      </c>
      <c r="J2310" s="49" t="str">
        <f t="shared" si="71"/>
        <v>No</v>
      </c>
      <c r="K2310" s="47">
        <v>0.249770069897462</v>
      </c>
      <c r="L2310" s="50">
        <v>60.977665402444202</v>
      </c>
      <c r="M2310" s="47">
        <v>0.25070911903194898</v>
      </c>
      <c r="N2310" s="50">
        <v>56.5921356977641</v>
      </c>
    </row>
    <row r="2311" spans="1:14" x14ac:dyDescent="0.2">
      <c r="A2311" s="57" t="s">
        <v>4654</v>
      </c>
      <c r="B2311" s="44" t="s">
        <v>4655</v>
      </c>
      <c r="C2311" s="45">
        <v>13</v>
      </c>
      <c r="D2311" s="46" t="s">
        <v>334</v>
      </c>
      <c r="E2311" s="47">
        <v>0.72505872072218802</v>
      </c>
      <c r="F2311" s="48">
        <v>16.519174041297902</v>
      </c>
      <c r="G2311" s="47">
        <v>0.729905862568763</v>
      </c>
      <c r="H2311" s="50">
        <v>17.771781033153399</v>
      </c>
      <c r="I2311" s="76" t="str">
        <f t="shared" ref="I2311:I2374" si="72">IF(AND(F2311&gt;=90,H2311&gt;=90),"Yes","No")</f>
        <v>No</v>
      </c>
      <c r="J2311" s="49" t="str">
        <f t="shared" ref="J2311:J2374" si="73">IF(AND(F2311&gt;=75,H2311&gt;=75),"Yes","No")</f>
        <v>No</v>
      </c>
      <c r="K2311" s="47">
        <v>0.29910501040534598</v>
      </c>
      <c r="L2311" s="50">
        <v>71.470712178676806</v>
      </c>
      <c r="M2311" s="47">
        <v>0.29999624140435099</v>
      </c>
      <c r="N2311" s="50">
        <v>67.810331534309896</v>
      </c>
    </row>
    <row r="2312" spans="1:14" x14ac:dyDescent="0.2">
      <c r="A2312" s="57" t="s">
        <v>4656</v>
      </c>
      <c r="B2312" s="44" t="s">
        <v>4657</v>
      </c>
      <c r="C2312" s="45">
        <v>13</v>
      </c>
      <c r="D2312" s="46" t="s">
        <v>334</v>
      </c>
      <c r="E2312" s="47">
        <v>0.79278178452577897</v>
      </c>
      <c r="F2312" s="48">
        <v>31.647703329119299</v>
      </c>
      <c r="G2312" s="47">
        <v>0.79554185029723501</v>
      </c>
      <c r="H2312" s="50">
        <v>32.074016962220497</v>
      </c>
      <c r="I2312" s="76" t="str">
        <f t="shared" si="72"/>
        <v>No</v>
      </c>
      <c r="J2312" s="49" t="str">
        <f t="shared" si="73"/>
        <v>No</v>
      </c>
      <c r="K2312" s="47">
        <v>0.34408163265055802</v>
      </c>
      <c r="L2312" s="50">
        <v>81.3737884534345</v>
      </c>
      <c r="M2312" s="47">
        <v>0.345560292358841</v>
      </c>
      <c r="N2312" s="50">
        <v>78.874325366229797</v>
      </c>
    </row>
    <row r="2313" spans="1:14" x14ac:dyDescent="0.2">
      <c r="A2313" s="57" t="s">
        <v>837</v>
      </c>
      <c r="B2313" s="44" t="s">
        <v>4658</v>
      </c>
      <c r="C2313" s="45">
        <v>13</v>
      </c>
      <c r="D2313" s="46" t="s">
        <v>334</v>
      </c>
      <c r="E2313" s="47">
        <v>0.79273777360906506</v>
      </c>
      <c r="F2313" s="48">
        <v>31.605562579013899</v>
      </c>
      <c r="G2313" s="47">
        <v>0.79574567773420002</v>
      </c>
      <c r="H2313" s="50">
        <v>32.228218966846597</v>
      </c>
      <c r="I2313" s="76" t="str">
        <f t="shared" si="72"/>
        <v>No</v>
      </c>
      <c r="J2313" s="49" t="str">
        <f t="shared" si="73"/>
        <v>No</v>
      </c>
      <c r="K2313" s="47">
        <v>0.361319727623992</v>
      </c>
      <c r="L2313" s="50">
        <v>84.618626211546598</v>
      </c>
      <c r="M2313" s="47">
        <v>0.36292470268820998</v>
      </c>
      <c r="N2313" s="50">
        <v>83.1534309946029</v>
      </c>
    </row>
    <row r="2314" spans="1:14" x14ac:dyDescent="0.2">
      <c r="A2314" s="57" t="s">
        <v>4659</v>
      </c>
      <c r="B2314" s="44" t="s">
        <v>4660</v>
      </c>
      <c r="C2314" s="45">
        <v>13</v>
      </c>
      <c r="D2314" s="46" t="s">
        <v>334</v>
      </c>
      <c r="E2314" s="47">
        <v>0.77136612861685305</v>
      </c>
      <c r="F2314" s="48">
        <v>25.3687315634218</v>
      </c>
      <c r="G2314" s="47">
        <v>0.77721590776715999</v>
      </c>
      <c r="H2314" s="50">
        <v>26.8311488049345</v>
      </c>
      <c r="I2314" s="76" t="str">
        <f t="shared" si="72"/>
        <v>No</v>
      </c>
      <c r="J2314" s="49" t="str">
        <f t="shared" si="73"/>
        <v>No</v>
      </c>
      <c r="K2314" s="47">
        <v>0.37726433730129999</v>
      </c>
      <c r="L2314" s="50">
        <v>87.863463969658696</v>
      </c>
      <c r="M2314" s="47">
        <v>0.37898035559069598</v>
      </c>
      <c r="N2314" s="50">
        <v>86.7386276021588</v>
      </c>
    </row>
    <row r="2315" spans="1:14" x14ac:dyDescent="0.2">
      <c r="A2315" s="57" t="s">
        <v>4661</v>
      </c>
      <c r="B2315" s="44" t="s">
        <v>4662</v>
      </c>
      <c r="C2315" s="45">
        <v>13</v>
      </c>
      <c r="D2315" s="46" t="s">
        <v>334</v>
      </c>
      <c r="E2315" s="47">
        <v>0.84782900895306201</v>
      </c>
      <c r="F2315" s="48">
        <v>56.1314791403287</v>
      </c>
      <c r="G2315" s="47">
        <v>0.85221941212107499</v>
      </c>
      <c r="H2315" s="50">
        <v>55.744024672320698</v>
      </c>
      <c r="I2315" s="76" t="str">
        <f t="shared" si="72"/>
        <v>No</v>
      </c>
      <c r="J2315" s="49" t="str">
        <f t="shared" si="73"/>
        <v>No</v>
      </c>
      <c r="K2315" s="47">
        <v>0.171901360503214</v>
      </c>
      <c r="L2315" s="50">
        <v>41.129372102823403</v>
      </c>
      <c r="M2315" s="47">
        <v>0.17225616300788099</v>
      </c>
      <c r="N2315" s="50">
        <v>38.936006168080198</v>
      </c>
    </row>
    <row r="2316" spans="1:14" x14ac:dyDescent="0.2">
      <c r="A2316" s="57" t="s">
        <v>4663</v>
      </c>
      <c r="B2316" s="44" t="s">
        <v>4664</v>
      </c>
      <c r="C2316" s="45">
        <v>13</v>
      </c>
      <c r="D2316" s="46" t="s">
        <v>334</v>
      </c>
      <c r="E2316" s="47">
        <v>0.854988535259117</v>
      </c>
      <c r="F2316" s="48">
        <v>59.123472397808698</v>
      </c>
      <c r="G2316" s="47">
        <v>0.86405965281138797</v>
      </c>
      <c r="H2316" s="50">
        <v>60.755589822667702</v>
      </c>
      <c r="I2316" s="76" t="str">
        <f t="shared" si="72"/>
        <v>No</v>
      </c>
      <c r="J2316" s="49" t="str">
        <f t="shared" si="73"/>
        <v>No</v>
      </c>
      <c r="K2316" s="47">
        <v>8.7066742704422495E-12</v>
      </c>
      <c r="L2316" s="50">
        <v>0.126422250316056</v>
      </c>
      <c r="M2316" s="47">
        <v>4.1808325320265797E-11</v>
      </c>
      <c r="N2316" s="50">
        <v>0.42405551272166497</v>
      </c>
    </row>
    <row r="2317" spans="1:14" x14ac:dyDescent="0.2">
      <c r="A2317" s="57" t="s">
        <v>4665</v>
      </c>
      <c r="B2317" s="44" t="s">
        <v>4666</v>
      </c>
      <c r="C2317" s="45">
        <v>13</v>
      </c>
      <c r="D2317" s="46" t="s">
        <v>334</v>
      </c>
      <c r="E2317" s="47">
        <v>0.84436323586377204</v>
      </c>
      <c r="F2317" s="48">
        <v>54.782975136957397</v>
      </c>
      <c r="G2317" s="47">
        <v>0.85193092299708095</v>
      </c>
      <c r="H2317" s="50">
        <v>55.589822667694698</v>
      </c>
      <c r="I2317" s="76" t="str">
        <f t="shared" si="72"/>
        <v>No</v>
      </c>
      <c r="J2317" s="49" t="str">
        <f t="shared" si="73"/>
        <v>No</v>
      </c>
      <c r="K2317" s="47">
        <v>9.4878026638210607E-3</v>
      </c>
      <c r="L2317" s="50">
        <v>1.3485040033712601</v>
      </c>
      <c r="M2317" s="47">
        <v>9.5082347393545194E-3</v>
      </c>
      <c r="N2317" s="50">
        <v>2.19737856592136</v>
      </c>
    </row>
    <row r="2318" spans="1:14" x14ac:dyDescent="0.2">
      <c r="A2318" s="57" t="s">
        <v>4667</v>
      </c>
      <c r="B2318" s="44" t="s">
        <v>4668</v>
      </c>
      <c r="C2318" s="45">
        <v>13</v>
      </c>
      <c r="D2318" s="46" t="s">
        <v>334</v>
      </c>
      <c r="E2318" s="47">
        <v>0.85697732250459302</v>
      </c>
      <c r="F2318" s="48">
        <v>59.9662873999157</v>
      </c>
      <c r="G2318" s="47">
        <v>0.86356518937874405</v>
      </c>
      <c r="H2318" s="50">
        <v>60.485736314572101</v>
      </c>
      <c r="I2318" s="76" t="str">
        <f t="shared" si="72"/>
        <v>No</v>
      </c>
      <c r="J2318" s="49" t="str">
        <f t="shared" si="73"/>
        <v>No</v>
      </c>
      <c r="K2318" s="47">
        <v>1.3295666419684501E-10</v>
      </c>
      <c r="L2318" s="50">
        <v>0.252844500632111</v>
      </c>
      <c r="M2318" s="47">
        <v>1.6605831524666801E-10</v>
      </c>
      <c r="N2318" s="50">
        <v>0.61680801850424005</v>
      </c>
    </row>
    <row r="2319" spans="1:14" x14ac:dyDescent="0.2">
      <c r="A2319" s="57" t="s">
        <v>4669</v>
      </c>
      <c r="B2319" s="44" t="s">
        <v>4670</v>
      </c>
      <c r="C2319" s="45">
        <v>13</v>
      </c>
      <c r="D2319" s="46" t="s">
        <v>334</v>
      </c>
      <c r="E2319" s="47">
        <v>0.83522157140652298</v>
      </c>
      <c r="F2319" s="48">
        <v>51.074589127686501</v>
      </c>
      <c r="G2319" s="47">
        <v>0.84100578844554597</v>
      </c>
      <c r="H2319" s="50">
        <v>51.310717039321503</v>
      </c>
      <c r="I2319" s="76" t="str">
        <f t="shared" si="72"/>
        <v>No</v>
      </c>
      <c r="J2319" s="49" t="str">
        <f t="shared" si="73"/>
        <v>No</v>
      </c>
      <c r="K2319" s="47">
        <v>9.3056125886420305E-3</v>
      </c>
      <c r="L2319" s="50">
        <v>1.30636325326591</v>
      </c>
      <c r="M2319" s="47">
        <v>9.3250230619378299E-3</v>
      </c>
      <c r="N2319" s="50">
        <v>2.1588280647648399</v>
      </c>
    </row>
    <row r="2320" spans="1:14" x14ac:dyDescent="0.2">
      <c r="A2320" s="148" t="s">
        <v>4671</v>
      </c>
      <c r="B2320" s="44" t="s">
        <v>4672</v>
      </c>
      <c r="C2320" s="45">
        <v>13</v>
      </c>
      <c r="D2320" s="46" t="s">
        <v>334</v>
      </c>
      <c r="E2320" s="47">
        <v>0.90994330339294704</v>
      </c>
      <c r="F2320" s="48">
        <v>85.587863463969697</v>
      </c>
      <c r="G2320" s="47">
        <v>0.91327732358668401</v>
      </c>
      <c r="H2320" s="50">
        <v>84.040092521202794</v>
      </c>
      <c r="I2320" s="76" t="str">
        <f t="shared" si="72"/>
        <v>No</v>
      </c>
      <c r="J2320" s="49" t="str">
        <f t="shared" si="73"/>
        <v>Yes</v>
      </c>
      <c r="K2320" s="47">
        <v>2.50693209898868E-4</v>
      </c>
      <c r="L2320" s="50">
        <v>0.29498525073746301</v>
      </c>
      <c r="M2320" s="47">
        <v>2.5062792552155697E-4</v>
      </c>
      <c r="N2320" s="50">
        <v>0.77101002313030098</v>
      </c>
    </row>
    <row r="2321" spans="1:14" x14ac:dyDescent="0.2">
      <c r="A2321" s="57" t="s">
        <v>4673</v>
      </c>
      <c r="B2321" s="44" t="s">
        <v>4674</v>
      </c>
      <c r="C2321" s="45">
        <v>13</v>
      </c>
      <c r="D2321" s="46" t="s">
        <v>334</v>
      </c>
      <c r="E2321" s="47">
        <v>0.80669484399163505</v>
      </c>
      <c r="F2321" s="48">
        <v>37.2524230931311</v>
      </c>
      <c r="G2321" s="47">
        <v>0.80815862898449597</v>
      </c>
      <c r="H2321" s="50">
        <v>37.047031611410901</v>
      </c>
      <c r="I2321" s="76" t="str">
        <f t="shared" si="72"/>
        <v>No</v>
      </c>
      <c r="J2321" s="49" t="str">
        <f t="shared" si="73"/>
        <v>No</v>
      </c>
      <c r="K2321" s="47">
        <v>7.1990033725029198E-3</v>
      </c>
      <c r="L2321" s="50">
        <v>1.09565950273915</v>
      </c>
      <c r="M2321" s="47">
        <v>7.1979261507347696E-3</v>
      </c>
      <c r="N2321" s="50">
        <v>1.96607555898227</v>
      </c>
    </row>
    <row r="2322" spans="1:14" x14ac:dyDescent="0.2">
      <c r="A2322" s="57" t="s">
        <v>4675</v>
      </c>
      <c r="B2322" s="44" t="s">
        <v>4676</v>
      </c>
      <c r="C2322" s="45">
        <v>14</v>
      </c>
      <c r="D2322" s="46" t="s">
        <v>334</v>
      </c>
      <c r="E2322" s="47">
        <v>0.85064864384805206</v>
      </c>
      <c r="F2322" s="48">
        <v>57.311420143278497</v>
      </c>
      <c r="G2322" s="47">
        <v>0.88247360023728905</v>
      </c>
      <c r="H2322" s="50">
        <v>64.221678891605507</v>
      </c>
      <c r="I2322" s="76" t="str">
        <f t="shared" si="72"/>
        <v>No</v>
      </c>
      <c r="J2322" s="49" t="str">
        <f t="shared" si="73"/>
        <v>No</v>
      </c>
      <c r="K2322" s="47">
        <v>2.9585693750027901E-2</v>
      </c>
      <c r="L2322" s="50">
        <v>2.1913190054783001</v>
      </c>
      <c r="M2322" s="47">
        <v>3.2136619796850202E-2</v>
      </c>
      <c r="N2322" s="50">
        <v>19.070904645476801</v>
      </c>
    </row>
    <row r="2323" spans="1:14" x14ac:dyDescent="0.2">
      <c r="A2323" s="57" t="s">
        <v>4677</v>
      </c>
      <c r="B2323" s="44" t="s">
        <v>4678</v>
      </c>
      <c r="C2323" s="45">
        <v>14</v>
      </c>
      <c r="D2323" s="46" t="s">
        <v>334</v>
      </c>
      <c r="E2323" s="47">
        <v>0.55853327649470497</v>
      </c>
      <c r="F2323" s="48">
        <v>3.2026970080067398</v>
      </c>
      <c r="G2323" s="47">
        <v>0.66089457129457196</v>
      </c>
      <c r="H2323" s="50">
        <v>6.0309698451507696</v>
      </c>
      <c r="I2323" s="76" t="str">
        <f t="shared" si="72"/>
        <v>No</v>
      </c>
      <c r="J2323" s="49" t="str">
        <f t="shared" si="73"/>
        <v>No</v>
      </c>
      <c r="K2323" s="47">
        <v>7.0464151811084896E-2</v>
      </c>
      <c r="L2323" s="50">
        <v>6.4896755162241897</v>
      </c>
      <c r="M2323" s="47">
        <v>7.0827117695674194E-2</v>
      </c>
      <c r="N2323" s="50">
        <v>30.236348818255902</v>
      </c>
    </row>
    <row r="2324" spans="1:14" x14ac:dyDescent="0.2">
      <c r="A2324" s="57" t="s">
        <v>1019</v>
      </c>
      <c r="B2324" s="44" t="s">
        <v>4679</v>
      </c>
      <c r="C2324" s="45">
        <v>14</v>
      </c>
      <c r="D2324" s="46" t="s">
        <v>334</v>
      </c>
      <c r="E2324" s="47">
        <v>0.79488435684680603</v>
      </c>
      <c r="F2324" s="48">
        <v>32.448377581120901</v>
      </c>
      <c r="G2324" s="47">
        <v>0.82844315380154199</v>
      </c>
      <c r="H2324" s="50">
        <v>28.524857375713101</v>
      </c>
      <c r="I2324" s="76" t="str">
        <f t="shared" si="72"/>
        <v>No</v>
      </c>
      <c r="J2324" s="49" t="str">
        <f t="shared" si="73"/>
        <v>No</v>
      </c>
      <c r="K2324" s="47">
        <v>6.2562348677025897E-2</v>
      </c>
      <c r="L2324" s="50">
        <v>5.3940160134850403</v>
      </c>
      <c r="M2324" s="47">
        <v>6.2672322442725803E-2</v>
      </c>
      <c r="N2324" s="50">
        <v>27.628361858190701</v>
      </c>
    </row>
    <row r="2325" spans="1:14" x14ac:dyDescent="0.2">
      <c r="A2325" s="57" t="s">
        <v>4680</v>
      </c>
      <c r="B2325" s="44" t="s">
        <v>4681</v>
      </c>
      <c r="C2325" s="45">
        <v>14</v>
      </c>
      <c r="D2325" s="46" t="s">
        <v>334</v>
      </c>
      <c r="E2325" s="47">
        <v>0.83195285443240197</v>
      </c>
      <c r="F2325" s="48">
        <v>49.304677623261703</v>
      </c>
      <c r="G2325" s="47">
        <v>0.86943646708506594</v>
      </c>
      <c r="H2325" s="50">
        <v>54.441727791360996</v>
      </c>
      <c r="I2325" s="76" t="str">
        <f t="shared" si="72"/>
        <v>No</v>
      </c>
      <c r="J2325" s="49" t="str">
        <f t="shared" si="73"/>
        <v>No</v>
      </c>
      <c r="K2325" s="47">
        <v>7.6408372513295502E-3</v>
      </c>
      <c r="L2325" s="50">
        <v>1.1378002528444999</v>
      </c>
      <c r="M2325" s="47">
        <v>8.4463929592090495E-3</v>
      </c>
      <c r="N2325" s="50">
        <v>11.572942135289299</v>
      </c>
    </row>
    <row r="2326" spans="1:14" x14ac:dyDescent="0.2">
      <c r="A2326" s="57" t="s">
        <v>4682</v>
      </c>
      <c r="B2326" s="44" t="s">
        <v>4683</v>
      </c>
      <c r="C2326" s="45">
        <v>14</v>
      </c>
      <c r="D2326" s="46" t="s">
        <v>334</v>
      </c>
      <c r="E2326" s="47">
        <v>0.86490361976990604</v>
      </c>
      <c r="F2326" s="48">
        <v>63.590391908976002</v>
      </c>
      <c r="G2326" s="47">
        <v>0.87197199837025796</v>
      </c>
      <c r="H2326" s="50">
        <v>55.745721271393599</v>
      </c>
      <c r="I2326" s="76" t="str">
        <f t="shared" si="72"/>
        <v>No</v>
      </c>
      <c r="J2326" s="49" t="str">
        <f t="shared" si="73"/>
        <v>No</v>
      </c>
      <c r="K2326" s="47">
        <v>3.3821444609132903E-2</v>
      </c>
      <c r="L2326" s="50">
        <v>2.5284450063211099</v>
      </c>
      <c r="M2326" s="47">
        <v>3.4358481745872901E-2</v>
      </c>
      <c r="N2326" s="50">
        <v>19.559902200488999</v>
      </c>
    </row>
    <row r="2327" spans="1:14" x14ac:dyDescent="0.2">
      <c r="A2327" s="57" t="s">
        <v>4684</v>
      </c>
      <c r="B2327" s="44" t="s">
        <v>4685</v>
      </c>
      <c r="C2327" s="45">
        <v>13</v>
      </c>
      <c r="D2327" s="46" t="s">
        <v>334</v>
      </c>
      <c r="E2327" s="47">
        <v>0.75537156719244203</v>
      </c>
      <c r="F2327" s="48">
        <v>21.4917825537295</v>
      </c>
      <c r="G2327" s="47">
        <v>0.76802349642386003</v>
      </c>
      <c r="H2327" s="50">
        <v>24.633770239013099</v>
      </c>
      <c r="I2327" s="76" t="str">
        <f t="shared" si="72"/>
        <v>No</v>
      </c>
      <c r="J2327" s="49" t="str">
        <f t="shared" si="73"/>
        <v>No</v>
      </c>
      <c r="K2327" s="47">
        <v>7.57009759911213E-2</v>
      </c>
      <c r="L2327" s="50">
        <v>7.3746312684365796</v>
      </c>
      <c r="M2327" s="47">
        <v>7.5686758661356393E-2</v>
      </c>
      <c r="N2327" s="50">
        <v>7.5558982266769501</v>
      </c>
    </row>
    <row r="2328" spans="1:14" x14ac:dyDescent="0.2">
      <c r="A2328" s="57" t="s">
        <v>4686</v>
      </c>
      <c r="B2328" s="44" t="s">
        <v>4687</v>
      </c>
      <c r="C2328" s="45">
        <v>14</v>
      </c>
      <c r="D2328" s="46" t="s">
        <v>334</v>
      </c>
      <c r="E2328" s="47">
        <v>0.81284432159339004</v>
      </c>
      <c r="F2328" s="48">
        <v>40.455120101137801</v>
      </c>
      <c r="G2328" s="47">
        <v>0.83493956617310205</v>
      </c>
      <c r="H2328" s="50">
        <v>31.866340668296701</v>
      </c>
      <c r="I2328" s="76" t="str">
        <f t="shared" si="72"/>
        <v>No</v>
      </c>
      <c r="J2328" s="49" t="str">
        <f t="shared" si="73"/>
        <v>No</v>
      </c>
      <c r="K2328" s="47">
        <v>8.8102168337224104E-2</v>
      </c>
      <c r="L2328" s="50">
        <v>11.715128529287799</v>
      </c>
      <c r="M2328" s="47">
        <v>8.6392978399667003E-2</v>
      </c>
      <c r="N2328" s="50">
        <v>42.379788101059503</v>
      </c>
    </row>
    <row r="2329" spans="1:14" x14ac:dyDescent="0.2">
      <c r="A2329" s="57" t="s">
        <v>4688</v>
      </c>
      <c r="B2329" s="44" t="s">
        <v>4689</v>
      </c>
      <c r="C2329" s="45">
        <v>14</v>
      </c>
      <c r="D2329" s="46" t="s">
        <v>334</v>
      </c>
      <c r="E2329" s="47">
        <v>0.64441727051159903</v>
      </c>
      <c r="F2329" s="48">
        <v>7.2903497682258704</v>
      </c>
      <c r="G2329" s="47">
        <v>0.72395470891868496</v>
      </c>
      <c r="H2329" s="50">
        <v>9.69845150774246</v>
      </c>
      <c r="I2329" s="76" t="str">
        <f t="shared" si="72"/>
        <v>No</v>
      </c>
      <c r="J2329" s="49" t="str">
        <f t="shared" si="73"/>
        <v>No</v>
      </c>
      <c r="K2329" s="47">
        <v>0.11562090641620799</v>
      </c>
      <c r="L2329" s="50">
        <v>22.081753055204398</v>
      </c>
      <c r="M2329" s="47">
        <v>9.9134715906441698E-2</v>
      </c>
      <c r="N2329" s="50">
        <v>51.7522412387938</v>
      </c>
    </row>
    <row r="2330" spans="1:14" x14ac:dyDescent="0.2">
      <c r="A2330" s="57" t="s">
        <v>4690</v>
      </c>
      <c r="B2330" s="44" t="s">
        <v>4691</v>
      </c>
      <c r="C2330" s="45">
        <v>14</v>
      </c>
      <c r="D2330" s="46" t="s">
        <v>334</v>
      </c>
      <c r="E2330" s="47">
        <v>0.89063961341125997</v>
      </c>
      <c r="F2330" s="48">
        <v>75.516224188790602</v>
      </c>
      <c r="G2330" s="47">
        <v>0.88958926649708603</v>
      </c>
      <c r="H2330" s="50">
        <v>69.600651996739998</v>
      </c>
      <c r="I2330" s="76" t="str">
        <f t="shared" si="72"/>
        <v>No</v>
      </c>
      <c r="J2330" s="49" t="str">
        <f t="shared" si="73"/>
        <v>No</v>
      </c>
      <c r="K2330" s="47">
        <v>9.0689234090986101E-2</v>
      </c>
      <c r="L2330" s="50">
        <v>13.1057732827644</v>
      </c>
      <c r="M2330" s="47">
        <v>9.1411862068633901E-2</v>
      </c>
      <c r="N2330" s="50">
        <v>45.884270578647097</v>
      </c>
    </row>
    <row r="2331" spans="1:14" x14ac:dyDescent="0.2">
      <c r="A2331" s="148" t="s">
        <v>4692</v>
      </c>
      <c r="B2331" s="44" t="s">
        <v>4693</v>
      </c>
      <c r="C2331" s="45">
        <v>14</v>
      </c>
      <c r="D2331" s="46" t="s">
        <v>334</v>
      </c>
      <c r="E2331" s="47">
        <v>0.91232147283914</v>
      </c>
      <c r="F2331" s="48">
        <v>86.809945217024904</v>
      </c>
      <c r="G2331" s="47">
        <v>0.90717231176053104</v>
      </c>
      <c r="H2331" s="50">
        <v>85.004074979625102</v>
      </c>
      <c r="I2331" s="76" t="str">
        <f t="shared" si="72"/>
        <v>No</v>
      </c>
      <c r="J2331" s="49" t="str">
        <f t="shared" si="73"/>
        <v>Yes</v>
      </c>
      <c r="K2331" s="47">
        <v>4.4848860456280899E-2</v>
      </c>
      <c r="L2331" s="50">
        <v>3.6241045090602602</v>
      </c>
      <c r="M2331" s="47">
        <v>4.6191453132323798E-2</v>
      </c>
      <c r="N2331" s="50">
        <v>22.575387123064399</v>
      </c>
    </row>
    <row r="2332" spans="1:14" x14ac:dyDescent="0.2">
      <c r="A2332" s="148" t="s">
        <v>4694</v>
      </c>
      <c r="B2332" s="44" t="s">
        <v>4695</v>
      </c>
      <c r="C2332" s="45">
        <v>14</v>
      </c>
      <c r="D2332" s="46" t="s">
        <v>334</v>
      </c>
      <c r="E2332" s="47">
        <v>0.91546769186770705</v>
      </c>
      <c r="F2332" s="48">
        <v>88.369152970922897</v>
      </c>
      <c r="G2332" s="47">
        <v>0.90676919475013296</v>
      </c>
      <c r="H2332" s="50">
        <v>84.841075794621005</v>
      </c>
      <c r="I2332" s="76" t="str">
        <f t="shared" si="72"/>
        <v>No</v>
      </c>
      <c r="J2332" s="49" t="str">
        <f t="shared" si="73"/>
        <v>Yes</v>
      </c>
      <c r="K2332" s="47">
        <v>6.19726386329221E-2</v>
      </c>
      <c r="L2332" s="50">
        <v>5.3097345132743401</v>
      </c>
      <c r="M2332" s="47">
        <v>6.3449490535800998E-2</v>
      </c>
      <c r="N2332" s="50">
        <v>27.872860635696799</v>
      </c>
    </row>
    <row r="2333" spans="1:14" x14ac:dyDescent="0.2">
      <c r="A2333" s="57" t="s">
        <v>4696</v>
      </c>
      <c r="B2333" s="44" t="s">
        <v>4697</v>
      </c>
      <c r="C2333" s="45">
        <v>14</v>
      </c>
      <c r="D2333" s="46" t="s">
        <v>334</v>
      </c>
      <c r="E2333" s="47">
        <v>0.799738588002607</v>
      </c>
      <c r="F2333" s="48">
        <v>34.049726085124298</v>
      </c>
      <c r="G2333" s="47">
        <v>0.83500242636459698</v>
      </c>
      <c r="H2333" s="50">
        <v>31.947840260798699</v>
      </c>
      <c r="I2333" s="76" t="str">
        <f t="shared" si="72"/>
        <v>No</v>
      </c>
      <c r="J2333" s="49" t="str">
        <f t="shared" si="73"/>
        <v>No</v>
      </c>
      <c r="K2333" s="47">
        <v>7.3111968716953094E-2</v>
      </c>
      <c r="L2333" s="50">
        <v>6.8689422671723603</v>
      </c>
      <c r="M2333" s="47">
        <v>7.3920117946965402E-2</v>
      </c>
      <c r="N2333" s="50">
        <v>31.458842705786498</v>
      </c>
    </row>
    <row r="2334" spans="1:14" x14ac:dyDescent="0.2">
      <c r="A2334" s="57" t="s">
        <v>4698</v>
      </c>
      <c r="B2334" s="44" t="s">
        <v>4699</v>
      </c>
      <c r="C2334" s="45">
        <v>14</v>
      </c>
      <c r="D2334" s="46" t="s">
        <v>334</v>
      </c>
      <c r="E2334" s="47">
        <v>0.85025840567661204</v>
      </c>
      <c r="F2334" s="48">
        <v>57.100716392751799</v>
      </c>
      <c r="G2334" s="47">
        <v>0.85594726548215605</v>
      </c>
      <c r="H2334" s="50">
        <v>44.987775061124701</v>
      </c>
      <c r="I2334" s="76" t="str">
        <f t="shared" si="72"/>
        <v>No</v>
      </c>
      <c r="J2334" s="49" t="str">
        <f t="shared" si="73"/>
        <v>No</v>
      </c>
      <c r="K2334" s="47">
        <v>8.5558343042428903E-2</v>
      </c>
      <c r="L2334" s="50">
        <v>10.7458912768647</v>
      </c>
      <c r="M2334" s="47">
        <v>8.6227494299883703E-2</v>
      </c>
      <c r="N2334" s="50">
        <v>42.135289323553401</v>
      </c>
    </row>
    <row r="2335" spans="1:14" x14ac:dyDescent="0.2">
      <c r="A2335" s="57" t="s">
        <v>4700</v>
      </c>
      <c r="B2335" s="44" t="s">
        <v>4701</v>
      </c>
      <c r="C2335" s="45">
        <v>14</v>
      </c>
      <c r="D2335" s="46" t="s">
        <v>334</v>
      </c>
      <c r="E2335" s="47">
        <v>0.81917578470435604</v>
      </c>
      <c r="F2335" s="48">
        <v>43.278550358196398</v>
      </c>
      <c r="G2335" s="47">
        <v>0.83810544959621802</v>
      </c>
      <c r="H2335" s="50">
        <v>33.414832925835398</v>
      </c>
      <c r="I2335" s="76" t="str">
        <f t="shared" si="72"/>
        <v>No</v>
      </c>
      <c r="J2335" s="49" t="str">
        <f t="shared" si="73"/>
        <v>No</v>
      </c>
      <c r="K2335" s="47">
        <v>9.4139187549141898E-2</v>
      </c>
      <c r="L2335" s="50">
        <v>14.8335440370839</v>
      </c>
      <c r="M2335" s="47">
        <v>8.9863502193174405E-2</v>
      </c>
      <c r="N2335" s="50">
        <v>44.824775876120597</v>
      </c>
    </row>
    <row r="2336" spans="1:14" x14ac:dyDescent="0.2">
      <c r="A2336" s="57" t="s">
        <v>4702</v>
      </c>
      <c r="B2336" s="44" t="s">
        <v>4703</v>
      </c>
      <c r="C2336" s="45">
        <v>14</v>
      </c>
      <c r="D2336" s="46" t="s">
        <v>334</v>
      </c>
      <c r="E2336" s="47">
        <v>0.80969140157947195</v>
      </c>
      <c r="F2336" s="48">
        <v>39.233038348082601</v>
      </c>
      <c r="G2336" s="47">
        <v>0.83289988827233097</v>
      </c>
      <c r="H2336" s="50">
        <v>30.806845965770201</v>
      </c>
      <c r="I2336" s="76" t="str">
        <f t="shared" si="72"/>
        <v>No</v>
      </c>
      <c r="J2336" s="49" t="str">
        <f t="shared" si="73"/>
        <v>No</v>
      </c>
      <c r="K2336" s="47">
        <v>0.111452049376118</v>
      </c>
      <c r="L2336" s="50">
        <v>20.691108301727802</v>
      </c>
      <c r="M2336" s="47">
        <v>9.6758724907675203E-2</v>
      </c>
      <c r="N2336" s="50">
        <v>49.714751426242898</v>
      </c>
    </row>
    <row r="2337" spans="1:14" x14ac:dyDescent="0.2">
      <c r="A2337" s="57" t="s">
        <v>4704</v>
      </c>
      <c r="B2337" s="44" t="s">
        <v>4704</v>
      </c>
      <c r="C2337" s="45">
        <v>14</v>
      </c>
      <c r="D2337" s="46" t="s">
        <v>334</v>
      </c>
      <c r="E2337" s="47">
        <v>0.90077021943293401</v>
      </c>
      <c r="F2337" s="48">
        <v>80.615254951538105</v>
      </c>
      <c r="G2337" s="47">
        <v>0.89349574797401599</v>
      </c>
      <c r="H2337" s="50">
        <v>73.0236348818256</v>
      </c>
      <c r="I2337" s="76" t="str">
        <f t="shared" si="72"/>
        <v>No</v>
      </c>
      <c r="J2337" s="49" t="str">
        <f t="shared" si="73"/>
        <v>No</v>
      </c>
      <c r="K2337" s="47">
        <v>6.6705682818985396E-2</v>
      </c>
      <c r="L2337" s="50">
        <v>6.1104087652760199</v>
      </c>
      <c r="M2337" s="47">
        <v>6.8582009133225805E-2</v>
      </c>
      <c r="N2337" s="50">
        <v>29.339853300733498</v>
      </c>
    </row>
    <row r="2338" spans="1:14" x14ac:dyDescent="0.2">
      <c r="A2338" s="57" t="s">
        <v>4705</v>
      </c>
      <c r="B2338" s="44" t="s">
        <v>4705</v>
      </c>
      <c r="C2338" s="45">
        <v>14</v>
      </c>
      <c r="D2338" s="46" t="s">
        <v>334</v>
      </c>
      <c r="E2338" s="47">
        <v>0.90648318519186899</v>
      </c>
      <c r="F2338" s="48">
        <v>83.733670459334206</v>
      </c>
      <c r="G2338" s="47">
        <v>0.89421400375191895</v>
      </c>
      <c r="H2338" s="50">
        <v>73.675631621841902</v>
      </c>
      <c r="I2338" s="76" t="str">
        <f t="shared" si="72"/>
        <v>No</v>
      </c>
      <c r="J2338" s="49" t="str">
        <f t="shared" si="73"/>
        <v>No</v>
      </c>
      <c r="K2338" s="47">
        <v>7.8980057706241003E-2</v>
      </c>
      <c r="L2338" s="50">
        <v>7.5853350189633399</v>
      </c>
      <c r="M2338" s="47">
        <v>7.9381891677985206E-2</v>
      </c>
      <c r="N2338" s="50">
        <v>33.985330073349601</v>
      </c>
    </row>
    <row r="2339" spans="1:14" x14ac:dyDescent="0.2">
      <c r="A2339" s="148" t="s">
        <v>4706</v>
      </c>
      <c r="B2339" s="44" t="s">
        <v>4707</v>
      </c>
      <c r="C2339" s="45">
        <v>14</v>
      </c>
      <c r="D2339" s="46" t="s">
        <v>334</v>
      </c>
      <c r="E2339" s="47">
        <v>0.90840345206498496</v>
      </c>
      <c r="F2339" s="48">
        <v>84.787189211967998</v>
      </c>
      <c r="G2339" s="47">
        <v>0.90764074502055103</v>
      </c>
      <c r="H2339" s="50">
        <v>85.167074164629199</v>
      </c>
      <c r="I2339" s="76" t="str">
        <f t="shared" si="72"/>
        <v>No</v>
      </c>
      <c r="J2339" s="49" t="str">
        <f t="shared" si="73"/>
        <v>Yes</v>
      </c>
      <c r="K2339" s="47">
        <v>4.3970435823964801E-2</v>
      </c>
      <c r="L2339" s="50">
        <v>3.58196375895491</v>
      </c>
      <c r="M2339" s="47">
        <v>4.4350562070744101E-2</v>
      </c>
      <c r="N2339" s="50">
        <v>22.0048899755501</v>
      </c>
    </row>
    <row r="2340" spans="1:14" x14ac:dyDescent="0.2">
      <c r="A2340" s="148" t="s">
        <v>4708</v>
      </c>
      <c r="B2340" s="44" t="s">
        <v>4708</v>
      </c>
      <c r="C2340" s="45">
        <v>13</v>
      </c>
      <c r="D2340" s="46" t="s">
        <v>334</v>
      </c>
      <c r="E2340" s="47">
        <v>0.90251540552015297</v>
      </c>
      <c r="F2340" s="48">
        <v>81.500210703750497</v>
      </c>
      <c r="G2340" s="47">
        <v>0.906105595709225</v>
      </c>
      <c r="H2340" s="50">
        <v>80.339244410177301</v>
      </c>
      <c r="I2340" s="76" t="str">
        <f t="shared" si="72"/>
        <v>No</v>
      </c>
      <c r="J2340" s="49" t="str">
        <f t="shared" si="73"/>
        <v>Yes</v>
      </c>
      <c r="K2340" s="47">
        <v>3.4019361158107803E-2</v>
      </c>
      <c r="L2340" s="50">
        <v>2.6127265065318199</v>
      </c>
      <c r="M2340" s="47">
        <v>3.4047966042377101E-2</v>
      </c>
      <c r="N2340" s="50">
        <v>3.5851966075559001</v>
      </c>
    </row>
    <row r="2341" spans="1:14" x14ac:dyDescent="0.2">
      <c r="A2341" s="148" t="s">
        <v>4709</v>
      </c>
      <c r="B2341" s="44" t="s">
        <v>4710</v>
      </c>
      <c r="C2341" s="45">
        <v>13</v>
      </c>
      <c r="D2341" s="46" t="s">
        <v>334</v>
      </c>
      <c r="E2341" s="47">
        <v>0.92328789704532999</v>
      </c>
      <c r="F2341" s="48">
        <v>91.9932574799831</v>
      </c>
      <c r="G2341" s="47">
        <v>0.92414384488830603</v>
      </c>
      <c r="H2341" s="50">
        <v>89.282960678488806</v>
      </c>
      <c r="I2341" s="76" t="str">
        <f t="shared" si="72"/>
        <v>No</v>
      </c>
      <c r="J2341" s="49" t="str">
        <f t="shared" si="73"/>
        <v>Yes</v>
      </c>
      <c r="K2341" s="47">
        <v>3.8164024673072901E-2</v>
      </c>
      <c r="L2341" s="50">
        <v>2.9498525073746298</v>
      </c>
      <c r="M2341" s="47">
        <v>3.8211018397276302E-2</v>
      </c>
      <c r="N2341" s="50">
        <v>3.97070161912105</v>
      </c>
    </row>
    <row r="2342" spans="1:14" x14ac:dyDescent="0.2">
      <c r="A2342" s="57" t="s">
        <v>4711</v>
      </c>
      <c r="B2342" s="44" t="s">
        <v>4712</v>
      </c>
      <c r="C2342" s="45">
        <v>13</v>
      </c>
      <c r="D2342" s="46" t="s">
        <v>334</v>
      </c>
      <c r="E2342" s="47">
        <v>0.86107803004674799</v>
      </c>
      <c r="F2342" s="48">
        <v>61.736198904340498</v>
      </c>
      <c r="G2342" s="47">
        <v>0.86593882245804399</v>
      </c>
      <c r="H2342" s="50">
        <v>61.410948342328503</v>
      </c>
      <c r="I2342" s="76" t="str">
        <f t="shared" si="72"/>
        <v>No</v>
      </c>
      <c r="J2342" s="49" t="str">
        <f t="shared" si="73"/>
        <v>No</v>
      </c>
      <c r="K2342" s="47">
        <v>0.105688500153429</v>
      </c>
      <c r="L2342" s="50">
        <v>18.5419300463548</v>
      </c>
      <c r="M2342" s="47">
        <v>0.105758990703941</v>
      </c>
      <c r="N2342" s="50">
        <v>21.5497301464919</v>
      </c>
    </row>
    <row r="2343" spans="1:14" x14ac:dyDescent="0.2">
      <c r="A2343" s="57" t="s">
        <v>4713</v>
      </c>
      <c r="B2343" s="44" t="s">
        <v>4714</v>
      </c>
      <c r="C2343" s="45">
        <v>13</v>
      </c>
      <c r="D2343" s="46" t="s">
        <v>334</v>
      </c>
      <c r="E2343" s="47">
        <v>0.89128915191295899</v>
      </c>
      <c r="F2343" s="48">
        <v>75.769068689422696</v>
      </c>
      <c r="G2343" s="47">
        <v>0.89536671981774796</v>
      </c>
      <c r="H2343" s="50">
        <v>74.787972243639203</v>
      </c>
      <c r="I2343" s="76" t="str">
        <f t="shared" si="72"/>
        <v>No</v>
      </c>
      <c r="J2343" s="49" t="str">
        <f t="shared" si="73"/>
        <v>No</v>
      </c>
      <c r="K2343" s="47">
        <v>8.0680722295274399E-2</v>
      </c>
      <c r="L2343" s="50">
        <v>7.8381795195954496</v>
      </c>
      <c r="M2343" s="47">
        <v>8.0691959921738304E-2</v>
      </c>
      <c r="N2343" s="50">
        <v>9.6761757902852708</v>
      </c>
    </row>
    <row r="2344" spans="1:14" x14ac:dyDescent="0.2">
      <c r="A2344" s="57" t="s">
        <v>4715</v>
      </c>
      <c r="B2344" s="44" t="s">
        <v>4716</v>
      </c>
      <c r="C2344" s="45">
        <v>13</v>
      </c>
      <c r="D2344" s="46" t="s">
        <v>334</v>
      </c>
      <c r="E2344" s="47">
        <v>0.88168478291588703</v>
      </c>
      <c r="F2344" s="48">
        <v>71.386430678466098</v>
      </c>
      <c r="G2344" s="47">
        <v>0.88804271225714304</v>
      </c>
      <c r="H2344" s="50">
        <v>71.434078643022403</v>
      </c>
      <c r="I2344" s="76" t="str">
        <f t="shared" si="72"/>
        <v>No</v>
      </c>
      <c r="J2344" s="49" t="str">
        <f t="shared" si="73"/>
        <v>No</v>
      </c>
      <c r="K2344" s="47">
        <v>5.9725028794699202E-2</v>
      </c>
      <c r="L2344" s="50">
        <v>5.1411715128529298</v>
      </c>
      <c r="M2344" s="47">
        <v>5.9759763282617798E-2</v>
      </c>
      <c r="N2344" s="50">
        <v>5.3970701619121098</v>
      </c>
    </row>
    <row r="2345" spans="1:14" x14ac:dyDescent="0.2">
      <c r="A2345" s="57" t="s">
        <v>4717</v>
      </c>
      <c r="B2345" s="44" t="s">
        <v>4718</v>
      </c>
      <c r="C2345" s="45">
        <v>14</v>
      </c>
      <c r="D2345" s="46" t="s">
        <v>334</v>
      </c>
      <c r="E2345" s="47">
        <v>0.888876542349476</v>
      </c>
      <c r="F2345" s="48">
        <v>74.5048461862621</v>
      </c>
      <c r="G2345" s="47">
        <v>0.88515630020163105</v>
      </c>
      <c r="H2345" s="50">
        <v>66.829665851670697</v>
      </c>
      <c r="I2345" s="76" t="str">
        <f t="shared" si="72"/>
        <v>No</v>
      </c>
      <c r="J2345" s="49" t="str">
        <f t="shared" si="73"/>
        <v>No</v>
      </c>
      <c r="K2345" s="47">
        <v>8.5555555057302293E-2</v>
      </c>
      <c r="L2345" s="50">
        <v>10.450906026127299</v>
      </c>
      <c r="M2345" s="47">
        <v>8.6226851353598602E-2</v>
      </c>
      <c r="N2345" s="50">
        <v>42.053789731051303</v>
      </c>
    </row>
    <row r="2346" spans="1:14" x14ac:dyDescent="0.2">
      <c r="A2346" s="57" t="s">
        <v>4719</v>
      </c>
      <c r="B2346" s="44" t="s">
        <v>4720</v>
      </c>
      <c r="C2346" s="45">
        <v>14</v>
      </c>
      <c r="D2346" s="46" t="s">
        <v>334</v>
      </c>
      <c r="E2346" s="47">
        <v>0.87732178977754205</v>
      </c>
      <c r="F2346" s="48">
        <v>69.195111672987807</v>
      </c>
      <c r="G2346" s="47">
        <v>0.87361438007606496</v>
      </c>
      <c r="H2346" s="50">
        <v>57.049714751426201</v>
      </c>
      <c r="I2346" s="76" t="str">
        <f t="shared" si="72"/>
        <v>No</v>
      </c>
      <c r="J2346" s="49" t="str">
        <f t="shared" si="73"/>
        <v>No</v>
      </c>
      <c r="K2346" s="47">
        <v>8.8468624287242198E-2</v>
      </c>
      <c r="L2346" s="50">
        <v>11.9258322798146</v>
      </c>
      <c r="M2346" s="47">
        <v>9.3310933453229106E-2</v>
      </c>
      <c r="N2346" s="50">
        <v>47.106764466177701</v>
      </c>
    </row>
    <row r="2347" spans="1:14" x14ac:dyDescent="0.2">
      <c r="A2347" s="57" t="s">
        <v>4721</v>
      </c>
      <c r="B2347" s="44" t="s">
        <v>4722</v>
      </c>
      <c r="C2347" s="45">
        <v>14</v>
      </c>
      <c r="D2347" s="46" t="s">
        <v>334</v>
      </c>
      <c r="E2347" s="47">
        <v>0.896093607693074</v>
      </c>
      <c r="F2347" s="48">
        <v>77.876106194690294</v>
      </c>
      <c r="G2347" s="47">
        <v>0.89165610164101305</v>
      </c>
      <c r="H2347" s="50">
        <v>70.823145884270602</v>
      </c>
      <c r="I2347" s="76" t="str">
        <f t="shared" si="72"/>
        <v>No</v>
      </c>
      <c r="J2347" s="49" t="str">
        <f t="shared" si="73"/>
        <v>No</v>
      </c>
      <c r="K2347" s="47">
        <v>0.09</v>
      </c>
      <c r="L2347" s="50">
        <v>12.6843657817109</v>
      </c>
      <c r="M2347" s="47">
        <v>9.2013888888888895E-2</v>
      </c>
      <c r="N2347" s="50">
        <v>46.373268133659302</v>
      </c>
    </row>
    <row r="2348" spans="1:14" x14ac:dyDescent="0.2">
      <c r="A2348" s="148" t="s">
        <v>4723</v>
      </c>
      <c r="B2348" s="44" t="s">
        <v>4724</v>
      </c>
      <c r="C2348" s="45">
        <v>14</v>
      </c>
      <c r="D2348" s="46" t="s">
        <v>334</v>
      </c>
      <c r="E2348" s="47">
        <v>0.90849739329747903</v>
      </c>
      <c r="F2348" s="48">
        <v>84.913611462283995</v>
      </c>
      <c r="G2348" s="47">
        <v>0.90522584520822402</v>
      </c>
      <c r="H2348" s="50">
        <v>83.129584352078197</v>
      </c>
      <c r="I2348" s="76" t="str">
        <f t="shared" si="72"/>
        <v>No</v>
      </c>
      <c r="J2348" s="49" t="str">
        <f t="shared" si="73"/>
        <v>Yes</v>
      </c>
      <c r="K2348" s="47">
        <v>5.4838945109786201E-2</v>
      </c>
      <c r="L2348" s="50">
        <v>4.4669195111673003</v>
      </c>
      <c r="M2348" s="47">
        <v>5.7389871107518302E-2</v>
      </c>
      <c r="N2348" s="50">
        <v>25.998370008150001</v>
      </c>
    </row>
    <row r="2349" spans="1:14" x14ac:dyDescent="0.2">
      <c r="A2349" s="148" t="s">
        <v>4725</v>
      </c>
      <c r="B2349" s="44" t="s">
        <v>4726</v>
      </c>
      <c r="C2349" s="45">
        <v>14</v>
      </c>
      <c r="D2349" s="46" t="s">
        <v>334</v>
      </c>
      <c r="E2349" s="47">
        <v>0.898623460851393</v>
      </c>
      <c r="F2349" s="48">
        <v>79.140328697850805</v>
      </c>
      <c r="G2349" s="47">
        <v>0.89622565022662004</v>
      </c>
      <c r="H2349" s="50">
        <v>75.305623471882598</v>
      </c>
      <c r="I2349" s="76" t="str">
        <f t="shared" si="72"/>
        <v>No</v>
      </c>
      <c r="J2349" s="49" t="str">
        <f t="shared" si="73"/>
        <v>Yes</v>
      </c>
      <c r="K2349" s="47">
        <v>9.0888888888888894E-2</v>
      </c>
      <c r="L2349" s="50">
        <v>13.2321955330805</v>
      </c>
      <c r="M2349" s="47">
        <v>9.3171296296296294E-2</v>
      </c>
      <c r="N2349" s="50">
        <v>47.025264873675603</v>
      </c>
    </row>
    <row r="2350" spans="1:14" x14ac:dyDescent="0.2">
      <c r="A2350" s="148" t="s">
        <v>4727</v>
      </c>
      <c r="B2350" s="44" t="s">
        <v>4728</v>
      </c>
      <c r="C2350" s="45">
        <v>14</v>
      </c>
      <c r="D2350" s="46" t="s">
        <v>334</v>
      </c>
      <c r="E2350" s="47">
        <v>0.90235742334520397</v>
      </c>
      <c r="F2350" s="48">
        <v>81.415929203539804</v>
      </c>
      <c r="G2350" s="47">
        <v>0.90197322111464695</v>
      </c>
      <c r="H2350" s="50">
        <v>79.951100244498804</v>
      </c>
      <c r="I2350" s="76" t="str">
        <f t="shared" si="72"/>
        <v>No</v>
      </c>
      <c r="J2350" s="49" t="str">
        <f t="shared" si="73"/>
        <v>Yes</v>
      </c>
      <c r="K2350" s="47">
        <v>8.8999166379531494E-2</v>
      </c>
      <c r="L2350" s="50">
        <v>12.305099030762699</v>
      </c>
      <c r="M2350" s="47">
        <v>9.1013055270365906E-2</v>
      </c>
      <c r="N2350" s="50">
        <v>45.721271393643001</v>
      </c>
    </row>
    <row r="2351" spans="1:14" x14ac:dyDescent="0.2">
      <c r="A2351" s="57" t="s">
        <v>4729</v>
      </c>
      <c r="B2351" s="44" t="s">
        <v>4730</v>
      </c>
      <c r="C2351" s="45">
        <v>14</v>
      </c>
      <c r="D2351" s="46" t="s">
        <v>334</v>
      </c>
      <c r="E2351" s="47">
        <v>0.88388288449750396</v>
      </c>
      <c r="F2351" s="48">
        <v>72.397808680994501</v>
      </c>
      <c r="G2351" s="47">
        <v>0.88483032207289702</v>
      </c>
      <c r="H2351" s="50">
        <v>66.585167074164602</v>
      </c>
      <c r="I2351" s="76" t="str">
        <f t="shared" si="72"/>
        <v>No</v>
      </c>
      <c r="J2351" s="49" t="str">
        <f t="shared" si="73"/>
        <v>No</v>
      </c>
      <c r="K2351" s="47">
        <v>9.3111111111111103E-2</v>
      </c>
      <c r="L2351" s="50">
        <v>14.369995785924999</v>
      </c>
      <c r="M2351" s="47">
        <v>9.6064814814814797E-2</v>
      </c>
      <c r="N2351" s="50">
        <v>48.899755501222501</v>
      </c>
    </row>
    <row r="2352" spans="1:14" x14ac:dyDescent="0.2">
      <c r="A2352" s="57" t="s">
        <v>4731</v>
      </c>
      <c r="B2352" s="44" t="s">
        <v>4732</v>
      </c>
      <c r="C2352" s="45">
        <v>14</v>
      </c>
      <c r="D2352" s="46" t="s">
        <v>334</v>
      </c>
      <c r="E2352" s="47">
        <v>0.83972290551365303</v>
      </c>
      <c r="F2352" s="48">
        <v>52.970922882427303</v>
      </c>
      <c r="G2352" s="47">
        <v>0.85100175465697703</v>
      </c>
      <c r="H2352" s="50">
        <v>41.727791361043202</v>
      </c>
      <c r="I2352" s="76" t="str">
        <f t="shared" si="72"/>
        <v>No</v>
      </c>
      <c r="J2352" s="49" t="str">
        <f t="shared" si="73"/>
        <v>No</v>
      </c>
      <c r="K2352" s="47">
        <v>9.8444444444444404E-2</v>
      </c>
      <c r="L2352" s="50">
        <v>16.0977665402444</v>
      </c>
      <c r="M2352" s="47">
        <v>0.103009259259259</v>
      </c>
      <c r="N2352" s="50">
        <v>53.952730236348799</v>
      </c>
    </row>
    <row r="2353" spans="1:14" x14ac:dyDescent="0.2">
      <c r="A2353" s="57" t="s">
        <v>4733</v>
      </c>
      <c r="B2353" s="44" t="s">
        <v>4734</v>
      </c>
      <c r="C2353" s="45">
        <v>14</v>
      </c>
      <c r="D2353" s="46" t="s">
        <v>334</v>
      </c>
      <c r="E2353" s="47">
        <v>0.88349687580728697</v>
      </c>
      <c r="F2353" s="48">
        <v>72.271386430678504</v>
      </c>
      <c r="G2353" s="47">
        <v>0.88220008799100902</v>
      </c>
      <c r="H2353" s="50">
        <v>63.977180114099397</v>
      </c>
      <c r="I2353" s="76" t="str">
        <f t="shared" si="72"/>
        <v>No</v>
      </c>
      <c r="J2353" s="49" t="str">
        <f t="shared" si="73"/>
        <v>No</v>
      </c>
      <c r="K2353" s="47">
        <v>9.4888888888888898E-2</v>
      </c>
      <c r="L2353" s="50">
        <v>15.170670037926699</v>
      </c>
      <c r="M2353" s="47">
        <v>9.8379629629629595E-2</v>
      </c>
      <c r="N2353" s="50">
        <v>51.507742461287698</v>
      </c>
    </row>
    <row r="2354" spans="1:14" x14ac:dyDescent="0.2">
      <c r="A2354" s="57" t="s">
        <v>4735</v>
      </c>
      <c r="B2354" s="44" t="s">
        <v>4736</v>
      </c>
      <c r="C2354" s="45">
        <v>14</v>
      </c>
      <c r="D2354" s="46" t="s">
        <v>334</v>
      </c>
      <c r="E2354" s="47">
        <v>0.617735129251064</v>
      </c>
      <c r="F2354" s="48">
        <v>5.5204382638010996</v>
      </c>
      <c r="G2354" s="47">
        <v>0.70114543918946803</v>
      </c>
      <c r="H2354" s="50">
        <v>8.2314588427057895</v>
      </c>
      <c r="I2354" s="76" t="str">
        <f t="shared" si="72"/>
        <v>No</v>
      </c>
      <c r="J2354" s="49" t="str">
        <f t="shared" si="73"/>
        <v>No</v>
      </c>
      <c r="K2354" s="47">
        <v>0.194826956220986</v>
      </c>
      <c r="L2354" s="50">
        <v>47.829751369574403</v>
      </c>
      <c r="M2354" s="47">
        <v>0.162353800254078</v>
      </c>
      <c r="N2354" s="50">
        <v>75.794621026894902</v>
      </c>
    </row>
    <row r="2355" spans="1:14" x14ac:dyDescent="0.2">
      <c r="A2355" s="57" t="s">
        <v>4737</v>
      </c>
      <c r="B2355" s="44" t="s">
        <v>4738</v>
      </c>
      <c r="C2355" s="45">
        <v>14</v>
      </c>
      <c r="D2355" s="46" t="s">
        <v>334</v>
      </c>
      <c r="E2355" s="47">
        <v>0.750646469311954</v>
      </c>
      <c r="F2355" s="48">
        <v>20.2697008006743</v>
      </c>
      <c r="G2355" s="47">
        <v>0.80604846846960598</v>
      </c>
      <c r="H2355" s="50">
        <v>21.2713936430318</v>
      </c>
      <c r="I2355" s="76" t="str">
        <f t="shared" si="72"/>
        <v>No</v>
      </c>
      <c r="J2355" s="49" t="str">
        <f t="shared" si="73"/>
        <v>No</v>
      </c>
      <c r="K2355" s="47">
        <v>9.0084286871580904E-2</v>
      </c>
      <c r="L2355" s="50">
        <v>12.7686472819216</v>
      </c>
      <c r="M2355" s="47">
        <v>0.101413841296478</v>
      </c>
      <c r="N2355" s="50">
        <v>53.056234718826403</v>
      </c>
    </row>
    <row r="2356" spans="1:14" x14ac:dyDescent="0.2">
      <c r="A2356" s="57" t="s">
        <v>4739</v>
      </c>
      <c r="B2356" s="44" t="s">
        <v>4740</v>
      </c>
      <c r="C2356" s="45">
        <v>14</v>
      </c>
      <c r="D2356" s="46" t="s">
        <v>334</v>
      </c>
      <c r="E2356" s="47">
        <v>0.50635562988606497</v>
      </c>
      <c r="F2356" s="48">
        <v>2.1491782553729499</v>
      </c>
      <c r="G2356" s="47">
        <v>0.56770983635059202</v>
      </c>
      <c r="H2356" s="50">
        <v>3.3414832925835398</v>
      </c>
      <c r="I2356" s="76" t="str">
        <f t="shared" si="72"/>
        <v>No</v>
      </c>
      <c r="J2356" s="49" t="str">
        <f t="shared" si="73"/>
        <v>No</v>
      </c>
      <c r="K2356" s="47">
        <v>0.16449382008415001</v>
      </c>
      <c r="L2356" s="50">
        <v>39.022334597555798</v>
      </c>
      <c r="M2356" s="47">
        <v>0.14613818515334401</v>
      </c>
      <c r="N2356" s="50">
        <v>70.9046454767726</v>
      </c>
    </row>
    <row r="2357" spans="1:14" x14ac:dyDescent="0.2">
      <c r="A2357" s="57" t="s">
        <v>2543</v>
      </c>
      <c r="B2357" s="44" t="s">
        <v>4741</v>
      </c>
      <c r="C2357" s="45">
        <v>14</v>
      </c>
      <c r="D2357" s="46" t="s">
        <v>334</v>
      </c>
      <c r="E2357" s="47">
        <v>0.89398268219132904</v>
      </c>
      <c r="F2357" s="48">
        <v>76.738305941845795</v>
      </c>
      <c r="G2357" s="47">
        <v>0.89177603717709597</v>
      </c>
      <c r="H2357" s="50">
        <v>71.067644661776697</v>
      </c>
      <c r="I2357" s="76" t="str">
        <f t="shared" si="72"/>
        <v>No</v>
      </c>
      <c r="J2357" s="49" t="str">
        <f t="shared" si="73"/>
        <v>No</v>
      </c>
      <c r="K2357" s="47">
        <v>9.0531860489955096E-2</v>
      </c>
      <c r="L2357" s="50">
        <v>13.021491782553699</v>
      </c>
      <c r="M2357" s="47">
        <v>9.7110564221999707E-2</v>
      </c>
      <c r="N2357" s="50">
        <v>50.203748981255103</v>
      </c>
    </row>
    <row r="2358" spans="1:14" x14ac:dyDescent="0.2">
      <c r="A2358" s="57" t="s">
        <v>4742</v>
      </c>
      <c r="B2358" s="44" t="s">
        <v>4743</v>
      </c>
      <c r="C2358" s="45">
        <v>14</v>
      </c>
      <c r="D2358" s="46" t="s">
        <v>334</v>
      </c>
      <c r="E2358" s="47">
        <v>0.721301553255846</v>
      </c>
      <c r="F2358" s="48">
        <v>15.887062789717699</v>
      </c>
      <c r="G2358" s="47">
        <v>0.77377080159614997</v>
      </c>
      <c r="H2358" s="50">
        <v>14.914425427872899</v>
      </c>
      <c r="I2358" s="76" t="str">
        <f t="shared" si="72"/>
        <v>No</v>
      </c>
      <c r="J2358" s="49" t="str">
        <f t="shared" si="73"/>
        <v>No</v>
      </c>
      <c r="K2358" s="47">
        <v>0.113113173651698</v>
      </c>
      <c r="L2358" s="50">
        <v>21.1546565528866</v>
      </c>
      <c r="M2358" s="47">
        <v>0.122106956693326</v>
      </c>
      <c r="N2358" s="50">
        <v>63.325183374083103</v>
      </c>
    </row>
    <row r="2359" spans="1:14" x14ac:dyDescent="0.2">
      <c r="A2359" s="57" t="s">
        <v>4744</v>
      </c>
      <c r="B2359" s="44" t="s">
        <v>4745</v>
      </c>
      <c r="C2359" s="45">
        <v>14</v>
      </c>
      <c r="D2359" s="46" t="s">
        <v>334</v>
      </c>
      <c r="E2359" s="47">
        <v>0.71399113014653703</v>
      </c>
      <c r="F2359" s="48">
        <v>14.7492625368732</v>
      </c>
      <c r="G2359" s="47">
        <v>0.77315623550108203</v>
      </c>
      <c r="H2359" s="50">
        <v>14.669926650366699</v>
      </c>
      <c r="I2359" s="76" t="str">
        <f t="shared" si="72"/>
        <v>No</v>
      </c>
      <c r="J2359" s="49" t="str">
        <f t="shared" si="73"/>
        <v>No</v>
      </c>
      <c r="K2359" s="47">
        <v>0.12725941356270001</v>
      </c>
      <c r="L2359" s="50">
        <v>26.295828065739599</v>
      </c>
      <c r="M2359" s="47">
        <v>0.14069186995689401</v>
      </c>
      <c r="N2359" s="50">
        <v>69.356153219233903</v>
      </c>
    </row>
    <row r="2360" spans="1:14" x14ac:dyDescent="0.2">
      <c r="A2360" s="57" t="s">
        <v>4746</v>
      </c>
      <c r="B2360" s="44" t="s">
        <v>4747</v>
      </c>
      <c r="C2360" s="45">
        <v>14</v>
      </c>
      <c r="D2360" s="46" t="s">
        <v>334</v>
      </c>
      <c r="E2360" s="47">
        <v>0.76873824656022105</v>
      </c>
      <c r="F2360" s="48">
        <v>24.610198061525502</v>
      </c>
      <c r="G2360" s="47">
        <v>0.80698165986756998</v>
      </c>
      <c r="H2360" s="50">
        <v>21.760391198044001</v>
      </c>
      <c r="I2360" s="76" t="str">
        <f t="shared" si="72"/>
        <v>No</v>
      </c>
      <c r="J2360" s="49" t="str">
        <f t="shared" si="73"/>
        <v>No</v>
      </c>
      <c r="K2360" s="47">
        <v>0.14259048939810801</v>
      </c>
      <c r="L2360" s="50">
        <v>31.479140328697898</v>
      </c>
      <c r="M2360" s="47">
        <v>0.152975258718269</v>
      </c>
      <c r="N2360" s="50">
        <v>73.431132844335806</v>
      </c>
    </row>
    <row r="2361" spans="1:14" x14ac:dyDescent="0.2">
      <c r="A2361" s="148" t="s">
        <v>4748</v>
      </c>
      <c r="B2361" s="44" t="s">
        <v>4749</v>
      </c>
      <c r="C2361" s="45">
        <v>14</v>
      </c>
      <c r="D2361" s="46" t="s">
        <v>334</v>
      </c>
      <c r="E2361" s="47">
        <v>0.89900524230892798</v>
      </c>
      <c r="F2361" s="48">
        <v>79.393173198482899</v>
      </c>
      <c r="G2361" s="47">
        <v>0.90188823013665598</v>
      </c>
      <c r="H2361" s="50">
        <v>79.869600651996706</v>
      </c>
      <c r="I2361" s="76" t="str">
        <f t="shared" si="72"/>
        <v>No</v>
      </c>
      <c r="J2361" s="49" t="str">
        <f t="shared" si="73"/>
        <v>Yes</v>
      </c>
      <c r="K2361" s="47">
        <v>9.0005797972696505E-2</v>
      </c>
      <c r="L2361" s="50">
        <v>12.7265065318163</v>
      </c>
      <c r="M2361" s="47">
        <v>9.2015225180795093E-2</v>
      </c>
      <c r="N2361" s="50">
        <v>46.4547677261614</v>
      </c>
    </row>
    <row r="2362" spans="1:14" x14ac:dyDescent="0.2">
      <c r="A2362" s="57" t="s">
        <v>4750</v>
      </c>
      <c r="B2362" s="44" t="s">
        <v>4751</v>
      </c>
      <c r="C2362" s="45">
        <v>14</v>
      </c>
      <c r="D2362" s="46" t="s">
        <v>334</v>
      </c>
      <c r="E2362" s="47">
        <v>0.73552421595959105</v>
      </c>
      <c r="F2362" s="48">
        <v>17.656974294142401</v>
      </c>
      <c r="G2362" s="47">
        <v>0.78071341115770998</v>
      </c>
      <c r="H2362" s="50">
        <v>15.729421352893199</v>
      </c>
      <c r="I2362" s="76" t="str">
        <f t="shared" si="72"/>
        <v>No</v>
      </c>
      <c r="J2362" s="49" t="str">
        <f t="shared" si="73"/>
        <v>No</v>
      </c>
      <c r="K2362" s="47">
        <v>0.142217742162947</v>
      </c>
      <c r="L2362" s="50">
        <v>31.394858828487099</v>
      </c>
      <c r="M2362" s="47">
        <v>0.14303930559761299</v>
      </c>
      <c r="N2362" s="50">
        <v>69.926650366748206</v>
      </c>
    </row>
    <row r="2363" spans="1:14" x14ac:dyDescent="0.2">
      <c r="A2363" s="57" t="s">
        <v>4752</v>
      </c>
      <c r="B2363" s="44" t="s">
        <v>4753</v>
      </c>
      <c r="C2363" s="45">
        <v>14</v>
      </c>
      <c r="D2363" s="46" t="s">
        <v>334</v>
      </c>
      <c r="E2363" s="47">
        <v>0.88983070016258603</v>
      </c>
      <c r="F2363" s="48">
        <v>75.136957437842398</v>
      </c>
      <c r="G2363" s="47">
        <v>0.89181892956589703</v>
      </c>
      <c r="H2363" s="50">
        <v>71.149144254278696</v>
      </c>
      <c r="I2363" s="76" t="str">
        <f t="shared" si="72"/>
        <v>No</v>
      </c>
      <c r="J2363" s="49" t="str">
        <f t="shared" si="73"/>
        <v>No</v>
      </c>
      <c r="K2363" s="47">
        <v>0.12606558043063401</v>
      </c>
      <c r="L2363" s="50">
        <v>25.874420564686101</v>
      </c>
      <c r="M2363" s="47">
        <v>0.13964724731921699</v>
      </c>
      <c r="N2363" s="50">
        <v>68.867155664221698</v>
      </c>
    </row>
    <row r="2364" spans="1:14" x14ac:dyDescent="0.2">
      <c r="A2364" s="57" t="s">
        <v>4754</v>
      </c>
      <c r="B2364" s="44" t="s">
        <v>4755</v>
      </c>
      <c r="C2364" s="45">
        <v>14</v>
      </c>
      <c r="D2364" s="46" t="s">
        <v>334</v>
      </c>
      <c r="E2364" s="47">
        <v>0.77506464464807701</v>
      </c>
      <c r="F2364" s="48">
        <v>26.127265065318198</v>
      </c>
      <c r="G2364" s="47">
        <v>0.79799193350193198</v>
      </c>
      <c r="H2364" s="50">
        <v>19.396903015484899</v>
      </c>
      <c r="I2364" s="76" t="str">
        <f t="shared" si="72"/>
        <v>No</v>
      </c>
      <c r="J2364" s="49" t="str">
        <f t="shared" si="73"/>
        <v>No</v>
      </c>
      <c r="K2364" s="47">
        <v>7.7860950825638403E-2</v>
      </c>
      <c r="L2364" s="50">
        <v>7.5010535187526299</v>
      </c>
      <c r="M2364" s="47">
        <v>7.7003388897558506E-2</v>
      </c>
      <c r="N2364" s="50">
        <v>32.762836185819097</v>
      </c>
    </row>
    <row r="2365" spans="1:14" x14ac:dyDescent="0.2">
      <c r="A2365" s="57" t="s">
        <v>4756</v>
      </c>
      <c r="B2365" s="44" t="s">
        <v>4757</v>
      </c>
      <c r="C2365" s="45">
        <v>14</v>
      </c>
      <c r="D2365" s="46" t="s">
        <v>334</v>
      </c>
      <c r="E2365" s="47">
        <v>0.898788349144923</v>
      </c>
      <c r="F2365" s="48">
        <v>79.308891698272205</v>
      </c>
      <c r="G2365" s="47">
        <v>0.893501328664838</v>
      </c>
      <c r="H2365" s="50">
        <v>73.268133659331696</v>
      </c>
      <c r="I2365" s="76" t="str">
        <f t="shared" si="72"/>
        <v>No</v>
      </c>
      <c r="J2365" s="49" t="str">
        <f t="shared" si="73"/>
        <v>No</v>
      </c>
      <c r="K2365" s="47">
        <v>7.35965839999803E-2</v>
      </c>
      <c r="L2365" s="50">
        <v>6.9532237673830597</v>
      </c>
      <c r="M2365" s="47">
        <v>7.7624361822604501E-2</v>
      </c>
      <c r="N2365" s="50">
        <v>33.3333333333333</v>
      </c>
    </row>
    <row r="2366" spans="1:14" x14ac:dyDescent="0.2">
      <c r="A2366" s="57" t="s">
        <v>4758</v>
      </c>
      <c r="B2366" s="44" t="s">
        <v>4759</v>
      </c>
      <c r="C2366" s="45">
        <v>14</v>
      </c>
      <c r="D2366" s="46" t="s">
        <v>334</v>
      </c>
      <c r="E2366" s="47">
        <v>0.80064037421854595</v>
      </c>
      <c r="F2366" s="48">
        <v>34.6396965865992</v>
      </c>
      <c r="G2366" s="47">
        <v>0.83196950244604195</v>
      </c>
      <c r="H2366" s="50">
        <v>30.480847595762</v>
      </c>
      <c r="I2366" s="76" t="str">
        <f t="shared" si="72"/>
        <v>No</v>
      </c>
      <c r="J2366" s="49" t="str">
        <f t="shared" si="73"/>
        <v>No</v>
      </c>
      <c r="K2366" s="47">
        <v>7.9627752966473897E-2</v>
      </c>
      <c r="L2366" s="50">
        <v>7.7538980193847404</v>
      </c>
      <c r="M2366" s="47">
        <v>7.9584079982975398E-2</v>
      </c>
      <c r="N2366" s="50">
        <v>34.229828850855696</v>
      </c>
    </row>
    <row r="2367" spans="1:14" x14ac:dyDescent="0.2">
      <c r="A2367" s="57" t="s">
        <v>4706</v>
      </c>
      <c r="B2367" s="44" t="s">
        <v>4760</v>
      </c>
      <c r="C2367" s="45">
        <v>14</v>
      </c>
      <c r="D2367" s="46" t="s">
        <v>334</v>
      </c>
      <c r="E2367" s="47">
        <v>0.81819842433849099</v>
      </c>
      <c r="F2367" s="48">
        <v>42.899283607248201</v>
      </c>
      <c r="G2367" s="47">
        <v>0.83824007258495603</v>
      </c>
      <c r="H2367" s="50">
        <v>33.496332518337397</v>
      </c>
      <c r="I2367" s="76" t="str">
        <f t="shared" si="72"/>
        <v>No</v>
      </c>
      <c r="J2367" s="49" t="str">
        <f t="shared" si="73"/>
        <v>No</v>
      </c>
      <c r="K2367" s="47">
        <v>9.9623133960913005E-2</v>
      </c>
      <c r="L2367" s="50">
        <v>16.687737041719299</v>
      </c>
      <c r="M2367" s="47">
        <v>8.99871023059058E-2</v>
      </c>
      <c r="N2367" s="50">
        <v>44.906275468622702</v>
      </c>
    </row>
    <row r="2368" spans="1:14" x14ac:dyDescent="0.2">
      <c r="A2368" s="57" t="s">
        <v>4761</v>
      </c>
      <c r="B2368" s="44" t="s">
        <v>4762</v>
      </c>
      <c r="C2368" s="45">
        <v>14</v>
      </c>
      <c r="D2368" s="46" t="s">
        <v>334</v>
      </c>
      <c r="E2368" s="47">
        <v>0.696690298944457</v>
      </c>
      <c r="F2368" s="48">
        <v>12.6422250316056</v>
      </c>
      <c r="G2368" s="47">
        <v>0.71572051203745701</v>
      </c>
      <c r="H2368" s="50">
        <v>9.29095354523227</v>
      </c>
      <c r="I2368" s="76" t="str">
        <f t="shared" si="72"/>
        <v>No</v>
      </c>
      <c r="J2368" s="49" t="str">
        <f t="shared" si="73"/>
        <v>No</v>
      </c>
      <c r="K2368" s="47">
        <v>9.2550560880770696E-2</v>
      </c>
      <c r="L2368" s="50">
        <v>13.9064475347661</v>
      </c>
      <c r="M2368" s="47">
        <v>9.9133589785093595E-2</v>
      </c>
      <c r="N2368" s="50">
        <v>51.670741646291802</v>
      </c>
    </row>
    <row r="2369" spans="1:14" x14ac:dyDescent="0.2">
      <c r="A2369" s="57" t="s">
        <v>4763</v>
      </c>
      <c r="B2369" s="44" t="s">
        <v>4764</v>
      </c>
      <c r="C2369" s="45">
        <v>14</v>
      </c>
      <c r="D2369" s="46" t="s">
        <v>334</v>
      </c>
      <c r="E2369" s="47">
        <v>0.73831177132511405</v>
      </c>
      <c r="F2369" s="48">
        <v>18.204804045511999</v>
      </c>
      <c r="G2369" s="47">
        <v>0.77277225078175504</v>
      </c>
      <c r="H2369" s="50">
        <v>14.588427057864701</v>
      </c>
      <c r="I2369" s="76" t="str">
        <f t="shared" si="72"/>
        <v>No</v>
      </c>
      <c r="J2369" s="49" t="str">
        <f t="shared" si="73"/>
        <v>No</v>
      </c>
      <c r="K2369" s="47">
        <v>6.6472014353252007E-2</v>
      </c>
      <c r="L2369" s="50">
        <v>6.0682680151706698</v>
      </c>
      <c r="M2369" s="47">
        <v>5.98271080103343E-2</v>
      </c>
      <c r="N2369" s="50">
        <v>26.731866340668301</v>
      </c>
    </row>
    <row r="2370" spans="1:14" x14ac:dyDescent="0.2">
      <c r="A2370" s="57" t="s">
        <v>4765</v>
      </c>
      <c r="B2370" s="44" t="s">
        <v>4766</v>
      </c>
      <c r="C2370" s="45">
        <v>13</v>
      </c>
      <c r="D2370" s="46" t="s">
        <v>334</v>
      </c>
      <c r="E2370" s="47">
        <v>0.80859523410592704</v>
      </c>
      <c r="F2370" s="48">
        <v>38.6430678466077</v>
      </c>
      <c r="G2370" s="47">
        <v>0.82304736807251899</v>
      </c>
      <c r="H2370" s="50">
        <v>43.2151117964534</v>
      </c>
      <c r="I2370" s="76" t="str">
        <f t="shared" si="72"/>
        <v>No</v>
      </c>
      <c r="J2370" s="49" t="str">
        <f t="shared" si="73"/>
        <v>No</v>
      </c>
      <c r="K2370" s="47">
        <v>8.7335228786643099E-2</v>
      </c>
      <c r="L2370" s="50">
        <v>11.4201432785504</v>
      </c>
      <c r="M2370" s="47">
        <v>8.7343313309833207E-2</v>
      </c>
      <c r="N2370" s="50">
        <v>14.3407864302236</v>
      </c>
    </row>
    <row r="2371" spans="1:14" x14ac:dyDescent="0.2">
      <c r="A2371" s="57" t="s">
        <v>4767</v>
      </c>
      <c r="B2371" s="44" t="s">
        <v>4768</v>
      </c>
      <c r="C2371" s="45">
        <v>13</v>
      </c>
      <c r="D2371" s="46" t="s">
        <v>334</v>
      </c>
      <c r="E2371" s="47">
        <v>0.88118750708194205</v>
      </c>
      <c r="F2371" s="48">
        <v>71.175726927939294</v>
      </c>
      <c r="G2371" s="47">
        <v>0.88869406201507395</v>
      </c>
      <c r="H2371" s="50">
        <v>71.858134155743997</v>
      </c>
      <c r="I2371" s="76" t="str">
        <f t="shared" si="72"/>
        <v>No</v>
      </c>
      <c r="J2371" s="49" t="str">
        <f t="shared" si="73"/>
        <v>No</v>
      </c>
      <c r="K2371" s="47">
        <v>9.9894675140712694E-2</v>
      </c>
      <c r="L2371" s="50">
        <v>16.772018541929999</v>
      </c>
      <c r="M2371" s="47">
        <v>9.9935819655138605E-2</v>
      </c>
      <c r="N2371" s="50">
        <v>19.121048573631501</v>
      </c>
    </row>
    <row r="2372" spans="1:14" x14ac:dyDescent="0.2">
      <c r="A2372" s="148" t="s">
        <v>4769</v>
      </c>
      <c r="B2372" s="44" t="s">
        <v>4770</v>
      </c>
      <c r="C2372" s="45">
        <v>13</v>
      </c>
      <c r="D2372" s="46" t="s">
        <v>334</v>
      </c>
      <c r="E2372" s="47">
        <v>0.90558142437289302</v>
      </c>
      <c r="F2372" s="48">
        <v>83.354403708386002</v>
      </c>
      <c r="G2372" s="47">
        <v>0.90874467613741206</v>
      </c>
      <c r="H2372" s="50">
        <v>81.842713955281397</v>
      </c>
      <c r="I2372" s="76" t="str">
        <f t="shared" si="72"/>
        <v>No</v>
      </c>
      <c r="J2372" s="49" t="str">
        <f t="shared" si="73"/>
        <v>Yes</v>
      </c>
      <c r="K2372" s="47">
        <v>6.1209472121289202E-2</v>
      </c>
      <c r="L2372" s="50">
        <v>5.18331226295828</v>
      </c>
      <c r="M2372" s="47">
        <v>6.1239098597068102E-2</v>
      </c>
      <c r="N2372" s="50">
        <v>5.4356206630686197</v>
      </c>
    </row>
    <row r="2373" spans="1:14" x14ac:dyDescent="0.2">
      <c r="A2373" s="57" t="s">
        <v>4771</v>
      </c>
      <c r="B2373" s="44" t="s">
        <v>4772</v>
      </c>
      <c r="C2373" s="45">
        <v>13</v>
      </c>
      <c r="D2373" s="46" t="s">
        <v>334</v>
      </c>
      <c r="E2373" s="47">
        <v>0.807941559224022</v>
      </c>
      <c r="F2373" s="48">
        <v>38.179519595448802</v>
      </c>
      <c r="G2373" s="47">
        <v>0.808783525509568</v>
      </c>
      <c r="H2373" s="50">
        <v>37.548188126445602</v>
      </c>
      <c r="I2373" s="76" t="str">
        <f t="shared" si="72"/>
        <v>No</v>
      </c>
      <c r="J2373" s="49" t="str">
        <f t="shared" si="73"/>
        <v>No</v>
      </c>
      <c r="K2373" s="47">
        <v>7.7209230105625498E-2</v>
      </c>
      <c r="L2373" s="50">
        <v>7.4589127686472798</v>
      </c>
      <c r="M2373" s="47">
        <v>7.7209124717859096E-2</v>
      </c>
      <c r="N2373" s="50">
        <v>8.3654587509637608</v>
      </c>
    </row>
    <row r="2374" spans="1:14" x14ac:dyDescent="0.2">
      <c r="A2374" s="57" t="s">
        <v>4773</v>
      </c>
      <c r="B2374" s="44" t="s">
        <v>4774</v>
      </c>
      <c r="C2374" s="45">
        <v>14</v>
      </c>
      <c r="D2374" s="46" t="s">
        <v>334</v>
      </c>
      <c r="E2374" s="47">
        <v>0.85996179743004997</v>
      </c>
      <c r="F2374" s="48">
        <v>61.441213653603</v>
      </c>
      <c r="G2374" s="47">
        <v>0.89068490765914798</v>
      </c>
      <c r="H2374" s="50">
        <v>70.415647921760396</v>
      </c>
      <c r="I2374" s="76" t="str">
        <f t="shared" si="72"/>
        <v>No</v>
      </c>
      <c r="J2374" s="49" t="str">
        <f t="shared" si="73"/>
        <v>No</v>
      </c>
      <c r="K2374" s="47">
        <v>4.7296033107426097E-2</v>
      </c>
      <c r="L2374" s="50">
        <v>3.70838600927096</v>
      </c>
      <c r="M2374" s="47">
        <v>4.8100730722684601E-2</v>
      </c>
      <c r="N2374" s="50">
        <v>23.308883455582698</v>
      </c>
    </row>
    <row r="2375" spans="1:14" x14ac:dyDescent="0.2">
      <c r="A2375" s="148" t="s">
        <v>4775</v>
      </c>
      <c r="B2375" s="44" t="s">
        <v>4776</v>
      </c>
      <c r="C2375" s="45">
        <v>13</v>
      </c>
      <c r="D2375" s="46" t="s">
        <v>334</v>
      </c>
      <c r="E2375" s="47">
        <v>0.92495543420337101</v>
      </c>
      <c r="F2375" s="48">
        <v>92.625368731563398</v>
      </c>
      <c r="G2375" s="47">
        <v>0.92674357720453904</v>
      </c>
      <c r="H2375" s="50">
        <v>90.246723207401701</v>
      </c>
      <c r="I2375" s="76" t="str">
        <f t="shared" ref="I2375:I2378" si="74">IF(AND(F2375&gt;=90,H2375&gt;=90),"Yes","No")</f>
        <v>Yes</v>
      </c>
      <c r="J2375" s="49" t="str">
        <f t="shared" ref="J2375:J2378" si="75">IF(AND(F2375&gt;=75,H2375&gt;=75),"Yes","No")</f>
        <v>Yes</v>
      </c>
      <c r="K2375" s="47">
        <v>8.4667837395756604E-2</v>
      </c>
      <c r="L2375" s="50">
        <v>10.1559207753898</v>
      </c>
      <c r="M2375" s="47">
        <v>8.4670216678150098E-2</v>
      </c>
      <c r="N2375" s="50">
        <v>12.72166538165</v>
      </c>
    </row>
    <row r="2376" spans="1:14" x14ac:dyDescent="0.2">
      <c r="A2376" s="148" t="s">
        <v>4777</v>
      </c>
      <c r="B2376" s="44" t="s">
        <v>4777</v>
      </c>
      <c r="C2376" s="45">
        <v>13</v>
      </c>
      <c r="D2376" s="46" t="s">
        <v>334</v>
      </c>
      <c r="E2376" s="47">
        <v>0.909173743370433</v>
      </c>
      <c r="F2376" s="48">
        <v>85.250737463126896</v>
      </c>
      <c r="G2376" s="47">
        <v>0.91070005821728905</v>
      </c>
      <c r="H2376" s="50">
        <v>82.922127987663799</v>
      </c>
      <c r="I2376" s="76" t="str">
        <f t="shared" si="74"/>
        <v>No</v>
      </c>
      <c r="J2376" s="49" t="str">
        <f t="shared" si="75"/>
        <v>Yes</v>
      </c>
      <c r="K2376" s="47">
        <v>8.5556447502315003E-2</v>
      </c>
      <c r="L2376" s="50">
        <v>10.7037505267594</v>
      </c>
      <c r="M2376" s="47">
        <v>8.5561033208977205E-2</v>
      </c>
      <c r="N2376" s="50">
        <v>13.454124903623701</v>
      </c>
    </row>
    <row r="2377" spans="1:14" x14ac:dyDescent="0.2">
      <c r="A2377" s="57" t="s">
        <v>4778</v>
      </c>
      <c r="B2377" s="44" t="s">
        <v>4779</v>
      </c>
      <c r="C2377" s="45">
        <v>13</v>
      </c>
      <c r="D2377" s="46" t="s">
        <v>334</v>
      </c>
      <c r="E2377" s="47">
        <v>0.82316097555914702</v>
      </c>
      <c r="F2377" s="48">
        <v>45.722713864306797</v>
      </c>
      <c r="G2377" s="47">
        <v>0.82906970768492905</v>
      </c>
      <c r="H2377" s="50">
        <v>46.376252891287599</v>
      </c>
      <c r="I2377" s="76" t="str">
        <f t="shared" si="74"/>
        <v>No</v>
      </c>
      <c r="J2377" s="49" t="str">
        <f t="shared" si="75"/>
        <v>No</v>
      </c>
      <c r="K2377" s="47">
        <v>8.4223392154729598E-2</v>
      </c>
      <c r="L2377" s="50">
        <v>9.8609355246523407</v>
      </c>
      <c r="M2377" s="47">
        <v>8.4224749834989607E-2</v>
      </c>
      <c r="N2377" s="50">
        <v>12.3747108712413</v>
      </c>
    </row>
    <row r="2378" spans="1:14" x14ac:dyDescent="0.2">
      <c r="A2378" s="57" t="s">
        <v>914</v>
      </c>
      <c r="B2378" s="44" t="s">
        <v>4780</v>
      </c>
      <c r="C2378" s="45">
        <v>13</v>
      </c>
      <c r="D2378" s="46" t="s">
        <v>334</v>
      </c>
      <c r="E2378" s="47">
        <v>0.87448600074015503</v>
      </c>
      <c r="F2378" s="48">
        <v>67.593763168984395</v>
      </c>
      <c r="G2378" s="47">
        <v>0.88665203357015598</v>
      </c>
      <c r="H2378" s="50">
        <v>70.740169622205102</v>
      </c>
      <c r="I2378" s="76" t="str">
        <f t="shared" si="74"/>
        <v>No</v>
      </c>
      <c r="J2378" s="49" t="str">
        <f t="shared" si="75"/>
        <v>No</v>
      </c>
      <c r="K2378" s="47">
        <v>5.2186050627262399E-2</v>
      </c>
      <c r="L2378" s="50">
        <v>4.1297935103244798</v>
      </c>
      <c r="M2378" s="47">
        <v>5.2182557731601603E-2</v>
      </c>
      <c r="N2378" s="50">
        <v>4.8959136468774096</v>
      </c>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6" t="s">
        <v>224</v>
      </c>
      <c r="F35" s="196"/>
      <c r="G35" s="196"/>
      <c r="H35" s="196"/>
      <c r="I35" s="196"/>
      <c r="J35" s="196"/>
      <c r="K35" s="196"/>
      <c r="L35" s="196"/>
      <c r="M35" s="196"/>
      <c r="N35" s="196"/>
    </row>
    <row r="36" spans="5:14" x14ac:dyDescent="0.2">
      <c r="E36" s="196"/>
      <c r="F36" s="196"/>
      <c r="G36" s="196"/>
      <c r="H36" s="196"/>
      <c r="I36" s="196"/>
      <c r="J36" s="196"/>
      <c r="K36" s="196"/>
      <c r="L36" s="196"/>
      <c r="M36" s="196"/>
      <c r="N36" s="196"/>
    </row>
    <row r="37" spans="5:14" x14ac:dyDescent="0.2">
      <c r="E37" s="196"/>
      <c r="F37" s="196"/>
      <c r="G37" s="196"/>
      <c r="H37" s="196"/>
      <c r="I37" s="196"/>
      <c r="J37" s="196"/>
      <c r="K37" s="196"/>
      <c r="L37" s="196"/>
      <c r="M37" s="196"/>
      <c r="N37" s="196"/>
    </row>
    <row r="38" spans="5:14" x14ac:dyDescent="0.2">
      <c r="E38" s="196"/>
      <c r="F38" s="196"/>
      <c r="G38" s="196"/>
      <c r="H38" s="196"/>
      <c r="I38" s="196"/>
      <c r="J38" s="196"/>
      <c r="K38" s="196"/>
      <c r="L38" s="196"/>
      <c r="M38" s="196"/>
      <c r="N38" s="196"/>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7" t="s">
        <v>301</v>
      </c>
      <c r="F103" s="197"/>
      <c r="G103" s="197"/>
      <c r="H103" s="197"/>
      <c r="I103" s="197"/>
      <c r="J103" s="197"/>
      <c r="K103" s="197"/>
      <c r="L103" s="197"/>
      <c r="M103" s="197"/>
      <c r="N103" s="197"/>
    </row>
    <row r="104" spans="5:14" x14ac:dyDescent="0.2">
      <c r="E104" s="197"/>
      <c r="F104" s="197"/>
      <c r="G104" s="197"/>
      <c r="H104" s="197"/>
      <c r="I104" s="197"/>
      <c r="J104" s="197"/>
      <c r="K104" s="197"/>
      <c r="L104" s="197"/>
      <c r="M104" s="197"/>
      <c r="N104" s="197"/>
    </row>
    <row r="105" spans="5:14" x14ac:dyDescent="0.2">
      <c r="E105" s="197"/>
      <c r="F105" s="197"/>
      <c r="G105" s="197"/>
      <c r="H105" s="197"/>
      <c r="I105" s="197"/>
      <c r="J105" s="197"/>
      <c r="K105" s="197"/>
      <c r="L105" s="197"/>
      <c r="M105" s="197"/>
      <c r="N105" s="197"/>
    </row>
    <row r="106" spans="5:14" x14ac:dyDescent="0.2">
      <c r="E106" s="197"/>
      <c r="F106" s="197"/>
      <c r="G106" s="197"/>
      <c r="H106" s="197"/>
      <c r="I106" s="197"/>
      <c r="J106" s="197"/>
      <c r="K106" s="197"/>
      <c r="L106" s="197"/>
      <c r="M106" s="197"/>
      <c r="N106" s="197"/>
    </row>
    <row r="107" spans="5:14" x14ac:dyDescent="0.2">
      <c r="E107" s="197"/>
      <c r="F107" s="197"/>
      <c r="G107" s="197"/>
      <c r="H107" s="197"/>
      <c r="I107" s="197"/>
      <c r="J107" s="197"/>
      <c r="K107" s="197"/>
      <c r="L107" s="197"/>
      <c r="M107" s="197"/>
      <c r="N107" s="197"/>
    </row>
    <row r="147" spans="5:14" x14ac:dyDescent="0.2">
      <c r="E147" s="196" t="s">
        <v>302</v>
      </c>
      <c r="F147" s="196"/>
      <c r="G147" s="196"/>
      <c r="H147" s="196"/>
      <c r="I147" s="196"/>
      <c r="J147" s="196"/>
      <c r="K147" s="196"/>
      <c r="L147" s="196"/>
      <c r="M147" s="196"/>
      <c r="N147" s="196"/>
    </row>
    <row r="148" spans="5:14" x14ac:dyDescent="0.2">
      <c r="E148" s="196"/>
      <c r="F148" s="196"/>
      <c r="G148" s="196"/>
      <c r="H148" s="196"/>
      <c r="I148" s="196"/>
      <c r="J148" s="196"/>
      <c r="K148" s="196"/>
      <c r="L148" s="196"/>
      <c r="M148" s="196"/>
      <c r="N148" s="196"/>
    </row>
    <row r="149" spans="5:14" x14ac:dyDescent="0.2">
      <c r="E149" s="196"/>
      <c r="F149" s="196"/>
      <c r="G149" s="196"/>
      <c r="H149" s="196"/>
      <c r="I149" s="196"/>
      <c r="J149" s="196"/>
      <c r="K149" s="196"/>
      <c r="L149" s="196"/>
      <c r="M149" s="196"/>
      <c r="N149" s="196"/>
    </row>
    <row r="150" spans="5:14" x14ac:dyDescent="0.2">
      <c r="E150" s="196"/>
      <c r="F150" s="196"/>
      <c r="G150" s="196"/>
      <c r="H150" s="196"/>
      <c r="I150" s="196"/>
      <c r="J150" s="196"/>
      <c r="K150" s="196"/>
      <c r="L150" s="196"/>
      <c r="M150" s="196"/>
      <c r="N150" s="196"/>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6" t="s">
        <v>303</v>
      </c>
      <c r="F206" s="196"/>
      <c r="G206" s="196"/>
      <c r="H206" s="196"/>
      <c r="I206" s="196"/>
      <c r="J206" s="196"/>
      <c r="K206" s="196"/>
      <c r="L206" s="196"/>
      <c r="M206" s="196"/>
      <c r="N206" s="196"/>
    </row>
    <row r="207" spans="5:14" x14ac:dyDescent="0.2">
      <c r="E207" s="196"/>
      <c r="F207" s="196"/>
      <c r="G207" s="196"/>
      <c r="H207" s="196"/>
      <c r="I207" s="196"/>
      <c r="J207" s="196"/>
      <c r="K207" s="196"/>
      <c r="L207" s="196"/>
      <c r="M207" s="196"/>
      <c r="N207" s="196"/>
    </row>
    <row r="208" spans="5:14" x14ac:dyDescent="0.2">
      <c r="E208" s="196"/>
      <c r="F208" s="196"/>
      <c r="G208" s="196"/>
      <c r="H208" s="196"/>
      <c r="I208" s="196"/>
      <c r="J208" s="196"/>
      <c r="K208" s="196"/>
      <c r="L208" s="196"/>
      <c r="M208" s="196"/>
      <c r="N208" s="196"/>
    </row>
    <row r="209" spans="5:14" x14ac:dyDescent="0.2">
      <c r="E209" s="196"/>
      <c r="F209" s="196"/>
      <c r="G209" s="196"/>
      <c r="H209" s="196"/>
      <c r="I209" s="196"/>
      <c r="J209" s="196"/>
      <c r="K209" s="196"/>
      <c r="L209" s="196"/>
      <c r="M209" s="196"/>
      <c r="N209" s="196"/>
    </row>
    <row r="210" spans="5:14" x14ac:dyDescent="0.2">
      <c r="E210" s="196"/>
      <c r="F210" s="196"/>
      <c r="G210" s="196"/>
      <c r="H210" s="196"/>
      <c r="I210" s="196"/>
      <c r="J210" s="196"/>
      <c r="K210" s="196"/>
      <c r="L210" s="196"/>
      <c r="M210" s="196"/>
      <c r="N210" s="196"/>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6" t="s">
        <v>304</v>
      </c>
      <c r="F262" s="196"/>
      <c r="G262" s="196"/>
      <c r="H262" s="196"/>
      <c r="I262" s="196"/>
      <c r="J262" s="196"/>
      <c r="K262" s="196"/>
      <c r="L262" s="196"/>
      <c r="M262" s="196"/>
      <c r="N262" s="196"/>
    </row>
    <row r="263" spans="5:14" x14ac:dyDescent="0.2">
      <c r="E263" s="196"/>
      <c r="F263" s="196"/>
      <c r="G263" s="196"/>
      <c r="H263" s="196"/>
      <c r="I263" s="196"/>
      <c r="J263" s="196"/>
      <c r="K263" s="196"/>
      <c r="L263" s="196"/>
      <c r="M263" s="196"/>
      <c r="N263" s="196"/>
    </row>
    <row r="264" spans="5:14" x14ac:dyDescent="0.2">
      <c r="E264" s="196"/>
      <c r="F264" s="196"/>
      <c r="G264" s="196"/>
      <c r="H264" s="196"/>
      <c r="I264" s="196"/>
      <c r="J264" s="196"/>
      <c r="K264" s="196"/>
      <c r="L264" s="196"/>
      <c r="M264" s="196"/>
      <c r="N264" s="196"/>
    </row>
    <row r="265" spans="5:14" x14ac:dyDescent="0.2">
      <c r="E265" s="196"/>
      <c r="F265" s="196"/>
      <c r="G265" s="196"/>
      <c r="H265" s="196"/>
      <c r="I265" s="196"/>
      <c r="J265" s="196"/>
      <c r="K265" s="196"/>
      <c r="L265" s="196"/>
      <c r="M265" s="196"/>
      <c r="N265" s="196"/>
    </row>
    <row r="266" spans="5:14" x14ac:dyDescent="0.2">
      <c r="E266" s="196"/>
      <c r="F266" s="196"/>
      <c r="G266" s="196"/>
      <c r="H266" s="196"/>
      <c r="I266" s="196"/>
      <c r="J266" s="196"/>
      <c r="K266" s="196"/>
      <c r="L266" s="196"/>
      <c r="M266" s="196"/>
      <c r="N266" s="196"/>
    </row>
    <row r="267" spans="5:14" x14ac:dyDescent="0.2">
      <c r="E267" s="196"/>
      <c r="F267" s="196"/>
      <c r="G267" s="196"/>
      <c r="H267" s="196"/>
      <c r="I267" s="196"/>
      <c r="J267" s="196"/>
      <c r="K267" s="196"/>
      <c r="L267" s="196"/>
      <c r="M267" s="196"/>
      <c r="N267" s="196"/>
    </row>
    <row r="268" spans="5:14" x14ac:dyDescent="0.2">
      <c r="E268" s="196"/>
      <c r="F268" s="196"/>
      <c r="G268" s="196"/>
      <c r="H268" s="196"/>
      <c r="I268" s="196"/>
      <c r="J268" s="196"/>
      <c r="K268" s="196"/>
      <c r="L268" s="196"/>
      <c r="M268" s="196"/>
      <c r="N268" s="196"/>
    </row>
    <row r="269" spans="5:14" x14ac:dyDescent="0.2">
      <c r="E269" s="196"/>
      <c r="F269" s="196"/>
      <c r="G269" s="196"/>
      <c r="H269" s="196"/>
      <c r="I269" s="196"/>
      <c r="J269" s="196"/>
      <c r="K269" s="196"/>
      <c r="L269" s="196"/>
      <c r="M269" s="196"/>
      <c r="N269" s="196"/>
    </row>
    <row r="270" spans="5:14" x14ac:dyDescent="0.2">
      <c r="E270" s="196"/>
      <c r="F270" s="196"/>
      <c r="G270" s="196"/>
      <c r="H270" s="196"/>
      <c r="I270" s="196"/>
      <c r="J270" s="196"/>
      <c r="K270" s="196"/>
      <c r="L270" s="196"/>
      <c r="M270" s="196"/>
      <c r="N270" s="196"/>
    </row>
    <row r="271" spans="5:14" x14ac:dyDescent="0.2">
      <c r="E271" s="196"/>
      <c r="F271" s="196"/>
      <c r="G271" s="196"/>
      <c r="H271" s="196"/>
      <c r="I271" s="196"/>
      <c r="J271" s="196"/>
      <c r="K271" s="196"/>
      <c r="L271" s="196"/>
      <c r="M271" s="196"/>
      <c r="N271" s="196"/>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6" t="s">
        <v>223</v>
      </c>
      <c r="F320" s="196"/>
      <c r="G320" s="196"/>
      <c r="H320" s="196"/>
      <c r="I320" s="196"/>
      <c r="J320" s="196"/>
      <c r="K320" s="196"/>
      <c r="L320" s="196"/>
      <c r="M320" s="196"/>
      <c r="N320" s="196"/>
    </row>
    <row r="321" spans="5:14" x14ac:dyDescent="0.2">
      <c r="E321" s="196"/>
      <c r="F321" s="196"/>
      <c r="G321" s="196"/>
      <c r="H321" s="196"/>
      <c r="I321" s="196"/>
      <c r="J321" s="196"/>
      <c r="K321" s="196"/>
      <c r="L321" s="196"/>
      <c r="M321" s="196"/>
      <c r="N321" s="196"/>
    </row>
    <row r="322" spans="5:14" x14ac:dyDescent="0.2">
      <c r="E322" s="196"/>
      <c r="F322" s="196"/>
      <c r="G322" s="196"/>
      <c r="H322" s="196"/>
      <c r="I322" s="196"/>
      <c r="J322" s="196"/>
      <c r="K322" s="196"/>
      <c r="L322" s="196"/>
      <c r="M322" s="196"/>
      <c r="N322" s="196"/>
    </row>
    <row r="323" spans="5:14" x14ac:dyDescent="0.2">
      <c r="E323" s="196"/>
      <c r="F323" s="196"/>
      <c r="G323" s="196"/>
      <c r="H323" s="196"/>
      <c r="I323" s="196"/>
      <c r="J323" s="196"/>
      <c r="K323" s="196"/>
      <c r="L323" s="196"/>
      <c r="M323" s="196"/>
      <c r="N323" s="196"/>
    </row>
    <row r="324" spans="5:14" x14ac:dyDescent="0.2">
      <c r="E324" s="196"/>
      <c r="F324" s="196"/>
      <c r="G324" s="196"/>
      <c r="H324" s="196"/>
      <c r="I324" s="196"/>
      <c r="J324" s="196"/>
      <c r="K324" s="196"/>
      <c r="L324" s="196"/>
      <c r="M324" s="196"/>
      <c r="N324" s="196"/>
    </row>
    <row r="325" spans="5:14" x14ac:dyDescent="0.2">
      <c r="E325" s="196"/>
      <c r="F325" s="196"/>
      <c r="G325" s="196"/>
      <c r="H325" s="196"/>
      <c r="I325" s="196"/>
      <c r="J325" s="196"/>
      <c r="K325" s="196"/>
      <c r="L325" s="196"/>
      <c r="M325" s="196"/>
      <c r="N325" s="196"/>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5" t="s">
        <v>305</v>
      </c>
      <c r="F383" s="195"/>
      <c r="G383" s="195"/>
      <c r="H383" s="195"/>
      <c r="I383" s="195"/>
      <c r="J383" s="195"/>
      <c r="K383" s="195"/>
      <c r="L383" s="195"/>
      <c r="M383" s="195"/>
      <c r="N383" s="195"/>
    </row>
    <row r="384" spans="5:14" x14ac:dyDescent="0.2">
      <c r="E384" s="195"/>
      <c r="F384" s="195"/>
      <c r="G384" s="195"/>
      <c r="H384" s="195"/>
      <c r="I384" s="195"/>
      <c r="J384" s="195"/>
      <c r="K384" s="195"/>
      <c r="L384" s="195"/>
      <c r="M384" s="195"/>
      <c r="N384" s="195"/>
    </row>
    <row r="385" spans="5:14" x14ac:dyDescent="0.2">
      <c r="E385" s="195"/>
      <c r="F385" s="195"/>
      <c r="G385" s="195"/>
      <c r="H385" s="195"/>
      <c r="I385" s="195"/>
      <c r="J385" s="195"/>
      <c r="K385" s="195"/>
      <c r="L385" s="195"/>
      <c r="M385" s="195"/>
      <c r="N385" s="195"/>
    </row>
    <row r="386" spans="5:14" x14ac:dyDescent="0.2">
      <c r="E386" s="195"/>
      <c r="F386" s="195"/>
      <c r="G386" s="195"/>
      <c r="H386" s="195"/>
      <c r="I386" s="195"/>
      <c r="J386" s="195"/>
      <c r="K386" s="195"/>
      <c r="L386" s="195"/>
      <c r="M386" s="195"/>
      <c r="N386" s="195"/>
    </row>
    <row r="387" spans="5:14" x14ac:dyDescent="0.2">
      <c r="E387" s="195"/>
      <c r="F387" s="195"/>
      <c r="G387" s="195"/>
      <c r="H387" s="195"/>
      <c r="I387" s="195"/>
      <c r="J387" s="195"/>
      <c r="K387" s="195"/>
      <c r="L387" s="195"/>
      <c r="M387" s="195"/>
      <c r="N387" s="195"/>
    </row>
    <row r="388" spans="5:14" x14ac:dyDescent="0.2">
      <c r="E388" s="195"/>
      <c r="F388" s="195"/>
      <c r="G388" s="195"/>
      <c r="H388" s="195"/>
      <c r="I388" s="195"/>
      <c r="J388" s="195"/>
      <c r="K388" s="195"/>
      <c r="L388" s="195"/>
      <c r="M388" s="195"/>
      <c r="N388" s="195"/>
    </row>
    <row r="389" spans="5:14" x14ac:dyDescent="0.2">
      <c r="E389" s="195"/>
      <c r="F389" s="195"/>
      <c r="G389" s="195"/>
      <c r="H389" s="195"/>
      <c r="I389" s="195"/>
      <c r="J389" s="195"/>
      <c r="K389" s="195"/>
      <c r="L389" s="195"/>
      <c r="M389" s="195"/>
      <c r="N389" s="195"/>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3"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0" t="s">
        <v>100</v>
      </c>
      <c r="B1" s="201"/>
      <c r="C1" s="201"/>
      <c r="D1" s="202"/>
      <c r="E1" s="198" t="s">
        <v>96</v>
      </c>
      <c r="F1" s="199"/>
      <c r="G1" s="198" t="s">
        <v>7</v>
      </c>
      <c r="H1" s="199"/>
      <c r="I1" s="198" t="s">
        <v>15</v>
      </c>
      <c r="J1" s="199"/>
      <c r="K1" s="198" t="s">
        <v>22</v>
      </c>
      <c r="L1" s="199"/>
      <c r="M1" s="198" t="s">
        <v>26</v>
      </c>
      <c r="N1" s="199"/>
      <c r="O1" s="198" t="s">
        <v>28</v>
      </c>
      <c r="P1" s="199"/>
      <c r="Q1" s="198" t="s">
        <v>32</v>
      </c>
      <c r="R1" s="199"/>
    </row>
    <row r="2" spans="1:18" s="70" customFormat="1" ht="13.5" thickBot="1" x14ac:dyDescent="0.25">
      <c r="A2" s="10" t="s">
        <v>49</v>
      </c>
      <c r="B2" s="10" t="s">
        <v>0</v>
      </c>
      <c r="C2" s="10" t="s">
        <v>1</v>
      </c>
      <c r="D2" s="10" t="s">
        <v>2</v>
      </c>
      <c r="E2" s="73" t="s">
        <v>241</v>
      </c>
      <c r="F2" s="74" t="s">
        <v>242</v>
      </c>
      <c r="G2" s="73" t="s">
        <v>243</v>
      </c>
      <c r="H2" s="74" t="s">
        <v>244</v>
      </c>
      <c r="I2" s="73" t="s">
        <v>245</v>
      </c>
      <c r="J2" s="74" t="s">
        <v>246</v>
      </c>
      <c r="K2" s="73" t="s">
        <v>247</v>
      </c>
      <c r="L2" s="74" t="s">
        <v>248</v>
      </c>
      <c r="M2" s="73" t="s">
        <v>249</v>
      </c>
      <c r="N2" s="74" t="s">
        <v>250</v>
      </c>
      <c r="O2" s="73" t="s">
        <v>251</v>
      </c>
      <c r="P2" s="74" t="s">
        <v>252</v>
      </c>
      <c r="Q2" s="73" t="s">
        <v>253</v>
      </c>
      <c r="R2" s="74" t="s">
        <v>254</v>
      </c>
    </row>
    <row r="3" spans="1:18" x14ac:dyDescent="0.2">
      <c r="A3" s="142" t="s">
        <v>332</v>
      </c>
      <c r="B3" s="67" t="s">
        <v>333</v>
      </c>
      <c r="C3" s="67">
        <v>14</v>
      </c>
      <c r="D3" s="67" t="s">
        <v>334</v>
      </c>
      <c r="E3" s="71">
        <v>0.83774412516602503</v>
      </c>
      <c r="F3" s="68">
        <v>52.0438263801096</v>
      </c>
      <c r="G3" s="71">
        <v>0.82693542962602795</v>
      </c>
      <c r="H3" s="68">
        <v>27.391487568478698</v>
      </c>
      <c r="I3" s="71">
        <v>0.86003916825096505</v>
      </c>
      <c r="J3" s="68">
        <v>67.551622418879006</v>
      </c>
      <c r="K3" s="71">
        <v>0.96970368728293799</v>
      </c>
      <c r="L3" s="68">
        <v>87.947745469869403</v>
      </c>
      <c r="M3" s="71">
        <v>1</v>
      </c>
      <c r="N3" s="68">
        <v>100</v>
      </c>
      <c r="O3" s="71">
        <v>0.53204234067019496</v>
      </c>
      <c r="P3" s="68">
        <v>63.181818181818201</v>
      </c>
      <c r="Q3" s="71"/>
      <c r="R3" s="68"/>
    </row>
    <row r="4" spans="1:18" x14ac:dyDescent="0.2">
      <c r="A4" s="142" t="s">
        <v>335</v>
      </c>
      <c r="B4" s="67" t="s">
        <v>336</v>
      </c>
      <c r="C4" s="67">
        <v>14</v>
      </c>
      <c r="D4" s="67" t="s">
        <v>334</v>
      </c>
      <c r="E4" s="71">
        <v>0.79683160232533601</v>
      </c>
      <c r="F4" s="68">
        <v>33.1647703329119</v>
      </c>
      <c r="G4" s="71">
        <v>0.80223396833855898</v>
      </c>
      <c r="H4" s="68">
        <v>11.672987779182501</v>
      </c>
      <c r="I4" s="71">
        <v>0.77774244209263899</v>
      </c>
      <c r="J4" s="68">
        <v>27.096502317741301</v>
      </c>
      <c r="K4" s="71">
        <v>0.87142540456661499</v>
      </c>
      <c r="L4" s="68">
        <v>27.728613569321499</v>
      </c>
      <c r="M4" s="71">
        <v>1</v>
      </c>
      <c r="N4" s="68">
        <v>100</v>
      </c>
      <c r="O4" s="71">
        <v>0.53275619662886797</v>
      </c>
      <c r="P4" s="68">
        <v>63.3333333333333</v>
      </c>
      <c r="Q4" s="71"/>
      <c r="R4" s="68"/>
    </row>
    <row r="5" spans="1:18" x14ac:dyDescent="0.2">
      <c r="A5" s="142" t="s">
        <v>337</v>
      </c>
      <c r="B5" s="67" t="s">
        <v>338</v>
      </c>
      <c r="C5" s="67">
        <v>14</v>
      </c>
      <c r="D5" s="67" t="s">
        <v>334</v>
      </c>
      <c r="E5" s="71">
        <v>0.89866506345546904</v>
      </c>
      <c r="F5" s="68">
        <v>79.266750948166901</v>
      </c>
      <c r="G5" s="71">
        <v>0.69827886037595999</v>
      </c>
      <c r="H5" s="68">
        <v>4.1719342604298397</v>
      </c>
      <c r="I5" s="71">
        <v>0.91242456991798504</v>
      </c>
      <c r="J5" s="68">
        <v>82.638010956594997</v>
      </c>
      <c r="K5" s="71">
        <v>0.99395682352793202</v>
      </c>
      <c r="L5" s="68">
        <v>96.165191740412993</v>
      </c>
      <c r="M5" s="71">
        <v>0.99</v>
      </c>
      <c r="N5" s="68">
        <v>55.391120507399599</v>
      </c>
      <c r="O5" s="71"/>
      <c r="P5" s="68"/>
      <c r="Q5" s="71"/>
      <c r="R5" s="68"/>
    </row>
    <row r="6" spans="1:18" x14ac:dyDescent="0.2">
      <c r="A6" s="142" t="s">
        <v>339</v>
      </c>
      <c r="B6" s="67" t="s">
        <v>340</v>
      </c>
      <c r="C6" s="67">
        <v>14</v>
      </c>
      <c r="D6" s="67" t="s">
        <v>334</v>
      </c>
      <c r="E6" s="71">
        <v>0.85942689238450198</v>
      </c>
      <c r="F6" s="68">
        <v>61.230509903076303</v>
      </c>
      <c r="G6" s="71">
        <v>0.67038878505317201</v>
      </c>
      <c r="H6" s="68">
        <v>3.4976822587442098</v>
      </c>
      <c r="I6" s="71">
        <v>0.77544706350648696</v>
      </c>
      <c r="J6" s="68">
        <v>25.916561314791402</v>
      </c>
      <c r="K6" s="71">
        <v>0.99187172097834897</v>
      </c>
      <c r="L6" s="68">
        <v>95.9123472397809</v>
      </c>
      <c r="M6" s="71">
        <v>1</v>
      </c>
      <c r="N6" s="68">
        <v>100</v>
      </c>
      <c r="O6" s="71"/>
      <c r="P6" s="68"/>
      <c r="Q6" s="71"/>
      <c r="R6" s="68"/>
    </row>
    <row r="7" spans="1:18" x14ac:dyDescent="0.2">
      <c r="A7" s="142" t="s">
        <v>341</v>
      </c>
      <c r="B7" s="67" t="s">
        <v>342</v>
      </c>
      <c r="C7" s="67">
        <v>14</v>
      </c>
      <c r="D7" s="67" t="s">
        <v>334</v>
      </c>
      <c r="E7" s="71">
        <v>0.90395578847967295</v>
      </c>
      <c r="F7" s="68">
        <v>82.258744205646906</v>
      </c>
      <c r="G7" s="71">
        <v>0.82103720746555697</v>
      </c>
      <c r="H7" s="68">
        <v>22.629582806574</v>
      </c>
      <c r="I7" s="71">
        <v>0.88641381906083705</v>
      </c>
      <c r="J7" s="68">
        <v>76.485461441213701</v>
      </c>
      <c r="K7" s="71">
        <v>0.9083721273923</v>
      </c>
      <c r="L7" s="68">
        <v>46.354825115887103</v>
      </c>
      <c r="M7" s="71">
        <v>1</v>
      </c>
      <c r="N7" s="68">
        <v>100</v>
      </c>
      <c r="O7" s="71"/>
      <c r="P7" s="68"/>
      <c r="Q7" s="71"/>
      <c r="R7" s="68"/>
    </row>
    <row r="8" spans="1:18" x14ac:dyDescent="0.2">
      <c r="A8" s="142" t="s">
        <v>343</v>
      </c>
      <c r="B8" s="67" t="s">
        <v>344</v>
      </c>
      <c r="C8" s="67">
        <v>14</v>
      </c>
      <c r="D8" s="67" t="s">
        <v>334</v>
      </c>
      <c r="E8" s="71">
        <v>0.81710891030067401</v>
      </c>
      <c r="F8" s="68">
        <v>42.435735356089303</v>
      </c>
      <c r="G8" s="71">
        <v>0.83673764773332704</v>
      </c>
      <c r="H8" s="68">
        <v>37.800252844500598</v>
      </c>
      <c r="I8" s="71">
        <v>0.81834952931959803</v>
      </c>
      <c r="J8" s="68">
        <v>47.576906868942302</v>
      </c>
      <c r="K8" s="71">
        <v>0.92906229217468395</v>
      </c>
      <c r="L8" s="68">
        <v>61.2726506531816</v>
      </c>
      <c r="M8" s="71">
        <v>0.97</v>
      </c>
      <c r="N8" s="68">
        <v>43.002114164904903</v>
      </c>
      <c r="O8" s="71">
        <v>0.53139508227576304</v>
      </c>
      <c r="P8" s="68">
        <v>62.878787878787897</v>
      </c>
      <c r="Q8" s="71"/>
      <c r="R8" s="68"/>
    </row>
    <row r="9" spans="1:18" x14ac:dyDescent="0.2">
      <c r="A9" s="142" t="s">
        <v>345</v>
      </c>
      <c r="B9" s="67" t="s">
        <v>346</v>
      </c>
      <c r="C9" s="67">
        <v>14</v>
      </c>
      <c r="D9" s="67" t="s">
        <v>334</v>
      </c>
      <c r="E9" s="71">
        <v>0.93646911437426705</v>
      </c>
      <c r="F9" s="68">
        <v>95.785924989464803</v>
      </c>
      <c r="G9" s="71">
        <v>0.80293714022004903</v>
      </c>
      <c r="H9" s="68">
        <v>12.1786767804467</v>
      </c>
      <c r="I9" s="71">
        <v>0.94293931727701996</v>
      </c>
      <c r="J9" s="68">
        <v>90.307627475769095</v>
      </c>
      <c r="K9" s="71">
        <v>1</v>
      </c>
      <c r="L9" s="68">
        <v>100</v>
      </c>
      <c r="M9" s="71">
        <v>1</v>
      </c>
      <c r="N9" s="68">
        <v>100</v>
      </c>
      <c r="O9" s="71"/>
      <c r="P9" s="68"/>
      <c r="Q9" s="71"/>
      <c r="R9" s="68"/>
    </row>
    <row r="10" spans="1:18" x14ac:dyDescent="0.2">
      <c r="A10" s="142" t="s">
        <v>347</v>
      </c>
      <c r="B10" s="67" t="s">
        <v>348</v>
      </c>
      <c r="C10" s="67">
        <v>14</v>
      </c>
      <c r="D10" s="67" t="s">
        <v>334</v>
      </c>
      <c r="E10" s="71">
        <v>0.91255641918999697</v>
      </c>
      <c r="F10" s="68">
        <v>86.852085967130193</v>
      </c>
      <c r="G10" s="71">
        <v>0.82367143005771404</v>
      </c>
      <c r="H10" s="68">
        <v>24.736620311841602</v>
      </c>
      <c r="I10" s="71">
        <v>0.93296080844024798</v>
      </c>
      <c r="J10" s="68">
        <v>87.484197218710506</v>
      </c>
      <c r="K10" s="71">
        <v>0.89359343826202597</v>
      </c>
      <c r="L10" s="68">
        <v>37.673830594184601</v>
      </c>
      <c r="M10" s="71">
        <v>1</v>
      </c>
      <c r="N10" s="68">
        <v>100</v>
      </c>
      <c r="O10" s="71"/>
      <c r="P10" s="68"/>
      <c r="Q10" s="71"/>
      <c r="R10" s="68"/>
    </row>
    <row r="11" spans="1:18" x14ac:dyDescent="0.2">
      <c r="A11" s="142" t="s">
        <v>349</v>
      </c>
      <c r="B11" s="67" t="s">
        <v>350</v>
      </c>
      <c r="C11" s="67">
        <v>14</v>
      </c>
      <c r="D11" s="67" t="s">
        <v>334</v>
      </c>
      <c r="E11" s="71">
        <v>0.82982649546296805</v>
      </c>
      <c r="F11" s="68">
        <v>48.166877370417197</v>
      </c>
      <c r="G11" s="71">
        <v>0.820175663445047</v>
      </c>
      <c r="H11" s="68">
        <v>22.039612305098998</v>
      </c>
      <c r="I11" s="71">
        <v>0.85511523277981205</v>
      </c>
      <c r="J11" s="68">
        <v>65.823851664559598</v>
      </c>
      <c r="K11" s="71">
        <v>0.95270819478312296</v>
      </c>
      <c r="L11" s="68">
        <v>78.971765697429404</v>
      </c>
      <c r="M11" s="71">
        <v>0.99</v>
      </c>
      <c r="N11" s="68">
        <v>55.391120507399599</v>
      </c>
      <c r="O11" s="71">
        <v>0.53113338630685802</v>
      </c>
      <c r="P11" s="68">
        <v>62.803030303030297</v>
      </c>
      <c r="Q11" s="71"/>
      <c r="R11" s="68"/>
    </row>
    <row r="12" spans="1:18" x14ac:dyDescent="0.2">
      <c r="A12" s="142" t="s">
        <v>351</v>
      </c>
      <c r="B12" s="67" t="s">
        <v>352</v>
      </c>
      <c r="C12" s="67">
        <v>14</v>
      </c>
      <c r="D12" s="67" t="s">
        <v>334</v>
      </c>
      <c r="E12" s="71">
        <v>0.86098418733961002</v>
      </c>
      <c r="F12" s="68">
        <v>61.694058154235101</v>
      </c>
      <c r="G12" s="71">
        <v>0.84637271622181998</v>
      </c>
      <c r="H12" s="68">
        <v>48.251158870627897</v>
      </c>
      <c r="I12" s="71">
        <v>0.96492033338584604</v>
      </c>
      <c r="J12" s="68">
        <v>95.533080488832695</v>
      </c>
      <c r="K12" s="71">
        <v>0.96899651284828403</v>
      </c>
      <c r="L12" s="68">
        <v>87.694900969237295</v>
      </c>
      <c r="M12" s="71">
        <v>0.99</v>
      </c>
      <c r="N12" s="68">
        <v>55.391120507399599</v>
      </c>
      <c r="O12" s="71">
        <v>0.53463137424209894</v>
      </c>
      <c r="P12" s="68">
        <v>63.939393939393902</v>
      </c>
      <c r="Q12" s="71"/>
      <c r="R12" s="68"/>
    </row>
    <row r="13" spans="1:18" x14ac:dyDescent="0.2">
      <c r="A13" s="142" t="s">
        <v>353</v>
      </c>
      <c r="B13" s="67" t="s">
        <v>354</v>
      </c>
      <c r="C13" s="67">
        <v>14</v>
      </c>
      <c r="D13" s="67" t="s">
        <v>334</v>
      </c>
      <c r="E13" s="71">
        <v>0.65999457313038501</v>
      </c>
      <c r="F13" s="68">
        <v>8.8916982722292506</v>
      </c>
      <c r="G13" s="71">
        <v>0.82326134924872896</v>
      </c>
      <c r="H13" s="68">
        <v>24.525916561314801</v>
      </c>
      <c r="I13" s="71">
        <v>0.91384093299493996</v>
      </c>
      <c r="J13" s="68">
        <v>82.932996207332494</v>
      </c>
      <c r="K13" s="71">
        <v>0.72202379015100304</v>
      </c>
      <c r="L13" s="68">
        <v>6.4053940160134903</v>
      </c>
      <c r="M13" s="71">
        <v>0.77</v>
      </c>
      <c r="N13" s="68">
        <v>18.224101479915401</v>
      </c>
      <c r="O13" s="71">
        <v>7.0846793257253807E-2</v>
      </c>
      <c r="P13" s="68">
        <v>3.1818181818181799</v>
      </c>
      <c r="Q13" s="71"/>
      <c r="R13" s="68"/>
    </row>
    <row r="14" spans="1:18" x14ac:dyDescent="0.2">
      <c r="A14" s="142" t="s">
        <v>355</v>
      </c>
      <c r="B14" s="67" t="s">
        <v>356</v>
      </c>
      <c r="C14" s="67">
        <v>14</v>
      </c>
      <c r="D14" s="67" t="s">
        <v>334</v>
      </c>
      <c r="E14" s="71">
        <v>0.92237282731492098</v>
      </c>
      <c r="F14" s="68">
        <v>91.656131479140299</v>
      </c>
      <c r="G14" s="71">
        <v>0.73222978881281797</v>
      </c>
      <c r="H14" s="68">
        <v>5.18331226295828</v>
      </c>
      <c r="I14" s="71">
        <v>0.95726152044686796</v>
      </c>
      <c r="J14" s="68">
        <v>93.805309734513301</v>
      </c>
      <c r="K14" s="71">
        <v>1</v>
      </c>
      <c r="L14" s="68">
        <v>100</v>
      </c>
      <c r="M14" s="71">
        <v>1</v>
      </c>
      <c r="N14" s="68">
        <v>100</v>
      </c>
      <c r="O14" s="71"/>
      <c r="P14" s="68"/>
      <c r="Q14" s="71"/>
      <c r="R14" s="68"/>
    </row>
    <row r="15" spans="1:18" x14ac:dyDescent="0.2">
      <c r="A15" s="142" t="s">
        <v>357</v>
      </c>
      <c r="B15" s="67" t="s">
        <v>358</v>
      </c>
      <c r="C15" s="67">
        <v>14</v>
      </c>
      <c r="D15" s="67" t="s">
        <v>334</v>
      </c>
      <c r="E15" s="71">
        <v>0.84206922662799699</v>
      </c>
      <c r="F15" s="68">
        <v>53.940160134850402</v>
      </c>
      <c r="G15" s="71">
        <v>0.81277729550258404</v>
      </c>
      <c r="H15" s="68">
        <v>16.308470290771201</v>
      </c>
      <c r="I15" s="71">
        <v>0.92148782761974501</v>
      </c>
      <c r="J15" s="68">
        <v>84.787189211967998</v>
      </c>
      <c r="K15" s="71">
        <v>0.94875441149959605</v>
      </c>
      <c r="L15" s="68">
        <v>75.558364938895906</v>
      </c>
      <c r="M15" s="71">
        <v>0.93</v>
      </c>
      <c r="N15" s="68">
        <v>33.403805496828802</v>
      </c>
      <c r="O15" s="71">
        <v>0.59732659851805903</v>
      </c>
      <c r="P15" s="68">
        <v>77.045454545454504</v>
      </c>
      <c r="Q15" s="71"/>
      <c r="R15" s="68"/>
    </row>
    <row r="16" spans="1:18" x14ac:dyDescent="0.2">
      <c r="A16" s="142" t="s">
        <v>359</v>
      </c>
      <c r="B16" s="67" t="s">
        <v>360</v>
      </c>
      <c r="C16" s="67">
        <v>14</v>
      </c>
      <c r="D16" s="67" t="s">
        <v>334</v>
      </c>
      <c r="E16" s="71">
        <v>0.92178383738382996</v>
      </c>
      <c r="F16" s="68">
        <v>91.487568478718899</v>
      </c>
      <c r="G16" s="71">
        <v>0.81333008351898295</v>
      </c>
      <c r="H16" s="68">
        <v>16.519174041297902</v>
      </c>
      <c r="I16" s="71">
        <v>0.935136825906977</v>
      </c>
      <c r="J16" s="68">
        <v>87.905604719764</v>
      </c>
      <c r="K16" s="71">
        <v>0.93866844010936201</v>
      </c>
      <c r="L16" s="68">
        <v>68.015170670037904</v>
      </c>
      <c r="M16" s="71">
        <v>1</v>
      </c>
      <c r="N16" s="68">
        <v>100</v>
      </c>
      <c r="O16" s="71"/>
      <c r="P16" s="68"/>
      <c r="Q16" s="71"/>
      <c r="R16" s="68"/>
    </row>
    <row r="17" spans="1:18" x14ac:dyDescent="0.2">
      <c r="A17" s="142" t="s">
        <v>361</v>
      </c>
      <c r="B17" s="67" t="s">
        <v>362</v>
      </c>
      <c r="C17" s="67">
        <v>14</v>
      </c>
      <c r="D17" s="67" t="s">
        <v>334</v>
      </c>
      <c r="E17" s="71">
        <v>0.73555054396151798</v>
      </c>
      <c r="F17" s="68">
        <v>17.741255794353101</v>
      </c>
      <c r="G17" s="71">
        <v>0.68831745010590095</v>
      </c>
      <c r="H17" s="68">
        <v>3.7505267593763199</v>
      </c>
      <c r="I17" s="71">
        <v>0.93832804318473595</v>
      </c>
      <c r="J17" s="68">
        <v>89.043404972608499</v>
      </c>
      <c r="K17" s="71">
        <v>0.98078770413064398</v>
      </c>
      <c r="L17" s="68">
        <v>92.498946481247401</v>
      </c>
      <c r="M17" s="71">
        <v>0.79</v>
      </c>
      <c r="N17" s="68">
        <v>20.126849894291801</v>
      </c>
      <c r="O17" s="71">
        <v>0.28031952238630797</v>
      </c>
      <c r="P17" s="68">
        <v>16.893939393939402</v>
      </c>
      <c r="Q17" s="71"/>
      <c r="R17" s="68"/>
    </row>
    <row r="18" spans="1:18" x14ac:dyDescent="0.2">
      <c r="A18" s="142" t="s">
        <v>363</v>
      </c>
      <c r="B18" s="67" t="s">
        <v>364</v>
      </c>
      <c r="C18" s="67">
        <v>14</v>
      </c>
      <c r="D18" s="67" t="s">
        <v>334</v>
      </c>
      <c r="E18" s="71">
        <v>0.81990567821420601</v>
      </c>
      <c r="F18" s="68">
        <v>43.742098609355203</v>
      </c>
      <c r="G18" s="71">
        <v>0.83405655663965705</v>
      </c>
      <c r="H18" s="68">
        <v>34.766118836915297</v>
      </c>
      <c r="I18" s="71">
        <v>0.83664872594328599</v>
      </c>
      <c r="J18" s="68">
        <v>58.196375895490903</v>
      </c>
      <c r="K18" s="71">
        <v>0.97118155619596502</v>
      </c>
      <c r="L18" s="68">
        <v>88.537715971344298</v>
      </c>
      <c r="M18" s="71">
        <v>0.89</v>
      </c>
      <c r="N18" s="68">
        <v>28.287526427061302</v>
      </c>
      <c r="O18" s="71">
        <v>0.56764155229212199</v>
      </c>
      <c r="P18" s="68">
        <v>70.909090909090907</v>
      </c>
      <c r="Q18" s="71"/>
      <c r="R18" s="68"/>
    </row>
    <row r="19" spans="1:18" x14ac:dyDescent="0.2">
      <c r="A19" s="142" t="s">
        <v>365</v>
      </c>
      <c r="B19" s="67" t="s">
        <v>366</v>
      </c>
      <c r="C19" s="67">
        <v>14</v>
      </c>
      <c r="D19" s="67" t="s">
        <v>334</v>
      </c>
      <c r="E19" s="71">
        <v>0.89788651584922896</v>
      </c>
      <c r="F19" s="68">
        <v>78.7610619469027</v>
      </c>
      <c r="G19" s="71">
        <v>0.81856968567094501</v>
      </c>
      <c r="H19" s="68">
        <v>20.353982300885001</v>
      </c>
      <c r="I19" s="71">
        <v>0.837263675442663</v>
      </c>
      <c r="J19" s="68">
        <v>58.364938895912303</v>
      </c>
      <c r="K19" s="71">
        <v>0.93571270228330705</v>
      </c>
      <c r="L19" s="68">
        <v>65.950273914875694</v>
      </c>
      <c r="M19" s="71">
        <v>1</v>
      </c>
      <c r="N19" s="68">
        <v>100</v>
      </c>
      <c r="O19" s="71"/>
      <c r="P19" s="68"/>
      <c r="Q19" s="71"/>
      <c r="R19" s="68"/>
    </row>
    <row r="20" spans="1:18" x14ac:dyDescent="0.2">
      <c r="A20" s="142" t="s">
        <v>367</v>
      </c>
      <c r="B20" s="67" t="s">
        <v>368</v>
      </c>
      <c r="C20" s="67">
        <v>14</v>
      </c>
      <c r="D20" s="67" t="s">
        <v>334</v>
      </c>
      <c r="E20" s="71">
        <v>0.91196024983789603</v>
      </c>
      <c r="F20" s="68">
        <v>86.683522966708793</v>
      </c>
      <c r="G20" s="71">
        <v>0.82791937244644398</v>
      </c>
      <c r="H20" s="68">
        <v>28.824273072060699</v>
      </c>
      <c r="I20" s="71">
        <v>0.83691711940495706</v>
      </c>
      <c r="J20" s="68">
        <v>58.280657395701603</v>
      </c>
      <c r="K20" s="71">
        <v>0.98300450750018498</v>
      </c>
      <c r="L20" s="68">
        <v>93.215339233038307</v>
      </c>
      <c r="M20" s="71">
        <v>1</v>
      </c>
      <c r="N20" s="68">
        <v>100</v>
      </c>
      <c r="O20" s="71"/>
      <c r="P20" s="68"/>
      <c r="Q20" s="71"/>
      <c r="R20" s="68"/>
    </row>
    <row r="21" spans="1:18" x14ac:dyDescent="0.2">
      <c r="A21" s="142" t="s">
        <v>369</v>
      </c>
      <c r="B21" s="67" t="s">
        <v>370</v>
      </c>
      <c r="C21" s="67">
        <v>14</v>
      </c>
      <c r="D21" s="67" t="s">
        <v>334</v>
      </c>
      <c r="E21" s="71">
        <v>0.80512041420334901</v>
      </c>
      <c r="F21" s="68">
        <v>36.746734091866799</v>
      </c>
      <c r="G21" s="71">
        <v>0.82481392129961995</v>
      </c>
      <c r="H21" s="68">
        <v>25.747998314370001</v>
      </c>
      <c r="I21" s="71">
        <v>0.93392761899967203</v>
      </c>
      <c r="J21" s="68">
        <v>87.821323219553307</v>
      </c>
      <c r="K21" s="71">
        <v>0.92980122663119802</v>
      </c>
      <c r="L21" s="68">
        <v>61.736198904340498</v>
      </c>
      <c r="M21" s="71">
        <v>0.75</v>
      </c>
      <c r="N21" s="68">
        <v>15.983086680761099</v>
      </c>
      <c r="O21" s="71">
        <v>0.58705930408625395</v>
      </c>
      <c r="P21" s="68">
        <v>75.075757575757606</v>
      </c>
      <c r="Q21" s="71"/>
      <c r="R21" s="68"/>
    </row>
    <row r="22" spans="1:18" x14ac:dyDescent="0.2">
      <c r="A22" s="142" t="s">
        <v>371</v>
      </c>
      <c r="B22" s="67" t="s">
        <v>372</v>
      </c>
      <c r="C22" s="67">
        <v>14</v>
      </c>
      <c r="D22" s="67" t="s">
        <v>334</v>
      </c>
      <c r="E22" s="71">
        <v>0.82662210259363</v>
      </c>
      <c r="F22" s="68">
        <v>46.944795617361997</v>
      </c>
      <c r="G22" s="71">
        <v>0.82316308776274605</v>
      </c>
      <c r="H22" s="68">
        <v>24.357353560893401</v>
      </c>
      <c r="I22" s="71">
        <v>0.95645311064897398</v>
      </c>
      <c r="J22" s="68">
        <v>93.678887484197205</v>
      </c>
      <c r="K22" s="71">
        <v>0.91871720978349203</v>
      </c>
      <c r="L22" s="68">
        <v>54.193004635482502</v>
      </c>
      <c r="M22" s="71">
        <v>1</v>
      </c>
      <c r="N22" s="68">
        <v>100</v>
      </c>
      <c r="O22" s="71">
        <v>0.43477710477293902</v>
      </c>
      <c r="P22" s="68">
        <v>42.045454545454497</v>
      </c>
      <c r="Q22" s="71"/>
      <c r="R22" s="68"/>
    </row>
    <row r="23" spans="1:18" x14ac:dyDescent="0.2">
      <c r="A23" s="142" t="s">
        <v>373</v>
      </c>
      <c r="B23" s="67" t="s">
        <v>374</v>
      </c>
      <c r="C23" s="67">
        <v>14</v>
      </c>
      <c r="D23" s="67" t="s">
        <v>334</v>
      </c>
      <c r="E23" s="71">
        <v>0.85804841130076503</v>
      </c>
      <c r="F23" s="68">
        <v>60.598398651495998</v>
      </c>
      <c r="G23" s="71">
        <v>0.81043256849402201</v>
      </c>
      <c r="H23" s="68">
        <v>14.8335440370839</v>
      </c>
      <c r="I23" s="71">
        <v>0.95427770893424402</v>
      </c>
      <c r="J23" s="68">
        <v>93.257479983143696</v>
      </c>
      <c r="K23" s="71">
        <v>0.956402867065691</v>
      </c>
      <c r="L23" s="68">
        <v>81.331647703329097</v>
      </c>
      <c r="M23" s="71">
        <v>1</v>
      </c>
      <c r="N23" s="68">
        <v>100</v>
      </c>
      <c r="O23" s="71">
        <v>0.56912891200986704</v>
      </c>
      <c r="P23" s="68">
        <v>71.515151515151501</v>
      </c>
      <c r="Q23" s="71"/>
      <c r="R23" s="68"/>
    </row>
    <row r="24" spans="1:18" x14ac:dyDescent="0.2">
      <c r="A24" s="142" t="s">
        <v>375</v>
      </c>
      <c r="B24" s="67" t="s">
        <v>376</v>
      </c>
      <c r="C24" s="67">
        <v>14</v>
      </c>
      <c r="D24" s="67" t="s">
        <v>334</v>
      </c>
      <c r="E24" s="71">
        <v>0.72118847984560697</v>
      </c>
      <c r="F24" s="68">
        <v>15.8449220396123</v>
      </c>
      <c r="G24" s="71">
        <v>0.69287780180914404</v>
      </c>
      <c r="H24" s="68">
        <v>3.8348082595870201</v>
      </c>
      <c r="I24" s="71">
        <v>0.72808390594245498</v>
      </c>
      <c r="J24" s="68">
        <v>13.4850400337126</v>
      </c>
      <c r="K24" s="71">
        <v>0.96379221163082796</v>
      </c>
      <c r="L24" s="68">
        <v>85.040033712600106</v>
      </c>
      <c r="M24" s="71">
        <v>0.5</v>
      </c>
      <c r="N24" s="68">
        <v>3.3403805496828798</v>
      </c>
      <c r="O24" s="71"/>
      <c r="P24" s="68"/>
      <c r="Q24" s="71"/>
      <c r="R24" s="68"/>
    </row>
    <row r="25" spans="1:18" x14ac:dyDescent="0.2">
      <c r="A25" s="142" t="s">
        <v>377</v>
      </c>
      <c r="B25" s="67" t="s">
        <v>378</v>
      </c>
      <c r="C25" s="67">
        <v>14</v>
      </c>
      <c r="D25" s="67" t="s">
        <v>334</v>
      </c>
      <c r="E25" s="71">
        <v>0.81462738044817096</v>
      </c>
      <c r="F25" s="68">
        <v>41.466498103666197</v>
      </c>
      <c r="G25" s="71">
        <v>0.800846434450741</v>
      </c>
      <c r="H25" s="68">
        <v>11.2515802781289</v>
      </c>
      <c r="I25" s="71">
        <v>0.89001935690280198</v>
      </c>
      <c r="J25" s="68">
        <v>77.370417193426107</v>
      </c>
      <c r="K25" s="71">
        <v>0.91871720978349203</v>
      </c>
      <c r="L25" s="68">
        <v>54.193004635482502</v>
      </c>
      <c r="M25" s="71">
        <v>1</v>
      </c>
      <c r="N25" s="68">
        <v>100</v>
      </c>
      <c r="O25" s="71">
        <v>0.463553901103822</v>
      </c>
      <c r="P25" s="68">
        <v>48.787878787878803</v>
      </c>
      <c r="Q25" s="71"/>
      <c r="R25" s="68"/>
    </row>
    <row r="26" spans="1:18" x14ac:dyDescent="0.2">
      <c r="A26" s="142" t="s">
        <v>379</v>
      </c>
      <c r="B26" s="67" t="s">
        <v>380</v>
      </c>
      <c r="C26" s="67">
        <v>14</v>
      </c>
      <c r="D26" s="67" t="s">
        <v>334</v>
      </c>
      <c r="E26" s="71">
        <v>0.84561769411135201</v>
      </c>
      <c r="F26" s="68">
        <v>55.035819637589498</v>
      </c>
      <c r="G26" s="71">
        <v>0.60565016479454303</v>
      </c>
      <c r="H26" s="68">
        <v>2.31774125579435</v>
      </c>
      <c r="I26" s="71">
        <v>0.95755954610738003</v>
      </c>
      <c r="J26" s="68">
        <v>93.847450484618605</v>
      </c>
      <c r="K26" s="71">
        <v>0.99926106554348604</v>
      </c>
      <c r="L26" s="68">
        <v>97.513695743784197</v>
      </c>
      <c r="M26" s="71">
        <v>0.82</v>
      </c>
      <c r="N26" s="68">
        <v>22.410147991543301</v>
      </c>
      <c r="O26" s="71"/>
      <c r="P26" s="68"/>
      <c r="Q26" s="71"/>
      <c r="R26" s="68"/>
    </row>
    <row r="27" spans="1:18" x14ac:dyDescent="0.2">
      <c r="A27" s="142" t="s">
        <v>381</v>
      </c>
      <c r="B27" s="67" t="s">
        <v>382</v>
      </c>
      <c r="C27" s="67">
        <v>14</v>
      </c>
      <c r="D27" s="67" t="s">
        <v>334</v>
      </c>
      <c r="E27" s="71">
        <v>0.79081019632815197</v>
      </c>
      <c r="F27" s="68">
        <v>30.889169827222901</v>
      </c>
      <c r="G27" s="71">
        <v>0.83665942699308404</v>
      </c>
      <c r="H27" s="68">
        <v>37.673830594184601</v>
      </c>
      <c r="I27" s="71">
        <v>0.82913039713435599</v>
      </c>
      <c r="J27" s="68">
        <v>54.066582385166399</v>
      </c>
      <c r="K27" s="71">
        <v>0.90368340529046398</v>
      </c>
      <c r="L27" s="68">
        <v>43.447113358617798</v>
      </c>
      <c r="M27" s="71">
        <v>0.96</v>
      </c>
      <c r="N27" s="68">
        <v>39.704016913319201</v>
      </c>
      <c r="O27" s="71">
        <v>0.42457775222285299</v>
      </c>
      <c r="P27" s="68">
        <v>40</v>
      </c>
      <c r="Q27" s="71"/>
      <c r="R27" s="68"/>
    </row>
    <row r="28" spans="1:18" x14ac:dyDescent="0.2">
      <c r="A28" s="142" t="s">
        <v>383</v>
      </c>
      <c r="B28" s="67" t="s">
        <v>384</v>
      </c>
      <c r="C28" s="67">
        <v>14</v>
      </c>
      <c r="D28" s="67" t="s">
        <v>334</v>
      </c>
      <c r="E28" s="71">
        <v>0.81354697095986905</v>
      </c>
      <c r="F28" s="68">
        <v>40.960809102402003</v>
      </c>
      <c r="G28" s="71">
        <v>0.69385452331717401</v>
      </c>
      <c r="H28" s="68">
        <v>3.9190897597977199</v>
      </c>
      <c r="I28" s="71">
        <v>0.89658223042075702</v>
      </c>
      <c r="J28" s="68">
        <v>79.140328697850805</v>
      </c>
      <c r="K28" s="71">
        <v>0.94633379329912204</v>
      </c>
      <c r="L28" s="68">
        <v>74.125579435313995</v>
      </c>
      <c r="M28" s="71">
        <v>0.96</v>
      </c>
      <c r="N28" s="68">
        <v>39.704016913319201</v>
      </c>
      <c r="O28" s="71">
        <v>0.57096430776229201</v>
      </c>
      <c r="P28" s="68">
        <v>72.045454545454504</v>
      </c>
      <c r="Q28" s="71"/>
      <c r="R28" s="68"/>
    </row>
    <row r="29" spans="1:18" x14ac:dyDescent="0.2">
      <c r="A29" s="142" t="s">
        <v>385</v>
      </c>
      <c r="B29" s="67" t="s">
        <v>386</v>
      </c>
      <c r="C29" s="67">
        <v>14</v>
      </c>
      <c r="D29" s="67" t="s">
        <v>334</v>
      </c>
      <c r="E29" s="71">
        <v>0.77118683833011803</v>
      </c>
      <c r="F29" s="68">
        <v>25.2844500632111</v>
      </c>
      <c r="G29" s="71">
        <v>0.82654481137736102</v>
      </c>
      <c r="H29" s="68">
        <v>27.012220817530601</v>
      </c>
      <c r="I29" s="71">
        <v>0.66756853617942402</v>
      </c>
      <c r="J29" s="68">
        <v>6.2368310155920801</v>
      </c>
      <c r="K29" s="71">
        <v>0.74063400576368899</v>
      </c>
      <c r="L29" s="68">
        <v>7.1639275179098201</v>
      </c>
      <c r="M29" s="71">
        <v>0.85</v>
      </c>
      <c r="N29" s="68">
        <v>24.778012684989399</v>
      </c>
      <c r="O29" s="71"/>
      <c r="P29" s="68"/>
      <c r="Q29" s="71"/>
      <c r="R29" s="68"/>
    </row>
    <row r="30" spans="1:18" x14ac:dyDescent="0.2">
      <c r="A30" s="142" t="s">
        <v>387</v>
      </c>
      <c r="B30" s="67" t="s">
        <v>388</v>
      </c>
      <c r="C30" s="67">
        <v>14</v>
      </c>
      <c r="D30" s="67" t="s">
        <v>334</v>
      </c>
      <c r="E30" s="71">
        <v>0.89947219485650598</v>
      </c>
      <c r="F30" s="68">
        <v>79.646017699115006</v>
      </c>
      <c r="G30" s="71">
        <v>0.85667074492560502</v>
      </c>
      <c r="H30" s="68">
        <v>58.997050147492601</v>
      </c>
      <c r="I30" s="71">
        <v>0.81658934906481795</v>
      </c>
      <c r="J30" s="68">
        <v>46.7340918668352</v>
      </c>
      <c r="K30" s="71">
        <v>0.92462868543560195</v>
      </c>
      <c r="L30" s="68">
        <v>57.985672144964198</v>
      </c>
      <c r="M30" s="71">
        <v>1</v>
      </c>
      <c r="N30" s="68">
        <v>100</v>
      </c>
      <c r="O30" s="71"/>
      <c r="P30" s="68"/>
      <c r="Q30" s="71"/>
      <c r="R30" s="68"/>
    </row>
    <row r="31" spans="1:18" x14ac:dyDescent="0.2">
      <c r="A31" s="142" t="s">
        <v>389</v>
      </c>
      <c r="B31" s="67" t="s">
        <v>390</v>
      </c>
      <c r="C31" s="67">
        <v>14</v>
      </c>
      <c r="D31" s="67" t="s">
        <v>334</v>
      </c>
      <c r="E31" s="71">
        <v>0.777232636988057</v>
      </c>
      <c r="F31" s="68">
        <v>26.6329540665824</v>
      </c>
      <c r="G31" s="71">
        <v>0.73683745539765599</v>
      </c>
      <c r="H31" s="68">
        <v>5.3097345132743401</v>
      </c>
      <c r="I31" s="71">
        <v>0.86784825476762395</v>
      </c>
      <c r="J31" s="68">
        <v>70.375052675937596</v>
      </c>
      <c r="K31" s="71">
        <v>0.93357872521400598</v>
      </c>
      <c r="L31" s="68">
        <v>64.306784660766994</v>
      </c>
      <c r="M31" s="71">
        <v>0.9</v>
      </c>
      <c r="N31" s="68">
        <v>29.471458773784398</v>
      </c>
      <c r="O31" s="71">
        <v>0.44789874956099801</v>
      </c>
      <c r="P31" s="68">
        <v>45</v>
      </c>
      <c r="Q31" s="71"/>
      <c r="R31" s="68"/>
    </row>
    <row r="32" spans="1:18" x14ac:dyDescent="0.2">
      <c r="A32" s="142" t="s">
        <v>391</v>
      </c>
      <c r="B32" s="67" t="s">
        <v>392</v>
      </c>
      <c r="C32" s="67">
        <v>14</v>
      </c>
      <c r="D32" s="67" t="s">
        <v>334</v>
      </c>
      <c r="E32" s="71">
        <v>0.85713282991861695</v>
      </c>
      <c r="F32" s="68">
        <v>60.008428150021103</v>
      </c>
      <c r="G32" s="71">
        <v>0.79633262994401</v>
      </c>
      <c r="H32" s="68">
        <v>9.7345132743362797</v>
      </c>
      <c r="I32" s="71">
        <v>0.90219868973045703</v>
      </c>
      <c r="J32" s="68">
        <v>80.193847450484597</v>
      </c>
      <c r="K32" s="71">
        <v>1</v>
      </c>
      <c r="L32" s="68">
        <v>100</v>
      </c>
      <c r="M32" s="71">
        <v>0.73</v>
      </c>
      <c r="N32" s="68">
        <v>10.7399577167019</v>
      </c>
      <c r="O32" s="71"/>
      <c r="P32" s="68"/>
      <c r="Q32" s="71"/>
      <c r="R32" s="68"/>
    </row>
    <row r="33" spans="1:18" x14ac:dyDescent="0.2">
      <c r="A33" s="142" t="s">
        <v>393</v>
      </c>
      <c r="B33" s="67" t="s">
        <v>394</v>
      </c>
      <c r="C33" s="67">
        <v>14</v>
      </c>
      <c r="D33" s="67" t="s">
        <v>334</v>
      </c>
      <c r="E33" s="71">
        <v>0.86842764340292</v>
      </c>
      <c r="F33" s="68">
        <v>65.1917404129793</v>
      </c>
      <c r="G33" s="71">
        <v>0.81972105413558205</v>
      </c>
      <c r="H33" s="68">
        <v>21.533923303834801</v>
      </c>
      <c r="I33" s="71">
        <v>0.89241411121481096</v>
      </c>
      <c r="J33" s="68">
        <v>77.918246944795598</v>
      </c>
      <c r="K33" s="71">
        <v>0.96157540826128696</v>
      </c>
      <c r="L33" s="68">
        <v>84.112937210282297</v>
      </c>
      <c r="M33" s="71">
        <v>0.8</v>
      </c>
      <c r="N33" s="68">
        <v>20.887949260042301</v>
      </c>
      <c r="O33" s="71"/>
      <c r="P33" s="68"/>
      <c r="Q33" s="71"/>
      <c r="R33" s="68"/>
    </row>
    <row r="34" spans="1:18" x14ac:dyDescent="0.2">
      <c r="A34" s="142" t="s">
        <v>395</v>
      </c>
      <c r="B34" s="67" t="s">
        <v>396</v>
      </c>
      <c r="C34" s="67">
        <v>14</v>
      </c>
      <c r="D34" s="67" t="s">
        <v>334</v>
      </c>
      <c r="E34" s="71">
        <v>0.79673670312512201</v>
      </c>
      <c r="F34" s="68">
        <v>33.122629582806603</v>
      </c>
      <c r="G34" s="71">
        <v>0.56675009230315698</v>
      </c>
      <c r="H34" s="68">
        <v>1.93847450484619</v>
      </c>
      <c r="I34" s="71">
        <v>0.86702788058228597</v>
      </c>
      <c r="J34" s="68">
        <v>69.911504424778798</v>
      </c>
      <c r="K34" s="71">
        <v>0.85316883961504297</v>
      </c>
      <c r="L34" s="68">
        <v>21.913190054783001</v>
      </c>
      <c r="M34" s="71">
        <v>0.9</v>
      </c>
      <c r="N34" s="68">
        <v>29.471458773784398</v>
      </c>
      <c r="O34" s="71"/>
      <c r="P34" s="68"/>
      <c r="Q34" s="71"/>
      <c r="R34" s="68"/>
    </row>
    <row r="35" spans="1:18" x14ac:dyDescent="0.2">
      <c r="A35" s="142" t="s">
        <v>397</v>
      </c>
      <c r="B35" s="67" t="s">
        <v>398</v>
      </c>
      <c r="C35" s="67">
        <v>14</v>
      </c>
      <c r="D35" s="67" t="s">
        <v>334</v>
      </c>
      <c r="E35" s="71">
        <v>0.574960785000596</v>
      </c>
      <c r="F35" s="68">
        <v>3.8348082595870201</v>
      </c>
      <c r="G35" s="71">
        <v>0.52137033002628796</v>
      </c>
      <c r="H35" s="68">
        <v>1.64348925410872</v>
      </c>
      <c r="I35" s="71">
        <v>0.67377917792791198</v>
      </c>
      <c r="J35" s="68">
        <v>6.9532237673830597</v>
      </c>
      <c r="K35" s="71">
        <v>0.91469363204818499</v>
      </c>
      <c r="L35" s="68">
        <v>50.7374631268437</v>
      </c>
      <c r="M35" s="71">
        <v>0.19</v>
      </c>
      <c r="N35" s="68">
        <v>1.43763213530655</v>
      </c>
      <c r="O35" s="71"/>
      <c r="P35" s="68"/>
      <c r="Q35" s="71"/>
      <c r="R35" s="68"/>
    </row>
    <row r="36" spans="1:18" x14ac:dyDescent="0.2">
      <c r="A36" s="142" t="s">
        <v>399</v>
      </c>
      <c r="B36" s="67" t="s">
        <v>400</v>
      </c>
      <c r="C36" s="67">
        <v>14</v>
      </c>
      <c r="D36" s="67" t="s">
        <v>334</v>
      </c>
      <c r="E36" s="71">
        <v>0.89353361770946105</v>
      </c>
      <c r="F36" s="68">
        <v>76.569742941424394</v>
      </c>
      <c r="G36" s="71">
        <v>0.83711006170912705</v>
      </c>
      <c r="H36" s="68">
        <v>38.053097345132699</v>
      </c>
      <c r="I36" s="71">
        <v>0.84416990532320302</v>
      </c>
      <c r="J36" s="68">
        <v>62.073324905183298</v>
      </c>
      <c r="K36" s="71">
        <v>0.89285450380551201</v>
      </c>
      <c r="L36" s="68">
        <v>37.463126843657797</v>
      </c>
      <c r="M36" s="71">
        <v>1</v>
      </c>
      <c r="N36" s="68">
        <v>100</v>
      </c>
      <c r="O36" s="71"/>
      <c r="P36" s="68"/>
      <c r="Q36" s="71"/>
      <c r="R36" s="68"/>
    </row>
    <row r="37" spans="1:18" x14ac:dyDescent="0.2">
      <c r="A37" s="142" t="s">
        <v>401</v>
      </c>
      <c r="B37" s="67" t="s">
        <v>402</v>
      </c>
      <c r="C37" s="67">
        <v>14</v>
      </c>
      <c r="D37" s="67" t="s">
        <v>334</v>
      </c>
      <c r="E37" s="71">
        <v>0.93270251077701305</v>
      </c>
      <c r="F37" s="68">
        <v>95.027391487568494</v>
      </c>
      <c r="G37" s="71">
        <v>0.83937216541847604</v>
      </c>
      <c r="H37" s="68">
        <v>39.9494310998736</v>
      </c>
      <c r="I37" s="71">
        <v>0.89587148442865705</v>
      </c>
      <c r="J37" s="68">
        <v>78.929624947324101</v>
      </c>
      <c r="K37" s="71">
        <v>0.995566393260918</v>
      </c>
      <c r="L37" s="68">
        <v>96.839443742098595</v>
      </c>
      <c r="M37" s="71">
        <v>1</v>
      </c>
      <c r="N37" s="68">
        <v>100</v>
      </c>
      <c r="O37" s="71"/>
      <c r="P37" s="68"/>
      <c r="Q37" s="71"/>
      <c r="R37" s="68"/>
    </row>
    <row r="38" spans="1:18" x14ac:dyDescent="0.2">
      <c r="A38" s="142" t="s">
        <v>403</v>
      </c>
      <c r="B38" s="67" t="s">
        <v>404</v>
      </c>
      <c r="C38" s="67">
        <v>14</v>
      </c>
      <c r="D38" s="67" t="s">
        <v>334</v>
      </c>
      <c r="E38" s="71">
        <v>0.82216612025912605</v>
      </c>
      <c r="F38" s="68">
        <v>45.132743362831903</v>
      </c>
      <c r="G38" s="71">
        <v>0.83708863102020004</v>
      </c>
      <c r="H38" s="68">
        <v>38.010956595027402</v>
      </c>
      <c r="I38" s="71">
        <v>0.849353239663447</v>
      </c>
      <c r="J38" s="68">
        <v>63.843236409608103</v>
      </c>
      <c r="K38" s="71">
        <v>0.93571270228330705</v>
      </c>
      <c r="L38" s="68">
        <v>65.950273914875694</v>
      </c>
      <c r="M38" s="71">
        <v>1</v>
      </c>
      <c r="N38" s="68">
        <v>100</v>
      </c>
      <c r="O38" s="71">
        <v>0.48867602832867402</v>
      </c>
      <c r="P38" s="68">
        <v>54.545454545454497</v>
      </c>
      <c r="Q38" s="71"/>
      <c r="R38" s="68"/>
    </row>
    <row r="39" spans="1:18" x14ac:dyDescent="0.2">
      <c r="A39" s="142" t="s">
        <v>405</v>
      </c>
      <c r="B39" s="67" t="s">
        <v>406</v>
      </c>
      <c r="C39" s="67">
        <v>13</v>
      </c>
      <c r="D39" s="67" t="s">
        <v>334</v>
      </c>
      <c r="E39" s="71">
        <v>0.89242672103470599</v>
      </c>
      <c r="F39" s="68">
        <v>76.190476190476204</v>
      </c>
      <c r="G39" s="71">
        <v>0.86097220808552299</v>
      </c>
      <c r="H39" s="68">
        <v>62.873999157184997</v>
      </c>
      <c r="I39" s="71">
        <v>0.79740681083494402</v>
      </c>
      <c r="J39" s="68">
        <v>36.451748841129401</v>
      </c>
      <c r="K39" s="71">
        <v>0.91132786521835496</v>
      </c>
      <c r="L39" s="68">
        <v>48.756847871892099</v>
      </c>
      <c r="M39" s="71">
        <v>1</v>
      </c>
      <c r="N39" s="68">
        <v>100</v>
      </c>
      <c r="O39" s="71"/>
      <c r="P39" s="68"/>
      <c r="Q39" s="71"/>
      <c r="R39" s="68"/>
    </row>
    <row r="40" spans="1:18" x14ac:dyDescent="0.2">
      <c r="A40" s="142" t="s">
        <v>407</v>
      </c>
      <c r="B40" s="67" t="s">
        <v>408</v>
      </c>
      <c r="C40" s="67">
        <v>13</v>
      </c>
      <c r="D40" s="67" t="s">
        <v>334</v>
      </c>
      <c r="E40" s="71">
        <v>0.94662529707389298</v>
      </c>
      <c r="F40" s="68">
        <v>97.302991993257507</v>
      </c>
      <c r="G40" s="71">
        <v>0.835434242896129</v>
      </c>
      <c r="H40" s="68">
        <v>36.283185840708001</v>
      </c>
      <c r="I40" s="71">
        <v>0.97584563452971895</v>
      </c>
      <c r="J40" s="68">
        <v>97.724399494311001</v>
      </c>
      <c r="K40" s="71">
        <v>0.98522131086972597</v>
      </c>
      <c r="L40" s="68">
        <v>94.184576485461406</v>
      </c>
      <c r="M40" s="71">
        <v>0.99</v>
      </c>
      <c r="N40" s="68">
        <v>55.391120507399599</v>
      </c>
      <c r="O40" s="71"/>
      <c r="P40" s="68"/>
      <c r="Q40" s="71"/>
      <c r="R40" s="68"/>
    </row>
    <row r="41" spans="1:18" x14ac:dyDescent="0.2">
      <c r="A41" s="142" t="s">
        <v>409</v>
      </c>
      <c r="B41" s="67" t="s">
        <v>410</v>
      </c>
      <c r="C41" s="67">
        <v>13</v>
      </c>
      <c r="D41" s="67" t="s">
        <v>334</v>
      </c>
      <c r="E41" s="71">
        <v>0.86783132264428997</v>
      </c>
      <c r="F41" s="68">
        <v>64.812473662031195</v>
      </c>
      <c r="G41" s="71">
        <v>0.84489426721448802</v>
      </c>
      <c r="H41" s="68">
        <v>46.607669616519203</v>
      </c>
      <c r="I41" s="71">
        <v>0.95799747166266802</v>
      </c>
      <c r="J41" s="68">
        <v>93.889591234723994</v>
      </c>
      <c r="K41" s="71">
        <v>0.97561516293504802</v>
      </c>
      <c r="L41" s="68">
        <v>90.434049726085107</v>
      </c>
      <c r="M41" s="71">
        <v>1</v>
      </c>
      <c r="N41" s="68">
        <v>100</v>
      </c>
      <c r="O41" s="71">
        <v>0.56064971140924602</v>
      </c>
      <c r="P41" s="68">
        <v>69.393939393939405</v>
      </c>
      <c r="Q41" s="71"/>
      <c r="R41" s="68"/>
    </row>
    <row r="42" spans="1:18" x14ac:dyDescent="0.2">
      <c r="A42" s="142" t="s">
        <v>411</v>
      </c>
      <c r="B42" s="67" t="s">
        <v>412</v>
      </c>
      <c r="C42" s="67">
        <v>14</v>
      </c>
      <c r="D42" s="67" t="s">
        <v>334</v>
      </c>
      <c r="E42" s="71">
        <v>0.910177015070882</v>
      </c>
      <c r="F42" s="68">
        <v>85.798567214496401</v>
      </c>
      <c r="G42" s="71">
        <v>0.85598632422156495</v>
      </c>
      <c r="H42" s="68">
        <v>58.407079646017699</v>
      </c>
      <c r="I42" s="71">
        <v>0.82757993453975798</v>
      </c>
      <c r="J42" s="68">
        <v>53.139485882848703</v>
      </c>
      <c r="K42" s="71">
        <v>0.95714180152220496</v>
      </c>
      <c r="L42" s="68">
        <v>81.668773704171898</v>
      </c>
      <c r="M42" s="71">
        <v>1</v>
      </c>
      <c r="N42" s="68">
        <v>100</v>
      </c>
      <c r="O42" s="71"/>
      <c r="P42" s="68"/>
      <c r="Q42" s="71"/>
      <c r="R42" s="68"/>
    </row>
    <row r="43" spans="1:18" x14ac:dyDescent="0.2">
      <c r="A43" s="142" t="s">
        <v>413</v>
      </c>
      <c r="B43" s="67" t="s">
        <v>414</v>
      </c>
      <c r="C43" s="67">
        <v>14</v>
      </c>
      <c r="D43" s="67" t="s">
        <v>334</v>
      </c>
      <c r="E43" s="71">
        <v>0.76552983607584102</v>
      </c>
      <c r="F43" s="68">
        <v>23.851664559629199</v>
      </c>
      <c r="G43" s="71">
        <v>0.85255424770329902</v>
      </c>
      <c r="H43" s="68">
        <v>54.951538137378797</v>
      </c>
      <c r="I43" s="71">
        <v>0.81148536043973196</v>
      </c>
      <c r="J43" s="68">
        <v>43.615676359039199</v>
      </c>
      <c r="K43" s="71">
        <v>0.90911106184881396</v>
      </c>
      <c r="L43" s="68">
        <v>47.281921618204798</v>
      </c>
      <c r="M43" s="71">
        <v>0.96</v>
      </c>
      <c r="N43" s="68">
        <v>39.704016913319201</v>
      </c>
      <c r="O43" s="71">
        <v>0.29449851038736002</v>
      </c>
      <c r="P43" s="68">
        <v>18.636363636363601</v>
      </c>
      <c r="Q43" s="71"/>
      <c r="R43" s="68"/>
    </row>
    <row r="44" spans="1:18" x14ac:dyDescent="0.2">
      <c r="A44" s="142" t="s">
        <v>415</v>
      </c>
      <c r="B44" s="67" t="s">
        <v>416</v>
      </c>
      <c r="C44" s="67">
        <v>14</v>
      </c>
      <c r="D44" s="67" t="s">
        <v>334</v>
      </c>
      <c r="E44" s="71">
        <v>0.89821706909879695</v>
      </c>
      <c r="F44" s="68">
        <v>78.971765697429404</v>
      </c>
      <c r="G44" s="71">
        <v>0.86187242495245597</v>
      </c>
      <c r="H44" s="68">
        <v>63.716814159291999</v>
      </c>
      <c r="I44" s="71">
        <v>0.786415935681262</v>
      </c>
      <c r="J44" s="68">
        <v>30.973451327433601</v>
      </c>
      <c r="K44" s="71">
        <v>0.94457991576147204</v>
      </c>
      <c r="L44" s="68">
        <v>72.734934681837302</v>
      </c>
      <c r="M44" s="71">
        <v>1</v>
      </c>
      <c r="N44" s="68">
        <v>100</v>
      </c>
      <c r="O44" s="71"/>
      <c r="P44" s="68"/>
      <c r="Q44" s="71"/>
      <c r="R44" s="68"/>
    </row>
    <row r="45" spans="1:18" x14ac:dyDescent="0.2">
      <c r="A45" s="142" t="s">
        <v>417</v>
      </c>
      <c r="B45" s="67" t="s">
        <v>418</v>
      </c>
      <c r="C45" s="67">
        <v>14</v>
      </c>
      <c r="D45" s="67" t="s">
        <v>334</v>
      </c>
      <c r="E45" s="71">
        <v>0.94029658864759602</v>
      </c>
      <c r="F45" s="68">
        <v>96.291613990729005</v>
      </c>
      <c r="G45" s="71">
        <v>0.88256662375321704</v>
      </c>
      <c r="H45" s="68">
        <v>78.213232195533095</v>
      </c>
      <c r="I45" s="71">
        <v>0.94960620833661002</v>
      </c>
      <c r="J45" s="68">
        <v>91.951116729877796</v>
      </c>
      <c r="K45" s="71">
        <v>0.94901352250055404</v>
      </c>
      <c r="L45" s="68">
        <v>76.106194690265497</v>
      </c>
      <c r="M45" s="71">
        <v>0.98</v>
      </c>
      <c r="N45" s="68">
        <v>47.6532769556025</v>
      </c>
      <c r="O45" s="71"/>
      <c r="P45" s="68"/>
      <c r="Q45" s="71"/>
      <c r="R45" s="68"/>
    </row>
    <row r="46" spans="1:18" x14ac:dyDescent="0.2">
      <c r="A46" s="142" t="s">
        <v>419</v>
      </c>
      <c r="B46" s="67" t="s">
        <v>420</v>
      </c>
      <c r="C46" s="67">
        <v>14</v>
      </c>
      <c r="D46" s="67" t="s">
        <v>334</v>
      </c>
      <c r="E46" s="71">
        <v>0.82919223950383703</v>
      </c>
      <c r="F46" s="68">
        <v>47.998314369995803</v>
      </c>
      <c r="G46" s="71">
        <v>0.89437164279331405</v>
      </c>
      <c r="H46" s="68">
        <v>84.070796460176993</v>
      </c>
      <c r="I46" s="71">
        <v>0.77431724610337904</v>
      </c>
      <c r="J46" s="68">
        <v>25.4530130636325</v>
      </c>
      <c r="K46" s="71">
        <v>0.93866844010936201</v>
      </c>
      <c r="L46" s="68">
        <v>68.015170670037904</v>
      </c>
      <c r="M46" s="71">
        <v>1</v>
      </c>
      <c r="N46" s="68">
        <v>100</v>
      </c>
      <c r="O46" s="71">
        <v>0.53860386851312803</v>
      </c>
      <c r="P46" s="68">
        <v>64.924242424242394</v>
      </c>
      <c r="Q46" s="71"/>
      <c r="R46" s="68"/>
    </row>
    <row r="47" spans="1:18" x14ac:dyDescent="0.2">
      <c r="A47" s="142" t="s">
        <v>421</v>
      </c>
      <c r="B47" s="67" t="s">
        <v>422</v>
      </c>
      <c r="C47" s="67">
        <v>14</v>
      </c>
      <c r="D47" s="67" t="s">
        <v>334</v>
      </c>
      <c r="E47" s="71">
        <v>0.92051342885119902</v>
      </c>
      <c r="F47" s="68">
        <v>90.813316477033297</v>
      </c>
      <c r="G47" s="71">
        <v>0.88827176870192903</v>
      </c>
      <c r="H47" s="68">
        <v>81.668773704171898</v>
      </c>
      <c r="I47" s="71">
        <v>0.87545858898469797</v>
      </c>
      <c r="J47" s="68">
        <v>72.524230931310598</v>
      </c>
      <c r="K47" s="71">
        <v>0.92832335771816998</v>
      </c>
      <c r="L47" s="68">
        <v>60.724820901812102</v>
      </c>
      <c r="M47" s="71">
        <v>0.99</v>
      </c>
      <c r="N47" s="68">
        <v>55.391120507399599</v>
      </c>
      <c r="O47" s="71"/>
      <c r="P47" s="68"/>
      <c r="Q47" s="71"/>
      <c r="R47" s="68"/>
    </row>
    <row r="48" spans="1:18" x14ac:dyDescent="0.2">
      <c r="A48" s="142" t="s">
        <v>423</v>
      </c>
      <c r="B48" s="67" t="s">
        <v>424</v>
      </c>
      <c r="C48" s="67">
        <v>14</v>
      </c>
      <c r="D48" s="67" t="s">
        <v>334</v>
      </c>
      <c r="E48" s="71">
        <v>0.83060798773461197</v>
      </c>
      <c r="F48" s="68">
        <v>48.588284871470698</v>
      </c>
      <c r="G48" s="71">
        <v>0.91329084804482596</v>
      </c>
      <c r="H48" s="68">
        <v>90.6868942267172</v>
      </c>
      <c r="I48" s="71">
        <v>0.80340996899526396</v>
      </c>
      <c r="J48" s="68">
        <v>39.443742098609398</v>
      </c>
      <c r="K48" s="71">
        <v>0.91723934087046499</v>
      </c>
      <c r="L48" s="68">
        <v>53.097345132743399</v>
      </c>
      <c r="M48" s="71">
        <v>0.98</v>
      </c>
      <c r="N48" s="68">
        <v>47.6532769556025</v>
      </c>
      <c r="O48" s="71">
        <v>0.53909978076250298</v>
      </c>
      <c r="P48" s="68">
        <v>65.075757575757606</v>
      </c>
      <c r="Q48" s="71"/>
      <c r="R48" s="68"/>
    </row>
    <row r="49" spans="1:18" x14ac:dyDescent="0.2">
      <c r="A49" s="142" t="s">
        <v>425</v>
      </c>
      <c r="B49" s="67" t="s">
        <v>426</v>
      </c>
      <c r="C49" s="67">
        <v>14</v>
      </c>
      <c r="D49" s="67" t="s">
        <v>334</v>
      </c>
      <c r="E49" s="71">
        <v>0.81872805880810895</v>
      </c>
      <c r="F49" s="68">
        <v>43.152128107880301</v>
      </c>
      <c r="G49" s="71">
        <v>0.84766462025874201</v>
      </c>
      <c r="H49" s="68">
        <v>49.810366624525898</v>
      </c>
      <c r="I49" s="71">
        <v>0.871208578178578</v>
      </c>
      <c r="J49" s="68">
        <v>71.302149178255405</v>
      </c>
      <c r="K49" s="71">
        <v>0.95788073597871903</v>
      </c>
      <c r="L49" s="68">
        <v>82.132321955330795</v>
      </c>
      <c r="M49" s="71">
        <v>1</v>
      </c>
      <c r="N49" s="68">
        <v>100</v>
      </c>
      <c r="O49" s="71">
        <v>0.41688635962450799</v>
      </c>
      <c r="P49" s="68">
        <v>38.712121212121197</v>
      </c>
      <c r="Q49" s="71"/>
      <c r="R49" s="68"/>
    </row>
    <row r="50" spans="1:18" x14ac:dyDescent="0.2">
      <c r="A50" s="142" t="s">
        <v>427</v>
      </c>
      <c r="B50" s="67" t="s">
        <v>428</v>
      </c>
      <c r="C50" s="67">
        <v>14</v>
      </c>
      <c r="D50" s="67" t="s">
        <v>334</v>
      </c>
      <c r="E50" s="71">
        <v>0.81301989202251101</v>
      </c>
      <c r="F50" s="68">
        <v>40.581542351453898</v>
      </c>
      <c r="G50" s="71">
        <v>0.87285329807018996</v>
      </c>
      <c r="H50" s="68">
        <v>72.355667930889197</v>
      </c>
      <c r="I50" s="71">
        <v>0.78109845575310599</v>
      </c>
      <c r="J50" s="68">
        <v>28.697850821744598</v>
      </c>
      <c r="K50" s="71">
        <v>0.94310204684844401</v>
      </c>
      <c r="L50" s="68">
        <v>71.470712178676806</v>
      </c>
      <c r="M50" s="71">
        <v>1</v>
      </c>
      <c r="N50" s="68">
        <v>100</v>
      </c>
      <c r="O50" s="71">
        <v>0.468045659440816</v>
      </c>
      <c r="P50" s="68">
        <v>50.378787878787897</v>
      </c>
      <c r="Q50" s="71"/>
      <c r="R50" s="68"/>
    </row>
    <row r="51" spans="1:18" x14ac:dyDescent="0.2">
      <c r="A51" s="142" t="s">
        <v>429</v>
      </c>
      <c r="B51" s="67" t="s">
        <v>430</v>
      </c>
      <c r="C51" s="67">
        <v>14</v>
      </c>
      <c r="D51" s="67" t="s">
        <v>334</v>
      </c>
      <c r="E51" s="71">
        <v>0.91122094193819503</v>
      </c>
      <c r="F51" s="68">
        <v>86.388537715971395</v>
      </c>
      <c r="G51" s="71">
        <v>0.84510015257010795</v>
      </c>
      <c r="H51" s="68">
        <v>46.7340918668352</v>
      </c>
      <c r="I51" s="71">
        <v>0.81530123876945904</v>
      </c>
      <c r="J51" s="68">
        <v>45.849136114622802</v>
      </c>
      <c r="K51" s="71">
        <v>0.98448237641321201</v>
      </c>
      <c r="L51" s="68">
        <v>93.552465233881193</v>
      </c>
      <c r="M51" s="71">
        <v>1</v>
      </c>
      <c r="N51" s="68">
        <v>100</v>
      </c>
      <c r="O51" s="71"/>
      <c r="P51" s="68"/>
      <c r="Q51" s="71"/>
      <c r="R51" s="68"/>
    </row>
    <row r="52" spans="1:18" x14ac:dyDescent="0.2">
      <c r="A52" s="142" t="s">
        <v>431</v>
      </c>
      <c r="B52" s="67" t="s">
        <v>431</v>
      </c>
      <c r="C52" s="67">
        <v>14</v>
      </c>
      <c r="D52" s="67" t="s">
        <v>334</v>
      </c>
      <c r="E52" s="71">
        <v>0.84834183905822202</v>
      </c>
      <c r="F52" s="68">
        <v>56.342182890855497</v>
      </c>
      <c r="G52" s="71">
        <v>0.88931288529479302</v>
      </c>
      <c r="H52" s="68">
        <v>82.005899705014798</v>
      </c>
      <c r="I52" s="71">
        <v>0.95513391152913096</v>
      </c>
      <c r="J52" s="68">
        <v>93.510324483775804</v>
      </c>
      <c r="K52" s="71">
        <v>0.96748688391339699</v>
      </c>
      <c r="L52" s="68">
        <v>87.020648967551594</v>
      </c>
      <c r="M52" s="71">
        <v>1</v>
      </c>
      <c r="N52" s="68">
        <v>100</v>
      </c>
      <c r="O52" s="71">
        <v>0.42977551455378898</v>
      </c>
      <c r="P52" s="68">
        <v>41.212121212121197</v>
      </c>
      <c r="Q52" s="71"/>
      <c r="R52" s="68"/>
    </row>
    <row r="53" spans="1:18" x14ac:dyDescent="0.2">
      <c r="A53" s="142" t="s">
        <v>432</v>
      </c>
      <c r="B53" s="67" t="s">
        <v>432</v>
      </c>
      <c r="C53" s="67">
        <v>14</v>
      </c>
      <c r="D53" s="67" t="s">
        <v>334</v>
      </c>
      <c r="E53" s="71">
        <v>0.84952327912613801</v>
      </c>
      <c r="F53" s="68">
        <v>56.721449641803602</v>
      </c>
      <c r="G53" s="71">
        <v>0.83383065545958002</v>
      </c>
      <c r="H53" s="68">
        <v>34.4711335861778</v>
      </c>
      <c r="I53" s="71">
        <v>0.99287596173850001</v>
      </c>
      <c r="J53" s="68">
        <v>99.241466498103705</v>
      </c>
      <c r="K53" s="71">
        <v>0.98300450750018498</v>
      </c>
      <c r="L53" s="68">
        <v>93.215339233038307</v>
      </c>
      <c r="M53" s="71">
        <v>0.94</v>
      </c>
      <c r="N53" s="68">
        <v>35.052854122621603</v>
      </c>
      <c r="O53" s="71">
        <v>0.49790527093242398</v>
      </c>
      <c r="P53" s="68">
        <v>55.909090909090899</v>
      </c>
      <c r="Q53" s="71"/>
      <c r="R53" s="68"/>
    </row>
    <row r="54" spans="1:18" x14ac:dyDescent="0.2">
      <c r="A54" s="142" t="s">
        <v>433</v>
      </c>
      <c r="B54" s="67" t="s">
        <v>434</v>
      </c>
      <c r="C54" s="67">
        <v>14</v>
      </c>
      <c r="D54" s="67" t="s">
        <v>334</v>
      </c>
      <c r="E54" s="71">
        <v>0.90555213241118304</v>
      </c>
      <c r="F54" s="68">
        <v>83.312262958280698</v>
      </c>
      <c r="G54" s="71">
        <v>0.85828122806516405</v>
      </c>
      <c r="H54" s="68">
        <v>60.471976401179901</v>
      </c>
      <c r="I54" s="71">
        <v>0.81900230342690405</v>
      </c>
      <c r="J54" s="68">
        <v>48.0404551201011</v>
      </c>
      <c r="K54" s="71">
        <v>0.95492499815266396</v>
      </c>
      <c r="L54" s="68">
        <v>80.320269700800694</v>
      </c>
      <c r="M54" s="71">
        <v>0.99</v>
      </c>
      <c r="N54" s="68">
        <v>55.391120507399599</v>
      </c>
      <c r="O54" s="71"/>
      <c r="P54" s="68"/>
      <c r="Q54" s="71"/>
      <c r="R54" s="68"/>
    </row>
    <row r="55" spans="1:18" x14ac:dyDescent="0.2">
      <c r="A55" s="142" t="s">
        <v>435</v>
      </c>
      <c r="B55" s="67" t="s">
        <v>436</v>
      </c>
      <c r="C55" s="67">
        <v>14</v>
      </c>
      <c r="D55" s="67" t="s">
        <v>334</v>
      </c>
      <c r="E55" s="71">
        <v>0.80964650340868405</v>
      </c>
      <c r="F55" s="68">
        <v>39.190897597977198</v>
      </c>
      <c r="G55" s="71">
        <v>0.86931829093943302</v>
      </c>
      <c r="H55" s="68">
        <v>70.164348925410906</v>
      </c>
      <c r="I55" s="71">
        <v>0.86831334035253005</v>
      </c>
      <c r="J55" s="68">
        <v>70.627897176569704</v>
      </c>
      <c r="K55" s="71">
        <v>0.91668178009041301</v>
      </c>
      <c r="L55" s="68">
        <v>52.591656131479098</v>
      </c>
      <c r="M55" s="71">
        <v>0.88</v>
      </c>
      <c r="N55" s="68">
        <v>27.315010570824501</v>
      </c>
      <c r="O55" s="71">
        <v>0.51391910566104504</v>
      </c>
      <c r="P55" s="68">
        <v>59.1666666666667</v>
      </c>
      <c r="Q55" s="71"/>
      <c r="R55" s="68"/>
    </row>
    <row r="56" spans="1:18" x14ac:dyDescent="0.2">
      <c r="A56" s="142" t="s">
        <v>437</v>
      </c>
      <c r="B56" s="67" t="s">
        <v>438</v>
      </c>
      <c r="C56" s="67">
        <v>14</v>
      </c>
      <c r="D56" s="67" t="s">
        <v>334</v>
      </c>
      <c r="E56" s="71">
        <v>0.86200847062990404</v>
      </c>
      <c r="F56" s="68">
        <v>62.073324905183298</v>
      </c>
      <c r="G56" s="71">
        <v>0.89434580020501198</v>
      </c>
      <c r="H56" s="68">
        <v>84.028655710071604</v>
      </c>
      <c r="I56" s="71">
        <v>0.95889695227259897</v>
      </c>
      <c r="J56" s="68">
        <v>94.226717235566795</v>
      </c>
      <c r="K56" s="71">
        <v>0.96453114608734203</v>
      </c>
      <c r="L56" s="68">
        <v>85.503581963759004</v>
      </c>
      <c r="M56" s="71">
        <v>0.99</v>
      </c>
      <c r="N56" s="68">
        <v>55.391120507399599</v>
      </c>
      <c r="O56" s="71">
        <v>0.50226845458456604</v>
      </c>
      <c r="P56" s="68">
        <v>56.969696969696997</v>
      </c>
      <c r="Q56" s="71"/>
      <c r="R56" s="68"/>
    </row>
    <row r="57" spans="1:18" x14ac:dyDescent="0.2">
      <c r="A57" s="142" t="s">
        <v>439</v>
      </c>
      <c r="B57" s="67" t="s">
        <v>440</v>
      </c>
      <c r="C57" s="67">
        <v>14</v>
      </c>
      <c r="D57" s="67" t="s">
        <v>334</v>
      </c>
      <c r="E57" s="71">
        <v>0.42611700259000801</v>
      </c>
      <c r="F57" s="68">
        <v>1.2642225031605601</v>
      </c>
      <c r="G57" s="71">
        <v>0.39375449504805299</v>
      </c>
      <c r="H57" s="68">
        <v>1.2642225031605601</v>
      </c>
      <c r="I57" s="71">
        <v>0.597305500795143</v>
      </c>
      <c r="J57" s="68">
        <v>2.6970080067425202</v>
      </c>
      <c r="K57" s="71">
        <v>0.35952501710684098</v>
      </c>
      <c r="L57" s="68">
        <v>1.0535187526337999</v>
      </c>
      <c r="M57" s="71">
        <v>0.78</v>
      </c>
      <c r="N57" s="68">
        <v>19.492600422833</v>
      </c>
      <c r="O57" s="71">
        <v>0</v>
      </c>
      <c r="P57" s="68">
        <v>0.83333333333333304</v>
      </c>
      <c r="Q57" s="71"/>
      <c r="R57" s="68"/>
    </row>
    <row r="58" spans="1:18" x14ac:dyDescent="0.2">
      <c r="A58" s="142" t="s">
        <v>441</v>
      </c>
      <c r="B58" s="67" t="s">
        <v>442</v>
      </c>
      <c r="C58" s="67">
        <v>14</v>
      </c>
      <c r="D58" s="67" t="s">
        <v>334</v>
      </c>
      <c r="E58" s="71">
        <v>0.47862088235688999</v>
      </c>
      <c r="F58" s="68">
        <v>1.93847450484619</v>
      </c>
      <c r="G58" s="71">
        <v>0.58852357885712103</v>
      </c>
      <c r="H58" s="68">
        <v>2.1491782553729499</v>
      </c>
      <c r="I58" s="71">
        <v>0.69229720530027605</v>
      </c>
      <c r="J58" s="68">
        <v>8.3860092709650207</v>
      </c>
      <c r="K58" s="71">
        <v>0.289473071798725</v>
      </c>
      <c r="L58" s="68">
        <v>0.75853350189633395</v>
      </c>
      <c r="M58" s="71">
        <v>0.8</v>
      </c>
      <c r="N58" s="68">
        <v>20.887949260042301</v>
      </c>
      <c r="O58" s="71">
        <v>2.2810555828328E-2</v>
      </c>
      <c r="P58" s="68">
        <v>1.4393939393939399</v>
      </c>
      <c r="Q58" s="71"/>
      <c r="R58" s="68"/>
    </row>
    <row r="59" spans="1:18" x14ac:dyDescent="0.2">
      <c r="A59" s="142" t="s">
        <v>443</v>
      </c>
      <c r="B59" s="67" t="s">
        <v>444</v>
      </c>
      <c r="C59" s="67">
        <v>14</v>
      </c>
      <c r="D59" s="67" t="s">
        <v>334</v>
      </c>
      <c r="E59" s="71">
        <v>0.52870364624099797</v>
      </c>
      <c r="F59" s="68">
        <v>2.40202275600506</v>
      </c>
      <c r="G59" s="71">
        <v>0.76646162926768702</v>
      </c>
      <c r="H59" s="68">
        <v>7.1639275179098201</v>
      </c>
      <c r="I59" s="71">
        <v>0.75943937017686403</v>
      </c>
      <c r="J59" s="68">
        <v>20.1432785503582</v>
      </c>
      <c r="K59" s="71">
        <v>0.65714079764261002</v>
      </c>
      <c r="L59" s="68">
        <v>4.3404972608512402</v>
      </c>
      <c r="M59" s="71">
        <v>0.89</v>
      </c>
      <c r="N59" s="68">
        <v>28.287526427061302</v>
      </c>
      <c r="O59" s="71">
        <v>9.9180080358826403E-2</v>
      </c>
      <c r="P59" s="68">
        <v>4.0909090909090899</v>
      </c>
      <c r="Q59" s="71">
        <v>0</v>
      </c>
      <c r="R59" s="68">
        <v>39.150943396226403</v>
      </c>
    </row>
    <row r="60" spans="1:18" x14ac:dyDescent="0.2">
      <c r="A60" s="142" t="s">
        <v>445</v>
      </c>
      <c r="B60" s="67" t="s">
        <v>446</v>
      </c>
      <c r="C60" s="67">
        <v>14</v>
      </c>
      <c r="D60" s="67" t="s">
        <v>334</v>
      </c>
      <c r="E60" s="71">
        <v>0.60183226270033996</v>
      </c>
      <c r="F60" s="68">
        <v>4.8883270122208202</v>
      </c>
      <c r="G60" s="71">
        <v>0.81781011541439597</v>
      </c>
      <c r="H60" s="68">
        <v>19.721871049304699</v>
      </c>
      <c r="I60" s="71">
        <v>0.85449305709683898</v>
      </c>
      <c r="J60" s="68">
        <v>65.571007163927504</v>
      </c>
      <c r="K60" s="71">
        <v>0.91952352423219796</v>
      </c>
      <c r="L60" s="68">
        <v>54.6565528866414</v>
      </c>
      <c r="M60" s="71">
        <v>0.98</v>
      </c>
      <c r="N60" s="68">
        <v>47.6532769556025</v>
      </c>
      <c r="O60" s="71">
        <v>3.9166879458607397E-2</v>
      </c>
      <c r="P60" s="68">
        <v>2.1212121212121202</v>
      </c>
      <c r="Q60" s="71">
        <v>0</v>
      </c>
      <c r="R60" s="68">
        <v>39.150943396226403</v>
      </c>
    </row>
    <row r="61" spans="1:18" x14ac:dyDescent="0.2">
      <c r="A61" s="142" t="s">
        <v>447</v>
      </c>
      <c r="B61" s="67" t="s">
        <v>448</v>
      </c>
      <c r="C61" s="67">
        <v>14</v>
      </c>
      <c r="D61" s="67" t="s">
        <v>334</v>
      </c>
      <c r="E61" s="71">
        <v>0.89476669435296297</v>
      </c>
      <c r="F61" s="68">
        <v>77.201854193004607</v>
      </c>
      <c r="G61" s="71">
        <v>0.87250368245703602</v>
      </c>
      <c r="H61" s="68">
        <v>72.144964180362393</v>
      </c>
      <c r="I61" s="71">
        <v>0.75976637582380402</v>
      </c>
      <c r="J61" s="68">
        <v>20.396123050990301</v>
      </c>
      <c r="K61" s="71">
        <v>0.94679671913101304</v>
      </c>
      <c r="L61" s="68">
        <v>74.546986936367503</v>
      </c>
      <c r="M61" s="71">
        <v>1</v>
      </c>
      <c r="N61" s="68">
        <v>100</v>
      </c>
      <c r="O61" s="71"/>
      <c r="P61" s="68"/>
      <c r="Q61" s="71"/>
      <c r="R61" s="68"/>
    </row>
    <row r="62" spans="1:18" x14ac:dyDescent="0.2">
      <c r="A62" s="142" t="s">
        <v>449</v>
      </c>
      <c r="B62" s="67" t="s">
        <v>449</v>
      </c>
      <c r="C62" s="67">
        <v>14</v>
      </c>
      <c r="D62" s="67" t="s">
        <v>334</v>
      </c>
      <c r="E62" s="71">
        <v>0.85195528636291595</v>
      </c>
      <c r="F62" s="68">
        <v>57.690686894226701</v>
      </c>
      <c r="G62" s="71">
        <v>0.89750279895177199</v>
      </c>
      <c r="H62" s="68">
        <v>85.587863463969697</v>
      </c>
      <c r="I62" s="71">
        <v>0.88297066679521596</v>
      </c>
      <c r="J62" s="68">
        <v>75.347661188369202</v>
      </c>
      <c r="K62" s="71">
        <v>0.94531885021798601</v>
      </c>
      <c r="L62" s="68">
        <v>73.240623683101603</v>
      </c>
      <c r="M62" s="71">
        <v>1</v>
      </c>
      <c r="N62" s="68">
        <v>100</v>
      </c>
      <c r="O62" s="71">
        <v>0.53398411584960903</v>
      </c>
      <c r="P62" s="68">
        <v>63.787878787878803</v>
      </c>
      <c r="Q62" s="71"/>
      <c r="R62" s="68"/>
    </row>
    <row r="63" spans="1:18" x14ac:dyDescent="0.2">
      <c r="A63" s="142" t="s">
        <v>450</v>
      </c>
      <c r="B63" s="67" t="s">
        <v>451</v>
      </c>
      <c r="C63" s="67">
        <v>14</v>
      </c>
      <c r="D63" s="67" t="s">
        <v>334</v>
      </c>
      <c r="E63" s="71">
        <v>0.92194178724985798</v>
      </c>
      <c r="F63" s="68">
        <v>91.529709228824302</v>
      </c>
      <c r="G63" s="71">
        <v>0.91098658348446804</v>
      </c>
      <c r="H63" s="68">
        <v>90.265486725663706</v>
      </c>
      <c r="I63" s="71">
        <v>0.816338407796389</v>
      </c>
      <c r="J63" s="68">
        <v>46.6498103666245</v>
      </c>
      <c r="K63" s="71">
        <v>0.960442157718576</v>
      </c>
      <c r="L63" s="68">
        <v>83.607248209018096</v>
      </c>
      <c r="M63" s="71">
        <v>1</v>
      </c>
      <c r="N63" s="68">
        <v>100</v>
      </c>
      <c r="O63" s="71"/>
      <c r="P63" s="68"/>
      <c r="Q63" s="71"/>
      <c r="R63" s="68"/>
    </row>
    <row r="64" spans="1:18" x14ac:dyDescent="0.2">
      <c r="A64" s="142" t="s">
        <v>452</v>
      </c>
      <c r="B64" s="67" t="s">
        <v>453</v>
      </c>
      <c r="C64" s="67">
        <v>14</v>
      </c>
      <c r="D64" s="67" t="s">
        <v>334</v>
      </c>
      <c r="E64" s="71">
        <v>0.61343263080565602</v>
      </c>
      <c r="F64" s="68">
        <v>5.3518752633796902</v>
      </c>
      <c r="G64" s="71">
        <v>0.82714656555607802</v>
      </c>
      <c r="H64" s="68">
        <v>27.8128950695322</v>
      </c>
      <c r="I64" s="71">
        <v>0.79254677734915202</v>
      </c>
      <c r="J64" s="68">
        <v>33.881163084702898</v>
      </c>
      <c r="K64" s="71">
        <v>0.95123032587009504</v>
      </c>
      <c r="L64" s="68">
        <v>78.002528445006305</v>
      </c>
      <c r="M64" s="71">
        <v>1</v>
      </c>
      <c r="N64" s="68">
        <v>100</v>
      </c>
      <c r="O64" s="71">
        <v>0.10967211605860901</v>
      </c>
      <c r="P64" s="68">
        <v>4.4696969696969697</v>
      </c>
      <c r="Q64" s="71">
        <v>0</v>
      </c>
      <c r="R64" s="68">
        <v>39.150943396226403</v>
      </c>
    </row>
    <row r="65" spans="1:18" x14ac:dyDescent="0.2">
      <c r="A65" s="142" t="s">
        <v>454</v>
      </c>
      <c r="B65" s="67" t="s">
        <v>455</v>
      </c>
      <c r="C65" s="67">
        <v>14</v>
      </c>
      <c r="D65" s="67" t="s">
        <v>334</v>
      </c>
      <c r="E65" s="71">
        <v>0.63893345622683195</v>
      </c>
      <c r="F65" s="68">
        <v>6.9110830172777096</v>
      </c>
      <c r="G65" s="71">
        <v>0.89880795776352995</v>
      </c>
      <c r="H65" s="68">
        <v>86.009270965023205</v>
      </c>
      <c r="I65" s="71">
        <v>0.82589113399212999</v>
      </c>
      <c r="J65" s="68">
        <v>52.254530130636297</v>
      </c>
      <c r="K65" s="71">
        <v>0.953905984838612</v>
      </c>
      <c r="L65" s="68">
        <v>79.435313948588302</v>
      </c>
      <c r="M65" s="71">
        <v>1</v>
      </c>
      <c r="N65" s="68">
        <v>100</v>
      </c>
      <c r="O65" s="71">
        <v>0.154995660766723</v>
      </c>
      <c r="P65" s="68">
        <v>6.3636363636363598</v>
      </c>
      <c r="Q65" s="71">
        <v>0</v>
      </c>
      <c r="R65" s="68">
        <v>39.150943396226403</v>
      </c>
    </row>
    <row r="66" spans="1:18" x14ac:dyDescent="0.2">
      <c r="A66" s="142" t="s">
        <v>456</v>
      </c>
      <c r="B66" s="67" t="s">
        <v>457</v>
      </c>
      <c r="C66" s="67">
        <v>14</v>
      </c>
      <c r="D66" s="67" t="s">
        <v>334</v>
      </c>
      <c r="E66" s="71">
        <v>0.61599291437438297</v>
      </c>
      <c r="F66" s="68">
        <v>5.3940160134850403</v>
      </c>
      <c r="G66" s="71">
        <v>0.91466247045779403</v>
      </c>
      <c r="H66" s="68">
        <v>91.108301727770794</v>
      </c>
      <c r="I66" s="71">
        <v>0.83247773885920595</v>
      </c>
      <c r="J66" s="68">
        <v>56.047197640118</v>
      </c>
      <c r="K66" s="71">
        <v>0.94901352250055404</v>
      </c>
      <c r="L66" s="68">
        <v>76.106194690265497</v>
      </c>
      <c r="M66" s="71">
        <v>0.86</v>
      </c>
      <c r="N66" s="68">
        <v>25.539112050739998</v>
      </c>
      <c r="O66" s="71">
        <v>0.13980375442874099</v>
      </c>
      <c r="P66" s="68">
        <v>5.5303030303030303</v>
      </c>
      <c r="Q66" s="71">
        <v>0</v>
      </c>
      <c r="R66" s="68">
        <v>39.150943396226403</v>
      </c>
    </row>
    <row r="67" spans="1:18" x14ac:dyDescent="0.2">
      <c r="A67" s="142" t="s">
        <v>458</v>
      </c>
      <c r="B67" s="67" t="s">
        <v>459</v>
      </c>
      <c r="C67" s="67">
        <v>13</v>
      </c>
      <c r="D67" s="67" t="s">
        <v>334</v>
      </c>
      <c r="E67" s="71">
        <v>0.71056532810089301</v>
      </c>
      <c r="F67" s="68">
        <v>14.159292035398201</v>
      </c>
      <c r="G67" s="71">
        <v>0.83629029484019202</v>
      </c>
      <c r="H67" s="68">
        <v>37.4209860935525</v>
      </c>
      <c r="I67" s="71">
        <v>0.56467936013339404</v>
      </c>
      <c r="J67" s="68">
        <v>1.6856300042140799</v>
      </c>
      <c r="K67" s="71">
        <v>0.441291657429986</v>
      </c>
      <c r="L67" s="68">
        <v>1.47492625368732</v>
      </c>
      <c r="M67" s="71">
        <v>1</v>
      </c>
      <c r="N67" s="68">
        <v>100</v>
      </c>
      <c r="O67" s="71"/>
      <c r="P67" s="68"/>
      <c r="Q67" s="71"/>
      <c r="R67" s="68"/>
    </row>
    <row r="68" spans="1:18" x14ac:dyDescent="0.2">
      <c r="A68" s="142" t="s">
        <v>460</v>
      </c>
      <c r="B68" s="67" t="s">
        <v>461</v>
      </c>
      <c r="C68" s="67">
        <v>13</v>
      </c>
      <c r="D68" s="67" t="s">
        <v>334</v>
      </c>
      <c r="E68" s="71">
        <v>0.79834429177760302</v>
      </c>
      <c r="F68" s="68">
        <v>33.5861778339655</v>
      </c>
      <c r="G68" s="71">
        <v>0.83621662642543504</v>
      </c>
      <c r="H68" s="68">
        <v>37.2524230931311</v>
      </c>
      <c r="I68" s="71">
        <v>0.69347325774697299</v>
      </c>
      <c r="J68" s="68">
        <v>8.7231352718078394</v>
      </c>
      <c r="K68" s="71">
        <v>0.70368728293800298</v>
      </c>
      <c r="L68" s="68">
        <v>5.7311420143278502</v>
      </c>
      <c r="M68" s="71">
        <v>0.96</v>
      </c>
      <c r="N68" s="68">
        <v>39.704016913319201</v>
      </c>
      <c r="O68" s="71"/>
      <c r="P68" s="68"/>
      <c r="Q68" s="71"/>
      <c r="R68" s="68"/>
    </row>
    <row r="69" spans="1:18" x14ac:dyDescent="0.2">
      <c r="A69" s="142" t="s">
        <v>462</v>
      </c>
      <c r="B69" s="67" t="s">
        <v>463</v>
      </c>
      <c r="C69" s="67">
        <v>13</v>
      </c>
      <c r="D69" s="67" t="s">
        <v>334</v>
      </c>
      <c r="E69" s="71">
        <v>0.85053614968296498</v>
      </c>
      <c r="F69" s="68">
        <v>57.227138643067804</v>
      </c>
      <c r="G69" s="71">
        <v>0.82408874633899698</v>
      </c>
      <c r="H69" s="68">
        <v>25.031605562578999</v>
      </c>
      <c r="I69" s="71">
        <v>0.77756815565156401</v>
      </c>
      <c r="J69" s="68">
        <v>26.927939317319801</v>
      </c>
      <c r="K69" s="71">
        <v>0.80048769674129905</v>
      </c>
      <c r="L69" s="68">
        <v>11.9258322798146</v>
      </c>
      <c r="M69" s="71">
        <v>1</v>
      </c>
      <c r="N69" s="68">
        <v>100</v>
      </c>
      <c r="O69" s="71"/>
      <c r="P69" s="68"/>
      <c r="Q69" s="71"/>
      <c r="R69" s="68"/>
    </row>
    <row r="70" spans="1:18" x14ac:dyDescent="0.2">
      <c r="A70" s="142" t="s">
        <v>464</v>
      </c>
      <c r="B70" s="67" t="s">
        <v>465</v>
      </c>
      <c r="C70" s="67">
        <v>13</v>
      </c>
      <c r="D70" s="67" t="s">
        <v>334</v>
      </c>
      <c r="E70" s="71">
        <v>0.83208401938624399</v>
      </c>
      <c r="F70" s="68">
        <v>49.4310998735778</v>
      </c>
      <c r="G70" s="71">
        <v>0.84102422886026396</v>
      </c>
      <c r="H70" s="68">
        <v>41.761483354403701</v>
      </c>
      <c r="I70" s="71">
        <v>0.76352333172616904</v>
      </c>
      <c r="J70" s="68">
        <v>21.786767804466901</v>
      </c>
      <c r="K70" s="71">
        <v>0.81378851695854604</v>
      </c>
      <c r="L70" s="68">
        <v>13.780025284450099</v>
      </c>
      <c r="M70" s="71">
        <v>0.91</v>
      </c>
      <c r="N70" s="68">
        <v>30.3594080338266</v>
      </c>
      <c r="O70" s="71"/>
      <c r="P70" s="68"/>
      <c r="Q70" s="71"/>
      <c r="R70" s="68"/>
    </row>
    <row r="71" spans="1:18" x14ac:dyDescent="0.2">
      <c r="A71" s="142" t="s">
        <v>466</v>
      </c>
      <c r="B71" s="67" t="s">
        <v>467</v>
      </c>
      <c r="C71" s="67">
        <v>13</v>
      </c>
      <c r="D71" s="67" t="s">
        <v>334</v>
      </c>
      <c r="E71" s="71">
        <v>0.84930098548588995</v>
      </c>
      <c r="F71" s="68">
        <v>56.679308891698298</v>
      </c>
      <c r="G71" s="71">
        <v>0.84582445076844504</v>
      </c>
      <c r="H71" s="68">
        <v>47.745469869363703</v>
      </c>
      <c r="I71" s="71">
        <v>0.77084302475968502</v>
      </c>
      <c r="J71" s="68">
        <v>24.273072060682701</v>
      </c>
      <c r="K71" s="71">
        <v>0.78053646641542895</v>
      </c>
      <c r="L71" s="68">
        <v>10.0716392751791</v>
      </c>
      <c r="M71" s="71">
        <v>1</v>
      </c>
      <c r="N71" s="68">
        <v>100</v>
      </c>
      <c r="O71" s="71"/>
      <c r="P71" s="68"/>
      <c r="Q71" s="71"/>
      <c r="R71" s="68"/>
    </row>
    <row r="72" spans="1:18" x14ac:dyDescent="0.2">
      <c r="A72" s="142" t="s">
        <v>468</v>
      </c>
      <c r="B72" s="67" t="s">
        <v>469</v>
      </c>
      <c r="C72" s="67">
        <v>13</v>
      </c>
      <c r="D72" s="67" t="s">
        <v>334</v>
      </c>
      <c r="E72" s="71">
        <v>0.788163954704862</v>
      </c>
      <c r="F72" s="68">
        <v>29.962073324905202</v>
      </c>
      <c r="G72" s="71">
        <v>0.84085984998857399</v>
      </c>
      <c r="H72" s="68">
        <v>41.550779603876897</v>
      </c>
      <c r="I72" s="71">
        <v>0.77929024208883702</v>
      </c>
      <c r="J72" s="68">
        <v>27.728613569321499</v>
      </c>
      <c r="K72" s="71">
        <v>0.73250572674203795</v>
      </c>
      <c r="L72" s="68">
        <v>6.7003792667509501</v>
      </c>
      <c r="M72" s="71">
        <v>0.8</v>
      </c>
      <c r="N72" s="68">
        <v>20.887949260042301</v>
      </c>
      <c r="O72" s="71"/>
      <c r="P72" s="68"/>
      <c r="Q72" s="71"/>
      <c r="R72" s="68"/>
    </row>
    <row r="73" spans="1:18" x14ac:dyDescent="0.2">
      <c r="A73" s="142" t="s">
        <v>470</v>
      </c>
      <c r="B73" s="67" t="s">
        <v>471</v>
      </c>
      <c r="C73" s="67">
        <v>13</v>
      </c>
      <c r="D73" s="67" t="s">
        <v>334</v>
      </c>
      <c r="E73" s="71">
        <v>0.84658113406364799</v>
      </c>
      <c r="F73" s="68">
        <v>55.457227138643098</v>
      </c>
      <c r="G73" s="71">
        <v>0.88569051446831104</v>
      </c>
      <c r="H73" s="68">
        <v>80.320269700800694</v>
      </c>
      <c r="I73" s="71">
        <v>0.79906098382676205</v>
      </c>
      <c r="J73" s="68">
        <v>37.2524230931311</v>
      </c>
      <c r="K73" s="71">
        <v>0.83108396099373305</v>
      </c>
      <c r="L73" s="68">
        <v>16.0977665402444</v>
      </c>
      <c r="M73" s="71">
        <v>0.97</v>
      </c>
      <c r="N73" s="68">
        <v>43.002114164904903</v>
      </c>
      <c r="O73" s="71">
        <v>0.74707021102943705</v>
      </c>
      <c r="P73" s="68">
        <v>91.969696969696997</v>
      </c>
      <c r="Q73" s="71"/>
      <c r="R73" s="68"/>
    </row>
    <row r="74" spans="1:18" x14ac:dyDescent="0.2">
      <c r="A74" s="142" t="s">
        <v>409</v>
      </c>
      <c r="B74" s="67" t="s">
        <v>472</v>
      </c>
      <c r="C74" s="67">
        <v>13</v>
      </c>
      <c r="D74" s="67" t="s">
        <v>334</v>
      </c>
      <c r="E74" s="71">
        <v>0.921339832191995</v>
      </c>
      <c r="F74" s="68">
        <v>91.192583227981501</v>
      </c>
      <c r="G74" s="71">
        <v>0.82034997278025501</v>
      </c>
      <c r="H74" s="68">
        <v>22.166034555415099</v>
      </c>
      <c r="I74" s="71">
        <v>0.90860648892203399</v>
      </c>
      <c r="J74" s="68">
        <v>81.795195954487994</v>
      </c>
      <c r="K74" s="71">
        <v>0.956402867065691</v>
      </c>
      <c r="L74" s="68">
        <v>81.331647703329097</v>
      </c>
      <c r="M74" s="71">
        <v>1</v>
      </c>
      <c r="N74" s="68">
        <v>100</v>
      </c>
      <c r="O74" s="71"/>
      <c r="P74" s="68"/>
      <c r="Q74" s="71"/>
      <c r="R74" s="68"/>
    </row>
    <row r="75" spans="1:18" x14ac:dyDescent="0.2">
      <c r="A75" s="142" t="s">
        <v>473</v>
      </c>
      <c r="B75" s="67" t="s">
        <v>474</v>
      </c>
      <c r="C75" s="67">
        <v>13</v>
      </c>
      <c r="D75" s="67" t="s">
        <v>334</v>
      </c>
      <c r="E75" s="71">
        <v>0.83959118534154598</v>
      </c>
      <c r="F75" s="68">
        <v>52.886641382216602</v>
      </c>
      <c r="G75" s="71">
        <v>0.81792615286067505</v>
      </c>
      <c r="H75" s="68">
        <v>19.8482932996207</v>
      </c>
      <c r="I75" s="71">
        <v>0.84340349931368497</v>
      </c>
      <c r="J75" s="68">
        <v>61.736198904340498</v>
      </c>
      <c r="K75" s="71">
        <v>0.83283320622509005</v>
      </c>
      <c r="L75" s="68">
        <v>16.687737041719299</v>
      </c>
      <c r="M75" s="71">
        <v>1</v>
      </c>
      <c r="N75" s="68">
        <v>100</v>
      </c>
      <c r="O75" s="71">
        <v>0.54338425364982801</v>
      </c>
      <c r="P75" s="68">
        <v>65.909090909090907</v>
      </c>
      <c r="Q75" s="71">
        <v>1</v>
      </c>
      <c r="R75" s="68">
        <v>100</v>
      </c>
    </row>
    <row r="76" spans="1:18" x14ac:dyDescent="0.2">
      <c r="A76" s="142" t="s">
        <v>475</v>
      </c>
      <c r="B76" s="67" t="s">
        <v>476</v>
      </c>
      <c r="C76" s="67">
        <v>13</v>
      </c>
      <c r="D76" s="67" t="s">
        <v>334</v>
      </c>
      <c r="E76" s="71">
        <v>0.69312768675092795</v>
      </c>
      <c r="F76" s="68">
        <v>12.347239780868099</v>
      </c>
      <c r="G76" s="71">
        <v>0.83319692273844803</v>
      </c>
      <c r="H76" s="68">
        <v>33.881163084702898</v>
      </c>
      <c r="I76" s="71">
        <v>0.72597761055802401</v>
      </c>
      <c r="J76" s="68">
        <v>13.147914032869799</v>
      </c>
      <c r="K76" s="71">
        <v>0.58163829907197495</v>
      </c>
      <c r="L76" s="68">
        <v>2.8234302570585799</v>
      </c>
      <c r="M76" s="71">
        <v>0.99</v>
      </c>
      <c r="N76" s="68">
        <v>55.391120507399599</v>
      </c>
      <c r="O76" s="71">
        <v>0.334825601386191</v>
      </c>
      <c r="P76" s="68">
        <v>25</v>
      </c>
      <c r="Q76" s="71"/>
      <c r="R76" s="68"/>
    </row>
    <row r="77" spans="1:18" x14ac:dyDescent="0.2">
      <c r="A77" s="142" t="s">
        <v>477</v>
      </c>
      <c r="B77" s="67" t="s">
        <v>478</v>
      </c>
      <c r="C77" s="67">
        <v>13</v>
      </c>
      <c r="D77" s="67" t="s">
        <v>334</v>
      </c>
      <c r="E77" s="71">
        <v>0.88195675549930397</v>
      </c>
      <c r="F77" s="68">
        <v>71.554993678887499</v>
      </c>
      <c r="G77" s="71">
        <v>0.84283971798741597</v>
      </c>
      <c r="H77" s="68">
        <v>44.247787610619497</v>
      </c>
      <c r="I77" s="71">
        <v>0.80340113472658203</v>
      </c>
      <c r="J77" s="68">
        <v>39.401601348504002</v>
      </c>
      <c r="K77" s="71">
        <v>0.89158616928321799</v>
      </c>
      <c r="L77" s="68">
        <v>36.662452591656098</v>
      </c>
      <c r="M77" s="71">
        <v>0.99</v>
      </c>
      <c r="N77" s="68">
        <v>55.391120507399599</v>
      </c>
      <c r="O77" s="71"/>
      <c r="P77" s="68"/>
      <c r="Q77" s="71"/>
      <c r="R77" s="68"/>
    </row>
    <row r="78" spans="1:18" x14ac:dyDescent="0.2">
      <c r="A78" s="142" t="s">
        <v>479</v>
      </c>
      <c r="B78" s="67" t="s">
        <v>480</v>
      </c>
      <c r="C78" s="67">
        <v>13</v>
      </c>
      <c r="D78" s="67" t="s">
        <v>334</v>
      </c>
      <c r="E78" s="71">
        <v>0.78530058906567901</v>
      </c>
      <c r="F78" s="68">
        <v>29.2878213232196</v>
      </c>
      <c r="G78" s="71">
        <v>0.81002005915674502</v>
      </c>
      <c r="H78" s="68">
        <v>14.6228402865571</v>
      </c>
      <c r="I78" s="71">
        <v>0.831956299254905</v>
      </c>
      <c r="J78" s="68">
        <v>55.583649388959103</v>
      </c>
      <c r="K78" s="71">
        <v>0.75474169465735397</v>
      </c>
      <c r="L78" s="68">
        <v>7.8381795195954496</v>
      </c>
      <c r="M78" s="71">
        <v>1</v>
      </c>
      <c r="N78" s="68">
        <v>100</v>
      </c>
      <c r="O78" s="71">
        <v>0.31508548132506897</v>
      </c>
      <c r="P78" s="68">
        <v>21.2121212121212</v>
      </c>
      <c r="Q78" s="71">
        <v>1</v>
      </c>
      <c r="R78" s="68">
        <v>100</v>
      </c>
    </row>
    <row r="79" spans="1:18" x14ac:dyDescent="0.2">
      <c r="A79" s="142" t="s">
        <v>481</v>
      </c>
      <c r="B79" s="67" t="s">
        <v>482</v>
      </c>
      <c r="C79" s="67">
        <v>13</v>
      </c>
      <c r="D79" s="67" t="s">
        <v>334</v>
      </c>
      <c r="E79" s="71">
        <v>0.798876948171231</v>
      </c>
      <c r="F79" s="68">
        <v>33.670459334176201</v>
      </c>
      <c r="G79" s="71">
        <v>0.88574204589280403</v>
      </c>
      <c r="H79" s="68">
        <v>80.362410450905998</v>
      </c>
      <c r="I79" s="71">
        <v>0.75860344994255402</v>
      </c>
      <c r="J79" s="68">
        <v>19.9747155499368</v>
      </c>
      <c r="K79" s="71">
        <v>0.78532662095960404</v>
      </c>
      <c r="L79" s="68">
        <v>10.535187526337999</v>
      </c>
      <c r="M79" s="71">
        <v>0.98</v>
      </c>
      <c r="N79" s="68">
        <v>47.6532769556025</v>
      </c>
      <c r="O79" s="71">
        <v>0.58471262406119295</v>
      </c>
      <c r="P79" s="68">
        <v>74.848484848484901</v>
      </c>
      <c r="Q79" s="71"/>
      <c r="R79" s="68"/>
    </row>
    <row r="80" spans="1:18" x14ac:dyDescent="0.2">
      <c r="A80" s="142" t="s">
        <v>483</v>
      </c>
      <c r="B80" s="67" t="s">
        <v>484</v>
      </c>
      <c r="C80" s="67">
        <v>13</v>
      </c>
      <c r="D80" s="67" t="s">
        <v>334</v>
      </c>
      <c r="E80" s="71">
        <v>0.70030092465779403</v>
      </c>
      <c r="F80" s="68">
        <v>12.937210282343001</v>
      </c>
      <c r="G80" s="71">
        <v>0.84224808781163196</v>
      </c>
      <c r="H80" s="68">
        <v>43.067846607669601</v>
      </c>
      <c r="I80" s="71">
        <v>0.79934348152519197</v>
      </c>
      <c r="J80" s="68">
        <v>37.4209860935525</v>
      </c>
      <c r="K80" s="71">
        <v>0.68334274801018702</v>
      </c>
      <c r="L80" s="68">
        <v>5.2254530130636301</v>
      </c>
      <c r="M80" s="71">
        <v>0.84</v>
      </c>
      <c r="N80" s="68">
        <v>23.9746300211416</v>
      </c>
      <c r="O80" s="71">
        <v>0.33657030594195902</v>
      </c>
      <c r="P80" s="68">
        <v>25.151515151515198</v>
      </c>
      <c r="Q80" s="71"/>
      <c r="R80" s="68"/>
    </row>
    <row r="81" spans="1:18" x14ac:dyDescent="0.2">
      <c r="A81" s="142" t="s">
        <v>485</v>
      </c>
      <c r="B81" s="67" t="s">
        <v>486</v>
      </c>
      <c r="C81" s="67">
        <v>13</v>
      </c>
      <c r="D81" s="67" t="s">
        <v>334</v>
      </c>
      <c r="E81" s="71">
        <v>0.55588984798287699</v>
      </c>
      <c r="F81" s="68">
        <v>3.03413400758533</v>
      </c>
      <c r="G81" s="71">
        <v>0.82284256157004398</v>
      </c>
      <c r="H81" s="68">
        <v>23.9359460598399</v>
      </c>
      <c r="I81" s="71">
        <v>0.65305467096812697</v>
      </c>
      <c r="J81" s="68">
        <v>4.9726085124315196</v>
      </c>
      <c r="K81" s="71">
        <v>0.38355200737621498</v>
      </c>
      <c r="L81" s="68">
        <v>1.17994100294985</v>
      </c>
      <c r="M81" s="71">
        <v>0.92</v>
      </c>
      <c r="N81" s="68">
        <v>31.8816067653277</v>
      </c>
      <c r="O81" s="71">
        <v>0</v>
      </c>
      <c r="P81" s="68">
        <v>0.83333333333333304</v>
      </c>
      <c r="Q81" s="71"/>
      <c r="R81" s="68"/>
    </row>
    <row r="82" spans="1:18" x14ac:dyDescent="0.2">
      <c r="A82" s="142" t="s">
        <v>487</v>
      </c>
      <c r="B82" s="67" t="s">
        <v>488</v>
      </c>
      <c r="C82" s="67">
        <v>13</v>
      </c>
      <c r="D82" s="67" t="s">
        <v>334</v>
      </c>
      <c r="E82" s="71">
        <v>0.69903235330593905</v>
      </c>
      <c r="F82" s="68">
        <v>12.8950695322377</v>
      </c>
      <c r="G82" s="71">
        <v>0.83531602789311798</v>
      </c>
      <c r="H82" s="68">
        <v>36.072482090181197</v>
      </c>
      <c r="I82" s="71">
        <v>0.62861101209798897</v>
      </c>
      <c r="J82" s="68">
        <v>3.79266750948167</v>
      </c>
      <c r="K82" s="71">
        <v>0.57078553287322498</v>
      </c>
      <c r="L82" s="68">
        <v>2.65486725663717</v>
      </c>
      <c r="M82" s="71">
        <v>0.92</v>
      </c>
      <c r="N82" s="68">
        <v>31.8816067653277</v>
      </c>
      <c r="O82" s="71">
        <v>0.239481546971302</v>
      </c>
      <c r="P82" s="68">
        <v>12.3484848484848</v>
      </c>
      <c r="Q82" s="71">
        <v>1</v>
      </c>
      <c r="R82" s="68">
        <v>100</v>
      </c>
    </row>
    <row r="83" spans="1:18" x14ac:dyDescent="0.2">
      <c r="A83" s="142" t="s">
        <v>489</v>
      </c>
      <c r="B83" s="67" t="s">
        <v>490</v>
      </c>
      <c r="C83" s="67">
        <v>13</v>
      </c>
      <c r="D83" s="67" t="s">
        <v>334</v>
      </c>
      <c r="E83" s="71">
        <v>0.86653446025164504</v>
      </c>
      <c r="F83" s="68">
        <v>64.433206911083005</v>
      </c>
      <c r="G83" s="71">
        <v>0.80565345781195297</v>
      </c>
      <c r="H83" s="68">
        <v>12.937210282343001</v>
      </c>
      <c r="I83" s="71">
        <v>0.85777988308378705</v>
      </c>
      <c r="J83" s="68">
        <v>66.793088916982697</v>
      </c>
      <c r="K83" s="71">
        <v>0.80270450011084005</v>
      </c>
      <c r="L83" s="68">
        <v>12.305099030762699</v>
      </c>
      <c r="M83" s="71">
        <v>1</v>
      </c>
      <c r="N83" s="68">
        <v>100</v>
      </c>
      <c r="O83" s="71"/>
      <c r="P83" s="68"/>
      <c r="Q83" s="71"/>
      <c r="R83" s="68"/>
    </row>
    <row r="84" spans="1:18" x14ac:dyDescent="0.2">
      <c r="A84" s="142" t="s">
        <v>491</v>
      </c>
      <c r="B84" s="67" t="s">
        <v>492</v>
      </c>
      <c r="C84" s="67">
        <v>13</v>
      </c>
      <c r="D84" s="67" t="s">
        <v>334</v>
      </c>
      <c r="E84" s="71">
        <v>0.59249951049298699</v>
      </c>
      <c r="F84" s="68">
        <v>4.5512010113779997</v>
      </c>
      <c r="G84" s="71">
        <v>0.74831209604734605</v>
      </c>
      <c r="H84" s="68">
        <v>6.0682680151706698</v>
      </c>
      <c r="I84" s="71">
        <v>0.824138642504186</v>
      </c>
      <c r="J84" s="68">
        <v>51.327433628318602</v>
      </c>
      <c r="K84" s="71">
        <v>0.61845889619955297</v>
      </c>
      <c r="L84" s="68">
        <v>3.5398230088495599</v>
      </c>
      <c r="M84" s="71">
        <v>0.68</v>
      </c>
      <c r="N84" s="68">
        <v>7.7801268498942902</v>
      </c>
      <c r="O84" s="71">
        <v>9.1587917713852704E-2</v>
      </c>
      <c r="P84" s="68">
        <v>3.9393939393939399</v>
      </c>
      <c r="Q84" s="71"/>
      <c r="R84" s="68"/>
    </row>
    <row r="85" spans="1:18" x14ac:dyDescent="0.2">
      <c r="A85" s="142" t="s">
        <v>493</v>
      </c>
      <c r="B85" s="67" t="s">
        <v>494</v>
      </c>
      <c r="C85" s="67">
        <v>13</v>
      </c>
      <c r="D85" s="67" t="s">
        <v>334</v>
      </c>
      <c r="E85" s="71">
        <v>0.75846728051962098</v>
      </c>
      <c r="F85" s="68">
        <v>22.039612305098998</v>
      </c>
      <c r="G85" s="71">
        <v>0.914827779598682</v>
      </c>
      <c r="H85" s="68">
        <v>91.192583227981501</v>
      </c>
      <c r="I85" s="71">
        <v>0.86332964584429805</v>
      </c>
      <c r="J85" s="68">
        <v>68.731563421828895</v>
      </c>
      <c r="K85" s="71">
        <v>0.83300081282790195</v>
      </c>
      <c r="L85" s="68">
        <v>16.940581542351499</v>
      </c>
      <c r="M85" s="71">
        <v>0.79</v>
      </c>
      <c r="N85" s="68">
        <v>20.126849894291801</v>
      </c>
      <c r="O85" s="71">
        <v>0.39117816432722102</v>
      </c>
      <c r="P85" s="68">
        <v>34.015151515151501</v>
      </c>
      <c r="Q85" s="71"/>
      <c r="R85" s="68"/>
    </row>
    <row r="86" spans="1:18" x14ac:dyDescent="0.2">
      <c r="A86" s="142" t="s">
        <v>495</v>
      </c>
      <c r="B86" s="67" t="s">
        <v>496</v>
      </c>
      <c r="C86" s="67">
        <v>13</v>
      </c>
      <c r="D86" s="67" t="s">
        <v>334</v>
      </c>
      <c r="E86" s="71">
        <v>0.76885337808152998</v>
      </c>
      <c r="F86" s="68">
        <v>24.694479561736198</v>
      </c>
      <c r="G86" s="71">
        <v>0.91667168864631299</v>
      </c>
      <c r="H86" s="68">
        <v>91.529709228824302</v>
      </c>
      <c r="I86" s="71">
        <v>0.92460822433007095</v>
      </c>
      <c r="J86" s="68">
        <v>85.335018963337504</v>
      </c>
      <c r="K86" s="71">
        <v>0.82413359934973796</v>
      </c>
      <c r="L86" s="68">
        <v>15.044247787610599</v>
      </c>
      <c r="M86" s="71">
        <v>0.41</v>
      </c>
      <c r="N86" s="68">
        <v>2.15644820295983</v>
      </c>
      <c r="O86" s="71"/>
      <c r="P86" s="68"/>
      <c r="Q86" s="71"/>
      <c r="R86" s="68"/>
    </row>
    <row r="87" spans="1:18" x14ac:dyDescent="0.2">
      <c r="A87" s="142" t="s">
        <v>497</v>
      </c>
      <c r="B87" s="67" t="s">
        <v>497</v>
      </c>
      <c r="C87" s="67">
        <v>13</v>
      </c>
      <c r="D87" s="67" t="s">
        <v>334</v>
      </c>
      <c r="E87" s="71">
        <v>0.88362922820436696</v>
      </c>
      <c r="F87" s="68">
        <v>72.313527180783794</v>
      </c>
      <c r="G87" s="71">
        <v>0.861455432916861</v>
      </c>
      <c r="H87" s="68">
        <v>63.463969658659899</v>
      </c>
      <c r="I87" s="71">
        <v>0.91098699938243399</v>
      </c>
      <c r="J87" s="68">
        <v>82.216603455541502</v>
      </c>
      <c r="K87" s="71">
        <v>0.92207448051817198</v>
      </c>
      <c r="L87" s="68">
        <v>56.173619890433997</v>
      </c>
      <c r="M87" s="71">
        <v>0.84</v>
      </c>
      <c r="N87" s="68">
        <v>23.9746300211416</v>
      </c>
      <c r="O87" s="71"/>
      <c r="P87" s="68"/>
      <c r="Q87" s="71"/>
      <c r="R87" s="68"/>
    </row>
    <row r="88" spans="1:18" x14ac:dyDescent="0.2">
      <c r="A88" s="142" t="s">
        <v>498</v>
      </c>
      <c r="B88" s="67" t="s">
        <v>498</v>
      </c>
      <c r="C88" s="67">
        <v>13</v>
      </c>
      <c r="D88" s="67" t="s">
        <v>334</v>
      </c>
      <c r="E88" s="71">
        <v>0.896594393108192</v>
      </c>
      <c r="F88" s="68">
        <v>78.339654445849106</v>
      </c>
      <c r="G88" s="71">
        <v>0.85006079638088705</v>
      </c>
      <c r="H88" s="68">
        <v>51.875263379688199</v>
      </c>
      <c r="I88" s="71">
        <v>0.85011268235499304</v>
      </c>
      <c r="J88" s="68">
        <v>64.264643910661604</v>
      </c>
      <c r="K88" s="71">
        <v>0.88620409369688902</v>
      </c>
      <c r="L88" s="68">
        <v>33.670459334176201</v>
      </c>
      <c r="M88" s="71">
        <v>1</v>
      </c>
      <c r="N88" s="68">
        <v>100</v>
      </c>
      <c r="O88" s="71"/>
      <c r="P88" s="68"/>
      <c r="Q88" s="71"/>
      <c r="R88" s="68"/>
    </row>
    <row r="89" spans="1:18" x14ac:dyDescent="0.2">
      <c r="A89" s="142" t="s">
        <v>499</v>
      </c>
      <c r="B89" s="67" t="s">
        <v>500</v>
      </c>
      <c r="C89" s="67">
        <v>13</v>
      </c>
      <c r="D89" s="67" t="s">
        <v>334</v>
      </c>
      <c r="E89" s="71">
        <v>0.87889763409439103</v>
      </c>
      <c r="F89" s="68">
        <v>69.869363674673394</v>
      </c>
      <c r="G89" s="71">
        <v>0.85762864527021698</v>
      </c>
      <c r="H89" s="68">
        <v>60.008428150021103</v>
      </c>
      <c r="I89" s="71">
        <v>0.76732419067137403</v>
      </c>
      <c r="J89" s="68">
        <v>23.219553308048901</v>
      </c>
      <c r="K89" s="71">
        <v>0.89063770043597101</v>
      </c>
      <c r="L89" s="68">
        <v>36.072482090181197</v>
      </c>
      <c r="M89" s="71">
        <v>1</v>
      </c>
      <c r="N89" s="68">
        <v>100</v>
      </c>
      <c r="O89" s="71"/>
      <c r="P89" s="68"/>
      <c r="Q89" s="71"/>
      <c r="R89" s="68"/>
    </row>
    <row r="90" spans="1:18" x14ac:dyDescent="0.2">
      <c r="A90" s="142" t="s">
        <v>501</v>
      </c>
      <c r="B90" s="67" t="s">
        <v>502</v>
      </c>
      <c r="C90" s="67">
        <v>13</v>
      </c>
      <c r="D90" s="67" t="s">
        <v>334</v>
      </c>
      <c r="E90" s="71">
        <v>0.88644497215944495</v>
      </c>
      <c r="F90" s="68">
        <v>73.282764433206907</v>
      </c>
      <c r="G90" s="71">
        <v>0.92736344844206897</v>
      </c>
      <c r="H90" s="68">
        <v>94.142435735356102</v>
      </c>
      <c r="I90" s="71">
        <v>0.94866398323864398</v>
      </c>
      <c r="J90" s="68">
        <v>91.529709228824302</v>
      </c>
      <c r="K90" s="71">
        <v>0.949752456957068</v>
      </c>
      <c r="L90" s="68">
        <v>76.738305941845795</v>
      </c>
      <c r="M90" s="71">
        <v>0.72</v>
      </c>
      <c r="N90" s="68">
        <v>10.2748414376321</v>
      </c>
      <c r="O90" s="71"/>
      <c r="P90" s="68"/>
      <c r="Q90" s="71"/>
      <c r="R90" s="68"/>
    </row>
    <row r="91" spans="1:18" x14ac:dyDescent="0.2">
      <c r="A91" s="142" t="s">
        <v>503</v>
      </c>
      <c r="B91" s="67" t="s">
        <v>504</v>
      </c>
      <c r="C91" s="67">
        <v>13</v>
      </c>
      <c r="D91" s="67" t="s">
        <v>334</v>
      </c>
      <c r="E91" s="71">
        <v>0.907304607098948</v>
      </c>
      <c r="F91" s="68">
        <v>84.281500210703797</v>
      </c>
      <c r="G91" s="71">
        <v>0.87274055359625402</v>
      </c>
      <c r="H91" s="68">
        <v>72.313527180783794</v>
      </c>
      <c r="I91" s="71">
        <v>0.84219427175512795</v>
      </c>
      <c r="J91" s="68">
        <v>61.061946902654903</v>
      </c>
      <c r="K91" s="71">
        <v>0.91428360304441003</v>
      </c>
      <c r="L91" s="68">
        <v>50.695322376738297</v>
      </c>
      <c r="M91" s="71">
        <v>1</v>
      </c>
      <c r="N91" s="68">
        <v>100</v>
      </c>
      <c r="O91" s="71"/>
      <c r="P91" s="68"/>
      <c r="Q91" s="71"/>
      <c r="R91" s="68"/>
    </row>
    <row r="92" spans="1:18" x14ac:dyDescent="0.2">
      <c r="A92" s="142" t="s">
        <v>505</v>
      </c>
      <c r="B92" s="67" t="s">
        <v>506</v>
      </c>
      <c r="C92" s="67">
        <v>13</v>
      </c>
      <c r="D92" s="67" t="s">
        <v>334</v>
      </c>
      <c r="E92" s="71">
        <v>0.81640295129939999</v>
      </c>
      <c r="F92" s="68">
        <v>42.225031605562599</v>
      </c>
      <c r="G92" s="71">
        <v>0.86486437865084898</v>
      </c>
      <c r="H92" s="68">
        <v>66.498103666245299</v>
      </c>
      <c r="I92" s="71">
        <v>0.81891043330063995</v>
      </c>
      <c r="J92" s="68">
        <v>47.9561736198904</v>
      </c>
      <c r="K92" s="71">
        <v>0.91797827532697795</v>
      </c>
      <c r="L92" s="68">
        <v>53.560893383902197</v>
      </c>
      <c r="M92" s="71">
        <v>1</v>
      </c>
      <c r="N92" s="68">
        <v>100</v>
      </c>
      <c r="O92" s="71">
        <v>0.48026166921853097</v>
      </c>
      <c r="P92" s="68">
        <v>52.575757575757599</v>
      </c>
      <c r="Q92" s="71"/>
      <c r="R92" s="68"/>
    </row>
    <row r="93" spans="1:18" x14ac:dyDescent="0.2">
      <c r="A93" s="142" t="s">
        <v>507</v>
      </c>
      <c r="B93" s="67" t="s">
        <v>508</v>
      </c>
      <c r="C93" s="67">
        <v>13</v>
      </c>
      <c r="D93" s="67" t="s">
        <v>334</v>
      </c>
      <c r="E93" s="71">
        <v>0.82515796290079002</v>
      </c>
      <c r="F93" s="68">
        <v>46.354825115887103</v>
      </c>
      <c r="G93" s="71">
        <v>0.99075648643387204</v>
      </c>
      <c r="H93" s="68">
        <v>99.283607248208995</v>
      </c>
      <c r="I93" s="71">
        <v>0.85690037193660296</v>
      </c>
      <c r="J93" s="68">
        <v>66.498103666245299</v>
      </c>
      <c r="K93" s="71">
        <v>0.90984999630532803</v>
      </c>
      <c r="L93" s="68">
        <v>47.745469869363703</v>
      </c>
      <c r="M93" s="71">
        <v>1</v>
      </c>
      <c r="N93" s="68">
        <v>100</v>
      </c>
      <c r="O93" s="71">
        <v>0.36828295982815001</v>
      </c>
      <c r="P93" s="68">
        <v>29.924242424242401</v>
      </c>
      <c r="Q93" s="71"/>
      <c r="R93" s="68"/>
    </row>
    <row r="94" spans="1:18" x14ac:dyDescent="0.2">
      <c r="A94" s="142" t="s">
        <v>509</v>
      </c>
      <c r="B94" s="67" t="s">
        <v>510</v>
      </c>
      <c r="C94" s="67">
        <v>13</v>
      </c>
      <c r="D94" s="67" t="s">
        <v>334</v>
      </c>
      <c r="E94" s="71">
        <v>0.83395545282498595</v>
      </c>
      <c r="F94" s="68">
        <v>50.147492625368699</v>
      </c>
      <c r="G94" s="71">
        <v>0.96788528345436997</v>
      </c>
      <c r="H94" s="68">
        <v>98.651495996628697</v>
      </c>
      <c r="I94" s="71">
        <v>0.88212628621400502</v>
      </c>
      <c r="J94" s="68">
        <v>75.052675937631705</v>
      </c>
      <c r="K94" s="71">
        <v>0.89581024163156697</v>
      </c>
      <c r="L94" s="68">
        <v>38.980193847450501</v>
      </c>
      <c r="M94" s="71">
        <v>0.59</v>
      </c>
      <c r="N94" s="68">
        <v>5.2008456659619497</v>
      </c>
      <c r="O94" s="71"/>
      <c r="P94" s="68"/>
      <c r="Q94" s="71"/>
      <c r="R94" s="68"/>
    </row>
    <row r="95" spans="1:18" x14ac:dyDescent="0.2">
      <c r="A95" s="142" t="s">
        <v>511</v>
      </c>
      <c r="B95" s="67" t="s">
        <v>512</v>
      </c>
      <c r="C95" s="67">
        <v>13</v>
      </c>
      <c r="D95" s="67" t="s">
        <v>334</v>
      </c>
      <c r="E95" s="71">
        <v>0.80327781352317096</v>
      </c>
      <c r="F95" s="68">
        <v>35.735356089338403</v>
      </c>
      <c r="G95" s="71">
        <v>0.97726583963908098</v>
      </c>
      <c r="H95" s="68">
        <v>98.946481247366194</v>
      </c>
      <c r="I95" s="71">
        <v>0.92961655308098101</v>
      </c>
      <c r="J95" s="68">
        <v>86.430678466076699</v>
      </c>
      <c r="K95" s="71">
        <v>0.95935860489174596</v>
      </c>
      <c r="L95" s="68">
        <v>82.890855457227104</v>
      </c>
      <c r="M95" s="71">
        <v>0.98</v>
      </c>
      <c r="N95" s="68">
        <v>47.6532769556025</v>
      </c>
      <c r="O95" s="71">
        <v>0.170148070004046</v>
      </c>
      <c r="P95" s="68">
        <v>7.1969696969696999</v>
      </c>
      <c r="Q95" s="71"/>
      <c r="R95" s="68"/>
    </row>
    <row r="96" spans="1:18" x14ac:dyDescent="0.2">
      <c r="A96" s="142" t="s">
        <v>513</v>
      </c>
      <c r="B96" s="67" t="s">
        <v>514</v>
      </c>
      <c r="C96" s="67">
        <v>13</v>
      </c>
      <c r="D96" s="67" t="s">
        <v>334</v>
      </c>
      <c r="E96" s="71">
        <v>0.94304089344369602</v>
      </c>
      <c r="F96" s="68">
        <v>96.755162241887902</v>
      </c>
      <c r="G96" s="71">
        <v>0.88684915602251002</v>
      </c>
      <c r="H96" s="68">
        <v>80.994521702486296</v>
      </c>
      <c r="I96" s="71">
        <v>0.90742129804293603</v>
      </c>
      <c r="J96" s="68">
        <v>81.3737884534345</v>
      </c>
      <c r="K96" s="71">
        <v>0.92093401315303303</v>
      </c>
      <c r="L96" s="68">
        <v>55.457227138643098</v>
      </c>
      <c r="M96" s="71">
        <v>1</v>
      </c>
      <c r="N96" s="68">
        <v>100</v>
      </c>
      <c r="O96" s="71"/>
      <c r="P96" s="68"/>
      <c r="Q96" s="71">
        <v>1</v>
      </c>
      <c r="R96" s="68">
        <v>100</v>
      </c>
    </row>
    <row r="97" spans="1:18" x14ac:dyDescent="0.2">
      <c r="A97" s="142" t="s">
        <v>515</v>
      </c>
      <c r="B97" s="67" t="s">
        <v>516</v>
      </c>
      <c r="C97" s="67">
        <v>13</v>
      </c>
      <c r="D97" s="67" t="s">
        <v>334</v>
      </c>
      <c r="E97" s="71">
        <v>0.91573229844798398</v>
      </c>
      <c r="F97" s="68">
        <v>88.537715971344298</v>
      </c>
      <c r="G97" s="71">
        <v>0.87328462561421805</v>
      </c>
      <c r="H97" s="68">
        <v>72.650653181626595</v>
      </c>
      <c r="I97" s="71">
        <v>0.86793229818839002</v>
      </c>
      <c r="J97" s="68">
        <v>70.417193426042999</v>
      </c>
      <c r="K97" s="71">
        <v>0.93171226998932999</v>
      </c>
      <c r="L97" s="68">
        <v>62.958280657395697</v>
      </c>
      <c r="M97" s="71">
        <v>0.99</v>
      </c>
      <c r="N97" s="68">
        <v>55.391120507399599</v>
      </c>
      <c r="O97" s="71"/>
      <c r="P97" s="68"/>
      <c r="Q97" s="71"/>
      <c r="R97" s="68"/>
    </row>
    <row r="98" spans="1:18" x14ac:dyDescent="0.2">
      <c r="A98" s="142" t="s">
        <v>517</v>
      </c>
      <c r="B98" s="67" t="s">
        <v>518</v>
      </c>
      <c r="C98" s="67">
        <v>13</v>
      </c>
      <c r="D98" s="67" t="s">
        <v>334</v>
      </c>
      <c r="E98" s="71">
        <v>0.88729645047577599</v>
      </c>
      <c r="F98" s="68">
        <v>73.746312684365805</v>
      </c>
      <c r="G98" s="71">
        <v>0.88140436212288398</v>
      </c>
      <c r="H98" s="68">
        <v>77.370417193426107</v>
      </c>
      <c r="I98" s="71">
        <v>0.85493158123360702</v>
      </c>
      <c r="J98" s="68">
        <v>65.781710914454294</v>
      </c>
      <c r="K98" s="71">
        <v>0.94014630902239005</v>
      </c>
      <c r="L98" s="68">
        <v>69.110830172777099</v>
      </c>
      <c r="M98" s="71">
        <v>0.76</v>
      </c>
      <c r="N98" s="68">
        <v>17.2938689217759</v>
      </c>
      <c r="O98" s="71"/>
      <c r="P98" s="68"/>
      <c r="Q98" s="71">
        <v>1</v>
      </c>
      <c r="R98" s="68">
        <v>100</v>
      </c>
    </row>
    <row r="99" spans="1:18" x14ac:dyDescent="0.2">
      <c r="A99" s="142" t="s">
        <v>519</v>
      </c>
      <c r="B99" s="67" t="s">
        <v>520</v>
      </c>
      <c r="C99" s="67">
        <v>13</v>
      </c>
      <c r="D99" s="67" t="s">
        <v>334</v>
      </c>
      <c r="E99" s="71">
        <v>0.91787724733716103</v>
      </c>
      <c r="F99" s="68">
        <v>89.759797724399505</v>
      </c>
      <c r="G99" s="71">
        <v>0.93221554464148604</v>
      </c>
      <c r="H99" s="68">
        <v>94.7745469869364</v>
      </c>
      <c r="I99" s="71">
        <v>0.87584282682596304</v>
      </c>
      <c r="J99" s="68">
        <v>72.777075431942706</v>
      </c>
      <c r="K99" s="71">
        <v>0.91132786521835496</v>
      </c>
      <c r="L99" s="68">
        <v>48.756847871892099</v>
      </c>
      <c r="M99" s="71">
        <v>0.87</v>
      </c>
      <c r="N99" s="68">
        <v>26.511627906976699</v>
      </c>
      <c r="O99" s="71"/>
      <c r="P99" s="68"/>
      <c r="Q99" s="71">
        <v>1</v>
      </c>
      <c r="R99" s="68">
        <v>100</v>
      </c>
    </row>
    <row r="100" spans="1:18" x14ac:dyDescent="0.2">
      <c r="A100" s="142" t="s">
        <v>521</v>
      </c>
      <c r="B100" s="67" t="s">
        <v>522</v>
      </c>
      <c r="C100" s="67">
        <v>13</v>
      </c>
      <c r="D100" s="67" t="s">
        <v>334</v>
      </c>
      <c r="E100" s="71">
        <v>0.81994426704609003</v>
      </c>
      <c r="F100" s="68">
        <v>43.784239359460599</v>
      </c>
      <c r="G100" s="71">
        <v>0.87424201675030999</v>
      </c>
      <c r="H100" s="68">
        <v>73.324905183312296</v>
      </c>
      <c r="I100" s="71">
        <v>0.88513671332045596</v>
      </c>
      <c r="J100" s="68">
        <v>75.937631689844096</v>
      </c>
      <c r="K100" s="71">
        <v>0.89802704500110797</v>
      </c>
      <c r="L100" s="68">
        <v>39.991571849978897</v>
      </c>
      <c r="M100" s="71">
        <v>1</v>
      </c>
      <c r="N100" s="68">
        <v>100</v>
      </c>
      <c r="O100" s="71">
        <v>0.44231556015857598</v>
      </c>
      <c r="P100" s="68">
        <v>43.636363636363598</v>
      </c>
      <c r="Q100" s="71"/>
      <c r="R100" s="68"/>
    </row>
    <row r="101" spans="1:18" x14ac:dyDescent="0.2">
      <c r="A101" s="142" t="s">
        <v>523</v>
      </c>
      <c r="B101" s="67" t="s">
        <v>524</v>
      </c>
      <c r="C101" s="67">
        <v>13</v>
      </c>
      <c r="D101" s="67" t="s">
        <v>334</v>
      </c>
      <c r="E101" s="71">
        <v>0.77773609492340401</v>
      </c>
      <c r="F101" s="68">
        <v>26.7593763168984</v>
      </c>
      <c r="G101" s="71">
        <v>0.82017493538892705</v>
      </c>
      <c r="H101" s="68">
        <v>21.997471554993702</v>
      </c>
      <c r="I101" s="71">
        <v>0.82799538799288297</v>
      </c>
      <c r="J101" s="68">
        <v>53.476611883691497</v>
      </c>
      <c r="K101" s="71">
        <v>0.83595655065395702</v>
      </c>
      <c r="L101" s="68">
        <v>17.741255794353101</v>
      </c>
      <c r="M101" s="71">
        <v>1</v>
      </c>
      <c r="N101" s="68">
        <v>100</v>
      </c>
      <c r="O101" s="71">
        <v>0.18228969550465501</v>
      </c>
      <c r="P101" s="68">
        <v>8.1060606060606109</v>
      </c>
      <c r="Q101" s="71">
        <v>1</v>
      </c>
      <c r="R101" s="68">
        <v>100</v>
      </c>
    </row>
    <row r="102" spans="1:18" x14ac:dyDescent="0.2">
      <c r="A102" s="142" t="s">
        <v>525</v>
      </c>
      <c r="B102" s="67" t="s">
        <v>526</v>
      </c>
      <c r="C102" s="67">
        <v>13</v>
      </c>
      <c r="D102" s="67" t="s">
        <v>334</v>
      </c>
      <c r="E102" s="71">
        <v>0.88040841339125797</v>
      </c>
      <c r="F102" s="68">
        <v>70.796460176991104</v>
      </c>
      <c r="G102" s="71">
        <v>0.85943782868959695</v>
      </c>
      <c r="H102" s="68">
        <v>61.441213653603</v>
      </c>
      <c r="I102" s="71">
        <v>0.84153943081321902</v>
      </c>
      <c r="J102" s="68">
        <v>60.640539401601302</v>
      </c>
      <c r="K102" s="71">
        <v>0.82065639406221702</v>
      </c>
      <c r="L102" s="68">
        <v>14.6228402865571</v>
      </c>
      <c r="M102" s="71">
        <v>1</v>
      </c>
      <c r="N102" s="68">
        <v>100</v>
      </c>
      <c r="O102" s="71"/>
      <c r="P102" s="68"/>
      <c r="Q102" s="71"/>
      <c r="R102" s="68"/>
    </row>
    <row r="103" spans="1:18" x14ac:dyDescent="0.2">
      <c r="A103" s="142" t="s">
        <v>527</v>
      </c>
      <c r="B103" s="67" t="s">
        <v>528</v>
      </c>
      <c r="C103" s="67">
        <v>13</v>
      </c>
      <c r="D103" s="67" t="s">
        <v>334</v>
      </c>
      <c r="E103" s="71">
        <v>0.83402608576828297</v>
      </c>
      <c r="F103" s="68">
        <v>50.189633375474102</v>
      </c>
      <c r="G103" s="71">
        <v>0.92330590901217502</v>
      </c>
      <c r="H103" s="68">
        <v>93.341761483354404</v>
      </c>
      <c r="I103" s="71">
        <v>0.86646593779784298</v>
      </c>
      <c r="J103" s="68">
        <v>69.658659924146605</v>
      </c>
      <c r="K103" s="71">
        <v>0.95123032587009504</v>
      </c>
      <c r="L103" s="68">
        <v>78.002528445006305</v>
      </c>
      <c r="M103" s="71">
        <v>1</v>
      </c>
      <c r="N103" s="68">
        <v>100</v>
      </c>
      <c r="O103" s="71">
        <v>0.42912825616129902</v>
      </c>
      <c r="P103" s="68">
        <v>40.984848484848499</v>
      </c>
      <c r="Q103" s="71"/>
      <c r="R103" s="68"/>
    </row>
    <row r="104" spans="1:18" x14ac:dyDescent="0.2">
      <c r="A104" s="142" t="s">
        <v>529</v>
      </c>
      <c r="B104" s="67" t="s">
        <v>530</v>
      </c>
      <c r="C104" s="67">
        <v>13</v>
      </c>
      <c r="D104" s="67" t="s">
        <v>334</v>
      </c>
      <c r="E104" s="71">
        <v>0.68976553511043404</v>
      </c>
      <c r="F104" s="68">
        <v>11.8836915297092</v>
      </c>
      <c r="G104" s="71">
        <v>0.93296417772672402</v>
      </c>
      <c r="H104" s="68">
        <v>95.111672987779201</v>
      </c>
      <c r="I104" s="71">
        <v>0.82309518706238805</v>
      </c>
      <c r="J104" s="68">
        <v>50.611040876527603</v>
      </c>
      <c r="K104" s="71">
        <v>0.572083056232912</v>
      </c>
      <c r="L104" s="68">
        <v>2.6970080067425202</v>
      </c>
      <c r="M104" s="71">
        <v>0.98</v>
      </c>
      <c r="N104" s="68">
        <v>47.6532769556025</v>
      </c>
      <c r="O104" s="71">
        <v>0.13875078964057899</v>
      </c>
      <c r="P104" s="68">
        <v>5.4545454545454497</v>
      </c>
      <c r="Q104" s="71">
        <v>0.69169999999999998</v>
      </c>
      <c r="R104" s="68">
        <v>55.188679245282998</v>
      </c>
    </row>
    <row r="105" spans="1:18" x14ac:dyDescent="0.2">
      <c r="A105" s="142" t="s">
        <v>531</v>
      </c>
      <c r="B105" s="67" t="s">
        <v>532</v>
      </c>
      <c r="C105" s="67">
        <v>13</v>
      </c>
      <c r="D105" s="67" t="s">
        <v>334</v>
      </c>
      <c r="E105" s="71">
        <v>0.822599431088748</v>
      </c>
      <c r="F105" s="68">
        <v>45.385587863464004</v>
      </c>
      <c r="G105" s="71">
        <v>0.90655738204084102</v>
      </c>
      <c r="H105" s="68">
        <v>89.085545722713903</v>
      </c>
      <c r="I105" s="71">
        <v>0.86585174625052397</v>
      </c>
      <c r="J105" s="68">
        <v>69.405815423514497</v>
      </c>
      <c r="K105" s="71">
        <v>0.92093401315303303</v>
      </c>
      <c r="L105" s="68">
        <v>55.457227138643098</v>
      </c>
      <c r="M105" s="71">
        <v>1</v>
      </c>
      <c r="N105" s="68">
        <v>100</v>
      </c>
      <c r="O105" s="71">
        <v>0.41965401399934199</v>
      </c>
      <c r="P105" s="68">
        <v>39.318181818181799</v>
      </c>
      <c r="Q105" s="71"/>
      <c r="R105" s="68"/>
    </row>
    <row r="106" spans="1:18" x14ac:dyDescent="0.2">
      <c r="A106" s="142" t="s">
        <v>533</v>
      </c>
      <c r="B106" s="67" t="s">
        <v>534</v>
      </c>
      <c r="C106" s="67">
        <v>13</v>
      </c>
      <c r="D106" s="67" t="s">
        <v>334</v>
      </c>
      <c r="E106" s="71">
        <v>0.90798471923828505</v>
      </c>
      <c r="F106" s="68">
        <v>84.702907711757305</v>
      </c>
      <c r="G106" s="71">
        <v>0.87208993923829403</v>
      </c>
      <c r="H106" s="68">
        <v>71.765697429414203</v>
      </c>
      <c r="I106" s="71">
        <v>0.852954679235573</v>
      </c>
      <c r="J106" s="68">
        <v>65.023177412557899</v>
      </c>
      <c r="K106" s="71">
        <v>0.90689425847927296</v>
      </c>
      <c r="L106" s="68">
        <v>45.469869363674697</v>
      </c>
      <c r="M106" s="71">
        <v>1</v>
      </c>
      <c r="N106" s="68">
        <v>100</v>
      </c>
      <c r="O106" s="71"/>
      <c r="P106" s="68"/>
      <c r="Q106" s="71"/>
      <c r="R106" s="68"/>
    </row>
    <row r="107" spans="1:18" x14ac:dyDescent="0.2">
      <c r="A107" s="142" t="s">
        <v>535</v>
      </c>
      <c r="B107" s="67" t="s">
        <v>536</v>
      </c>
      <c r="C107" s="67">
        <v>13</v>
      </c>
      <c r="D107" s="67" t="s">
        <v>334</v>
      </c>
      <c r="E107" s="71">
        <v>0.91732586120743997</v>
      </c>
      <c r="F107" s="68">
        <v>89.338390223345996</v>
      </c>
      <c r="G107" s="71">
        <v>0.87474609292848604</v>
      </c>
      <c r="H107" s="68">
        <v>73.577749683944404</v>
      </c>
      <c r="I107" s="71">
        <v>0.88322948668292101</v>
      </c>
      <c r="J107" s="68">
        <v>75.516224188790602</v>
      </c>
      <c r="K107" s="71">
        <v>0.91132786521835496</v>
      </c>
      <c r="L107" s="68">
        <v>48.756847871892099</v>
      </c>
      <c r="M107" s="71">
        <v>1</v>
      </c>
      <c r="N107" s="68">
        <v>100</v>
      </c>
      <c r="O107" s="71"/>
      <c r="P107" s="68"/>
      <c r="Q107" s="71"/>
      <c r="R107" s="68"/>
    </row>
    <row r="108" spans="1:18" x14ac:dyDescent="0.2">
      <c r="A108" s="142" t="s">
        <v>537</v>
      </c>
      <c r="B108" s="67" t="s">
        <v>538</v>
      </c>
      <c r="C108" s="67">
        <v>13</v>
      </c>
      <c r="D108" s="67" t="s">
        <v>334</v>
      </c>
      <c r="E108" s="71">
        <v>0.90013530039727796</v>
      </c>
      <c r="F108" s="68">
        <v>80.109565950273904</v>
      </c>
      <c r="G108" s="71">
        <v>0.91829112709443195</v>
      </c>
      <c r="H108" s="68">
        <v>92.203961230509904</v>
      </c>
      <c r="I108" s="71">
        <v>0.77535581601540604</v>
      </c>
      <c r="J108" s="68">
        <v>25.874420564686101</v>
      </c>
      <c r="K108" s="71">
        <v>0.90689425847927296</v>
      </c>
      <c r="L108" s="68">
        <v>45.469869363674697</v>
      </c>
      <c r="M108" s="71">
        <v>1</v>
      </c>
      <c r="N108" s="68">
        <v>100</v>
      </c>
      <c r="O108" s="71"/>
      <c r="P108" s="68"/>
      <c r="Q108" s="71"/>
      <c r="R108" s="68"/>
    </row>
    <row r="109" spans="1:18" x14ac:dyDescent="0.2">
      <c r="A109" s="142" t="s">
        <v>539</v>
      </c>
      <c r="B109" s="67" t="s">
        <v>540</v>
      </c>
      <c r="C109" s="67">
        <v>13</v>
      </c>
      <c r="D109" s="67" t="s">
        <v>334</v>
      </c>
      <c r="E109" s="71">
        <v>0.82883479484496303</v>
      </c>
      <c r="F109" s="68">
        <v>47.914032869785103</v>
      </c>
      <c r="G109" s="71">
        <v>0.93682377794718497</v>
      </c>
      <c r="H109" s="68">
        <v>95.828065739570206</v>
      </c>
      <c r="I109" s="71">
        <v>0.83762168580079499</v>
      </c>
      <c r="J109" s="68">
        <v>58.533501896333803</v>
      </c>
      <c r="K109" s="71">
        <v>0.949752456957068</v>
      </c>
      <c r="L109" s="68">
        <v>76.738305941845795</v>
      </c>
      <c r="M109" s="71">
        <v>1</v>
      </c>
      <c r="N109" s="68">
        <v>100</v>
      </c>
      <c r="O109" s="71">
        <v>0.41997605351976802</v>
      </c>
      <c r="P109" s="68">
        <v>39.393939393939398</v>
      </c>
      <c r="Q109" s="71"/>
      <c r="R109" s="68"/>
    </row>
    <row r="110" spans="1:18" x14ac:dyDescent="0.2">
      <c r="A110" s="142" t="s">
        <v>541</v>
      </c>
      <c r="B110" s="67" t="s">
        <v>542</v>
      </c>
      <c r="C110" s="67">
        <v>13</v>
      </c>
      <c r="D110" s="67" t="s">
        <v>334</v>
      </c>
      <c r="E110" s="71">
        <v>0.90857041815471495</v>
      </c>
      <c r="F110" s="68">
        <v>84.955752212389399</v>
      </c>
      <c r="G110" s="71">
        <v>0.90299423597110395</v>
      </c>
      <c r="H110" s="68">
        <v>88.032026970080096</v>
      </c>
      <c r="I110" s="71">
        <v>0.83030465382059204</v>
      </c>
      <c r="J110" s="68">
        <v>54.7408343868521</v>
      </c>
      <c r="K110" s="71">
        <v>0.90098278282716304</v>
      </c>
      <c r="L110" s="68">
        <v>41.845764854614401</v>
      </c>
      <c r="M110" s="71">
        <v>1</v>
      </c>
      <c r="N110" s="68">
        <v>100</v>
      </c>
      <c r="O110" s="71"/>
      <c r="P110" s="68"/>
      <c r="Q110" s="71"/>
      <c r="R110" s="68"/>
    </row>
    <row r="111" spans="1:18" x14ac:dyDescent="0.2">
      <c r="A111" s="142" t="s">
        <v>543</v>
      </c>
      <c r="B111" s="67" t="s">
        <v>544</v>
      </c>
      <c r="C111" s="67">
        <v>13</v>
      </c>
      <c r="D111" s="67" t="s">
        <v>334</v>
      </c>
      <c r="E111" s="71">
        <v>0.90858571312105796</v>
      </c>
      <c r="F111" s="68">
        <v>85.040033712600106</v>
      </c>
      <c r="G111" s="71">
        <v>0.85044644139118297</v>
      </c>
      <c r="H111" s="68">
        <v>52.338811630846998</v>
      </c>
      <c r="I111" s="71">
        <v>0.85261731554882403</v>
      </c>
      <c r="J111" s="68">
        <v>64.896755162241902</v>
      </c>
      <c r="K111" s="71">
        <v>0.93127909554422506</v>
      </c>
      <c r="L111" s="68">
        <v>62.831858407079601</v>
      </c>
      <c r="M111" s="71">
        <v>1</v>
      </c>
      <c r="N111" s="68">
        <v>100</v>
      </c>
      <c r="O111" s="71"/>
      <c r="P111" s="68"/>
      <c r="Q111" s="71"/>
      <c r="R111" s="68"/>
    </row>
    <row r="112" spans="1:18" x14ac:dyDescent="0.2">
      <c r="A112" s="142" t="s">
        <v>545</v>
      </c>
      <c r="B112" s="67" t="s">
        <v>546</v>
      </c>
      <c r="C112" s="67">
        <v>13</v>
      </c>
      <c r="D112" s="67" t="s">
        <v>334</v>
      </c>
      <c r="E112" s="71">
        <v>0.89968178033023005</v>
      </c>
      <c r="F112" s="68">
        <v>79.814580699536407</v>
      </c>
      <c r="G112" s="71">
        <v>0.853653401294034</v>
      </c>
      <c r="H112" s="68">
        <v>56.047197640118</v>
      </c>
      <c r="I112" s="71">
        <v>0.79753806643935798</v>
      </c>
      <c r="J112" s="68">
        <v>36.536030341340101</v>
      </c>
      <c r="K112" s="71">
        <v>0.947535653587527</v>
      </c>
      <c r="L112" s="68">
        <v>74.968394437420997</v>
      </c>
      <c r="M112" s="71">
        <v>1</v>
      </c>
      <c r="N112" s="68">
        <v>100</v>
      </c>
      <c r="O112" s="71"/>
      <c r="P112" s="68"/>
      <c r="Q112" s="71"/>
      <c r="R112" s="68"/>
    </row>
    <row r="113" spans="1:18" x14ac:dyDescent="0.2">
      <c r="A113" s="142" t="s">
        <v>547</v>
      </c>
      <c r="B113" s="67" t="s">
        <v>547</v>
      </c>
      <c r="C113" s="67">
        <v>13</v>
      </c>
      <c r="D113" s="67" t="s">
        <v>334</v>
      </c>
      <c r="E113" s="71">
        <v>0.76651120468390699</v>
      </c>
      <c r="F113" s="68">
        <v>24.0202275600506</v>
      </c>
      <c r="G113" s="71">
        <v>0.87855472273991397</v>
      </c>
      <c r="H113" s="68">
        <v>75.9797724399494</v>
      </c>
      <c r="I113" s="71">
        <v>0.71483445933805101</v>
      </c>
      <c r="J113" s="68">
        <v>11.1672987779182</v>
      </c>
      <c r="K113" s="71">
        <v>0.86181925663193704</v>
      </c>
      <c r="L113" s="68">
        <v>24.441635061104101</v>
      </c>
      <c r="M113" s="71">
        <v>1</v>
      </c>
      <c r="N113" s="68">
        <v>100</v>
      </c>
      <c r="O113" s="71">
        <v>0.37734758470963498</v>
      </c>
      <c r="P113" s="68">
        <v>31.136363636363601</v>
      </c>
      <c r="Q113" s="71"/>
      <c r="R113" s="68"/>
    </row>
    <row r="114" spans="1:18" x14ac:dyDescent="0.2">
      <c r="A114" s="142" t="s">
        <v>548</v>
      </c>
      <c r="B114" s="67" t="s">
        <v>548</v>
      </c>
      <c r="C114" s="67">
        <v>13</v>
      </c>
      <c r="D114" s="67" t="s">
        <v>334</v>
      </c>
      <c r="E114" s="71">
        <v>0.89189376002064202</v>
      </c>
      <c r="F114" s="68">
        <v>75.895490939738707</v>
      </c>
      <c r="G114" s="71">
        <v>0.86655256862990004</v>
      </c>
      <c r="H114" s="68">
        <v>68.141592920354</v>
      </c>
      <c r="I114" s="71">
        <v>0.78747780286477298</v>
      </c>
      <c r="J114" s="68">
        <v>31.268436578171102</v>
      </c>
      <c r="K114" s="71">
        <v>0.91354466858789596</v>
      </c>
      <c r="L114" s="68">
        <v>50.358196375895503</v>
      </c>
      <c r="M114" s="71">
        <v>1</v>
      </c>
      <c r="N114" s="68">
        <v>100</v>
      </c>
      <c r="O114" s="71"/>
      <c r="P114" s="68"/>
      <c r="Q114" s="71"/>
      <c r="R114" s="68"/>
    </row>
    <row r="115" spans="1:18" x14ac:dyDescent="0.2">
      <c r="A115" s="142" t="s">
        <v>549</v>
      </c>
      <c r="B115" s="67" t="s">
        <v>550</v>
      </c>
      <c r="C115" s="67">
        <v>13</v>
      </c>
      <c r="D115" s="67" t="s">
        <v>334</v>
      </c>
      <c r="E115" s="71">
        <v>0.67892755544275696</v>
      </c>
      <c r="F115" s="68">
        <v>10.7880320269701</v>
      </c>
      <c r="G115" s="71">
        <v>0.82998680793577195</v>
      </c>
      <c r="H115" s="68">
        <v>31.057732827644301</v>
      </c>
      <c r="I115" s="71">
        <v>0.84955788784467801</v>
      </c>
      <c r="J115" s="68">
        <v>63.9696586599241</v>
      </c>
      <c r="K115" s="71">
        <v>0.89273422026674798</v>
      </c>
      <c r="L115" s="68">
        <v>37.210282343025703</v>
      </c>
      <c r="M115" s="71">
        <v>0.79</v>
      </c>
      <c r="N115" s="68">
        <v>20.126849894291801</v>
      </c>
      <c r="O115" s="71">
        <v>3.2358861166585803E-2</v>
      </c>
      <c r="P115" s="68">
        <v>1.8181818181818199</v>
      </c>
      <c r="Q115" s="71"/>
      <c r="R115" s="68"/>
    </row>
    <row r="116" spans="1:18" x14ac:dyDescent="0.2">
      <c r="A116" s="142" t="s">
        <v>551</v>
      </c>
      <c r="B116" s="67" t="s">
        <v>552</v>
      </c>
      <c r="C116" s="67">
        <v>13</v>
      </c>
      <c r="D116" s="67" t="s">
        <v>334</v>
      </c>
      <c r="E116" s="71">
        <v>0.722116483484887</v>
      </c>
      <c r="F116" s="68">
        <v>15.929203539823</v>
      </c>
      <c r="G116" s="71">
        <v>0.82111753328766501</v>
      </c>
      <c r="H116" s="68">
        <v>22.75600505689</v>
      </c>
      <c r="I116" s="71">
        <v>0.86514796381486803</v>
      </c>
      <c r="J116" s="68">
        <v>69.152970922882403</v>
      </c>
      <c r="K116" s="71">
        <v>0.95123032587009504</v>
      </c>
      <c r="L116" s="68">
        <v>78.002528445006305</v>
      </c>
      <c r="M116" s="71">
        <v>0.83</v>
      </c>
      <c r="N116" s="68">
        <v>23.298097251585599</v>
      </c>
      <c r="O116" s="71">
        <v>0.14308659445180799</v>
      </c>
      <c r="P116" s="68">
        <v>5.6818181818181799</v>
      </c>
      <c r="Q116" s="71"/>
      <c r="R116" s="68"/>
    </row>
    <row r="117" spans="1:18" x14ac:dyDescent="0.2">
      <c r="A117" s="142" t="s">
        <v>553</v>
      </c>
      <c r="B117" s="67" t="s">
        <v>554</v>
      </c>
      <c r="C117" s="67">
        <v>13</v>
      </c>
      <c r="D117" s="67" t="s">
        <v>334</v>
      </c>
      <c r="E117" s="71">
        <v>0.71388585582577502</v>
      </c>
      <c r="F117" s="68">
        <v>14.7071217867678</v>
      </c>
      <c r="G117" s="71">
        <v>0.82688529990551995</v>
      </c>
      <c r="H117" s="68">
        <v>27.349346818373402</v>
      </c>
      <c r="I117" s="71">
        <v>0.81544247182431995</v>
      </c>
      <c r="J117" s="68">
        <v>45.933417614833502</v>
      </c>
      <c r="K117" s="71">
        <v>0.92667800873478201</v>
      </c>
      <c r="L117" s="68">
        <v>59.039190897597997</v>
      </c>
      <c r="M117" s="71">
        <v>0.84</v>
      </c>
      <c r="N117" s="68">
        <v>23.9746300211416</v>
      </c>
      <c r="O117" s="71">
        <v>0.16042349866425401</v>
      </c>
      <c r="P117" s="68">
        <v>6.51515151515152</v>
      </c>
      <c r="Q117" s="71"/>
      <c r="R117" s="68"/>
    </row>
    <row r="118" spans="1:18" x14ac:dyDescent="0.2">
      <c r="A118" s="142" t="s">
        <v>555</v>
      </c>
      <c r="B118" s="67" t="s">
        <v>556</v>
      </c>
      <c r="C118" s="67">
        <v>13</v>
      </c>
      <c r="D118" s="67" t="s">
        <v>334</v>
      </c>
      <c r="E118" s="71">
        <v>0.88201206036447199</v>
      </c>
      <c r="F118" s="68">
        <v>71.597134428992803</v>
      </c>
      <c r="G118" s="71">
        <v>0.84343205782944497</v>
      </c>
      <c r="H118" s="68">
        <v>45.1748841129372</v>
      </c>
      <c r="I118" s="71">
        <v>0.76294323601889602</v>
      </c>
      <c r="J118" s="68">
        <v>21.4496418036241</v>
      </c>
      <c r="K118" s="71">
        <v>0.92167294760954699</v>
      </c>
      <c r="L118" s="68">
        <v>56.089338390223297</v>
      </c>
      <c r="M118" s="71">
        <v>1</v>
      </c>
      <c r="N118" s="68">
        <v>100</v>
      </c>
      <c r="O118" s="71"/>
      <c r="P118" s="68"/>
      <c r="Q118" s="71"/>
      <c r="R118" s="68"/>
    </row>
    <row r="119" spans="1:18" x14ac:dyDescent="0.2">
      <c r="A119" s="142" t="s">
        <v>557</v>
      </c>
      <c r="B119" s="67" t="s">
        <v>558</v>
      </c>
      <c r="C119" s="67">
        <v>13</v>
      </c>
      <c r="D119" s="67" t="s">
        <v>334</v>
      </c>
      <c r="E119" s="71">
        <v>0.71948790683457797</v>
      </c>
      <c r="F119" s="68">
        <v>15.592077538980201</v>
      </c>
      <c r="G119" s="71">
        <v>0.830711271814356</v>
      </c>
      <c r="H119" s="68">
        <v>31.689844079224599</v>
      </c>
      <c r="I119" s="71">
        <v>0.76666318704647196</v>
      </c>
      <c r="J119" s="68">
        <v>22.924568057311401</v>
      </c>
      <c r="K119" s="71">
        <v>0.93571270228330705</v>
      </c>
      <c r="L119" s="68">
        <v>65.950273914875694</v>
      </c>
      <c r="M119" s="71">
        <v>0.93</v>
      </c>
      <c r="N119" s="68">
        <v>33.403805496828802</v>
      </c>
      <c r="O119" s="71">
        <v>0.134352373028752</v>
      </c>
      <c r="P119" s="68">
        <v>5.2272727272727302</v>
      </c>
      <c r="Q119" s="71"/>
      <c r="R119" s="68"/>
    </row>
    <row r="120" spans="1:18" x14ac:dyDescent="0.2">
      <c r="A120" s="142" t="s">
        <v>559</v>
      </c>
      <c r="B120" s="67" t="s">
        <v>560</v>
      </c>
      <c r="C120" s="67">
        <v>13</v>
      </c>
      <c r="D120" s="67" t="s">
        <v>334</v>
      </c>
      <c r="E120" s="71">
        <v>0.88648310990377599</v>
      </c>
      <c r="F120" s="68">
        <v>73.324905183312296</v>
      </c>
      <c r="G120" s="71">
        <v>0.85255992085829202</v>
      </c>
      <c r="H120" s="68">
        <v>55.035819637589498</v>
      </c>
      <c r="I120" s="71">
        <v>0.77135448875607304</v>
      </c>
      <c r="J120" s="68">
        <v>24.525916561314801</v>
      </c>
      <c r="K120" s="71">
        <v>0.93201803000073902</v>
      </c>
      <c r="L120" s="68">
        <v>63.463969658659899</v>
      </c>
      <c r="M120" s="71">
        <v>0.99</v>
      </c>
      <c r="N120" s="68">
        <v>55.391120507399599</v>
      </c>
      <c r="O120" s="71"/>
      <c r="P120" s="68"/>
      <c r="Q120" s="71"/>
      <c r="R120" s="68"/>
    </row>
    <row r="121" spans="1:18" x14ac:dyDescent="0.2">
      <c r="A121" s="142" t="s">
        <v>561</v>
      </c>
      <c r="B121" s="67" t="s">
        <v>562</v>
      </c>
      <c r="C121" s="67">
        <v>13</v>
      </c>
      <c r="D121" s="67" t="s">
        <v>334</v>
      </c>
      <c r="E121" s="71">
        <v>0.89793463819210295</v>
      </c>
      <c r="F121" s="68">
        <v>78.803202697008004</v>
      </c>
      <c r="G121" s="71">
        <v>0.85584024309087403</v>
      </c>
      <c r="H121" s="68">
        <v>58.238516645596299</v>
      </c>
      <c r="I121" s="71">
        <v>0.78836265609000999</v>
      </c>
      <c r="J121" s="68">
        <v>31.774125579435299</v>
      </c>
      <c r="K121" s="71">
        <v>0.947535653587527</v>
      </c>
      <c r="L121" s="68">
        <v>74.968394437420997</v>
      </c>
      <c r="M121" s="71">
        <v>1</v>
      </c>
      <c r="N121" s="68">
        <v>100</v>
      </c>
      <c r="O121" s="71"/>
      <c r="P121" s="68"/>
      <c r="Q121" s="71"/>
      <c r="R121" s="68"/>
    </row>
    <row r="122" spans="1:18" x14ac:dyDescent="0.2">
      <c r="A122" s="142" t="s">
        <v>563</v>
      </c>
      <c r="B122" s="67" t="s">
        <v>564</v>
      </c>
      <c r="C122" s="67">
        <v>13</v>
      </c>
      <c r="D122" s="67" t="s">
        <v>334</v>
      </c>
      <c r="E122" s="71">
        <v>0.90108699585375596</v>
      </c>
      <c r="F122" s="68">
        <v>80.825958702064895</v>
      </c>
      <c r="G122" s="71">
        <v>0.85529968085122099</v>
      </c>
      <c r="H122" s="68">
        <v>57.859249894648102</v>
      </c>
      <c r="I122" s="71">
        <v>0.80151264897627605</v>
      </c>
      <c r="J122" s="68">
        <v>38.263801095659502</v>
      </c>
      <c r="K122" s="71">
        <v>0.947535653587527</v>
      </c>
      <c r="L122" s="68">
        <v>74.968394437420997</v>
      </c>
      <c r="M122" s="71">
        <v>1</v>
      </c>
      <c r="N122" s="68">
        <v>100</v>
      </c>
      <c r="O122" s="71"/>
      <c r="P122" s="68"/>
      <c r="Q122" s="71"/>
      <c r="R122" s="68"/>
    </row>
    <row r="123" spans="1:18" x14ac:dyDescent="0.2">
      <c r="A123" s="142" t="s">
        <v>565</v>
      </c>
      <c r="B123" s="67" t="s">
        <v>565</v>
      </c>
      <c r="C123" s="67">
        <v>13</v>
      </c>
      <c r="D123" s="67" t="s">
        <v>334</v>
      </c>
      <c r="E123" s="71">
        <v>0.88080265604255104</v>
      </c>
      <c r="F123" s="68">
        <v>70.922882427307201</v>
      </c>
      <c r="G123" s="71">
        <v>0.85232375756341805</v>
      </c>
      <c r="H123" s="68">
        <v>54.6565528866414</v>
      </c>
      <c r="I123" s="71">
        <v>0.76182457443210305</v>
      </c>
      <c r="J123" s="68">
        <v>21.070375052675899</v>
      </c>
      <c r="K123" s="71">
        <v>0.92906229217468395</v>
      </c>
      <c r="L123" s="68">
        <v>61.2726506531816</v>
      </c>
      <c r="M123" s="71">
        <v>0.98</v>
      </c>
      <c r="N123" s="68">
        <v>47.6532769556025</v>
      </c>
      <c r="O123" s="71"/>
      <c r="P123" s="68"/>
      <c r="Q123" s="71"/>
      <c r="R123" s="68"/>
    </row>
    <row r="124" spans="1:18" x14ac:dyDescent="0.2">
      <c r="A124" s="142" t="s">
        <v>566</v>
      </c>
      <c r="B124" s="67" t="s">
        <v>567</v>
      </c>
      <c r="C124" s="67">
        <v>13</v>
      </c>
      <c r="D124" s="67" t="s">
        <v>334</v>
      </c>
      <c r="E124" s="71">
        <v>0.79516593262832302</v>
      </c>
      <c r="F124" s="68">
        <v>32.743362831858398</v>
      </c>
      <c r="G124" s="71">
        <v>0.82771710539604204</v>
      </c>
      <c r="H124" s="68">
        <v>28.529287821323202</v>
      </c>
      <c r="I124" s="71">
        <v>0.77328774953329404</v>
      </c>
      <c r="J124" s="68">
        <v>25.2001685630004</v>
      </c>
      <c r="K124" s="71">
        <v>0.93792950565284805</v>
      </c>
      <c r="L124" s="68">
        <v>67.340918668352302</v>
      </c>
      <c r="M124" s="71">
        <v>0.87</v>
      </c>
      <c r="N124" s="68">
        <v>26.511627906976699</v>
      </c>
      <c r="O124" s="71">
        <v>0.56689530255943099</v>
      </c>
      <c r="P124" s="68">
        <v>70.757575757575793</v>
      </c>
      <c r="Q124" s="71"/>
      <c r="R124" s="68"/>
    </row>
    <row r="125" spans="1:18" x14ac:dyDescent="0.2">
      <c r="A125" s="142" t="s">
        <v>568</v>
      </c>
      <c r="B125" s="67" t="s">
        <v>569</v>
      </c>
      <c r="C125" s="67">
        <v>13</v>
      </c>
      <c r="D125" s="67" t="s">
        <v>334</v>
      </c>
      <c r="E125" s="71">
        <v>0.85878867667157399</v>
      </c>
      <c r="F125" s="68">
        <v>60.893383902233502</v>
      </c>
      <c r="G125" s="71">
        <v>0.80834144483241099</v>
      </c>
      <c r="H125" s="68">
        <v>13.9064475347661</v>
      </c>
      <c r="I125" s="71">
        <v>0.73839236478745296</v>
      </c>
      <c r="J125" s="68">
        <v>15.2549515381374</v>
      </c>
      <c r="K125" s="71">
        <v>0.88842089706643002</v>
      </c>
      <c r="L125" s="68">
        <v>34.72397808681</v>
      </c>
      <c r="M125" s="71">
        <v>1</v>
      </c>
      <c r="N125" s="68">
        <v>100</v>
      </c>
      <c r="O125" s="71"/>
      <c r="P125" s="68"/>
      <c r="Q125" s="71"/>
      <c r="R125" s="68"/>
    </row>
    <row r="126" spans="1:18" x14ac:dyDescent="0.2">
      <c r="A126" s="142" t="s">
        <v>570</v>
      </c>
      <c r="B126" s="67" t="s">
        <v>571</v>
      </c>
      <c r="C126" s="67">
        <v>13</v>
      </c>
      <c r="D126" s="67" t="s">
        <v>334</v>
      </c>
      <c r="E126" s="71">
        <v>0.91725643294659798</v>
      </c>
      <c r="F126" s="68">
        <v>89.254108723135303</v>
      </c>
      <c r="G126" s="71">
        <v>0.88773180969482102</v>
      </c>
      <c r="H126" s="68">
        <v>81.331647703329097</v>
      </c>
      <c r="I126" s="71">
        <v>0.81306810372166205</v>
      </c>
      <c r="J126" s="68">
        <v>44.542772861356902</v>
      </c>
      <c r="K126" s="71">
        <v>0.96822581836991095</v>
      </c>
      <c r="L126" s="68">
        <v>87.357774968394395</v>
      </c>
      <c r="M126" s="71">
        <v>1</v>
      </c>
      <c r="N126" s="68">
        <v>100</v>
      </c>
      <c r="O126" s="71"/>
      <c r="P126" s="68"/>
      <c r="Q126" s="71"/>
      <c r="R126" s="68"/>
    </row>
    <row r="127" spans="1:18" x14ac:dyDescent="0.2">
      <c r="A127" s="142" t="s">
        <v>572</v>
      </c>
      <c r="B127" s="67" t="s">
        <v>573</v>
      </c>
      <c r="C127" s="67">
        <v>13</v>
      </c>
      <c r="D127" s="67" t="s">
        <v>334</v>
      </c>
      <c r="E127" s="71">
        <v>0.91982828336167</v>
      </c>
      <c r="F127" s="68">
        <v>90.602612726506493</v>
      </c>
      <c r="G127" s="71">
        <v>0.86480367590158502</v>
      </c>
      <c r="H127" s="68">
        <v>66.413822166034507</v>
      </c>
      <c r="I127" s="71">
        <v>0.83224388450142395</v>
      </c>
      <c r="J127" s="68">
        <v>55.794353139485899</v>
      </c>
      <c r="K127" s="71">
        <v>0.98226557304367101</v>
      </c>
      <c r="L127" s="68">
        <v>93.046776232616907</v>
      </c>
      <c r="M127" s="71">
        <v>1</v>
      </c>
      <c r="N127" s="68">
        <v>100</v>
      </c>
      <c r="O127" s="71"/>
      <c r="P127" s="68"/>
      <c r="Q127" s="71"/>
      <c r="R127" s="68"/>
    </row>
    <row r="128" spans="1:18" x14ac:dyDescent="0.2">
      <c r="A128" s="142" t="s">
        <v>574</v>
      </c>
      <c r="B128" s="67" t="s">
        <v>575</v>
      </c>
      <c r="C128" s="67">
        <v>13</v>
      </c>
      <c r="D128" s="67" t="s">
        <v>334</v>
      </c>
      <c r="E128" s="71">
        <v>0.89537760829245605</v>
      </c>
      <c r="F128" s="68">
        <v>77.581120943952797</v>
      </c>
      <c r="G128" s="71">
        <v>0.89263335382133102</v>
      </c>
      <c r="H128" s="68">
        <v>83.522966708807402</v>
      </c>
      <c r="I128" s="71">
        <v>0.76690781902188598</v>
      </c>
      <c r="J128" s="68">
        <v>23.050990307627501</v>
      </c>
      <c r="K128" s="71">
        <v>0.951969260326609</v>
      </c>
      <c r="L128" s="68">
        <v>78.5924989464812</v>
      </c>
      <c r="M128" s="71">
        <v>0.97</v>
      </c>
      <c r="N128" s="68">
        <v>43.002114164904903</v>
      </c>
      <c r="O128" s="71"/>
      <c r="P128" s="68"/>
      <c r="Q128" s="71"/>
      <c r="R128" s="68"/>
    </row>
    <row r="129" spans="1:18" x14ac:dyDescent="0.2">
      <c r="A129" s="142" t="s">
        <v>576</v>
      </c>
      <c r="B129" s="67" t="s">
        <v>577</v>
      </c>
      <c r="C129" s="67">
        <v>13</v>
      </c>
      <c r="D129" s="67" t="s">
        <v>334</v>
      </c>
      <c r="E129" s="71">
        <v>0.89062467624406405</v>
      </c>
      <c r="F129" s="68">
        <v>75.474083438685199</v>
      </c>
      <c r="G129" s="71">
        <v>0.82811549631635495</v>
      </c>
      <c r="H129" s="68">
        <v>28.992836072482099</v>
      </c>
      <c r="I129" s="71">
        <v>0.80679878539824601</v>
      </c>
      <c r="J129" s="68">
        <v>40.750105351875298</v>
      </c>
      <c r="K129" s="71">
        <v>0.92758442326165702</v>
      </c>
      <c r="L129" s="68">
        <v>59.9662873999157</v>
      </c>
      <c r="M129" s="71">
        <v>1</v>
      </c>
      <c r="N129" s="68">
        <v>100</v>
      </c>
      <c r="O129" s="71"/>
      <c r="P129" s="68"/>
      <c r="Q129" s="71"/>
      <c r="R129" s="68"/>
    </row>
    <row r="130" spans="1:18" x14ac:dyDescent="0.2">
      <c r="A130" s="142" t="s">
        <v>578</v>
      </c>
      <c r="B130" s="67" t="s">
        <v>579</v>
      </c>
      <c r="C130" s="67">
        <v>13</v>
      </c>
      <c r="D130" s="67" t="s">
        <v>334</v>
      </c>
      <c r="E130" s="71">
        <v>0.52089452504133305</v>
      </c>
      <c r="F130" s="68">
        <v>2.31774125579435</v>
      </c>
      <c r="G130" s="71">
        <v>0.79651850999646001</v>
      </c>
      <c r="H130" s="68">
        <v>9.8187947745469906</v>
      </c>
      <c r="I130" s="71">
        <v>0.81117266093835605</v>
      </c>
      <c r="J130" s="68">
        <v>43.404972608512402</v>
      </c>
      <c r="K130" s="71">
        <v>0.92001280892380799</v>
      </c>
      <c r="L130" s="68">
        <v>54.7408343868521</v>
      </c>
      <c r="M130" s="71">
        <v>0.57999999999999996</v>
      </c>
      <c r="N130" s="68">
        <v>4.90486257928118</v>
      </c>
      <c r="O130" s="71">
        <v>1.7663170389374101E-2</v>
      </c>
      <c r="P130" s="68">
        <v>1.2121212121212099</v>
      </c>
      <c r="Q130" s="71">
        <v>0</v>
      </c>
      <c r="R130" s="68">
        <v>39.150943396226403</v>
      </c>
    </row>
    <row r="131" spans="1:18" x14ac:dyDescent="0.2">
      <c r="A131" s="142" t="s">
        <v>580</v>
      </c>
      <c r="B131" s="67" t="s">
        <v>581</v>
      </c>
      <c r="C131" s="67">
        <v>13</v>
      </c>
      <c r="D131" s="67" t="s">
        <v>334</v>
      </c>
      <c r="E131" s="71">
        <v>0.86499261072719502</v>
      </c>
      <c r="F131" s="68">
        <v>63.716814159291999</v>
      </c>
      <c r="G131" s="71">
        <v>0.84523225004092695</v>
      </c>
      <c r="H131" s="68">
        <v>46.986936367467301</v>
      </c>
      <c r="I131" s="71">
        <v>0.76774639504032105</v>
      </c>
      <c r="J131" s="68">
        <v>23.388116308470298</v>
      </c>
      <c r="K131" s="71">
        <v>0.866991797827533</v>
      </c>
      <c r="L131" s="68">
        <v>26.085124315212799</v>
      </c>
      <c r="M131" s="71">
        <v>0.98</v>
      </c>
      <c r="N131" s="68">
        <v>47.6532769556025</v>
      </c>
      <c r="O131" s="71"/>
      <c r="P131" s="68"/>
      <c r="Q131" s="71"/>
      <c r="R131" s="68"/>
    </row>
    <row r="132" spans="1:18" x14ac:dyDescent="0.2">
      <c r="A132" s="142" t="s">
        <v>582</v>
      </c>
      <c r="B132" s="67" t="s">
        <v>583</v>
      </c>
      <c r="C132" s="67">
        <v>13</v>
      </c>
      <c r="D132" s="67" t="s">
        <v>334</v>
      </c>
      <c r="E132" s="71">
        <v>0.773727618431996</v>
      </c>
      <c r="F132" s="68">
        <v>26.000842815002098</v>
      </c>
      <c r="G132" s="71">
        <v>0.83486470758999898</v>
      </c>
      <c r="H132" s="68">
        <v>35.566793088917002</v>
      </c>
      <c r="I132" s="71">
        <v>0.763019504666134</v>
      </c>
      <c r="J132" s="68">
        <v>21.618204804045501</v>
      </c>
      <c r="K132" s="71">
        <v>0.901721717283677</v>
      </c>
      <c r="L132" s="68">
        <v>42.393594605983999</v>
      </c>
      <c r="M132" s="71">
        <v>0.87</v>
      </c>
      <c r="N132" s="68">
        <v>26.511627906976699</v>
      </c>
      <c r="O132" s="71">
        <v>0.49903216262017203</v>
      </c>
      <c r="P132" s="68">
        <v>56.212121212121197</v>
      </c>
      <c r="Q132" s="71"/>
      <c r="R132" s="68"/>
    </row>
    <row r="133" spans="1:18" x14ac:dyDescent="0.2">
      <c r="A133" s="142" t="s">
        <v>584</v>
      </c>
      <c r="B133" s="67" t="s">
        <v>585</v>
      </c>
      <c r="C133" s="67">
        <v>13</v>
      </c>
      <c r="D133" s="67" t="s">
        <v>334</v>
      </c>
      <c r="E133" s="71">
        <v>0.70096158026252198</v>
      </c>
      <c r="F133" s="68">
        <v>13.1057732827644</v>
      </c>
      <c r="G133" s="71">
        <v>0.82655873126742496</v>
      </c>
      <c r="H133" s="68">
        <v>27.054361567635901</v>
      </c>
      <c r="I133" s="71">
        <v>0.788382850990058</v>
      </c>
      <c r="J133" s="68">
        <v>31.816266329540699</v>
      </c>
      <c r="K133" s="71">
        <v>0.96058895856098603</v>
      </c>
      <c r="L133" s="68">
        <v>83.649388959123499</v>
      </c>
      <c r="M133" s="71">
        <v>0.9</v>
      </c>
      <c r="N133" s="68">
        <v>29.471458773784398</v>
      </c>
      <c r="O133" s="71">
        <v>2.9277360494138399E-2</v>
      </c>
      <c r="P133" s="68">
        <v>1.74242424242424</v>
      </c>
      <c r="Q133" s="71"/>
      <c r="R133" s="68"/>
    </row>
    <row r="134" spans="1:18" x14ac:dyDescent="0.2">
      <c r="A134" s="142" t="s">
        <v>586</v>
      </c>
      <c r="B134" s="67" t="s">
        <v>587</v>
      </c>
      <c r="C134" s="67">
        <v>13</v>
      </c>
      <c r="D134" s="67" t="s">
        <v>334</v>
      </c>
      <c r="E134" s="71">
        <v>0.84012295662195802</v>
      </c>
      <c r="F134" s="68">
        <v>53.055204382638003</v>
      </c>
      <c r="G134" s="71">
        <v>0.84586152765099498</v>
      </c>
      <c r="H134" s="68">
        <v>47.787610619469</v>
      </c>
      <c r="I134" s="71">
        <v>0.82335120329261102</v>
      </c>
      <c r="J134" s="68">
        <v>50.9060261272651</v>
      </c>
      <c r="K134" s="71">
        <v>0.93127909554422506</v>
      </c>
      <c r="L134" s="68">
        <v>62.831858407079601</v>
      </c>
      <c r="M134" s="71">
        <v>0.76</v>
      </c>
      <c r="N134" s="68">
        <v>17.2938689217759</v>
      </c>
      <c r="O134" s="71"/>
      <c r="P134" s="68"/>
      <c r="Q134" s="71"/>
      <c r="R134" s="68"/>
    </row>
    <row r="135" spans="1:18" x14ac:dyDescent="0.2">
      <c r="A135" s="142" t="s">
        <v>588</v>
      </c>
      <c r="B135" s="67" t="s">
        <v>589</v>
      </c>
      <c r="C135" s="67">
        <v>13</v>
      </c>
      <c r="D135" s="67" t="s">
        <v>334</v>
      </c>
      <c r="E135" s="71">
        <v>0.82410013288866502</v>
      </c>
      <c r="F135" s="68">
        <v>46.101980615255002</v>
      </c>
      <c r="G135" s="71">
        <v>0.85287550099389398</v>
      </c>
      <c r="H135" s="68">
        <v>55.372945638432398</v>
      </c>
      <c r="I135" s="71">
        <v>0.78773365209073398</v>
      </c>
      <c r="J135" s="68">
        <v>31.352718078381798</v>
      </c>
      <c r="K135" s="71">
        <v>0.97118155619596502</v>
      </c>
      <c r="L135" s="68">
        <v>88.537715971344298</v>
      </c>
      <c r="M135" s="71">
        <v>0.91</v>
      </c>
      <c r="N135" s="68">
        <v>30.3594080338266</v>
      </c>
      <c r="O135" s="71">
        <v>0.59870995516273295</v>
      </c>
      <c r="P135" s="68">
        <v>77.272727272727295</v>
      </c>
      <c r="Q135" s="71"/>
      <c r="R135" s="68"/>
    </row>
    <row r="136" spans="1:18" x14ac:dyDescent="0.2">
      <c r="A136" s="142" t="s">
        <v>590</v>
      </c>
      <c r="B136" s="67" t="s">
        <v>591</v>
      </c>
      <c r="C136" s="67">
        <v>13</v>
      </c>
      <c r="D136" s="67" t="s">
        <v>334</v>
      </c>
      <c r="E136" s="71">
        <v>0.66982791583213297</v>
      </c>
      <c r="F136" s="68">
        <v>9.7345132743362797</v>
      </c>
      <c r="G136" s="71">
        <v>0.81101175896903699</v>
      </c>
      <c r="H136" s="68">
        <v>15.1285292878213</v>
      </c>
      <c r="I136" s="71">
        <v>0.71657406941795099</v>
      </c>
      <c r="J136" s="68">
        <v>11.378002528445</v>
      </c>
      <c r="K136" s="71">
        <v>0.95155375077367499</v>
      </c>
      <c r="L136" s="68">
        <v>78.128950695322402</v>
      </c>
      <c r="M136" s="71">
        <v>0.87</v>
      </c>
      <c r="N136" s="68">
        <v>26.511627906976699</v>
      </c>
      <c r="O136" s="71">
        <v>0</v>
      </c>
      <c r="P136" s="68">
        <v>0.83333333333333304</v>
      </c>
      <c r="Q136" s="71"/>
      <c r="R136" s="68"/>
    </row>
    <row r="137" spans="1:18" x14ac:dyDescent="0.2">
      <c r="A137" s="142" t="s">
        <v>592</v>
      </c>
      <c r="B137" s="67" t="s">
        <v>593</v>
      </c>
      <c r="C137" s="67">
        <v>13</v>
      </c>
      <c r="D137" s="67" t="s">
        <v>334</v>
      </c>
      <c r="E137" s="71">
        <v>0.62120972044832801</v>
      </c>
      <c r="F137" s="68">
        <v>5.8154235145385602</v>
      </c>
      <c r="G137" s="71">
        <v>0.79336930748439205</v>
      </c>
      <c r="H137" s="68">
        <v>9.2288242730720604</v>
      </c>
      <c r="I137" s="71">
        <v>0.68351587611739695</v>
      </c>
      <c r="J137" s="68">
        <v>7.8381795195954496</v>
      </c>
      <c r="K137" s="71">
        <v>0.88916341863984805</v>
      </c>
      <c r="L137" s="68">
        <v>35.187526337968798</v>
      </c>
      <c r="M137" s="71">
        <v>0.74</v>
      </c>
      <c r="N137" s="68">
        <v>11.6279069767442</v>
      </c>
      <c r="O137" s="71">
        <v>0</v>
      </c>
      <c r="P137" s="68">
        <v>0.83333333333333304</v>
      </c>
      <c r="Q137" s="71"/>
      <c r="R137" s="68"/>
    </row>
    <row r="138" spans="1:18" x14ac:dyDescent="0.2">
      <c r="A138" s="142" t="s">
        <v>594</v>
      </c>
      <c r="B138" s="67" t="s">
        <v>595</v>
      </c>
      <c r="C138" s="67">
        <v>13</v>
      </c>
      <c r="D138" s="67" t="s">
        <v>334</v>
      </c>
      <c r="E138" s="71">
        <v>0.82403381140751797</v>
      </c>
      <c r="F138" s="68">
        <v>46.059839865149598</v>
      </c>
      <c r="G138" s="71">
        <v>0.82583019228486998</v>
      </c>
      <c r="H138" s="68">
        <v>26.6750948166877</v>
      </c>
      <c r="I138" s="71">
        <v>0.79932227051803995</v>
      </c>
      <c r="J138" s="68">
        <v>37.378845343447097</v>
      </c>
      <c r="K138" s="71">
        <v>0.90098278282716304</v>
      </c>
      <c r="L138" s="68">
        <v>41.845764854614401</v>
      </c>
      <c r="M138" s="71">
        <v>0.77</v>
      </c>
      <c r="N138" s="68">
        <v>18.224101479915401</v>
      </c>
      <c r="O138" s="71"/>
      <c r="P138" s="68"/>
      <c r="Q138" s="71"/>
      <c r="R138" s="68"/>
    </row>
    <row r="139" spans="1:18" x14ac:dyDescent="0.2">
      <c r="A139" s="142" t="s">
        <v>596</v>
      </c>
      <c r="B139" s="67" t="s">
        <v>597</v>
      </c>
      <c r="C139" s="67">
        <v>13</v>
      </c>
      <c r="D139" s="67" t="s">
        <v>334</v>
      </c>
      <c r="E139" s="71">
        <v>0.52956028458369198</v>
      </c>
      <c r="F139" s="68">
        <v>2.4441635061104101</v>
      </c>
      <c r="G139" s="71">
        <v>0.764900740085244</v>
      </c>
      <c r="H139" s="68">
        <v>7.0375052675937599</v>
      </c>
      <c r="I139" s="71">
        <v>0.64320447307321105</v>
      </c>
      <c r="J139" s="68">
        <v>4.4247787610619502</v>
      </c>
      <c r="K139" s="71">
        <v>0.625006749690039</v>
      </c>
      <c r="L139" s="68">
        <v>3.6662452591656098</v>
      </c>
      <c r="M139" s="71">
        <v>0.57999999999999996</v>
      </c>
      <c r="N139" s="68">
        <v>4.90486257928118</v>
      </c>
      <c r="O139" s="71">
        <v>3.4689460069963401E-2</v>
      </c>
      <c r="P139" s="68">
        <v>1.89393939393939</v>
      </c>
      <c r="Q139" s="71"/>
      <c r="R139" s="68"/>
    </row>
    <row r="140" spans="1:18" x14ac:dyDescent="0.2">
      <c r="A140" s="142" t="s">
        <v>598</v>
      </c>
      <c r="B140" s="67" t="s">
        <v>599</v>
      </c>
      <c r="C140" s="67">
        <v>13</v>
      </c>
      <c r="D140" s="67" t="s">
        <v>334</v>
      </c>
      <c r="E140" s="71">
        <v>0.66463098682523603</v>
      </c>
      <c r="F140" s="68">
        <v>9.3131057732827607</v>
      </c>
      <c r="G140" s="71">
        <v>0.799879720968944</v>
      </c>
      <c r="H140" s="68">
        <v>10.7037505267594</v>
      </c>
      <c r="I140" s="71">
        <v>0.76409935710166199</v>
      </c>
      <c r="J140" s="68">
        <v>21.955330804888298</v>
      </c>
      <c r="K140" s="71">
        <v>0.51562447358216901</v>
      </c>
      <c r="L140" s="68">
        <v>2.1491782553729499</v>
      </c>
      <c r="M140" s="71">
        <v>0.84</v>
      </c>
      <c r="N140" s="68">
        <v>23.9746300211416</v>
      </c>
      <c r="O140" s="71">
        <v>6.81823692986432E-2</v>
      </c>
      <c r="P140" s="68">
        <v>2.9545454545454501</v>
      </c>
      <c r="Q140" s="71">
        <v>1</v>
      </c>
      <c r="R140" s="68">
        <v>100</v>
      </c>
    </row>
    <row r="141" spans="1:18" x14ac:dyDescent="0.2">
      <c r="A141" s="142" t="s">
        <v>600</v>
      </c>
      <c r="B141" s="67" t="s">
        <v>601</v>
      </c>
      <c r="C141" s="67">
        <v>13</v>
      </c>
      <c r="D141" s="67" t="s">
        <v>334</v>
      </c>
      <c r="E141" s="71">
        <v>0.87568504132473302</v>
      </c>
      <c r="F141" s="68">
        <v>68.225874420564693</v>
      </c>
      <c r="G141" s="71">
        <v>0.87195743933375902</v>
      </c>
      <c r="H141" s="68">
        <v>71.723556679308899</v>
      </c>
      <c r="I141" s="71">
        <v>0.75344584574645002</v>
      </c>
      <c r="J141" s="68">
        <v>18.6683522966709</v>
      </c>
      <c r="K141" s="71">
        <v>0.87733688021872502</v>
      </c>
      <c r="L141" s="68">
        <v>30.383480825958699</v>
      </c>
      <c r="M141" s="71">
        <v>1</v>
      </c>
      <c r="N141" s="68">
        <v>100</v>
      </c>
      <c r="O141" s="71"/>
      <c r="P141" s="68"/>
      <c r="Q141" s="71"/>
      <c r="R141" s="68"/>
    </row>
    <row r="142" spans="1:18" x14ac:dyDescent="0.2">
      <c r="A142" s="142" t="s">
        <v>602</v>
      </c>
      <c r="B142" s="67" t="s">
        <v>602</v>
      </c>
      <c r="C142" s="67">
        <v>13</v>
      </c>
      <c r="D142" s="67" t="s">
        <v>334</v>
      </c>
      <c r="E142" s="71">
        <v>0.89394338735836698</v>
      </c>
      <c r="F142" s="68">
        <v>76.696165191740405</v>
      </c>
      <c r="G142" s="71">
        <v>0.84984376992321198</v>
      </c>
      <c r="H142" s="68">
        <v>51.622418879055999</v>
      </c>
      <c r="I142" s="71">
        <v>0.80992076450988704</v>
      </c>
      <c r="J142" s="68">
        <v>42.772861356932196</v>
      </c>
      <c r="K142" s="71">
        <v>0.96600901500036995</v>
      </c>
      <c r="L142" s="68">
        <v>86.388537715971395</v>
      </c>
      <c r="M142" s="71">
        <v>0.95</v>
      </c>
      <c r="N142" s="68">
        <v>37.167019027484102</v>
      </c>
      <c r="O142" s="71"/>
      <c r="P142" s="68"/>
      <c r="Q142" s="71"/>
      <c r="R142" s="68"/>
    </row>
    <row r="143" spans="1:18" x14ac:dyDescent="0.2">
      <c r="A143" s="142" t="s">
        <v>603</v>
      </c>
      <c r="B143" s="67" t="s">
        <v>604</v>
      </c>
      <c r="C143" s="67">
        <v>13</v>
      </c>
      <c r="D143" s="67" t="s">
        <v>334</v>
      </c>
      <c r="E143" s="71">
        <v>0.68973236549082795</v>
      </c>
      <c r="F143" s="68">
        <v>11.841550779603899</v>
      </c>
      <c r="G143" s="71">
        <v>0.80093159424870197</v>
      </c>
      <c r="H143" s="68">
        <v>11.2937210282343</v>
      </c>
      <c r="I143" s="71">
        <v>0.72118296104285895</v>
      </c>
      <c r="J143" s="68">
        <v>12.136536030341301</v>
      </c>
      <c r="K143" s="71">
        <v>0.92075809218770599</v>
      </c>
      <c r="L143" s="68">
        <v>55.035819637589498</v>
      </c>
      <c r="M143" s="71">
        <v>0.97</v>
      </c>
      <c r="N143" s="68">
        <v>43.002114164904903</v>
      </c>
      <c r="O143" s="71">
        <v>3.57891799748742E-2</v>
      </c>
      <c r="P143" s="68">
        <v>1.9696969696969699</v>
      </c>
      <c r="Q143" s="71"/>
      <c r="R143" s="68"/>
    </row>
    <row r="144" spans="1:18" x14ac:dyDescent="0.2">
      <c r="A144" s="142" t="s">
        <v>605</v>
      </c>
      <c r="B144" s="67" t="s">
        <v>606</v>
      </c>
      <c r="C144" s="67">
        <v>13</v>
      </c>
      <c r="D144" s="67" t="s">
        <v>334</v>
      </c>
      <c r="E144" s="71">
        <v>0.68299446101542904</v>
      </c>
      <c r="F144" s="68">
        <v>10.956595027391501</v>
      </c>
      <c r="G144" s="71">
        <v>0.83874710727479596</v>
      </c>
      <c r="H144" s="68">
        <v>39.570164348925402</v>
      </c>
      <c r="I144" s="71">
        <v>0.67222446779398004</v>
      </c>
      <c r="J144" s="68">
        <v>6.7425200168563002</v>
      </c>
      <c r="K144" s="71">
        <v>0.88733717400483902</v>
      </c>
      <c r="L144" s="68">
        <v>34.134007585334999</v>
      </c>
      <c r="M144" s="71">
        <v>0.95</v>
      </c>
      <c r="N144" s="68">
        <v>37.167019027484102</v>
      </c>
      <c r="O144" s="71">
        <v>6.6663556003531896E-2</v>
      </c>
      <c r="P144" s="68">
        <v>2.8787878787878798</v>
      </c>
      <c r="Q144" s="71"/>
      <c r="R144" s="68"/>
    </row>
    <row r="145" spans="1:18" x14ac:dyDescent="0.2">
      <c r="A145" s="142" t="s">
        <v>607</v>
      </c>
      <c r="B145" s="67" t="s">
        <v>608</v>
      </c>
      <c r="C145" s="67">
        <v>13</v>
      </c>
      <c r="D145" s="67" t="s">
        <v>334</v>
      </c>
      <c r="E145" s="71">
        <v>0.92399512888458801</v>
      </c>
      <c r="F145" s="68">
        <v>92.414664981036694</v>
      </c>
      <c r="G145" s="71">
        <v>0.83785565366594295</v>
      </c>
      <c r="H145" s="68">
        <v>38.769490096923697</v>
      </c>
      <c r="I145" s="71">
        <v>0.90763347045882703</v>
      </c>
      <c r="J145" s="68">
        <v>81.500210703750497</v>
      </c>
      <c r="K145" s="71">
        <v>0.95049139141358197</v>
      </c>
      <c r="L145" s="68">
        <v>77.2861356932153</v>
      </c>
      <c r="M145" s="71">
        <v>1</v>
      </c>
      <c r="N145" s="68">
        <v>100</v>
      </c>
      <c r="O145" s="71"/>
      <c r="P145" s="68"/>
      <c r="Q145" s="71"/>
      <c r="R145" s="68"/>
    </row>
    <row r="146" spans="1:18" x14ac:dyDescent="0.2">
      <c r="A146" s="142" t="s">
        <v>609</v>
      </c>
      <c r="B146" s="67" t="s">
        <v>609</v>
      </c>
      <c r="C146" s="67">
        <v>13</v>
      </c>
      <c r="D146" s="67" t="s">
        <v>334</v>
      </c>
      <c r="E146" s="71">
        <v>0.93565724489351798</v>
      </c>
      <c r="F146" s="68">
        <v>95.617361989043403</v>
      </c>
      <c r="G146" s="71">
        <v>0.84916407600246502</v>
      </c>
      <c r="H146" s="68">
        <v>50.863885377159697</v>
      </c>
      <c r="I146" s="71">
        <v>0.90233211704977101</v>
      </c>
      <c r="J146" s="68">
        <v>80.23598820059</v>
      </c>
      <c r="K146" s="71">
        <v>0.99113278652183601</v>
      </c>
      <c r="L146" s="68">
        <v>95.533080488832695</v>
      </c>
      <c r="M146" s="71">
        <v>1</v>
      </c>
      <c r="N146" s="68">
        <v>100</v>
      </c>
      <c r="O146" s="71"/>
      <c r="P146" s="68"/>
      <c r="Q146" s="71"/>
      <c r="R146" s="68"/>
    </row>
    <row r="147" spans="1:18" x14ac:dyDescent="0.2">
      <c r="A147" s="142" t="s">
        <v>610</v>
      </c>
      <c r="B147" s="67" t="s">
        <v>611</v>
      </c>
      <c r="C147" s="67">
        <v>14</v>
      </c>
      <c r="D147" s="67" t="s">
        <v>334</v>
      </c>
      <c r="E147" s="71">
        <v>0.79637882236332902</v>
      </c>
      <c r="F147" s="68">
        <v>33.038348082595903</v>
      </c>
      <c r="G147" s="71">
        <v>0.87054677767479305</v>
      </c>
      <c r="H147" s="68">
        <v>71.091445427728601</v>
      </c>
      <c r="I147" s="71">
        <v>0.84957931660713704</v>
      </c>
      <c r="J147" s="68">
        <v>64.011799410029496</v>
      </c>
      <c r="K147" s="71">
        <v>0.90319958619670404</v>
      </c>
      <c r="L147" s="68">
        <v>43.404972608512402</v>
      </c>
      <c r="M147" s="71">
        <v>0.99</v>
      </c>
      <c r="N147" s="68">
        <v>55.391120507399599</v>
      </c>
      <c r="O147" s="71">
        <v>0.36856843133800998</v>
      </c>
      <c r="P147" s="68">
        <v>30</v>
      </c>
      <c r="Q147" s="71"/>
      <c r="R147" s="68"/>
    </row>
    <row r="148" spans="1:18" x14ac:dyDescent="0.2">
      <c r="A148" s="142" t="s">
        <v>612</v>
      </c>
      <c r="B148" s="67" t="s">
        <v>613</v>
      </c>
      <c r="C148" s="67">
        <v>14</v>
      </c>
      <c r="D148" s="67" t="s">
        <v>334</v>
      </c>
      <c r="E148" s="71">
        <v>0.91965888941192897</v>
      </c>
      <c r="F148" s="68">
        <v>90.560471976401203</v>
      </c>
      <c r="G148" s="71">
        <v>0.86661099406271003</v>
      </c>
      <c r="H148" s="68">
        <v>68.310155920775401</v>
      </c>
      <c r="I148" s="71">
        <v>0.861533172171423</v>
      </c>
      <c r="J148" s="68">
        <v>68.099452170248597</v>
      </c>
      <c r="K148" s="71">
        <v>0.95049139141358197</v>
      </c>
      <c r="L148" s="68">
        <v>77.2861356932153</v>
      </c>
      <c r="M148" s="71">
        <v>1</v>
      </c>
      <c r="N148" s="68">
        <v>100</v>
      </c>
      <c r="O148" s="71"/>
      <c r="P148" s="68"/>
      <c r="Q148" s="71"/>
      <c r="R148" s="68"/>
    </row>
    <row r="149" spans="1:18" x14ac:dyDescent="0.2">
      <c r="A149" s="142" t="s">
        <v>614</v>
      </c>
      <c r="B149" s="67" t="s">
        <v>615</v>
      </c>
      <c r="C149" s="67">
        <v>14</v>
      </c>
      <c r="D149" s="67" t="s">
        <v>334</v>
      </c>
      <c r="E149" s="71">
        <v>0.91003497325458704</v>
      </c>
      <c r="F149" s="68">
        <v>85.630004214075001</v>
      </c>
      <c r="G149" s="71">
        <v>0.87483646712541097</v>
      </c>
      <c r="H149" s="68">
        <v>73.704171934260401</v>
      </c>
      <c r="I149" s="71">
        <v>0.83845793708779504</v>
      </c>
      <c r="J149" s="68">
        <v>58.954909397387297</v>
      </c>
      <c r="K149" s="71">
        <v>0.92684548880514295</v>
      </c>
      <c r="L149" s="68">
        <v>59.334176148335402</v>
      </c>
      <c r="M149" s="71">
        <v>1</v>
      </c>
      <c r="N149" s="68">
        <v>100</v>
      </c>
      <c r="O149" s="71"/>
      <c r="P149" s="68"/>
      <c r="Q149" s="71"/>
      <c r="R149" s="68"/>
    </row>
    <row r="150" spans="1:18" x14ac:dyDescent="0.2">
      <c r="A150" s="142" t="s">
        <v>616</v>
      </c>
      <c r="B150" s="67" t="s">
        <v>617</v>
      </c>
      <c r="C150" s="67">
        <v>14</v>
      </c>
      <c r="D150" s="67" t="s">
        <v>334</v>
      </c>
      <c r="E150" s="71">
        <v>0.91401990536571498</v>
      </c>
      <c r="F150" s="68">
        <v>87.737041719342599</v>
      </c>
      <c r="G150" s="71">
        <v>0.88434826767049002</v>
      </c>
      <c r="H150" s="68">
        <v>79.393173198482899</v>
      </c>
      <c r="I150" s="71">
        <v>0.83897438933511903</v>
      </c>
      <c r="J150" s="68">
        <v>59.207753898019398</v>
      </c>
      <c r="K150" s="71">
        <v>0.93275696445725298</v>
      </c>
      <c r="L150" s="68">
        <v>63.8853771597134</v>
      </c>
      <c r="M150" s="71">
        <v>1</v>
      </c>
      <c r="N150" s="68">
        <v>100</v>
      </c>
      <c r="O150" s="71"/>
      <c r="P150" s="68"/>
      <c r="Q150" s="71"/>
      <c r="R150" s="68"/>
    </row>
    <row r="151" spans="1:18" x14ac:dyDescent="0.2">
      <c r="A151" s="142" t="s">
        <v>618</v>
      </c>
      <c r="B151" s="67" t="s">
        <v>619</v>
      </c>
      <c r="C151" s="67">
        <v>14</v>
      </c>
      <c r="D151" s="67" t="s">
        <v>334</v>
      </c>
      <c r="E151" s="71">
        <v>0.81243374386793499</v>
      </c>
      <c r="F151" s="68">
        <v>40.370838600927101</v>
      </c>
      <c r="G151" s="71">
        <v>0.862750184728869</v>
      </c>
      <c r="H151" s="68">
        <v>64.517488411293698</v>
      </c>
      <c r="I151" s="71">
        <v>0.73726221182738005</v>
      </c>
      <c r="J151" s="68">
        <v>14.9178255372946</v>
      </c>
      <c r="K151" s="71">
        <v>0.95802146432423496</v>
      </c>
      <c r="L151" s="68">
        <v>82.174462705436198</v>
      </c>
      <c r="M151" s="71">
        <v>0.99</v>
      </c>
      <c r="N151" s="68">
        <v>55.391120507399599</v>
      </c>
      <c r="O151" s="71">
        <v>0.51413485845918805</v>
      </c>
      <c r="P151" s="68">
        <v>59.2424242424242</v>
      </c>
      <c r="Q151" s="71"/>
      <c r="R151" s="68"/>
    </row>
    <row r="152" spans="1:18" x14ac:dyDescent="0.2">
      <c r="A152" s="142" t="s">
        <v>620</v>
      </c>
      <c r="B152" s="67" t="s">
        <v>621</v>
      </c>
      <c r="C152" s="67">
        <v>14</v>
      </c>
      <c r="D152" s="67" t="s">
        <v>334</v>
      </c>
      <c r="E152" s="71">
        <v>0.87723761592153104</v>
      </c>
      <c r="F152" s="68">
        <v>69.110830172777099</v>
      </c>
      <c r="G152" s="71">
        <v>0.84273022995784796</v>
      </c>
      <c r="H152" s="68">
        <v>43.994943109987403</v>
      </c>
      <c r="I152" s="71">
        <v>0.762078208911943</v>
      </c>
      <c r="J152" s="68">
        <v>21.196797302992</v>
      </c>
      <c r="K152" s="71">
        <v>0.95414202481633303</v>
      </c>
      <c r="L152" s="68">
        <v>79.519595448798995</v>
      </c>
      <c r="M152" s="71">
        <v>0.95</v>
      </c>
      <c r="N152" s="68">
        <v>37.167019027484102</v>
      </c>
      <c r="O152" s="71"/>
      <c r="P152" s="68"/>
      <c r="Q152" s="71"/>
      <c r="R152" s="68"/>
    </row>
    <row r="153" spans="1:18" x14ac:dyDescent="0.2">
      <c r="A153" s="142" t="s">
        <v>622</v>
      </c>
      <c r="B153" s="67" t="s">
        <v>623</v>
      </c>
      <c r="C153" s="67">
        <v>14</v>
      </c>
      <c r="D153" s="67" t="s">
        <v>334</v>
      </c>
      <c r="E153" s="71">
        <v>0.90767292938414501</v>
      </c>
      <c r="F153" s="68">
        <v>84.365781710914504</v>
      </c>
      <c r="G153" s="71">
        <v>0.84089502060724797</v>
      </c>
      <c r="H153" s="68">
        <v>41.592920353982301</v>
      </c>
      <c r="I153" s="71">
        <v>0.82452661638547697</v>
      </c>
      <c r="J153" s="68">
        <v>51.453855878634599</v>
      </c>
      <c r="K153" s="71">
        <v>0.96527008054385599</v>
      </c>
      <c r="L153" s="68">
        <v>86.051411715128495</v>
      </c>
      <c r="M153" s="71">
        <v>1</v>
      </c>
      <c r="N153" s="68">
        <v>100</v>
      </c>
      <c r="O153" s="71"/>
      <c r="P153" s="68"/>
      <c r="Q153" s="71"/>
      <c r="R153" s="68"/>
    </row>
    <row r="154" spans="1:18" x14ac:dyDescent="0.2">
      <c r="A154" s="142" t="s">
        <v>624</v>
      </c>
      <c r="B154" s="67" t="s">
        <v>624</v>
      </c>
      <c r="C154" s="67">
        <v>14</v>
      </c>
      <c r="D154" s="67" t="s">
        <v>334</v>
      </c>
      <c r="E154" s="71">
        <v>0.92289842050527804</v>
      </c>
      <c r="F154" s="68">
        <v>91.951116729877796</v>
      </c>
      <c r="G154" s="71">
        <v>0.84562215855038603</v>
      </c>
      <c r="H154" s="68">
        <v>47.576906868942302</v>
      </c>
      <c r="I154" s="71">
        <v>0.849940256445885</v>
      </c>
      <c r="J154" s="68">
        <v>64.0539401601348</v>
      </c>
      <c r="K154" s="71">
        <v>0.99603126702484202</v>
      </c>
      <c r="L154" s="68">
        <v>96.881584492203999</v>
      </c>
      <c r="M154" s="71">
        <v>1</v>
      </c>
      <c r="N154" s="68">
        <v>100</v>
      </c>
      <c r="O154" s="71"/>
      <c r="P154" s="68"/>
      <c r="Q154" s="71"/>
      <c r="R154" s="68"/>
    </row>
    <row r="155" spans="1:18" x14ac:dyDescent="0.2">
      <c r="A155" s="142" t="s">
        <v>625</v>
      </c>
      <c r="B155" s="67" t="s">
        <v>626</v>
      </c>
      <c r="C155" s="67">
        <v>14</v>
      </c>
      <c r="D155" s="67" t="s">
        <v>334</v>
      </c>
      <c r="E155" s="71">
        <v>0.81750570979495296</v>
      </c>
      <c r="F155" s="68">
        <v>42.5621576064054</v>
      </c>
      <c r="G155" s="71">
        <v>0.84338023331489498</v>
      </c>
      <c r="H155" s="68">
        <v>45.048461862621203</v>
      </c>
      <c r="I155" s="71">
        <v>0.84386908556264195</v>
      </c>
      <c r="J155" s="68">
        <v>61.946902654867301</v>
      </c>
      <c r="K155" s="71">
        <v>0.93502051416818699</v>
      </c>
      <c r="L155" s="68">
        <v>65.1917404129793</v>
      </c>
      <c r="M155" s="71">
        <v>0.96</v>
      </c>
      <c r="N155" s="68">
        <v>39.704016913319201</v>
      </c>
      <c r="O155" s="71">
        <v>0.50525871592904004</v>
      </c>
      <c r="P155" s="68">
        <v>57.575757575757599</v>
      </c>
      <c r="Q155" s="71"/>
      <c r="R155" s="68"/>
    </row>
    <row r="156" spans="1:18" x14ac:dyDescent="0.2">
      <c r="A156" s="142" t="s">
        <v>627</v>
      </c>
      <c r="B156" s="67" t="s">
        <v>627</v>
      </c>
      <c r="C156" s="67">
        <v>14</v>
      </c>
      <c r="D156" s="67" t="s">
        <v>334</v>
      </c>
      <c r="E156" s="71">
        <v>0.91374179902468</v>
      </c>
      <c r="F156" s="68">
        <v>87.568478718921199</v>
      </c>
      <c r="G156" s="71">
        <v>0.84700183506529403</v>
      </c>
      <c r="H156" s="68">
        <v>48.925410872313499</v>
      </c>
      <c r="I156" s="71">
        <v>0.82092109885947895</v>
      </c>
      <c r="J156" s="68">
        <v>49.346818373367</v>
      </c>
      <c r="K156" s="71">
        <v>0.99704426217394504</v>
      </c>
      <c r="L156" s="68">
        <v>97.050147492625399</v>
      </c>
      <c r="M156" s="71">
        <v>0.99</v>
      </c>
      <c r="N156" s="68">
        <v>55.391120507399599</v>
      </c>
      <c r="O156" s="71"/>
      <c r="P156" s="68"/>
      <c r="Q156" s="71"/>
      <c r="R156" s="68"/>
    </row>
    <row r="157" spans="1:18" x14ac:dyDescent="0.2">
      <c r="A157" s="142" t="s">
        <v>628</v>
      </c>
      <c r="B157" s="67" t="s">
        <v>629</v>
      </c>
      <c r="C157" s="67">
        <v>14</v>
      </c>
      <c r="D157" s="67" t="s">
        <v>334</v>
      </c>
      <c r="E157" s="71">
        <v>0.79010251559285105</v>
      </c>
      <c r="F157" s="68">
        <v>30.7206068268015</v>
      </c>
      <c r="G157" s="71">
        <v>0.86560373670090995</v>
      </c>
      <c r="H157" s="68">
        <v>67.256637168141594</v>
      </c>
      <c r="I157" s="71">
        <v>0.73623609275272806</v>
      </c>
      <c r="J157" s="68">
        <v>14.7071217867678</v>
      </c>
      <c r="K157" s="71">
        <v>0.96248966021271898</v>
      </c>
      <c r="L157" s="68">
        <v>84.407922461019794</v>
      </c>
      <c r="M157" s="71">
        <v>0.97</v>
      </c>
      <c r="N157" s="68">
        <v>43.002114164904903</v>
      </c>
      <c r="O157" s="71">
        <v>0.41618308829789702</v>
      </c>
      <c r="P157" s="68">
        <v>38.636363636363598</v>
      </c>
      <c r="Q157" s="71"/>
      <c r="R157" s="68"/>
    </row>
    <row r="158" spans="1:18" x14ac:dyDescent="0.2">
      <c r="A158" s="142" t="s">
        <v>630</v>
      </c>
      <c r="B158" s="67" t="s">
        <v>631</v>
      </c>
      <c r="C158" s="67">
        <v>14</v>
      </c>
      <c r="D158" s="67" t="s">
        <v>334</v>
      </c>
      <c r="E158" s="71">
        <v>0.80178725861810796</v>
      </c>
      <c r="F158" s="68">
        <v>35.061104087652801</v>
      </c>
      <c r="G158" s="71">
        <v>0.85400837388771</v>
      </c>
      <c r="H158" s="68">
        <v>56.552886641382202</v>
      </c>
      <c r="I158" s="71">
        <v>0.72168868623470805</v>
      </c>
      <c r="J158" s="68">
        <v>12.220817530552001</v>
      </c>
      <c r="K158" s="71">
        <v>0.94391594624501296</v>
      </c>
      <c r="L158" s="68">
        <v>72.187104930467797</v>
      </c>
      <c r="M158" s="71">
        <v>1</v>
      </c>
      <c r="N158" s="68">
        <v>100</v>
      </c>
      <c r="O158" s="71">
        <v>0.48932328672310599</v>
      </c>
      <c r="P158" s="68">
        <v>54.848484848484802</v>
      </c>
      <c r="Q158" s="71"/>
      <c r="R158" s="68"/>
    </row>
    <row r="159" spans="1:18" x14ac:dyDescent="0.2">
      <c r="A159" s="142" t="s">
        <v>632</v>
      </c>
      <c r="B159" s="67" t="s">
        <v>633</v>
      </c>
      <c r="C159" s="67">
        <v>14</v>
      </c>
      <c r="D159" s="67" t="s">
        <v>334</v>
      </c>
      <c r="E159" s="71">
        <v>0.90491850389848605</v>
      </c>
      <c r="F159" s="68">
        <v>82.890855457227104</v>
      </c>
      <c r="G159" s="71">
        <v>0.887545636558289</v>
      </c>
      <c r="H159" s="68">
        <v>81.247366203118403</v>
      </c>
      <c r="I159" s="71">
        <v>0.73803985468776301</v>
      </c>
      <c r="J159" s="68">
        <v>15.086388537715999</v>
      </c>
      <c r="K159" s="71">
        <v>0.99408852434788997</v>
      </c>
      <c r="L159" s="68">
        <v>96.460176991150405</v>
      </c>
      <c r="M159" s="71">
        <v>1</v>
      </c>
      <c r="N159" s="68">
        <v>100</v>
      </c>
      <c r="O159" s="71"/>
      <c r="P159" s="68"/>
      <c r="Q159" s="71"/>
      <c r="R159" s="68"/>
    </row>
    <row r="160" spans="1:18" x14ac:dyDescent="0.2">
      <c r="A160" s="142" t="s">
        <v>634</v>
      </c>
      <c r="B160" s="67" t="s">
        <v>635</v>
      </c>
      <c r="C160" s="67">
        <v>14</v>
      </c>
      <c r="D160" s="67" t="s">
        <v>334</v>
      </c>
      <c r="E160" s="71">
        <v>0.80557177854886497</v>
      </c>
      <c r="F160" s="68">
        <v>36.873156342182902</v>
      </c>
      <c r="G160" s="71">
        <v>0.86571375578517396</v>
      </c>
      <c r="H160" s="68">
        <v>67.383059418457606</v>
      </c>
      <c r="I160" s="71">
        <v>0.75927392572887398</v>
      </c>
      <c r="J160" s="68">
        <v>20.101137800252801</v>
      </c>
      <c r="K160" s="71">
        <v>0.96626697845425902</v>
      </c>
      <c r="L160" s="68">
        <v>86.430678466076699</v>
      </c>
      <c r="M160" s="71">
        <v>0.99</v>
      </c>
      <c r="N160" s="68">
        <v>55.391120507399599</v>
      </c>
      <c r="O160" s="71">
        <v>0.44660423277601702</v>
      </c>
      <c r="P160" s="68">
        <v>44.545454545454497</v>
      </c>
      <c r="Q160" s="71"/>
      <c r="R160" s="68"/>
    </row>
    <row r="161" spans="1:18" x14ac:dyDescent="0.2">
      <c r="A161" s="142" t="s">
        <v>636</v>
      </c>
      <c r="B161" s="67" t="s">
        <v>637</v>
      </c>
      <c r="C161" s="67">
        <v>14</v>
      </c>
      <c r="D161" s="67" t="s">
        <v>334</v>
      </c>
      <c r="E161" s="71">
        <v>0.83896812866666304</v>
      </c>
      <c r="F161" s="68">
        <v>52.633796881584502</v>
      </c>
      <c r="G161" s="71">
        <v>0.88230375244800596</v>
      </c>
      <c r="H161" s="68">
        <v>77.960387694901002</v>
      </c>
      <c r="I161" s="71">
        <v>0.69902821283650496</v>
      </c>
      <c r="J161" s="68">
        <v>9.4395280235988199</v>
      </c>
      <c r="K161" s="71">
        <v>0.78454054938214202</v>
      </c>
      <c r="L161" s="68">
        <v>10.366624525916601</v>
      </c>
      <c r="M161" s="71">
        <v>0.99</v>
      </c>
      <c r="N161" s="68">
        <v>55.391120507399599</v>
      </c>
      <c r="O161" s="71"/>
      <c r="P161" s="68"/>
      <c r="Q161" s="71"/>
      <c r="R161" s="68"/>
    </row>
    <row r="162" spans="1:18" x14ac:dyDescent="0.2">
      <c r="A162" s="142" t="s">
        <v>638</v>
      </c>
      <c r="B162" s="67" t="s">
        <v>639</v>
      </c>
      <c r="C162" s="67">
        <v>14</v>
      </c>
      <c r="D162" s="67" t="s">
        <v>334</v>
      </c>
      <c r="E162" s="71">
        <v>0.84106530646100897</v>
      </c>
      <c r="F162" s="68">
        <v>53.5187526337969</v>
      </c>
      <c r="G162" s="71">
        <v>0.81716299519294899</v>
      </c>
      <c r="H162" s="68">
        <v>19.174041297935101</v>
      </c>
      <c r="I162" s="71">
        <v>0.96544285469490598</v>
      </c>
      <c r="J162" s="68">
        <v>95.659502739148806</v>
      </c>
      <c r="K162" s="71">
        <v>1</v>
      </c>
      <c r="L162" s="68">
        <v>100</v>
      </c>
      <c r="M162" s="71">
        <v>0.98</v>
      </c>
      <c r="N162" s="68">
        <v>47.6532769556025</v>
      </c>
      <c r="O162" s="71">
        <v>0.44272068241719098</v>
      </c>
      <c r="P162" s="68">
        <v>43.863636363636402</v>
      </c>
      <c r="Q162" s="71"/>
      <c r="R162" s="68"/>
    </row>
    <row r="163" spans="1:18" x14ac:dyDescent="0.2">
      <c r="A163" s="142" t="s">
        <v>640</v>
      </c>
      <c r="B163" s="67" t="s">
        <v>641</v>
      </c>
      <c r="C163" s="67">
        <v>14</v>
      </c>
      <c r="D163" s="67" t="s">
        <v>334</v>
      </c>
      <c r="E163" s="71">
        <v>0.90658826387034896</v>
      </c>
      <c r="F163" s="68">
        <v>83.817951959544899</v>
      </c>
      <c r="G163" s="71">
        <v>0.84486221752025004</v>
      </c>
      <c r="H163" s="68">
        <v>46.523388116308503</v>
      </c>
      <c r="I163" s="71">
        <v>0.83474288850426204</v>
      </c>
      <c r="J163" s="68">
        <v>57.395701643489197</v>
      </c>
      <c r="K163" s="71">
        <v>0.96674794945688303</v>
      </c>
      <c r="L163" s="68">
        <v>86.7678044669195</v>
      </c>
      <c r="M163" s="71">
        <v>0.98</v>
      </c>
      <c r="N163" s="68">
        <v>47.6532769556025</v>
      </c>
      <c r="O163" s="71"/>
      <c r="P163" s="68"/>
      <c r="Q163" s="71"/>
      <c r="R163" s="68"/>
    </row>
    <row r="164" spans="1:18" x14ac:dyDescent="0.2">
      <c r="A164" s="142" t="s">
        <v>642</v>
      </c>
      <c r="B164" s="67" t="s">
        <v>642</v>
      </c>
      <c r="C164" s="67">
        <v>14</v>
      </c>
      <c r="D164" s="67" t="s">
        <v>334</v>
      </c>
      <c r="E164" s="71">
        <v>0.84783039951768502</v>
      </c>
      <c r="F164" s="68">
        <v>56.173619890433997</v>
      </c>
      <c r="G164" s="71">
        <v>0.84445597145286</v>
      </c>
      <c r="H164" s="68">
        <v>46.101980615255002</v>
      </c>
      <c r="I164" s="71">
        <v>0.78865455856873001</v>
      </c>
      <c r="J164" s="68">
        <v>32.0269700800674</v>
      </c>
      <c r="K164" s="71">
        <v>0.97821106804914904</v>
      </c>
      <c r="L164" s="68">
        <v>91.445427728613595</v>
      </c>
      <c r="M164" s="71">
        <v>0.78</v>
      </c>
      <c r="N164" s="68">
        <v>19.492600422833</v>
      </c>
      <c r="O164" s="71"/>
      <c r="P164" s="68"/>
      <c r="Q164" s="71"/>
      <c r="R164" s="68"/>
    </row>
    <row r="165" spans="1:18" x14ac:dyDescent="0.2">
      <c r="A165" s="142" t="s">
        <v>643</v>
      </c>
      <c r="B165" s="67" t="s">
        <v>644</v>
      </c>
      <c r="C165" s="67">
        <v>14</v>
      </c>
      <c r="D165" s="67" t="s">
        <v>334</v>
      </c>
      <c r="E165" s="71">
        <v>0.89865501736331499</v>
      </c>
      <c r="F165" s="68">
        <v>79.182469447956194</v>
      </c>
      <c r="G165" s="71">
        <v>0.87706317441419301</v>
      </c>
      <c r="H165" s="68">
        <v>74.884112937210304</v>
      </c>
      <c r="I165" s="71">
        <v>0.85002018370779298</v>
      </c>
      <c r="J165" s="68">
        <v>64.138221660345593</v>
      </c>
      <c r="K165" s="71">
        <v>0.98753671133127296</v>
      </c>
      <c r="L165" s="68">
        <v>94.732406236830997</v>
      </c>
      <c r="M165" s="71">
        <v>0.88</v>
      </c>
      <c r="N165" s="68">
        <v>27.315010570824501</v>
      </c>
      <c r="O165" s="71"/>
      <c r="P165" s="68"/>
      <c r="Q165" s="71"/>
      <c r="R165" s="68"/>
    </row>
    <row r="166" spans="1:18" x14ac:dyDescent="0.2">
      <c r="A166" s="142" t="s">
        <v>645</v>
      </c>
      <c r="B166" s="67" t="s">
        <v>646</v>
      </c>
      <c r="C166" s="67">
        <v>14</v>
      </c>
      <c r="D166" s="67" t="s">
        <v>334</v>
      </c>
      <c r="E166" s="71">
        <v>0.82522703392249497</v>
      </c>
      <c r="F166" s="68">
        <v>46.396965865992399</v>
      </c>
      <c r="G166" s="71">
        <v>0.85251065401755199</v>
      </c>
      <c r="H166" s="68">
        <v>54.909397387273501</v>
      </c>
      <c r="I166" s="71">
        <v>0.82118033476164798</v>
      </c>
      <c r="J166" s="68">
        <v>49.473240623683097</v>
      </c>
      <c r="K166" s="71">
        <v>0.99024073643532795</v>
      </c>
      <c r="L166" s="68">
        <v>95.364517488411295</v>
      </c>
      <c r="M166" s="71">
        <v>0.98</v>
      </c>
      <c r="N166" s="68">
        <v>47.6532769556025</v>
      </c>
      <c r="O166" s="71">
        <v>0.48220344439794399</v>
      </c>
      <c r="P166" s="68">
        <v>53.030303030303003</v>
      </c>
      <c r="Q166" s="71"/>
      <c r="R166" s="68"/>
    </row>
    <row r="167" spans="1:18" x14ac:dyDescent="0.2">
      <c r="A167" s="142" t="s">
        <v>647</v>
      </c>
      <c r="B167" s="67" t="s">
        <v>648</v>
      </c>
      <c r="C167" s="67">
        <v>14</v>
      </c>
      <c r="D167" s="67" t="s">
        <v>334</v>
      </c>
      <c r="E167" s="71">
        <v>0.90692462068333002</v>
      </c>
      <c r="F167" s="68">
        <v>84.028655710071604</v>
      </c>
      <c r="G167" s="71">
        <v>0.85062331530247104</v>
      </c>
      <c r="H167" s="68">
        <v>52.507374631268398</v>
      </c>
      <c r="I167" s="71">
        <v>0.79742024982203896</v>
      </c>
      <c r="J167" s="68">
        <v>36.493889591234698</v>
      </c>
      <c r="K167" s="71">
        <v>0.98965491760880797</v>
      </c>
      <c r="L167" s="68">
        <v>95.322376738305906</v>
      </c>
      <c r="M167" s="71">
        <v>0.99</v>
      </c>
      <c r="N167" s="68">
        <v>55.391120507399599</v>
      </c>
      <c r="O167" s="71"/>
      <c r="P167" s="68"/>
      <c r="Q167" s="71"/>
      <c r="R167" s="68"/>
    </row>
    <row r="168" spans="1:18" x14ac:dyDescent="0.2">
      <c r="A168" s="142" t="s">
        <v>649</v>
      </c>
      <c r="B168" s="67" t="s">
        <v>650</v>
      </c>
      <c r="C168" s="67">
        <v>14</v>
      </c>
      <c r="D168" s="67" t="s">
        <v>334</v>
      </c>
      <c r="E168" s="71">
        <v>0.82731443572354402</v>
      </c>
      <c r="F168" s="68">
        <v>47.366203118415498</v>
      </c>
      <c r="G168" s="71">
        <v>0.81996797455386095</v>
      </c>
      <c r="H168" s="68">
        <v>21.828908554572301</v>
      </c>
      <c r="I168" s="71">
        <v>0.90556525607765204</v>
      </c>
      <c r="J168" s="68">
        <v>80.952380952380906</v>
      </c>
      <c r="K168" s="71">
        <v>1</v>
      </c>
      <c r="L168" s="68">
        <v>100</v>
      </c>
      <c r="M168" s="71">
        <v>0.89</v>
      </c>
      <c r="N168" s="68">
        <v>28.287526427061302</v>
      </c>
      <c r="O168" s="71">
        <v>0.52103894798620698</v>
      </c>
      <c r="P168" s="68">
        <v>60.606060606060602</v>
      </c>
      <c r="Q168" s="71"/>
      <c r="R168" s="68"/>
    </row>
    <row r="169" spans="1:18" x14ac:dyDescent="0.2">
      <c r="A169" s="142" t="s">
        <v>651</v>
      </c>
      <c r="B169" s="67" t="s">
        <v>652</v>
      </c>
      <c r="C169" s="67">
        <v>14</v>
      </c>
      <c r="D169" s="67" t="s">
        <v>334</v>
      </c>
      <c r="E169" s="71">
        <v>0.84748218352613902</v>
      </c>
      <c r="F169" s="68">
        <v>55.9629161399073</v>
      </c>
      <c r="G169" s="71">
        <v>0.84372998932800902</v>
      </c>
      <c r="H169" s="68">
        <v>45.385587863464004</v>
      </c>
      <c r="I169" s="71">
        <v>0.82501718858058104</v>
      </c>
      <c r="J169" s="68">
        <v>51.875263379688199</v>
      </c>
      <c r="K169" s="71">
        <v>0.97118155619596502</v>
      </c>
      <c r="L169" s="68">
        <v>88.537715971344298</v>
      </c>
      <c r="M169" s="71">
        <v>0.75</v>
      </c>
      <c r="N169" s="68">
        <v>15.983086680761099</v>
      </c>
      <c r="O169" s="71"/>
      <c r="P169" s="68"/>
      <c r="Q169" s="71"/>
      <c r="R169" s="68"/>
    </row>
    <row r="170" spans="1:18" x14ac:dyDescent="0.2">
      <c r="A170" s="142" t="s">
        <v>653</v>
      </c>
      <c r="B170" s="67" t="s">
        <v>654</v>
      </c>
      <c r="C170" s="67">
        <v>14</v>
      </c>
      <c r="D170" s="67" t="s">
        <v>334</v>
      </c>
      <c r="E170" s="71">
        <v>0.87557530098786096</v>
      </c>
      <c r="F170" s="68">
        <v>68.183733670459304</v>
      </c>
      <c r="G170" s="71">
        <v>0.85303448030526197</v>
      </c>
      <c r="H170" s="68">
        <v>55.415086388537702</v>
      </c>
      <c r="I170" s="71">
        <v>0.85660729853718998</v>
      </c>
      <c r="J170" s="68">
        <v>66.413822166034507</v>
      </c>
      <c r="K170" s="71">
        <v>0.97265942510899295</v>
      </c>
      <c r="L170" s="68">
        <v>89.254108723135303</v>
      </c>
      <c r="M170" s="71">
        <v>0.82</v>
      </c>
      <c r="N170" s="68">
        <v>22.410147991543301</v>
      </c>
      <c r="O170" s="71"/>
      <c r="P170" s="68"/>
      <c r="Q170" s="71"/>
      <c r="R170" s="68"/>
    </row>
    <row r="171" spans="1:18" x14ac:dyDescent="0.2">
      <c r="A171" s="142" t="s">
        <v>655</v>
      </c>
      <c r="B171" s="67" t="s">
        <v>656</v>
      </c>
      <c r="C171" s="67">
        <v>14</v>
      </c>
      <c r="D171" s="67" t="s">
        <v>334</v>
      </c>
      <c r="E171" s="71">
        <v>0.89915064165285696</v>
      </c>
      <c r="F171" s="68">
        <v>79.519595448798995</v>
      </c>
      <c r="G171" s="71">
        <v>0.86376381030809302</v>
      </c>
      <c r="H171" s="68">
        <v>65.402444163506104</v>
      </c>
      <c r="I171" s="71">
        <v>0.78604203717232302</v>
      </c>
      <c r="J171" s="68">
        <v>30.7206068268015</v>
      </c>
      <c r="K171" s="71">
        <v>0.94679671913101304</v>
      </c>
      <c r="L171" s="68">
        <v>74.546986936367503</v>
      </c>
      <c r="M171" s="71">
        <v>1</v>
      </c>
      <c r="N171" s="68">
        <v>100</v>
      </c>
      <c r="O171" s="71"/>
      <c r="P171" s="68"/>
      <c r="Q171" s="71"/>
      <c r="R171" s="68"/>
    </row>
    <row r="172" spans="1:18" x14ac:dyDescent="0.2">
      <c r="A172" s="142" t="s">
        <v>657</v>
      </c>
      <c r="B172" s="67" t="s">
        <v>657</v>
      </c>
      <c r="C172" s="67">
        <v>14</v>
      </c>
      <c r="D172" s="67" t="s">
        <v>334</v>
      </c>
      <c r="E172" s="71">
        <v>0.84371822233077298</v>
      </c>
      <c r="F172" s="68">
        <v>54.5722713864307</v>
      </c>
      <c r="G172" s="71">
        <v>0.82140871282357997</v>
      </c>
      <c r="H172" s="68">
        <v>23.050990307627501</v>
      </c>
      <c r="I172" s="71">
        <v>0.79454819334721905</v>
      </c>
      <c r="J172" s="68">
        <v>34.8082595870207</v>
      </c>
      <c r="K172" s="71">
        <v>0.98891598315229401</v>
      </c>
      <c r="L172" s="68">
        <v>95.069532237673798</v>
      </c>
      <c r="M172" s="71">
        <v>0.77</v>
      </c>
      <c r="N172" s="68">
        <v>18.224101479915401</v>
      </c>
      <c r="O172" s="71"/>
      <c r="P172" s="68"/>
      <c r="Q172" s="71"/>
      <c r="R172" s="68"/>
    </row>
    <row r="173" spans="1:18" x14ac:dyDescent="0.2">
      <c r="A173" s="142" t="s">
        <v>658</v>
      </c>
      <c r="B173" s="67" t="s">
        <v>658</v>
      </c>
      <c r="C173" s="67">
        <v>14</v>
      </c>
      <c r="D173" s="67" t="s">
        <v>334</v>
      </c>
      <c r="E173" s="71">
        <v>0.82555942654093595</v>
      </c>
      <c r="F173" s="68">
        <v>46.523388116308503</v>
      </c>
      <c r="G173" s="71">
        <v>0.90120000632132202</v>
      </c>
      <c r="H173" s="68">
        <v>87.189211967972994</v>
      </c>
      <c r="I173" s="71">
        <v>0.80700957948424701</v>
      </c>
      <c r="J173" s="68">
        <v>41.087231352718099</v>
      </c>
      <c r="K173" s="71">
        <v>0.95402812035817797</v>
      </c>
      <c r="L173" s="68">
        <v>79.477454698693606</v>
      </c>
      <c r="M173" s="71">
        <v>0.64</v>
      </c>
      <c r="N173" s="68">
        <v>6.6384778012685004</v>
      </c>
      <c r="O173" s="71"/>
      <c r="P173" s="68"/>
      <c r="Q173" s="71"/>
      <c r="R173" s="68"/>
    </row>
    <row r="174" spans="1:18" x14ac:dyDescent="0.2">
      <c r="A174" s="142" t="s">
        <v>659</v>
      </c>
      <c r="B174" s="67" t="s">
        <v>660</v>
      </c>
      <c r="C174" s="67">
        <v>14</v>
      </c>
      <c r="D174" s="67" t="s">
        <v>334</v>
      </c>
      <c r="E174" s="71">
        <v>0.81002573955051205</v>
      </c>
      <c r="F174" s="68">
        <v>39.485882848714702</v>
      </c>
      <c r="G174" s="71">
        <v>0.71392394871146703</v>
      </c>
      <c r="H174" s="68">
        <v>4.5933417614833498</v>
      </c>
      <c r="I174" s="71">
        <v>0.84388685546382103</v>
      </c>
      <c r="J174" s="68">
        <v>61.989043404972598</v>
      </c>
      <c r="K174" s="71">
        <v>0.85229215402675995</v>
      </c>
      <c r="L174" s="68">
        <v>21.618204804045501</v>
      </c>
      <c r="M174" s="71">
        <v>0.83</v>
      </c>
      <c r="N174" s="68">
        <v>23.298097251585599</v>
      </c>
      <c r="O174" s="71"/>
      <c r="P174" s="68"/>
      <c r="Q174" s="71"/>
      <c r="R174" s="68"/>
    </row>
    <row r="175" spans="1:18" x14ac:dyDescent="0.2">
      <c r="A175" s="142" t="s">
        <v>661</v>
      </c>
      <c r="B175" s="67" t="s">
        <v>662</v>
      </c>
      <c r="C175" s="67">
        <v>14</v>
      </c>
      <c r="D175" s="67" t="s">
        <v>334</v>
      </c>
      <c r="E175" s="71">
        <v>0.73779886332220801</v>
      </c>
      <c r="F175" s="68">
        <v>18.078381795196002</v>
      </c>
      <c r="G175" s="71">
        <v>0.88498979652172205</v>
      </c>
      <c r="H175" s="68">
        <v>79.814580699536407</v>
      </c>
      <c r="I175" s="71">
        <v>0.73022502157206204</v>
      </c>
      <c r="J175" s="68">
        <v>13.737884534344699</v>
      </c>
      <c r="K175" s="71">
        <v>0.765980635195048</v>
      </c>
      <c r="L175" s="68">
        <v>8.8495575221238898</v>
      </c>
      <c r="M175" s="71">
        <v>0.56999999999999995</v>
      </c>
      <c r="N175" s="68">
        <v>4.6934460887949303</v>
      </c>
      <c r="O175" s="71"/>
      <c r="P175" s="68"/>
      <c r="Q175" s="71"/>
      <c r="R175" s="68"/>
    </row>
    <row r="176" spans="1:18" x14ac:dyDescent="0.2">
      <c r="A176" s="142" t="s">
        <v>663</v>
      </c>
      <c r="B176" s="67" t="s">
        <v>664</v>
      </c>
      <c r="C176" s="67">
        <v>14</v>
      </c>
      <c r="D176" s="67" t="s">
        <v>334</v>
      </c>
      <c r="E176" s="71">
        <v>0.92506010371784297</v>
      </c>
      <c r="F176" s="68">
        <v>92.709650231774106</v>
      </c>
      <c r="G176" s="71">
        <v>0.86377299028547605</v>
      </c>
      <c r="H176" s="68">
        <v>65.444584913611493</v>
      </c>
      <c r="I176" s="71">
        <v>0.90666619795469705</v>
      </c>
      <c r="J176" s="68">
        <v>81.163084702907696</v>
      </c>
      <c r="K176" s="71">
        <v>0.92980122663119802</v>
      </c>
      <c r="L176" s="68">
        <v>61.736198904340498</v>
      </c>
      <c r="M176" s="71">
        <v>1</v>
      </c>
      <c r="N176" s="68">
        <v>100</v>
      </c>
      <c r="O176" s="71"/>
      <c r="P176" s="68"/>
      <c r="Q176" s="71"/>
      <c r="R176" s="68"/>
    </row>
    <row r="177" spans="1:18" x14ac:dyDescent="0.2">
      <c r="A177" s="142" t="s">
        <v>665</v>
      </c>
      <c r="B177" s="67" t="s">
        <v>666</v>
      </c>
      <c r="C177" s="67">
        <v>14</v>
      </c>
      <c r="D177" s="67" t="s">
        <v>334</v>
      </c>
      <c r="E177" s="71">
        <v>0.92639725795466998</v>
      </c>
      <c r="F177" s="68">
        <v>93.383902233459807</v>
      </c>
      <c r="G177" s="71">
        <v>0.91651180402013999</v>
      </c>
      <c r="H177" s="68">
        <v>91.487568478718899</v>
      </c>
      <c r="I177" s="71">
        <v>0.86336158032319399</v>
      </c>
      <c r="J177" s="68">
        <v>68.773704171934298</v>
      </c>
      <c r="K177" s="71">
        <v>0.93571564747534697</v>
      </c>
      <c r="L177" s="68">
        <v>65.992414664980998</v>
      </c>
      <c r="M177" s="71">
        <v>0.99</v>
      </c>
      <c r="N177" s="68">
        <v>55.391120507399599</v>
      </c>
      <c r="O177" s="71"/>
      <c r="P177" s="68"/>
      <c r="Q177" s="71"/>
      <c r="R177" s="68"/>
    </row>
    <row r="178" spans="1:18" x14ac:dyDescent="0.2">
      <c r="A178" s="142" t="s">
        <v>667</v>
      </c>
      <c r="B178" s="67" t="s">
        <v>668</v>
      </c>
      <c r="C178" s="67">
        <v>14</v>
      </c>
      <c r="D178" s="67" t="s">
        <v>334</v>
      </c>
      <c r="E178" s="71">
        <v>0.85431633058620104</v>
      </c>
      <c r="F178" s="68">
        <v>58.7442056468605</v>
      </c>
      <c r="G178" s="71">
        <v>0.89375475814017702</v>
      </c>
      <c r="H178" s="68">
        <v>83.775811209439496</v>
      </c>
      <c r="I178" s="71">
        <v>0.87810313366854698</v>
      </c>
      <c r="J178" s="68">
        <v>73.535608933839001</v>
      </c>
      <c r="K178" s="71">
        <v>0.95788073597871903</v>
      </c>
      <c r="L178" s="68">
        <v>82.132321955330795</v>
      </c>
      <c r="M178" s="71">
        <v>0.99</v>
      </c>
      <c r="N178" s="68">
        <v>55.391120507399599</v>
      </c>
      <c r="O178" s="71">
        <v>0.55184302514355998</v>
      </c>
      <c r="P178" s="68">
        <v>67.272727272727295</v>
      </c>
      <c r="Q178" s="71"/>
      <c r="R178" s="68"/>
    </row>
    <row r="179" spans="1:18" x14ac:dyDescent="0.2">
      <c r="A179" s="142" t="s">
        <v>669</v>
      </c>
      <c r="B179" s="67" t="s">
        <v>670</v>
      </c>
      <c r="C179" s="67">
        <v>14</v>
      </c>
      <c r="D179" s="67" t="s">
        <v>334</v>
      </c>
      <c r="E179" s="71">
        <v>0.89049458926505698</v>
      </c>
      <c r="F179" s="68">
        <v>75.431942688579895</v>
      </c>
      <c r="G179" s="71">
        <v>0.87247958920082802</v>
      </c>
      <c r="H179" s="68">
        <v>72.102823430257104</v>
      </c>
      <c r="I179" s="71">
        <v>0.853102560990746</v>
      </c>
      <c r="J179" s="68">
        <v>65.149599662873996</v>
      </c>
      <c r="K179" s="71">
        <v>0.93639620686865299</v>
      </c>
      <c r="L179" s="68">
        <v>66.203118415507802</v>
      </c>
      <c r="M179" s="71">
        <v>0.9</v>
      </c>
      <c r="N179" s="68">
        <v>29.471458773784398</v>
      </c>
      <c r="O179" s="71"/>
      <c r="P179" s="68"/>
      <c r="Q179" s="71"/>
      <c r="R179" s="68"/>
    </row>
    <row r="180" spans="1:18" x14ac:dyDescent="0.2">
      <c r="A180" s="142" t="s">
        <v>671</v>
      </c>
      <c r="B180" s="67" t="s">
        <v>672</v>
      </c>
      <c r="C180" s="67">
        <v>14</v>
      </c>
      <c r="D180" s="67" t="s">
        <v>334</v>
      </c>
      <c r="E180" s="71">
        <v>0.88309183888773002</v>
      </c>
      <c r="F180" s="68">
        <v>72.144964180362393</v>
      </c>
      <c r="G180" s="71">
        <v>0.87360076769788197</v>
      </c>
      <c r="H180" s="68">
        <v>72.777075431942706</v>
      </c>
      <c r="I180" s="71">
        <v>0.79379282002624296</v>
      </c>
      <c r="J180" s="68">
        <v>34.4711335861778</v>
      </c>
      <c r="K180" s="71">
        <v>0.93497376782679398</v>
      </c>
      <c r="L180" s="68">
        <v>65.149599662873996</v>
      </c>
      <c r="M180" s="71">
        <v>0.93</v>
      </c>
      <c r="N180" s="68">
        <v>33.403805496828802</v>
      </c>
      <c r="O180" s="71"/>
      <c r="P180" s="68"/>
      <c r="Q180" s="71"/>
      <c r="R180" s="68"/>
    </row>
    <row r="181" spans="1:18" x14ac:dyDescent="0.2">
      <c r="A181" s="142" t="s">
        <v>673</v>
      </c>
      <c r="B181" s="67" t="s">
        <v>674</v>
      </c>
      <c r="C181" s="67">
        <v>14</v>
      </c>
      <c r="D181" s="67" t="s">
        <v>334</v>
      </c>
      <c r="E181" s="71">
        <v>0.89538044431086905</v>
      </c>
      <c r="F181" s="68">
        <v>77.623261694058201</v>
      </c>
      <c r="G181" s="71">
        <v>0.85749405028163905</v>
      </c>
      <c r="H181" s="68">
        <v>59.7977243994943</v>
      </c>
      <c r="I181" s="71">
        <v>0.83560329664129496</v>
      </c>
      <c r="J181" s="68">
        <v>57.817109144542798</v>
      </c>
      <c r="K181" s="71">
        <v>0.96842443032054004</v>
      </c>
      <c r="L181" s="68">
        <v>87.442056468605102</v>
      </c>
      <c r="M181" s="71">
        <v>0.92</v>
      </c>
      <c r="N181" s="68">
        <v>31.8816067653277</v>
      </c>
      <c r="O181" s="71"/>
      <c r="P181" s="68"/>
      <c r="Q181" s="71"/>
      <c r="R181" s="68"/>
    </row>
    <row r="182" spans="1:18" x14ac:dyDescent="0.2">
      <c r="A182" s="142" t="s">
        <v>675</v>
      </c>
      <c r="B182" s="67" t="s">
        <v>676</v>
      </c>
      <c r="C182" s="67">
        <v>14</v>
      </c>
      <c r="D182" s="67" t="s">
        <v>334</v>
      </c>
      <c r="E182" s="71">
        <v>0.61902238067091897</v>
      </c>
      <c r="F182" s="68">
        <v>5.7311420143278502</v>
      </c>
      <c r="G182" s="71">
        <v>0.81971798692390896</v>
      </c>
      <c r="H182" s="68">
        <v>21.4917825537295</v>
      </c>
      <c r="I182" s="71">
        <v>0.70446685366606698</v>
      </c>
      <c r="J182" s="68">
        <v>10.1980615254952</v>
      </c>
      <c r="K182" s="71">
        <v>0.83331728821380002</v>
      </c>
      <c r="L182" s="68">
        <v>17.024863042562199</v>
      </c>
      <c r="M182" s="71">
        <v>0.69</v>
      </c>
      <c r="N182" s="68">
        <v>8.2452431289640593</v>
      </c>
      <c r="O182" s="71">
        <v>4.76097745508169E-2</v>
      </c>
      <c r="P182" s="68">
        <v>2.5</v>
      </c>
      <c r="Q182" s="71"/>
      <c r="R182" s="68"/>
    </row>
    <row r="183" spans="1:18" x14ac:dyDescent="0.2">
      <c r="A183" s="142" t="s">
        <v>677</v>
      </c>
      <c r="B183" s="67" t="s">
        <v>678</v>
      </c>
      <c r="C183" s="67">
        <v>14</v>
      </c>
      <c r="D183" s="67" t="s">
        <v>334</v>
      </c>
      <c r="E183" s="71">
        <v>0.441303840134599</v>
      </c>
      <c r="F183" s="68">
        <v>1.4327855035819601</v>
      </c>
      <c r="G183" s="71">
        <v>0.77504426879900501</v>
      </c>
      <c r="H183" s="68">
        <v>7.5431942688579898</v>
      </c>
      <c r="I183" s="71">
        <v>0.89386184967709204</v>
      </c>
      <c r="J183" s="68">
        <v>78.339654445849106</v>
      </c>
      <c r="K183" s="71">
        <v>0.60360243973990402</v>
      </c>
      <c r="L183" s="68">
        <v>3.1605562579013902</v>
      </c>
      <c r="M183" s="71">
        <v>0.35</v>
      </c>
      <c r="N183" s="68">
        <v>1.90274841437632</v>
      </c>
      <c r="O183" s="71">
        <v>2.53144825915914E-2</v>
      </c>
      <c r="P183" s="68">
        <v>1.6666666666666701</v>
      </c>
      <c r="Q183" s="71">
        <v>0</v>
      </c>
      <c r="R183" s="68">
        <v>39.150943396226403</v>
      </c>
    </row>
    <row r="184" spans="1:18" x14ac:dyDescent="0.2">
      <c r="A184" s="142" t="s">
        <v>679</v>
      </c>
      <c r="B184" s="67" t="s">
        <v>680</v>
      </c>
      <c r="C184" s="67">
        <v>14</v>
      </c>
      <c r="D184" s="67" t="s">
        <v>334</v>
      </c>
      <c r="E184" s="71">
        <v>0.83579063284703004</v>
      </c>
      <c r="F184" s="68">
        <v>51.327433628318602</v>
      </c>
      <c r="G184" s="71">
        <v>0.87983209246125105</v>
      </c>
      <c r="H184" s="68">
        <v>76.485461441213701</v>
      </c>
      <c r="I184" s="71">
        <v>0.87211500772436801</v>
      </c>
      <c r="J184" s="68">
        <v>71.512852928782095</v>
      </c>
      <c r="K184" s="71">
        <v>0.95603667195859898</v>
      </c>
      <c r="L184" s="68">
        <v>81.078803202697003</v>
      </c>
      <c r="M184" s="71">
        <v>0.94</v>
      </c>
      <c r="N184" s="68">
        <v>35.052854122621603</v>
      </c>
      <c r="O184" s="71">
        <v>0.53096939209093397</v>
      </c>
      <c r="P184" s="68">
        <v>62.575757575757599</v>
      </c>
      <c r="Q184" s="71"/>
      <c r="R184" s="68"/>
    </row>
    <row r="185" spans="1:18" x14ac:dyDescent="0.2">
      <c r="A185" s="142" t="s">
        <v>681</v>
      </c>
      <c r="B185" s="67" t="s">
        <v>682</v>
      </c>
      <c r="C185" s="67">
        <v>14</v>
      </c>
      <c r="D185" s="67" t="s">
        <v>334</v>
      </c>
      <c r="E185" s="71">
        <v>0.82069671541259803</v>
      </c>
      <c r="F185" s="68">
        <v>44.247787610619497</v>
      </c>
      <c r="G185" s="71">
        <v>0.88340128637501303</v>
      </c>
      <c r="H185" s="68">
        <v>78.929624947324101</v>
      </c>
      <c r="I185" s="71">
        <v>0.67395857892633904</v>
      </c>
      <c r="J185" s="68">
        <v>7.0375052675937599</v>
      </c>
      <c r="K185" s="71">
        <v>0.89579965388718197</v>
      </c>
      <c r="L185" s="68">
        <v>38.7273493468184</v>
      </c>
      <c r="M185" s="71">
        <v>0.99</v>
      </c>
      <c r="N185" s="68">
        <v>55.391120507399599</v>
      </c>
      <c r="O185" s="71">
        <v>0.481020773287056</v>
      </c>
      <c r="P185" s="68">
        <v>52.727272727272698</v>
      </c>
      <c r="Q185" s="71">
        <v>1</v>
      </c>
      <c r="R185" s="68">
        <v>100</v>
      </c>
    </row>
    <row r="186" spans="1:18" x14ac:dyDescent="0.2">
      <c r="A186" s="142" t="s">
        <v>683</v>
      </c>
      <c r="B186" s="67" t="s">
        <v>684</v>
      </c>
      <c r="C186" s="67">
        <v>14</v>
      </c>
      <c r="D186" s="67" t="s">
        <v>334</v>
      </c>
      <c r="E186" s="71">
        <v>0.93910268336768199</v>
      </c>
      <c r="F186" s="68">
        <v>96.123050990307604</v>
      </c>
      <c r="G186" s="71">
        <v>0.81641073347072701</v>
      </c>
      <c r="H186" s="68">
        <v>18.7104930467762</v>
      </c>
      <c r="I186" s="71">
        <v>1</v>
      </c>
      <c r="J186" s="68">
        <v>100</v>
      </c>
      <c r="K186" s="71">
        <v>1</v>
      </c>
      <c r="L186" s="68">
        <v>100</v>
      </c>
      <c r="M186" s="71">
        <v>0.94</v>
      </c>
      <c r="N186" s="68">
        <v>35.052854122621603</v>
      </c>
      <c r="O186" s="71"/>
      <c r="P186" s="68"/>
      <c r="Q186" s="71"/>
      <c r="R186" s="68"/>
    </row>
    <row r="187" spans="1:18" x14ac:dyDescent="0.2">
      <c r="A187" s="142" t="s">
        <v>685</v>
      </c>
      <c r="B187" s="67" t="s">
        <v>686</v>
      </c>
      <c r="C187" s="67">
        <v>14</v>
      </c>
      <c r="D187" s="67" t="s">
        <v>334</v>
      </c>
      <c r="E187" s="71">
        <v>0.428388964571496</v>
      </c>
      <c r="F187" s="68">
        <v>1.30636325326591</v>
      </c>
      <c r="G187" s="71">
        <v>0.56446079060981402</v>
      </c>
      <c r="H187" s="68">
        <v>1.8963337547408301</v>
      </c>
      <c r="I187" s="71">
        <v>0.86746647779041897</v>
      </c>
      <c r="J187" s="68">
        <v>70.290771175726903</v>
      </c>
      <c r="K187" s="71">
        <v>0.64980368055731397</v>
      </c>
      <c r="L187" s="68">
        <v>4.1719342604298397</v>
      </c>
      <c r="M187" s="71">
        <v>0.43</v>
      </c>
      <c r="N187" s="68">
        <v>2.2832980972515902</v>
      </c>
      <c r="O187" s="71">
        <v>5.8602838471433001E-2</v>
      </c>
      <c r="P187" s="68">
        <v>2.65151515151515</v>
      </c>
      <c r="Q187" s="71">
        <v>0</v>
      </c>
      <c r="R187" s="68">
        <v>39.150943396226403</v>
      </c>
    </row>
    <row r="188" spans="1:18" x14ac:dyDescent="0.2">
      <c r="A188" s="142" t="s">
        <v>687</v>
      </c>
      <c r="B188" s="67" t="s">
        <v>688</v>
      </c>
      <c r="C188" s="67">
        <v>13</v>
      </c>
      <c r="D188" s="67" t="s">
        <v>334</v>
      </c>
      <c r="E188" s="71">
        <v>0.85466868443372102</v>
      </c>
      <c r="F188" s="68">
        <v>58.828487147071201</v>
      </c>
      <c r="G188" s="71">
        <v>0.83046873993690595</v>
      </c>
      <c r="H188" s="68">
        <v>31.479140328697898</v>
      </c>
      <c r="I188" s="71">
        <v>0.85011905627602102</v>
      </c>
      <c r="J188" s="68">
        <v>64.306784660766994</v>
      </c>
      <c r="K188" s="71">
        <v>0.95049139141358197</v>
      </c>
      <c r="L188" s="68">
        <v>77.2861356932153</v>
      </c>
      <c r="M188" s="71">
        <v>0.99</v>
      </c>
      <c r="N188" s="68">
        <v>55.391120507399599</v>
      </c>
      <c r="O188" s="71">
        <v>0.50693291897581805</v>
      </c>
      <c r="P188" s="68">
        <v>57.954545454545503</v>
      </c>
      <c r="Q188" s="71">
        <v>1</v>
      </c>
      <c r="R188" s="68">
        <v>100</v>
      </c>
    </row>
    <row r="189" spans="1:18" x14ac:dyDescent="0.2">
      <c r="A189" s="142" t="s">
        <v>689</v>
      </c>
      <c r="B189" s="67" t="s">
        <v>690</v>
      </c>
      <c r="C189" s="67">
        <v>13</v>
      </c>
      <c r="D189" s="67" t="s">
        <v>334</v>
      </c>
      <c r="E189" s="71">
        <v>0.81394669979866396</v>
      </c>
      <c r="F189" s="68">
        <v>41.129372102823403</v>
      </c>
      <c r="G189" s="71">
        <v>0.82209840475065499</v>
      </c>
      <c r="H189" s="68">
        <v>23.430257058575599</v>
      </c>
      <c r="I189" s="71">
        <v>0.80765080168490799</v>
      </c>
      <c r="J189" s="68">
        <v>41.550779603876897</v>
      </c>
      <c r="K189" s="71">
        <v>0.84851843641469005</v>
      </c>
      <c r="L189" s="68">
        <v>20.606826801517101</v>
      </c>
      <c r="M189" s="71">
        <v>0.95</v>
      </c>
      <c r="N189" s="68">
        <v>37.167019027484102</v>
      </c>
      <c r="O189" s="71">
        <v>0.64146585614306595</v>
      </c>
      <c r="P189" s="68">
        <v>82.651515151515198</v>
      </c>
      <c r="Q189" s="71"/>
      <c r="R189" s="68"/>
    </row>
    <row r="190" spans="1:18" x14ac:dyDescent="0.2">
      <c r="A190" s="142" t="s">
        <v>691</v>
      </c>
      <c r="B190" s="67" t="s">
        <v>692</v>
      </c>
      <c r="C190" s="67">
        <v>13</v>
      </c>
      <c r="D190" s="67" t="s">
        <v>334</v>
      </c>
      <c r="E190" s="71">
        <v>0.81920462290029605</v>
      </c>
      <c r="F190" s="68">
        <v>43.362831858407098</v>
      </c>
      <c r="G190" s="71">
        <v>0.83004704221264403</v>
      </c>
      <c r="H190" s="68">
        <v>31.142014327855001</v>
      </c>
      <c r="I190" s="71">
        <v>0.86438052996608805</v>
      </c>
      <c r="J190" s="68">
        <v>68.984407922461003</v>
      </c>
      <c r="K190" s="71">
        <v>0.89285450380551201</v>
      </c>
      <c r="L190" s="68">
        <v>37.463126843657797</v>
      </c>
      <c r="M190" s="71">
        <v>1</v>
      </c>
      <c r="N190" s="68">
        <v>100</v>
      </c>
      <c r="O190" s="71">
        <v>0.50874103851723795</v>
      </c>
      <c r="P190" s="68">
        <v>58.484848484848499</v>
      </c>
      <c r="Q190" s="71"/>
      <c r="R190" s="68"/>
    </row>
    <row r="191" spans="1:18" x14ac:dyDescent="0.2">
      <c r="A191" s="142" t="s">
        <v>693</v>
      </c>
      <c r="B191" s="67" t="s">
        <v>694</v>
      </c>
      <c r="C191" s="67">
        <v>13</v>
      </c>
      <c r="D191" s="67" t="s">
        <v>334</v>
      </c>
      <c r="E191" s="71">
        <v>0.84054144014371701</v>
      </c>
      <c r="F191" s="68">
        <v>53.223767383059403</v>
      </c>
      <c r="G191" s="71">
        <v>0.83766062698437505</v>
      </c>
      <c r="H191" s="68">
        <v>38.7273493468184</v>
      </c>
      <c r="I191" s="71">
        <v>0.89447784691559895</v>
      </c>
      <c r="J191" s="68">
        <v>78.5924989464812</v>
      </c>
      <c r="K191" s="71">
        <v>0.98669917978275301</v>
      </c>
      <c r="L191" s="68">
        <v>94.479561736198903</v>
      </c>
      <c r="M191" s="71">
        <v>0.83</v>
      </c>
      <c r="N191" s="68">
        <v>23.298097251585599</v>
      </c>
      <c r="O191" s="71">
        <v>0.65386954703585898</v>
      </c>
      <c r="P191" s="68">
        <v>84.621212121212096</v>
      </c>
      <c r="Q191" s="71"/>
      <c r="R191" s="68"/>
    </row>
    <row r="192" spans="1:18" x14ac:dyDescent="0.2">
      <c r="A192" s="142" t="s">
        <v>695</v>
      </c>
      <c r="B192" s="67" t="s">
        <v>696</v>
      </c>
      <c r="C192" s="67">
        <v>13</v>
      </c>
      <c r="D192" s="67" t="s">
        <v>334</v>
      </c>
      <c r="E192" s="71">
        <v>0.78843815677414597</v>
      </c>
      <c r="F192" s="68">
        <v>30.172777075431899</v>
      </c>
      <c r="G192" s="71">
        <v>0.842606035678097</v>
      </c>
      <c r="H192" s="68">
        <v>43.699957859249899</v>
      </c>
      <c r="I192" s="71">
        <v>0.83479679827975195</v>
      </c>
      <c r="J192" s="68">
        <v>57.4378423935946</v>
      </c>
      <c r="K192" s="71">
        <v>0.86637641068633198</v>
      </c>
      <c r="L192" s="68">
        <v>25.832279814580701</v>
      </c>
      <c r="M192" s="71">
        <v>0.95</v>
      </c>
      <c r="N192" s="68">
        <v>37.167019027484102</v>
      </c>
      <c r="O192" s="71">
        <v>0.44841153922654797</v>
      </c>
      <c r="P192" s="68">
        <v>45.227272727272698</v>
      </c>
      <c r="Q192" s="71"/>
      <c r="R192" s="68"/>
    </row>
    <row r="193" spans="1:18" x14ac:dyDescent="0.2">
      <c r="A193" s="142" t="s">
        <v>697</v>
      </c>
      <c r="B193" s="67" t="s">
        <v>698</v>
      </c>
      <c r="C193" s="67">
        <v>13</v>
      </c>
      <c r="D193" s="67" t="s">
        <v>334</v>
      </c>
      <c r="E193" s="71">
        <v>0.76777570964466002</v>
      </c>
      <c r="F193" s="68">
        <v>24.315212810788001</v>
      </c>
      <c r="G193" s="71">
        <v>0.82788853911412397</v>
      </c>
      <c r="H193" s="68">
        <v>28.697850821744598</v>
      </c>
      <c r="I193" s="71">
        <v>0.81807853039508605</v>
      </c>
      <c r="J193" s="68">
        <v>47.366203118415498</v>
      </c>
      <c r="K193" s="71">
        <v>0.951969260326609</v>
      </c>
      <c r="L193" s="68">
        <v>78.5924989464812</v>
      </c>
      <c r="M193" s="71">
        <v>0.88</v>
      </c>
      <c r="N193" s="68">
        <v>27.315010570824501</v>
      </c>
      <c r="O193" s="71">
        <v>0.36094221838747897</v>
      </c>
      <c r="P193" s="68">
        <v>28.484848484848499</v>
      </c>
      <c r="Q193" s="71"/>
      <c r="R193" s="68"/>
    </row>
    <row r="194" spans="1:18" x14ac:dyDescent="0.2">
      <c r="A194" s="142" t="s">
        <v>699</v>
      </c>
      <c r="B194" s="67" t="s">
        <v>700</v>
      </c>
      <c r="C194" s="67">
        <v>13</v>
      </c>
      <c r="D194" s="67" t="s">
        <v>334</v>
      </c>
      <c r="E194" s="71">
        <v>0.78942026841750701</v>
      </c>
      <c r="F194" s="68">
        <v>30.509903076274799</v>
      </c>
      <c r="G194" s="71">
        <v>0.81790536026164895</v>
      </c>
      <c r="H194" s="68">
        <v>19.806152549515399</v>
      </c>
      <c r="I194" s="71">
        <v>0.80963192099808001</v>
      </c>
      <c r="J194" s="68">
        <v>42.520016856300003</v>
      </c>
      <c r="K194" s="71">
        <v>0.813260742920631</v>
      </c>
      <c r="L194" s="68">
        <v>13.611462284028701</v>
      </c>
      <c r="M194" s="71">
        <v>0.84</v>
      </c>
      <c r="N194" s="68">
        <v>23.9746300211416</v>
      </c>
      <c r="O194" s="71">
        <v>0.45572358632468202</v>
      </c>
      <c r="P194" s="68">
        <v>47.045454545454497</v>
      </c>
      <c r="Q194" s="71">
        <v>1</v>
      </c>
      <c r="R194" s="68">
        <v>100</v>
      </c>
    </row>
    <row r="195" spans="1:18" x14ac:dyDescent="0.2">
      <c r="A195" s="142" t="s">
        <v>701</v>
      </c>
      <c r="B195" s="67" t="s">
        <v>702</v>
      </c>
      <c r="C195" s="67">
        <v>13</v>
      </c>
      <c r="D195" s="67" t="s">
        <v>334</v>
      </c>
      <c r="E195" s="71">
        <v>0.77631951539842603</v>
      </c>
      <c r="F195" s="68">
        <v>26.5065318162663</v>
      </c>
      <c r="G195" s="71">
        <v>0.86658739481483005</v>
      </c>
      <c r="H195" s="68">
        <v>68.183733670459304</v>
      </c>
      <c r="I195" s="71">
        <v>0.78328615144591796</v>
      </c>
      <c r="J195" s="68">
        <v>29.751369574378401</v>
      </c>
      <c r="K195" s="71">
        <v>0.87725660369658498</v>
      </c>
      <c r="L195" s="68">
        <v>30.088495575221199</v>
      </c>
      <c r="M195" s="71">
        <v>0.97</v>
      </c>
      <c r="N195" s="68">
        <v>43.002114164904903</v>
      </c>
      <c r="O195" s="71">
        <v>0.38446742703479703</v>
      </c>
      <c r="P195" s="68">
        <v>32.575757575757599</v>
      </c>
      <c r="Q195" s="71"/>
      <c r="R195" s="68"/>
    </row>
    <row r="196" spans="1:18" x14ac:dyDescent="0.2">
      <c r="A196" s="142" t="s">
        <v>703</v>
      </c>
      <c r="B196" s="67" t="s">
        <v>704</v>
      </c>
      <c r="C196" s="67">
        <v>13</v>
      </c>
      <c r="D196" s="67" t="s">
        <v>334</v>
      </c>
      <c r="E196" s="71">
        <v>0.804837953560264</v>
      </c>
      <c r="F196" s="68">
        <v>36.620311841550802</v>
      </c>
      <c r="G196" s="71">
        <v>0.85916082584030695</v>
      </c>
      <c r="H196" s="68">
        <v>61.230509903076303</v>
      </c>
      <c r="I196" s="71">
        <v>0.79220437497561502</v>
      </c>
      <c r="J196" s="68">
        <v>33.501896333754701</v>
      </c>
      <c r="K196" s="71">
        <v>0.906155324022759</v>
      </c>
      <c r="L196" s="68">
        <v>44.964180362410502</v>
      </c>
      <c r="M196" s="71">
        <v>1</v>
      </c>
      <c r="N196" s="68">
        <v>100</v>
      </c>
      <c r="O196" s="71">
        <v>0.46666924296263901</v>
      </c>
      <c r="P196" s="68">
        <v>50.075757575757599</v>
      </c>
      <c r="Q196" s="71"/>
      <c r="R196" s="68"/>
    </row>
    <row r="197" spans="1:18" x14ac:dyDescent="0.2">
      <c r="A197" s="142" t="s">
        <v>705</v>
      </c>
      <c r="B197" s="67" t="s">
        <v>706</v>
      </c>
      <c r="C197" s="67">
        <v>13</v>
      </c>
      <c r="D197" s="67" t="s">
        <v>334</v>
      </c>
      <c r="E197" s="71">
        <v>0.80721302705749898</v>
      </c>
      <c r="F197" s="68">
        <v>37.589549093973901</v>
      </c>
      <c r="G197" s="71">
        <v>0.87815275558555494</v>
      </c>
      <c r="H197" s="68">
        <v>75.600505689001295</v>
      </c>
      <c r="I197" s="71">
        <v>0.79850241279453904</v>
      </c>
      <c r="J197" s="68">
        <v>37.083860092709699</v>
      </c>
      <c r="K197" s="71">
        <v>0.912805734131382</v>
      </c>
      <c r="L197" s="68">
        <v>49.810366624525898</v>
      </c>
      <c r="M197" s="71">
        <v>1</v>
      </c>
      <c r="N197" s="68">
        <v>100</v>
      </c>
      <c r="O197" s="71">
        <v>0.44660423277601702</v>
      </c>
      <c r="P197" s="68">
        <v>44.545454545454497</v>
      </c>
      <c r="Q197" s="71"/>
      <c r="R197" s="68"/>
    </row>
    <row r="198" spans="1:18" x14ac:dyDescent="0.2">
      <c r="A198" s="142" t="s">
        <v>707</v>
      </c>
      <c r="B198" s="67" t="s">
        <v>708</v>
      </c>
      <c r="C198" s="67">
        <v>13</v>
      </c>
      <c r="D198" s="67" t="s">
        <v>334</v>
      </c>
      <c r="E198" s="71">
        <v>0.87982876618809602</v>
      </c>
      <c r="F198" s="68">
        <v>70.459334176148303</v>
      </c>
      <c r="G198" s="71">
        <v>0.85346447150614702</v>
      </c>
      <c r="H198" s="68">
        <v>55.8786346396966</v>
      </c>
      <c r="I198" s="71">
        <v>0.79073051639705205</v>
      </c>
      <c r="J198" s="68">
        <v>33.038348082595903</v>
      </c>
      <c r="K198" s="71">
        <v>0.87512007684918303</v>
      </c>
      <c r="L198" s="68">
        <v>29.2456805731142</v>
      </c>
      <c r="M198" s="71">
        <v>1</v>
      </c>
      <c r="N198" s="68">
        <v>100</v>
      </c>
      <c r="O198" s="71"/>
      <c r="P198" s="68"/>
      <c r="Q198" s="71"/>
      <c r="R198" s="68"/>
    </row>
    <row r="199" spans="1:18" x14ac:dyDescent="0.2">
      <c r="A199" s="142" t="s">
        <v>709</v>
      </c>
      <c r="B199" s="67" t="s">
        <v>710</v>
      </c>
      <c r="C199" s="67">
        <v>13</v>
      </c>
      <c r="D199" s="67" t="s">
        <v>334</v>
      </c>
      <c r="E199" s="71">
        <v>0.81882059498035198</v>
      </c>
      <c r="F199" s="68">
        <v>43.194268857985698</v>
      </c>
      <c r="G199" s="71">
        <v>0.85752156299040305</v>
      </c>
      <c r="H199" s="68">
        <v>59.839865149599703</v>
      </c>
      <c r="I199" s="71">
        <v>0.77073075291321103</v>
      </c>
      <c r="J199" s="68">
        <v>24.188790560472</v>
      </c>
      <c r="K199" s="71">
        <v>0.89507130717505301</v>
      </c>
      <c r="L199" s="68">
        <v>38.600927096502303</v>
      </c>
      <c r="M199" s="71">
        <v>0.95</v>
      </c>
      <c r="N199" s="68">
        <v>37.167019027484102</v>
      </c>
      <c r="O199" s="71">
        <v>0.62077935182309396</v>
      </c>
      <c r="P199" s="68">
        <v>79.924242424242394</v>
      </c>
      <c r="Q199" s="71"/>
      <c r="R199" s="68"/>
    </row>
    <row r="200" spans="1:18" x14ac:dyDescent="0.2">
      <c r="A200" s="142" t="s">
        <v>711</v>
      </c>
      <c r="B200" s="67" t="s">
        <v>712</v>
      </c>
      <c r="C200" s="67">
        <v>13</v>
      </c>
      <c r="D200" s="67" t="s">
        <v>334</v>
      </c>
      <c r="E200" s="71">
        <v>0.72668732754921295</v>
      </c>
      <c r="F200" s="68">
        <v>16.687737041719299</v>
      </c>
      <c r="G200" s="71">
        <v>0.84926940478608304</v>
      </c>
      <c r="H200" s="68">
        <v>51.032448377581098</v>
      </c>
      <c r="I200" s="71">
        <v>0.77560769781771599</v>
      </c>
      <c r="J200" s="68">
        <v>26.042983565107502</v>
      </c>
      <c r="K200" s="71">
        <v>0.89253248443134703</v>
      </c>
      <c r="L200" s="68">
        <v>37.083860092709699</v>
      </c>
      <c r="M200" s="71">
        <v>0.99</v>
      </c>
      <c r="N200" s="68">
        <v>55.391120507399599</v>
      </c>
      <c r="O200" s="71">
        <v>0.12602705071091699</v>
      </c>
      <c r="P200" s="68">
        <v>5.0757575757575797</v>
      </c>
      <c r="Q200" s="71"/>
      <c r="R200" s="68"/>
    </row>
    <row r="201" spans="1:18" x14ac:dyDescent="0.2">
      <c r="A201" s="142" t="s">
        <v>713</v>
      </c>
      <c r="B201" s="67" t="s">
        <v>714</v>
      </c>
      <c r="C201" s="67">
        <v>13</v>
      </c>
      <c r="D201" s="67" t="s">
        <v>334</v>
      </c>
      <c r="E201" s="71">
        <v>0.88895807178336905</v>
      </c>
      <c r="F201" s="68">
        <v>74.589127686472807</v>
      </c>
      <c r="G201" s="71">
        <v>0.84249403149483204</v>
      </c>
      <c r="H201" s="68">
        <v>43.531394858828499</v>
      </c>
      <c r="I201" s="71">
        <v>0.83870957020304104</v>
      </c>
      <c r="J201" s="68">
        <v>58.997050147492601</v>
      </c>
      <c r="K201" s="71">
        <v>0.92462868543560195</v>
      </c>
      <c r="L201" s="68">
        <v>57.985672144964198</v>
      </c>
      <c r="M201" s="71">
        <v>0.95</v>
      </c>
      <c r="N201" s="68">
        <v>37.167019027484102</v>
      </c>
      <c r="O201" s="71"/>
      <c r="P201" s="68"/>
      <c r="Q201" s="71"/>
      <c r="R201" s="68"/>
    </row>
    <row r="202" spans="1:18" x14ac:dyDescent="0.2">
      <c r="A202" s="142" t="s">
        <v>715</v>
      </c>
      <c r="B202" s="67" t="s">
        <v>716</v>
      </c>
      <c r="C202" s="67">
        <v>13</v>
      </c>
      <c r="D202" s="67" t="s">
        <v>334</v>
      </c>
      <c r="E202" s="71">
        <v>0.89960561516084003</v>
      </c>
      <c r="F202" s="68">
        <v>79.772439949431103</v>
      </c>
      <c r="G202" s="71">
        <v>0.86468405629806599</v>
      </c>
      <c r="H202" s="68">
        <v>66.245259165613106</v>
      </c>
      <c r="I202" s="71">
        <v>0.84186668336694703</v>
      </c>
      <c r="J202" s="68">
        <v>60.809102402022802</v>
      </c>
      <c r="K202" s="71">
        <v>0.99187172097834897</v>
      </c>
      <c r="L202" s="68">
        <v>95.9123472397809</v>
      </c>
      <c r="M202" s="71">
        <v>0.9</v>
      </c>
      <c r="N202" s="68">
        <v>29.471458773784398</v>
      </c>
      <c r="O202" s="71"/>
      <c r="P202" s="68"/>
      <c r="Q202" s="71"/>
      <c r="R202" s="68"/>
    </row>
    <row r="203" spans="1:18" x14ac:dyDescent="0.2">
      <c r="A203" s="142" t="s">
        <v>717</v>
      </c>
      <c r="B203" s="67" t="s">
        <v>718</v>
      </c>
      <c r="C203" s="67">
        <v>13</v>
      </c>
      <c r="D203" s="67" t="s">
        <v>334</v>
      </c>
      <c r="E203" s="71">
        <v>0.85406536310830194</v>
      </c>
      <c r="F203" s="68">
        <v>58.6599241466498</v>
      </c>
      <c r="G203" s="71">
        <v>0.81994730661644699</v>
      </c>
      <c r="H203" s="68">
        <v>21.786767804466901</v>
      </c>
      <c r="I203" s="71">
        <v>0.79459242853308498</v>
      </c>
      <c r="J203" s="68">
        <v>34.850400337125997</v>
      </c>
      <c r="K203" s="71">
        <v>0.901721717283677</v>
      </c>
      <c r="L203" s="68">
        <v>42.393594605983999</v>
      </c>
      <c r="M203" s="71">
        <v>0.9</v>
      </c>
      <c r="N203" s="68">
        <v>29.471458773784398</v>
      </c>
      <c r="O203" s="71"/>
      <c r="P203" s="68"/>
      <c r="Q203" s="71"/>
      <c r="R203" s="68"/>
    </row>
    <row r="204" spans="1:18" x14ac:dyDescent="0.2">
      <c r="A204" s="142" t="s">
        <v>719</v>
      </c>
      <c r="B204" s="67" t="s">
        <v>720</v>
      </c>
      <c r="C204" s="67">
        <v>13</v>
      </c>
      <c r="D204" s="67" t="s">
        <v>334</v>
      </c>
      <c r="E204" s="71">
        <v>0.89405009754194298</v>
      </c>
      <c r="F204" s="68">
        <v>76.822587442056502</v>
      </c>
      <c r="G204" s="71">
        <v>0.86029255159072704</v>
      </c>
      <c r="H204" s="68">
        <v>62.115465655288702</v>
      </c>
      <c r="I204" s="71">
        <v>0.7942348909675</v>
      </c>
      <c r="J204" s="68">
        <v>34.681837336704596</v>
      </c>
      <c r="K204" s="71">
        <v>0.92167294760954699</v>
      </c>
      <c r="L204" s="68">
        <v>56.089338390223297</v>
      </c>
      <c r="M204" s="71">
        <v>1</v>
      </c>
      <c r="N204" s="68">
        <v>100</v>
      </c>
      <c r="O204" s="71"/>
      <c r="P204" s="68"/>
      <c r="Q204" s="71"/>
      <c r="R204" s="68"/>
    </row>
    <row r="205" spans="1:18" x14ac:dyDescent="0.2">
      <c r="A205" s="142" t="s">
        <v>721</v>
      </c>
      <c r="B205" s="67" t="s">
        <v>722</v>
      </c>
      <c r="C205" s="67">
        <v>13</v>
      </c>
      <c r="D205" s="67" t="s">
        <v>334</v>
      </c>
      <c r="E205" s="71">
        <v>0.87843390693507395</v>
      </c>
      <c r="F205" s="68">
        <v>69.700800674251994</v>
      </c>
      <c r="G205" s="71">
        <v>0.83134245552692199</v>
      </c>
      <c r="H205" s="68">
        <v>32.406236831015597</v>
      </c>
      <c r="I205" s="71">
        <v>0.80328211036455999</v>
      </c>
      <c r="J205" s="68">
        <v>39.275179098187898</v>
      </c>
      <c r="K205" s="71">
        <v>0.90911106184881396</v>
      </c>
      <c r="L205" s="68">
        <v>47.281921618204798</v>
      </c>
      <c r="M205" s="71">
        <v>0.97</v>
      </c>
      <c r="N205" s="68">
        <v>43.002114164904903</v>
      </c>
      <c r="O205" s="71"/>
      <c r="P205" s="68"/>
      <c r="Q205" s="71"/>
      <c r="R205" s="68"/>
    </row>
    <row r="206" spans="1:18" x14ac:dyDescent="0.2">
      <c r="A206" s="142" t="s">
        <v>723</v>
      </c>
      <c r="B206" s="67" t="s">
        <v>724</v>
      </c>
      <c r="C206" s="67">
        <v>13</v>
      </c>
      <c r="D206" s="67" t="s">
        <v>334</v>
      </c>
      <c r="E206" s="71">
        <v>0.88421624080767103</v>
      </c>
      <c r="F206" s="68">
        <v>72.482090181205194</v>
      </c>
      <c r="G206" s="71">
        <v>0.84797577014305303</v>
      </c>
      <c r="H206" s="68">
        <v>50.063211125157999</v>
      </c>
      <c r="I206" s="71">
        <v>0.88406173428322699</v>
      </c>
      <c r="J206" s="68">
        <v>75.726927939317306</v>
      </c>
      <c r="K206" s="71">
        <v>0.99482745880440404</v>
      </c>
      <c r="L206" s="68">
        <v>96.586599241466502</v>
      </c>
      <c r="M206" s="71">
        <v>0.81</v>
      </c>
      <c r="N206" s="68">
        <v>21.522198731501099</v>
      </c>
      <c r="O206" s="71"/>
      <c r="P206" s="68"/>
      <c r="Q206" s="71"/>
      <c r="R206" s="68"/>
    </row>
    <row r="207" spans="1:18" x14ac:dyDescent="0.2">
      <c r="A207" s="142" t="s">
        <v>725</v>
      </c>
      <c r="B207" s="67" t="s">
        <v>726</v>
      </c>
      <c r="C207" s="67">
        <v>13</v>
      </c>
      <c r="D207" s="67" t="s">
        <v>334</v>
      </c>
      <c r="E207" s="71">
        <v>0.61603394588145399</v>
      </c>
      <c r="F207" s="68">
        <v>5.4361567635903896</v>
      </c>
      <c r="G207" s="71">
        <v>0.81761164558264199</v>
      </c>
      <c r="H207" s="68">
        <v>19.595448798988599</v>
      </c>
      <c r="I207" s="71">
        <v>0.76209245029314798</v>
      </c>
      <c r="J207" s="68">
        <v>21.2389380530973</v>
      </c>
      <c r="K207" s="71">
        <v>0.83617822349340198</v>
      </c>
      <c r="L207" s="68">
        <v>17.825537294563802</v>
      </c>
      <c r="M207" s="71">
        <v>0.78</v>
      </c>
      <c r="N207" s="68">
        <v>19.492600422833</v>
      </c>
      <c r="O207" s="71">
        <v>0.50032135591953197</v>
      </c>
      <c r="P207" s="68">
        <v>56.439393939393902</v>
      </c>
      <c r="Q207" s="71">
        <v>0</v>
      </c>
      <c r="R207" s="68">
        <v>39.150943396226403</v>
      </c>
    </row>
    <row r="208" spans="1:18" x14ac:dyDescent="0.2">
      <c r="A208" s="142" t="s">
        <v>727</v>
      </c>
      <c r="B208" s="67" t="s">
        <v>728</v>
      </c>
      <c r="C208" s="67">
        <v>13</v>
      </c>
      <c r="D208" s="67" t="s">
        <v>334</v>
      </c>
      <c r="E208" s="71">
        <v>0.87812167955051501</v>
      </c>
      <c r="F208" s="68">
        <v>69.490096923725204</v>
      </c>
      <c r="G208" s="71">
        <v>0.84384232604819198</v>
      </c>
      <c r="H208" s="68">
        <v>45.554150863885397</v>
      </c>
      <c r="I208" s="71">
        <v>0.81288292019643105</v>
      </c>
      <c r="J208" s="68">
        <v>44.458491361146201</v>
      </c>
      <c r="K208" s="71">
        <v>0.91576147195743696</v>
      </c>
      <c r="L208" s="68">
        <v>51.917404129793503</v>
      </c>
      <c r="M208" s="71">
        <v>0.94</v>
      </c>
      <c r="N208" s="68">
        <v>35.052854122621603</v>
      </c>
      <c r="O208" s="71"/>
      <c r="P208" s="68"/>
      <c r="Q208" s="71"/>
      <c r="R208" s="68"/>
    </row>
    <row r="209" spans="1:18" x14ac:dyDescent="0.2">
      <c r="A209" s="142" t="s">
        <v>729</v>
      </c>
      <c r="B209" s="67" t="s">
        <v>730</v>
      </c>
      <c r="C209" s="67">
        <v>13</v>
      </c>
      <c r="D209" s="67" t="s">
        <v>334</v>
      </c>
      <c r="E209" s="71">
        <v>0.89308245080167203</v>
      </c>
      <c r="F209" s="68">
        <v>76.359039190897604</v>
      </c>
      <c r="G209" s="71">
        <v>0.85850209818868795</v>
      </c>
      <c r="H209" s="68">
        <v>60.809102402022802</v>
      </c>
      <c r="I209" s="71">
        <v>0.79584942969102201</v>
      </c>
      <c r="J209" s="68">
        <v>35.819637589549103</v>
      </c>
      <c r="K209" s="71">
        <v>0.91797827532697795</v>
      </c>
      <c r="L209" s="68">
        <v>53.560893383902197</v>
      </c>
      <c r="M209" s="71">
        <v>1</v>
      </c>
      <c r="N209" s="68">
        <v>100</v>
      </c>
      <c r="O209" s="71"/>
      <c r="P209" s="68"/>
      <c r="Q209" s="71"/>
      <c r="R209" s="68"/>
    </row>
    <row r="210" spans="1:18" x14ac:dyDescent="0.2">
      <c r="A210" s="142" t="s">
        <v>731</v>
      </c>
      <c r="B210" s="67" t="s">
        <v>732</v>
      </c>
      <c r="C210" s="67">
        <v>13</v>
      </c>
      <c r="D210" s="67" t="s">
        <v>334</v>
      </c>
      <c r="E210" s="71">
        <v>0.86217209719294396</v>
      </c>
      <c r="F210" s="68">
        <v>62.241887905604699</v>
      </c>
      <c r="G210" s="71">
        <v>0.78867203255019702</v>
      </c>
      <c r="H210" s="68">
        <v>8.7231352718078394</v>
      </c>
      <c r="I210" s="71">
        <v>0.80691430937313502</v>
      </c>
      <c r="J210" s="68">
        <v>40.960809102402003</v>
      </c>
      <c r="K210" s="71">
        <v>0.94310204684844401</v>
      </c>
      <c r="L210" s="68">
        <v>71.470712178676806</v>
      </c>
      <c r="M210" s="71">
        <v>0.91</v>
      </c>
      <c r="N210" s="68">
        <v>30.3594080338266</v>
      </c>
      <c r="O210" s="71"/>
      <c r="P210" s="68"/>
      <c r="Q210" s="71"/>
      <c r="R210" s="68"/>
    </row>
    <row r="211" spans="1:18" x14ac:dyDescent="0.2">
      <c r="A211" s="142" t="s">
        <v>733</v>
      </c>
      <c r="B211" s="67" t="s">
        <v>734</v>
      </c>
      <c r="C211" s="67">
        <v>13</v>
      </c>
      <c r="D211" s="67" t="s">
        <v>334</v>
      </c>
      <c r="E211" s="71">
        <v>0.86206189604869199</v>
      </c>
      <c r="F211" s="68">
        <v>62.115465655288702</v>
      </c>
      <c r="G211" s="71">
        <v>0.86196510634858003</v>
      </c>
      <c r="H211" s="68">
        <v>63.8010956595027</v>
      </c>
      <c r="I211" s="71">
        <v>0.77335589727844001</v>
      </c>
      <c r="J211" s="68">
        <v>25.2423093131058</v>
      </c>
      <c r="K211" s="71">
        <v>0.89950491391413601</v>
      </c>
      <c r="L211" s="68">
        <v>40.792246101980602</v>
      </c>
      <c r="M211" s="71">
        <v>1</v>
      </c>
      <c r="N211" s="68">
        <v>100</v>
      </c>
      <c r="O211" s="71">
        <v>0.637545458750996</v>
      </c>
      <c r="P211" s="68">
        <v>82.196969696969703</v>
      </c>
      <c r="Q211" s="71">
        <v>1</v>
      </c>
      <c r="R211" s="68">
        <v>100</v>
      </c>
    </row>
    <row r="212" spans="1:18" x14ac:dyDescent="0.2">
      <c r="A212" s="142" t="s">
        <v>735</v>
      </c>
      <c r="B212" s="67" t="s">
        <v>736</v>
      </c>
      <c r="C212" s="67">
        <v>13</v>
      </c>
      <c r="D212" s="67" t="s">
        <v>334</v>
      </c>
      <c r="E212" s="71">
        <v>0.85487771627479403</v>
      </c>
      <c r="F212" s="68">
        <v>58.997050147492601</v>
      </c>
      <c r="G212" s="71">
        <v>0.86746218221485205</v>
      </c>
      <c r="H212" s="68">
        <v>69.026548672566406</v>
      </c>
      <c r="I212" s="71">
        <v>0.77263222393954001</v>
      </c>
      <c r="J212" s="68">
        <v>25.031605562578999</v>
      </c>
      <c r="K212" s="71">
        <v>0.91132786521835496</v>
      </c>
      <c r="L212" s="68">
        <v>48.756847871892099</v>
      </c>
      <c r="M212" s="71">
        <v>1</v>
      </c>
      <c r="N212" s="68">
        <v>100</v>
      </c>
      <c r="O212" s="71">
        <v>0.72296631000122302</v>
      </c>
      <c r="P212" s="68">
        <v>89.772727272727295</v>
      </c>
      <c r="Q212" s="71"/>
      <c r="R212" s="68"/>
    </row>
    <row r="213" spans="1:18" x14ac:dyDescent="0.2">
      <c r="A213" s="142" t="s">
        <v>737</v>
      </c>
      <c r="B213" s="67" t="s">
        <v>738</v>
      </c>
      <c r="C213" s="67">
        <v>13</v>
      </c>
      <c r="D213" s="67" t="s">
        <v>334</v>
      </c>
      <c r="E213" s="71">
        <v>0.88135357318371299</v>
      </c>
      <c r="F213" s="68">
        <v>71.260008428150002</v>
      </c>
      <c r="G213" s="71">
        <v>0.85689295548734601</v>
      </c>
      <c r="H213" s="68">
        <v>59.165613147914002</v>
      </c>
      <c r="I213" s="71">
        <v>0.81849861249824096</v>
      </c>
      <c r="J213" s="68">
        <v>47.745469869363703</v>
      </c>
      <c r="K213" s="71">
        <v>0.94605778467449897</v>
      </c>
      <c r="L213" s="68">
        <v>74.083438685208606</v>
      </c>
      <c r="M213" s="71">
        <v>1</v>
      </c>
      <c r="N213" s="68">
        <v>100</v>
      </c>
      <c r="O213" s="71">
        <v>0.666672086442193</v>
      </c>
      <c r="P213" s="68">
        <v>85.454545454545496</v>
      </c>
      <c r="Q213" s="71">
        <v>1</v>
      </c>
      <c r="R213" s="68">
        <v>100</v>
      </c>
    </row>
    <row r="214" spans="1:18" x14ac:dyDescent="0.2">
      <c r="A214" s="142" t="s">
        <v>739</v>
      </c>
      <c r="B214" s="67" t="s">
        <v>740</v>
      </c>
      <c r="C214" s="67">
        <v>13</v>
      </c>
      <c r="D214" s="67" t="s">
        <v>334</v>
      </c>
      <c r="E214" s="71">
        <v>0.78338615328301897</v>
      </c>
      <c r="F214" s="68">
        <v>28.571428571428601</v>
      </c>
      <c r="G214" s="71">
        <v>0.87047286199719498</v>
      </c>
      <c r="H214" s="68">
        <v>70.922882427307201</v>
      </c>
      <c r="I214" s="71">
        <v>0.80006324707596199</v>
      </c>
      <c r="J214" s="68">
        <v>37.758112094395301</v>
      </c>
      <c r="K214" s="71">
        <v>0.90689425847927296</v>
      </c>
      <c r="L214" s="68">
        <v>45.469869363674697</v>
      </c>
      <c r="M214" s="71">
        <v>1</v>
      </c>
      <c r="N214" s="68">
        <v>100</v>
      </c>
      <c r="O214" s="71">
        <v>0.33950039886266697</v>
      </c>
      <c r="P214" s="68">
        <v>25.3787878787879</v>
      </c>
      <c r="Q214" s="71"/>
      <c r="R214" s="68"/>
    </row>
    <row r="215" spans="1:18" x14ac:dyDescent="0.2">
      <c r="A215" s="142" t="s">
        <v>741</v>
      </c>
      <c r="B215" s="67" t="s">
        <v>742</v>
      </c>
      <c r="C215" s="67">
        <v>13</v>
      </c>
      <c r="D215" s="67" t="s">
        <v>334</v>
      </c>
      <c r="E215" s="71">
        <v>0.818683680516191</v>
      </c>
      <c r="F215" s="68">
        <v>43.109987357774997</v>
      </c>
      <c r="G215" s="71">
        <v>0.83192294011780499</v>
      </c>
      <c r="H215" s="68">
        <v>32.785503581963802</v>
      </c>
      <c r="I215" s="71">
        <v>0.76863379624939099</v>
      </c>
      <c r="J215" s="68">
        <v>23.725242309313099</v>
      </c>
      <c r="K215" s="71">
        <v>0.87512007684918303</v>
      </c>
      <c r="L215" s="68">
        <v>29.2456805731142</v>
      </c>
      <c r="M215" s="71">
        <v>0.97</v>
      </c>
      <c r="N215" s="68">
        <v>43.002114164904903</v>
      </c>
      <c r="O215" s="71">
        <v>0.46642526988076899</v>
      </c>
      <c r="P215" s="68">
        <v>49.772727272727302</v>
      </c>
      <c r="Q215" s="71">
        <v>1</v>
      </c>
      <c r="R215" s="68">
        <v>100</v>
      </c>
    </row>
    <row r="216" spans="1:18" x14ac:dyDescent="0.2">
      <c r="A216" s="142" t="s">
        <v>743</v>
      </c>
      <c r="B216" s="67" t="s">
        <v>744</v>
      </c>
      <c r="C216" s="67">
        <v>13</v>
      </c>
      <c r="D216" s="67" t="s">
        <v>334</v>
      </c>
      <c r="E216" s="71">
        <v>0.88115738609436201</v>
      </c>
      <c r="F216" s="68">
        <v>71.133586177834005</v>
      </c>
      <c r="G216" s="71">
        <v>0.85130702906668698</v>
      </c>
      <c r="H216" s="68">
        <v>53.645174884112897</v>
      </c>
      <c r="I216" s="71">
        <v>0.875761784175491</v>
      </c>
      <c r="J216" s="68">
        <v>72.734934681837302</v>
      </c>
      <c r="K216" s="71">
        <v>0.79756073113526804</v>
      </c>
      <c r="L216" s="68">
        <v>11.715128529287799</v>
      </c>
      <c r="M216" s="71">
        <v>1</v>
      </c>
      <c r="N216" s="68">
        <v>100</v>
      </c>
      <c r="O216" s="71"/>
      <c r="P216" s="68"/>
      <c r="Q216" s="71"/>
      <c r="R216" s="68"/>
    </row>
    <row r="217" spans="1:18" x14ac:dyDescent="0.2">
      <c r="A217" s="142" t="s">
        <v>745</v>
      </c>
      <c r="B217" s="67" t="s">
        <v>746</v>
      </c>
      <c r="C217" s="67">
        <v>13</v>
      </c>
      <c r="D217" s="67" t="s">
        <v>334</v>
      </c>
      <c r="E217" s="71">
        <v>0.91687414245517795</v>
      </c>
      <c r="F217" s="68">
        <v>89.127686472819207</v>
      </c>
      <c r="G217" s="71">
        <v>0.86232633869893005</v>
      </c>
      <c r="H217" s="68">
        <v>64.180362410450897</v>
      </c>
      <c r="I217" s="71">
        <v>0.85320097079517399</v>
      </c>
      <c r="J217" s="68">
        <v>65.233881163084703</v>
      </c>
      <c r="K217" s="71">
        <v>0.951969260326609</v>
      </c>
      <c r="L217" s="68">
        <v>78.5924989464812</v>
      </c>
      <c r="M217" s="71">
        <v>1</v>
      </c>
      <c r="N217" s="68">
        <v>100</v>
      </c>
      <c r="O217" s="71"/>
      <c r="P217" s="68"/>
      <c r="Q217" s="71"/>
      <c r="R217" s="68"/>
    </row>
    <row r="218" spans="1:18" x14ac:dyDescent="0.2">
      <c r="A218" s="142" t="s">
        <v>747</v>
      </c>
      <c r="B218" s="67" t="s">
        <v>748</v>
      </c>
      <c r="C218" s="67">
        <v>13</v>
      </c>
      <c r="D218" s="67" t="s">
        <v>334</v>
      </c>
      <c r="E218" s="71">
        <v>0.81940329976696802</v>
      </c>
      <c r="F218" s="68">
        <v>43.489254108723102</v>
      </c>
      <c r="G218" s="71">
        <v>0.86321139312796402</v>
      </c>
      <c r="H218" s="68">
        <v>64.938895912347206</v>
      </c>
      <c r="I218" s="71">
        <v>0.807601797284768</v>
      </c>
      <c r="J218" s="68">
        <v>41.5086388537716</v>
      </c>
      <c r="K218" s="71">
        <v>0.93275696445725298</v>
      </c>
      <c r="L218" s="68">
        <v>63.8853771597134</v>
      </c>
      <c r="M218" s="71">
        <v>0.98</v>
      </c>
      <c r="N218" s="68">
        <v>47.6532769556025</v>
      </c>
      <c r="O218" s="71">
        <v>0.513446343964857</v>
      </c>
      <c r="P218" s="68">
        <v>59.090909090909101</v>
      </c>
      <c r="Q218" s="71"/>
      <c r="R218" s="68"/>
    </row>
    <row r="219" spans="1:18" x14ac:dyDescent="0.2">
      <c r="A219" s="142" t="s">
        <v>749</v>
      </c>
      <c r="B219" s="67" t="s">
        <v>750</v>
      </c>
      <c r="C219" s="67">
        <v>13</v>
      </c>
      <c r="D219" s="67" t="s">
        <v>334</v>
      </c>
      <c r="E219" s="71">
        <v>0.82511170619126295</v>
      </c>
      <c r="F219" s="68">
        <v>46.312684365781699</v>
      </c>
      <c r="G219" s="71">
        <v>0.85106492690782098</v>
      </c>
      <c r="H219" s="68">
        <v>53.223767383059403</v>
      </c>
      <c r="I219" s="71">
        <v>0.87127707505161001</v>
      </c>
      <c r="J219" s="68">
        <v>71.344289928360695</v>
      </c>
      <c r="K219" s="71">
        <v>0.98522131086972597</v>
      </c>
      <c r="L219" s="68">
        <v>94.184576485461406</v>
      </c>
      <c r="M219" s="71">
        <v>0.99</v>
      </c>
      <c r="N219" s="68">
        <v>55.391120507399599</v>
      </c>
      <c r="O219" s="71">
        <v>0.42799521812716101</v>
      </c>
      <c r="P219" s="68">
        <v>40.606060606060602</v>
      </c>
      <c r="Q219" s="71"/>
      <c r="R219" s="68"/>
    </row>
    <row r="220" spans="1:18" x14ac:dyDescent="0.2">
      <c r="A220" s="142" t="s">
        <v>751</v>
      </c>
      <c r="B220" s="67" t="s">
        <v>752</v>
      </c>
      <c r="C220" s="67">
        <v>13</v>
      </c>
      <c r="D220" s="67" t="s">
        <v>334</v>
      </c>
      <c r="E220" s="71">
        <v>0.87338528111490599</v>
      </c>
      <c r="F220" s="68">
        <v>67.088074167720194</v>
      </c>
      <c r="G220" s="71">
        <v>0.85870182561027597</v>
      </c>
      <c r="H220" s="68">
        <v>60.935524652338799</v>
      </c>
      <c r="I220" s="71">
        <v>0.76656879704557002</v>
      </c>
      <c r="J220" s="68">
        <v>22.75600505689</v>
      </c>
      <c r="K220" s="71">
        <v>0.89827050180377799</v>
      </c>
      <c r="L220" s="68">
        <v>40.117994100295</v>
      </c>
      <c r="M220" s="71">
        <v>0.97</v>
      </c>
      <c r="N220" s="68">
        <v>43.002114164904903</v>
      </c>
      <c r="O220" s="71"/>
      <c r="P220" s="68"/>
      <c r="Q220" s="71"/>
      <c r="R220" s="68"/>
    </row>
    <row r="221" spans="1:18" x14ac:dyDescent="0.2">
      <c r="A221" s="142" t="s">
        <v>753</v>
      </c>
      <c r="B221" s="67" t="s">
        <v>754</v>
      </c>
      <c r="C221" s="67">
        <v>13</v>
      </c>
      <c r="D221" s="67" t="s">
        <v>334</v>
      </c>
      <c r="E221" s="71">
        <v>0.85611490681945601</v>
      </c>
      <c r="F221" s="68">
        <v>59.629161399072899</v>
      </c>
      <c r="G221" s="71">
        <v>0.81476595169571897</v>
      </c>
      <c r="H221" s="68">
        <v>17.741255794353101</v>
      </c>
      <c r="I221" s="71">
        <v>0.75263002167411197</v>
      </c>
      <c r="J221" s="68">
        <v>18.415507796038799</v>
      </c>
      <c r="K221" s="71">
        <v>0.90706365390799104</v>
      </c>
      <c r="L221" s="68">
        <v>45.512010113780001</v>
      </c>
      <c r="M221" s="71">
        <v>0.95</v>
      </c>
      <c r="N221" s="68">
        <v>37.167019027484102</v>
      </c>
      <c r="O221" s="71"/>
      <c r="P221" s="68"/>
      <c r="Q221" s="71"/>
      <c r="R221" s="68"/>
    </row>
    <row r="222" spans="1:18" x14ac:dyDescent="0.2">
      <c r="A222" s="142" t="s">
        <v>755</v>
      </c>
      <c r="B222" s="67" t="s">
        <v>756</v>
      </c>
      <c r="C222" s="67">
        <v>13</v>
      </c>
      <c r="D222" s="67" t="s">
        <v>334</v>
      </c>
      <c r="E222" s="71">
        <v>0.88930098755486897</v>
      </c>
      <c r="F222" s="68">
        <v>74.799831436999597</v>
      </c>
      <c r="G222" s="71">
        <v>0.86736226353750301</v>
      </c>
      <c r="H222" s="68">
        <v>68.942267172355699</v>
      </c>
      <c r="I222" s="71">
        <v>0.78373513233334302</v>
      </c>
      <c r="J222" s="68">
        <v>29.962073324905202</v>
      </c>
      <c r="K222" s="71">
        <v>0.92610655434862899</v>
      </c>
      <c r="L222" s="68">
        <v>58.786346396965897</v>
      </c>
      <c r="M222" s="71">
        <v>0.98</v>
      </c>
      <c r="N222" s="68">
        <v>47.6532769556025</v>
      </c>
      <c r="O222" s="71"/>
      <c r="P222" s="68"/>
      <c r="Q222" s="71"/>
      <c r="R222" s="68"/>
    </row>
    <row r="223" spans="1:18" x14ac:dyDescent="0.2">
      <c r="A223" s="142" t="s">
        <v>757</v>
      </c>
      <c r="B223" s="67" t="s">
        <v>757</v>
      </c>
      <c r="C223" s="67">
        <v>13</v>
      </c>
      <c r="D223" s="67" t="s">
        <v>334</v>
      </c>
      <c r="E223" s="71">
        <v>0.92166253727658798</v>
      </c>
      <c r="F223" s="68">
        <v>91.319005478297498</v>
      </c>
      <c r="G223" s="71">
        <v>0.87564149848895101</v>
      </c>
      <c r="H223" s="68">
        <v>74.5048461862621</v>
      </c>
      <c r="I223" s="71">
        <v>0.82948201203024396</v>
      </c>
      <c r="J223" s="68">
        <v>54.193004635482502</v>
      </c>
      <c r="K223" s="71">
        <v>0.98152663858715705</v>
      </c>
      <c r="L223" s="68">
        <v>92.751790981879495</v>
      </c>
      <c r="M223" s="71">
        <v>1</v>
      </c>
      <c r="N223" s="68">
        <v>100</v>
      </c>
      <c r="O223" s="71"/>
      <c r="P223" s="68"/>
      <c r="Q223" s="71"/>
      <c r="R223" s="68"/>
    </row>
    <row r="224" spans="1:18" x14ac:dyDescent="0.2">
      <c r="A224" s="142" t="s">
        <v>758</v>
      </c>
      <c r="B224" s="67" t="s">
        <v>759</v>
      </c>
      <c r="C224" s="67">
        <v>13</v>
      </c>
      <c r="D224" s="67" t="s">
        <v>334</v>
      </c>
      <c r="E224" s="71">
        <v>0.62775115862362796</v>
      </c>
      <c r="F224" s="68">
        <v>6.2789717656974302</v>
      </c>
      <c r="G224" s="71">
        <v>0.71069183585576501</v>
      </c>
      <c r="H224" s="68">
        <v>4.3404972608512402</v>
      </c>
      <c r="I224" s="71">
        <v>0.65915580758908698</v>
      </c>
      <c r="J224" s="68">
        <v>5.5625790139064497</v>
      </c>
      <c r="K224" s="71">
        <v>0.84270070711170197</v>
      </c>
      <c r="L224" s="68">
        <v>19.469026548672598</v>
      </c>
      <c r="M224" s="71">
        <v>0.79</v>
      </c>
      <c r="N224" s="68">
        <v>20.126849894291801</v>
      </c>
      <c r="O224" s="71">
        <v>0.13620744256158801</v>
      </c>
      <c r="P224" s="68">
        <v>5.3030303030303001</v>
      </c>
      <c r="Q224" s="71"/>
      <c r="R224" s="68"/>
    </row>
    <row r="225" spans="1:18" x14ac:dyDescent="0.2">
      <c r="A225" s="142" t="s">
        <v>760</v>
      </c>
      <c r="B225" s="67" t="s">
        <v>761</v>
      </c>
      <c r="C225" s="67">
        <v>13</v>
      </c>
      <c r="D225" s="67" t="s">
        <v>334</v>
      </c>
      <c r="E225" s="71">
        <v>0.88125944863800298</v>
      </c>
      <c r="F225" s="68">
        <v>71.217867678044698</v>
      </c>
      <c r="G225" s="71">
        <v>0.84828393238139099</v>
      </c>
      <c r="H225" s="68">
        <v>50.526759376316903</v>
      </c>
      <c r="I225" s="71">
        <v>0.77429321043043098</v>
      </c>
      <c r="J225" s="68">
        <v>25.3687315634218</v>
      </c>
      <c r="K225" s="71">
        <v>0.90246065174019097</v>
      </c>
      <c r="L225" s="68">
        <v>42.941424357353597</v>
      </c>
      <c r="M225" s="71">
        <v>1</v>
      </c>
      <c r="N225" s="68">
        <v>100</v>
      </c>
      <c r="O225" s="71"/>
      <c r="P225" s="68"/>
      <c r="Q225" s="71"/>
      <c r="R225" s="68"/>
    </row>
    <row r="226" spans="1:18" x14ac:dyDescent="0.2">
      <c r="A226" s="142" t="s">
        <v>762</v>
      </c>
      <c r="B226" s="67" t="s">
        <v>763</v>
      </c>
      <c r="C226" s="67">
        <v>13</v>
      </c>
      <c r="D226" s="67" t="s">
        <v>334</v>
      </c>
      <c r="E226" s="71">
        <v>0.70707058862297101</v>
      </c>
      <c r="F226" s="68">
        <v>13.780025284450099</v>
      </c>
      <c r="G226" s="71">
        <v>0.85833336628196699</v>
      </c>
      <c r="H226" s="68">
        <v>60.556257901390602</v>
      </c>
      <c r="I226" s="71">
        <v>0.74798862373127695</v>
      </c>
      <c r="J226" s="68">
        <v>17.572692793931701</v>
      </c>
      <c r="K226" s="71">
        <v>0.53144166112465796</v>
      </c>
      <c r="L226" s="68">
        <v>2.2334597555836502</v>
      </c>
      <c r="M226" s="71">
        <v>0.99</v>
      </c>
      <c r="N226" s="68">
        <v>55.391120507399599</v>
      </c>
      <c r="O226" s="71">
        <v>0.40758929197695198</v>
      </c>
      <c r="P226" s="68">
        <v>36.7424242424242</v>
      </c>
      <c r="Q226" s="71"/>
      <c r="R226" s="68"/>
    </row>
    <row r="227" spans="1:18" x14ac:dyDescent="0.2">
      <c r="A227" s="142" t="s">
        <v>764</v>
      </c>
      <c r="B227" s="67" t="s">
        <v>765</v>
      </c>
      <c r="C227" s="67">
        <v>13</v>
      </c>
      <c r="D227" s="67" t="s">
        <v>334</v>
      </c>
      <c r="E227" s="71">
        <v>0.81847823959945698</v>
      </c>
      <c r="F227" s="68">
        <v>42.983565107458901</v>
      </c>
      <c r="G227" s="71">
        <v>0.85471849781042997</v>
      </c>
      <c r="H227" s="68">
        <v>57.1849978929625</v>
      </c>
      <c r="I227" s="71">
        <v>0.73333544928170302</v>
      </c>
      <c r="J227" s="68">
        <v>14.285714285714301</v>
      </c>
      <c r="K227" s="71">
        <v>0.87585901130569699</v>
      </c>
      <c r="L227" s="68">
        <v>29.667088074167701</v>
      </c>
      <c r="M227" s="71">
        <v>0.81</v>
      </c>
      <c r="N227" s="68">
        <v>21.522198731501099</v>
      </c>
      <c r="O227" s="71"/>
      <c r="P227" s="68"/>
      <c r="Q227" s="71"/>
      <c r="R227" s="68"/>
    </row>
    <row r="228" spans="1:18" x14ac:dyDescent="0.2">
      <c r="A228" s="142" t="s">
        <v>766</v>
      </c>
      <c r="B228" s="67" t="s">
        <v>767</v>
      </c>
      <c r="C228" s="67">
        <v>13</v>
      </c>
      <c r="D228" s="67" t="s">
        <v>334</v>
      </c>
      <c r="E228" s="71">
        <v>0.853299332241509</v>
      </c>
      <c r="F228" s="68">
        <v>58.069953645174898</v>
      </c>
      <c r="G228" s="71">
        <v>0.87112200266796103</v>
      </c>
      <c r="H228" s="68">
        <v>71.302149178255405</v>
      </c>
      <c r="I228" s="71">
        <v>0.70291549477513005</v>
      </c>
      <c r="J228" s="68">
        <v>10.0294985250737</v>
      </c>
      <c r="K228" s="71">
        <v>0.88915983152294398</v>
      </c>
      <c r="L228" s="68">
        <v>35.145385587863501</v>
      </c>
      <c r="M228" s="71">
        <v>0.95</v>
      </c>
      <c r="N228" s="68">
        <v>37.167019027484102</v>
      </c>
      <c r="O228" s="71"/>
      <c r="P228" s="68"/>
      <c r="Q228" s="71"/>
      <c r="R228" s="68"/>
    </row>
    <row r="229" spans="1:18" x14ac:dyDescent="0.2">
      <c r="A229" s="142" t="s">
        <v>768</v>
      </c>
      <c r="B229" s="67" t="s">
        <v>769</v>
      </c>
      <c r="C229" s="67">
        <v>13</v>
      </c>
      <c r="D229" s="67" t="s">
        <v>334</v>
      </c>
      <c r="E229" s="71">
        <v>0.84979207675014701</v>
      </c>
      <c r="F229" s="68">
        <v>56.805731142014302</v>
      </c>
      <c r="G229" s="71">
        <v>0.82270181561310696</v>
      </c>
      <c r="H229" s="68">
        <v>23.8095238095238</v>
      </c>
      <c r="I229" s="71">
        <v>0.80661649508215205</v>
      </c>
      <c r="J229" s="68">
        <v>40.581542351453898</v>
      </c>
      <c r="K229" s="71">
        <v>0.90984999630532803</v>
      </c>
      <c r="L229" s="68">
        <v>47.745469869363703</v>
      </c>
      <c r="M229" s="71">
        <v>0.86</v>
      </c>
      <c r="N229" s="68">
        <v>25.539112050739998</v>
      </c>
      <c r="O229" s="71"/>
      <c r="P229" s="68"/>
      <c r="Q229" s="71"/>
      <c r="R229" s="68"/>
    </row>
    <row r="230" spans="1:18" x14ac:dyDescent="0.2">
      <c r="A230" s="142" t="s">
        <v>770</v>
      </c>
      <c r="B230" s="67" t="s">
        <v>771</v>
      </c>
      <c r="C230" s="67">
        <v>13</v>
      </c>
      <c r="D230" s="67" t="s">
        <v>334</v>
      </c>
      <c r="E230" s="71">
        <v>0.83785732738916496</v>
      </c>
      <c r="F230" s="68">
        <v>52.085967130214897</v>
      </c>
      <c r="G230" s="71">
        <v>0.85988611152932604</v>
      </c>
      <c r="H230" s="68">
        <v>61.778339654445801</v>
      </c>
      <c r="I230" s="71">
        <v>0.74261387458895001</v>
      </c>
      <c r="J230" s="68">
        <v>16.350611040876501</v>
      </c>
      <c r="K230" s="71">
        <v>0.89892932343838605</v>
      </c>
      <c r="L230" s="68">
        <v>40.370838600927101</v>
      </c>
      <c r="M230" s="71">
        <v>0.85</v>
      </c>
      <c r="N230" s="68">
        <v>24.778012684989399</v>
      </c>
      <c r="O230" s="71"/>
      <c r="P230" s="68"/>
      <c r="Q230" s="71"/>
      <c r="R230" s="68"/>
    </row>
    <row r="231" spans="1:18" x14ac:dyDescent="0.2">
      <c r="A231" s="142" t="s">
        <v>772</v>
      </c>
      <c r="B231" s="67" t="s">
        <v>773</v>
      </c>
      <c r="C231" s="67">
        <v>13</v>
      </c>
      <c r="D231" s="67" t="s">
        <v>334</v>
      </c>
      <c r="E231" s="71">
        <v>0.71067070489291795</v>
      </c>
      <c r="F231" s="68">
        <v>14.2014327855036</v>
      </c>
      <c r="G231" s="71">
        <v>0.80176254730088703</v>
      </c>
      <c r="H231" s="68">
        <v>11.4201432785504</v>
      </c>
      <c r="I231" s="71">
        <v>0.77846588480609802</v>
      </c>
      <c r="J231" s="68">
        <v>27.307206068267998</v>
      </c>
      <c r="K231" s="71">
        <v>0.87919618468871996</v>
      </c>
      <c r="L231" s="68">
        <v>30.931310577328301</v>
      </c>
      <c r="M231" s="71">
        <v>0.83</v>
      </c>
      <c r="N231" s="68">
        <v>23.298097251585599</v>
      </c>
      <c r="O231" s="71">
        <v>0.26392890766888399</v>
      </c>
      <c r="P231" s="68">
        <v>15.2272727272727</v>
      </c>
      <c r="Q231" s="71"/>
      <c r="R231" s="68"/>
    </row>
    <row r="232" spans="1:18" x14ac:dyDescent="0.2">
      <c r="A232" s="142" t="s">
        <v>774</v>
      </c>
      <c r="B232" s="67" t="s">
        <v>775</v>
      </c>
      <c r="C232" s="67">
        <v>13</v>
      </c>
      <c r="D232" s="67" t="s">
        <v>334</v>
      </c>
      <c r="E232" s="71">
        <v>0.85338982391395901</v>
      </c>
      <c r="F232" s="68">
        <v>58.238516645596299</v>
      </c>
      <c r="G232" s="71">
        <v>0.84767268013780595</v>
      </c>
      <c r="H232" s="68">
        <v>49.852507374631301</v>
      </c>
      <c r="I232" s="71">
        <v>0.79391735519142004</v>
      </c>
      <c r="J232" s="68">
        <v>34.513274336283203</v>
      </c>
      <c r="K232" s="71">
        <v>0.951969260326609</v>
      </c>
      <c r="L232" s="68">
        <v>78.5924989464812</v>
      </c>
      <c r="M232" s="71">
        <v>0.82</v>
      </c>
      <c r="N232" s="68">
        <v>22.410147991543301</v>
      </c>
      <c r="O232" s="71"/>
      <c r="P232" s="68"/>
      <c r="Q232" s="71"/>
      <c r="R232" s="68"/>
    </row>
    <row r="233" spans="1:18" x14ac:dyDescent="0.2">
      <c r="A233" s="142" t="s">
        <v>776</v>
      </c>
      <c r="B233" s="67" t="s">
        <v>777</v>
      </c>
      <c r="C233" s="67">
        <v>13</v>
      </c>
      <c r="D233" s="67" t="s">
        <v>334</v>
      </c>
      <c r="E233" s="71">
        <v>0.69316961879127503</v>
      </c>
      <c r="F233" s="68">
        <v>12.389380530973501</v>
      </c>
      <c r="G233" s="71">
        <v>0.76870912593544505</v>
      </c>
      <c r="H233" s="68">
        <v>7.3324905183312303</v>
      </c>
      <c r="I233" s="71">
        <v>0.74355146704402497</v>
      </c>
      <c r="J233" s="68">
        <v>16.434892541087201</v>
      </c>
      <c r="K233" s="71">
        <v>0.86081818352263595</v>
      </c>
      <c r="L233" s="68">
        <v>24.1045090602613</v>
      </c>
      <c r="M233" s="71">
        <v>0.89</v>
      </c>
      <c r="N233" s="68">
        <v>28.287526427061302</v>
      </c>
      <c r="O233" s="71">
        <v>0.20276931745426799</v>
      </c>
      <c r="P233" s="68">
        <v>9.6212121212121193</v>
      </c>
      <c r="Q233" s="71"/>
      <c r="R233" s="68"/>
    </row>
    <row r="234" spans="1:18" x14ac:dyDescent="0.2">
      <c r="A234" s="142" t="s">
        <v>778</v>
      </c>
      <c r="B234" s="67" t="s">
        <v>779</v>
      </c>
      <c r="C234" s="67">
        <v>13</v>
      </c>
      <c r="D234" s="67" t="s">
        <v>334</v>
      </c>
      <c r="E234" s="71">
        <v>0.88174979597588699</v>
      </c>
      <c r="F234" s="68">
        <v>71.428571428571402</v>
      </c>
      <c r="G234" s="71">
        <v>0.83364800004894002</v>
      </c>
      <c r="H234" s="68">
        <v>34.302570585756399</v>
      </c>
      <c r="I234" s="71">
        <v>0.861824545267449</v>
      </c>
      <c r="J234" s="68">
        <v>68.183733670459304</v>
      </c>
      <c r="K234" s="71">
        <v>0.98152663858715705</v>
      </c>
      <c r="L234" s="68">
        <v>92.751790981879495</v>
      </c>
      <c r="M234" s="71">
        <v>0.85</v>
      </c>
      <c r="N234" s="68">
        <v>24.778012684989399</v>
      </c>
      <c r="O234" s="71"/>
      <c r="P234" s="68"/>
      <c r="Q234" s="71"/>
      <c r="R234" s="68"/>
    </row>
    <row r="235" spans="1:18" x14ac:dyDescent="0.2">
      <c r="A235" s="142" t="s">
        <v>780</v>
      </c>
      <c r="B235" s="67" t="s">
        <v>781</v>
      </c>
      <c r="C235" s="67">
        <v>13</v>
      </c>
      <c r="D235" s="67" t="s">
        <v>334</v>
      </c>
      <c r="E235" s="71">
        <v>0.64811956818885197</v>
      </c>
      <c r="F235" s="68">
        <v>7.7538980193847404</v>
      </c>
      <c r="G235" s="71">
        <v>0.82863583173155397</v>
      </c>
      <c r="H235" s="68">
        <v>29.624947324062401</v>
      </c>
      <c r="I235" s="71">
        <v>0.85891217276925902</v>
      </c>
      <c r="J235" s="68">
        <v>67.214496418036205</v>
      </c>
      <c r="K235" s="71">
        <v>0.93571270228330705</v>
      </c>
      <c r="L235" s="68">
        <v>65.950273914875694</v>
      </c>
      <c r="M235" s="71">
        <v>0.89</v>
      </c>
      <c r="N235" s="68">
        <v>28.287526427061302</v>
      </c>
      <c r="O235" s="71">
        <v>0.37545670234899098</v>
      </c>
      <c r="P235" s="68">
        <v>30.7575757575758</v>
      </c>
      <c r="Q235" s="71">
        <v>0</v>
      </c>
      <c r="R235" s="68">
        <v>39.150943396226403</v>
      </c>
    </row>
    <row r="236" spans="1:18" x14ac:dyDescent="0.2">
      <c r="A236" s="142" t="s">
        <v>782</v>
      </c>
      <c r="B236" s="67" t="s">
        <v>783</v>
      </c>
      <c r="C236" s="67">
        <v>13</v>
      </c>
      <c r="D236" s="67" t="s">
        <v>334</v>
      </c>
      <c r="E236" s="71">
        <v>0.88543681848827105</v>
      </c>
      <c r="F236" s="68">
        <v>72.945638432364106</v>
      </c>
      <c r="G236" s="71">
        <v>0.85430925368162902</v>
      </c>
      <c r="H236" s="68">
        <v>56.847871892119699</v>
      </c>
      <c r="I236" s="71">
        <v>0.83872081048796199</v>
      </c>
      <c r="J236" s="68">
        <v>59.039190897597997</v>
      </c>
      <c r="K236" s="71">
        <v>0.91871720978349203</v>
      </c>
      <c r="L236" s="68">
        <v>54.193004635482502</v>
      </c>
      <c r="M236" s="71">
        <v>0.93</v>
      </c>
      <c r="N236" s="68">
        <v>33.403805496828802</v>
      </c>
      <c r="O236" s="71"/>
      <c r="P236" s="68"/>
      <c r="Q236" s="71"/>
      <c r="R236" s="68"/>
    </row>
    <row r="237" spans="1:18" x14ac:dyDescent="0.2">
      <c r="A237" s="142" t="s">
        <v>784</v>
      </c>
      <c r="B237" s="67" t="s">
        <v>785</v>
      </c>
      <c r="C237" s="67">
        <v>13</v>
      </c>
      <c r="D237" s="67" t="s">
        <v>334</v>
      </c>
      <c r="E237" s="71">
        <v>0.87574968056446501</v>
      </c>
      <c r="F237" s="68">
        <v>68.268015170669997</v>
      </c>
      <c r="G237" s="71">
        <v>0.84364517552614504</v>
      </c>
      <c r="H237" s="68">
        <v>45.3434471133586</v>
      </c>
      <c r="I237" s="71">
        <v>0.789060928686936</v>
      </c>
      <c r="J237" s="68">
        <v>32.195533080488801</v>
      </c>
      <c r="K237" s="71">
        <v>0.88029261804477899</v>
      </c>
      <c r="L237" s="68">
        <v>31.479140328697898</v>
      </c>
      <c r="M237" s="71">
        <v>0.99</v>
      </c>
      <c r="N237" s="68">
        <v>55.391120507399599</v>
      </c>
      <c r="O237" s="71"/>
      <c r="P237" s="68"/>
      <c r="Q237" s="71"/>
      <c r="R237" s="68"/>
    </row>
    <row r="238" spans="1:18" x14ac:dyDescent="0.2">
      <c r="A238" s="142" t="s">
        <v>786</v>
      </c>
      <c r="B238" s="67" t="s">
        <v>787</v>
      </c>
      <c r="C238" s="67">
        <v>14</v>
      </c>
      <c r="D238" s="67" t="s">
        <v>334</v>
      </c>
      <c r="E238" s="71">
        <v>0.64218190739810499</v>
      </c>
      <c r="F238" s="68">
        <v>7.1639275179098201</v>
      </c>
      <c r="G238" s="71">
        <v>0.83960095300922399</v>
      </c>
      <c r="H238" s="68">
        <v>40.286557100716401</v>
      </c>
      <c r="I238" s="71">
        <v>0.85887682246693697</v>
      </c>
      <c r="J238" s="68">
        <v>67.172355667930901</v>
      </c>
      <c r="K238" s="71">
        <v>0.89507130717505301</v>
      </c>
      <c r="L238" s="68">
        <v>38.600927096502303</v>
      </c>
      <c r="M238" s="71">
        <v>0.94</v>
      </c>
      <c r="N238" s="68">
        <v>35.052854122621603</v>
      </c>
      <c r="O238" s="71">
        <v>0.31954236173741302</v>
      </c>
      <c r="P238" s="68">
        <v>21.7424242424242</v>
      </c>
      <c r="Q238" s="71">
        <v>0</v>
      </c>
      <c r="R238" s="68">
        <v>39.150943396226403</v>
      </c>
    </row>
    <row r="239" spans="1:18" x14ac:dyDescent="0.2">
      <c r="A239" s="142" t="s">
        <v>788</v>
      </c>
      <c r="B239" s="67" t="s">
        <v>789</v>
      </c>
      <c r="C239" s="67">
        <v>13</v>
      </c>
      <c r="D239" s="67" t="s">
        <v>334</v>
      </c>
      <c r="E239" s="71">
        <v>0.87042981588069701</v>
      </c>
      <c r="F239" s="68">
        <v>66.160977665402399</v>
      </c>
      <c r="G239" s="71">
        <v>0.82740008266600096</v>
      </c>
      <c r="H239" s="68">
        <v>28.192161820480401</v>
      </c>
      <c r="I239" s="71">
        <v>0.95311884948621794</v>
      </c>
      <c r="J239" s="68">
        <v>92.920353982300895</v>
      </c>
      <c r="K239" s="71">
        <v>0.99852213108697296</v>
      </c>
      <c r="L239" s="68">
        <v>97.3872734934682</v>
      </c>
      <c r="M239" s="71">
        <v>0.99</v>
      </c>
      <c r="N239" s="68">
        <v>55.391120507399599</v>
      </c>
      <c r="O239" s="71">
        <v>0.58310801616429098</v>
      </c>
      <c r="P239" s="68">
        <v>74.469696969696997</v>
      </c>
      <c r="Q239" s="71"/>
      <c r="R239" s="68"/>
    </row>
    <row r="240" spans="1:18" x14ac:dyDescent="0.2">
      <c r="A240" s="142" t="s">
        <v>790</v>
      </c>
      <c r="B240" s="67" t="s">
        <v>791</v>
      </c>
      <c r="C240" s="67">
        <v>13</v>
      </c>
      <c r="D240" s="67" t="s">
        <v>334</v>
      </c>
      <c r="E240" s="71">
        <v>0.94852350088994497</v>
      </c>
      <c r="F240" s="68">
        <v>97.555836493889601</v>
      </c>
      <c r="G240" s="71">
        <v>0.84068213174456996</v>
      </c>
      <c r="H240" s="68">
        <v>41.4243573535609</v>
      </c>
      <c r="I240" s="71">
        <v>0.96341187181521104</v>
      </c>
      <c r="J240" s="68">
        <v>94.816687737041704</v>
      </c>
      <c r="K240" s="71">
        <v>1</v>
      </c>
      <c r="L240" s="68">
        <v>100</v>
      </c>
      <c r="M240" s="71">
        <v>0.99</v>
      </c>
      <c r="N240" s="68">
        <v>55.391120507399599</v>
      </c>
      <c r="O240" s="71"/>
      <c r="P240" s="68"/>
      <c r="Q240" s="71"/>
      <c r="R240" s="68"/>
    </row>
    <row r="241" spans="1:18" x14ac:dyDescent="0.2">
      <c r="A241" s="142" t="s">
        <v>792</v>
      </c>
      <c r="B241" s="67" t="s">
        <v>793</v>
      </c>
      <c r="C241" s="67">
        <v>14</v>
      </c>
      <c r="D241" s="67" t="s">
        <v>334</v>
      </c>
      <c r="E241" s="71">
        <v>0.901770731842513</v>
      </c>
      <c r="F241" s="68">
        <v>81.078803202697003</v>
      </c>
      <c r="G241" s="71">
        <v>0.84723283136227401</v>
      </c>
      <c r="H241" s="68">
        <v>49.136114622840303</v>
      </c>
      <c r="I241" s="71">
        <v>0.93894952092459105</v>
      </c>
      <c r="J241" s="68">
        <v>89.338390223345996</v>
      </c>
      <c r="K241" s="71">
        <v>0.99852213108697296</v>
      </c>
      <c r="L241" s="68">
        <v>97.3872734934682</v>
      </c>
      <c r="M241" s="71">
        <v>0.96</v>
      </c>
      <c r="N241" s="68">
        <v>39.704016913319201</v>
      </c>
      <c r="O241" s="71">
        <v>0.76414917583872999</v>
      </c>
      <c r="P241" s="68">
        <v>93.484848484848499</v>
      </c>
      <c r="Q241" s="71"/>
      <c r="R241" s="68"/>
    </row>
    <row r="242" spans="1:18" x14ac:dyDescent="0.2">
      <c r="A242" s="142" t="s">
        <v>794</v>
      </c>
      <c r="B242" s="67" t="s">
        <v>795</v>
      </c>
      <c r="C242" s="67">
        <v>14</v>
      </c>
      <c r="D242" s="67" t="s">
        <v>334</v>
      </c>
      <c r="E242" s="71">
        <v>0.86073462054434702</v>
      </c>
      <c r="F242" s="68">
        <v>61.609776654024401</v>
      </c>
      <c r="G242" s="71">
        <v>0.86223037246433198</v>
      </c>
      <c r="H242" s="68">
        <v>64.011799410029496</v>
      </c>
      <c r="I242" s="71">
        <v>0.76120319579892104</v>
      </c>
      <c r="J242" s="68">
        <v>20.943952802359899</v>
      </c>
      <c r="K242" s="71">
        <v>0.89950491391413601</v>
      </c>
      <c r="L242" s="68">
        <v>40.792246101980602</v>
      </c>
      <c r="M242" s="71">
        <v>0.92</v>
      </c>
      <c r="N242" s="68">
        <v>31.8816067653277</v>
      </c>
      <c r="O242" s="71"/>
      <c r="P242" s="68"/>
      <c r="Q242" s="71"/>
      <c r="R242" s="68"/>
    </row>
    <row r="243" spans="1:18" x14ac:dyDescent="0.2">
      <c r="A243" s="142" t="s">
        <v>796</v>
      </c>
      <c r="B243" s="67" t="s">
        <v>797</v>
      </c>
      <c r="C243" s="67">
        <v>14</v>
      </c>
      <c r="D243" s="67" t="s">
        <v>334</v>
      </c>
      <c r="E243" s="71">
        <v>0.84323126995085496</v>
      </c>
      <c r="F243" s="68">
        <v>54.277286135693203</v>
      </c>
      <c r="G243" s="71">
        <v>0.85427418150772205</v>
      </c>
      <c r="H243" s="68">
        <v>56.805731142014302</v>
      </c>
      <c r="I243" s="71">
        <v>0.92904303148552803</v>
      </c>
      <c r="J243" s="68">
        <v>86.304256215760603</v>
      </c>
      <c r="K243" s="71">
        <v>0.97487622847853395</v>
      </c>
      <c r="L243" s="68">
        <v>90.181205225452999</v>
      </c>
      <c r="M243" s="71">
        <v>0.99</v>
      </c>
      <c r="N243" s="68">
        <v>55.391120507399599</v>
      </c>
      <c r="O243" s="71">
        <v>0.46796290828248899</v>
      </c>
      <c r="P243" s="68">
        <v>50.303030303030297</v>
      </c>
      <c r="Q243" s="71"/>
      <c r="R243" s="68"/>
    </row>
    <row r="244" spans="1:18" x14ac:dyDescent="0.2">
      <c r="A244" s="142" t="s">
        <v>798</v>
      </c>
      <c r="B244" s="67" t="s">
        <v>798</v>
      </c>
      <c r="C244" s="67">
        <v>14</v>
      </c>
      <c r="D244" s="67" t="s">
        <v>334</v>
      </c>
      <c r="E244" s="71">
        <v>0.91433706140106097</v>
      </c>
      <c r="F244" s="68">
        <v>87.905604719764</v>
      </c>
      <c r="G244" s="71">
        <v>0.86429849267837</v>
      </c>
      <c r="H244" s="68">
        <v>65.823851664559598</v>
      </c>
      <c r="I244" s="71">
        <v>0.83516901694715495</v>
      </c>
      <c r="J244" s="68">
        <v>57.564264643910697</v>
      </c>
      <c r="K244" s="71">
        <v>0.95788073597871903</v>
      </c>
      <c r="L244" s="68">
        <v>82.132321955330795</v>
      </c>
      <c r="M244" s="71">
        <v>1</v>
      </c>
      <c r="N244" s="68">
        <v>100</v>
      </c>
      <c r="O244" s="71"/>
      <c r="P244" s="68"/>
      <c r="Q244" s="71"/>
      <c r="R244" s="68"/>
    </row>
    <row r="245" spans="1:18" x14ac:dyDescent="0.2">
      <c r="A245" s="142" t="s">
        <v>799</v>
      </c>
      <c r="B245" s="67" t="s">
        <v>799</v>
      </c>
      <c r="C245" s="67">
        <v>14</v>
      </c>
      <c r="D245" s="67" t="s">
        <v>334</v>
      </c>
      <c r="E245" s="71">
        <v>0.91027010462110503</v>
      </c>
      <c r="F245" s="68">
        <v>85.840707964601805</v>
      </c>
      <c r="G245" s="71">
        <v>0.85506719708064105</v>
      </c>
      <c r="H245" s="68">
        <v>57.648546144121397</v>
      </c>
      <c r="I245" s="71">
        <v>0.81039805846873203</v>
      </c>
      <c r="J245" s="68">
        <v>42.983565107458901</v>
      </c>
      <c r="K245" s="71">
        <v>0.97561516293504802</v>
      </c>
      <c r="L245" s="68">
        <v>90.434049726085107</v>
      </c>
      <c r="M245" s="71">
        <v>1</v>
      </c>
      <c r="N245" s="68">
        <v>100</v>
      </c>
      <c r="O245" s="71"/>
      <c r="P245" s="68"/>
      <c r="Q245" s="71"/>
      <c r="R245" s="68"/>
    </row>
    <row r="246" spans="1:18" x14ac:dyDescent="0.2">
      <c r="A246" s="142" t="s">
        <v>800</v>
      </c>
      <c r="B246" s="67" t="s">
        <v>801</v>
      </c>
      <c r="C246" s="67">
        <v>14</v>
      </c>
      <c r="D246" s="67" t="s">
        <v>334</v>
      </c>
      <c r="E246" s="71">
        <v>0.92422731658985502</v>
      </c>
      <c r="F246" s="68">
        <v>92.498946481247401</v>
      </c>
      <c r="G246" s="71">
        <v>0.85677786361591801</v>
      </c>
      <c r="H246" s="68">
        <v>59.039190897597997</v>
      </c>
      <c r="I246" s="71">
        <v>0.85860476415634401</v>
      </c>
      <c r="J246" s="68">
        <v>67.003792667509501</v>
      </c>
      <c r="K246" s="71">
        <v>0.98152663858715705</v>
      </c>
      <c r="L246" s="68">
        <v>92.751790981879495</v>
      </c>
      <c r="M246" s="71">
        <v>1</v>
      </c>
      <c r="N246" s="68">
        <v>100</v>
      </c>
      <c r="O246" s="71"/>
      <c r="P246" s="68"/>
      <c r="Q246" s="71"/>
      <c r="R246" s="68"/>
    </row>
    <row r="247" spans="1:18" x14ac:dyDescent="0.2">
      <c r="A247" s="142" t="s">
        <v>802</v>
      </c>
      <c r="B247" s="67" t="s">
        <v>803</v>
      </c>
      <c r="C247" s="67">
        <v>14</v>
      </c>
      <c r="D247" s="67" t="s">
        <v>334</v>
      </c>
      <c r="E247" s="71">
        <v>0.67263080951806498</v>
      </c>
      <c r="F247" s="68">
        <v>10.0716392751791</v>
      </c>
      <c r="G247" s="71">
        <v>0.85063311179437995</v>
      </c>
      <c r="H247" s="68">
        <v>52.549515381373801</v>
      </c>
      <c r="I247" s="71">
        <v>0.79331222547888702</v>
      </c>
      <c r="J247" s="68">
        <v>34.302570585756399</v>
      </c>
      <c r="K247" s="71">
        <v>0.93127909554422506</v>
      </c>
      <c r="L247" s="68">
        <v>62.831858407079601</v>
      </c>
      <c r="M247" s="71">
        <v>1</v>
      </c>
      <c r="N247" s="68">
        <v>100</v>
      </c>
      <c r="O247" s="71">
        <v>0.460560424290895</v>
      </c>
      <c r="P247" s="68">
        <v>47.727272727272698</v>
      </c>
      <c r="Q247" s="71">
        <v>0</v>
      </c>
      <c r="R247" s="68">
        <v>39.150943396226403</v>
      </c>
    </row>
    <row r="248" spans="1:18" x14ac:dyDescent="0.2">
      <c r="A248" s="142" t="s">
        <v>804</v>
      </c>
      <c r="B248" s="67" t="s">
        <v>805</v>
      </c>
      <c r="C248" s="67">
        <v>14</v>
      </c>
      <c r="D248" s="67" t="s">
        <v>334</v>
      </c>
      <c r="E248" s="71">
        <v>0.93235218289442201</v>
      </c>
      <c r="F248" s="68">
        <v>94.816687737041704</v>
      </c>
      <c r="G248" s="71">
        <v>0.84678164641192599</v>
      </c>
      <c r="H248" s="68">
        <v>48.672566371681398</v>
      </c>
      <c r="I248" s="71">
        <v>0.88262708516576105</v>
      </c>
      <c r="J248" s="68">
        <v>75.221238938053105</v>
      </c>
      <c r="K248" s="71">
        <v>1</v>
      </c>
      <c r="L248" s="68">
        <v>100</v>
      </c>
      <c r="M248" s="71">
        <v>1</v>
      </c>
      <c r="N248" s="68">
        <v>100</v>
      </c>
      <c r="O248" s="71"/>
      <c r="P248" s="68"/>
      <c r="Q248" s="71"/>
      <c r="R248" s="68"/>
    </row>
    <row r="249" spans="1:18" x14ac:dyDescent="0.2">
      <c r="A249" s="142" t="s">
        <v>719</v>
      </c>
      <c r="B249" s="67" t="s">
        <v>806</v>
      </c>
      <c r="C249" s="67">
        <v>14</v>
      </c>
      <c r="D249" s="67" t="s">
        <v>334</v>
      </c>
      <c r="E249" s="71">
        <v>0.91084737158002604</v>
      </c>
      <c r="F249" s="68">
        <v>86.262115465655299</v>
      </c>
      <c r="G249" s="71">
        <v>0.85591518967921698</v>
      </c>
      <c r="H249" s="68">
        <v>58.280657395701603</v>
      </c>
      <c r="I249" s="71">
        <v>0.78747429664088597</v>
      </c>
      <c r="J249" s="68">
        <v>31.226295828065702</v>
      </c>
      <c r="K249" s="71">
        <v>1</v>
      </c>
      <c r="L249" s="68">
        <v>100</v>
      </c>
      <c r="M249" s="71">
        <v>1</v>
      </c>
      <c r="N249" s="68">
        <v>100</v>
      </c>
      <c r="O249" s="71"/>
      <c r="P249" s="68"/>
      <c r="Q249" s="71"/>
      <c r="R249" s="68"/>
    </row>
    <row r="250" spans="1:18" x14ac:dyDescent="0.2">
      <c r="A250" s="142" t="s">
        <v>807</v>
      </c>
      <c r="B250" s="67" t="s">
        <v>808</v>
      </c>
      <c r="C250" s="67">
        <v>14</v>
      </c>
      <c r="D250" s="67" t="s">
        <v>334</v>
      </c>
      <c r="E250" s="71">
        <v>0.85055239658076398</v>
      </c>
      <c r="F250" s="68">
        <v>57.2692793931732</v>
      </c>
      <c r="G250" s="71">
        <v>0.84057291327181405</v>
      </c>
      <c r="H250" s="68">
        <v>41.2557943531395</v>
      </c>
      <c r="I250" s="71">
        <v>0.866781995713512</v>
      </c>
      <c r="J250" s="68">
        <v>69.742941424357397</v>
      </c>
      <c r="K250" s="71">
        <v>0.96970368728293799</v>
      </c>
      <c r="L250" s="68">
        <v>87.947745469869403</v>
      </c>
      <c r="M250" s="71">
        <v>1</v>
      </c>
      <c r="N250" s="68">
        <v>100</v>
      </c>
      <c r="O250" s="71">
        <v>0.57570338663555398</v>
      </c>
      <c r="P250" s="68">
        <v>73.030303030303003</v>
      </c>
      <c r="Q250" s="71"/>
      <c r="R250" s="68"/>
    </row>
    <row r="251" spans="1:18" x14ac:dyDescent="0.2">
      <c r="A251" s="142" t="s">
        <v>809</v>
      </c>
      <c r="B251" s="67" t="s">
        <v>809</v>
      </c>
      <c r="C251" s="67">
        <v>14</v>
      </c>
      <c r="D251" s="67" t="s">
        <v>334</v>
      </c>
      <c r="E251" s="71">
        <v>0.91014736376512695</v>
      </c>
      <c r="F251" s="68">
        <v>85.756426464391097</v>
      </c>
      <c r="G251" s="71">
        <v>0.85378759091206902</v>
      </c>
      <c r="H251" s="68">
        <v>56.215760640539401</v>
      </c>
      <c r="I251" s="71">
        <v>0.786801864148437</v>
      </c>
      <c r="J251" s="68">
        <v>31.015592077539001</v>
      </c>
      <c r="K251" s="71">
        <v>1</v>
      </c>
      <c r="L251" s="68">
        <v>100</v>
      </c>
      <c r="M251" s="71">
        <v>1</v>
      </c>
      <c r="N251" s="68">
        <v>100</v>
      </c>
      <c r="O251" s="71"/>
      <c r="P251" s="68"/>
      <c r="Q251" s="71"/>
      <c r="R251" s="68"/>
    </row>
    <row r="252" spans="1:18" x14ac:dyDescent="0.2">
      <c r="A252" s="142" t="s">
        <v>810</v>
      </c>
      <c r="B252" s="67" t="s">
        <v>810</v>
      </c>
      <c r="C252" s="67">
        <v>14</v>
      </c>
      <c r="D252" s="67" t="s">
        <v>334</v>
      </c>
      <c r="E252" s="71">
        <v>0.81890122007041299</v>
      </c>
      <c r="F252" s="68">
        <v>43.236409608091002</v>
      </c>
      <c r="G252" s="71">
        <v>0.883050591423853</v>
      </c>
      <c r="H252" s="68">
        <v>78.550358196375896</v>
      </c>
      <c r="I252" s="71">
        <v>0.74398858832522696</v>
      </c>
      <c r="J252" s="68">
        <v>16.477033291192601</v>
      </c>
      <c r="K252" s="71">
        <v>1</v>
      </c>
      <c r="L252" s="68">
        <v>100</v>
      </c>
      <c r="M252" s="71">
        <v>1</v>
      </c>
      <c r="N252" s="68">
        <v>100</v>
      </c>
      <c r="O252" s="71">
        <v>0.467466920602984</v>
      </c>
      <c r="P252" s="68">
        <v>50.227272727272698</v>
      </c>
      <c r="Q252" s="71"/>
      <c r="R252" s="68"/>
    </row>
    <row r="253" spans="1:18" x14ac:dyDescent="0.2">
      <c r="A253" s="142" t="s">
        <v>811</v>
      </c>
      <c r="B253" s="67" t="s">
        <v>812</v>
      </c>
      <c r="C253" s="67">
        <v>14</v>
      </c>
      <c r="D253" s="67" t="s">
        <v>334</v>
      </c>
      <c r="E253" s="71">
        <v>0.81351962987099202</v>
      </c>
      <c r="F253" s="68">
        <v>40.918668352296699</v>
      </c>
      <c r="G253" s="71">
        <v>0.84960639922403203</v>
      </c>
      <c r="H253" s="68">
        <v>51.369574378423899</v>
      </c>
      <c r="I253" s="71">
        <v>0.76298518990563302</v>
      </c>
      <c r="J253" s="68">
        <v>21.4917825537295</v>
      </c>
      <c r="K253" s="71">
        <v>0.97192049065247899</v>
      </c>
      <c r="L253" s="68">
        <v>89.001264222503195</v>
      </c>
      <c r="M253" s="71">
        <v>1</v>
      </c>
      <c r="N253" s="68">
        <v>100</v>
      </c>
      <c r="O253" s="71">
        <v>0.48308606957281602</v>
      </c>
      <c r="P253" s="68">
        <v>53.2575757575758</v>
      </c>
      <c r="Q253" s="71"/>
      <c r="R253" s="68"/>
    </row>
    <row r="254" spans="1:18" x14ac:dyDescent="0.2">
      <c r="A254" s="142" t="s">
        <v>813</v>
      </c>
      <c r="B254" s="67" t="s">
        <v>814</v>
      </c>
      <c r="C254" s="67">
        <v>14</v>
      </c>
      <c r="D254" s="67" t="s">
        <v>334</v>
      </c>
      <c r="E254" s="71">
        <v>0.89295138775092597</v>
      </c>
      <c r="F254" s="68">
        <v>76.316898440792201</v>
      </c>
      <c r="G254" s="71">
        <v>0.86017785740841701</v>
      </c>
      <c r="H254" s="68">
        <v>62.073324905183298</v>
      </c>
      <c r="I254" s="71">
        <v>0.76118507185583695</v>
      </c>
      <c r="J254" s="68">
        <v>20.901812052254499</v>
      </c>
      <c r="K254" s="71">
        <v>0.97044262173945195</v>
      </c>
      <c r="L254" s="68">
        <v>88.116308470290804</v>
      </c>
      <c r="M254" s="71">
        <v>0.98</v>
      </c>
      <c r="N254" s="68">
        <v>47.6532769556025</v>
      </c>
      <c r="O254" s="71"/>
      <c r="P254" s="68"/>
      <c r="Q254" s="71"/>
      <c r="R254" s="68"/>
    </row>
    <row r="255" spans="1:18" x14ac:dyDescent="0.2">
      <c r="A255" s="142" t="s">
        <v>815</v>
      </c>
      <c r="B255" s="67" t="s">
        <v>816</v>
      </c>
      <c r="C255" s="67">
        <v>14</v>
      </c>
      <c r="D255" s="67" t="s">
        <v>334</v>
      </c>
      <c r="E255" s="71">
        <v>0.89096601003623299</v>
      </c>
      <c r="F255" s="68">
        <v>75.600505689001295</v>
      </c>
      <c r="G255" s="71">
        <v>0.84971743443750103</v>
      </c>
      <c r="H255" s="68">
        <v>51.538137378845299</v>
      </c>
      <c r="I255" s="71">
        <v>0.79414660570743001</v>
      </c>
      <c r="J255" s="68">
        <v>34.6396965865992</v>
      </c>
      <c r="K255" s="71">
        <v>1</v>
      </c>
      <c r="L255" s="68">
        <v>100</v>
      </c>
      <c r="M255" s="71">
        <v>0.92</v>
      </c>
      <c r="N255" s="68">
        <v>31.8816067653277</v>
      </c>
      <c r="O255" s="71"/>
      <c r="P255" s="68"/>
      <c r="Q255" s="71"/>
      <c r="R255" s="68"/>
    </row>
    <row r="256" spans="1:18" x14ac:dyDescent="0.2">
      <c r="A256" s="142" t="s">
        <v>817</v>
      </c>
      <c r="B256" s="67" t="s">
        <v>818</v>
      </c>
      <c r="C256" s="67">
        <v>14</v>
      </c>
      <c r="D256" s="67" t="s">
        <v>334</v>
      </c>
      <c r="E256" s="71">
        <v>0.88959045467200804</v>
      </c>
      <c r="F256" s="68">
        <v>74.926253687315594</v>
      </c>
      <c r="G256" s="71">
        <v>0.86123825642332896</v>
      </c>
      <c r="H256" s="68">
        <v>63.168984407922501</v>
      </c>
      <c r="I256" s="71">
        <v>0.84185348172084595</v>
      </c>
      <c r="J256" s="68">
        <v>60.766961651917399</v>
      </c>
      <c r="K256" s="71">
        <v>0.96527008054385599</v>
      </c>
      <c r="L256" s="68">
        <v>86.051411715128495</v>
      </c>
      <c r="M256" s="71">
        <v>0.89</v>
      </c>
      <c r="N256" s="68">
        <v>28.287526427061302</v>
      </c>
      <c r="O256" s="71"/>
      <c r="P256" s="68"/>
      <c r="Q256" s="71"/>
      <c r="R256" s="68"/>
    </row>
    <row r="257" spans="1:18" x14ac:dyDescent="0.2">
      <c r="A257" s="142" t="s">
        <v>819</v>
      </c>
      <c r="B257" s="67" t="s">
        <v>820</v>
      </c>
      <c r="C257" s="67">
        <v>14</v>
      </c>
      <c r="D257" s="67" t="s">
        <v>334</v>
      </c>
      <c r="E257" s="71">
        <v>0.91342376668330205</v>
      </c>
      <c r="F257" s="68">
        <v>87.399915718499798</v>
      </c>
      <c r="G257" s="71">
        <v>0.87304163642481303</v>
      </c>
      <c r="H257" s="68">
        <v>72.524230931310598</v>
      </c>
      <c r="I257" s="71">
        <v>0.80025957824307103</v>
      </c>
      <c r="J257" s="68">
        <v>37.884534344711298</v>
      </c>
      <c r="K257" s="71">
        <v>0.99039385206532204</v>
      </c>
      <c r="L257" s="68">
        <v>95.490939738727306</v>
      </c>
      <c r="M257" s="71">
        <v>0.99</v>
      </c>
      <c r="N257" s="68">
        <v>55.391120507399599</v>
      </c>
      <c r="O257" s="71"/>
      <c r="P257" s="68"/>
      <c r="Q257" s="71"/>
      <c r="R257" s="68"/>
    </row>
    <row r="258" spans="1:18" x14ac:dyDescent="0.2">
      <c r="A258" s="142" t="s">
        <v>821</v>
      </c>
      <c r="B258" s="67" t="s">
        <v>822</v>
      </c>
      <c r="C258" s="67">
        <v>14</v>
      </c>
      <c r="D258" s="67" t="s">
        <v>334</v>
      </c>
      <c r="E258" s="71">
        <v>0.76273635331407896</v>
      </c>
      <c r="F258" s="68">
        <v>23.135271807838201</v>
      </c>
      <c r="G258" s="71">
        <v>0.83693517184609201</v>
      </c>
      <c r="H258" s="68">
        <v>37.884534344711298</v>
      </c>
      <c r="I258" s="71">
        <v>0.88355040050857303</v>
      </c>
      <c r="J258" s="68">
        <v>75.558364938895906</v>
      </c>
      <c r="K258" s="71">
        <v>0.89045984090165198</v>
      </c>
      <c r="L258" s="68">
        <v>35.651074589127703</v>
      </c>
      <c r="M258" s="71">
        <v>0.44</v>
      </c>
      <c r="N258" s="68">
        <v>2.32558139534884</v>
      </c>
      <c r="O258" s="71"/>
      <c r="P258" s="68"/>
      <c r="Q258" s="71"/>
      <c r="R258" s="68"/>
    </row>
    <row r="259" spans="1:18" x14ac:dyDescent="0.2">
      <c r="A259" s="142" t="s">
        <v>823</v>
      </c>
      <c r="B259" s="67" t="s">
        <v>824</v>
      </c>
      <c r="C259" s="67">
        <v>14</v>
      </c>
      <c r="D259" s="67" t="s">
        <v>334</v>
      </c>
      <c r="E259" s="71">
        <v>0.78410964134245098</v>
      </c>
      <c r="F259" s="68">
        <v>28.824273072060699</v>
      </c>
      <c r="G259" s="71">
        <v>0.85111235594590295</v>
      </c>
      <c r="H259" s="68">
        <v>53.308048883270096</v>
      </c>
      <c r="I259" s="71">
        <v>0.88784649423423401</v>
      </c>
      <c r="J259" s="68">
        <v>76.906868942267195</v>
      </c>
      <c r="K259" s="71">
        <v>0.97709303184807506</v>
      </c>
      <c r="L259" s="68">
        <v>91.066160977665405</v>
      </c>
      <c r="M259" s="71">
        <v>0.76</v>
      </c>
      <c r="N259" s="68">
        <v>17.2938689217759</v>
      </c>
      <c r="O259" s="71">
        <v>0.44449632468404199</v>
      </c>
      <c r="P259" s="68">
        <v>44.1666666666667</v>
      </c>
      <c r="Q259" s="71"/>
      <c r="R259" s="68"/>
    </row>
    <row r="260" spans="1:18" x14ac:dyDescent="0.2">
      <c r="A260" s="142" t="s">
        <v>825</v>
      </c>
      <c r="B260" s="67" t="s">
        <v>826</v>
      </c>
      <c r="C260" s="67">
        <v>14</v>
      </c>
      <c r="D260" s="67" t="s">
        <v>334</v>
      </c>
      <c r="E260" s="71">
        <v>0.72386037037842899</v>
      </c>
      <c r="F260" s="68">
        <v>16.308470290771201</v>
      </c>
      <c r="G260" s="71">
        <v>0.76274218822024697</v>
      </c>
      <c r="H260" s="68">
        <v>6.8268015170669996</v>
      </c>
      <c r="I260" s="71">
        <v>0.92678414911810603</v>
      </c>
      <c r="J260" s="68">
        <v>85.798567214496401</v>
      </c>
      <c r="K260" s="71">
        <v>1</v>
      </c>
      <c r="L260" s="68">
        <v>100</v>
      </c>
      <c r="M260" s="71">
        <v>0.5</v>
      </c>
      <c r="N260" s="68">
        <v>3.3403805496828798</v>
      </c>
      <c r="O260" s="71">
        <v>0.42977551455378898</v>
      </c>
      <c r="P260" s="68">
        <v>41.212121212121197</v>
      </c>
      <c r="Q260" s="71"/>
      <c r="R260" s="68"/>
    </row>
    <row r="261" spans="1:18" x14ac:dyDescent="0.2">
      <c r="A261" s="142" t="s">
        <v>827</v>
      </c>
      <c r="B261" s="67" t="s">
        <v>828</v>
      </c>
      <c r="C261" s="67">
        <v>14</v>
      </c>
      <c r="D261" s="67" t="s">
        <v>334</v>
      </c>
      <c r="E261" s="71">
        <v>0.75323780832356102</v>
      </c>
      <c r="F261" s="68">
        <v>20.859671302149199</v>
      </c>
      <c r="G261" s="71">
        <v>0.87562773554783102</v>
      </c>
      <c r="H261" s="68">
        <v>74.420564686051407</v>
      </c>
      <c r="I261" s="71">
        <v>0.75246747511668899</v>
      </c>
      <c r="J261" s="68">
        <v>18.331226295828099</v>
      </c>
      <c r="K261" s="71">
        <v>0.97922774040878002</v>
      </c>
      <c r="L261" s="68">
        <v>91.8246944795617</v>
      </c>
      <c r="M261" s="71">
        <v>0.73</v>
      </c>
      <c r="N261" s="68">
        <v>10.7399577167019</v>
      </c>
      <c r="O261" s="71">
        <v>0.42886609054450398</v>
      </c>
      <c r="P261" s="68">
        <v>40.8333333333333</v>
      </c>
      <c r="Q261" s="71"/>
      <c r="R261" s="68"/>
    </row>
    <row r="262" spans="1:18" x14ac:dyDescent="0.2">
      <c r="A262" s="142" t="s">
        <v>829</v>
      </c>
      <c r="B262" s="67" t="s">
        <v>830</v>
      </c>
      <c r="C262" s="67">
        <v>14</v>
      </c>
      <c r="D262" s="67" t="s">
        <v>334</v>
      </c>
      <c r="E262" s="71">
        <v>0.816512965726096</v>
      </c>
      <c r="F262" s="68">
        <v>42.309313105773299</v>
      </c>
      <c r="G262" s="71">
        <v>0.84245535409815697</v>
      </c>
      <c r="H262" s="68">
        <v>43.489254108723102</v>
      </c>
      <c r="I262" s="71">
        <v>0.89426798169291899</v>
      </c>
      <c r="J262" s="68">
        <v>78.466076696165203</v>
      </c>
      <c r="K262" s="71">
        <v>0.94827458804404097</v>
      </c>
      <c r="L262" s="68">
        <v>75.431942688579895</v>
      </c>
      <c r="M262" s="71">
        <v>0.75</v>
      </c>
      <c r="N262" s="68">
        <v>15.983086680761099</v>
      </c>
      <c r="O262" s="71">
        <v>0.64756690479536305</v>
      </c>
      <c r="P262" s="68">
        <v>83.939393939393895</v>
      </c>
      <c r="Q262" s="71"/>
      <c r="R262" s="68"/>
    </row>
    <row r="263" spans="1:18" x14ac:dyDescent="0.2">
      <c r="A263" s="142" t="s">
        <v>831</v>
      </c>
      <c r="B263" s="67" t="s">
        <v>832</v>
      </c>
      <c r="C263" s="67">
        <v>14</v>
      </c>
      <c r="D263" s="67" t="s">
        <v>334</v>
      </c>
      <c r="E263" s="71">
        <v>0.89507532753496299</v>
      </c>
      <c r="F263" s="68">
        <v>77.370417193426107</v>
      </c>
      <c r="G263" s="71">
        <v>0.83261517299169796</v>
      </c>
      <c r="H263" s="68">
        <v>33.3333333333333</v>
      </c>
      <c r="I263" s="71">
        <v>0.99768613714815502</v>
      </c>
      <c r="J263" s="68">
        <v>99.747155499367906</v>
      </c>
      <c r="K263" s="71">
        <v>1</v>
      </c>
      <c r="L263" s="68">
        <v>100</v>
      </c>
      <c r="M263" s="71">
        <v>0.75</v>
      </c>
      <c r="N263" s="68">
        <v>15.983086680761099</v>
      </c>
      <c r="O263" s="71"/>
      <c r="P263" s="68"/>
      <c r="Q263" s="71"/>
      <c r="R263" s="68"/>
    </row>
    <row r="264" spans="1:18" x14ac:dyDescent="0.2">
      <c r="A264" s="142" t="s">
        <v>833</v>
      </c>
      <c r="B264" s="67" t="s">
        <v>834</v>
      </c>
      <c r="C264" s="67">
        <v>14</v>
      </c>
      <c r="D264" s="67" t="s">
        <v>334</v>
      </c>
      <c r="E264" s="71">
        <v>0.89288949636864101</v>
      </c>
      <c r="F264" s="68">
        <v>76.274757690686897</v>
      </c>
      <c r="G264" s="71">
        <v>0.83070023961139094</v>
      </c>
      <c r="H264" s="68">
        <v>31.647703329119299</v>
      </c>
      <c r="I264" s="71">
        <v>0.99085774586317499</v>
      </c>
      <c r="J264" s="68">
        <v>99.157184997892998</v>
      </c>
      <c r="K264" s="71">
        <v>1</v>
      </c>
      <c r="L264" s="68">
        <v>100</v>
      </c>
      <c r="M264" s="71">
        <v>0.75</v>
      </c>
      <c r="N264" s="68">
        <v>15.983086680761099</v>
      </c>
      <c r="O264" s="71"/>
      <c r="P264" s="68"/>
      <c r="Q264" s="71"/>
      <c r="R264" s="68"/>
    </row>
    <row r="265" spans="1:18" x14ac:dyDescent="0.2">
      <c r="A265" s="142" t="s">
        <v>835</v>
      </c>
      <c r="B265" s="67" t="s">
        <v>836</v>
      </c>
      <c r="C265" s="67">
        <v>14</v>
      </c>
      <c r="D265" s="67" t="s">
        <v>334</v>
      </c>
      <c r="E265" s="71">
        <v>0.80313528521577904</v>
      </c>
      <c r="F265" s="68">
        <v>35.651074589127703</v>
      </c>
      <c r="G265" s="71">
        <v>0.82261913972128997</v>
      </c>
      <c r="H265" s="68">
        <v>23.725242309313099</v>
      </c>
      <c r="I265" s="71">
        <v>0.92654914712271297</v>
      </c>
      <c r="J265" s="68">
        <v>85.756426464391097</v>
      </c>
      <c r="K265" s="71">
        <v>1</v>
      </c>
      <c r="L265" s="68">
        <v>100</v>
      </c>
      <c r="M265" s="71">
        <v>0.75</v>
      </c>
      <c r="N265" s="68">
        <v>15.983086680761099</v>
      </c>
      <c r="O265" s="71">
        <v>0.51650813923489003</v>
      </c>
      <c r="P265" s="68">
        <v>59.772727272727302</v>
      </c>
      <c r="Q265" s="71"/>
      <c r="R265" s="68"/>
    </row>
    <row r="266" spans="1:18" x14ac:dyDescent="0.2">
      <c r="A266" s="142" t="s">
        <v>837</v>
      </c>
      <c r="B266" s="67" t="s">
        <v>838</v>
      </c>
      <c r="C266" s="67">
        <v>14</v>
      </c>
      <c r="D266" s="67" t="s">
        <v>334</v>
      </c>
      <c r="E266" s="71">
        <v>0.87654068117173201</v>
      </c>
      <c r="F266" s="68">
        <v>68.647281921618202</v>
      </c>
      <c r="G266" s="71">
        <v>0.84524014690678895</v>
      </c>
      <c r="H266" s="68">
        <v>47.071217867678001</v>
      </c>
      <c r="I266" s="71">
        <v>0.88092257778013905</v>
      </c>
      <c r="J266" s="68">
        <v>74.589127686472807</v>
      </c>
      <c r="K266" s="71">
        <v>1</v>
      </c>
      <c r="L266" s="68">
        <v>100</v>
      </c>
      <c r="M266" s="71">
        <v>0.78</v>
      </c>
      <c r="N266" s="68">
        <v>19.492600422833</v>
      </c>
      <c r="O266" s="71"/>
      <c r="P266" s="68"/>
      <c r="Q266" s="71"/>
      <c r="R266" s="68"/>
    </row>
    <row r="267" spans="1:18" x14ac:dyDescent="0.2">
      <c r="A267" s="142" t="s">
        <v>839</v>
      </c>
      <c r="B267" s="67" t="s">
        <v>840</v>
      </c>
      <c r="C267" s="67">
        <v>14</v>
      </c>
      <c r="D267" s="67" t="s">
        <v>334</v>
      </c>
      <c r="E267" s="71">
        <v>0.77197233071453697</v>
      </c>
      <c r="F267" s="68">
        <v>25.537294563843201</v>
      </c>
      <c r="G267" s="71">
        <v>0.79767030465126898</v>
      </c>
      <c r="H267" s="68">
        <v>10.0294985250737</v>
      </c>
      <c r="I267" s="71">
        <v>0.86804898417496001</v>
      </c>
      <c r="J267" s="68">
        <v>70.501474926253707</v>
      </c>
      <c r="K267" s="71">
        <v>0.76217003403191896</v>
      </c>
      <c r="L267" s="68">
        <v>8.5124315212810799</v>
      </c>
      <c r="M267" s="71">
        <v>0.66</v>
      </c>
      <c r="N267" s="68">
        <v>7.0190274841437601</v>
      </c>
      <c r="O267" s="71"/>
      <c r="P267" s="68"/>
      <c r="Q267" s="71"/>
      <c r="R267" s="68"/>
    </row>
    <row r="268" spans="1:18" x14ac:dyDescent="0.2">
      <c r="A268" s="142" t="s">
        <v>841</v>
      </c>
      <c r="B268" s="67" t="s">
        <v>842</v>
      </c>
      <c r="C268" s="67">
        <v>14</v>
      </c>
      <c r="D268" s="67" t="s">
        <v>334</v>
      </c>
      <c r="E268" s="71">
        <v>0.84730762897724898</v>
      </c>
      <c r="F268" s="68">
        <v>55.794353139485899</v>
      </c>
      <c r="G268" s="71">
        <v>0.82018210237213895</v>
      </c>
      <c r="H268" s="68">
        <v>22.081753055204398</v>
      </c>
      <c r="I268" s="71">
        <v>0.93292844830602295</v>
      </c>
      <c r="J268" s="68">
        <v>87.399915718499798</v>
      </c>
      <c r="K268" s="71">
        <v>0.92611996523083395</v>
      </c>
      <c r="L268" s="68">
        <v>58.828487147071201</v>
      </c>
      <c r="M268" s="71">
        <v>0.71</v>
      </c>
      <c r="N268" s="68">
        <v>9.68287526427061</v>
      </c>
      <c r="O268" s="71"/>
      <c r="P268" s="68"/>
      <c r="Q268" s="71"/>
      <c r="R268" s="68"/>
    </row>
    <row r="269" spans="1:18" x14ac:dyDescent="0.2">
      <c r="A269" s="142" t="s">
        <v>843</v>
      </c>
      <c r="B269" s="67" t="s">
        <v>844</v>
      </c>
      <c r="C269" s="67">
        <v>14</v>
      </c>
      <c r="D269" s="67" t="s">
        <v>334</v>
      </c>
      <c r="E269" s="71">
        <v>0.75339614208931105</v>
      </c>
      <c r="F269" s="68">
        <v>20.901812052254499</v>
      </c>
      <c r="G269" s="71">
        <v>0.86789724584113204</v>
      </c>
      <c r="H269" s="68">
        <v>69.2793931731985</v>
      </c>
      <c r="I269" s="71">
        <v>0.81945366803326303</v>
      </c>
      <c r="J269" s="68">
        <v>48.461862621154701</v>
      </c>
      <c r="K269" s="71">
        <v>0.91255104651482999</v>
      </c>
      <c r="L269" s="68">
        <v>49.557522123893797</v>
      </c>
      <c r="M269" s="71">
        <v>0.69</v>
      </c>
      <c r="N269" s="68">
        <v>8.2452431289640593</v>
      </c>
      <c r="O269" s="71">
        <v>0.47707875005732903</v>
      </c>
      <c r="P269" s="68">
        <v>52.045454545454497</v>
      </c>
      <c r="Q269" s="71"/>
      <c r="R269" s="68"/>
    </row>
    <row r="270" spans="1:18" x14ac:dyDescent="0.2">
      <c r="A270" s="142" t="s">
        <v>845</v>
      </c>
      <c r="B270" s="67" t="s">
        <v>846</v>
      </c>
      <c r="C270" s="67">
        <v>14</v>
      </c>
      <c r="D270" s="67" t="s">
        <v>334</v>
      </c>
      <c r="E270" s="71">
        <v>0.746506797012913</v>
      </c>
      <c r="F270" s="68">
        <v>19.721871049304699</v>
      </c>
      <c r="G270" s="71">
        <v>0.76349006369393502</v>
      </c>
      <c r="H270" s="68">
        <v>6.9953645174884098</v>
      </c>
      <c r="I270" s="71">
        <v>0.84117858826549496</v>
      </c>
      <c r="J270" s="68">
        <v>60.345554150863897</v>
      </c>
      <c r="K270" s="71">
        <v>0.78135853609222505</v>
      </c>
      <c r="L270" s="68">
        <v>10.1137800252845</v>
      </c>
      <c r="M270" s="71">
        <v>0.6</v>
      </c>
      <c r="N270" s="68">
        <v>5.36997885835095</v>
      </c>
      <c r="O270" s="71"/>
      <c r="P270" s="68"/>
      <c r="Q270" s="71"/>
      <c r="R270" s="68"/>
    </row>
    <row r="271" spans="1:18" x14ac:dyDescent="0.2">
      <c r="A271" s="142" t="s">
        <v>847</v>
      </c>
      <c r="B271" s="67" t="s">
        <v>848</v>
      </c>
      <c r="C271" s="67">
        <v>14</v>
      </c>
      <c r="D271" s="67" t="s">
        <v>334</v>
      </c>
      <c r="E271" s="71">
        <v>0.780952687621563</v>
      </c>
      <c r="F271" s="68">
        <v>27.8971765697429</v>
      </c>
      <c r="G271" s="71">
        <v>0.81868070699500695</v>
      </c>
      <c r="H271" s="68">
        <v>20.438263801095701</v>
      </c>
      <c r="I271" s="71">
        <v>0.94611652099068899</v>
      </c>
      <c r="J271" s="68">
        <v>90.939738727349393</v>
      </c>
      <c r="K271" s="71">
        <v>0.94901352250055404</v>
      </c>
      <c r="L271" s="68">
        <v>76.106194690265497</v>
      </c>
      <c r="M271" s="71">
        <v>0.41</v>
      </c>
      <c r="N271" s="68">
        <v>2.15644820295983</v>
      </c>
      <c r="O271" s="71"/>
      <c r="P271" s="68"/>
      <c r="Q271" s="71"/>
      <c r="R271" s="68"/>
    </row>
    <row r="272" spans="1:18" x14ac:dyDescent="0.2">
      <c r="A272" s="142" t="s">
        <v>849</v>
      </c>
      <c r="B272" s="67" t="s">
        <v>850</v>
      </c>
      <c r="C272" s="67">
        <v>14</v>
      </c>
      <c r="D272" s="67" t="s">
        <v>334</v>
      </c>
      <c r="E272" s="71">
        <v>0.31634569840443699</v>
      </c>
      <c r="F272" s="68">
        <v>0.71639275179098205</v>
      </c>
      <c r="G272" s="71">
        <v>0.13164456869108601</v>
      </c>
      <c r="H272" s="68">
        <v>0.42140750105351898</v>
      </c>
      <c r="I272" s="71">
        <v>0.60353761338438805</v>
      </c>
      <c r="J272" s="68">
        <v>2.8234302570585799</v>
      </c>
      <c r="K272" s="71">
        <v>0.199778129963392</v>
      </c>
      <c r="L272" s="68">
        <v>0.42140750105351898</v>
      </c>
      <c r="M272" s="71">
        <v>4.9999999999999802E-2</v>
      </c>
      <c r="N272" s="68">
        <v>1.0993657505285399</v>
      </c>
      <c r="O272" s="71">
        <v>0.59676817998331999</v>
      </c>
      <c r="P272" s="68">
        <v>76.893939393939405</v>
      </c>
      <c r="Q272" s="71"/>
      <c r="R272" s="68"/>
    </row>
    <row r="273" spans="1:18" x14ac:dyDescent="0.2">
      <c r="A273" s="142" t="s">
        <v>851</v>
      </c>
      <c r="B273" s="67" t="s">
        <v>852</v>
      </c>
      <c r="C273" s="67">
        <v>14</v>
      </c>
      <c r="D273" s="67" t="s">
        <v>334</v>
      </c>
      <c r="E273" s="71">
        <v>0.78722618456762194</v>
      </c>
      <c r="F273" s="68">
        <v>29.667088074167701</v>
      </c>
      <c r="G273" s="71">
        <v>0.81917015813452398</v>
      </c>
      <c r="H273" s="68">
        <v>20.775389801938498</v>
      </c>
      <c r="I273" s="71">
        <v>0.74614114187393799</v>
      </c>
      <c r="J273" s="68">
        <v>16.982722292456799</v>
      </c>
      <c r="K273" s="71">
        <v>0.89359343826202597</v>
      </c>
      <c r="L273" s="68">
        <v>37.673830594184601</v>
      </c>
      <c r="M273" s="71">
        <v>0.69</v>
      </c>
      <c r="N273" s="68">
        <v>8.2452431289640593</v>
      </c>
      <c r="O273" s="71"/>
      <c r="P273" s="68"/>
      <c r="Q273" s="71"/>
      <c r="R273" s="68"/>
    </row>
    <row r="274" spans="1:18" x14ac:dyDescent="0.2">
      <c r="A274" s="142" t="s">
        <v>853</v>
      </c>
      <c r="B274" s="67" t="s">
        <v>854</v>
      </c>
      <c r="C274" s="67">
        <v>14</v>
      </c>
      <c r="D274" s="67" t="s">
        <v>334</v>
      </c>
      <c r="E274" s="71">
        <v>0.704537018668563</v>
      </c>
      <c r="F274" s="68">
        <v>13.442899283607201</v>
      </c>
      <c r="G274" s="71">
        <v>0.82518699417482</v>
      </c>
      <c r="H274" s="68">
        <v>26.127265065318198</v>
      </c>
      <c r="I274" s="71">
        <v>0.747945104993332</v>
      </c>
      <c r="J274" s="68">
        <v>17.5305520438264</v>
      </c>
      <c r="K274" s="71">
        <v>0.85044798814650502</v>
      </c>
      <c r="L274" s="68">
        <v>20.986093552465199</v>
      </c>
      <c r="M274" s="71">
        <v>0.73</v>
      </c>
      <c r="N274" s="68">
        <v>10.7399577167019</v>
      </c>
      <c r="O274" s="71">
        <v>0.36910500602815899</v>
      </c>
      <c r="P274" s="68">
        <v>30.303030303030301</v>
      </c>
      <c r="Q274" s="71"/>
      <c r="R274" s="68"/>
    </row>
    <row r="275" spans="1:18" x14ac:dyDescent="0.2">
      <c r="A275" s="142" t="s">
        <v>855</v>
      </c>
      <c r="B275" s="67" t="s">
        <v>856</v>
      </c>
      <c r="C275" s="67">
        <v>14</v>
      </c>
      <c r="D275" s="67" t="s">
        <v>334</v>
      </c>
      <c r="E275" s="71">
        <v>0.23370477079366</v>
      </c>
      <c r="F275" s="68">
        <v>0.46354825115887099</v>
      </c>
      <c r="G275" s="71">
        <v>7.2423654262394097E-2</v>
      </c>
      <c r="H275" s="68">
        <v>0.33712600084281502</v>
      </c>
      <c r="I275" s="71">
        <v>0.50755720188003794</v>
      </c>
      <c r="J275" s="68">
        <v>1.01137800252845</v>
      </c>
      <c r="K275" s="71">
        <v>0.27140830906983798</v>
      </c>
      <c r="L275" s="68">
        <v>0.63211125158027803</v>
      </c>
      <c r="M275" s="71">
        <v>0</v>
      </c>
      <c r="N275" s="68">
        <v>1.0570824524312901</v>
      </c>
      <c r="O275" s="71">
        <v>0.31713468875602802</v>
      </c>
      <c r="P275" s="68">
        <v>21.439393939393899</v>
      </c>
      <c r="Q275" s="71"/>
      <c r="R275" s="68"/>
    </row>
    <row r="276" spans="1:18" x14ac:dyDescent="0.2">
      <c r="A276" s="142" t="s">
        <v>857</v>
      </c>
      <c r="B276" s="67" t="s">
        <v>858</v>
      </c>
      <c r="C276" s="67">
        <v>14</v>
      </c>
      <c r="D276" s="67" t="s">
        <v>334</v>
      </c>
      <c r="E276" s="71">
        <v>0.65807678629789401</v>
      </c>
      <c r="F276" s="68">
        <v>8.5545722713864301</v>
      </c>
      <c r="G276" s="71">
        <v>0.81096080169028295</v>
      </c>
      <c r="H276" s="68">
        <v>15.086388537715999</v>
      </c>
      <c r="I276" s="71">
        <v>0.86134348781204295</v>
      </c>
      <c r="J276" s="68">
        <v>67.9730299199326</v>
      </c>
      <c r="K276" s="71">
        <v>0.88491010008809601</v>
      </c>
      <c r="L276" s="68">
        <v>32.954066582385202</v>
      </c>
      <c r="M276" s="71">
        <v>0.47</v>
      </c>
      <c r="N276" s="68">
        <v>2.5792811839323502</v>
      </c>
      <c r="O276" s="71">
        <v>0.26316954189904701</v>
      </c>
      <c r="P276" s="68">
        <v>15.1515151515152</v>
      </c>
      <c r="Q276" s="71"/>
      <c r="R276" s="68"/>
    </row>
    <row r="277" spans="1:18" x14ac:dyDescent="0.2">
      <c r="A277" s="142" t="s">
        <v>859</v>
      </c>
      <c r="B277" s="67" t="s">
        <v>860</v>
      </c>
      <c r="C277" s="67">
        <v>14</v>
      </c>
      <c r="D277" s="67" t="s">
        <v>334</v>
      </c>
      <c r="E277" s="71">
        <v>0.68531108018678999</v>
      </c>
      <c r="F277" s="68">
        <v>11.2937210282343</v>
      </c>
      <c r="G277" s="71">
        <v>0.79503442339846098</v>
      </c>
      <c r="H277" s="68">
        <v>9.4395280235988199</v>
      </c>
      <c r="I277" s="71">
        <v>0.86972456220474603</v>
      </c>
      <c r="J277" s="68">
        <v>70.838600927096493</v>
      </c>
      <c r="K277" s="71">
        <v>0.80764971523506202</v>
      </c>
      <c r="L277" s="68">
        <v>12.810788032027</v>
      </c>
      <c r="M277" s="71">
        <v>0.62</v>
      </c>
      <c r="N277" s="68">
        <v>5.8773784355179703</v>
      </c>
      <c r="O277" s="71">
        <v>0.33414670009568198</v>
      </c>
      <c r="P277" s="68">
        <v>24.772727272727298</v>
      </c>
      <c r="Q277" s="71"/>
      <c r="R277" s="68"/>
    </row>
    <row r="278" spans="1:18" x14ac:dyDescent="0.2">
      <c r="A278" s="142" t="s">
        <v>861</v>
      </c>
      <c r="B278" s="67" t="s">
        <v>862</v>
      </c>
      <c r="C278" s="67">
        <v>14</v>
      </c>
      <c r="D278" s="67" t="s">
        <v>334</v>
      </c>
      <c r="E278" s="71">
        <v>0.57360880034570505</v>
      </c>
      <c r="F278" s="68">
        <v>3.79266750948167</v>
      </c>
      <c r="G278" s="71">
        <v>0.79121428345059697</v>
      </c>
      <c r="H278" s="68">
        <v>8.8495575221238898</v>
      </c>
      <c r="I278" s="71">
        <v>0.67380012888297902</v>
      </c>
      <c r="J278" s="68">
        <v>6.9953645174884098</v>
      </c>
      <c r="K278" s="71">
        <v>0.60943559358511601</v>
      </c>
      <c r="L278" s="68">
        <v>3.24483775811209</v>
      </c>
      <c r="M278" s="71">
        <v>0.52</v>
      </c>
      <c r="N278" s="68">
        <v>3.5940803382663802</v>
      </c>
      <c r="O278" s="71">
        <v>0.27359399580983301</v>
      </c>
      <c r="P278" s="68">
        <v>16.2878787878788</v>
      </c>
      <c r="Q278" s="71"/>
      <c r="R278" s="68"/>
    </row>
    <row r="279" spans="1:18" x14ac:dyDescent="0.2">
      <c r="A279" s="142" t="s">
        <v>863</v>
      </c>
      <c r="B279" s="67" t="s">
        <v>864</v>
      </c>
      <c r="C279" s="67">
        <v>14</v>
      </c>
      <c r="D279" s="67" t="s">
        <v>334</v>
      </c>
      <c r="E279" s="71">
        <v>0.142300615249563</v>
      </c>
      <c r="F279" s="68">
        <v>0.16856300042140801</v>
      </c>
      <c r="G279" s="71">
        <v>0.22733889909864399</v>
      </c>
      <c r="H279" s="68">
        <v>0.80067425200168596</v>
      </c>
      <c r="I279" s="71">
        <v>0.25829087809136703</v>
      </c>
      <c r="J279" s="68">
        <v>4.2140750105351898E-2</v>
      </c>
      <c r="K279" s="71">
        <v>8.3572683808238707E-2</v>
      </c>
      <c r="L279" s="68">
        <v>0.252844500632111</v>
      </c>
      <c r="M279" s="71">
        <v>0</v>
      </c>
      <c r="N279" s="68">
        <v>1.0570824524312901</v>
      </c>
      <c r="O279" s="71"/>
      <c r="P279" s="68"/>
      <c r="Q279" s="71"/>
      <c r="R279" s="68"/>
    </row>
    <row r="280" spans="1:18" x14ac:dyDescent="0.2">
      <c r="A280" s="142" t="s">
        <v>865</v>
      </c>
      <c r="B280" s="67" t="s">
        <v>866</v>
      </c>
      <c r="C280" s="67">
        <v>14</v>
      </c>
      <c r="D280" s="67" t="s">
        <v>334</v>
      </c>
      <c r="E280" s="71">
        <v>8.02673234292587E-2</v>
      </c>
      <c r="F280" s="68">
        <v>4.2140750105351898E-2</v>
      </c>
      <c r="G280" s="71">
        <v>3.7070100090246302E-3</v>
      </c>
      <c r="H280" s="68">
        <v>8.4281500210703797E-2</v>
      </c>
      <c r="I280" s="71">
        <v>0.32825394254780998</v>
      </c>
      <c r="J280" s="68">
        <v>8.4281500210703797E-2</v>
      </c>
      <c r="K280" s="71">
        <v>7.9854851433613996E-2</v>
      </c>
      <c r="L280" s="68">
        <v>0.21070375052675899</v>
      </c>
      <c r="M280" s="71">
        <v>0</v>
      </c>
      <c r="N280" s="68">
        <v>1.0570824524312901</v>
      </c>
      <c r="O280" s="71">
        <v>6.9788136585103397E-2</v>
      </c>
      <c r="P280" s="68">
        <v>3.10606060606061</v>
      </c>
      <c r="Q280" s="71">
        <v>0</v>
      </c>
      <c r="R280" s="68">
        <v>39.150943396226403</v>
      </c>
    </row>
    <row r="281" spans="1:18" x14ac:dyDescent="0.2">
      <c r="A281" s="142" t="s">
        <v>867</v>
      </c>
      <c r="B281" s="67" t="s">
        <v>868</v>
      </c>
      <c r="C281" s="67">
        <v>14</v>
      </c>
      <c r="D281" s="67" t="s">
        <v>334</v>
      </c>
      <c r="E281" s="71">
        <v>0.85508943681698102</v>
      </c>
      <c r="F281" s="68">
        <v>59.165613147914002</v>
      </c>
      <c r="G281" s="71">
        <v>0.82934430328499997</v>
      </c>
      <c r="H281" s="68">
        <v>30.299199325747999</v>
      </c>
      <c r="I281" s="71">
        <v>0.84101344398292399</v>
      </c>
      <c r="J281" s="68">
        <v>60.261272650653197</v>
      </c>
      <c r="K281" s="71">
        <v>1</v>
      </c>
      <c r="L281" s="68">
        <v>100</v>
      </c>
      <c r="M281" s="71">
        <v>0.75</v>
      </c>
      <c r="N281" s="68">
        <v>15.983086680761099</v>
      </c>
      <c r="O281" s="71"/>
      <c r="P281" s="68"/>
      <c r="Q281" s="71"/>
      <c r="R281" s="68"/>
    </row>
    <row r="282" spans="1:18" x14ac:dyDescent="0.2">
      <c r="A282" s="142" t="s">
        <v>869</v>
      </c>
      <c r="B282" s="67" t="s">
        <v>870</v>
      </c>
      <c r="C282" s="67">
        <v>14</v>
      </c>
      <c r="D282" s="67" t="s">
        <v>334</v>
      </c>
      <c r="E282" s="71">
        <v>0.75211707127659599</v>
      </c>
      <c r="F282" s="68">
        <v>20.648967551622398</v>
      </c>
      <c r="G282" s="71">
        <v>0.75605607617249304</v>
      </c>
      <c r="H282" s="68">
        <v>6.3632532659081296</v>
      </c>
      <c r="I282" s="71">
        <v>0.64320897533282795</v>
      </c>
      <c r="J282" s="68">
        <v>4.4669195111673003</v>
      </c>
      <c r="K282" s="71">
        <v>0.83920323360106197</v>
      </c>
      <c r="L282" s="68">
        <v>18.4576485461441</v>
      </c>
      <c r="M282" s="71">
        <v>0.77</v>
      </c>
      <c r="N282" s="68">
        <v>18.224101479915401</v>
      </c>
      <c r="O282" s="71"/>
      <c r="P282" s="68"/>
      <c r="Q282" s="71"/>
      <c r="R282" s="68"/>
    </row>
    <row r="283" spans="1:18" x14ac:dyDescent="0.2">
      <c r="A283" s="142" t="s">
        <v>871</v>
      </c>
      <c r="B283" s="67" t="s">
        <v>872</v>
      </c>
      <c r="C283" s="67">
        <v>14</v>
      </c>
      <c r="D283" s="67" t="s">
        <v>334</v>
      </c>
      <c r="E283" s="71">
        <v>0.20550375231137799</v>
      </c>
      <c r="F283" s="68">
        <v>0.37926675094816698</v>
      </c>
      <c r="G283" s="71">
        <v>6.2441866073776602E-2</v>
      </c>
      <c r="H283" s="68">
        <v>0.252844500632111</v>
      </c>
      <c r="I283" s="71">
        <v>0.40326540786246601</v>
      </c>
      <c r="J283" s="68">
        <v>0.252844500632111</v>
      </c>
      <c r="K283" s="71">
        <v>0.33333333333333298</v>
      </c>
      <c r="L283" s="68">
        <v>0.88495575221238898</v>
      </c>
      <c r="M283" s="71">
        <v>0</v>
      </c>
      <c r="N283" s="68">
        <v>1.0570824524312901</v>
      </c>
      <c r="O283" s="71">
        <v>0.228478154287313</v>
      </c>
      <c r="P283" s="68">
        <v>11.2121212121212</v>
      </c>
      <c r="Q283" s="71"/>
      <c r="R283" s="68"/>
    </row>
    <row r="284" spans="1:18" x14ac:dyDescent="0.2">
      <c r="A284" s="142" t="s">
        <v>873</v>
      </c>
      <c r="B284" s="67" t="s">
        <v>874</v>
      </c>
      <c r="C284" s="67">
        <v>14</v>
      </c>
      <c r="D284" s="67" t="s">
        <v>334</v>
      </c>
      <c r="E284" s="71">
        <v>0.10021019348405701</v>
      </c>
      <c r="F284" s="68">
        <v>8.4281500210703797E-2</v>
      </c>
      <c r="G284" s="71">
        <v>4.4927536231884099E-2</v>
      </c>
      <c r="H284" s="68">
        <v>0.16856300042140801</v>
      </c>
      <c r="I284" s="71">
        <v>0.409829096721815</v>
      </c>
      <c r="J284" s="68">
        <v>0.33712600084281502</v>
      </c>
      <c r="K284" s="71">
        <v>3.4471081327928602E-2</v>
      </c>
      <c r="L284" s="68">
        <v>0.16856300042140801</v>
      </c>
      <c r="M284" s="71">
        <v>0</v>
      </c>
      <c r="N284" s="68">
        <v>1.0570824524312901</v>
      </c>
      <c r="O284" s="71">
        <v>0.112033446622712</v>
      </c>
      <c r="P284" s="68">
        <v>4.5454545454545503</v>
      </c>
      <c r="Q284" s="71">
        <v>0</v>
      </c>
      <c r="R284" s="68">
        <v>39.150943396226403</v>
      </c>
    </row>
    <row r="285" spans="1:18" x14ac:dyDescent="0.2">
      <c r="A285" s="142" t="s">
        <v>875</v>
      </c>
      <c r="B285" s="67" t="s">
        <v>876</v>
      </c>
      <c r="C285" s="67">
        <v>14</v>
      </c>
      <c r="D285" s="67" t="s">
        <v>334</v>
      </c>
      <c r="E285" s="71">
        <v>0.73064659889855599</v>
      </c>
      <c r="F285" s="68">
        <v>17.2355667930889</v>
      </c>
      <c r="G285" s="71">
        <v>0.69503132798172795</v>
      </c>
      <c r="H285" s="68">
        <v>4.0033712600084304</v>
      </c>
      <c r="I285" s="71">
        <v>0.76665234288835804</v>
      </c>
      <c r="J285" s="68">
        <v>22.8824273072061</v>
      </c>
      <c r="K285" s="71">
        <v>0.75090272472413999</v>
      </c>
      <c r="L285" s="68">
        <v>7.6696165191740402</v>
      </c>
      <c r="M285" s="71">
        <v>0.71</v>
      </c>
      <c r="N285" s="68">
        <v>9.68287526427061</v>
      </c>
      <c r="O285" s="71"/>
      <c r="P285" s="68"/>
      <c r="Q285" s="71"/>
      <c r="R285" s="68"/>
    </row>
    <row r="286" spans="1:18" x14ac:dyDescent="0.2">
      <c r="A286" s="142" t="s">
        <v>877</v>
      </c>
      <c r="B286" s="67" t="s">
        <v>878</v>
      </c>
      <c r="C286" s="67">
        <v>14</v>
      </c>
      <c r="D286" s="67" t="s">
        <v>334</v>
      </c>
      <c r="E286" s="71">
        <v>0.80459667291200898</v>
      </c>
      <c r="F286" s="68">
        <v>36.493889591234698</v>
      </c>
      <c r="G286" s="71">
        <v>0.76143172572617401</v>
      </c>
      <c r="H286" s="68">
        <v>6.7425200168563002</v>
      </c>
      <c r="I286" s="71">
        <v>0.89436371500329104</v>
      </c>
      <c r="J286" s="68">
        <v>78.508217446270507</v>
      </c>
      <c r="K286" s="71">
        <v>0.85259125091857302</v>
      </c>
      <c r="L286" s="68">
        <v>21.744627054361601</v>
      </c>
      <c r="M286" s="71">
        <v>0.71</v>
      </c>
      <c r="N286" s="68">
        <v>9.68287526427061</v>
      </c>
      <c r="O286" s="71"/>
      <c r="P286" s="68"/>
      <c r="Q286" s="71"/>
      <c r="R286" s="68"/>
    </row>
    <row r="287" spans="1:18" x14ac:dyDescent="0.2">
      <c r="A287" s="142" t="s">
        <v>879</v>
      </c>
      <c r="B287" s="67" t="s">
        <v>880</v>
      </c>
      <c r="C287" s="67">
        <v>14</v>
      </c>
      <c r="D287" s="67" t="s">
        <v>334</v>
      </c>
      <c r="E287" s="71">
        <v>0.175491922092914</v>
      </c>
      <c r="F287" s="68">
        <v>0.33712600084281502</v>
      </c>
      <c r="G287" s="71">
        <v>0.30610420328083299</v>
      </c>
      <c r="H287" s="68">
        <v>1.01137800252845</v>
      </c>
      <c r="I287" s="71">
        <v>0.40685517856349901</v>
      </c>
      <c r="J287" s="68">
        <v>0.29498525073746301</v>
      </c>
      <c r="K287" s="71">
        <v>9.5247639044803198E-2</v>
      </c>
      <c r="L287" s="68">
        <v>0.29498525073746301</v>
      </c>
      <c r="M287" s="71">
        <v>0</v>
      </c>
      <c r="N287" s="68">
        <v>1.0570824524312901</v>
      </c>
      <c r="O287" s="71">
        <v>6.9252589575435494E-2</v>
      </c>
      <c r="P287" s="68">
        <v>3.0303030303030298</v>
      </c>
      <c r="Q287" s="71"/>
      <c r="R287" s="68"/>
    </row>
    <row r="288" spans="1:18" x14ac:dyDescent="0.2">
      <c r="A288" s="142" t="s">
        <v>881</v>
      </c>
      <c r="B288" s="67" t="s">
        <v>882</v>
      </c>
      <c r="C288" s="67">
        <v>14</v>
      </c>
      <c r="D288" s="67" t="s">
        <v>334</v>
      </c>
      <c r="E288" s="71">
        <v>0.16341506230883901</v>
      </c>
      <c r="F288" s="68">
        <v>0.29498525073746301</v>
      </c>
      <c r="G288" s="71">
        <v>6.3768115942028997E-2</v>
      </c>
      <c r="H288" s="68">
        <v>0.29498525073746301</v>
      </c>
      <c r="I288" s="71">
        <v>0.34213159918053798</v>
      </c>
      <c r="J288" s="68">
        <v>0.16856300042140801</v>
      </c>
      <c r="K288" s="71">
        <v>0.33333333333333298</v>
      </c>
      <c r="L288" s="68">
        <v>0.88495575221238898</v>
      </c>
      <c r="M288" s="71">
        <v>0</v>
      </c>
      <c r="N288" s="68">
        <v>1.0570824524312901</v>
      </c>
      <c r="O288" s="71">
        <v>4.2557325397131099E-2</v>
      </c>
      <c r="P288" s="68">
        <v>2.34848484848485</v>
      </c>
      <c r="Q288" s="71">
        <v>0.19869999999999999</v>
      </c>
      <c r="R288" s="68">
        <v>45.047169811320799</v>
      </c>
    </row>
    <row r="289" spans="1:18" x14ac:dyDescent="0.2">
      <c r="A289" s="142" t="s">
        <v>883</v>
      </c>
      <c r="B289" s="67" t="s">
        <v>884</v>
      </c>
      <c r="C289" s="67">
        <v>14</v>
      </c>
      <c r="D289" s="67" t="s">
        <v>334</v>
      </c>
      <c r="E289" s="71">
        <v>0.27818894473118799</v>
      </c>
      <c r="F289" s="68">
        <v>0.58997050147492602</v>
      </c>
      <c r="G289" s="71">
        <v>0.31017304581427901</v>
      </c>
      <c r="H289" s="68">
        <v>1.0535187526337999</v>
      </c>
      <c r="I289" s="71">
        <v>0.467491256115664</v>
      </c>
      <c r="J289" s="68">
        <v>0.63211125158027803</v>
      </c>
      <c r="K289" s="71">
        <v>0.38994925122992902</v>
      </c>
      <c r="L289" s="68">
        <v>1.2642225031605601</v>
      </c>
      <c r="M289" s="71">
        <v>8.99999999999999E-2</v>
      </c>
      <c r="N289" s="68">
        <v>1.3107822410148</v>
      </c>
      <c r="O289" s="71">
        <v>0.13333117049606899</v>
      </c>
      <c r="P289" s="68">
        <v>5.1515151515151496</v>
      </c>
      <c r="Q289" s="71"/>
      <c r="R289" s="68"/>
    </row>
    <row r="290" spans="1:18" x14ac:dyDescent="0.2">
      <c r="A290" s="142" t="s">
        <v>885</v>
      </c>
      <c r="B290" s="67" t="s">
        <v>886</v>
      </c>
      <c r="C290" s="67">
        <v>14</v>
      </c>
      <c r="D290" s="67" t="s">
        <v>334</v>
      </c>
      <c r="E290" s="71">
        <v>0.30630375328022003</v>
      </c>
      <c r="F290" s="68">
        <v>0.67425200168563004</v>
      </c>
      <c r="G290" s="71">
        <v>0.2</v>
      </c>
      <c r="H290" s="68">
        <v>0.54782975136957401</v>
      </c>
      <c r="I290" s="71">
        <v>0.33151876640110101</v>
      </c>
      <c r="J290" s="68">
        <v>0.126422250316056</v>
      </c>
      <c r="K290" s="71">
        <v>0</v>
      </c>
      <c r="L290" s="68">
        <v>8.4281500210703797E-2</v>
      </c>
      <c r="M290" s="71">
        <v>0</v>
      </c>
      <c r="N290" s="68">
        <v>1.0570824524312901</v>
      </c>
      <c r="O290" s="71"/>
      <c r="P290" s="68"/>
      <c r="Q290" s="71">
        <v>1</v>
      </c>
      <c r="R290" s="68">
        <v>100</v>
      </c>
    </row>
    <row r="291" spans="1:18" x14ac:dyDescent="0.2">
      <c r="A291" s="142" t="s">
        <v>887</v>
      </c>
      <c r="B291" s="67" t="s">
        <v>888</v>
      </c>
      <c r="C291" s="67">
        <v>14</v>
      </c>
      <c r="D291" s="67" t="s">
        <v>334</v>
      </c>
      <c r="E291" s="71">
        <v>0.14950652667863101</v>
      </c>
      <c r="F291" s="68">
        <v>0.21070375052675899</v>
      </c>
      <c r="G291" s="71">
        <v>0.26186066226914501</v>
      </c>
      <c r="H291" s="68">
        <v>0.88495575221238898</v>
      </c>
      <c r="I291" s="71">
        <v>0.36175618600478698</v>
      </c>
      <c r="J291" s="68">
        <v>0.21070375052675899</v>
      </c>
      <c r="K291" s="71">
        <v>2.4486002777435199E-2</v>
      </c>
      <c r="L291" s="68">
        <v>0.126422250316056</v>
      </c>
      <c r="M291" s="71">
        <v>0</v>
      </c>
      <c r="N291" s="68">
        <v>1.0570824524312901</v>
      </c>
      <c r="O291" s="71">
        <v>9.94297823417854E-2</v>
      </c>
      <c r="P291" s="68">
        <v>4.1666666666666696</v>
      </c>
      <c r="Q291" s="71"/>
      <c r="R291" s="68"/>
    </row>
    <row r="292" spans="1:18" x14ac:dyDescent="0.2">
      <c r="A292" s="142" t="s">
        <v>889</v>
      </c>
      <c r="B292" s="67" t="s">
        <v>890</v>
      </c>
      <c r="C292" s="67">
        <v>14</v>
      </c>
      <c r="D292" s="67" t="s">
        <v>334</v>
      </c>
      <c r="E292" s="71">
        <v>0.159525373321425</v>
      </c>
      <c r="F292" s="68">
        <v>0.252844500632111</v>
      </c>
      <c r="G292" s="71">
        <v>4.41198251341288E-2</v>
      </c>
      <c r="H292" s="68">
        <v>0.126422250316056</v>
      </c>
      <c r="I292" s="71">
        <v>0.470523668790366</v>
      </c>
      <c r="J292" s="68">
        <v>0.71639275179098205</v>
      </c>
      <c r="K292" s="71">
        <v>0.174617037140226</v>
      </c>
      <c r="L292" s="68">
        <v>0.33712600084281502</v>
      </c>
      <c r="M292" s="71">
        <v>0</v>
      </c>
      <c r="N292" s="68">
        <v>1.0570824524312901</v>
      </c>
      <c r="O292" s="71">
        <v>0.108366335542406</v>
      </c>
      <c r="P292" s="68">
        <v>4.3181818181818201</v>
      </c>
      <c r="Q292" s="71"/>
      <c r="R292" s="68"/>
    </row>
    <row r="293" spans="1:18" x14ac:dyDescent="0.2">
      <c r="A293" s="142" t="s">
        <v>891</v>
      </c>
      <c r="B293" s="67" t="s">
        <v>892</v>
      </c>
      <c r="C293" s="67">
        <v>14</v>
      </c>
      <c r="D293" s="67" t="s">
        <v>334</v>
      </c>
      <c r="E293" s="71">
        <v>0.67198517414712</v>
      </c>
      <c r="F293" s="68">
        <v>9.9873577749683893</v>
      </c>
      <c r="G293" s="71">
        <v>0.80489504366662801</v>
      </c>
      <c r="H293" s="68">
        <v>12.6000842815002</v>
      </c>
      <c r="I293" s="71">
        <v>0.78058159344628297</v>
      </c>
      <c r="J293" s="68">
        <v>28.402865571007201</v>
      </c>
      <c r="K293" s="71">
        <v>1</v>
      </c>
      <c r="L293" s="68">
        <v>100</v>
      </c>
      <c r="M293" s="71">
        <v>0.77</v>
      </c>
      <c r="N293" s="68">
        <v>18.224101479915401</v>
      </c>
      <c r="O293" s="71">
        <v>0.19703440776980799</v>
      </c>
      <c r="P293" s="68">
        <v>9.0151515151515191</v>
      </c>
      <c r="Q293" s="71">
        <v>0.47939999999999999</v>
      </c>
      <c r="R293" s="68">
        <v>50.707547169811299</v>
      </c>
    </row>
    <row r="294" spans="1:18" x14ac:dyDescent="0.2">
      <c r="A294" s="142" t="s">
        <v>893</v>
      </c>
      <c r="B294" s="67" t="s">
        <v>894</v>
      </c>
      <c r="C294" s="67">
        <v>14</v>
      </c>
      <c r="D294" s="67" t="s">
        <v>334</v>
      </c>
      <c r="E294" s="71">
        <v>0.76712171591270295</v>
      </c>
      <c r="F294" s="68">
        <v>24.230931310577301</v>
      </c>
      <c r="G294" s="71">
        <v>0.80623354568912298</v>
      </c>
      <c r="H294" s="68">
        <v>13.1057732827644</v>
      </c>
      <c r="I294" s="71">
        <v>0.58633635841874299</v>
      </c>
      <c r="J294" s="68">
        <v>2.1491782553729499</v>
      </c>
      <c r="K294" s="71">
        <v>0.80303867545565</v>
      </c>
      <c r="L294" s="68">
        <v>12.347239780868099</v>
      </c>
      <c r="M294" s="71">
        <v>0.64</v>
      </c>
      <c r="N294" s="68">
        <v>6.6384778012685004</v>
      </c>
      <c r="O294" s="71"/>
      <c r="P294" s="68"/>
      <c r="Q294" s="71">
        <v>1</v>
      </c>
      <c r="R294" s="68">
        <v>100</v>
      </c>
    </row>
    <row r="295" spans="1:18" x14ac:dyDescent="0.2">
      <c r="A295" s="142" t="s">
        <v>895</v>
      </c>
      <c r="B295" s="67" t="s">
        <v>896</v>
      </c>
      <c r="C295" s="67">
        <v>14</v>
      </c>
      <c r="D295" s="67" t="s">
        <v>334</v>
      </c>
      <c r="E295" s="71">
        <v>0.74587922239674698</v>
      </c>
      <c r="F295" s="68">
        <v>19.469026548672598</v>
      </c>
      <c r="G295" s="71">
        <v>0.80347617795193005</v>
      </c>
      <c r="H295" s="68">
        <v>12.305099030762699</v>
      </c>
      <c r="I295" s="71">
        <v>0.75466132914006001</v>
      </c>
      <c r="J295" s="68">
        <v>19.174041297935101</v>
      </c>
      <c r="K295" s="71">
        <v>0.95935860489174596</v>
      </c>
      <c r="L295" s="68">
        <v>82.890855457227104</v>
      </c>
      <c r="M295" s="71">
        <v>0.69</v>
      </c>
      <c r="N295" s="68">
        <v>8.2452431289640593</v>
      </c>
      <c r="O295" s="71"/>
      <c r="P295" s="68"/>
      <c r="Q295" s="71">
        <v>0.52190000000000003</v>
      </c>
      <c r="R295" s="68">
        <v>52.122641509433997</v>
      </c>
    </row>
    <row r="296" spans="1:18" x14ac:dyDescent="0.2">
      <c r="A296" s="142" t="s">
        <v>897</v>
      </c>
      <c r="B296" s="67" t="s">
        <v>898</v>
      </c>
      <c r="C296" s="67">
        <v>14</v>
      </c>
      <c r="D296" s="67" t="s">
        <v>334</v>
      </c>
      <c r="E296" s="71">
        <v>0.87645565811093096</v>
      </c>
      <c r="F296" s="68">
        <v>68.563000421407494</v>
      </c>
      <c r="G296" s="71">
        <v>0.81082904928731703</v>
      </c>
      <c r="H296" s="68">
        <v>14.959966287399901</v>
      </c>
      <c r="I296" s="71">
        <v>0.82144924126733698</v>
      </c>
      <c r="J296" s="68">
        <v>49.726085124315198</v>
      </c>
      <c r="K296" s="71">
        <v>1</v>
      </c>
      <c r="L296" s="68">
        <v>100</v>
      </c>
      <c r="M296" s="71">
        <v>0.75</v>
      </c>
      <c r="N296" s="68">
        <v>15.983086680761099</v>
      </c>
      <c r="O296" s="71"/>
      <c r="P296" s="68"/>
      <c r="Q296" s="71">
        <v>1</v>
      </c>
      <c r="R296" s="68">
        <v>100</v>
      </c>
    </row>
    <row r="297" spans="1:18" x14ac:dyDescent="0.2">
      <c r="A297" s="142" t="s">
        <v>899</v>
      </c>
      <c r="B297" s="67" t="s">
        <v>900</v>
      </c>
      <c r="C297" s="67">
        <v>14</v>
      </c>
      <c r="D297" s="67" t="s">
        <v>334</v>
      </c>
      <c r="E297" s="71">
        <v>0.76374763963250603</v>
      </c>
      <c r="F297" s="68">
        <v>23.303834808259602</v>
      </c>
      <c r="G297" s="71">
        <v>0.771775390528745</v>
      </c>
      <c r="H297" s="68">
        <v>7.3746312684365796</v>
      </c>
      <c r="I297" s="71">
        <v>0.88090420274203896</v>
      </c>
      <c r="J297" s="68">
        <v>74.546986936367503</v>
      </c>
      <c r="K297" s="71">
        <v>0.95935860489174596</v>
      </c>
      <c r="L297" s="68">
        <v>82.890855457227104</v>
      </c>
      <c r="M297" s="71">
        <v>0.75</v>
      </c>
      <c r="N297" s="68">
        <v>15.983086680761099</v>
      </c>
      <c r="O297" s="71"/>
      <c r="P297" s="68"/>
      <c r="Q297" s="71">
        <v>0.45669999999999999</v>
      </c>
      <c r="R297" s="68">
        <v>50.235849056603797</v>
      </c>
    </row>
    <row r="298" spans="1:18" x14ac:dyDescent="0.2">
      <c r="A298" s="142" t="s">
        <v>901</v>
      </c>
      <c r="B298" s="67" t="s">
        <v>902</v>
      </c>
      <c r="C298" s="67">
        <v>14</v>
      </c>
      <c r="D298" s="67" t="s">
        <v>334</v>
      </c>
      <c r="E298" s="71">
        <v>0.83595301634471597</v>
      </c>
      <c r="F298" s="68">
        <v>51.453855878634599</v>
      </c>
      <c r="G298" s="71">
        <v>0.84262625525092905</v>
      </c>
      <c r="H298" s="68">
        <v>43.742098609355203</v>
      </c>
      <c r="I298" s="71">
        <v>0.81494803994769505</v>
      </c>
      <c r="J298" s="68">
        <v>45.4277286135693</v>
      </c>
      <c r="K298" s="71">
        <v>0.997783196630459</v>
      </c>
      <c r="L298" s="68">
        <v>97.134428992836106</v>
      </c>
      <c r="M298" s="71">
        <v>0.75</v>
      </c>
      <c r="N298" s="68">
        <v>15.983086680761099</v>
      </c>
      <c r="O298" s="71">
        <v>0.61036060623921196</v>
      </c>
      <c r="P298" s="68">
        <v>78.863636363636402</v>
      </c>
      <c r="Q298" s="71">
        <v>1</v>
      </c>
      <c r="R298" s="68">
        <v>100</v>
      </c>
    </row>
    <row r="299" spans="1:18" x14ac:dyDescent="0.2">
      <c r="A299" s="142" t="s">
        <v>903</v>
      </c>
      <c r="B299" s="67" t="s">
        <v>903</v>
      </c>
      <c r="C299" s="67">
        <v>14</v>
      </c>
      <c r="D299" s="67" t="s">
        <v>334</v>
      </c>
      <c r="E299" s="71">
        <v>0.87608540734154094</v>
      </c>
      <c r="F299" s="68">
        <v>68.436578171091398</v>
      </c>
      <c r="G299" s="71">
        <v>0.79964966830130102</v>
      </c>
      <c r="H299" s="68">
        <v>10.5773282764433</v>
      </c>
      <c r="I299" s="71">
        <v>0.83077736840640304</v>
      </c>
      <c r="J299" s="68">
        <v>55.077960387694901</v>
      </c>
      <c r="K299" s="71">
        <v>1</v>
      </c>
      <c r="L299" s="68">
        <v>100</v>
      </c>
      <c r="M299" s="71">
        <v>0.75</v>
      </c>
      <c r="N299" s="68">
        <v>15.983086680761099</v>
      </c>
      <c r="O299" s="71"/>
      <c r="P299" s="68"/>
      <c r="Q299" s="71">
        <v>1</v>
      </c>
      <c r="R299" s="68">
        <v>100</v>
      </c>
    </row>
    <row r="300" spans="1:18" x14ac:dyDescent="0.2">
      <c r="A300" s="142" t="s">
        <v>904</v>
      </c>
      <c r="B300" s="67" t="s">
        <v>905</v>
      </c>
      <c r="C300" s="67">
        <v>14</v>
      </c>
      <c r="D300" s="67" t="s">
        <v>334</v>
      </c>
      <c r="E300" s="71">
        <v>0.81586416417567997</v>
      </c>
      <c r="F300" s="68">
        <v>42.056468605141198</v>
      </c>
      <c r="G300" s="71">
        <v>0.83981877467119503</v>
      </c>
      <c r="H300" s="68">
        <v>40.539401601348501</v>
      </c>
      <c r="I300" s="71">
        <v>0.69930870201386897</v>
      </c>
      <c r="J300" s="68">
        <v>9.5238095238095202</v>
      </c>
      <c r="K300" s="71">
        <v>0.90019334419333696</v>
      </c>
      <c r="L300" s="68">
        <v>40.960809102402003</v>
      </c>
      <c r="M300" s="71">
        <v>0.64</v>
      </c>
      <c r="N300" s="68">
        <v>6.6384778012685004</v>
      </c>
      <c r="O300" s="71"/>
      <c r="P300" s="68"/>
      <c r="Q300" s="71">
        <v>1</v>
      </c>
      <c r="R300" s="68">
        <v>100</v>
      </c>
    </row>
    <row r="301" spans="1:18" x14ac:dyDescent="0.2">
      <c r="A301" s="142" t="s">
        <v>906</v>
      </c>
      <c r="B301" s="67" t="s">
        <v>907</v>
      </c>
      <c r="C301" s="67">
        <v>14</v>
      </c>
      <c r="D301" s="67" t="s">
        <v>334</v>
      </c>
      <c r="E301" s="71">
        <v>0.93403566568016605</v>
      </c>
      <c r="F301" s="68">
        <v>95.322376738305906</v>
      </c>
      <c r="G301" s="71">
        <v>0.875549845357254</v>
      </c>
      <c r="H301" s="68">
        <v>74.378423935946103</v>
      </c>
      <c r="I301" s="71">
        <v>0.86059281736340798</v>
      </c>
      <c r="J301" s="68">
        <v>67.762326169405796</v>
      </c>
      <c r="K301" s="71">
        <v>1</v>
      </c>
      <c r="L301" s="68">
        <v>100</v>
      </c>
      <c r="M301" s="71"/>
      <c r="N301" s="68"/>
      <c r="O301" s="71"/>
      <c r="P301" s="68"/>
      <c r="Q301" s="71">
        <v>1</v>
      </c>
      <c r="R301" s="68">
        <v>100</v>
      </c>
    </row>
    <row r="302" spans="1:18" x14ac:dyDescent="0.2">
      <c r="A302" s="142" t="s">
        <v>908</v>
      </c>
      <c r="B302" s="67" t="s">
        <v>909</v>
      </c>
      <c r="C302" s="67">
        <v>14</v>
      </c>
      <c r="D302" s="67" t="s">
        <v>334</v>
      </c>
      <c r="E302" s="71">
        <v>0.77367260537865901</v>
      </c>
      <c r="F302" s="68">
        <v>25.958702064896801</v>
      </c>
      <c r="G302" s="71">
        <v>0.83511420739646602</v>
      </c>
      <c r="H302" s="68">
        <v>35.819637589549103</v>
      </c>
      <c r="I302" s="71">
        <v>0.78952744444403899</v>
      </c>
      <c r="J302" s="68">
        <v>32.406236831015597</v>
      </c>
      <c r="K302" s="71">
        <v>0.98004876967413002</v>
      </c>
      <c r="L302" s="68">
        <v>92.1618204804046</v>
      </c>
      <c r="M302" s="71">
        <v>0.49</v>
      </c>
      <c r="N302" s="68">
        <v>2.7061310782241002</v>
      </c>
      <c r="O302" s="71"/>
      <c r="P302" s="68"/>
      <c r="Q302" s="71"/>
      <c r="R302" s="68"/>
    </row>
    <row r="303" spans="1:18" x14ac:dyDescent="0.2">
      <c r="A303" s="142" t="s">
        <v>910</v>
      </c>
      <c r="B303" s="67" t="s">
        <v>911</v>
      </c>
      <c r="C303" s="67">
        <v>14</v>
      </c>
      <c r="D303" s="67" t="s">
        <v>334</v>
      </c>
      <c r="E303" s="71">
        <v>0.71463253794759696</v>
      </c>
      <c r="F303" s="68">
        <v>14.875684787189201</v>
      </c>
      <c r="G303" s="71">
        <v>0.72784485255575804</v>
      </c>
      <c r="H303" s="68">
        <v>5.0568900126422296</v>
      </c>
      <c r="I303" s="71">
        <v>0.79479835712274605</v>
      </c>
      <c r="J303" s="68">
        <v>35.103244837758098</v>
      </c>
      <c r="K303" s="71">
        <v>0.99171948005947996</v>
      </c>
      <c r="L303" s="68">
        <v>95.575221238938099</v>
      </c>
      <c r="M303" s="71">
        <v>0.56999999999999995</v>
      </c>
      <c r="N303" s="68">
        <v>4.6934460887949303</v>
      </c>
      <c r="O303" s="71"/>
      <c r="P303" s="68"/>
      <c r="Q303" s="71">
        <v>0.48880000000000001</v>
      </c>
      <c r="R303" s="68">
        <v>50.943396226415103</v>
      </c>
    </row>
    <row r="304" spans="1:18" x14ac:dyDescent="0.2">
      <c r="A304" s="142" t="s">
        <v>912</v>
      </c>
      <c r="B304" s="67" t="s">
        <v>913</v>
      </c>
      <c r="C304" s="67">
        <v>14</v>
      </c>
      <c r="D304" s="67" t="s">
        <v>334</v>
      </c>
      <c r="E304" s="71">
        <v>0.67841466550240204</v>
      </c>
      <c r="F304" s="68">
        <v>10.661609776654</v>
      </c>
      <c r="G304" s="71">
        <v>0.78183895544099902</v>
      </c>
      <c r="H304" s="68">
        <v>8.0067425200168607</v>
      </c>
      <c r="I304" s="71">
        <v>0.73744504863197102</v>
      </c>
      <c r="J304" s="68">
        <v>15.002107037505301</v>
      </c>
      <c r="K304" s="71">
        <v>0.92832335771816998</v>
      </c>
      <c r="L304" s="68">
        <v>60.724820901812102</v>
      </c>
      <c r="M304" s="71">
        <v>0.54</v>
      </c>
      <c r="N304" s="68">
        <v>3.8477801268498899</v>
      </c>
      <c r="O304" s="71">
        <v>0.55878063122327204</v>
      </c>
      <c r="P304" s="68">
        <v>68.636363636363598</v>
      </c>
      <c r="Q304" s="71">
        <v>0.52410000000000001</v>
      </c>
      <c r="R304" s="68">
        <v>52.358490566037702</v>
      </c>
    </row>
    <row r="305" spans="1:18" x14ac:dyDescent="0.2">
      <c r="A305" s="142" t="s">
        <v>914</v>
      </c>
      <c r="B305" s="67" t="s">
        <v>915</v>
      </c>
      <c r="C305" s="67">
        <v>14</v>
      </c>
      <c r="D305" s="67" t="s">
        <v>334</v>
      </c>
      <c r="E305" s="71">
        <v>0.79498328674180296</v>
      </c>
      <c r="F305" s="68">
        <v>32.616940581542401</v>
      </c>
      <c r="G305" s="71">
        <v>0.81446630033605505</v>
      </c>
      <c r="H305" s="68">
        <v>17.2777075431943</v>
      </c>
      <c r="I305" s="71">
        <v>0.71995874195937704</v>
      </c>
      <c r="J305" s="68">
        <v>11.9679730299199</v>
      </c>
      <c r="K305" s="71">
        <v>0.95049139141358197</v>
      </c>
      <c r="L305" s="68">
        <v>77.2861356932153</v>
      </c>
      <c r="M305" s="71">
        <v>0.49</v>
      </c>
      <c r="N305" s="68">
        <v>2.7061310782241002</v>
      </c>
      <c r="O305" s="71"/>
      <c r="P305" s="68"/>
      <c r="Q305" s="71">
        <v>1</v>
      </c>
      <c r="R305" s="68">
        <v>100</v>
      </c>
    </row>
    <row r="306" spans="1:18" x14ac:dyDescent="0.2">
      <c r="A306" s="142" t="s">
        <v>916</v>
      </c>
      <c r="B306" s="67" t="s">
        <v>917</v>
      </c>
      <c r="C306" s="67">
        <v>14</v>
      </c>
      <c r="D306" s="67" t="s">
        <v>334</v>
      </c>
      <c r="E306" s="71">
        <v>0.46301828178041399</v>
      </c>
      <c r="F306" s="68">
        <v>1.76991150442478</v>
      </c>
      <c r="G306" s="71">
        <v>0.517644856229317</v>
      </c>
      <c r="H306" s="68">
        <v>1.6013485040033699</v>
      </c>
      <c r="I306" s="71">
        <v>0.596667209274657</v>
      </c>
      <c r="J306" s="68">
        <v>2.6127265065318199</v>
      </c>
      <c r="K306" s="71">
        <v>0.42776106161768002</v>
      </c>
      <c r="L306" s="68">
        <v>1.39064475347661</v>
      </c>
      <c r="M306" s="71">
        <v>0.31</v>
      </c>
      <c r="N306" s="68">
        <v>1.73361522198732</v>
      </c>
      <c r="O306" s="71"/>
      <c r="P306" s="68"/>
      <c r="Q306" s="71"/>
      <c r="R306" s="68"/>
    </row>
    <row r="307" spans="1:18" x14ac:dyDescent="0.2">
      <c r="A307" s="142" t="s">
        <v>918</v>
      </c>
      <c r="B307" s="67" t="s">
        <v>919</v>
      </c>
      <c r="C307" s="67">
        <v>14</v>
      </c>
      <c r="D307" s="67" t="s">
        <v>334</v>
      </c>
      <c r="E307" s="71">
        <v>0.48526069307740299</v>
      </c>
      <c r="F307" s="68">
        <v>1.9806152549515399</v>
      </c>
      <c r="G307" s="71">
        <v>0.46931696583585902</v>
      </c>
      <c r="H307" s="68">
        <v>1.47492625368732</v>
      </c>
      <c r="I307" s="71">
        <v>0.58992312243668099</v>
      </c>
      <c r="J307" s="68">
        <v>2.2334597555836502</v>
      </c>
      <c r="K307" s="71">
        <v>0.75706337711447302</v>
      </c>
      <c r="L307" s="68">
        <v>8.0910240202275592</v>
      </c>
      <c r="M307" s="71">
        <v>0.61</v>
      </c>
      <c r="N307" s="68">
        <v>5.5813953488372103</v>
      </c>
      <c r="O307" s="71">
        <v>0</v>
      </c>
      <c r="P307" s="68">
        <v>0.83333333333333304</v>
      </c>
      <c r="Q307" s="71"/>
      <c r="R307" s="68"/>
    </row>
    <row r="308" spans="1:18" x14ac:dyDescent="0.2">
      <c r="A308" s="142" t="s">
        <v>920</v>
      </c>
      <c r="B308" s="67" t="s">
        <v>921</v>
      </c>
      <c r="C308" s="67">
        <v>14</v>
      </c>
      <c r="D308" s="67" t="s">
        <v>334</v>
      </c>
      <c r="E308" s="71">
        <v>0.91863565662971003</v>
      </c>
      <c r="F308" s="68">
        <v>90.054782975137002</v>
      </c>
      <c r="G308" s="71">
        <v>0.90905967332985405</v>
      </c>
      <c r="H308" s="68">
        <v>89.717656974294101</v>
      </c>
      <c r="I308" s="71">
        <v>0.82311984079705403</v>
      </c>
      <c r="J308" s="68">
        <v>50.653181626633</v>
      </c>
      <c r="K308" s="71">
        <v>0.94236311239193105</v>
      </c>
      <c r="L308" s="68">
        <v>70.965023177412604</v>
      </c>
      <c r="M308" s="71">
        <v>1</v>
      </c>
      <c r="N308" s="68">
        <v>100</v>
      </c>
      <c r="O308" s="71"/>
      <c r="P308" s="68"/>
      <c r="Q308" s="71"/>
      <c r="R308" s="68"/>
    </row>
    <row r="309" spans="1:18" x14ac:dyDescent="0.2">
      <c r="A309" s="142" t="s">
        <v>922</v>
      </c>
      <c r="B309" s="67" t="s">
        <v>922</v>
      </c>
      <c r="C309" s="67">
        <v>14</v>
      </c>
      <c r="D309" s="67" t="s">
        <v>334</v>
      </c>
      <c r="E309" s="71">
        <v>0.85382030296230804</v>
      </c>
      <c r="F309" s="68">
        <v>58.449220396123003</v>
      </c>
      <c r="G309" s="71">
        <v>0.92205958192640003</v>
      </c>
      <c r="H309" s="68">
        <v>93.088916982722296</v>
      </c>
      <c r="I309" s="71">
        <v>0.808430591624969</v>
      </c>
      <c r="J309" s="68">
        <v>41.887905604719798</v>
      </c>
      <c r="K309" s="71">
        <v>0.94531885021798601</v>
      </c>
      <c r="L309" s="68">
        <v>73.240623683101603</v>
      </c>
      <c r="M309" s="71">
        <v>1</v>
      </c>
      <c r="N309" s="68">
        <v>100</v>
      </c>
      <c r="O309" s="71">
        <v>0.59329249104218595</v>
      </c>
      <c r="P309" s="68">
        <v>76.060606060606105</v>
      </c>
      <c r="Q309" s="71"/>
      <c r="R309" s="68"/>
    </row>
    <row r="310" spans="1:18" x14ac:dyDescent="0.2">
      <c r="A310" s="142" t="s">
        <v>923</v>
      </c>
      <c r="B310" s="67" t="s">
        <v>923</v>
      </c>
      <c r="C310" s="67">
        <v>14</v>
      </c>
      <c r="D310" s="67" t="s">
        <v>334</v>
      </c>
      <c r="E310" s="71">
        <v>0.91775934427652595</v>
      </c>
      <c r="F310" s="68">
        <v>89.633375474083394</v>
      </c>
      <c r="G310" s="71">
        <v>0.87819609841541302</v>
      </c>
      <c r="H310" s="68">
        <v>75.769068689422696</v>
      </c>
      <c r="I310" s="71">
        <v>0.83422160825545899</v>
      </c>
      <c r="J310" s="68">
        <v>57.016434892541099</v>
      </c>
      <c r="K310" s="71">
        <v>0.958619670435232</v>
      </c>
      <c r="L310" s="68">
        <v>82.553729456384303</v>
      </c>
      <c r="M310" s="71">
        <v>1</v>
      </c>
      <c r="N310" s="68">
        <v>100</v>
      </c>
      <c r="O310" s="71"/>
      <c r="P310" s="68"/>
      <c r="Q310" s="71"/>
      <c r="R310" s="68"/>
    </row>
    <row r="311" spans="1:18" x14ac:dyDescent="0.2">
      <c r="A311" s="142" t="s">
        <v>924</v>
      </c>
      <c r="B311" s="67" t="s">
        <v>925</v>
      </c>
      <c r="C311" s="67">
        <v>14</v>
      </c>
      <c r="D311" s="67" t="s">
        <v>334</v>
      </c>
      <c r="E311" s="71">
        <v>0.76552436246992395</v>
      </c>
      <c r="F311" s="68">
        <v>23.8095238095238</v>
      </c>
      <c r="G311" s="71">
        <v>0.84399371163744896</v>
      </c>
      <c r="H311" s="68">
        <v>45.638432364096097</v>
      </c>
      <c r="I311" s="71">
        <v>0.71778505540551496</v>
      </c>
      <c r="J311" s="68">
        <v>11.5044247787611</v>
      </c>
      <c r="K311" s="71">
        <v>0.79031868283673301</v>
      </c>
      <c r="L311" s="68">
        <v>11.0830172777075</v>
      </c>
      <c r="M311" s="71">
        <v>0.71</v>
      </c>
      <c r="N311" s="68">
        <v>9.68287526427061</v>
      </c>
      <c r="O311" s="71"/>
      <c r="P311" s="68"/>
      <c r="Q311" s="71"/>
      <c r="R311" s="68"/>
    </row>
    <row r="312" spans="1:18" x14ac:dyDescent="0.2">
      <c r="A312" s="142" t="s">
        <v>926</v>
      </c>
      <c r="B312" s="67" t="s">
        <v>926</v>
      </c>
      <c r="C312" s="67">
        <v>14</v>
      </c>
      <c r="D312" s="67" t="s">
        <v>334</v>
      </c>
      <c r="E312" s="71">
        <v>0.86414607715394298</v>
      </c>
      <c r="F312" s="68">
        <v>63.337547408343902</v>
      </c>
      <c r="G312" s="71">
        <v>0.90692668090569795</v>
      </c>
      <c r="H312" s="68">
        <v>89.254108723135303</v>
      </c>
      <c r="I312" s="71">
        <v>0.82626687558308898</v>
      </c>
      <c r="J312" s="68">
        <v>52.423093131057698</v>
      </c>
      <c r="K312" s="71">
        <v>0.97709303184807506</v>
      </c>
      <c r="L312" s="68">
        <v>91.066160977665405</v>
      </c>
      <c r="M312" s="71">
        <v>1</v>
      </c>
      <c r="N312" s="68">
        <v>100</v>
      </c>
      <c r="O312" s="71">
        <v>0.61044379743285204</v>
      </c>
      <c r="P312" s="68">
        <v>78.939393939393895</v>
      </c>
      <c r="Q312" s="71"/>
      <c r="R312" s="68"/>
    </row>
    <row r="313" spans="1:18" x14ac:dyDescent="0.2">
      <c r="A313" s="142" t="s">
        <v>927</v>
      </c>
      <c r="B313" s="67" t="s">
        <v>928</v>
      </c>
      <c r="C313" s="67">
        <v>14</v>
      </c>
      <c r="D313" s="67" t="s">
        <v>334</v>
      </c>
      <c r="E313" s="71">
        <v>0.84037337785105204</v>
      </c>
      <c r="F313" s="68">
        <v>53.181626632954099</v>
      </c>
      <c r="G313" s="71">
        <v>0.92749997431350595</v>
      </c>
      <c r="H313" s="68">
        <v>94.184576485461406</v>
      </c>
      <c r="I313" s="71">
        <v>0.80387657752866903</v>
      </c>
      <c r="J313" s="68">
        <v>39.696586599241499</v>
      </c>
      <c r="K313" s="71">
        <v>0.95566393260917704</v>
      </c>
      <c r="L313" s="68">
        <v>80.994521702486296</v>
      </c>
      <c r="M313" s="71">
        <v>0.92</v>
      </c>
      <c r="N313" s="68">
        <v>31.8816067653277</v>
      </c>
      <c r="O313" s="71">
        <v>0.59482640480390603</v>
      </c>
      <c r="P313" s="68">
        <v>76.6666666666667</v>
      </c>
      <c r="Q313" s="71"/>
      <c r="R313" s="68"/>
    </row>
    <row r="314" spans="1:18" x14ac:dyDescent="0.2">
      <c r="A314" s="142" t="s">
        <v>929</v>
      </c>
      <c r="B314" s="67" t="s">
        <v>929</v>
      </c>
      <c r="C314" s="67">
        <v>14</v>
      </c>
      <c r="D314" s="67" t="s">
        <v>334</v>
      </c>
      <c r="E314" s="71">
        <v>0.834748596316778</v>
      </c>
      <c r="F314" s="68">
        <v>50.653181626633</v>
      </c>
      <c r="G314" s="71">
        <v>0.854780471850771</v>
      </c>
      <c r="H314" s="68">
        <v>57.311420143278497</v>
      </c>
      <c r="I314" s="71">
        <v>0.75382375602330198</v>
      </c>
      <c r="J314" s="68">
        <v>18.921196797303001</v>
      </c>
      <c r="K314" s="71">
        <v>0.84039015739303902</v>
      </c>
      <c r="L314" s="68">
        <v>18.794774546986901</v>
      </c>
      <c r="M314" s="71">
        <v>0.89</v>
      </c>
      <c r="N314" s="68">
        <v>28.287526427061302</v>
      </c>
      <c r="O314" s="71"/>
      <c r="P314" s="68"/>
      <c r="Q314" s="71"/>
      <c r="R314" s="68"/>
    </row>
    <row r="315" spans="1:18" x14ac:dyDescent="0.2">
      <c r="A315" s="142" t="s">
        <v>930</v>
      </c>
      <c r="B315" s="67" t="s">
        <v>931</v>
      </c>
      <c r="C315" s="67">
        <v>14</v>
      </c>
      <c r="D315" s="67" t="s">
        <v>334</v>
      </c>
      <c r="E315" s="71">
        <v>0.87582416715864697</v>
      </c>
      <c r="F315" s="68">
        <v>68.352296670880705</v>
      </c>
      <c r="G315" s="71">
        <v>0.96326658647935104</v>
      </c>
      <c r="H315" s="68">
        <v>98.356510745891299</v>
      </c>
      <c r="I315" s="71">
        <v>0.80181877583575101</v>
      </c>
      <c r="J315" s="68">
        <v>38.390223345975599</v>
      </c>
      <c r="K315" s="71">
        <v>0.90821130631948599</v>
      </c>
      <c r="L315" s="68">
        <v>45.722713864306797</v>
      </c>
      <c r="M315" s="71">
        <v>0.83</v>
      </c>
      <c r="N315" s="68">
        <v>23.298097251585599</v>
      </c>
      <c r="O315" s="71"/>
      <c r="P315" s="68"/>
      <c r="Q315" s="71"/>
      <c r="R315" s="68"/>
    </row>
    <row r="316" spans="1:18" x14ac:dyDescent="0.2">
      <c r="A316" s="142" t="s">
        <v>932</v>
      </c>
      <c r="B316" s="67" t="s">
        <v>933</v>
      </c>
      <c r="C316" s="67">
        <v>14</v>
      </c>
      <c r="D316" s="67" t="s">
        <v>334</v>
      </c>
      <c r="E316" s="71">
        <v>0.84746496099746604</v>
      </c>
      <c r="F316" s="68">
        <v>55.920775389801904</v>
      </c>
      <c r="G316" s="71">
        <v>0.95772255931949801</v>
      </c>
      <c r="H316" s="68">
        <v>97.892962494732402</v>
      </c>
      <c r="I316" s="71">
        <v>0.81473826768978697</v>
      </c>
      <c r="J316" s="68">
        <v>45.1748841129372</v>
      </c>
      <c r="K316" s="71">
        <v>0.96822581836991095</v>
      </c>
      <c r="L316" s="68">
        <v>87.357774968394395</v>
      </c>
      <c r="M316" s="71">
        <v>0.94</v>
      </c>
      <c r="N316" s="68">
        <v>35.052854122621603</v>
      </c>
      <c r="O316" s="71">
        <v>0.55663815960813401</v>
      </c>
      <c r="P316" s="68">
        <v>68.3333333333333</v>
      </c>
      <c r="Q316" s="71"/>
      <c r="R316" s="68"/>
    </row>
    <row r="317" spans="1:18" x14ac:dyDescent="0.2">
      <c r="A317" s="142" t="s">
        <v>934</v>
      </c>
      <c r="B317" s="67" t="s">
        <v>935</v>
      </c>
      <c r="C317" s="67">
        <v>14</v>
      </c>
      <c r="D317" s="67" t="s">
        <v>334</v>
      </c>
      <c r="E317" s="71">
        <v>0.90976890966065505</v>
      </c>
      <c r="F317" s="68">
        <v>85.503581963759004</v>
      </c>
      <c r="G317" s="71">
        <v>0.91462597148326696</v>
      </c>
      <c r="H317" s="68">
        <v>91.066160977665405</v>
      </c>
      <c r="I317" s="71">
        <v>0.77617507911531303</v>
      </c>
      <c r="J317" s="68">
        <v>26.253687315634199</v>
      </c>
      <c r="K317" s="71">
        <v>0.94827458804404097</v>
      </c>
      <c r="L317" s="68">
        <v>75.431942688579895</v>
      </c>
      <c r="M317" s="71">
        <v>1</v>
      </c>
      <c r="N317" s="68">
        <v>100</v>
      </c>
      <c r="O317" s="71"/>
      <c r="P317" s="68"/>
      <c r="Q317" s="71"/>
      <c r="R317" s="68"/>
    </row>
    <row r="318" spans="1:18" x14ac:dyDescent="0.2">
      <c r="A318" s="142" t="s">
        <v>936</v>
      </c>
      <c r="B318" s="67" t="s">
        <v>937</v>
      </c>
      <c r="C318" s="67">
        <v>14</v>
      </c>
      <c r="D318" s="67" t="s">
        <v>334</v>
      </c>
      <c r="E318" s="71">
        <v>0.88726641829442898</v>
      </c>
      <c r="F318" s="68">
        <v>73.704171934260401</v>
      </c>
      <c r="G318" s="71">
        <v>0.99199163956972203</v>
      </c>
      <c r="H318" s="68">
        <v>99.325747998314398</v>
      </c>
      <c r="I318" s="71">
        <v>0.79288796991184496</v>
      </c>
      <c r="J318" s="68">
        <v>34.049726085124298</v>
      </c>
      <c r="K318" s="71">
        <v>0.95418606369615</v>
      </c>
      <c r="L318" s="68">
        <v>79.898862199747199</v>
      </c>
      <c r="M318" s="71">
        <v>0.81</v>
      </c>
      <c r="N318" s="68">
        <v>21.522198731501099</v>
      </c>
      <c r="O318" s="71"/>
      <c r="P318" s="68"/>
      <c r="Q318" s="71"/>
      <c r="R318" s="68"/>
    </row>
    <row r="319" spans="1:18" x14ac:dyDescent="0.2">
      <c r="A319" s="142" t="s">
        <v>938</v>
      </c>
      <c r="B319" s="67" t="s">
        <v>939</v>
      </c>
      <c r="C319" s="67">
        <v>13</v>
      </c>
      <c r="D319" s="67" t="s">
        <v>334</v>
      </c>
      <c r="E319" s="71">
        <v>0.92112946072081503</v>
      </c>
      <c r="F319" s="68">
        <v>90.981879477454697</v>
      </c>
      <c r="G319" s="71">
        <v>0.87693227049373701</v>
      </c>
      <c r="H319" s="68">
        <v>74.799831436999597</v>
      </c>
      <c r="I319" s="71">
        <v>0.82901467162842102</v>
      </c>
      <c r="J319" s="68">
        <v>54.024441635061102</v>
      </c>
      <c r="K319" s="71">
        <v>0.97857090076110298</v>
      </c>
      <c r="L319" s="68">
        <v>91.782553729456396</v>
      </c>
      <c r="M319" s="71">
        <v>1</v>
      </c>
      <c r="N319" s="68">
        <v>100</v>
      </c>
      <c r="O319" s="71"/>
      <c r="P319" s="68"/>
      <c r="Q319" s="71"/>
      <c r="R319" s="68"/>
    </row>
    <row r="320" spans="1:18" x14ac:dyDescent="0.2">
      <c r="A320" s="142" t="s">
        <v>940</v>
      </c>
      <c r="B320" s="67" t="s">
        <v>941</v>
      </c>
      <c r="C320" s="67">
        <v>13</v>
      </c>
      <c r="D320" s="67" t="s">
        <v>334</v>
      </c>
      <c r="E320" s="71">
        <v>0.88842037117128003</v>
      </c>
      <c r="F320" s="68">
        <v>74.167720185419299</v>
      </c>
      <c r="G320" s="71">
        <v>0.86322758936816302</v>
      </c>
      <c r="H320" s="68">
        <v>64.981036662452595</v>
      </c>
      <c r="I320" s="71">
        <v>0.79686045705492903</v>
      </c>
      <c r="J320" s="68">
        <v>36.1989043404973</v>
      </c>
      <c r="K320" s="71">
        <v>0.89359343826202597</v>
      </c>
      <c r="L320" s="68">
        <v>37.673830594184601</v>
      </c>
      <c r="M320" s="71">
        <v>1</v>
      </c>
      <c r="N320" s="68">
        <v>100</v>
      </c>
      <c r="O320" s="71"/>
      <c r="P320" s="68"/>
      <c r="Q320" s="71"/>
      <c r="R320" s="68"/>
    </row>
    <row r="321" spans="1:18" x14ac:dyDescent="0.2">
      <c r="A321" s="142" t="s">
        <v>942</v>
      </c>
      <c r="B321" s="67" t="s">
        <v>943</v>
      </c>
      <c r="C321" s="67">
        <v>13</v>
      </c>
      <c r="D321" s="67" t="s">
        <v>334</v>
      </c>
      <c r="E321" s="71">
        <v>0.80336106848080402</v>
      </c>
      <c r="F321" s="68">
        <v>35.819637589549103</v>
      </c>
      <c r="G321" s="71">
        <v>0.93792083343291999</v>
      </c>
      <c r="H321" s="68">
        <v>95.954487989886204</v>
      </c>
      <c r="I321" s="71">
        <v>0.77274966027690895</v>
      </c>
      <c r="J321" s="68">
        <v>25.073746312684399</v>
      </c>
      <c r="K321" s="71">
        <v>0.92684548880514295</v>
      </c>
      <c r="L321" s="68">
        <v>59.334176148335402</v>
      </c>
      <c r="M321" s="71">
        <v>1</v>
      </c>
      <c r="N321" s="68">
        <v>100</v>
      </c>
      <c r="O321" s="71">
        <v>0.37928935988904799</v>
      </c>
      <c r="P321" s="68">
        <v>31.6666666666667</v>
      </c>
      <c r="Q321" s="71"/>
      <c r="R321" s="68"/>
    </row>
    <row r="322" spans="1:18" x14ac:dyDescent="0.2">
      <c r="A322" s="142" t="s">
        <v>944</v>
      </c>
      <c r="B322" s="67" t="s">
        <v>944</v>
      </c>
      <c r="C322" s="67">
        <v>13</v>
      </c>
      <c r="D322" s="67" t="s">
        <v>334</v>
      </c>
      <c r="E322" s="71">
        <v>0.90632546128282998</v>
      </c>
      <c r="F322" s="68">
        <v>83.607248209018096</v>
      </c>
      <c r="G322" s="71">
        <v>0.888725135710144</v>
      </c>
      <c r="H322" s="68">
        <v>81.795195954487994</v>
      </c>
      <c r="I322" s="71">
        <v>0.82047015507254595</v>
      </c>
      <c r="J322" s="68">
        <v>48.967551622418902</v>
      </c>
      <c r="K322" s="71">
        <v>0.92610655434862899</v>
      </c>
      <c r="L322" s="68">
        <v>58.786346396965897</v>
      </c>
      <c r="M322" s="71">
        <v>0.99</v>
      </c>
      <c r="N322" s="68">
        <v>55.391120507399599</v>
      </c>
      <c r="O322" s="71"/>
      <c r="P322" s="68"/>
      <c r="Q322" s="71"/>
      <c r="R322" s="68"/>
    </row>
    <row r="323" spans="1:18" x14ac:dyDescent="0.2">
      <c r="A323" s="142" t="s">
        <v>945</v>
      </c>
      <c r="B323" s="67" t="s">
        <v>946</v>
      </c>
      <c r="C323" s="67">
        <v>13</v>
      </c>
      <c r="D323" s="67" t="s">
        <v>334</v>
      </c>
      <c r="E323" s="71">
        <v>0.88331900430856702</v>
      </c>
      <c r="F323" s="68">
        <v>72.187104930467797</v>
      </c>
      <c r="G323" s="71">
        <v>0.94270774461543705</v>
      </c>
      <c r="H323" s="68">
        <v>96.460176991150405</v>
      </c>
      <c r="I323" s="71">
        <v>0.85554573511790899</v>
      </c>
      <c r="J323" s="68">
        <v>65.992414664980998</v>
      </c>
      <c r="K323" s="71">
        <v>0.91502253750092399</v>
      </c>
      <c r="L323" s="68">
        <v>51.074589127686501</v>
      </c>
      <c r="M323" s="71">
        <v>0.82</v>
      </c>
      <c r="N323" s="68">
        <v>22.410147991543301</v>
      </c>
      <c r="O323" s="71"/>
      <c r="P323" s="68"/>
      <c r="Q323" s="71"/>
      <c r="R323" s="68"/>
    </row>
    <row r="324" spans="1:18" x14ac:dyDescent="0.2">
      <c r="A324" s="142" t="s">
        <v>947</v>
      </c>
      <c r="B324" s="67" t="s">
        <v>948</v>
      </c>
      <c r="C324" s="67">
        <v>13</v>
      </c>
      <c r="D324" s="67" t="s">
        <v>334</v>
      </c>
      <c r="E324" s="71">
        <v>0.84782464120913903</v>
      </c>
      <c r="F324" s="68">
        <v>56.089338390223297</v>
      </c>
      <c r="G324" s="71">
        <v>0.85878126119059495</v>
      </c>
      <c r="H324" s="68">
        <v>60.977665402444202</v>
      </c>
      <c r="I324" s="71">
        <v>0.78256928403310899</v>
      </c>
      <c r="J324" s="68">
        <v>29.4142435735356</v>
      </c>
      <c r="K324" s="71">
        <v>0.9083721273923</v>
      </c>
      <c r="L324" s="68">
        <v>46.354825115887103</v>
      </c>
      <c r="M324" s="71">
        <v>1</v>
      </c>
      <c r="N324" s="68">
        <v>100</v>
      </c>
      <c r="O324" s="71">
        <v>0.68940053342969199</v>
      </c>
      <c r="P324" s="68">
        <v>87.5</v>
      </c>
      <c r="Q324" s="71"/>
      <c r="R324" s="68"/>
    </row>
    <row r="325" spans="1:18" x14ac:dyDescent="0.2">
      <c r="A325" s="142" t="s">
        <v>949</v>
      </c>
      <c r="B325" s="67" t="s">
        <v>950</v>
      </c>
      <c r="C325" s="67">
        <v>13</v>
      </c>
      <c r="D325" s="67" t="s">
        <v>334</v>
      </c>
      <c r="E325" s="71">
        <v>0.85623009676847905</v>
      </c>
      <c r="F325" s="68">
        <v>59.755583649389003</v>
      </c>
      <c r="G325" s="71">
        <v>0.86078636990038304</v>
      </c>
      <c r="H325" s="68">
        <v>62.705436156763597</v>
      </c>
      <c r="I325" s="71">
        <v>0.77116105758665099</v>
      </c>
      <c r="J325" s="68">
        <v>24.441635061104101</v>
      </c>
      <c r="K325" s="71">
        <v>0.90319958619670404</v>
      </c>
      <c r="L325" s="68">
        <v>43.404972608512402</v>
      </c>
      <c r="M325" s="71">
        <v>1</v>
      </c>
      <c r="N325" s="68">
        <v>100</v>
      </c>
      <c r="O325" s="71">
        <v>0.74600347015865498</v>
      </c>
      <c r="P325" s="68">
        <v>91.818181818181799</v>
      </c>
      <c r="Q325" s="71"/>
      <c r="R325" s="68"/>
    </row>
    <row r="326" spans="1:18" x14ac:dyDescent="0.2">
      <c r="A326" s="142" t="s">
        <v>951</v>
      </c>
      <c r="B326" s="67" t="s">
        <v>952</v>
      </c>
      <c r="C326" s="67">
        <v>13</v>
      </c>
      <c r="D326" s="67" t="s">
        <v>334</v>
      </c>
      <c r="E326" s="71">
        <v>0.89865562774492003</v>
      </c>
      <c r="F326" s="68">
        <v>79.224610198061498</v>
      </c>
      <c r="G326" s="71">
        <v>0.88644285228614805</v>
      </c>
      <c r="H326" s="68">
        <v>80.699536451748799</v>
      </c>
      <c r="I326" s="71">
        <v>0.79980753130123095</v>
      </c>
      <c r="J326" s="68">
        <v>37.631689844079197</v>
      </c>
      <c r="K326" s="71">
        <v>0.9083721273923</v>
      </c>
      <c r="L326" s="68">
        <v>46.354825115887103</v>
      </c>
      <c r="M326" s="71">
        <v>1</v>
      </c>
      <c r="N326" s="68">
        <v>100</v>
      </c>
      <c r="O326" s="71"/>
      <c r="P326" s="68"/>
      <c r="Q326" s="71"/>
      <c r="R326" s="68"/>
    </row>
    <row r="327" spans="1:18" x14ac:dyDescent="0.2">
      <c r="A327" s="142" t="s">
        <v>953</v>
      </c>
      <c r="B327" s="67" t="s">
        <v>954</v>
      </c>
      <c r="C327" s="67">
        <v>13</v>
      </c>
      <c r="D327" s="67" t="s">
        <v>334</v>
      </c>
      <c r="E327" s="71">
        <v>0.87727901646373596</v>
      </c>
      <c r="F327" s="68">
        <v>69.152970922882403</v>
      </c>
      <c r="G327" s="71">
        <v>0.87178475492118401</v>
      </c>
      <c r="H327" s="68">
        <v>71.639275179098206</v>
      </c>
      <c r="I327" s="71">
        <v>0.80858357160494998</v>
      </c>
      <c r="J327" s="68">
        <v>42.098609355246502</v>
      </c>
      <c r="K327" s="71">
        <v>0.94679671913101304</v>
      </c>
      <c r="L327" s="68">
        <v>74.546986936367503</v>
      </c>
      <c r="M327" s="71">
        <v>1</v>
      </c>
      <c r="N327" s="68">
        <v>100</v>
      </c>
      <c r="O327" s="71">
        <v>0.75923003666153299</v>
      </c>
      <c r="P327" s="68">
        <v>93.106060606060595</v>
      </c>
      <c r="Q327" s="71"/>
      <c r="R327" s="68"/>
    </row>
    <row r="328" spans="1:18" x14ac:dyDescent="0.2">
      <c r="A328" s="142" t="s">
        <v>955</v>
      </c>
      <c r="B328" s="67" t="s">
        <v>956</v>
      </c>
      <c r="C328" s="67">
        <v>13</v>
      </c>
      <c r="D328" s="67" t="s">
        <v>334</v>
      </c>
      <c r="E328" s="71">
        <v>0.91450745615114204</v>
      </c>
      <c r="F328" s="68">
        <v>87.947745469869403</v>
      </c>
      <c r="G328" s="71">
        <v>0.88008093152613298</v>
      </c>
      <c r="H328" s="68">
        <v>76.738305941845795</v>
      </c>
      <c r="I328" s="71">
        <v>0.82376282938228595</v>
      </c>
      <c r="J328" s="68">
        <v>51.201011378002498</v>
      </c>
      <c r="K328" s="71">
        <v>0.95418606369615</v>
      </c>
      <c r="L328" s="68">
        <v>79.898862199747199</v>
      </c>
      <c r="M328" s="71">
        <v>1</v>
      </c>
      <c r="N328" s="68">
        <v>100</v>
      </c>
      <c r="O328" s="71"/>
      <c r="P328" s="68"/>
      <c r="Q328" s="71"/>
      <c r="R328" s="68"/>
    </row>
    <row r="329" spans="1:18" x14ac:dyDescent="0.2">
      <c r="A329" s="142" t="s">
        <v>957</v>
      </c>
      <c r="B329" s="67" t="s">
        <v>958</v>
      </c>
      <c r="C329" s="67">
        <v>13</v>
      </c>
      <c r="D329" s="67" t="s">
        <v>334</v>
      </c>
      <c r="E329" s="71">
        <v>0.87464181939233998</v>
      </c>
      <c r="F329" s="68">
        <v>67.678044669195103</v>
      </c>
      <c r="G329" s="71">
        <v>0.82234561405644302</v>
      </c>
      <c r="H329" s="68">
        <v>23.556679308891699</v>
      </c>
      <c r="I329" s="71">
        <v>0.79228314285970103</v>
      </c>
      <c r="J329" s="68">
        <v>33.628318584070797</v>
      </c>
      <c r="K329" s="71">
        <v>0.903938520653218</v>
      </c>
      <c r="L329" s="68">
        <v>43.784239359460599</v>
      </c>
      <c r="M329" s="71">
        <v>0.98</v>
      </c>
      <c r="N329" s="68">
        <v>47.6532769556025</v>
      </c>
      <c r="O329" s="71"/>
      <c r="P329" s="68"/>
      <c r="Q329" s="71"/>
      <c r="R329" s="68"/>
    </row>
    <row r="330" spans="1:18" x14ac:dyDescent="0.2">
      <c r="A330" s="142" t="s">
        <v>959</v>
      </c>
      <c r="B330" s="67" t="s">
        <v>960</v>
      </c>
      <c r="C330" s="67">
        <v>13</v>
      </c>
      <c r="D330" s="67" t="s">
        <v>334</v>
      </c>
      <c r="E330" s="71">
        <v>0.80295163671026204</v>
      </c>
      <c r="F330" s="68">
        <v>35.524652338811599</v>
      </c>
      <c r="G330" s="71">
        <v>0.830310982987851</v>
      </c>
      <c r="H330" s="68">
        <v>31.352718078381798</v>
      </c>
      <c r="I330" s="71">
        <v>0.86083538362973799</v>
      </c>
      <c r="J330" s="68">
        <v>67.804466919511199</v>
      </c>
      <c r="K330" s="71">
        <v>0.94346096114378697</v>
      </c>
      <c r="L330" s="68">
        <v>71.554993678887499</v>
      </c>
      <c r="M330" s="71">
        <v>1</v>
      </c>
      <c r="N330" s="68">
        <v>100</v>
      </c>
      <c r="O330" s="71">
        <v>0.38015085578993502</v>
      </c>
      <c r="P330" s="68">
        <v>31.893939393939402</v>
      </c>
      <c r="Q330" s="71"/>
      <c r="R330" s="68"/>
    </row>
    <row r="331" spans="1:18" x14ac:dyDescent="0.2">
      <c r="A331" s="142" t="s">
        <v>961</v>
      </c>
      <c r="B331" s="67" t="s">
        <v>962</v>
      </c>
      <c r="C331" s="67">
        <v>13</v>
      </c>
      <c r="D331" s="67" t="s">
        <v>334</v>
      </c>
      <c r="E331" s="71">
        <v>0.74611277165970802</v>
      </c>
      <c r="F331" s="68">
        <v>19.553308048883299</v>
      </c>
      <c r="G331" s="71">
        <v>0.87145145030862903</v>
      </c>
      <c r="H331" s="68">
        <v>71.428571428571402</v>
      </c>
      <c r="I331" s="71">
        <v>0.88508196400416395</v>
      </c>
      <c r="J331" s="68">
        <v>75.895490939738707</v>
      </c>
      <c r="K331" s="71">
        <v>0.93497376782679398</v>
      </c>
      <c r="L331" s="68">
        <v>65.149599662873996</v>
      </c>
      <c r="M331" s="71">
        <v>0.62</v>
      </c>
      <c r="N331" s="68">
        <v>5.8773784355179703</v>
      </c>
      <c r="O331" s="71">
        <v>0.41905667615895398</v>
      </c>
      <c r="P331" s="68">
        <v>39.1666666666667</v>
      </c>
      <c r="Q331" s="71"/>
      <c r="R331" s="68"/>
    </row>
    <row r="332" spans="1:18" x14ac:dyDescent="0.2">
      <c r="A332" s="142" t="s">
        <v>963</v>
      </c>
      <c r="B332" s="67" t="s">
        <v>964</v>
      </c>
      <c r="C332" s="67">
        <v>13</v>
      </c>
      <c r="D332" s="67" t="s">
        <v>334</v>
      </c>
      <c r="E332" s="71">
        <v>0.84018150085559096</v>
      </c>
      <c r="F332" s="68">
        <v>53.139485882848703</v>
      </c>
      <c r="G332" s="71">
        <v>0.84143142208670996</v>
      </c>
      <c r="H332" s="68">
        <v>42.309313105773299</v>
      </c>
      <c r="I332" s="71">
        <v>0.85690088394588904</v>
      </c>
      <c r="J332" s="68">
        <v>66.540244416350603</v>
      </c>
      <c r="K332" s="71">
        <v>0.87846048994700399</v>
      </c>
      <c r="L332" s="68">
        <v>30.7206068268015</v>
      </c>
      <c r="M332" s="71">
        <v>0.98</v>
      </c>
      <c r="N332" s="68">
        <v>47.6532769556025</v>
      </c>
      <c r="O332" s="71">
        <v>0.64411470829835205</v>
      </c>
      <c r="P332" s="68">
        <v>83.409090909090907</v>
      </c>
      <c r="Q332" s="71"/>
      <c r="R332" s="68"/>
    </row>
    <row r="333" spans="1:18" x14ac:dyDescent="0.2">
      <c r="A333" s="142" t="s">
        <v>965</v>
      </c>
      <c r="B333" s="67" t="s">
        <v>966</v>
      </c>
      <c r="C333" s="67">
        <v>13</v>
      </c>
      <c r="D333" s="67" t="s">
        <v>334</v>
      </c>
      <c r="E333" s="71">
        <v>0.82271495718488696</v>
      </c>
      <c r="F333" s="68">
        <v>45.4277286135693</v>
      </c>
      <c r="G333" s="71">
        <v>0.78381959114209399</v>
      </c>
      <c r="H333" s="68">
        <v>8.1331647703329093</v>
      </c>
      <c r="I333" s="71">
        <v>0.71496420872407096</v>
      </c>
      <c r="J333" s="68">
        <v>11.2094395280236</v>
      </c>
      <c r="K333" s="71">
        <v>0.74114489960515695</v>
      </c>
      <c r="L333" s="68">
        <v>7.2060682680151702</v>
      </c>
      <c r="M333" s="71">
        <v>0.93</v>
      </c>
      <c r="N333" s="68">
        <v>33.403805496828802</v>
      </c>
      <c r="O333" s="71">
        <v>0.76636104363800295</v>
      </c>
      <c r="P333" s="68">
        <v>93.560606060606105</v>
      </c>
      <c r="Q333" s="71">
        <v>1</v>
      </c>
      <c r="R333" s="68">
        <v>100</v>
      </c>
    </row>
    <row r="334" spans="1:18" x14ac:dyDescent="0.2">
      <c r="A334" s="142" t="s">
        <v>967</v>
      </c>
      <c r="B334" s="67" t="s">
        <v>968</v>
      </c>
      <c r="C334" s="67">
        <v>13</v>
      </c>
      <c r="D334" s="67" t="s">
        <v>334</v>
      </c>
      <c r="E334" s="71">
        <v>0.87899023620070005</v>
      </c>
      <c r="F334" s="68">
        <v>69.953645174884102</v>
      </c>
      <c r="G334" s="71">
        <v>0.80492348384089196</v>
      </c>
      <c r="H334" s="68">
        <v>12.6422250316056</v>
      </c>
      <c r="I334" s="71">
        <v>0.79959894649505803</v>
      </c>
      <c r="J334" s="68">
        <v>37.547408343868497</v>
      </c>
      <c r="K334" s="71">
        <v>0.76941898686824794</v>
      </c>
      <c r="L334" s="68">
        <v>9.2709650231774106</v>
      </c>
      <c r="M334" s="71">
        <v>0.9</v>
      </c>
      <c r="N334" s="68">
        <v>29.471458773784398</v>
      </c>
      <c r="O334" s="71">
        <v>1</v>
      </c>
      <c r="P334" s="68">
        <v>100</v>
      </c>
      <c r="Q334" s="71">
        <v>1</v>
      </c>
      <c r="R334" s="68">
        <v>100</v>
      </c>
    </row>
    <row r="335" spans="1:18" x14ac:dyDescent="0.2">
      <c r="A335" s="142" t="s">
        <v>969</v>
      </c>
      <c r="B335" s="67" t="s">
        <v>970</v>
      </c>
      <c r="C335" s="67">
        <v>13</v>
      </c>
      <c r="D335" s="67" t="s">
        <v>334</v>
      </c>
      <c r="E335" s="71">
        <v>0.81996008598466497</v>
      </c>
      <c r="F335" s="68">
        <v>43.826380109565903</v>
      </c>
      <c r="G335" s="71">
        <v>0.81621247604092595</v>
      </c>
      <c r="H335" s="68">
        <v>18.5840707964602</v>
      </c>
      <c r="I335" s="71">
        <v>0.782741312046347</v>
      </c>
      <c r="J335" s="68">
        <v>29.456384323641</v>
      </c>
      <c r="K335" s="71">
        <v>0.77805395857997695</v>
      </c>
      <c r="L335" s="68">
        <v>9.9030762747576908</v>
      </c>
      <c r="M335" s="71">
        <v>0.97</v>
      </c>
      <c r="N335" s="68">
        <v>43.002114164904903</v>
      </c>
      <c r="O335" s="71">
        <v>0.75279268325607496</v>
      </c>
      <c r="P335" s="68">
        <v>92.575757575757606</v>
      </c>
      <c r="Q335" s="71"/>
      <c r="R335" s="68"/>
    </row>
    <row r="336" spans="1:18" x14ac:dyDescent="0.2">
      <c r="A336" s="142" t="s">
        <v>971</v>
      </c>
      <c r="B336" s="67" t="s">
        <v>972</v>
      </c>
      <c r="C336" s="67">
        <v>13</v>
      </c>
      <c r="D336" s="67" t="s">
        <v>334</v>
      </c>
      <c r="E336" s="71">
        <v>0.84219634023592804</v>
      </c>
      <c r="F336" s="68">
        <v>54.024441635061102</v>
      </c>
      <c r="G336" s="71">
        <v>0.821025212103908</v>
      </c>
      <c r="H336" s="68">
        <v>22.5874420564686</v>
      </c>
      <c r="I336" s="71">
        <v>0.73544950079428495</v>
      </c>
      <c r="J336" s="68">
        <v>14.5806995364517</v>
      </c>
      <c r="K336" s="71">
        <v>0.812310648045518</v>
      </c>
      <c r="L336" s="68">
        <v>13.442899283607201</v>
      </c>
      <c r="M336" s="71">
        <v>1</v>
      </c>
      <c r="N336" s="68">
        <v>100</v>
      </c>
      <c r="O336" s="71"/>
      <c r="P336" s="68"/>
      <c r="Q336" s="71"/>
      <c r="R336" s="68"/>
    </row>
    <row r="337" spans="1:18" x14ac:dyDescent="0.2">
      <c r="A337" s="142" t="s">
        <v>973</v>
      </c>
      <c r="B337" s="67" t="s">
        <v>974</v>
      </c>
      <c r="C337" s="67">
        <v>13</v>
      </c>
      <c r="D337" s="67" t="s">
        <v>334</v>
      </c>
      <c r="E337" s="71">
        <v>0.86801392820733503</v>
      </c>
      <c r="F337" s="68">
        <v>64.896755162241902</v>
      </c>
      <c r="G337" s="71">
        <v>0.85895398671424295</v>
      </c>
      <c r="H337" s="68">
        <v>61.061946902654903</v>
      </c>
      <c r="I337" s="71">
        <v>0.77572969101977596</v>
      </c>
      <c r="J337" s="68">
        <v>26.127265065318198</v>
      </c>
      <c r="K337" s="71">
        <v>0.82836757017860396</v>
      </c>
      <c r="L337" s="68">
        <v>15.718499789296301</v>
      </c>
      <c r="M337" s="71">
        <v>0.89</v>
      </c>
      <c r="N337" s="68">
        <v>28.287526427061302</v>
      </c>
      <c r="O337" s="71">
        <v>0.98701839312405204</v>
      </c>
      <c r="P337" s="68">
        <v>99.090909090909093</v>
      </c>
      <c r="Q337" s="71"/>
      <c r="R337" s="68"/>
    </row>
    <row r="338" spans="1:18" x14ac:dyDescent="0.2">
      <c r="A338" s="142" t="s">
        <v>975</v>
      </c>
      <c r="B338" s="67" t="s">
        <v>976</v>
      </c>
      <c r="C338" s="67">
        <v>13</v>
      </c>
      <c r="D338" s="67" t="s">
        <v>334</v>
      </c>
      <c r="E338" s="71">
        <v>0.800510439425547</v>
      </c>
      <c r="F338" s="68">
        <v>34.513274336283203</v>
      </c>
      <c r="G338" s="71">
        <v>0.82026012862897801</v>
      </c>
      <c r="H338" s="68">
        <v>22.123893805309699</v>
      </c>
      <c r="I338" s="71">
        <v>0.59542579926052797</v>
      </c>
      <c r="J338" s="68">
        <v>2.57058575642646</v>
      </c>
      <c r="K338" s="71">
        <v>0.72514669867739701</v>
      </c>
      <c r="L338" s="68">
        <v>6.5318162663295398</v>
      </c>
      <c r="M338" s="71">
        <v>1</v>
      </c>
      <c r="N338" s="68">
        <v>100</v>
      </c>
      <c r="O338" s="71">
        <v>0.66223000998637804</v>
      </c>
      <c r="P338" s="68">
        <v>85.303030303030297</v>
      </c>
      <c r="Q338" s="71">
        <v>1</v>
      </c>
      <c r="R338" s="68">
        <v>100</v>
      </c>
    </row>
    <row r="339" spans="1:18" x14ac:dyDescent="0.2">
      <c r="A339" s="142" t="s">
        <v>977</v>
      </c>
      <c r="B339" s="67" t="s">
        <v>978</v>
      </c>
      <c r="C339" s="67">
        <v>13</v>
      </c>
      <c r="D339" s="67" t="s">
        <v>334</v>
      </c>
      <c r="E339" s="71">
        <v>0.83792366934228901</v>
      </c>
      <c r="F339" s="68">
        <v>52.1281078803203</v>
      </c>
      <c r="G339" s="71">
        <v>0.81251377043035</v>
      </c>
      <c r="H339" s="68">
        <v>16.1399072903498</v>
      </c>
      <c r="I339" s="71">
        <v>0.83966057506546998</v>
      </c>
      <c r="J339" s="68">
        <v>59.671302149178302</v>
      </c>
      <c r="K339" s="71">
        <v>0.70952033187333696</v>
      </c>
      <c r="L339" s="68">
        <v>6.0261272650653197</v>
      </c>
      <c r="M339" s="71">
        <v>0.99</v>
      </c>
      <c r="N339" s="68">
        <v>55.391120507399599</v>
      </c>
      <c r="O339" s="71"/>
      <c r="P339" s="68"/>
      <c r="Q339" s="71"/>
      <c r="R339" s="68"/>
    </row>
    <row r="340" spans="1:18" x14ac:dyDescent="0.2">
      <c r="A340" s="142" t="s">
        <v>979</v>
      </c>
      <c r="B340" s="67" t="s">
        <v>980</v>
      </c>
      <c r="C340" s="67">
        <v>13</v>
      </c>
      <c r="D340" s="67" t="s">
        <v>334</v>
      </c>
      <c r="E340" s="71">
        <v>0.90179122863563999</v>
      </c>
      <c r="F340" s="68">
        <v>81.120943952802406</v>
      </c>
      <c r="G340" s="71">
        <v>0.80293316647102497</v>
      </c>
      <c r="H340" s="68">
        <v>12.136536030341301</v>
      </c>
      <c r="I340" s="71">
        <v>0.79724931361420004</v>
      </c>
      <c r="J340" s="68">
        <v>36.325326590813297</v>
      </c>
      <c r="K340" s="71">
        <v>0.85886351880588196</v>
      </c>
      <c r="L340" s="68">
        <v>23.683101559207799</v>
      </c>
      <c r="M340" s="71">
        <v>1</v>
      </c>
      <c r="N340" s="68">
        <v>100</v>
      </c>
      <c r="O340" s="71">
        <v>0.95170137292273205</v>
      </c>
      <c r="P340" s="68">
        <v>98.787878787878796</v>
      </c>
      <c r="Q340" s="71">
        <v>1</v>
      </c>
      <c r="R340" s="68">
        <v>100</v>
      </c>
    </row>
    <row r="341" spans="1:18" x14ac:dyDescent="0.2">
      <c r="A341" s="142" t="s">
        <v>981</v>
      </c>
      <c r="B341" s="67" t="s">
        <v>982</v>
      </c>
      <c r="C341" s="67">
        <v>13</v>
      </c>
      <c r="D341" s="67" t="s">
        <v>334</v>
      </c>
      <c r="E341" s="71">
        <v>0.87258728964783205</v>
      </c>
      <c r="F341" s="68">
        <v>66.750948166877393</v>
      </c>
      <c r="G341" s="71">
        <v>0.79204133266671595</v>
      </c>
      <c r="H341" s="68">
        <v>9.1445427728613602</v>
      </c>
      <c r="I341" s="71">
        <v>0.871294399452615</v>
      </c>
      <c r="J341" s="68">
        <v>71.386430678466098</v>
      </c>
      <c r="K341" s="71">
        <v>0.85897420347106501</v>
      </c>
      <c r="L341" s="68">
        <v>23.725242309313099</v>
      </c>
      <c r="M341" s="71">
        <v>1</v>
      </c>
      <c r="N341" s="68">
        <v>100</v>
      </c>
      <c r="O341" s="71">
        <v>0.71321380229659903</v>
      </c>
      <c r="P341" s="68">
        <v>89.318181818181799</v>
      </c>
      <c r="Q341" s="71">
        <v>1</v>
      </c>
      <c r="R341" s="68">
        <v>100</v>
      </c>
    </row>
    <row r="342" spans="1:18" x14ac:dyDescent="0.2">
      <c r="A342" s="142" t="s">
        <v>983</v>
      </c>
      <c r="B342" s="67" t="s">
        <v>984</v>
      </c>
      <c r="C342" s="67">
        <v>13</v>
      </c>
      <c r="D342" s="67" t="s">
        <v>334</v>
      </c>
      <c r="E342" s="71">
        <v>0.91391453124963895</v>
      </c>
      <c r="F342" s="68">
        <v>87.610619469026503</v>
      </c>
      <c r="G342" s="71">
        <v>0.90665570239327797</v>
      </c>
      <c r="H342" s="68">
        <v>89.127686472819207</v>
      </c>
      <c r="I342" s="71">
        <v>0.80663931021334501</v>
      </c>
      <c r="J342" s="68">
        <v>40.623683101559202</v>
      </c>
      <c r="K342" s="71">
        <v>0.94236311239193105</v>
      </c>
      <c r="L342" s="68">
        <v>70.965023177412604</v>
      </c>
      <c r="M342" s="71">
        <v>1</v>
      </c>
      <c r="N342" s="68">
        <v>100</v>
      </c>
      <c r="O342" s="71"/>
      <c r="P342" s="68"/>
      <c r="Q342" s="71"/>
      <c r="R342" s="68"/>
    </row>
    <row r="343" spans="1:18" x14ac:dyDescent="0.2">
      <c r="A343" s="142" t="s">
        <v>985</v>
      </c>
      <c r="B343" s="67" t="s">
        <v>986</v>
      </c>
      <c r="C343" s="67">
        <v>13</v>
      </c>
      <c r="D343" s="67" t="s">
        <v>334</v>
      </c>
      <c r="E343" s="71">
        <v>0.87929488865618499</v>
      </c>
      <c r="F343" s="68">
        <v>70.164348925410906</v>
      </c>
      <c r="G343" s="71">
        <v>0.91054058833781903</v>
      </c>
      <c r="H343" s="68">
        <v>90.181205225452999</v>
      </c>
      <c r="I343" s="71">
        <v>0.79718282204691504</v>
      </c>
      <c r="J343" s="68">
        <v>36.283185840708001</v>
      </c>
      <c r="K343" s="71">
        <v>0.91945614424000599</v>
      </c>
      <c r="L343" s="68">
        <v>54.614412136535996</v>
      </c>
      <c r="M343" s="71">
        <v>0.89</v>
      </c>
      <c r="N343" s="68">
        <v>28.287526427061302</v>
      </c>
      <c r="O343" s="71"/>
      <c r="P343" s="68"/>
      <c r="Q343" s="71"/>
      <c r="R343" s="68"/>
    </row>
    <row r="344" spans="1:18" x14ac:dyDescent="0.2">
      <c r="A344" s="142" t="s">
        <v>987</v>
      </c>
      <c r="B344" s="67" t="s">
        <v>988</v>
      </c>
      <c r="C344" s="67">
        <v>13</v>
      </c>
      <c r="D344" s="67" t="s">
        <v>334</v>
      </c>
      <c r="E344" s="71">
        <v>0.88582970654642701</v>
      </c>
      <c r="F344" s="68">
        <v>73.114201432785507</v>
      </c>
      <c r="G344" s="71">
        <v>0.85400624357061095</v>
      </c>
      <c r="H344" s="68">
        <v>56.510745891276898</v>
      </c>
      <c r="I344" s="71">
        <v>0.80093024993186801</v>
      </c>
      <c r="J344" s="68">
        <v>38.137378845343399</v>
      </c>
      <c r="K344" s="71">
        <v>0.92977221014553102</v>
      </c>
      <c r="L344" s="68">
        <v>61.314791403287003</v>
      </c>
      <c r="M344" s="71">
        <v>1</v>
      </c>
      <c r="N344" s="68">
        <v>100</v>
      </c>
      <c r="O344" s="71">
        <v>0.73026953563055197</v>
      </c>
      <c r="P344" s="68">
        <v>90.303030303030297</v>
      </c>
      <c r="Q344" s="71">
        <v>1</v>
      </c>
      <c r="R344" s="68">
        <v>100</v>
      </c>
    </row>
    <row r="345" spans="1:18" x14ac:dyDescent="0.2">
      <c r="A345" s="142" t="s">
        <v>989</v>
      </c>
      <c r="B345" s="67" t="s">
        <v>990</v>
      </c>
      <c r="C345" s="67">
        <v>13</v>
      </c>
      <c r="D345" s="67" t="s">
        <v>334</v>
      </c>
      <c r="E345" s="71">
        <v>0.89116928566029696</v>
      </c>
      <c r="F345" s="68">
        <v>75.726927939317306</v>
      </c>
      <c r="G345" s="71">
        <v>0.83399572902196495</v>
      </c>
      <c r="H345" s="68">
        <v>34.72397808681</v>
      </c>
      <c r="I345" s="71">
        <v>0.816857222153618</v>
      </c>
      <c r="J345" s="68">
        <v>46.860514117151297</v>
      </c>
      <c r="K345" s="71">
        <v>0.95123032587009504</v>
      </c>
      <c r="L345" s="68">
        <v>78.002528445006305</v>
      </c>
      <c r="M345" s="71">
        <v>1</v>
      </c>
      <c r="N345" s="68">
        <v>100</v>
      </c>
      <c r="O345" s="71">
        <v>0.85376315125580704</v>
      </c>
      <c r="P345" s="68">
        <v>96.969696969696997</v>
      </c>
      <c r="Q345" s="71"/>
      <c r="R345" s="68"/>
    </row>
    <row r="346" spans="1:18" x14ac:dyDescent="0.2">
      <c r="A346" s="142" t="s">
        <v>991</v>
      </c>
      <c r="B346" s="67" t="s">
        <v>992</v>
      </c>
      <c r="C346" s="67">
        <v>13</v>
      </c>
      <c r="D346" s="67" t="s">
        <v>334</v>
      </c>
      <c r="E346" s="71">
        <v>0.87645786207069998</v>
      </c>
      <c r="F346" s="68">
        <v>68.605141171512898</v>
      </c>
      <c r="G346" s="71">
        <v>0.84732557271981601</v>
      </c>
      <c r="H346" s="68">
        <v>49.346818373367</v>
      </c>
      <c r="I346" s="71">
        <v>0.82391071147877204</v>
      </c>
      <c r="J346" s="68">
        <v>51.285292878213198</v>
      </c>
      <c r="K346" s="71">
        <v>0.95347821569360802</v>
      </c>
      <c r="L346" s="68">
        <v>79.308891698272205</v>
      </c>
      <c r="M346" s="71">
        <v>0.93</v>
      </c>
      <c r="N346" s="68">
        <v>33.403805496828802</v>
      </c>
      <c r="O346" s="71">
        <v>0.82757481046130399</v>
      </c>
      <c r="P346" s="68">
        <v>96.212121212121204</v>
      </c>
      <c r="Q346" s="71"/>
      <c r="R346" s="68"/>
    </row>
    <row r="347" spans="1:18" x14ac:dyDescent="0.2">
      <c r="A347" s="142" t="s">
        <v>993</v>
      </c>
      <c r="B347" s="67" t="s">
        <v>994</v>
      </c>
      <c r="C347" s="67">
        <v>13</v>
      </c>
      <c r="D347" s="67" t="s">
        <v>334</v>
      </c>
      <c r="E347" s="71">
        <v>0.90973760844665796</v>
      </c>
      <c r="F347" s="68">
        <v>85.4614412136536</v>
      </c>
      <c r="G347" s="71">
        <v>0.88542197035329195</v>
      </c>
      <c r="H347" s="68">
        <v>80.0674252001686</v>
      </c>
      <c r="I347" s="71">
        <v>0.82116535104140997</v>
      </c>
      <c r="J347" s="68">
        <v>49.4310998735778</v>
      </c>
      <c r="K347" s="71">
        <v>0.94236311239193105</v>
      </c>
      <c r="L347" s="68">
        <v>70.965023177412604</v>
      </c>
      <c r="M347" s="71">
        <v>0.99</v>
      </c>
      <c r="N347" s="68">
        <v>55.391120507399599</v>
      </c>
      <c r="O347" s="71"/>
      <c r="P347" s="68"/>
      <c r="Q347" s="71"/>
      <c r="R347" s="68"/>
    </row>
    <row r="348" spans="1:18" x14ac:dyDescent="0.2">
      <c r="A348" s="142" t="s">
        <v>995</v>
      </c>
      <c r="B348" s="67" t="s">
        <v>996</v>
      </c>
      <c r="C348" s="67">
        <v>13</v>
      </c>
      <c r="D348" s="67" t="s">
        <v>334</v>
      </c>
      <c r="E348" s="71">
        <v>0.87912019500177496</v>
      </c>
      <c r="F348" s="68">
        <v>70.122208175305502</v>
      </c>
      <c r="G348" s="71">
        <v>0.85481204401557798</v>
      </c>
      <c r="H348" s="68">
        <v>57.479983143699997</v>
      </c>
      <c r="I348" s="71">
        <v>0.75295152620803096</v>
      </c>
      <c r="J348" s="68">
        <v>18.5419300463548</v>
      </c>
      <c r="K348" s="71">
        <v>0.91871720978349203</v>
      </c>
      <c r="L348" s="68">
        <v>54.193004635482502</v>
      </c>
      <c r="M348" s="71">
        <v>0.99</v>
      </c>
      <c r="N348" s="68">
        <v>55.391120507399599</v>
      </c>
      <c r="O348" s="71"/>
      <c r="P348" s="68"/>
      <c r="Q348" s="71"/>
      <c r="R348" s="68"/>
    </row>
    <row r="349" spans="1:18" x14ac:dyDescent="0.2">
      <c r="A349" s="142" t="s">
        <v>997</v>
      </c>
      <c r="B349" s="67" t="s">
        <v>998</v>
      </c>
      <c r="C349" s="67">
        <v>13</v>
      </c>
      <c r="D349" s="67" t="s">
        <v>334</v>
      </c>
      <c r="E349" s="71">
        <v>0.89339050723978897</v>
      </c>
      <c r="F349" s="68">
        <v>76.485461441213701</v>
      </c>
      <c r="G349" s="71">
        <v>0.867250046475188</v>
      </c>
      <c r="H349" s="68">
        <v>68.857985672145006</v>
      </c>
      <c r="I349" s="71">
        <v>0.79490625544702398</v>
      </c>
      <c r="J349" s="68">
        <v>35.271807838179498</v>
      </c>
      <c r="K349" s="71">
        <v>0.911405727036943</v>
      </c>
      <c r="L349" s="68">
        <v>48.798988621997502</v>
      </c>
      <c r="M349" s="71">
        <v>1</v>
      </c>
      <c r="N349" s="68">
        <v>100</v>
      </c>
      <c r="O349" s="71"/>
      <c r="P349" s="68"/>
      <c r="Q349" s="71"/>
      <c r="R349" s="68"/>
    </row>
    <row r="350" spans="1:18" x14ac:dyDescent="0.2">
      <c r="A350" s="142" t="s">
        <v>999</v>
      </c>
      <c r="B350" s="67" t="s">
        <v>1000</v>
      </c>
      <c r="C350" s="67">
        <v>13</v>
      </c>
      <c r="D350" s="67" t="s">
        <v>334</v>
      </c>
      <c r="E350" s="71">
        <v>0.90093507247922999</v>
      </c>
      <c r="F350" s="68">
        <v>80.783817951959506</v>
      </c>
      <c r="G350" s="71">
        <v>0.84550897695951199</v>
      </c>
      <c r="H350" s="68">
        <v>47.324062368310202</v>
      </c>
      <c r="I350" s="71">
        <v>0.815726998686779</v>
      </c>
      <c r="J350" s="68">
        <v>46.144121365360299</v>
      </c>
      <c r="K350" s="71">
        <v>0.94250431427062897</v>
      </c>
      <c r="L350" s="68">
        <v>71.007163927517894</v>
      </c>
      <c r="M350" s="71">
        <v>1</v>
      </c>
      <c r="N350" s="68">
        <v>100</v>
      </c>
      <c r="O350" s="71"/>
      <c r="P350" s="68"/>
      <c r="Q350" s="71"/>
      <c r="R350" s="68"/>
    </row>
    <row r="351" spans="1:18" x14ac:dyDescent="0.2">
      <c r="A351" s="142" t="s">
        <v>1001</v>
      </c>
      <c r="B351" s="67" t="s">
        <v>1002</v>
      </c>
      <c r="C351" s="67">
        <v>13</v>
      </c>
      <c r="D351" s="67" t="s">
        <v>334</v>
      </c>
      <c r="E351" s="71">
        <v>0.90084431273523502</v>
      </c>
      <c r="F351" s="68">
        <v>80.741677201854202</v>
      </c>
      <c r="G351" s="71">
        <v>0.85634684342232303</v>
      </c>
      <c r="H351" s="68">
        <v>58.533501896333803</v>
      </c>
      <c r="I351" s="71">
        <v>0.81062754045292695</v>
      </c>
      <c r="J351" s="68">
        <v>43.109987357774997</v>
      </c>
      <c r="K351" s="71">
        <v>0.956402867065691</v>
      </c>
      <c r="L351" s="68">
        <v>81.331647703329097</v>
      </c>
      <c r="M351" s="71">
        <v>0.98</v>
      </c>
      <c r="N351" s="68">
        <v>47.6532769556025</v>
      </c>
      <c r="O351" s="71"/>
      <c r="P351" s="68"/>
      <c r="Q351" s="71"/>
      <c r="R351" s="68"/>
    </row>
    <row r="352" spans="1:18" x14ac:dyDescent="0.2">
      <c r="A352" s="142" t="s">
        <v>1003</v>
      </c>
      <c r="B352" s="67" t="s">
        <v>1004</v>
      </c>
      <c r="C352" s="67">
        <v>13</v>
      </c>
      <c r="D352" s="67" t="s">
        <v>334</v>
      </c>
      <c r="E352" s="71">
        <v>0.83183483692397298</v>
      </c>
      <c r="F352" s="68">
        <v>49.1782553729456</v>
      </c>
      <c r="G352" s="71">
        <v>0.80995911936244103</v>
      </c>
      <c r="H352" s="68">
        <v>14.5385587863464</v>
      </c>
      <c r="I352" s="71">
        <v>0.735365893004995</v>
      </c>
      <c r="J352" s="68">
        <v>14.5385587863464</v>
      </c>
      <c r="K352" s="71">
        <v>0.78201433532845599</v>
      </c>
      <c r="L352" s="68">
        <v>10.1559207753898</v>
      </c>
      <c r="M352" s="71">
        <v>1</v>
      </c>
      <c r="N352" s="68">
        <v>100</v>
      </c>
      <c r="O352" s="71"/>
      <c r="P352" s="68"/>
      <c r="Q352" s="71"/>
      <c r="R352" s="68"/>
    </row>
    <row r="353" spans="1:18" x14ac:dyDescent="0.2">
      <c r="A353" s="142" t="s">
        <v>1005</v>
      </c>
      <c r="B353" s="67" t="s">
        <v>1006</v>
      </c>
      <c r="C353" s="67">
        <v>13</v>
      </c>
      <c r="D353" s="67" t="s">
        <v>334</v>
      </c>
      <c r="E353" s="71">
        <v>0.86254450288533002</v>
      </c>
      <c r="F353" s="68">
        <v>62.536873156342203</v>
      </c>
      <c r="G353" s="71">
        <v>0.81918380673562596</v>
      </c>
      <c r="H353" s="68">
        <v>20.817530552043799</v>
      </c>
      <c r="I353" s="71">
        <v>0.75735199686953902</v>
      </c>
      <c r="J353" s="68">
        <v>19.679730299199299</v>
      </c>
      <c r="K353" s="71">
        <v>0.87364220793615599</v>
      </c>
      <c r="L353" s="68">
        <v>28.655710071639302</v>
      </c>
      <c r="M353" s="71">
        <v>1</v>
      </c>
      <c r="N353" s="68">
        <v>100</v>
      </c>
      <c r="O353" s="71"/>
      <c r="P353" s="68"/>
      <c r="Q353" s="71"/>
      <c r="R353" s="68"/>
    </row>
    <row r="354" spans="1:18" x14ac:dyDescent="0.2">
      <c r="A354" s="142" t="s">
        <v>1007</v>
      </c>
      <c r="B354" s="67" t="s">
        <v>1008</v>
      </c>
      <c r="C354" s="67">
        <v>13</v>
      </c>
      <c r="D354" s="67" t="s">
        <v>334</v>
      </c>
      <c r="E354" s="71">
        <v>0.87013483061364005</v>
      </c>
      <c r="F354" s="68">
        <v>66.034555415086402</v>
      </c>
      <c r="G354" s="71">
        <v>0.87835742728087896</v>
      </c>
      <c r="H354" s="68">
        <v>75.853350189633403</v>
      </c>
      <c r="I354" s="71">
        <v>0.75494702009410797</v>
      </c>
      <c r="J354" s="68">
        <v>19.342604298356498</v>
      </c>
      <c r="K354" s="71">
        <v>0.84723487507957296</v>
      </c>
      <c r="L354" s="68">
        <v>20.396123050990301</v>
      </c>
      <c r="M354" s="71">
        <v>1</v>
      </c>
      <c r="N354" s="68">
        <v>100</v>
      </c>
      <c r="O354" s="71"/>
      <c r="P354" s="68"/>
      <c r="Q354" s="71"/>
      <c r="R354" s="68"/>
    </row>
    <row r="355" spans="1:18" x14ac:dyDescent="0.2">
      <c r="A355" s="142" t="s">
        <v>1009</v>
      </c>
      <c r="B355" s="67" t="s">
        <v>1010</v>
      </c>
      <c r="C355" s="67">
        <v>13</v>
      </c>
      <c r="D355" s="67" t="s">
        <v>334</v>
      </c>
      <c r="E355" s="71">
        <v>0.91463784885649502</v>
      </c>
      <c r="F355" s="68">
        <v>87.989886219974693</v>
      </c>
      <c r="G355" s="71">
        <v>0.89523901363703995</v>
      </c>
      <c r="H355" s="68">
        <v>84.576485461441195</v>
      </c>
      <c r="I355" s="71">
        <v>0.81494356396504697</v>
      </c>
      <c r="J355" s="68">
        <v>45.3434471133586</v>
      </c>
      <c r="K355" s="71">
        <v>0.94836881782389404</v>
      </c>
      <c r="L355" s="68">
        <v>75.474083438685199</v>
      </c>
      <c r="M355" s="71">
        <v>1</v>
      </c>
      <c r="N355" s="68">
        <v>100</v>
      </c>
      <c r="O355" s="71"/>
      <c r="P355" s="68"/>
      <c r="Q355" s="71"/>
      <c r="R355" s="68"/>
    </row>
    <row r="356" spans="1:18" x14ac:dyDescent="0.2">
      <c r="A356" s="142" t="s">
        <v>1011</v>
      </c>
      <c r="B356" s="67" t="s">
        <v>1012</v>
      </c>
      <c r="C356" s="67">
        <v>13</v>
      </c>
      <c r="D356" s="67" t="s">
        <v>334</v>
      </c>
      <c r="E356" s="71">
        <v>0.88914326306295</v>
      </c>
      <c r="F356" s="68">
        <v>74.6734091866835</v>
      </c>
      <c r="G356" s="71">
        <v>0.86233022863037301</v>
      </c>
      <c r="H356" s="68">
        <v>64.2225031605563</v>
      </c>
      <c r="I356" s="71">
        <v>0.80212725427242804</v>
      </c>
      <c r="J356" s="68">
        <v>38.474504846186299</v>
      </c>
      <c r="K356" s="71">
        <v>0.89211556934899905</v>
      </c>
      <c r="L356" s="68">
        <v>36.915297092288199</v>
      </c>
      <c r="M356" s="71">
        <v>1</v>
      </c>
      <c r="N356" s="68">
        <v>100</v>
      </c>
      <c r="O356" s="71"/>
      <c r="P356" s="68"/>
      <c r="Q356" s="71"/>
      <c r="R356" s="68"/>
    </row>
    <row r="357" spans="1:18" x14ac:dyDescent="0.2">
      <c r="A357" s="142" t="s">
        <v>1013</v>
      </c>
      <c r="B357" s="67" t="s">
        <v>1014</v>
      </c>
      <c r="C357" s="67">
        <v>13</v>
      </c>
      <c r="D357" s="67" t="s">
        <v>334</v>
      </c>
      <c r="E357" s="71">
        <v>0.75284680599647202</v>
      </c>
      <c r="F357" s="68">
        <v>20.775389801938498</v>
      </c>
      <c r="G357" s="71">
        <v>0.83061683312898205</v>
      </c>
      <c r="H357" s="68">
        <v>31.563421828908599</v>
      </c>
      <c r="I357" s="71">
        <v>0.69836971246097601</v>
      </c>
      <c r="J357" s="68">
        <v>9.2709650231774106</v>
      </c>
      <c r="K357" s="71">
        <v>0.93054016108771098</v>
      </c>
      <c r="L357" s="68">
        <v>62.157606405393999</v>
      </c>
      <c r="M357" s="71">
        <v>0.97</v>
      </c>
      <c r="N357" s="68">
        <v>43.002114164904903</v>
      </c>
      <c r="O357" s="71">
        <v>0.33470732330469</v>
      </c>
      <c r="P357" s="68">
        <v>24.924242424242401</v>
      </c>
      <c r="Q357" s="71"/>
      <c r="R357" s="68"/>
    </row>
    <row r="358" spans="1:18" x14ac:dyDescent="0.2">
      <c r="A358" s="142" t="s">
        <v>1015</v>
      </c>
      <c r="B358" s="67" t="s">
        <v>1015</v>
      </c>
      <c r="C358" s="67">
        <v>13</v>
      </c>
      <c r="D358" s="67" t="s">
        <v>334</v>
      </c>
      <c r="E358" s="71">
        <v>0.86952619653975305</v>
      </c>
      <c r="F358" s="68">
        <v>65.739570164348905</v>
      </c>
      <c r="G358" s="71">
        <v>0.85617951842561801</v>
      </c>
      <c r="H358" s="68">
        <v>58.4913611462284</v>
      </c>
      <c r="I358" s="71">
        <v>0.752765436210449</v>
      </c>
      <c r="J358" s="68">
        <v>18.4576485461441</v>
      </c>
      <c r="K358" s="71">
        <v>0.88915983152294398</v>
      </c>
      <c r="L358" s="68">
        <v>35.145385587863501</v>
      </c>
      <c r="M358" s="71">
        <v>0.98</v>
      </c>
      <c r="N358" s="68">
        <v>47.6532769556025</v>
      </c>
      <c r="O358" s="71"/>
      <c r="P358" s="68"/>
      <c r="Q358" s="71"/>
      <c r="R358" s="68"/>
    </row>
    <row r="359" spans="1:18" x14ac:dyDescent="0.2">
      <c r="A359" s="142" t="s">
        <v>1016</v>
      </c>
      <c r="B359" s="67" t="s">
        <v>1016</v>
      </c>
      <c r="C359" s="67">
        <v>13</v>
      </c>
      <c r="D359" s="67" t="s">
        <v>334</v>
      </c>
      <c r="E359" s="71">
        <v>0.78512776852740995</v>
      </c>
      <c r="F359" s="68">
        <v>29.1613990729035</v>
      </c>
      <c r="G359" s="71">
        <v>0.86508312566003198</v>
      </c>
      <c r="H359" s="68">
        <v>66.6666666666667</v>
      </c>
      <c r="I359" s="71">
        <v>0.75948515556588303</v>
      </c>
      <c r="J359" s="68">
        <v>20.227560050568901</v>
      </c>
      <c r="K359" s="71">
        <v>0.90689425847927296</v>
      </c>
      <c r="L359" s="68">
        <v>45.469869363674697</v>
      </c>
      <c r="M359" s="71">
        <v>1</v>
      </c>
      <c r="N359" s="68">
        <v>100</v>
      </c>
      <c r="O359" s="71">
        <v>0.39417630293186201</v>
      </c>
      <c r="P359" s="68">
        <v>34.393939393939398</v>
      </c>
      <c r="Q359" s="71"/>
      <c r="R359" s="68"/>
    </row>
    <row r="360" spans="1:18" x14ac:dyDescent="0.2">
      <c r="A360" s="142" t="s">
        <v>1017</v>
      </c>
      <c r="B360" s="67" t="s">
        <v>1018</v>
      </c>
      <c r="C360" s="67">
        <v>13</v>
      </c>
      <c r="D360" s="67" t="s">
        <v>334</v>
      </c>
      <c r="E360" s="71">
        <v>0.87709082804181404</v>
      </c>
      <c r="F360" s="68">
        <v>68.984407922461003</v>
      </c>
      <c r="G360" s="71">
        <v>0.86860835152595095</v>
      </c>
      <c r="H360" s="68">
        <v>69.785082174462701</v>
      </c>
      <c r="I360" s="71">
        <v>0.73325455422735197</v>
      </c>
      <c r="J360" s="68">
        <v>14.243573535608901</v>
      </c>
      <c r="K360" s="71">
        <v>0.91650040641395103</v>
      </c>
      <c r="L360" s="68">
        <v>52.465233881163101</v>
      </c>
      <c r="M360" s="71">
        <v>0.99</v>
      </c>
      <c r="N360" s="68">
        <v>55.391120507399599</v>
      </c>
      <c r="O360" s="71"/>
      <c r="P360" s="68"/>
      <c r="Q360" s="71"/>
      <c r="R360" s="68"/>
    </row>
    <row r="361" spans="1:18" x14ac:dyDescent="0.2">
      <c r="A361" s="142" t="s">
        <v>1019</v>
      </c>
      <c r="B361" s="67" t="s">
        <v>1020</v>
      </c>
      <c r="C361" s="67">
        <v>13</v>
      </c>
      <c r="D361" s="67" t="s">
        <v>334</v>
      </c>
      <c r="E361" s="71">
        <v>0.78528601516937202</v>
      </c>
      <c r="F361" s="68">
        <v>29.2456805731142</v>
      </c>
      <c r="G361" s="71">
        <v>0.85004978988018898</v>
      </c>
      <c r="H361" s="68">
        <v>51.790981879477499</v>
      </c>
      <c r="I361" s="71">
        <v>0.73810228631131203</v>
      </c>
      <c r="J361" s="68">
        <v>15.1285292878213</v>
      </c>
      <c r="K361" s="71">
        <v>0.87290327347964203</v>
      </c>
      <c r="L361" s="68">
        <v>28.276443320691101</v>
      </c>
      <c r="M361" s="71">
        <v>1</v>
      </c>
      <c r="N361" s="68">
        <v>100</v>
      </c>
      <c r="O361" s="71">
        <v>0.46537472617571601</v>
      </c>
      <c r="P361" s="68">
        <v>49.393939393939398</v>
      </c>
      <c r="Q361" s="71"/>
      <c r="R361" s="68"/>
    </row>
    <row r="362" spans="1:18" x14ac:dyDescent="0.2">
      <c r="A362" s="142" t="s">
        <v>1021</v>
      </c>
      <c r="B362" s="67" t="s">
        <v>1022</v>
      </c>
      <c r="C362" s="67">
        <v>13</v>
      </c>
      <c r="D362" s="67" t="s">
        <v>334</v>
      </c>
      <c r="E362" s="71">
        <v>0.80705957092663505</v>
      </c>
      <c r="F362" s="68">
        <v>37.4209860935525</v>
      </c>
      <c r="G362" s="71">
        <v>0.85466766456821597</v>
      </c>
      <c r="H362" s="68">
        <v>57.100716392751799</v>
      </c>
      <c r="I362" s="71">
        <v>0.79522715947030997</v>
      </c>
      <c r="J362" s="68">
        <v>35.440370838600899</v>
      </c>
      <c r="K362" s="71">
        <v>0.90319958619670404</v>
      </c>
      <c r="L362" s="68">
        <v>43.404972608512402</v>
      </c>
      <c r="M362" s="71">
        <v>1</v>
      </c>
      <c r="N362" s="68">
        <v>100</v>
      </c>
      <c r="O362" s="71">
        <v>0.48220344439794399</v>
      </c>
      <c r="P362" s="68">
        <v>53.030303030303003</v>
      </c>
      <c r="Q362" s="71"/>
      <c r="R362" s="68"/>
    </row>
    <row r="363" spans="1:18" x14ac:dyDescent="0.2">
      <c r="A363" s="142" t="s">
        <v>1023</v>
      </c>
      <c r="B363" s="67" t="s">
        <v>1024</v>
      </c>
      <c r="C363" s="67">
        <v>13</v>
      </c>
      <c r="D363" s="67" t="s">
        <v>334</v>
      </c>
      <c r="E363" s="71">
        <v>0.82094427482563004</v>
      </c>
      <c r="F363" s="68">
        <v>44.374209860935501</v>
      </c>
      <c r="G363" s="71">
        <v>0.88482943078961496</v>
      </c>
      <c r="H363" s="68">
        <v>79.772439949431103</v>
      </c>
      <c r="I363" s="71">
        <v>0.83438138425902297</v>
      </c>
      <c r="J363" s="68">
        <v>57.1849978929625</v>
      </c>
      <c r="K363" s="71">
        <v>0.94435238286922596</v>
      </c>
      <c r="L363" s="68">
        <v>72.229245680573101</v>
      </c>
      <c r="M363" s="71">
        <v>1</v>
      </c>
      <c r="N363" s="68">
        <v>100</v>
      </c>
      <c r="O363" s="71">
        <v>0.44115817621028802</v>
      </c>
      <c r="P363" s="68">
        <v>43.409090909090899</v>
      </c>
      <c r="Q363" s="71"/>
      <c r="R363" s="68"/>
    </row>
    <row r="364" spans="1:18" x14ac:dyDescent="0.2">
      <c r="A364" s="142" t="s">
        <v>1025</v>
      </c>
      <c r="B364" s="67" t="s">
        <v>1026</v>
      </c>
      <c r="C364" s="67">
        <v>13</v>
      </c>
      <c r="D364" s="67" t="s">
        <v>334</v>
      </c>
      <c r="E364" s="71">
        <v>0.87472862446808897</v>
      </c>
      <c r="F364" s="68">
        <v>67.720185419300506</v>
      </c>
      <c r="G364" s="71">
        <v>0.84242087222663897</v>
      </c>
      <c r="H364" s="68">
        <v>43.362831858407098</v>
      </c>
      <c r="I364" s="71">
        <v>0.77380260697481296</v>
      </c>
      <c r="J364" s="68">
        <v>25.3265908133165</v>
      </c>
      <c r="K364" s="71">
        <v>0.88269101867090305</v>
      </c>
      <c r="L364" s="68">
        <v>32.0269700800674</v>
      </c>
      <c r="M364" s="71">
        <v>1</v>
      </c>
      <c r="N364" s="68">
        <v>100</v>
      </c>
      <c r="O364" s="71"/>
      <c r="P364" s="68"/>
      <c r="Q364" s="71"/>
      <c r="R364" s="68"/>
    </row>
    <row r="365" spans="1:18" x14ac:dyDescent="0.2">
      <c r="A365" s="142" t="s">
        <v>1027</v>
      </c>
      <c r="B365" s="67" t="s">
        <v>1028</v>
      </c>
      <c r="C365" s="67">
        <v>13</v>
      </c>
      <c r="D365" s="67" t="s">
        <v>334</v>
      </c>
      <c r="E365" s="71">
        <v>0.79802914074262199</v>
      </c>
      <c r="F365" s="68">
        <v>33.459755583649397</v>
      </c>
      <c r="G365" s="71">
        <v>0.85052186066893198</v>
      </c>
      <c r="H365" s="68">
        <v>52.465233881163101</v>
      </c>
      <c r="I365" s="71">
        <v>0.82315072841922599</v>
      </c>
      <c r="J365" s="68">
        <v>50.695322376738297</v>
      </c>
      <c r="K365" s="71">
        <v>0.92983877905716805</v>
      </c>
      <c r="L365" s="68">
        <v>61.778339654445801</v>
      </c>
      <c r="M365" s="71">
        <v>1</v>
      </c>
      <c r="N365" s="68">
        <v>100</v>
      </c>
      <c r="O365" s="71">
        <v>0.38663433556778298</v>
      </c>
      <c r="P365" s="68">
        <v>33.2575757575758</v>
      </c>
      <c r="Q365" s="71"/>
      <c r="R365" s="68"/>
    </row>
    <row r="366" spans="1:18" x14ac:dyDescent="0.2">
      <c r="A366" s="142" t="s">
        <v>1029</v>
      </c>
      <c r="B366" s="67" t="s">
        <v>1030</v>
      </c>
      <c r="C366" s="67">
        <v>13</v>
      </c>
      <c r="D366" s="67" t="s">
        <v>334</v>
      </c>
      <c r="E366" s="71">
        <v>0.79455186606692896</v>
      </c>
      <c r="F366" s="68">
        <v>32.364096080910201</v>
      </c>
      <c r="G366" s="71">
        <v>0.87241414028465702</v>
      </c>
      <c r="H366" s="68">
        <v>71.934260429835604</v>
      </c>
      <c r="I366" s="71">
        <v>0.797343863146875</v>
      </c>
      <c r="J366" s="68">
        <v>36.409608091023998</v>
      </c>
      <c r="K366" s="71">
        <v>0.897821631289202</v>
      </c>
      <c r="L366" s="68">
        <v>39.654445849136103</v>
      </c>
      <c r="M366" s="71">
        <v>1</v>
      </c>
      <c r="N366" s="68">
        <v>100</v>
      </c>
      <c r="O366" s="71">
        <v>0.40517969561390899</v>
      </c>
      <c r="P366" s="68">
        <v>36.136363636363598</v>
      </c>
      <c r="Q366" s="71"/>
      <c r="R366" s="68"/>
    </row>
    <row r="367" spans="1:18" x14ac:dyDescent="0.2">
      <c r="A367" s="142" t="s">
        <v>1031</v>
      </c>
      <c r="B367" s="67" t="s">
        <v>1032</v>
      </c>
      <c r="C367" s="67">
        <v>13</v>
      </c>
      <c r="D367" s="67" t="s">
        <v>334</v>
      </c>
      <c r="E367" s="71">
        <v>0.88910944410604098</v>
      </c>
      <c r="F367" s="68">
        <v>74.631268436578196</v>
      </c>
      <c r="G367" s="71">
        <v>0.86453395871557703</v>
      </c>
      <c r="H367" s="68">
        <v>66.160977665402399</v>
      </c>
      <c r="I367" s="71">
        <v>0.79431939444692901</v>
      </c>
      <c r="J367" s="68">
        <v>34.72397808681</v>
      </c>
      <c r="K367" s="71">
        <v>0.92758442326165702</v>
      </c>
      <c r="L367" s="68">
        <v>59.9662873999157</v>
      </c>
      <c r="M367" s="71">
        <v>0.97</v>
      </c>
      <c r="N367" s="68">
        <v>43.002114164904903</v>
      </c>
      <c r="O367" s="71"/>
      <c r="P367" s="68"/>
      <c r="Q367" s="71"/>
      <c r="R367" s="68"/>
    </row>
    <row r="368" spans="1:18" x14ac:dyDescent="0.2">
      <c r="A368" s="142" t="s">
        <v>1033</v>
      </c>
      <c r="B368" s="67" t="s">
        <v>1034</v>
      </c>
      <c r="C368" s="67">
        <v>13</v>
      </c>
      <c r="D368" s="67" t="s">
        <v>334</v>
      </c>
      <c r="E368" s="71">
        <v>0.91028893763029595</v>
      </c>
      <c r="F368" s="68">
        <v>85.882848714707094</v>
      </c>
      <c r="G368" s="71">
        <v>0.93959973754142401</v>
      </c>
      <c r="H368" s="68">
        <v>96.207332490518297</v>
      </c>
      <c r="I368" s="71">
        <v>0.79243644282543702</v>
      </c>
      <c r="J368" s="68">
        <v>33.839022334597601</v>
      </c>
      <c r="K368" s="71">
        <v>0.90911957015432499</v>
      </c>
      <c r="L368" s="68">
        <v>47.324062368310202</v>
      </c>
      <c r="M368" s="71">
        <v>1</v>
      </c>
      <c r="N368" s="68">
        <v>100</v>
      </c>
      <c r="O368" s="71"/>
      <c r="P368" s="68"/>
      <c r="Q368" s="71"/>
      <c r="R368" s="68"/>
    </row>
    <row r="369" spans="1:18" x14ac:dyDescent="0.2">
      <c r="A369" s="142" t="s">
        <v>1035</v>
      </c>
      <c r="B369" s="67" t="s">
        <v>1036</v>
      </c>
      <c r="C369" s="67">
        <v>13</v>
      </c>
      <c r="D369" s="67" t="s">
        <v>334</v>
      </c>
      <c r="E369" s="71">
        <v>0.85714053928778799</v>
      </c>
      <c r="F369" s="68">
        <v>60.0505689001264</v>
      </c>
      <c r="G369" s="71">
        <v>0.89495561926891298</v>
      </c>
      <c r="H369" s="68">
        <v>84.365781710914504</v>
      </c>
      <c r="I369" s="71">
        <v>0.80176608576639896</v>
      </c>
      <c r="J369" s="68">
        <v>38.348082595870203</v>
      </c>
      <c r="K369" s="71">
        <v>0.89900760280847603</v>
      </c>
      <c r="L369" s="68">
        <v>40.412979351032398</v>
      </c>
      <c r="M369" s="71">
        <v>1</v>
      </c>
      <c r="N369" s="68">
        <v>100</v>
      </c>
      <c r="O369" s="71">
        <v>0.68997338859515001</v>
      </c>
      <c r="P369" s="68">
        <v>87.575757575757606</v>
      </c>
      <c r="Q369" s="71"/>
      <c r="R369" s="68"/>
    </row>
    <row r="370" spans="1:18" x14ac:dyDescent="0.2">
      <c r="A370" s="142" t="s">
        <v>1037</v>
      </c>
      <c r="B370" s="67" t="s">
        <v>1038</v>
      </c>
      <c r="C370" s="67">
        <v>13</v>
      </c>
      <c r="D370" s="67" t="s">
        <v>334</v>
      </c>
      <c r="E370" s="71">
        <v>0.78092505935015499</v>
      </c>
      <c r="F370" s="68">
        <v>27.8550358196376</v>
      </c>
      <c r="G370" s="71">
        <v>0.93645059361045901</v>
      </c>
      <c r="H370" s="68">
        <v>95.785924989464803</v>
      </c>
      <c r="I370" s="71">
        <v>0.83219418331615103</v>
      </c>
      <c r="J370" s="68">
        <v>55.710071639275199</v>
      </c>
      <c r="K370" s="71">
        <v>0.80523553942044401</v>
      </c>
      <c r="L370" s="68">
        <v>12.557943531394899</v>
      </c>
      <c r="M370" s="71">
        <v>1</v>
      </c>
      <c r="N370" s="68">
        <v>100</v>
      </c>
      <c r="O370" s="71">
        <v>0.33074498040371902</v>
      </c>
      <c r="P370" s="68">
        <v>24.015151515151501</v>
      </c>
      <c r="Q370" s="71"/>
      <c r="R370" s="68"/>
    </row>
    <row r="371" spans="1:18" x14ac:dyDescent="0.2">
      <c r="A371" s="142" t="s">
        <v>1039</v>
      </c>
      <c r="B371" s="67" t="s">
        <v>1040</v>
      </c>
      <c r="C371" s="67">
        <v>13</v>
      </c>
      <c r="D371" s="67" t="s">
        <v>334</v>
      </c>
      <c r="E371" s="71">
        <v>0.82004113657549604</v>
      </c>
      <c r="F371" s="68">
        <v>43.910661609776703</v>
      </c>
      <c r="G371" s="71">
        <v>0.92916538340810595</v>
      </c>
      <c r="H371" s="68">
        <v>94.437420986093599</v>
      </c>
      <c r="I371" s="71">
        <v>0.86283083035833497</v>
      </c>
      <c r="J371" s="68">
        <v>68.647281921618202</v>
      </c>
      <c r="K371" s="71">
        <v>0.88620409369688902</v>
      </c>
      <c r="L371" s="68">
        <v>33.670459334176201</v>
      </c>
      <c r="M371" s="71">
        <v>1</v>
      </c>
      <c r="N371" s="68">
        <v>100</v>
      </c>
      <c r="O371" s="71">
        <v>0.42200537541414801</v>
      </c>
      <c r="P371" s="68">
        <v>39.621212121212103</v>
      </c>
      <c r="Q371" s="71"/>
      <c r="R371" s="68"/>
    </row>
    <row r="372" spans="1:18" x14ac:dyDescent="0.2">
      <c r="A372" s="142" t="s">
        <v>1041</v>
      </c>
      <c r="B372" s="67" t="s">
        <v>1042</v>
      </c>
      <c r="C372" s="67">
        <v>13</v>
      </c>
      <c r="D372" s="67" t="s">
        <v>334</v>
      </c>
      <c r="E372" s="71">
        <v>0.67676543175862602</v>
      </c>
      <c r="F372" s="68">
        <v>10.4930467762326</v>
      </c>
      <c r="G372" s="71">
        <v>0.60897812552333497</v>
      </c>
      <c r="H372" s="68">
        <v>2.4441635061104101</v>
      </c>
      <c r="I372" s="71">
        <v>0.67300010555991097</v>
      </c>
      <c r="J372" s="68">
        <v>6.8268015170669996</v>
      </c>
      <c r="K372" s="71">
        <v>0.93508349595125895</v>
      </c>
      <c r="L372" s="68">
        <v>65.233881163084703</v>
      </c>
      <c r="M372" s="71">
        <v>0.49</v>
      </c>
      <c r="N372" s="68">
        <v>2.7061310782241002</v>
      </c>
      <c r="O372" s="71"/>
      <c r="P372" s="68"/>
      <c r="Q372" s="71"/>
      <c r="R372" s="68"/>
    </row>
    <row r="373" spans="1:18" x14ac:dyDescent="0.2">
      <c r="A373" s="142" t="s">
        <v>1043</v>
      </c>
      <c r="B373" s="67" t="s">
        <v>1044</v>
      </c>
      <c r="C373" s="67">
        <v>80</v>
      </c>
      <c r="D373" s="67" t="s">
        <v>334</v>
      </c>
      <c r="E373" s="71">
        <v>0.87542477111262196</v>
      </c>
      <c r="F373" s="68">
        <v>68.015170670037904</v>
      </c>
      <c r="G373" s="71">
        <v>0.85547068381671498</v>
      </c>
      <c r="H373" s="68">
        <v>57.985672144964198</v>
      </c>
      <c r="I373" s="71">
        <v>0.77933414215449803</v>
      </c>
      <c r="J373" s="68">
        <v>27.770754319426899</v>
      </c>
      <c r="K373" s="71">
        <v>0.90689425847927296</v>
      </c>
      <c r="L373" s="68">
        <v>45.469869363674697</v>
      </c>
      <c r="M373" s="71">
        <v>0.96</v>
      </c>
      <c r="N373" s="68">
        <v>39.704016913319201</v>
      </c>
      <c r="O373" s="71"/>
      <c r="P373" s="68"/>
      <c r="Q373" s="71"/>
      <c r="R373" s="68"/>
    </row>
    <row r="374" spans="1:18" x14ac:dyDescent="0.2">
      <c r="A374" s="142" t="s">
        <v>1045</v>
      </c>
      <c r="B374" s="67" t="s">
        <v>1046</v>
      </c>
      <c r="C374" s="67">
        <v>80</v>
      </c>
      <c r="D374" s="67" t="s">
        <v>334</v>
      </c>
      <c r="E374" s="71">
        <v>0.89412838546252804</v>
      </c>
      <c r="F374" s="68">
        <v>76.906868942267195</v>
      </c>
      <c r="G374" s="71">
        <v>0.86809803988192202</v>
      </c>
      <c r="H374" s="68">
        <v>69.490096923725204</v>
      </c>
      <c r="I374" s="71">
        <v>0.79930444011937396</v>
      </c>
      <c r="J374" s="68">
        <v>37.3367045933418</v>
      </c>
      <c r="K374" s="71">
        <v>0.90911106184881396</v>
      </c>
      <c r="L374" s="68">
        <v>47.281921618204798</v>
      </c>
      <c r="M374" s="71">
        <v>1</v>
      </c>
      <c r="N374" s="68">
        <v>100</v>
      </c>
      <c r="O374" s="71"/>
      <c r="P374" s="68"/>
      <c r="Q374" s="71"/>
      <c r="R374" s="68"/>
    </row>
    <row r="375" spans="1:18" x14ac:dyDescent="0.2">
      <c r="A375" s="142" t="s">
        <v>1047</v>
      </c>
      <c r="B375" s="67" t="s">
        <v>1048</v>
      </c>
      <c r="C375" s="67">
        <v>80</v>
      </c>
      <c r="D375" s="67" t="s">
        <v>334</v>
      </c>
      <c r="E375" s="71">
        <v>0.85297791839195902</v>
      </c>
      <c r="F375" s="68">
        <v>57.985672144964198</v>
      </c>
      <c r="G375" s="71">
        <v>0.86329865712030596</v>
      </c>
      <c r="H375" s="68">
        <v>65.023177412557899</v>
      </c>
      <c r="I375" s="71">
        <v>0.718369168076881</v>
      </c>
      <c r="J375" s="68">
        <v>11.672987779182501</v>
      </c>
      <c r="K375" s="71">
        <v>0.90024384837064897</v>
      </c>
      <c r="L375" s="68">
        <v>41.297935103244797</v>
      </c>
      <c r="M375" s="71">
        <v>0.93</v>
      </c>
      <c r="N375" s="68">
        <v>33.403805496828802</v>
      </c>
      <c r="O375" s="71"/>
      <c r="P375" s="68"/>
      <c r="Q375" s="71"/>
      <c r="R375" s="68"/>
    </row>
    <row r="376" spans="1:18" x14ac:dyDescent="0.2">
      <c r="A376" s="142" t="s">
        <v>1049</v>
      </c>
      <c r="B376" s="67" t="s">
        <v>1050</v>
      </c>
      <c r="C376" s="67">
        <v>80</v>
      </c>
      <c r="D376" s="67" t="s">
        <v>334</v>
      </c>
      <c r="E376" s="71">
        <v>0.84740337891158002</v>
      </c>
      <c r="F376" s="68">
        <v>55.8786346396966</v>
      </c>
      <c r="G376" s="71">
        <v>0.86489487898916795</v>
      </c>
      <c r="H376" s="68">
        <v>66.582385166456007</v>
      </c>
      <c r="I376" s="71">
        <v>0.74048749795915603</v>
      </c>
      <c r="J376" s="68">
        <v>15.718499789296301</v>
      </c>
      <c r="K376" s="71">
        <v>0.78423113869799699</v>
      </c>
      <c r="L376" s="68">
        <v>10.324483775811199</v>
      </c>
      <c r="M376" s="71">
        <v>1</v>
      </c>
      <c r="N376" s="68">
        <v>100</v>
      </c>
      <c r="O376" s="71"/>
      <c r="P376" s="68"/>
      <c r="Q376" s="71"/>
      <c r="R376" s="68"/>
    </row>
    <row r="377" spans="1:18" x14ac:dyDescent="0.2">
      <c r="A377" s="142" t="s">
        <v>1051</v>
      </c>
      <c r="B377" s="67" t="s">
        <v>1051</v>
      </c>
      <c r="C377" s="67">
        <v>80</v>
      </c>
      <c r="D377" s="67" t="s">
        <v>334</v>
      </c>
      <c r="E377" s="71">
        <v>0.90114826968598505</v>
      </c>
      <c r="F377" s="68">
        <v>80.868099452170298</v>
      </c>
      <c r="G377" s="71">
        <v>0.87644554327581903</v>
      </c>
      <c r="H377" s="68">
        <v>74.6734091866835</v>
      </c>
      <c r="I377" s="71">
        <v>0.80056311220646303</v>
      </c>
      <c r="J377" s="68">
        <v>38.010956595027402</v>
      </c>
      <c r="K377" s="71">
        <v>0.92758442326165702</v>
      </c>
      <c r="L377" s="68">
        <v>59.9662873999157</v>
      </c>
      <c r="M377" s="71">
        <v>1</v>
      </c>
      <c r="N377" s="68">
        <v>100</v>
      </c>
      <c r="O377" s="71"/>
      <c r="P377" s="68"/>
      <c r="Q377" s="71"/>
      <c r="R377" s="68"/>
    </row>
    <row r="378" spans="1:18" x14ac:dyDescent="0.2">
      <c r="A378" s="142" t="s">
        <v>1052</v>
      </c>
      <c r="B378" s="67" t="s">
        <v>1053</v>
      </c>
      <c r="C378" s="67">
        <v>80</v>
      </c>
      <c r="D378" s="67" t="s">
        <v>334</v>
      </c>
      <c r="E378" s="71">
        <v>0.84602966597017903</v>
      </c>
      <c r="F378" s="68">
        <v>55.288664138221698</v>
      </c>
      <c r="G378" s="71">
        <v>0.88402608453444997</v>
      </c>
      <c r="H378" s="68">
        <v>79.140328697850805</v>
      </c>
      <c r="I378" s="71">
        <v>0.81990426631306901</v>
      </c>
      <c r="J378" s="68">
        <v>48.672566371681398</v>
      </c>
      <c r="K378" s="71">
        <v>0.97339835956550702</v>
      </c>
      <c r="L378" s="68">
        <v>89.633375474083394</v>
      </c>
      <c r="M378" s="71">
        <v>0.98</v>
      </c>
      <c r="N378" s="68">
        <v>47.6532769556025</v>
      </c>
      <c r="O378" s="71">
        <v>0.57281961943787096</v>
      </c>
      <c r="P378" s="68">
        <v>72.5</v>
      </c>
      <c r="Q378" s="71"/>
      <c r="R378" s="68"/>
    </row>
    <row r="379" spans="1:18" x14ac:dyDescent="0.2">
      <c r="A379" s="142" t="s">
        <v>1054</v>
      </c>
      <c r="B379" s="67" t="s">
        <v>1055</v>
      </c>
      <c r="C379" s="67">
        <v>80</v>
      </c>
      <c r="D379" s="67" t="s">
        <v>334</v>
      </c>
      <c r="E379" s="71">
        <v>0.91300269030909098</v>
      </c>
      <c r="F379" s="68">
        <v>87.147071217867705</v>
      </c>
      <c r="G379" s="71">
        <v>0.90289626991984195</v>
      </c>
      <c r="H379" s="68">
        <v>87.989886219974693</v>
      </c>
      <c r="I379" s="71">
        <v>0.81305670664202401</v>
      </c>
      <c r="J379" s="68">
        <v>44.500632111251598</v>
      </c>
      <c r="K379" s="71">
        <v>0.94605778467449897</v>
      </c>
      <c r="L379" s="68">
        <v>74.083438685208606</v>
      </c>
      <c r="M379" s="71">
        <v>0.99</v>
      </c>
      <c r="N379" s="68">
        <v>55.391120507399599</v>
      </c>
      <c r="O379" s="71"/>
      <c r="P379" s="68"/>
      <c r="Q379" s="71"/>
      <c r="R379" s="68"/>
    </row>
    <row r="380" spans="1:18" x14ac:dyDescent="0.2">
      <c r="A380" s="142" t="s">
        <v>1056</v>
      </c>
      <c r="B380" s="67" t="s">
        <v>1057</v>
      </c>
      <c r="C380" s="67">
        <v>80</v>
      </c>
      <c r="D380" s="67" t="s">
        <v>334</v>
      </c>
      <c r="E380" s="71">
        <v>0.83691156623863605</v>
      </c>
      <c r="F380" s="68">
        <v>51.790981879477499</v>
      </c>
      <c r="G380" s="71">
        <v>0.85566882567469005</v>
      </c>
      <c r="H380" s="68">
        <v>58.112094395280202</v>
      </c>
      <c r="I380" s="71">
        <v>0.79729553973480405</v>
      </c>
      <c r="J380" s="68">
        <v>36.367467340918701</v>
      </c>
      <c r="K380" s="71">
        <v>0.90763319293578604</v>
      </c>
      <c r="L380" s="68">
        <v>45.680573114201401</v>
      </c>
      <c r="M380" s="71">
        <v>0.99</v>
      </c>
      <c r="N380" s="68">
        <v>55.391120507399599</v>
      </c>
      <c r="O380" s="71">
        <v>0.63396027284790102</v>
      </c>
      <c r="P380" s="68">
        <v>81.515151515151501</v>
      </c>
      <c r="Q380" s="71"/>
      <c r="R380" s="68"/>
    </row>
    <row r="381" spans="1:18" x14ac:dyDescent="0.2">
      <c r="A381" s="142" t="s">
        <v>1058</v>
      </c>
      <c r="B381" s="67" t="s">
        <v>1059</v>
      </c>
      <c r="C381" s="67">
        <v>80</v>
      </c>
      <c r="D381" s="67" t="s">
        <v>334</v>
      </c>
      <c r="E381" s="71">
        <v>0.81216981675612299</v>
      </c>
      <c r="F381" s="68">
        <v>40.286557100716401</v>
      </c>
      <c r="G381" s="71">
        <v>0.84940159207690102</v>
      </c>
      <c r="H381" s="68">
        <v>51.116729877791798</v>
      </c>
      <c r="I381" s="71">
        <v>0.72805338313067403</v>
      </c>
      <c r="J381" s="68">
        <v>13.442899283607201</v>
      </c>
      <c r="K381" s="71">
        <v>0.941430550361812</v>
      </c>
      <c r="L381" s="68">
        <v>69.658659924146605</v>
      </c>
      <c r="M381" s="71">
        <v>1</v>
      </c>
      <c r="N381" s="68">
        <v>100</v>
      </c>
      <c r="O381" s="71">
        <v>0.54196355821122699</v>
      </c>
      <c r="P381" s="68">
        <v>65.757575757575793</v>
      </c>
      <c r="Q381" s="71"/>
      <c r="R381" s="68"/>
    </row>
    <row r="382" spans="1:18" x14ac:dyDescent="0.2">
      <c r="A382" s="142" t="s">
        <v>1060</v>
      </c>
      <c r="B382" s="67" t="s">
        <v>1061</v>
      </c>
      <c r="C382" s="67">
        <v>80</v>
      </c>
      <c r="D382" s="67" t="s">
        <v>334</v>
      </c>
      <c r="E382" s="71">
        <v>0.78989241212902905</v>
      </c>
      <c r="F382" s="68">
        <v>30.5941845764855</v>
      </c>
      <c r="G382" s="71">
        <v>0.85753626912342296</v>
      </c>
      <c r="H382" s="68">
        <v>59.882005899705</v>
      </c>
      <c r="I382" s="71">
        <v>0.73814575327465404</v>
      </c>
      <c r="J382" s="68">
        <v>15.212810788032</v>
      </c>
      <c r="K382" s="71">
        <v>0.89137663489248498</v>
      </c>
      <c r="L382" s="68">
        <v>36.620311841550802</v>
      </c>
      <c r="M382" s="71">
        <v>1</v>
      </c>
      <c r="N382" s="68">
        <v>100</v>
      </c>
      <c r="O382" s="71">
        <v>0.46240340335458602</v>
      </c>
      <c r="P382" s="68">
        <v>48.409090909090899</v>
      </c>
      <c r="Q382" s="71"/>
      <c r="R382" s="68"/>
    </row>
    <row r="383" spans="1:18" x14ac:dyDescent="0.2">
      <c r="A383" s="142" t="s">
        <v>1062</v>
      </c>
      <c r="B383" s="67" t="s">
        <v>1063</v>
      </c>
      <c r="C383" s="67">
        <v>80</v>
      </c>
      <c r="D383" s="67" t="s">
        <v>334</v>
      </c>
      <c r="E383" s="71">
        <v>0.74817406217558402</v>
      </c>
      <c r="F383" s="68">
        <v>19.8904340497261</v>
      </c>
      <c r="G383" s="71">
        <v>0.82925728199702997</v>
      </c>
      <c r="H383" s="68">
        <v>30.214917825537299</v>
      </c>
      <c r="I383" s="71">
        <v>0.77311449816627198</v>
      </c>
      <c r="J383" s="68">
        <v>25.1158870627897</v>
      </c>
      <c r="K383" s="71">
        <v>0.95530692016180296</v>
      </c>
      <c r="L383" s="68">
        <v>80.404551201011401</v>
      </c>
      <c r="M383" s="71">
        <v>0.9</v>
      </c>
      <c r="N383" s="68">
        <v>29.471458773784398</v>
      </c>
      <c r="O383" s="71">
        <v>0.283191610552814</v>
      </c>
      <c r="P383" s="68">
        <v>17.424242424242401</v>
      </c>
      <c r="Q383" s="71"/>
      <c r="R383" s="68"/>
    </row>
    <row r="384" spans="1:18" x14ac:dyDescent="0.2">
      <c r="A384" s="142" t="s">
        <v>1064</v>
      </c>
      <c r="B384" s="67" t="s">
        <v>1065</v>
      </c>
      <c r="C384" s="67">
        <v>80</v>
      </c>
      <c r="D384" s="67" t="s">
        <v>334</v>
      </c>
      <c r="E384" s="71">
        <v>0.84821859902804497</v>
      </c>
      <c r="F384" s="68">
        <v>56.300042140750101</v>
      </c>
      <c r="G384" s="71">
        <v>0.84783093705611301</v>
      </c>
      <c r="H384" s="68">
        <v>49.978929624947298</v>
      </c>
      <c r="I384" s="71">
        <v>0.77108675338388699</v>
      </c>
      <c r="J384" s="68">
        <v>24.357353560893401</v>
      </c>
      <c r="K384" s="71">
        <v>0.89876597945762204</v>
      </c>
      <c r="L384" s="68">
        <v>40.286557100716401</v>
      </c>
      <c r="M384" s="71">
        <v>1</v>
      </c>
      <c r="N384" s="68">
        <v>100</v>
      </c>
      <c r="O384" s="71">
        <v>0.72340932524260304</v>
      </c>
      <c r="P384" s="68">
        <v>89.848484848484802</v>
      </c>
      <c r="Q384" s="71"/>
      <c r="R384" s="68"/>
    </row>
    <row r="385" spans="1:18" x14ac:dyDescent="0.2">
      <c r="A385" s="142" t="s">
        <v>1066</v>
      </c>
      <c r="B385" s="67" t="s">
        <v>1067</v>
      </c>
      <c r="C385" s="67">
        <v>80</v>
      </c>
      <c r="D385" s="67" t="s">
        <v>334</v>
      </c>
      <c r="E385" s="71">
        <v>0.85541854203094403</v>
      </c>
      <c r="F385" s="68">
        <v>59.292035398230098</v>
      </c>
      <c r="G385" s="71">
        <v>0.84297607439224498</v>
      </c>
      <c r="H385" s="68">
        <v>44.416350611040897</v>
      </c>
      <c r="I385" s="71">
        <v>0.79859747568776396</v>
      </c>
      <c r="J385" s="68">
        <v>37.168141592920399</v>
      </c>
      <c r="K385" s="71">
        <v>0.91502253750092399</v>
      </c>
      <c r="L385" s="68">
        <v>51.074589127686501</v>
      </c>
      <c r="M385" s="71">
        <v>0.99</v>
      </c>
      <c r="N385" s="68">
        <v>55.391120507399599</v>
      </c>
      <c r="O385" s="71">
        <v>0.730496622573787</v>
      </c>
      <c r="P385" s="68">
        <v>90.378787878787904</v>
      </c>
      <c r="Q385" s="71"/>
      <c r="R385" s="68"/>
    </row>
    <row r="386" spans="1:18" x14ac:dyDescent="0.2">
      <c r="A386" s="142" t="s">
        <v>1068</v>
      </c>
      <c r="B386" s="67" t="s">
        <v>1069</v>
      </c>
      <c r="C386" s="67">
        <v>80</v>
      </c>
      <c r="D386" s="67" t="s">
        <v>334</v>
      </c>
      <c r="E386" s="71">
        <v>0.85326071155027505</v>
      </c>
      <c r="F386" s="68">
        <v>58.027812895069502</v>
      </c>
      <c r="G386" s="71">
        <v>0.828582540925759</v>
      </c>
      <c r="H386" s="68">
        <v>29.456384323641</v>
      </c>
      <c r="I386" s="71">
        <v>0.78101687070798897</v>
      </c>
      <c r="J386" s="68">
        <v>28.571428571428601</v>
      </c>
      <c r="K386" s="71">
        <v>0.80344343456735401</v>
      </c>
      <c r="L386" s="68">
        <v>12.431521281078799</v>
      </c>
      <c r="M386" s="71">
        <v>1</v>
      </c>
      <c r="N386" s="68">
        <v>100</v>
      </c>
      <c r="O386" s="71"/>
      <c r="P386" s="68"/>
      <c r="Q386" s="71"/>
      <c r="R386" s="68"/>
    </row>
    <row r="387" spans="1:18" x14ac:dyDescent="0.2">
      <c r="A387" s="142" t="s">
        <v>1070</v>
      </c>
      <c r="B387" s="67" t="s">
        <v>1071</v>
      </c>
      <c r="C387" s="67">
        <v>80</v>
      </c>
      <c r="D387" s="67" t="s">
        <v>334</v>
      </c>
      <c r="E387" s="71">
        <v>0.84062918663820996</v>
      </c>
      <c r="F387" s="68">
        <v>53.308048883270096</v>
      </c>
      <c r="G387" s="71">
        <v>0.82877687327627902</v>
      </c>
      <c r="H387" s="68">
        <v>29.751369574378401</v>
      </c>
      <c r="I387" s="71">
        <v>0.74876980012204997</v>
      </c>
      <c r="J387" s="68">
        <v>17.699115044247801</v>
      </c>
      <c r="K387" s="71">
        <v>0.78497007315451095</v>
      </c>
      <c r="L387" s="68">
        <v>10.4930467762326</v>
      </c>
      <c r="M387" s="71">
        <v>1</v>
      </c>
      <c r="N387" s="68">
        <v>100</v>
      </c>
      <c r="O387" s="71"/>
      <c r="P387" s="68"/>
      <c r="Q387" s="71"/>
      <c r="R387" s="68"/>
    </row>
    <row r="388" spans="1:18" x14ac:dyDescent="0.2">
      <c r="A388" s="142" t="s">
        <v>1072</v>
      </c>
      <c r="B388" s="67" t="s">
        <v>1073</v>
      </c>
      <c r="C388" s="67">
        <v>80</v>
      </c>
      <c r="D388" s="67" t="s">
        <v>334</v>
      </c>
      <c r="E388" s="71">
        <v>0.87276970431647904</v>
      </c>
      <c r="F388" s="68">
        <v>66.8352296670881</v>
      </c>
      <c r="G388" s="71">
        <v>0.83759979877094803</v>
      </c>
      <c r="H388" s="68">
        <v>38.558786346397</v>
      </c>
      <c r="I388" s="71">
        <v>0.84363404945773601</v>
      </c>
      <c r="J388" s="68">
        <v>61.778339654445801</v>
      </c>
      <c r="K388" s="71">
        <v>0.94901352250055404</v>
      </c>
      <c r="L388" s="68">
        <v>76.106194690265497</v>
      </c>
      <c r="M388" s="71">
        <v>1</v>
      </c>
      <c r="N388" s="68">
        <v>100</v>
      </c>
      <c r="O388" s="71">
        <v>0.73360115085316002</v>
      </c>
      <c r="P388" s="68">
        <v>90.681818181818201</v>
      </c>
      <c r="Q388" s="71"/>
      <c r="R388" s="68"/>
    </row>
    <row r="389" spans="1:18" x14ac:dyDescent="0.2">
      <c r="A389" s="142" t="s">
        <v>1074</v>
      </c>
      <c r="B389" s="67" t="s">
        <v>1075</v>
      </c>
      <c r="C389" s="67">
        <v>80</v>
      </c>
      <c r="D389" s="67" t="s">
        <v>334</v>
      </c>
      <c r="E389" s="71">
        <v>0.78125372846268004</v>
      </c>
      <c r="F389" s="68">
        <v>27.9814580699536</v>
      </c>
      <c r="G389" s="71">
        <v>0.86192527935074004</v>
      </c>
      <c r="H389" s="68">
        <v>63.758954909397403</v>
      </c>
      <c r="I389" s="71">
        <v>0.80855440504172404</v>
      </c>
      <c r="J389" s="68">
        <v>42.014327855035802</v>
      </c>
      <c r="K389" s="71">
        <v>0.95714180152220496</v>
      </c>
      <c r="L389" s="68">
        <v>81.668773704171898</v>
      </c>
      <c r="M389" s="71">
        <v>0.97</v>
      </c>
      <c r="N389" s="68">
        <v>43.002114164904903</v>
      </c>
      <c r="O389" s="71">
        <v>0.30864715639873103</v>
      </c>
      <c r="P389" s="68">
        <v>20.151515151515198</v>
      </c>
      <c r="Q389" s="71"/>
      <c r="R389" s="68"/>
    </row>
    <row r="390" spans="1:18" x14ac:dyDescent="0.2">
      <c r="A390" s="142" t="s">
        <v>1076</v>
      </c>
      <c r="B390" s="67" t="s">
        <v>1077</v>
      </c>
      <c r="C390" s="67">
        <v>80</v>
      </c>
      <c r="D390" s="67" t="s">
        <v>334</v>
      </c>
      <c r="E390" s="71">
        <v>0.831868715268547</v>
      </c>
      <c r="F390" s="68">
        <v>49.220396123051003</v>
      </c>
      <c r="G390" s="71">
        <v>0.84611054244281603</v>
      </c>
      <c r="H390" s="68">
        <v>48.0404551201011</v>
      </c>
      <c r="I390" s="71">
        <v>0.83525536889969598</v>
      </c>
      <c r="J390" s="68">
        <v>57.606405394016001</v>
      </c>
      <c r="K390" s="71">
        <v>0.92167294760954699</v>
      </c>
      <c r="L390" s="68">
        <v>56.089338390223297</v>
      </c>
      <c r="M390" s="71">
        <v>1</v>
      </c>
      <c r="N390" s="68">
        <v>100</v>
      </c>
      <c r="O390" s="71">
        <v>0.556304717390676</v>
      </c>
      <c r="P390" s="68">
        <v>68.030303030303003</v>
      </c>
      <c r="Q390" s="71"/>
      <c r="R390" s="68"/>
    </row>
    <row r="391" spans="1:18" x14ac:dyDescent="0.2">
      <c r="A391" s="142" t="s">
        <v>1078</v>
      </c>
      <c r="B391" s="67" t="s">
        <v>1079</v>
      </c>
      <c r="C391" s="67">
        <v>80</v>
      </c>
      <c r="D391" s="67" t="s">
        <v>334</v>
      </c>
      <c r="E391" s="71">
        <v>0.87033075149016104</v>
      </c>
      <c r="F391" s="68">
        <v>66.118836915297095</v>
      </c>
      <c r="G391" s="71">
        <v>0.81870579100227903</v>
      </c>
      <c r="H391" s="68">
        <v>20.480404551201001</v>
      </c>
      <c r="I391" s="71">
        <v>0.75247090593597699</v>
      </c>
      <c r="J391" s="68">
        <v>18.373367045933399</v>
      </c>
      <c r="K391" s="71">
        <v>0.94014630902239005</v>
      </c>
      <c r="L391" s="68">
        <v>69.110830172777099</v>
      </c>
      <c r="M391" s="71">
        <v>0.97</v>
      </c>
      <c r="N391" s="68">
        <v>43.002114164904903</v>
      </c>
      <c r="O391" s="71"/>
      <c r="P391" s="68"/>
      <c r="Q391" s="71"/>
      <c r="R391" s="68"/>
    </row>
    <row r="392" spans="1:18" x14ac:dyDescent="0.2">
      <c r="A392" s="142" t="s">
        <v>1080</v>
      </c>
      <c r="B392" s="67" t="s">
        <v>1081</v>
      </c>
      <c r="C392" s="67">
        <v>80</v>
      </c>
      <c r="D392" s="67" t="s">
        <v>334</v>
      </c>
      <c r="E392" s="71">
        <v>0.88917807436629503</v>
      </c>
      <c r="F392" s="68">
        <v>74.715549936788904</v>
      </c>
      <c r="G392" s="71">
        <v>0.85556112166934895</v>
      </c>
      <c r="H392" s="68">
        <v>58.027812895069502</v>
      </c>
      <c r="I392" s="71">
        <v>0.782827818077662</v>
      </c>
      <c r="J392" s="68">
        <v>29.498525073746301</v>
      </c>
      <c r="K392" s="71">
        <v>0.92832335771816998</v>
      </c>
      <c r="L392" s="68">
        <v>60.724820901812102</v>
      </c>
      <c r="M392" s="71">
        <v>0.99</v>
      </c>
      <c r="N392" s="68">
        <v>55.391120507399599</v>
      </c>
      <c r="O392" s="71"/>
      <c r="P392" s="68"/>
      <c r="Q392" s="71"/>
      <c r="R392" s="68"/>
    </row>
    <row r="393" spans="1:18" x14ac:dyDescent="0.2">
      <c r="A393" s="142" t="s">
        <v>1082</v>
      </c>
      <c r="B393" s="67" t="s">
        <v>1083</v>
      </c>
      <c r="C393" s="67">
        <v>80</v>
      </c>
      <c r="D393" s="67" t="s">
        <v>334</v>
      </c>
      <c r="E393" s="71">
        <v>0.88291359632694999</v>
      </c>
      <c r="F393" s="68">
        <v>72.102823430257104</v>
      </c>
      <c r="G393" s="71">
        <v>0.84443172640453901</v>
      </c>
      <c r="H393" s="68">
        <v>46.017699115044202</v>
      </c>
      <c r="I393" s="71">
        <v>0.783677990315365</v>
      </c>
      <c r="J393" s="68">
        <v>29.877791824694501</v>
      </c>
      <c r="K393" s="71">
        <v>0.91354466858789596</v>
      </c>
      <c r="L393" s="68">
        <v>50.358196375895503</v>
      </c>
      <c r="M393" s="71">
        <v>0.99</v>
      </c>
      <c r="N393" s="68">
        <v>55.391120507399599</v>
      </c>
      <c r="O393" s="71"/>
      <c r="P393" s="68"/>
      <c r="Q393" s="71"/>
      <c r="R393" s="68"/>
    </row>
    <row r="394" spans="1:18" x14ac:dyDescent="0.2">
      <c r="A394" s="142" t="s">
        <v>1084</v>
      </c>
      <c r="B394" s="67" t="s">
        <v>1085</v>
      </c>
      <c r="C394" s="67">
        <v>80</v>
      </c>
      <c r="D394" s="67" t="s">
        <v>334</v>
      </c>
      <c r="E394" s="71">
        <v>0.76950604425912394</v>
      </c>
      <c r="F394" s="68">
        <v>24.863042562157599</v>
      </c>
      <c r="G394" s="71">
        <v>0.81584612039891502</v>
      </c>
      <c r="H394" s="68">
        <v>18.373367045933399</v>
      </c>
      <c r="I394" s="71">
        <v>0.82200848764048795</v>
      </c>
      <c r="J394" s="68">
        <v>50.189633375474102</v>
      </c>
      <c r="K394" s="71">
        <v>0.86387572034134097</v>
      </c>
      <c r="L394" s="68">
        <v>25.073746312684399</v>
      </c>
      <c r="M394" s="71">
        <v>0.98</v>
      </c>
      <c r="N394" s="68">
        <v>47.6532769556025</v>
      </c>
      <c r="O394" s="71">
        <v>0.36579989291487702</v>
      </c>
      <c r="P394" s="68">
        <v>29.1666666666667</v>
      </c>
      <c r="Q394" s="71"/>
      <c r="R394" s="68"/>
    </row>
    <row r="395" spans="1:18" x14ac:dyDescent="0.2">
      <c r="A395" s="142" t="s">
        <v>1086</v>
      </c>
      <c r="B395" s="67" t="s">
        <v>1087</v>
      </c>
      <c r="C395" s="67">
        <v>80</v>
      </c>
      <c r="D395" s="67" t="s">
        <v>334</v>
      </c>
      <c r="E395" s="71">
        <v>0.77253525510135501</v>
      </c>
      <c r="F395" s="68">
        <v>25.621576064053901</v>
      </c>
      <c r="G395" s="71">
        <v>0.82291835645199796</v>
      </c>
      <c r="H395" s="68">
        <v>24.0202275600506</v>
      </c>
      <c r="I395" s="71">
        <v>0.78139089205353296</v>
      </c>
      <c r="J395" s="68">
        <v>28.782132321955299</v>
      </c>
      <c r="K395" s="71">
        <v>0.89063770043597101</v>
      </c>
      <c r="L395" s="68">
        <v>36.072482090181197</v>
      </c>
      <c r="M395" s="71">
        <v>0.98</v>
      </c>
      <c r="N395" s="68">
        <v>47.6532769556025</v>
      </c>
      <c r="O395" s="71">
        <v>0.38772932656527198</v>
      </c>
      <c r="P395" s="68">
        <v>33.409090909090899</v>
      </c>
      <c r="Q395" s="71"/>
      <c r="R395" s="68"/>
    </row>
    <row r="396" spans="1:18" x14ac:dyDescent="0.2">
      <c r="A396" s="142" t="s">
        <v>1088</v>
      </c>
      <c r="B396" s="67" t="s">
        <v>1089</v>
      </c>
      <c r="C396" s="67">
        <v>80</v>
      </c>
      <c r="D396" s="67" t="s">
        <v>334</v>
      </c>
      <c r="E396" s="71">
        <v>0.76186423240600099</v>
      </c>
      <c r="F396" s="68">
        <v>23.008849557522101</v>
      </c>
      <c r="G396" s="71">
        <v>0.82628269681011302</v>
      </c>
      <c r="H396" s="68">
        <v>26.843657817109101</v>
      </c>
      <c r="I396" s="71">
        <v>0.72767911215021996</v>
      </c>
      <c r="J396" s="68">
        <v>13.4007585335019</v>
      </c>
      <c r="K396" s="71">
        <v>0.85147417424074501</v>
      </c>
      <c r="L396" s="68">
        <v>21.323219553308</v>
      </c>
      <c r="M396" s="71">
        <v>1</v>
      </c>
      <c r="N396" s="68">
        <v>100</v>
      </c>
      <c r="O396" s="71">
        <v>0.40388517882892799</v>
      </c>
      <c r="P396" s="68">
        <v>35.8333333333333</v>
      </c>
      <c r="Q396" s="71"/>
      <c r="R396" s="68"/>
    </row>
    <row r="397" spans="1:18" x14ac:dyDescent="0.2">
      <c r="A397" s="142" t="s">
        <v>1090</v>
      </c>
      <c r="B397" s="67" t="s">
        <v>1091</v>
      </c>
      <c r="C397" s="67">
        <v>80</v>
      </c>
      <c r="D397" s="67" t="s">
        <v>334</v>
      </c>
      <c r="E397" s="71">
        <v>0.80146782641268999</v>
      </c>
      <c r="F397" s="68">
        <v>34.850400337125997</v>
      </c>
      <c r="G397" s="71">
        <v>0.82787163047560997</v>
      </c>
      <c r="H397" s="68">
        <v>28.613569321533902</v>
      </c>
      <c r="I397" s="71">
        <v>0.76104876699301405</v>
      </c>
      <c r="J397" s="68">
        <v>20.859671302149199</v>
      </c>
      <c r="K397" s="71">
        <v>0.89802704500110797</v>
      </c>
      <c r="L397" s="68">
        <v>39.991571849978897</v>
      </c>
      <c r="M397" s="71">
        <v>1</v>
      </c>
      <c r="N397" s="68">
        <v>100</v>
      </c>
      <c r="O397" s="71">
        <v>0.52039168959371696</v>
      </c>
      <c r="P397" s="68">
        <v>60.378787878787897</v>
      </c>
      <c r="Q397" s="71"/>
      <c r="R397" s="68"/>
    </row>
    <row r="398" spans="1:18" x14ac:dyDescent="0.2">
      <c r="A398" s="142" t="s">
        <v>1092</v>
      </c>
      <c r="B398" s="67" t="s">
        <v>1093</v>
      </c>
      <c r="C398" s="67">
        <v>80</v>
      </c>
      <c r="D398" s="67" t="s">
        <v>334</v>
      </c>
      <c r="E398" s="71">
        <v>0.79838257240894706</v>
      </c>
      <c r="F398" s="68">
        <v>33.628318584070797</v>
      </c>
      <c r="G398" s="71">
        <v>0.82683181746939505</v>
      </c>
      <c r="H398" s="68">
        <v>27.222924568057302</v>
      </c>
      <c r="I398" s="71">
        <v>0.802629189728017</v>
      </c>
      <c r="J398" s="68">
        <v>38.980193847450501</v>
      </c>
      <c r="K398" s="71">
        <v>0.92167294760954699</v>
      </c>
      <c r="L398" s="68">
        <v>56.089338390223297</v>
      </c>
      <c r="M398" s="71">
        <v>1</v>
      </c>
      <c r="N398" s="68">
        <v>100</v>
      </c>
      <c r="O398" s="71">
        <v>0.44077890723777802</v>
      </c>
      <c r="P398" s="68">
        <v>43.2575757575758</v>
      </c>
      <c r="Q398" s="71"/>
      <c r="R398" s="68"/>
    </row>
    <row r="399" spans="1:18" x14ac:dyDescent="0.2">
      <c r="A399" s="142" t="s">
        <v>1094</v>
      </c>
      <c r="B399" s="67" t="s">
        <v>1095</v>
      </c>
      <c r="C399" s="67">
        <v>80</v>
      </c>
      <c r="D399" s="67" t="s">
        <v>334</v>
      </c>
      <c r="E399" s="71">
        <v>0.71294757010465104</v>
      </c>
      <c r="F399" s="68">
        <v>14.4121365360303</v>
      </c>
      <c r="G399" s="71">
        <v>0.81258306295339999</v>
      </c>
      <c r="H399" s="68">
        <v>16.182048040455101</v>
      </c>
      <c r="I399" s="71">
        <v>0.64184629966824702</v>
      </c>
      <c r="J399" s="68">
        <v>4.3404972608512402</v>
      </c>
      <c r="K399" s="71">
        <v>0.70639407400280296</v>
      </c>
      <c r="L399" s="68">
        <v>5.8575642646439103</v>
      </c>
      <c r="M399" s="71">
        <v>0.96</v>
      </c>
      <c r="N399" s="68">
        <v>39.704016913319201</v>
      </c>
      <c r="O399" s="71">
        <v>0.44391441389880398</v>
      </c>
      <c r="P399" s="68">
        <v>43.939393939393902</v>
      </c>
      <c r="Q399" s="71"/>
      <c r="R399" s="68"/>
    </row>
    <row r="400" spans="1:18" x14ac:dyDescent="0.2">
      <c r="A400" s="142" t="s">
        <v>1096</v>
      </c>
      <c r="B400" s="67" t="s">
        <v>1097</v>
      </c>
      <c r="C400" s="67">
        <v>13</v>
      </c>
      <c r="D400" s="67" t="s">
        <v>334</v>
      </c>
      <c r="E400" s="71">
        <v>0.87276843630614198</v>
      </c>
      <c r="F400" s="68">
        <v>66.793088916982697</v>
      </c>
      <c r="G400" s="71">
        <v>0.84498989424447801</v>
      </c>
      <c r="H400" s="68">
        <v>46.6498103666245</v>
      </c>
      <c r="I400" s="71">
        <v>0.79358962307012904</v>
      </c>
      <c r="J400" s="68">
        <v>34.386852085967099</v>
      </c>
      <c r="K400" s="71">
        <v>0.87249422790995901</v>
      </c>
      <c r="L400" s="68">
        <v>28.023598820059</v>
      </c>
      <c r="M400" s="71">
        <v>0.98</v>
      </c>
      <c r="N400" s="68">
        <v>47.6532769556025</v>
      </c>
      <c r="O400" s="71"/>
      <c r="P400" s="68"/>
      <c r="Q400" s="71"/>
      <c r="R400" s="68"/>
    </row>
    <row r="401" spans="1:18" x14ac:dyDescent="0.2">
      <c r="A401" s="142" t="s">
        <v>1098</v>
      </c>
      <c r="B401" s="67" t="s">
        <v>1099</v>
      </c>
      <c r="C401" s="67">
        <v>80</v>
      </c>
      <c r="D401" s="67" t="s">
        <v>334</v>
      </c>
      <c r="E401" s="71">
        <v>0.86914508919908695</v>
      </c>
      <c r="F401" s="68">
        <v>65.613147914032893</v>
      </c>
      <c r="G401" s="71">
        <v>0.849468849783937</v>
      </c>
      <c r="H401" s="68">
        <v>51.201011378002498</v>
      </c>
      <c r="I401" s="71">
        <v>0.762989633970653</v>
      </c>
      <c r="J401" s="68">
        <v>21.533923303834801</v>
      </c>
      <c r="K401" s="71">
        <v>0.89412187304175905</v>
      </c>
      <c r="L401" s="68">
        <v>37.884534344711298</v>
      </c>
      <c r="M401" s="71">
        <v>0.97</v>
      </c>
      <c r="N401" s="68">
        <v>43.002114164904903</v>
      </c>
      <c r="O401" s="71"/>
      <c r="P401" s="68"/>
      <c r="Q401" s="71"/>
      <c r="R401" s="68"/>
    </row>
    <row r="402" spans="1:18" x14ac:dyDescent="0.2">
      <c r="A402" s="142" t="s">
        <v>1100</v>
      </c>
      <c r="B402" s="67" t="s">
        <v>1101</v>
      </c>
      <c r="C402" s="67">
        <v>80</v>
      </c>
      <c r="D402" s="67" t="s">
        <v>334</v>
      </c>
      <c r="E402" s="71">
        <v>0.76664495467771399</v>
      </c>
      <c r="F402" s="68">
        <v>24.1045090602613</v>
      </c>
      <c r="G402" s="71">
        <v>0.86307672590806195</v>
      </c>
      <c r="H402" s="68">
        <v>64.896755162241902</v>
      </c>
      <c r="I402" s="71">
        <v>0.72955516458654301</v>
      </c>
      <c r="J402" s="68">
        <v>13.653603034133999</v>
      </c>
      <c r="K402" s="71">
        <v>0.810585854243838</v>
      </c>
      <c r="L402" s="68">
        <v>13.147914032869799</v>
      </c>
      <c r="M402" s="71">
        <v>0.95</v>
      </c>
      <c r="N402" s="68">
        <v>37.167019027484102</v>
      </c>
      <c r="O402" s="71">
        <v>0.48000702865012801</v>
      </c>
      <c r="P402" s="68">
        <v>52.5</v>
      </c>
      <c r="Q402" s="71"/>
      <c r="R402" s="68"/>
    </row>
    <row r="403" spans="1:18" x14ac:dyDescent="0.2">
      <c r="A403" s="142" t="s">
        <v>1102</v>
      </c>
      <c r="B403" s="67" t="s">
        <v>1103</v>
      </c>
      <c r="C403" s="67">
        <v>13</v>
      </c>
      <c r="D403" s="67" t="s">
        <v>334</v>
      </c>
      <c r="E403" s="71">
        <v>0.84869855721766496</v>
      </c>
      <c r="F403" s="68">
        <v>56.510745891276898</v>
      </c>
      <c r="G403" s="71">
        <v>0.93327873370558001</v>
      </c>
      <c r="H403" s="68">
        <v>95.153813737884505</v>
      </c>
      <c r="I403" s="71">
        <v>0.804048730462119</v>
      </c>
      <c r="J403" s="68">
        <v>39.738727349346803</v>
      </c>
      <c r="K403" s="71">
        <v>0.90098278282716304</v>
      </c>
      <c r="L403" s="68">
        <v>41.845764854614401</v>
      </c>
      <c r="M403" s="71">
        <v>1</v>
      </c>
      <c r="N403" s="68">
        <v>100</v>
      </c>
      <c r="O403" s="71">
        <v>0.60518253909346298</v>
      </c>
      <c r="P403" s="68">
        <v>78.030303030303003</v>
      </c>
      <c r="Q403" s="71"/>
      <c r="R403" s="68"/>
    </row>
    <row r="404" spans="1:18" x14ac:dyDescent="0.2">
      <c r="A404" s="142" t="s">
        <v>1104</v>
      </c>
      <c r="B404" s="67" t="s">
        <v>1105</v>
      </c>
      <c r="C404" s="67">
        <v>13</v>
      </c>
      <c r="D404" s="67" t="s">
        <v>334</v>
      </c>
      <c r="E404" s="71">
        <v>0.80049611228545903</v>
      </c>
      <c r="F404" s="68">
        <v>34.4711335861778</v>
      </c>
      <c r="G404" s="71">
        <v>0.89854142091816502</v>
      </c>
      <c r="H404" s="68">
        <v>85.882848714707094</v>
      </c>
      <c r="I404" s="71">
        <v>0.83461532371559899</v>
      </c>
      <c r="J404" s="68">
        <v>57.2692793931732</v>
      </c>
      <c r="K404" s="71">
        <v>0.90689425847927296</v>
      </c>
      <c r="L404" s="68">
        <v>45.469869363674697</v>
      </c>
      <c r="M404" s="71">
        <v>0.91</v>
      </c>
      <c r="N404" s="68">
        <v>30.3594080338266</v>
      </c>
      <c r="O404" s="71">
        <v>0.45242955831425702</v>
      </c>
      <c r="P404" s="68">
        <v>46.287878787878803</v>
      </c>
      <c r="Q404" s="71"/>
      <c r="R404" s="68"/>
    </row>
    <row r="405" spans="1:18" x14ac:dyDescent="0.2">
      <c r="A405" s="142" t="s">
        <v>1106</v>
      </c>
      <c r="B405" s="67" t="s">
        <v>1107</v>
      </c>
      <c r="C405" s="67">
        <v>13</v>
      </c>
      <c r="D405" s="67" t="s">
        <v>334</v>
      </c>
      <c r="E405" s="71">
        <v>0.83446605227083304</v>
      </c>
      <c r="F405" s="68">
        <v>50.4003371260008</v>
      </c>
      <c r="G405" s="71">
        <v>0.90208719267995996</v>
      </c>
      <c r="H405" s="68">
        <v>87.610619469026503</v>
      </c>
      <c r="I405" s="71">
        <v>0.89090448259712296</v>
      </c>
      <c r="J405" s="68">
        <v>77.581120943952797</v>
      </c>
      <c r="K405" s="71">
        <v>0.82487253380625103</v>
      </c>
      <c r="L405" s="68">
        <v>15.212810788032</v>
      </c>
      <c r="M405" s="71">
        <v>0.72</v>
      </c>
      <c r="N405" s="68">
        <v>10.2748414376321</v>
      </c>
      <c r="O405" s="71"/>
      <c r="P405" s="68"/>
      <c r="Q405" s="71"/>
      <c r="R405" s="68"/>
    </row>
    <row r="406" spans="1:18" x14ac:dyDescent="0.2">
      <c r="A406" s="142" t="s">
        <v>1108</v>
      </c>
      <c r="B406" s="67" t="s">
        <v>1109</v>
      </c>
      <c r="C406" s="67">
        <v>80</v>
      </c>
      <c r="D406" s="67" t="s">
        <v>334</v>
      </c>
      <c r="E406" s="71">
        <v>0.74007429048185902</v>
      </c>
      <c r="F406" s="68">
        <v>18.415507796038799</v>
      </c>
      <c r="G406" s="71">
        <v>0.80745695917232096</v>
      </c>
      <c r="H406" s="68">
        <v>13.527180783818</v>
      </c>
      <c r="I406" s="71">
        <v>0.80027039622840801</v>
      </c>
      <c r="J406" s="68">
        <v>37.926675094816702</v>
      </c>
      <c r="K406" s="71">
        <v>0.85885785520031699</v>
      </c>
      <c r="L406" s="68">
        <v>23.430257058575599</v>
      </c>
      <c r="M406" s="71">
        <v>0.96</v>
      </c>
      <c r="N406" s="68">
        <v>39.704016913319201</v>
      </c>
      <c r="O406" s="71">
        <v>0.27378624180824801</v>
      </c>
      <c r="P406" s="68">
        <v>16.363636363636399</v>
      </c>
      <c r="Q406" s="71"/>
      <c r="R406" s="68"/>
    </row>
    <row r="407" spans="1:18" x14ac:dyDescent="0.2">
      <c r="A407" s="142" t="s">
        <v>1110</v>
      </c>
      <c r="B407" s="67" t="s">
        <v>1111</v>
      </c>
      <c r="C407" s="67">
        <v>13</v>
      </c>
      <c r="D407" s="67" t="s">
        <v>334</v>
      </c>
      <c r="E407" s="71">
        <v>0.90083048245110098</v>
      </c>
      <c r="F407" s="68">
        <v>80.657395701643495</v>
      </c>
      <c r="G407" s="71">
        <v>0.86112634258974996</v>
      </c>
      <c r="H407" s="68">
        <v>63.084702907711801</v>
      </c>
      <c r="I407" s="71">
        <v>0.82052263960510696</v>
      </c>
      <c r="J407" s="68">
        <v>49.0939738727349</v>
      </c>
      <c r="K407" s="71">
        <v>0.92167294760954699</v>
      </c>
      <c r="L407" s="68">
        <v>56.089338390223297</v>
      </c>
      <c r="M407" s="71">
        <v>1</v>
      </c>
      <c r="N407" s="68">
        <v>100</v>
      </c>
      <c r="O407" s="71"/>
      <c r="P407" s="68"/>
      <c r="Q407" s="71"/>
      <c r="R407" s="68"/>
    </row>
    <row r="408" spans="1:18" x14ac:dyDescent="0.2">
      <c r="A408" s="142" t="s">
        <v>1112</v>
      </c>
      <c r="B408" s="67" t="s">
        <v>1113</v>
      </c>
      <c r="C408" s="67">
        <v>13</v>
      </c>
      <c r="D408" s="67" t="s">
        <v>334</v>
      </c>
      <c r="E408" s="71">
        <v>0.71386794697909906</v>
      </c>
      <c r="F408" s="68">
        <v>14.6649810366625</v>
      </c>
      <c r="G408" s="71">
        <v>0.79226242904920097</v>
      </c>
      <c r="H408" s="68">
        <v>9.1866835229667103</v>
      </c>
      <c r="I408" s="71">
        <v>0.78370061272640401</v>
      </c>
      <c r="J408" s="68">
        <v>29.919932574799802</v>
      </c>
      <c r="K408" s="71">
        <v>0.75567663515327399</v>
      </c>
      <c r="L408" s="68">
        <v>7.9646017699114999</v>
      </c>
      <c r="M408" s="71">
        <v>0.91</v>
      </c>
      <c r="N408" s="68">
        <v>30.3594080338266</v>
      </c>
      <c r="O408" s="71">
        <v>0.327700057966615</v>
      </c>
      <c r="P408" s="68">
        <v>23.2575757575758</v>
      </c>
      <c r="Q408" s="71"/>
      <c r="R408" s="68"/>
    </row>
    <row r="409" spans="1:18" x14ac:dyDescent="0.2">
      <c r="A409" s="142" t="s">
        <v>1114</v>
      </c>
      <c r="B409" s="67" t="s">
        <v>1115</v>
      </c>
      <c r="C409" s="67">
        <v>13</v>
      </c>
      <c r="D409" s="67" t="s">
        <v>334</v>
      </c>
      <c r="E409" s="71">
        <v>0.86255125479652495</v>
      </c>
      <c r="F409" s="68">
        <v>62.5790139064475</v>
      </c>
      <c r="G409" s="71">
        <v>0.87029243889735197</v>
      </c>
      <c r="H409" s="68">
        <v>70.7543194268858</v>
      </c>
      <c r="I409" s="71">
        <v>0.74173922626524902</v>
      </c>
      <c r="J409" s="68">
        <v>15.887062789717699</v>
      </c>
      <c r="K409" s="71">
        <v>0.83817335402349802</v>
      </c>
      <c r="L409" s="68">
        <v>18.331226295828099</v>
      </c>
      <c r="M409" s="71">
        <v>1</v>
      </c>
      <c r="N409" s="68">
        <v>100</v>
      </c>
      <c r="O409" s="71"/>
      <c r="P409" s="68"/>
      <c r="Q409" s="71"/>
      <c r="R409" s="68"/>
    </row>
    <row r="410" spans="1:18" x14ac:dyDescent="0.2">
      <c r="A410" s="142" t="s">
        <v>1116</v>
      </c>
      <c r="B410" s="67" t="s">
        <v>1117</v>
      </c>
      <c r="C410" s="67">
        <v>13</v>
      </c>
      <c r="D410" s="67" t="s">
        <v>334</v>
      </c>
      <c r="E410" s="71">
        <v>0.81840710721061805</v>
      </c>
      <c r="F410" s="68">
        <v>42.941424357353597</v>
      </c>
      <c r="G410" s="71">
        <v>0.86003102714877699</v>
      </c>
      <c r="H410" s="68">
        <v>61.820480404551198</v>
      </c>
      <c r="I410" s="71">
        <v>0.84697028814712005</v>
      </c>
      <c r="J410" s="68">
        <v>62.916139907290301</v>
      </c>
      <c r="K410" s="71">
        <v>0.86108032217542296</v>
      </c>
      <c r="L410" s="68">
        <v>24.230931310577301</v>
      </c>
      <c r="M410" s="71">
        <v>0.88</v>
      </c>
      <c r="N410" s="68">
        <v>27.315010570824501</v>
      </c>
      <c r="O410" s="71">
        <v>0.64395389858177199</v>
      </c>
      <c r="P410" s="68">
        <v>83.3333333333333</v>
      </c>
      <c r="Q410" s="71"/>
      <c r="R410" s="68"/>
    </row>
    <row r="411" spans="1:18" x14ac:dyDescent="0.2">
      <c r="A411" s="142" t="s">
        <v>1118</v>
      </c>
      <c r="B411" s="67" t="s">
        <v>1119</v>
      </c>
      <c r="C411" s="67">
        <v>13</v>
      </c>
      <c r="D411" s="67" t="s">
        <v>334</v>
      </c>
      <c r="E411" s="71">
        <v>0.81514489425246905</v>
      </c>
      <c r="F411" s="68">
        <v>41.677201854193001</v>
      </c>
      <c r="G411" s="71">
        <v>0.92571785686600305</v>
      </c>
      <c r="H411" s="68">
        <v>93.889591234723994</v>
      </c>
      <c r="I411" s="71">
        <v>0.81849076033342305</v>
      </c>
      <c r="J411" s="68">
        <v>47.703329119258299</v>
      </c>
      <c r="K411" s="71">
        <v>0.91132786521835496</v>
      </c>
      <c r="L411" s="68">
        <v>48.756847871892099</v>
      </c>
      <c r="M411" s="71">
        <v>0.99</v>
      </c>
      <c r="N411" s="68">
        <v>55.391120507399599</v>
      </c>
      <c r="O411" s="71">
        <v>0.43018798884456699</v>
      </c>
      <c r="P411" s="68">
        <v>41.287878787878803</v>
      </c>
      <c r="Q411" s="71"/>
      <c r="R411" s="68"/>
    </row>
    <row r="412" spans="1:18" x14ac:dyDescent="0.2">
      <c r="A412" s="142" t="s">
        <v>1120</v>
      </c>
      <c r="B412" s="67" t="s">
        <v>1121</v>
      </c>
      <c r="C412" s="67">
        <v>13</v>
      </c>
      <c r="D412" s="67" t="s">
        <v>334</v>
      </c>
      <c r="E412" s="71">
        <v>0.8375430777849</v>
      </c>
      <c r="F412" s="68">
        <v>52.001685630004197</v>
      </c>
      <c r="G412" s="71">
        <v>0.84739429593262805</v>
      </c>
      <c r="H412" s="68">
        <v>49.388959123472397</v>
      </c>
      <c r="I412" s="71">
        <v>0.87500440524549306</v>
      </c>
      <c r="J412" s="68">
        <v>72.271386430678504</v>
      </c>
      <c r="K412" s="71">
        <v>0.95492499815266396</v>
      </c>
      <c r="L412" s="68">
        <v>80.320269700800694</v>
      </c>
      <c r="M412" s="71">
        <v>0.99</v>
      </c>
      <c r="N412" s="68">
        <v>55.391120507399599</v>
      </c>
      <c r="O412" s="71">
        <v>0.52039168959371696</v>
      </c>
      <c r="P412" s="68">
        <v>60.378787878787897</v>
      </c>
      <c r="Q412" s="71"/>
      <c r="R412" s="68"/>
    </row>
    <row r="413" spans="1:18" x14ac:dyDescent="0.2">
      <c r="A413" s="142" t="s">
        <v>1122</v>
      </c>
      <c r="B413" s="67" t="s">
        <v>1123</v>
      </c>
      <c r="C413" s="67">
        <v>13</v>
      </c>
      <c r="D413" s="67" t="s">
        <v>334</v>
      </c>
      <c r="E413" s="71">
        <v>0.82192939671952803</v>
      </c>
      <c r="F413" s="68">
        <v>44.964180362410502</v>
      </c>
      <c r="G413" s="71">
        <v>0.87784923542167603</v>
      </c>
      <c r="H413" s="68">
        <v>75.347661188369202</v>
      </c>
      <c r="I413" s="71">
        <v>0.82549864485490199</v>
      </c>
      <c r="J413" s="68">
        <v>52.085967130214897</v>
      </c>
      <c r="K413" s="71">
        <v>0.947535653587527</v>
      </c>
      <c r="L413" s="68">
        <v>74.968394437420997</v>
      </c>
      <c r="M413" s="71">
        <v>0.98</v>
      </c>
      <c r="N413" s="68">
        <v>47.6532769556025</v>
      </c>
      <c r="O413" s="71">
        <v>0.47876344973353302</v>
      </c>
      <c r="P413" s="68">
        <v>52.272727272727302</v>
      </c>
      <c r="Q413" s="71"/>
      <c r="R413" s="68"/>
    </row>
    <row r="414" spans="1:18" x14ac:dyDescent="0.2">
      <c r="A414" s="142" t="s">
        <v>1124</v>
      </c>
      <c r="B414" s="67" t="s">
        <v>1125</v>
      </c>
      <c r="C414" s="67">
        <v>13</v>
      </c>
      <c r="D414" s="67" t="s">
        <v>334</v>
      </c>
      <c r="E414" s="71">
        <v>0.80944158910545405</v>
      </c>
      <c r="F414" s="68">
        <v>38.938053097345097</v>
      </c>
      <c r="G414" s="71">
        <v>0.88222792530287597</v>
      </c>
      <c r="H414" s="68">
        <v>77.918246944795598</v>
      </c>
      <c r="I414" s="71">
        <v>0.78289915616516204</v>
      </c>
      <c r="J414" s="68">
        <v>29.5406658238517</v>
      </c>
      <c r="K414" s="71">
        <v>0.88989876597945805</v>
      </c>
      <c r="L414" s="68">
        <v>35.524652338811599</v>
      </c>
      <c r="M414" s="71">
        <v>1</v>
      </c>
      <c r="N414" s="68">
        <v>100</v>
      </c>
      <c r="O414" s="71">
        <v>0.49218209807977698</v>
      </c>
      <c r="P414" s="68">
        <v>55.151515151515099</v>
      </c>
      <c r="Q414" s="71"/>
      <c r="R414" s="68"/>
    </row>
    <row r="415" spans="1:18" x14ac:dyDescent="0.2">
      <c r="A415" s="142" t="s">
        <v>1126</v>
      </c>
      <c r="B415" s="67" t="s">
        <v>1127</v>
      </c>
      <c r="C415" s="67">
        <v>13</v>
      </c>
      <c r="D415" s="67" t="s">
        <v>334</v>
      </c>
      <c r="E415" s="71">
        <v>0.87383562875216403</v>
      </c>
      <c r="F415" s="68">
        <v>67.340918668352302</v>
      </c>
      <c r="G415" s="71">
        <v>0.86843993872144998</v>
      </c>
      <c r="H415" s="68">
        <v>69.616519174041301</v>
      </c>
      <c r="I415" s="71">
        <v>0.77048325061893297</v>
      </c>
      <c r="J415" s="68">
        <v>24.1045090602613</v>
      </c>
      <c r="K415" s="71">
        <v>0.85641932566827395</v>
      </c>
      <c r="L415" s="68">
        <v>22.8824273072061</v>
      </c>
      <c r="M415" s="71">
        <v>1</v>
      </c>
      <c r="N415" s="68">
        <v>100</v>
      </c>
      <c r="O415" s="71"/>
      <c r="P415" s="68"/>
      <c r="Q415" s="71"/>
      <c r="R415" s="68"/>
    </row>
    <row r="416" spans="1:18" x14ac:dyDescent="0.2">
      <c r="A416" s="142" t="s">
        <v>1128</v>
      </c>
      <c r="B416" s="67" t="s">
        <v>1129</v>
      </c>
      <c r="C416" s="67">
        <v>13</v>
      </c>
      <c r="D416" s="67" t="s">
        <v>334</v>
      </c>
      <c r="E416" s="71">
        <v>0.80586735731407799</v>
      </c>
      <c r="F416" s="68">
        <v>36.957437842393603</v>
      </c>
      <c r="G416" s="71">
        <v>0.84316974776013198</v>
      </c>
      <c r="H416" s="68">
        <v>44.669195111672998</v>
      </c>
      <c r="I416" s="71">
        <v>0.808005315818494</v>
      </c>
      <c r="J416" s="68">
        <v>41.719342604298397</v>
      </c>
      <c r="K416" s="71">
        <v>0.89184600190778396</v>
      </c>
      <c r="L416" s="68">
        <v>36.704593341761502</v>
      </c>
      <c r="M416" s="71">
        <v>0.96</v>
      </c>
      <c r="N416" s="68">
        <v>39.704016913319201</v>
      </c>
      <c r="O416" s="71">
        <v>0.52631572108397895</v>
      </c>
      <c r="P416" s="68">
        <v>61.515151515151501</v>
      </c>
      <c r="Q416" s="71"/>
      <c r="R416" s="68"/>
    </row>
    <row r="417" spans="1:18" x14ac:dyDescent="0.2">
      <c r="A417" s="142" t="s">
        <v>1130</v>
      </c>
      <c r="B417" s="67" t="s">
        <v>1131</v>
      </c>
      <c r="C417" s="67">
        <v>13</v>
      </c>
      <c r="D417" s="67" t="s">
        <v>334</v>
      </c>
      <c r="E417" s="71">
        <v>0.91647702725969005</v>
      </c>
      <c r="F417" s="68">
        <v>89.043404972608499</v>
      </c>
      <c r="G417" s="71">
        <v>0.91964832990435397</v>
      </c>
      <c r="H417" s="68">
        <v>92.498946481247401</v>
      </c>
      <c r="I417" s="71">
        <v>0.86163109369880497</v>
      </c>
      <c r="J417" s="68">
        <v>68.141592920354</v>
      </c>
      <c r="K417" s="71">
        <v>0.92462868543560195</v>
      </c>
      <c r="L417" s="68">
        <v>57.985672144964198</v>
      </c>
      <c r="M417" s="71">
        <v>0.96</v>
      </c>
      <c r="N417" s="68">
        <v>39.704016913319201</v>
      </c>
      <c r="O417" s="71"/>
      <c r="P417" s="68"/>
      <c r="Q417" s="71"/>
      <c r="R417" s="68"/>
    </row>
    <row r="418" spans="1:18" x14ac:dyDescent="0.2">
      <c r="A418" s="142" t="s">
        <v>1132</v>
      </c>
      <c r="B418" s="67" t="s">
        <v>1133</v>
      </c>
      <c r="C418" s="67">
        <v>13</v>
      </c>
      <c r="D418" s="67" t="s">
        <v>334</v>
      </c>
      <c r="E418" s="71">
        <v>0.87785626915252402</v>
      </c>
      <c r="F418" s="68">
        <v>69.405815423514497</v>
      </c>
      <c r="G418" s="71">
        <v>0.88118953987335302</v>
      </c>
      <c r="H418" s="68">
        <v>77.243994943109996</v>
      </c>
      <c r="I418" s="71">
        <v>0.81908817234536102</v>
      </c>
      <c r="J418" s="68">
        <v>48.209018120522501</v>
      </c>
      <c r="K418" s="71">
        <v>0.95566393260917704</v>
      </c>
      <c r="L418" s="68">
        <v>80.994521702486296</v>
      </c>
      <c r="M418" s="71">
        <v>1</v>
      </c>
      <c r="N418" s="68">
        <v>100</v>
      </c>
      <c r="O418" s="71">
        <v>0.73333970093473</v>
      </c>
      <c r="P418" s="68">
        <v>90.606060606060595</v>
      </c>
      <c r="Q418" s="71"/>
      <c r="R418" s="68"/>
    </row>
    <row r="419" spans="1:18" x14ac:dyDescent="0.2">
      <c r="A419" s="142" t="s">
        <v>1134</v>
      </c>
      <c r="B419" s="67" t="s">
        <v>1135</v>
      </c>
      <c r="C419" s="67">
        <v>13</v>
      </c>
      <c r="D419" s="67" t="s">
        <v>334</v>
      </c>
      <c r="E419" s="71">
        <v>0.85035666121670095</v>
      </c>
      <c r="F419" s="68">
        <v>57.1849978929625</v>
      </c>
      <c r="G419" s="71">
        <v>0.85649702775815395</v>
      </c>
      <c r="H419" s="68">
        <v>58.828487147071201</v>
      </c>
      <c r="I419" s="71">
        <v>0.78830436945446503</v>
      </c>
      <c r="J419" s="68">
        <v>31.731984829329999</v>
      </c>
      <c r="K419" s="71">
        <v>0.87364220793615599</v>
      </c>
      <c r="L419" s="68">
        <v>28.655710071639302</v>
      </c>
      <c r="M419" s="71">
        <v>1</v>
      </c>
      <c r="N419" s="68">
        <v>100</v>
      </c>
      <c r="O419" s="71">
        <v>0.73333970093473</v>
      </c>
      <c r="P419" s="68">
        <v>90.606060606060595</v>
      </c>
      <c r="Q419" s="71"/>
      <c r="R419" s="68"/>
    </row>
    <row r="420" spans="1:18" x14ac:dyDescent="0.2">
      <c r="A420" s="142" t="s">
        <v>1136</v>
      </c>
      <c r="B420" s="67" t="s">
        <v>1137</v>
      </c>
      <c r="C420" s="67">
        <v>13</v>
      </c>
      <c r="D420" s="67" t="s">
        <v>334</v>
      </c>
      <c r="E420" s="71">
        <v>0.90416018096935002</v>
      </c>
      <c r="F420" s="68">
        <v>82.427307206068306</v>
      </c>
      <c r="G420" s="71">
        <v>0.85805372091555498</v>
      </c>
      <c r="H420" s="68">
        <v>60.345554150863897</v>
      </c>
      <c r="I420" s="71">
        <v>0.852431678939088</v>
      </c>
      <c r="J420" s="68">
        <v>64.728192161820502</v>
      </c>
      <c r="K420" s="71">
        <v>0.906155324022759</v>
      </c>
      <c r="L420" s="68">
        <v>44.964180362410502</v>
      </c>
      <c r="M420" s="71">
        <v>1</v>
      </c>
      <c r="N420" s="68">
        <v>100</v>
      </c>
      <c r="O420" s="71"/>
      <c r="P420" s="68"/>
      <c r="Q420" s="71"/>
      <c r="R420" s="68"/>
    </row>
    <row r="421" spans="1:18" x14ac:dyDescent="0.2">
      <c r="A421" s="142" t="s">
        <v>1138</v>
      </c>
      <c r="B421" s="67" t="s">
        <v>1139</v>
      </c>
      <c r="C421" s="67">
        <v>13</v>
      </c>
      <c r="D421" s="67" t="s">
        <v>334</v>
      </c>
      <c r="E421" s="71">
        <v>0.83283499855975796</v>
      </c>
      <c r="F421" s="68">
        <v>49.683944374209901</v>
      </c>
      <c r="G421" s="71">
        <v>0.84143276431513303</v>
      </c>
      <c r="H421" s="68">
        <v>42.351453855878603</v>
      </c>
      <c r="I421" s="71">
        <v>0.76724924452695997</v>
      </c>
      <c r="J421" s="68">
        <v>23.135271807838201</v>
      </c>
      <c r="K421" s="71">
        <v>0.89493734715567896</v>
      </c>
      <c r="L421" s="68">
        <v>38.305941845764899</v>
      </c>
      <c r="M421" s="71">
        <v>0.99</v>
      </c>
      <c r="N421" s="68">
        <v>55.391120507399599</v>
      </c>
      <c r="O421" s="71">
        <v>0.67055563680101904</v>
      </c>
      <c r="P421" s="68">
        <v>85.8333333333333</v>
      </c>
      <c r="Q421" s="71"/>
      <c r="R421" s="68"/>
    </row>
    <row r="422" spans="1:18" x14ac:dyDescent="0.2">
      <c r="A422" s="142" t="s">
        <v>1140</v>
      </c>
      <c r="B422" s="67" t="s">
        <v>1141</v>
      </c>
      <c r="C422" s="67">
        <v>13</v>
      </c>
      <c r="D422" s="67" t="s">
        <v>334</v>
      </c>
      <c r="E422" s="71">
        <v>0.74608171761006803</v>
      </c>
      <c r="F422" s="68">
        <v>19.511167298777899</v>
      </c>
      <c r="G422" s="71">
        <v>0.84471883898579803</v>
      </c>
      <c r="H422" s="68">
        <v>46.354825115887103</v>
      </c>
      <c r="I422" s="71">
        <v>0.77936734491388904</v>
      </c>
      <c r="J422" s="68">
        <v>27.8971765697429</v>
      </c>
      <c r="K422" s="71">
        <v>0.89478082808639103</v>
      </c>
      <c r="L422" s="68">
        <v>38.221660345554099</v>
      </c>
      <c r="M422" s="71">
        <v>0.96</v>
      </c>
      <c r="N422" s="68">
        <v>39.704016913319201</v>
      </c>
      <c r="O422" s="71">
        <v>0.25154157606425998</v>
      </c>
      <c r="P422" s="68">
        <v>13.9393939393939</v>
      </c>
      <c r="Q422" s="71"/>
      <c r="R422" s="68"/>
    </row>
    <row r="423" spans="1:18" x14ac:dyDescent="0.2">
      <c r="A423" s="142" t="s">
        <v>1142</v>
      </c>
      <c r="B423" s="67" t="s">
        <v>1143</v>
      </c>
      <c r="C423" s="67">
        <v>13</v>
      </c>
      <c r="D423" s="67" t="s">
        <v>334</v>
      </c>
      <c r="E423" s="71">
        <v>0.65437110656973196</v>
      </c>
      <c r="F423" s="68">
        <v>8.3017277707543204</v>
      </c>
      <c r="G423" s="71">
        <v>0.76076677992653996</v>
      </c>
      <c r="H423" s="68">
        <v>6.6582385166456</v>
      </c>
      <c r="I423" s="71">
        <v>0.72345325903695201</v>
      </c>
      <c r="J423" s="68">
        <v>12.6422250316056</v>
      </c>
      <c r="K423" s="71">
        <v>0.80440041693022701</v>
      </c>
      <c r="L423" s="68">
        <v>12.473662031184199</v>
      </c>
      <c r="M423" s="71">
        <v>0.78</v>
      </c>
      <c r="N423" s="68">
        <v>19.492600422833</v>
      </c>
      <c r="O423" s="71">
        <v>0.203235076954942</v>
      </c>
      <c r="P423" s="68">
        <v>9.7727272727272698</v>
      </c>
      <c r="Q423" s="71"/>
      <c r="R423" s="68"/>
    </row>
    <row r="424" spans="1:18" x14ac:dyDescent="0.2">
      <c r="A424" s="142" t="s">
        <v>782</v>
      </c>
      <c r="B424" s="67" t="s">
        <v>1144</v>
      </c>
      <c r="C424" s="67">
        <v>13</v>
      </c>
      <c r="D424" s="67" t="s">
        <v>334</v>
      </c>
      <c r="E424" s="71">
        <v>0.76826386590041995</v>
      </c>
      <c r="F424" s="68">
        <v>24.483775811209401</v>
      </c>
      <c r="G424" s="71">
        <v>0.79767459226425297</v>
      </c>
      <c r="H424" s="68">
        <v>10.0716392751791</v>
      </c>
      <c r="I424" s="71">
        <v>0.80955728752954903</v>
      </c>
      <c r="J424" s="68">
        <v>42.477876106194699</v>
      </c>
      <c r="K424" s="71">
        <v>0.65048951495051199</v>
      </c>
      <c r="L424" s="68">
        <v>4.2140750105351898</v>
      </c>
      <c r="M424" s="71">
        <v>0.95</v>
      </c>
      <c r="N424" s="68">
        <v>37.167019027484102</v>
      </c>
      <c r="O424" s="71">
        <v>0.40186180065820598</v>
      </c>
      <c r="P424" s="68">
        <v>35.454545454545503</v>
      </c>
      <c r="Q424" s="71">
        <v>1</v>
      </c>
      <c r="R424" s="68">
        <v>100</v>
      </c>
    </row>
    <row r="425" spans="1:18" x14ac:dyDescent="0.2">
      <c r="A425" s="142" t="s">
        <v>1145</v>
      </c>
      <c r="B425" s="67" t="s">
        <v>1146</v>
      </c>
      <c r="C425" s="67">
        <v>13</v>
      </c>
      <c r="D425" s="67" t="s">
        <v>334</v>
      </c>
      <c r="E425" s="71">
        <v>0.71851512154809805</v>
      </c>
      <c r="F425" s="68">
        <v>15.4235145385588</v>
      </c>
      <c r="G425" s="71">
        <v>0.85647725848019296</v>
      </c>
      <c r="H425" s="68">
        <v>58.7442056468605</v>
      </c>
      <c r="I425" s="71">
        <v>0.71061201440994404</v>
      </c>
      <c r="J425" s="68">
        <v>10.8723135271808</v>
      </c>
      <c r="K425" s="71">
        <v>0.75559227673725704</v>
      </c>
      <c r="L425" s="68">
        <v>7.9224610198061498</v>
      </c>
      <c r="M425" s="71">
        <v>0.93</v>
      </c>
      <c r="N425" s="68">
        <v>33.403805496828802</v>
      </c>
      <c r="O425" s="71">
        <v>0.33989405811309797</v>
      </c>
      <c r="P425" s="68">
        <v>25.454545454545499</v>
      </c>
      <c r="Q425" s="71"/>
      <c r="R425" s="68"/>
    </row>
    <row r="426" spans="1:18" x14ac:dyDescent="0.2">
      <c r="A426" s="142" t="s">
        <v>782</v>
      </c>
      <c r="B426" s="67" t="s">
        <v>1147</v>
      </c>
      <c r="C426" s="67">
        <v>80</v>
      </c>
      <c r="D426" s="67" t="s">
        <v>334</v>
      </c>
      <c r="E426" s="71">
        <v>0.77072612860002498</v>
      </c>
      <c r="F426" s="68">
        <v>25.2001685630004</v>
      </c>
      <c r="G426" s="71">
        <v>0.85983885609602195</v>
      </c>
      <c r="H426" s="68">
        <v>61.651917404129797</v>
      </c>
      <c r="I426" s="71">
        <v>0.65917893905690905</v>
      </c>
      <c r="J426" s="68">
        <v>5.6047197640117998</v>
      </c>
      <c r="K426" s="71">
        <v>0.87955368358826602</v>
      </c>
      <c r="L426" s="68">
        <v>31.184155077960401</v>
      </c>
      <c r="M426" s="71">
        <v>0.99</v>
      </c>
      <c r="N426" s="68">
        <v>55.391120507399599</v>
      </c>
      <c r="O426" s="71">
        <v>0.46505916425893001</v>
      </c>
      <c r="P426" s="68">
        <v>49.318181818181799</v>
      </c>
      <c r="Q426" s="71"/>
      <c r="R426" s="68"/>
    </row>
    <row r="427" spans="1:18" x14ac:dyDescent="0.2">
      <c r="A427" s="142" t="s">
        <v>1148</v>
      </c>
      <c r="B427" s="67" t="s">
        <v>1149</v>
      </c>
      <c r="C427" s="67">
        <v>80</v>
      </c>
      <c r="D427" s="67" t="s">
        <v>334</v>
      </c>
      <c r="E427" s="71">
        <v>0.80951549630585096</v>
      </c>
      <c r="F427" s="68">
        <v>39.022334597555798</v>
      </c>
      <c r="G427" s="71">
        <v>0.84651383237129996</v>
      </c>
      <c r="H427" s="68">
        <v>48.546144121365401</v>
      </c>
      <c r="I427" s="71">
        <v>0.73073190274886002</v>
      </c>
      <c r="J427" s="68">
        <v>13.864306784660799</v>
      </c>
      <c r="K427" s="71">
        <v>0.91576147195743696</v>
      </c>
      <c r="L427" s="68">
        <v>51.917404129793503</v>
      </c>
      <c r="M427" s="71">
        <v>0.98</v>
      </c>
      <c r="N427" s="68">
        <v>47.6532769556025</v>
      </c>
      <c r="O427" s="71">
        <v>0.57457027445165698</v>
      </c>
      <c r="P427" s="68">
        <v>72.727272727272705</v>
      </c>
      <c r="Q427" s="71"/>
      <c r="R427" s="68"/>
    </row>
    <row r="428" spans="1:18" x14ac:dyDescent="0.2">
      <c r="A428" s="142" t="s">
        <v>1150</v>
      </c>
      <c r="B428" s="67" t="s">
        <v>1151</v>
      </c>
      <c r="C428" s="67">
        <v>80</v>
      </c>
      <c r="D428" s="67" t="s">
        <v>334</v>
      </c>
      <c r="E428" s="71">
        <v>0.59504200589498102</v>
      </c>
      <c r="F428" s="68">
        <v>4.6776232616940598</v>
      </c>
      <c r="G428" s="71">
        <v>0.78772637592189299</v>
      </c>
      <c r="H428" s="68">
        <v>8.5124315212810799</v>
      </c>
      <c r="I428" s="71">
        <v>0.65935165555230602</v>
      </c>
      <c r="J428" s="68">
        <v>5.64686051411715</v>
      </c>
      <c r="K428" s="71">
        <v>0.78920591871407897</v>
      </c>
      <c r="L428" s="68">
        <v>10.8723135271808</v>
      </c>
      <c r="M428" s="71">
        <v>0.96</v>
      </c>
      <c r="N428" s="68">
        <v>39.704016913319201</v>
      </c>
      <c r="O428" s="71">
        <v>0.37396808518160801</v>
      </c>
      <c r="P428" s="68">
        <v>30.530303030302999</v>
      </c>
      <c r="Q428" s="71">
        <v>0</v>
      </c>
      <c r="R428" s="68">
        <v>39.150943396226403</v>
      </c>
    </row>
    <row r="429" spans="1:18" x14ac:dyDescent="0.2">
      <c r="A429" s="142" t="s">
        <v>1152</v>
      </c>
      <c r="B429" s="67" t="s">
        <v>1153</v>
      </c>
      <c r="C429" s="67">
        <v>80</v>
      </c>
      <c r="D429" s="67" t="s">
        <v>334</v>
      </c>
      <c r="E429" s="71">
        <v>0.79251207615538</v>
      </c>
      <c r="F429" s="68">
        <v>31.563421828908599</v>
      </c>
      <c r="G429" s="71">
        <v>0.79197466441203701</v>
      </c>
      <c r="H429" s="68">
        <v>9.0602612726506493</v>
      </c>
      <c r="I429" s="71">
        <v>0.82344568596381695</v>
      </c>
      <c r="J429" s="68">
        <v>50.948166877370397</v>
      </c>
      <c r="K429" s="71">
        <v>0.81860637540597703</v>
      </c>
      <c r="L429" s="68">
        <v>14.243573535608901</v>
      </c>
      <c r="M429" s="71">
        <v>0.96</v>
      </c>
      <c r="N429" s="68">
        <v>39.704016913319201</v>
      </c>
      <c r="O429" s="71">
        <v>0.56853365499506703</v>
      </c>
      <c r="P429" s="68">
        <v>71.212121212121204</v>
      </c>
      <c r="Q429" s="71"/>
      <c r="R429" s="68"/>
    </row>
    <row r="430" spans="1:18" x14ac:dyDescent="0.2">
      <c r="A430" s="142" t="s">
        <v>1154</v>
      </c>
      <c r="B430" s="67" t="s">
        <v>1155</v>
      </c>
      <c r="C430" s="67">
        <v>13</v>
      </c>
      <c r="D430" s="67" t="s">
        <v>334</v>
      </c>
      <c r="E430" s="71">
        <v>0.60038800658632296</v>
      </c>
      <c r="F430" s="68">
        <v>4.8040455120101102</v>
      </c>
      <c r="G430" s="71">
        <v>0.83316111590479602</v>
      </c>
      <c r="H430" s="68">
        <v>33.839022334597601</v>
      </c>
      <c r="I430" s="71">
        <v>0.58583590755025505</v>
      </c>
      <c r="J430" s="68">
        <v>2.10703750526759</v>
      </c>
      <c r="K430" s="71">
        <v>0.93866844010936201</v>
      </c>
      <c r="L430" s="68">
        <v>68.015170670037904</v>
      </c>
      <c r="M430" s="71">
        <v>0.9</v>
      </c>
      <c r="N430" s="68">
        <v>29.471458773784398</v>
      </c>
      <c r="O430" s="71">
        <v>0.34466257595352301</v>
      </c>
      <c r="P430" s="68">
        <v>26.439393939393899</v>
      </c>
      <c r="Q430" s="71">
        <v>0</v>
      </c>
      <c r="R430" s="68">
        <v>39.150943396226403</v>
      </c>
    </row>
    <row r="431" spans="1:18" x14ac:dyDescent="0.2">
      <c r="A431" s="142" t="s">
        <v>1156</v>
      </c>
      <c r="B431" s="67" t="s">
        <v>1157</v>
      </c>
      <c r="C431" s="67">
        <v>80</v>
      </c>
      <c r="D431" s="67" t="s">
        <v>334</v>
      </c>
      <c r="E431" s="71">
        <v>0.719909589944151</v>
      </c>
      <c r="F431" s="68">
        <v>15.676359039190899</v>
      </c>
      <c r="G431" s="71">
        <v>0.82966790447817895</v>
      </c>
      <c r="H431" s="68">
        <v>30.6784660766962</v>
      </c>
      <c r="I431" s="71">
        <v>0.80505654339344102</v>
      </c>
      <c r="J431" s="68">
        <v>39.991571849978897</v>
      </c>
      <c r="K431" s="71">
        <v>0.818961058154141</v>
      </c>
      <c r="L431" s="68">
        <v>14.4121365360303</v>
      </c>
      <c r="M431" s="71">
        <v>0.99</v>
      </c>
      <c r="N431" s="68">
        <v>55.391120507399599</v>
      </c>
      <c r="O431" s="71">
        <v>0.73497203363914299</v>
      </c>
      <c r="P431" s="68">
        <v>90.8333333333333</v>
      </c>
      <c r="Q431" s="71">
        <v>0.14080000000000001</v>
      </c>
      <c r="R431" s="68">
        <v>43.867924528301899</v>
      </c>
    </row>
    <row r="432" spans="1:18" x14ac:dyDescent="0.2">
      <c r="A432" s="142" t="s">
        <v>1158</v>
      </c>
      <c r="B432" s="67" t="s">
        <v>1158</v>
      </c>
      <c r="C432" s="67">
        <v>13</v>
      </c>
      <c r="D432" s="67" t="s">
        <v>334</v>
      </c>
      <c r="E432" s="71">
        <v>0.891094717423627</v>
      </c>
      <c r="F432" s="68">
        <v>75.642646439106599</v>
      </c>
      <c r="G432" s="71">
        <v>0.88316109640922902</v>
      </c>
      <c r="H432" s="68">
        <v>78.676780446692007</v>
      </c>
      <c r="I432" s="71">
        <v>0.77176162904527501</v>
      </c>
      <c r="J432" s="68">
        <v>24.736620311841602</v>
      </c>
      <c r="K432" s="71">
        <v>0.91945614424000599</v>
      </c>
      <c r="L432" s="68">
        <v>54.614412136535996</v>
      </c>
      <c r="M432" s="71">
        <v>0.99</v>
      </c>
      <c r="N432" s="68">
        <v>55.391120507399599</v>
      </c>
      <c r="O432" s="71"/>
      <c r="P432" s="68"/>
      <c r="Q432" s="71"/>
      <c r="R432" s="68"/>
    </row>
    <row r="433" spans="1:18" x14ac:dyDescent="0.2">
      <c r="A433" s="142" t="s">
        <v>1159</v>
      </c>
      <c r="B433" s="67" t="s">
        <v>1160</v>
      </c>
      <c r="C433" s="67">
        <v>13</v>
      </c>
      <c r="D433" s="67" t="s">
        <v>334</v>
      </c>
      <c r="E433" s="71">
        <v>0.75289408482589704</v>
      </c>
      <c r="F433" s="68">
        <v>20.817530552043799</v>
      </c>
      <c r="G433" s="71">
        <v>0.827222687865944</v>
      </c>
      <c r="H433" s="68">
        <v>27.9814580699536</v>
      </c>
      <c r="I433" s="71">
        <v>0.69230930030363202</v>
      </c>
      <c r="J433" s="68">
        <v>8.4281500210703797</v>
      </c>
      <c r="K433" s="71">
        <v>0.574299859602453</v>
      </c>
      <c r="L433" s="68">
        <v>2.7391487568478698</v>
      </c>
      <c r="M433" s="71">
        <v>0.92</v>
      </c>
      <c r="N433" s="68">
        <v>31.8816067653277</v>
      </c>
      <c r="O433" s="71">
        <v>0.50353266118335105</v>
      </c>
      <c r="P433" s="68">
        <v>57.121212121212103</v>
      </c>
      <c r="Q433" s="71">
        <v>1</v>
      </c>
      <c r="R433" s="68">
        <v>100</v>
      </c>
    </row>
    <row r="434" spans="1:18" x14ac:dyDescent="0.2">
      <c r="A434" s="142" t="s">
        <v>1161</v>
      </c>
      <c r="B434" s="67" t="s">
        <v>1162</v>
      </c>
      <c r="C434" s="67">
        <v>13</v>
      </c>
      <c r="D434" s="67" t="s">
        <v>334</v>
      </c>
      <c r="E434" s="71">
        <v>0.90543906274194397</v>
      </c>
      <c r="F434" s="68">
        <v>83.270122208175295</v>
      </c>
      <c r="G434" s="71">
        <v>0.90004703511301598</v>
      </c>
      <c r="H434" s="68">
        <v>86.7678044669195</v>
      </c>
      <c r="I434" s="71">
        <v>0.765306348789068</v>
      </c>
      <c r="J434" s="68">
        <v>22.292456805731099</v>
      </c>
      <c r="K434" s="71">
        <v>0.956402867065691</v>
      </c>
      <c r="L434" s="68">
        <v>81.331647703329097</v>
      </c>
      <c r="M434" s="71">
        <v>1</v>
      </c>
      <c r="N434" s="68">
        <v>100</v>
      </c>
      <c r="O434" s="71"/>
      <c r="P434" s="68"/>
      <c r="Q434" s="71"/>
      <c r="R434" s="68"/>
    </row>
    <row r="435" spans="1:18" x14ac:dyDescent="0.2">
      <c r="A435" s="142" t="s">
        <v>1163</v>
      </c>
      <c r="B435" s="67" t="s">
        <v>1164</v>
      </c>
      <c r="C435" s="67">
        <v>13</v>
      </c>
      <c r="D435" s="67" t="s">
        <v>334</v>
      </c>
      <c r="E435" s="71">
        <v>0.80675991020016402</v>
      </c>
      <c r="F435" s="68">
        <v>37.294563843236403</v>
      </c>
      <c r="G435" s="71">
        <v>0.89550332137705002</v>
      </c>
      <c r="H435" s="68">
        <v>84.913611462283995</v>
      </c>
      <c r="I435" s="71">
        <v>0.74793906518561204</v>
      </c>
      <c r="J435" s="68">
        <v>17.488411293721001</v>
      </c>
      <c r="K435" s="71">
        <v>0.93604685107127505</v>
      </c>
      <c r="L435" s="68">
        <v>66.076696165191706</v>
      </c>
      <c r="M435" s="71">
        <v>0.94</v>
      </c>
      <c r="N435" s="68">
        <v>35.052854122621603</v>
      </c>
      <c r="O435" s="71">
        <v>0.51431031336688104</v>
      </c>
      <c r="P435" s="68">
        <v>59.318181818181799</v>
      </c>
      <c r="Q435" s="71"/>
      <c r="R435" s="68"/>
    </row>
    <row r="436" spans="1:18" x14ac:dyDescent="0.2">
      <c r="A436" s="142" t="s">
        <v>1165</v>
      </c>
      <c r="B436" s="67" t="s">
        <v>1166</v>
      </c>
      <c r="C436" s="67">
        <v>80</v>
      </c>
      <c r="D436" s="67" t="s">
        <v>334</v>
      </c>
      <c r="E436" s="71">
        <v>0.77010377415720199</v>
      </c>
      <c r="F436" s="68">
        <v>25.031605562578999</v>
      </c>
      <c r="G436" s="71">
        <v>0.80259231040133805</v>
      </c>
      <c r="H436" s="68">
        <v>12.0101137800253</v>
      </c>
      <c r="I436" s="71">
        <v>0.92957867746330602</v>
      </c>
      <c r="J436" s="68">
        <v>86.388537715971395</v>
      </c>
      <c r="K436" s="71">
        <v>0.94901352250055404</v>
      </c>
      <c r="L436" s="68">
        <v>76.106194690265497</v>
      </c>
      <c r="M436" s="71">
        <v>1</v>
      </c>
      <c r="N436" s="68">
        <v>100</v>
      </c>
      <c r="O436" s="71">
        <v>0.93943813457801195</v>
      </c>
      <c r="P436" s="68">
        <v>98.484848484848499</v>
      </c>
      <c r="Q436" s="71">
        <v>0</v>
      </c>
      <c r="R436" s="68">
        <v>39.150943396226403</v>
      </c>
    </row>
    <row r="437" spans="1:18" x14ac:dyDescent="0.2">
      <c r="A437" s="142" t="s">
        <v>1167</v>
      </c>
      <c r="B437" s="67" t="s">
        <v>1168</v>
      </c>
      <c r="C437" s="67">
        <v>80</v>
      </c>
      <c r="D437" s="67" t="s">
        <v>334</v>
      </c>
      <c r="E437" s="71">
        <v>0.76391784063398205</v>
      </c>
      <c r="F437" s="68">
        <v>23.388116308470298</v>
      </c>
      <c r="G437" s="71">
        <v>0.81770896232736101</v>
      </c>
      <c r="H437" s="68">
        <v>19.679730299199299</v>
      </c>
      <c r="I437" s="71">
        <v>0.91007432782557895</v>
      </c>
      <c r="J437" s="68">
        <v>82.132321955330795</v>
      </c>
      <c r="K437" s="71">
        <v>0.93054016108771098</v>
      </c>
      <c r="L437" s="68">
        <v>62.157606405393999</v>
      </c>
      <c r="M437" s="71">
        <v>0.98</v>
      </c>
      <c r="N437" s="68">
        <v>47.6532769556025</v>
      </c>
      <c r="O437" s="71">
        <v>0.94518359256323803</v>
      </c>
      <c r="P437" s="68">
        <v>98.636363636363598</v>
      </c>
      <c r="Q437" s="71">
        <v>0</v>
      </c>
      <c r="R437" s="68">
        <v>39.150943396226403</v>
      </c>
    </row>
    <row r="438" spans="1:18" x14ac:dyDescent="0.2">
      <c r="A438" s="142" t="s">
        <v>1169</v>
      </c>
      <c r="B438" s="67" t="s">
        <v>1170</v>
      </c>
      <c r="C438" s="67">
        <v>13</v>
      </c>
      <c r="D438" s="67" t="s">
        <v>334</v>
      </c>
      <c r="E438" s="71">
        <v>0.92539856449021896</v>
      </c>
      <c r="F438" s="68">
        <v>92.962494732406199</v>
      </c>
      <c r="G438" s="71">
        <v>0.83235103777055597</v>
      </c>
      <c r="H438" s="68">
        <v>33.080488832701199</v>
      </c>
      <c r="I438" s="71">
        <v>0.86276217990618098</v>
      </c>
      <c r="J438" s="68">
        <v>68.605141171512898</v>
      </c>
      <c r="K438" s="71">
        <v>0.90984999630532803</v>
      </c>
      <c r="L438" s="68">
        <v>47.745469869363703</v>
      </c>
      <c r="M438" s="71">
        <v>1</v>
      </c>
      <c r="N438" s="68">
        <v>100</v>
      </c>
      <c r="O438" s="71">
        <v>0.94742817295925097</v>
      </c>
      <c r="P438" s="68">
        <v>98.712121212121204</v>
      </c>
      <c r="Q438" s="71">
        <v>1</v>
      </c>
      <c r="R438" s="68">
        <v>100</v>
      </c>
    </row>
    <row r="439" spans="1:18" x14ac:dyDescent="0.2">
      <c r="A439" s="142" t="s">
        <v>1171</v>
      </c>
      <c r="B439" s="67" t="s">
        <v>1172</v>
      </c>
      <c r="C439" s="67">
        <v>13</v>
      </c>
      <c r="D439" s="67" t="s">
        <v>334</v>
      </c>
      <c r="E439" s="71">
        <v>0.82069600832426004</v>
      </c>
      <c r="F439" s="68">
        <v>44.205646860514101</v>
      </c>
      <c r="G439" s="71">
        <v>0.839276908598383</v>
      </c>
      <c r="H439" s="68">
        <v>39.8651495996629</v>
      </c>
      <c r="I439" s="71">
        <v>0.72946294834138903</v>
      </c>
      <c r="J439" s="68">
        <v>13.611462284028701</v>
      </c>
      <c r="K439" s="71">
        <v>0.74022625024644395</v>
      </c>
      <c r="L439" s="68">
        <v>7.12178676780447</v>
      </c>
      <c r="M439" s="71">
        <v>0.99</v>
      </c>
      <c r="N439" s="68">
        <v>55.391120507399599</v>
      </c>
      <c r="O439" s="71">
        <v>0.80451393443508301</v>
      </c>
      <c r="P439" s="68">
        <v>95.378787878787904</v>
      </c>
      <c r="Q439" s="71"/>
      <c r="R439" s="68"/>
    </row>
    <row r="440" spans="1:18" x14ac:dyDescent="0.2">
      <c r="A440" s="142" t="s">
        <v>1173</v>
      </c>
      <c r="B440" s="67" t="s">
        <v>1174</v>
      </c>
      <c r="C440" s="67">
        <v>80</v>
      </c>
      <c r="D440" s="67" t="s">
        <v>334</v>
      </c>
      <c r="E440" s="71">
        <v>0.83871082547117104</v>
      </c>
      <c r="F440" s="68">
        <v>52.423093131057698</v>
      </c>
      <c r="G440" s="71">
        <v>0.82313019902325302</v>
      </c>
      <c r="H440" s="68">
        <v>24.188790560472</v>
      </c>
      <c r="I440" s="71">
        <v>0.83403999811585505</v>
      </c>
      <c r="J440" s="68">
        <v>56.805731142014302</v>
      </c>
      <c r="K440" s="71">
        <v>0.82043892706716903</v>
      </c>
      <c r="L440" s="68">
        <v>14.5806995364517</v>
      </c>
      <c r="M440" s="71">
        <v>0.99</v>
      </c>
      <c r="N440" s="68">
        <v>55.391120507399599</v>
      </c>
      <c r="O440" s="71">
        <v>0.725945003149577</v>
      </c>
      <c r="P440" s="68">
        <v>89.924242424242394</v>
      </c>
      <c r="Q440" s="71"/>
      <c r="R440" s="68"/>
    </row>
    <row r="441" spans="1:18" x14ac:dyDescent="0.2">
      <c r="A441" s="142" t="s">
        <v>1175</v>
      </c>
      <c r="B441" s="67" t="s">
        <v>1176</v>
      </c>
      <c r="C441" s="67">
        <v>13</v>
      </c>
      <c r="D441" s="67" t="s">
        <v>334</v>
      </c>
      <c r="E441" s="71">
        <v>0.67132594632300902</v>
      </c>
      <c r="F441" s="68">
        <v>9.8609355246523407</v>
      </c>
      <c r="G441" s="71">
        <v>0.828654771290804</v>
      </c>
      <c r="H441" s="68">
        <v>29.667088074167701</v>
      </c>
      <c r="I441" s="71">
        <v>0.842755682126066</v>
      </c>
      <c r="J441" s="68">
        <v>61.441213653603</v>
      </c>
      <c r="K441" s="71">
        <v>0.91723934087046499</v>
      </c>
      <c r="L441" s="68">
        <v>53.097345132743399</v>
      </c>
      <c r="M441" s="71">
        <v>0.98</v>
      </c>
      <c r="N441" s="68">
        <v>47.6532769556025</v>
      </c>
      <c r="O441" s="71">
        <v>0.45930588365072</v>
      </c>
      <c r="P441" s="68">
        <v>47.575757575757599</v>
      </c>
      <c r="Q441" s="71">
        <v>0</v>
      </c>
      <c r="R441" s="68">
        <v>39.150943396226403</v>
      </c>
    </row>
    <row r="442" spans="1:18" x14ac:dyDescent="0.2">
      <c r="A442" s="142" t="s">
        <v>1177</v>
      </c>
      <c r="B442" s="67" t="s">
        <v>1178</v>
      </c>
      <c r="C442" s="67">
        <v>13</v>
      </c>
      <c r="D442" s="67" t="s">
        <v>334</v>
      </c>
      <c r="E442" s="71">
        <v>0.83533115928752399</v>
      </c>
      <c r="F442" s="68">
        <v>51.201011378002498</v>
      </c>
      <c r="G442" s="71">
        <v>0.82679988244730096</v>
      </c>
      <c r="H442" s="68">
        <v>27.138643067846601</v>
      </c>
      <c r="I442" s="71">
        <v>0.83785030506304503</v>
      </c>
      <c r="J442" s="68">
        <v>58.7442056468605</v>
      </c>
      <c r="K442" s="71">
        <v>0.93201803000073902</v>
      </c>
      <c r="L442" s="68">
        <v>63.463969658659899</v>
      </c>
      <c r="M442" s="71">
        <v>0.94</v>
      </c>
      <c r="N442" s="68">
        <v>35.052854122621603</v>
      </c>
      <c r="O442" s="71">
        <v>0.47571873821405802</v>
      </c>
      <c r="P442" s="68">
        <v>51.893939393939398</v>
      </c>
      <c r="Q442" s="71">
        <v>0.99960000000000004</v>
      </c>
      <c r="R442" s="68">
        <v>61.084905660377402</v>
      </c>
    </row>
    <row r="443" spans="1:18" x14ac:dyDescent="0.2">
      <c r="A443" s="142" t="s">
        <v>1179</v>
      </c>
      <c r="B443" s="67" t="s">
        <v>1180</v>
      </c>
      <c r="C443" s="67">
        <v>13</v>
      </c>
      <c r="D443" s="67" t="s">
        <v>334</v>
      </c>
      <c r="E443" s="71">
        <v>0.77884684514354996</v>
      </c>
      <c r="F443" s="68">
        <v>27.265065318162701</v>
      </c>
      <c r="G443" s="71">
        <v>0.86215869021662805</v>
      </c>
      <c r="H443" s="68">
        <v>63.9696586599241</v>
      </c>
      <c r="I443" s="71">
        <v>0.72013309369407796</v>
      </c>
      <c r="J443" s="68">
        <v>12.0522545301306</v>
      </c>
      <c r="K443" s="71">
        <v>0.89356546750570498</v>
      </c>
      <c r="L443" s="68">
        <v>37.5052675937632</v>
      </c>
      <c r="M443" s="71">
        <v>0.94</v>
      </c>
      <c r="N443" s="68">
        <v>35.052854122621603</v>
      </c>
      <c r="O443" s="71">
        <v>0.80192381944489</v>
      </c>
      <c r="P443" s="68">
        <v>95.227272727272705</v>
      </c>
      <c r="Q443" s="71">
        <v>0.45529999999999998</v>
      </c>
      <c r="R443" s="68">
        <v>50</v>
      </c>
    </row>
    <row r="444" spans="1:18" x14ac:dyDescent="0.2">
      <c r="A444" s="142" t="s">
        <v>1181</v>
      </c>
      <c r="B444" s="67" t="s">
        <v>1182</v>
      </c>
      <c r="C444" s="67">
        <v>13</v>
      </c>
      <c r="D444" s="67" t="s">
        <v>334</v>
      </c>
      <c r="E444" s="71">
        <v>0.69300065199030503</v>
      </c>
      <c r="F444" s="68">
        <v>12.305099030762699</v>
      </c>
      <c r="G444" s="71">
        <v>0.85069441118472</v>
      </c>
      <c r="H444" s="68">
        <v>52.760219131900499</v>
      </c>
      <c r="I444" s="71">
        <v>0.81685974919615001</v>
      </c>
      <c r="J444" s="68">
        <v>46.902654867256601</v>
      </c>
      <c r="K444" s="71">
        <v>0.85400012498557198</v>
      </c>
      <c r="L444" s="68">
        <v>22.123893805309699</v>
      </c>
      <c r="M444" s="71">
        <v>0.95</v>
      </c>
      <c r="N444" s="68">
        <v>37.167019027484102</v>
      </c>
      <c r="O444" s="71">
        <v>0.686449626575387</v>
      </c>
      <c r="P444" s="68">
        <v>87.196969696969703</v>
      </c>
      <c r="Q444" s="71">
        <v>0</v>
      </c>
      <c r="R444" s="68">
        <v>39.150943396226403</v>
      </c>
    </row>
    <row r="445" spans="1:18" x14ac:dyDescent="0.2">
      <c r="A445" s="142" t="s">
        <v>1183</v>
      </c>
      <c r="B445" s="67" t="s">
        <v>1184</v>
      </c>
      <c r="C445" s="67">
        <v>13</v>
      </c>
      <c r="D445" s="67" t="s">
        <v>334</v>
      </c>
      <c r="E445" s="71">
        <v>0.68390752090975904</v>
      </c>
      <c r="F445" s="68">
        <v>11.125158027812899</v>
      </c>
      <c r="G445" s="71">
        <v>0.85977427832326403</v>
      </c>
      <c r="H445" s="68">
        <v>61.609776654024401</v>
      </c>
      <c r="I445" s="71">
        <v>0.70749178762985598</v>
      </c>
      <c r="J445" s="68">
        <v>10.661609776654</v>
      </c>
      <c r="K445" s="71">
        <v>0.88414512046565896</v>
      </c>
      <c r="L445" s="68">
        <v>32.659081331647698</v>
      </c>
      <c r="M445" s="71">
        <v>0.97</v>
      </c>
      <c r="N445" s="68">
        <v>43.002114164904903</v>
      </c>
      <c r="O445" s="71">
        <v>0.68203393903977605</v>
      </c>
      <c r="P445" s="68">
        <v>86.818181818181799</v>
      </c>
      <c r="Q445" s="71">
        <v>0</v>
      </c>
      <c r="R445" s="68">
        <v>39.150943396226403</v>
      </c>
    </row>
    <row r="446" spans="1:18" x14ac:dyDescent="0.2">
      <c r="A446" s="142" t="s">
        <v>1185</v>
      </c>
      <c r="B446" s="67" t="s">
        <v>1186</v>
      </c>
      <c r="C446" s="67">
        <v>13</v>
      </c>
      <c r="D446" s="67" t="s">
        <v>334</v>
      </c>
      <c r="E446" s="71">
        <v>0.68561082923447303</v>
      </c>
      <c r="F446" s="68">
        <v>11.3358617783397</v>
      </c>
      <c r="G446" s="71">
        <v>0.89516524134043296</v>
      </c>
      <c r="H446" s="68">
        <v>84.492203961230501</v>
      </c>
      <c r="I446" s="71">
        <v>0.66951210903179803</v>
      </c>
      <c r="J446" s="68">
        <v>6.5318162663295398</v>
      </c>
      <c r="K446" s="71">
        <v>0.91100901250496902</v>
      </c>
      <c r="L446" s="68">
        <v>48.293299620733301</v>
      </c>
      <c r="M446" s="71">
        <v>0.95</v>
      </c>
      <c r="N446" s="68">
        <v>37.167019027484102</v>
      </c>
      <c r="O446" s="71">
        <v>0.68797861252963699</v>
      </c>
      <c r="P446" s="68">
        <v>87.348484848484901</v>
      </c>
      <c r="Q446" s="71">
        <v>0</v>
      </c>
      <c r="R446" s="68">
        <v>39.150943396226403</v>
      </c>
    </row>
    <row r="447" spans="1:18" x14ac:dyDescent="0.2">
      <c r="A447" s="142" t="s">
        <v>1187</v>
      </c>
      <c r="B447" s="67" t="s">
        <v>1188</v>
      </c>
      <c r="C447" s="67">
        <v>13</v>
      </c>
      <c r="D447" s="67" t="s">
        <v>334</v>
      </c>
      <c r="E447" s="71">
        <v>0.83811018241531199</v>
      </c>
      <c r="F447" s="68">
        <v>52.170248630425597</v>
      </c>
      <c r="G447" s="71">
        <v>0.85985926645723598</v>
      </c>
      <c r="H447" s="68">
        <v>61.694058154235101</v>
      </c>
      <c r="I447" s="71">
        <v>0.86210462213293504</v>
      </c>
      <c r="J447" s="68">
        <v>68.310155920775401</v>
      </c>
      <c r="K447" s="71">
        <v>0.96338616384535702</v>
      </c>
      <c r="L447" s="68">
        <v>84.829329962073302</v>
      </c>
      <c r="M447" s="71">
        <v>0.96</v>
      </c>
      <c r="N447" s="68">
        <v>39.704016913319201</v>
      </c>
      <c r="O447" s="71">
        <v>0.54520085964103404</v>
      </c>
      <c r="P447" s="68">
        <v>66.287878787878796</v>
      </c>
      <c r="Q447" s="71"/>
      <c r="R447" s="68"/>
    </row>
    <row r="448" spans="1:18" x14ac:dyDescent="0.2">
      <c r="A448" s="142" t="s">
        <v>1189</v>
      </c>
      <c r="B448" s="67" t="s">
        <v>1190</v>
      </c>
      <c r="C448" s="67">
        <v>13</v>
      </c>
      <c r="D448" s="67" t="s">
        <v>334</v>
      </c>
      <c r="E448" s="71">
        <v>0.80301156581108901</v>
      </c>
      <c r="F448" s="68">
        <v>35.566793088917002</v>
      </c>
      <c r="G448" s="71">
        <v>0.82711410862758294</v>
      </c>
      <c r="H448" s="68">
        <v>27.728613569321499</v>
      </c>
      <c r="I448" s="71">
        <v>0.85268797788020101</v>
      </c>
      <c r="J448" s="68">
        <v>64.938895912347206</v>
      </c>
      <c r="K448" s="71">
        <v>0.83161109338765604</v>
      </c>
      <c r="L448" s="68">
        <v>16.308470290771201</v>
      </c>
      <c r="M448" s="71">
        <v>0.99</v>
      </c>
      <c r="N448" s="68">
        <v>55.391120507399599</v>
      </c>
      <c r="O448" s="71">
        <v>0.31665621497109198</v>
      </c>
      <c r="P448" s="68">
        <v>21.363636363636399</v>
      </c>
      <c r="Q448" s="71">
        <v>1</v>
      </c>
      <c r="R448" s="68">
        <v>100</v>
      </c>
    </row>
    <row r="449" spans="1:18" x14ac:dyDescent="0.2">
      <c r="A449" s="142" t="s">
        <v>1191</v>
      </c>
      <c r="B449" s="67" t="s">
        <v>1192</v>
      </c>
      <c r="C449" s="67">
        <v>13</v>
      </c>
      <c r="D449" s="67" t="s">
        <v>334</v>
      </c>
      <c r="E449" s="71">
        <v>0.79315268506070502</v>
      </c>
      <c r="F449" s="68">
        <v>31.9005478297514</v>
      </c>
      <c r="G449" s="71">
        <v>0.85128241781745295</v>
      </c>
      <c r="H449" s="68">
        <v>53.5187526337969</v>
      </c>
      <c r="I449" s="71">
        <v>0.81513360043153504</v>
      </c>
      <c r="J449" s="68">
        <v>45.680573114201401</v>
      </c>
      <c r="K449" s="71">
        <v>0.91895675916119601</v>
      </c>
      <c r="L449" s="68">
        <v>54.235145385587899</v>
      </c>
      <c r="M449" s="71">
        <v>0.99</v>
      </c>
      <c r="N449" s="68">
        <v>55.391120507399599</v>
      </c>
      <c r="O449" s="71">
        <v>0.39039064789334199</v>
      </c>
      <c r="P449" s="68">
        <v>33.863636363636402</v>
      </c>
      <c r="Q449" s="71"/>
      <c r="R449" s="68"/>
    </row>
    <row r="450" spans="1:18" x14ac:dyDescent="0.2">
      <c r="A450" s="142" t="s">
        <v>1193</v>
      </c>
      <c r="B450" s="67" t="s">
        <v>1194</v>
      </c>
      <c r="C450" s="67">
        <v>13</v>
      </c>
      <c r="D450" s="67" t="s">
        <v>334</v>
      </c>
      <c r="E450" s="71">
        <v>0.58987193690353301</v>
      </c>
      <c r="F450" s="68">
        <v>4.3826380109565903</v>
      </c>
      <c r="G450" s="71">
        <v>0.81206976393827301</v>
      </c>
      <c r="H450" s="68">
        <v>15.887062789717699</v>
      </c>
      <c r="I450" s="71">
        <v>0.59390130705375899</v>
      </c>
      <c r="J450" s="68">
        <v>2.4441635061104101</v>
      </c>
      <c r="K450" s="71">
        <v>0.92294134427511199</v>
      </c>
      <c r="L450" s="68">
        <v>56.679308891698298</v>
      </c>
      <c r="M450" s="71">
        <v>0.82</v>
      </c>
      <c r="N450" s="68">
        <v>22.410147991543301</v>
      </c>
      <c r="O450" s="71">
        <v>0.39031920615405402</v>
      </c>
      <c r="P450" s="68">
        <v>33.787878787878803</v>
      </c>
      <c r="Q450" s="71">
        <v>0</v>
      </c>
      <c r="R450" s="68">
        <v>39.150943396226403</v>
      </c>
    </row>
    <row r="451" spans="1:18" x14ac:dyDescent="0.2">
      <c r="A451" s="142" t="s">
        <v>1195</v>
      </c>
      <c r="B451" s="67" t="s">
        <v>1196</v>
      </c>
      <c r="C451" s="67">
        <v>13</v>
      </c>
      <c r="D451" s="67" t="s">
        <v>334</v>
      </c>
      <c r="E451" s="71">
        <v>0.85522761929174995</v>
      </c>
      <c r="F451" s="68">
        <v>59.249894648124702</v>
      </c>
      <c r="G451" s="71">
        <v>0.82789207777437901</v>
      </c>
      <c r="H451" s="68">
        <v>28.739991571849998</v>
      </c>
      <c r="I451" s="71">
        <v>0.79106759844069097</v>
      </c>
      <c r="J451" s="68">
        <v>33.1647703329119</v>
      </c>
      <c r="K451" s="71">
        <v>0.87164988930810605</v>
      </c>
      <c r="L451" s="68">
        <v>27.770754319426899</v>
      </c>
      <c r="M451" s="71">
        <v>0.85</v>
      </c>
      <c r="N451" s="68">
        <v>24.778012684989399</v>
      </c>
      <c r="O451" s="71">
        <v>0.79075615022732504</v>
      </c>
      <c r="P451" s="68">
        <v>94.848484848484802</v>
      </c>
      <c r="Q451" s="71">
        <v>1</v>
      </c>
      <c r="R451" s="68">
        <v>100</v>
      </c>
    </row>
    <row r="452" spans="1:18" x14ac:dyDescent="0.2">
      <c r="A452" s="142" t="s">
        <v>1197</v>
      </c>
      <c r="B452" s="67" t="s">
        <v>1198</v>
      </c>
      <c r="C452" s="67">
        <v>13</v>
      </c>
      <c r="D452" s="67" t="s">
        <v>334</v>
      </c>
      <c r="E452" s="71">
        <v>0.78831231553845804</v>
      </c>
      <c r="F452" s="68">
        <v>30.130636325326599</v>
      </c>
      <c r="G452" s="71">
        <v>0.75679824341880797</v>
      </c>
      <c r="H452" s="68">
        <v>6.4896755162241897</v>
      </c>
      <c r="I452" s="71">
        <v>0.64432666138956396</v>
      </c>
      <c r="J452" s="68">
        <v>4.5512010113779997</v>
      </c>
      <c r="K452" s="71">
        <v>0.89736051842927</v>
      </c>
      <c r="L452" s="68">
        <v>39.570164348925402</v>
      </c>
      <c r="M452" s="71">
        <v>0.8</v>
      </c>
      <c r="N452" s="68">
        <v>20.887949260042301</v>
      </c>
      <c r="O452" s="71">
        <v>0.63138846999310505</v>
      </c>
      <c r="P452" s="68">
        <v>81.136363636363598</v>
      </c>
      <c r="Q452" s="71">
        <v>1</v>
      </c>
      <c r="R452" s="68">
        <v>100</v>
      </c>
    </row>
    <row r="453" spans="1:18" x14ac:dyDescent="0.2">
      <c r="A453" s="142" t="s">
        <v>1199</v>
      </c>
      <c r="B453" s="67" t="s">
        <v>1200</v>
      </c>
      <c r="C453" s="67">
        <v>13</v>
      </c>
      <c r="D453" s="67" t="s">
        <v>334</v>
      </c>
      <c r="E453" s="71">
        <v>0.71757036060667601</v>
      </c>
      <c r="F453" s="68">
        <v>15.2970922882427</v>
      </c>
      <c r="G453" s="71">
        <v>0.76145349182580102</v>
      </c>
      <c r="H453" s="68">
        <v>6.7846607669616503</v>
      </c>
      <c r="I453" s="71">
        <v>0.61933977178783395</v>
      </c>
      <c r="J453" s="68">
        <v>3.4555415086388499</v>
      </c>
      <c r="K453" s="71">
        <v>0.83933363981639597</v>
      </c>
      <c r="L453" s="68">
        <v>18.499789296249499</v>
      </c>
      <c r="M453" s="71">
        <v>0.8</v>
      </c>
      <c r="N453" s="68">
        <v>20.887949260042301</v>
      </c>
      <c r="O453" s="71">
        <v>0.56772489960334804</v>
      </c>
      <c r="P453" s="68">
        <v>70.984848484848499</v>
      </c>
      <c r="Q453" s="71"/>
      <c r="R453" s="68"/>
    </row>
    <row r="454" spans="1:18" x14ac:dyDescent="0.2">
      <c r="A454" s="142" t="s">
        <v>1201</v>
      </c>
      <c r="B454" s="67" t="s">
        <v>1202</v>
      </c>
      <c r="C454" s="67">
        <v>13</v>
      </c>
      <c r="D454" s="67" t="s">
        <v>334</v>
      </c>
      <c r="E454" s="71">
        <v>0.73167028206167195</v>
      </c>
      <c r="F454" s="68">
        <v>17.3198482932996</v>
      </c>
      <c r="G454" s="71">
        <v>0.78470743007525301</v>
      </c>
      <c r="H454" s="68">
        <v>8.3017277707543204</v>
      </c>
      <c r="I454" s="71">
        <v>0.56365290593839301</v>
      </c>
      <c r="J454" s="68">
        <v>1.64348925410872</v>
      </c>
      <c r="K454" s="71">
        <v>0.84159610053867795</v>
      </c>
      <c r="L454" s="68">
        <v>18.963337547408301</v>
      </c>
      <c r="M454" s="71">
        <v>0.68</v>
      </c>
      <c r="N454" s="68">
        <v>7.7801268498942902</v>
      </c>
      <c r="O454" s="71">
        <v>0.52006525581771101</v>
      </c>
      <c r="P454" s="68">
        <v>60.227272727272698</v>
      </c>
      <c r="Q454" s="71">
        <v>1</v>
      </c>
      <c r="R454" s="68">
        <v>100</v>
      </c>
    </row>
    <row r="455" spans="1:18" x14ac:dyDescent="0.2">
      <c r="A455" s="142" t="s">
        <v>1203</v>
      </c>
      <c r="B455" s="67" t="s">
        <v>1204</v>
      </c>
      <c r="C455" s="67">
        <v>13</v>
      </c>
      <c r="D455" s="67" t="s">
        <v>334</v>
      </c>
      <c r="E455" s="71">
        <v>0.77746261633760605</v>
      </c>
      <c r="F455" s="68">
        <v>26.6750948166877</v>
      </c>
      <c r="G455" s="71">
        <v>0.67744892485102604</v>
      </c>
      <c r="H455" s="68">
        <v>3.58196375895491</v>
      </c>
      <c r="I455" s="71">
        <v>0.69679616448775195</v>
      </c>
      <c r="J455" s="68">
        <v>9.0602612726506493</v>
      </c>
      <c r="K455" s="71">
        <v>0.91540928336008998</v>
      </c>
      <c r="L455" s="68">
        <v>51.201011378002498</v>
      </c>
      <c r="M455" s="71">
        <v>0.74</v>
      </c>
      <c r="N455" s="68">
        <v>11.6279069767442</v>
      </c>
      <c r="O455" s="71">
        <v>0.63512132532676502</v>
      </c>
      <c r="P455" s="68">
        <v>81.742424242424207</v>
      </c>
      <c r="Q455" s="71">
        <v>1</v>
      </c>
      <c r="R455" s="68">
        <v>100</v>
      </c>
    </row>
    <row r="456" spans="1:18" x14ac:dyDescent="0.2">
      <c r="A456" s="142" t="s">
        <v>1205</v>
      </c>
      <c r="B456" s="67" t="s">
        <v>1206</v>
      </c>
      <c r="C456" s="67">
        <v>13</v>
      </c>
      <c r="D456" s="67" t="s">
        <v>334</v>
      </c>
      <c r="E456" s="71">
        <v>0.80771186639271797</v>
      </c>
      <c r="F456" s="68">
        <v>38.010956595027402</v>
      </c>
      <c r="G456" s="71">
        <v>0.75385153260987703</v>
      </c>
      <c r="H456" s="68">
        <v>6.3211125158027803</v>
      </c>
      <c r="I456" s="71">
        <v>0.637535110190806</v>
      </c>
      <c r="J456" s="68">
        <v>4.1297935103244798</v>
      </c>
      <c r="K456" s="71">
        <v>0.92906229217468395</v>
      </c>
      <c r="L456" s="68">
        <v>61.2726506531816</v>
      </c>
      <c r="M456" s="71">
        <v>0.81</v>
      </c>
      <c r="N456" s="68">
        <v>21.522198731501099</v>
      </c>
      <c r="O456" s="71">
        <v>0.71582226338094301</v>
      </c>
      <c r="P456" s="68">
        <v>89.469696969696997</v>
      </c>
      <c r="Q456" s="71">
        <v>1</v>
      </c>
      <c r="R456" s="68">
        <v>100</v>
      </c>
    </row>
    <row r="457" spans="1:18" x14ac:dyDescent="0.2">
      <c r="A457" s="142" t="s">
        <v>1207</v>
      </c>
      <c r="B457" s="67" t="s">
        <v>1208</v>
      </c>
      <c r="C457" s="67">
        <v>13</v>
      </c>
      <c r="D457" s="67" t="s">
        <v>334</v>
      </c>
      <c r="E457" s="71">
        <v>0.78630245469146598</v>
      </c>
      <c r="F457" s="68">
        <v>29.498525073746301</v>
      </c>
      <c r="G457" s="71">
        <v>0.72006655616082904</v>
      </c>
      <c r="H457" s="68">
        <v>4.8461862621154701</v>
      </c>
      <c r="I457" s="71">
        <v>0.61534364871187697</v>
      </c>
      <c r="J457" s="68">
        <v>3.0762747576906899</v>
      </c>
      <c r="K457" s="71">
        <v>0.87576279448433803</v>
      </c>
      <c r="L457" s="68">
        <v>29.3721028234303</v>
      </c>
      <c r="M457" s="71">
        <v>0.81</v>
      </c>
      <c r="N457" s="68">
        <v>21.522198731501099</v>
      </c>
      <c r="O457" s="71">
        <v>0.69664172879175301</v>
      </c>
      <c r="P457" s="68">
        <v>88.106060606060595</v>
      </c>
      <c r="Q457" s="71">
        <v>1</v>
      </c>
      <c r="R457" s="68">
        <v>100</v>
      </c>
    </row>
    <row r="458" spans="1:18" x14ac:dyDescent="0.2">
      <c r="A458" s="142" t="s">
        <v>1209</v>
      </c>
      <c r="B458" s="67" t="s">
        <v>1210</v>
      </c>
      <c r="C458" s="67">
        <v>13</v>
      </c>
      <c r="D458" s="67" t="s">
        <v>334</v>
      </c>
      <c r="E458" s="71">
        <v>0.78143244648770505</v>
      </c>
      <c r="F458" s="68">
        <v>28.1500210703751</v>
      </c>
      <c r="G458" s="71">
        <v>0.86393340570521804</v>
      </c>
      <c r="H458" s="68">
        <v>65.571007163927504</v>
      </c>
      <c r="I458" s="71">
        <v>0.74731422866925201</v>
      </c>
      <c r="J458" s="68">
        <v>17.2777075431943</v>
      </c>
      <c r="K458" s="71">
        <v>0.88620409369688902</v>
      </c>
      <c r="L458" s="68">
        <v>33.670459334176201</v>
      </c>
      <c r="M458" s="71">
        <v>1</v>
      </c>
      <c r="N458" s="68">
        <v>100</v>
      </c>
      <c r="O458" s="71">
        <v>0.40971050436716799</v>
      </c>
      <c r="P458" s="68">
        <v>37.424242424242401</v>
      </c>
      <c r="Q458" s="71"/>
      <c r="R458" s="68"/>
    </row>
    <row r="459" spans="1:18" x14ac:dyDescent="0.2">
      <c r="A459" s="142" t="s">
        <v>1211</v>
      </c>
      <c r="B459" s="67" t="s">
        <v>1212</v>
      </c>
      <c r="C459" s="67">
        <v>13</v>
      </c>
      <c r="D459" s="67" t="s">
        <v>334</v>
      </c>
      <c r="E459" s="71">
        <v>0.734046338392913</v>
      </c>
      <c r="F459" s="68">
        <v>17.5305520438264</v>
      </c>
      <c r="G459" s="71">
        <v>0.77844215877015899</v>
      </c>
      <c r="H459" s="68">
        <v>7.6696165191740402</v>
      </c>
      <c r="I459" s="71">
        <v>0.51071544959683002</v>
      </c>
      <c r="J459" s="68">
        <v>1.09565950273915</v>
      </c>
      <c r="K459" s="71">
        <v>0.80181296358347698</v>
      </c>
      <c r="L459" s="68">
        <v>12.0522545301306</v>
      </c>
      <c r="M459" s="71">
        <v>0.91</v>
      </c>
      <c r="N459" s="68">
        <v>30.3594080338266</v>
      </c>
      <c r="O459" s="71">
        <v>0.66926112001409599</v>
      </c>
      <c r="P459" s="68">
        <v>85.757575757575793</v>
      </c>
      <c r="Q459" s="71"/>
      <c r="R459" s="68"/>
    </row>
    <row r="460" spans="1:18" x14ac:dyDescent="0.2">
      <c r="A460" s="142" t="s">
        <v>1213</v>
      </c>
      <c r="B460" s="67" t="s">
        <v>1214</v>
      </c>
      <c r="C460" s="67">
        <v>13</v>
      </c>
      <c r="D460" s="67" t="s">
        <v>334</v>
      </c>
      <c r="E460" s="71">
        <v>0.74190859084255101</v>
      </c>
      <c r="F460" s="68">
        <v>18.7526337968816</v>
      </c>
      <c r="G460" s="71">
        <v>0.79475966433265199</v>
      </c>
      <c r="H460" s="68">
        <v>9.3973872734934698</v>
      </c>
      <c r="I460" s="71">
        <v>0.44559082594404298</v>
      </c>
      <c r="J460" s="68">
        <v>0.42140750105351898</v>
      </c>
      <c r="K460" s="71">
        <v>0.87707460760531697</v>
      </c>
      <c r="L460" s="68">
        <v>30.046354825115898</v>
      </c>
      <c r="M460" s="71">
        <v>0.87</v>
      </c>
      <c r="N460" s="68">
        <v>26.511627906976699</v>
      </c>
      <c r="O460" s="71">
        <v>0.468526447173296</v>
      </c>
      <c r="P460" s="68">
        <v>50.454545454545503</v>
      </c>
      <c r="Q460" s="71">
        <v>0.99550000000000005</v>
      </c>
      <c r="R460" s="68">
        <v>59.4339622641509</v>
      </c>
    </row>
    <row r="461" spans="1:18" x14ac:dyDescent="0.2">
      <c r="A461" s="142" t="s">
        <v>1215</v>
      </c>
      <c r="B461" s="67" t="s">
        <v>1216</v>
      </c>
      <c r="C461" s="67">
        <v>13</v>
      </c>
      <c r="D461" s="67" t="s">
        <v>334</v>
      </c>
      <c r="E461" s="71">
        <v>0.72387825529805305</v>
      </c>
      <c r="F461" s="68">
        <v>16.350611040876501</v>
      </c>
      <c r="G461" s="71">
        <v>0.71648385107318102</v>
      </c>
      <c r="H461" s="68">
        <v>4.6776232616940598</v>
      </c>
      <c r="I461" s="71">
        <v>0.64853126760477298</v>
      </c>
      <c r="J461" s="68">
        <v>4.8040455120101102</v>
      </c>
      <c r="K461" s="71">
        <v>0.87918891103248398</v>
      </c>
      <c r="L461" s="68">
        <v>30.889169827222901</v>
      </c>
      <c r="M461" s="71">
        <v>0.84</v>
      </c>
      <c r="N461" s="68">
        <v>23.9746300211416</v>
      </c>
      <c r="O461" s="71">
        <v>0.53518724677982799</v>
      </c>
      <c r="P461" s="68">
        <v>64.090909090909093</v>
      </c>
      <c r="Q461" s="71"/>
      <c r="R461" s="68"/>
    </row>
    <row r="462" spans="1:18" x14ac:dyDescent="0.2">
      <c r="A462" s="142" t="s">
        <v>1217</v>
      </c>
      <c r="B462" s="67" t="s">
        <v>1218</v>
      </c>
      <c r="C462" s="67">
        <v>13</v>
      </c>
      <c r="D462" s="67" t="s">
        <v>334</v>
      </c>
      <c r="E462" s="71">
        <v>0.53739193544862895</v>
      </c>
      <c r="F462" s="68">
        <v>2.6127265065318199</v>
      </c>
      <c r="G462" s="71">
        <v>0.68195921208782995</v>
      </c>
      <c r="H462" s="68">
        <v>3.6662452591656098</v>
      </c>
      <c r="I462" s="71">
        <v>0.56545374414168104</v>
      </c>
      <c r="J462" s="68">
        <v>1.7277707543194301</v>
      </c>
      <c r="K462" s="71">
        <v>0.91517538135187504</v>
      </c>
      <c r="L462" s="68">
        <v>51.116729877791798</v>
      </c>
      <c r="M462" s="71">
        <v>0.73</v>
      </c>
      <c r="N462" s="68">
        <v>10.7399577167019</v>
      </c>
      <c r="O462" s="71">
        <v>0.331763275110387</v>
      </c>
      <c r="P462" s="68">
        <v>24.318181818181799</v>
      </c>
      <c r="Q462" s="71">
        <v>0</v>
      </c>
      <c r="R462" s="68">
        <v>39.150943396226403</v>
      </c>
    </row>
    <row r="463" spans="1:18" x14ac:dyDescent="0.2">
      <c r="A463" s="142" t="s">
        <v>1219</v>
      </c>
      <c r="B463" s="67" t="s">
        <v>1220</v>
      </c>
      <c r="C463" s="67">
        <v>13</v>
      </c>
      <c r="D463" s="67" t="s">
        <v>334</v>
      </c>
      <c r="E463" s="71">
        <v>0.75889363979649105</v>
      </c>
      <c r="F463" s="68">
        <v>22.123893805309699</v>
      </c>
      <c r="G463" s="71">
        <v>0.75378798482322096</v>
      </c>
      <c r="H463" s="68">
        <v>6.2789717656974302</v>
      </c>
      <c r="I463" s="71">
        <v>0.698622539504832</v>
      </c>
      <c r="J463" s="68">
        <v>9.3131057732827607</v>
      </c>
      <c r="K463" s="71">
        <v>0.92980122663119802</v>
      </c>
      <c r="L463" s="68">
        <v>61.736198904340498</v>
      </c>
      <c r="M463" s="71">
        <v>0.71</v>
      </c>
      <c r="N463" s="68">
        <v>9.68287526427061</v>
      </c>
      <c r="O463" s="71">
        <v>0.70225644802320197</v>
      </c>
      <c r="P463" s="68">
        <v>88.787878787878796</v>
      </c>
      <c r="Q463" s="71"/>
      <c r="R463" s="68"/>
    </row>
    <row r="464" spans="1:18" x14ac:dyDescent="0.2">
      <c r="A464" s="142" t="s">
        <v>1221</v>
      </c>
      <c r="B464" s="67" t="s">
        <v>1222</v>
      </c>
      <c r="C464" s="67">
        <v>13</v>
      </c>
      <c r="D464" s="67" t="s">
        <v>334</v>
      </c>
      <c r="E464" s="71">
        <v>0.71440639846458098</v>
      </c>
      <c r="F464" s="68">
        <v>14.8335440370839</v>
      </c>
      <c r="G464" s="71">
        <v>0.69617183956372897</v>
      </c>
      <c r="H464" s="68">
        <v>4.0455120101137796</v>
      </c>
      <c r="I464" s="71">
        <v>0.63042634386089202</v>
      </c>
      <c r="J464" s="68">
        <v>3.8348082595870201</v>
      </c>
      <c r="K464" s="71">
        <v>0.89958500152674403</v>
      </c>
      <c r="L464" s="68">
        <v>40.876527602191302</v>
      </c>
      <c r="M464" s="71">
        <v>0.67</v>
      </c>
      <c r="N464" s="68">
        <v>7.6109936575052899</v>
      </c>
      <c r="O464" s="71">
        <v>0.67584880737154296</v>
      </c>
      <c r="P464" s="68">
        <v>86.287878787878796</v>
      </c>
      <c r="Q464" s="71"/>
      <c r="R464" s="68"/>
    </row>
    <row r="465" spans="1:18" x14ac:dyDescent="0.2">
      <c r="A465" s="142" t="s">
        <v>1223</v>
      </c>
      <c r="B465" s="67" t="s">
        <v>1224</v>
      </c>
      <c r="C465" s="67">
        <v>13</v>
      </c>
      <c r="D465" s="67" t="s">
        <v>334</v>
      </c>
      <c r="E465" s="71">
        <v>0.76786683834425395</v>
      </c>
      <c r="F465" s="68">
        <v>24.399494310998701</v>
      </c>
      <c r="G465" s="71">
        <v>0.73635930485466905</v>
      </c>
      <c r="H465" s="68">
        <v>5.2675937631689802</v>
      </c>
      <c r="I465" s="71">
        <v>0.58994800198701003</v>
      </c>
      <c r="J465" s="68">
        <v>2.2756005056889999</v>
      </c>
      <c r="K465" s="71">
        <v>0.93645163673982101</v>
      </c>
      <c r="L465" s="68">
        <v>66.540244416350603</v>
      </c>
      <c r="M465" s="71">
        <v>0.73</v>
      </c>
      <c r="N465" s="68">
        <v>10.7399577167019</v>
      </c>
      <c r="O465" s="71">
        <v>0.84657524813977203</v>
      </c>
      <c r="P465" s="68">
        <v>96.893939393939405</v>
      </c>
      <c r="Q465" s="71"/>
      <c r="R465" s="68"/>
    </row>
    <row r="466" spans="1:18" x14ac:dyDescent="0.2">
      <c r="A466" s="142" t="s">
        <v>1225</v>
      </c>
      <c r="B466" s="67" t="s">
        <v>1226</v>
      </c>
      <c r="C466" s="67">
        <v>13</v>
      </c>
      <c r="D466" s="67" t="s">
        <v>334</v>
      </c>
      <c r="E466" s="71">
        <v>0.76068241528208003</v>
      </c>
      <c r="F466" s="68">
        <v>22.545301306363299</v>
      </c>
      <c r="G466" s="71">
        <v>0.86671817085477199</v>
      </c>
      <c r="H466" s="68">
        <v>68.436578171091398</v>
      </c>
      <c r="I466" s="71">
        <v>0.72194100920318205</v>
      </c>
      <c r="J466" s="68">
        <v>12.305099030762699</v>
      </c>
      <c r="K466" s="71">
        <v>0.87068647011010103</v>
      </c>
      <c r="L466" s="68">
        <v>27.349346818373402</v>
      </c>
      <c r="M466" s="71">
        <v>1</v>
      </c>
      <c r="N466" s="68">
        <v>100</v>
      </c>
      <c r="O466" s="71">
        <v>0.34406642624234501</v>
      </c>
      <c r="P466" s="68">
        <v>26.2878787878788</v>
      </c>
      <c r="Q466" s="71"/>
      <c r="R466" s="68"/>
    </row>
    <row r="467" spans="1:18" x14ac:dyDescent="0.2">
      <c r="A467" s="142" t="s">
        <v>1227</v>
      </c>
      <c r="B467" s="67" t="s">
        <v>1228</v>
      </c>
      <c r="C467" s="67">
        <v>13</v>
      </c>
      <c r="D467" s="67" t="s">
        <v>334</v>
      </c>
      <c r="E467" s="71">
        <v>0.56923765587611197</v>
      </c>
      <c r="F467" s="68">
        <v>3.6241045090602602</v>
      </c>
      <c r="G467" s="71">
        <v>0.80054865939687203</v>
      </c>
      <c r="H467" s="68">
        <v>11.125158027812899</v>
      </c>
      <c r="I467" s="71">
        <v>0.44665872289813902</v>
      </c>
      <c r="J467" s="68">
        <v>0.46354825115887099</v>
      </c>
      <c r="K467" s="71">
        <v>0.901721717283677</v>
      </c>
      <c r="L467" s="68">
        <v>42.393594605983999</v>
      </c>
      <c r="M467" s="71">
        <v>0.83</v>
      </c>
      <c r="N467" s="68">
        <v>23.298097251585599</v>
      </c>
      <c r="O467" s="71">
        <v>0.43649683567798703</v>
      </c>
      <c r="P467" s="68">
        <v>42.348484848484802</v>
      </c>
      <c r="Q467" s="71">
        <v>0</v>
      </c>
      <c r="R467" s="68">
        <v>39.150943396226403</v>
      </c>
    </row>
    <row r="468" spans="1:18" x14ac:dyDescent="0.2">
      <c r="A468" s="142" t="s">
        <v>1229</v>
      </c>
      <c r="B468" s="67" t="s">
        <v>1230</v>
      </c>
      <c r="C468" s="67">
        <v>13</v>
      </c>
      <c r="D468" s="67" t="s">
        <v>334</v>
      </c>
      <c r="E468" s="71">
        <v>0.85004181136034096</v>
      </c>
      <c r="F468" s="68">
        <v>56.932153392330399</v>
      </c>
      <c r="G468" s="71">
        <v>0.83614051767569197</v>
      </c>
      <c r="H468" s="68">
        <v>36.999578592498899</v>
      </c>
      <c r="I468" s="71">
        <v>0.77463735530858702</v>
      </c>
      <c r="J468" s="68">
        <v>25.663716814159301</v>
      </c>
      <c r="K468" s="71">
        <v>0.951969260326609</v>
      </c>
      <c r="L468" s="68">
        <v>78.5924989464812</v>
      </c>
      <c r="M468" s="71">
        <v>0.79</v>
      </c>
      <c r="N468" s="68">
        <v>20.126849894291801</v>
      </c>
      <c r="O468" s="71">
        <v>0.74750373485115995</v>
      </c>
      <c r="P468" s="68">
        <v>92.045454545454504</v>
      </c>
      <c r="Q468" s="71">
        <v>1</v>
      </c>
      <c r="R468" s="68">
        <v>100</v>
      </c>
    </row>
    <row r="469" spans="1:18" x14ac:dyDescent="0.2">
      <c r="A469" s="142" t="s">
        <v>1231</v>
      </c>
      <c r="B469" s="67" t="s">
        <v>1232</v>
      </c>
      <c r="C469" s="67">
        <v>13</v>
      </c>
      <c r="D469" s="67" t="s">
        <v>334</v>
      </c>
      <c r="E469" s="71">
        <v>0.56200478532267095</v>
      </c>
      <c r="F469" s="68">
        <v>3.24483775811209</v>
      </c>
      <c r="G469" s="71">
        <v>0.76631304060348504</v>
      </c>
      <c r="H469" s="68">
        <v>7.12178676780447</v>
      </c>
      <c r="I469" s="71">
        <v>0.46091533713941302</v>
      </c>
      <c r="J469" s="68">
        <v>0.58997050147492602</v>
      </c>
      <c r="K469" s="71">
        <v>0.860588055586754</v>
      </c>
      <c r="L469" s="68">
        <v>24.0623683101559</v>
      </c>
      <c r="M469" s="71">
        <v>0.81</v>
      </c>
      <c r="N469" s="68">
        <v>21.522198731501099</v>
      </c>
      <c r="O469" s="71">
        <v>0.47421227860637499</v>
      </c>
      <c r="P469" s="68">
        <v>51.590909090909101</v>
      </c>
      <c r="Q469" s="71">
        <v>0</v>
      </c>
      <c r="R469" s="68">
        <v>39.150943396226403</v>
      </c>
    </row>
    <row r="470" spans="1:18" x14ac:dyDescent="0.2">
      <c r="A470" s="142" t="s">
        <v>1233</v>
      </c>
      <c r="B470" s="67" t="s">
        <v>1234</v>
      </c>
      <c r="C470" s="67">
        <v>13</v>
      </c>
      <c r="D470" s="67" t="s">
        <v>334</v>
      </c>
      <c r="E470" s="71">
        <v>0.63873494490356397</v>
      </c>
      <c r="F470" s="68">
        <v>6.8689422671723603</v>
      </c>
      <c r="G470" s="71">
        <v>0.84471204493591601</v>
      </c>
      <c r="H470" s="68">
        <v>46.270543615676402</v>
      </c>
      <c r="I470" s="71">
        <v>0.49430827026081697</v>
      </c>
      <c r="J470" s="68">
        <v>0.84281500210703797</v>
      </c>
      <c r="K470" s="71">
        <v>0.947515836739793</v>
      </c>
      <c r="L470" s="68">
        <v>74.631268436578196</v>
      </c>
      <c r="M470" s="71">
        <v>0.94</v>
      </c>
      <c r="N470" s="68">
        <v>35.052854122621603</v>
      </c>
      <c r="O470" s="71">
        <v>0.55857351748485695</v>
      </c>
      <c r="P470" s="68">
        <v>68.484848484848499</v>
      </c>
      <c r="Q470" s="71">
        <v>4.7300000000000002E-2</v>
      </c>
      <c r="R470" s="68">
        <v>42.688679245282998</v>
      </c>
    </row>
    <row r="471" spans="1:18" x14ac:dyDescent="0.2">
      <c r="A471" s="142" t="s">
        <v>1235</v>
      </c>
      <c r="B471" s="67" t="s">
        <v>1236</v>
      </c>
      <c r="C471" s="67">
        <v>13</v>
      </c>
      <c r="D471" s="67" t="s">
        <v>334</v>
      </c>
      <c r="E471" s="71">
        <v>0.79632554261132704</v>
      </c>
      <c r="F471" s="68">
        <v>32.996207332490499</v>
      </c>
      <c r="G471" s="71">
        <v>0.84108221346656897</v>
      </c>
      <c r="H471" s="68">
        <v>41.887905604719798</v>
      </c>
      <c r="I471" s="71">
        <v>0.69238534416375197</v>
      </c>
      <c r="J471" s="68">
        <v>8.4702907711757298</v>
      </c>
      <c r="K471" s="71">
        <v>0.84704056750166201</v>
      </c>
      <c r="L471" s="68">
        <v>20.353982300885001</v>
      </c>
      <c r="M471" s="71">
        <v>0.95</v>
      </c>
      <c r="N471" s="68">
        <v>37.167019027484102</v>
      </c>
      <c r="O471" s="71">
        <v>0.44744513053598201</v>
      </c>
      <c r="P471" s="68">
        <v>44.848484848484901</v>
      </c>
      <c r="Q471" s="71">
        <v>1</v>
      </c>
      <c r="R471" s="68">
        <v>100</v>
      </c>
    </row>
    <row r="472" spans="1:18" x14ac:dyDescent="0.2">
      <c r="A472" s="142" t="s">
        <v>1237</v>
      </c>
      <c r="B472" s="67" t="s">
        <v>1238</v>
      </c>
      <c r="C472" s="67">
        <v>13</v>
      </c>
      <c r="D472" s="67" t="s">
        <v>334</v>
      </c>
      <c r="E472" s="71">
        <v>0.71824861985478805</v>
      </c>
      <c r="F472" s="68">
        <v>15.3392330383481</v>
      </c>
      <c r="G472" s="71">
        <v>0.84336218672451801</v>
      </c>
      <c r="H472" s="68">
        <v>44.964180362410502</v>
      </c>
      <c r="I472" s="71">
        <v>0.71096571770693695</v>
      </c>
      <c r="J472" s="68">
        <v>10.998735777496799</v>
      </c>
      <c r="K472" s="71">
        <v>0.83300081282790195</v>
      </c>
      <c r="L472" s="68">
        <v>16.940581542351499</v>
      </c>
      <c r="M472" s="71">
        <v>0.86</v>
      </c>
      <c r="N472" s="68">
        <v>25.539112050739998</v>
      </c>
      <c r="O472" s="71">
        <v>0.34391438201458102</v>
      </c>
      <c r="P472" s="68">
        <v>26.2121212121212</v>
      </c>
      <c r="Q472" s="71"/>
      <c r="R472" s="68"/>
    </row>
    <row r="473" spans="1:18" x14ac:dyDescent="0.2">
      <c r="A473" s="142" t="s">
        <v>1239</v>
      </c>
      <c r="B473" s="67" t="s">
        <v>1240</v>
      </c>
      <c r="C473" s="67">
        <v>13</v>
      </c>
      <c r="D473" s="67" t="s">
        <v>334</v>
      </c>
      <c r="E473" s="71">
        <v>0.72723042131665505</v>
      </c>
      <c r="F473" s="68">
        <v>16.814159292035399</v>
      </c>
      <c r="G473" s="71">
        <v>0.77836614688983496</v>
      </c>
      <c r="H473" s="68">
        <v>7.6274757690686901</v>
      </c>
      <c r="I473" s="71">
        <v>0.67370478128296196</v>
      </c>
      <c r="J473" s="68">
        <v>6.9110830172777096</v>
      </c>
      <c r="K473" s="71">
        <v>0.78271723620195499</v>
      </c>
      <c r="L473" s="68">
        <v>10.1980615254952</v>
      </c>
      <c r="M473" s="71">
        <v>0.85</v>
      </c>
      <c r="N473" s="68">
        <v>24.778012684989399</v>
      </c>
      <c r="O473" s="71">
        <v>0.28019436352517701</v>
      </c>
      <c r="P473" s="68">
        <v>16.818181818181799</v>
      </c>
      <c r="Q473" s="71">
        <v>0.99839999999999995</v>
      </c>
      <c r="R473" s="68">
        <v>60.141509433962298</v>
      </c>
    </row>
    <row r="474" spans="1:18" x14ac:dyDescent="0.2">
      <c r="A474" s="142" t="s">
        <v>1241</v>
      </c>
      <c r="B474" s="67" t="s">
        <v>1242</v>
      </c>
      <c r="C474" s="67">
        <v>13</v>
      </c>
      <c r="D474" s="67" t="s">
        <v>334</v>
      </c>
      <c r="E474" s="71">
        <v>0.55646195363756601</v>
      </c>
      <c r="F474" s="68">
        <v>3.1605562579013902</v>
      </c>
      <c r="G474" s="71">
        <v>0.73402323333230401</v>
      </c>
      <c r="H474" s="68">
        <v>5.2254530130636301</v>
      </c>
      <c r="I474" s="71">
        <v>0.58456408236028101</v>
      </c>
      <c r="J474" s="68">
        <v>2.0227560050568898</v>
      </c>
      <c r="K474" s="71">
        <v>0.84919271343257097</v>
      </c>
      <c r="L474" s="68">
        <v>20.691108301727802</v>
      </c>
      <c r="M474" s="71">
        <v>0.77</v>
      </c>
      <c r="N474" s="68">
        <v>18.224101479915401</v>
      </c>
      <c r="O474" s="71">
        <v>0.36689169270024302</v>
      </c>
      <c r="P474" s="68">
        <v>29.469696969697001</v>
      </c>
      <c r="Q474" s="71">
        <v>3.4099999999999998E-2</v>
      </c>
      <c r="R474" s="68">
        <v>42.452830188679201</v>
      </c>
    </row>
    <row r="475" spans="1:18" x14ac:dyDescent="0.2">
      <c r="A475" s="142" t="s">
        <v>1243</v>
      </c>
      <c r="B475" s="67" t="s">
        <v>1244</v>
      </c>
      <c r="C475" s="67">
        <v>13</v>
      </c>
      <c r="D475" s="67" t="s">
        <v>334</v>
      </c>
      <c r="E475" s="71">
        <v>0.59702796891870902</v>
      </c>
      <c r="F475" s="68">
        <v>4.71976401179941</v>
      </c>
      <c r="G475" s="71">
        <v>0.79123171188522101</v>
      </c>
      <c r="H475" s="68">
        <v>8.8916982722292506</v>
      </c>
      <c r="I475" s="71">
        <v>0.75640592243348304</v>
      </c>
      <c r="J475" s="68">
        <v>19.511167298777899</v>
      </c>
      <c r="K475" s="71">
        <v>0.88065249743988205</v>
      </c>
      <c r="L475" s="68">
        <v>31.521281078803199</v>
      </c>
      <c r="M475" s="71">
        <v>0.95</v>
      </c>
      <c r="N475" s="68">
        <v>37.167019027484102</v>
      </c>
      <c r="O475" s="71">
        <v>0.19777768175367</v>
      </c>
      <c r="P475" s="68">
        <v>9.0909090909090899</v>
      </c>
      <c r="Q475" s="71">
        <v>6.1000000000000004E-3</v>
      </c>
      <c r="R475" s="68">
        <v>41.981132075471699</v>
      </c>
    </row>
    <row r="476" spans="1:18" x14ac:dyDescent="0.2">
      <c r="A476" s="142" t="s">
        <v>1245</v>
      </c>
      <c r="B476" s="67" t="s">
        <v>1246</v>
      </c>
      <c r="C476" s="67">
        <v>13</v>
      </c>
      <c r="D476" s="67" t="s">
        <v>334</v>
      </c>
      <c r="E476" s="71">
        <v>0.57357926343446397</v>
      </c>
      <c r="F476" s="68">
        <v>3.7505267593763199</v>
      </c>
      <c r="G476" s="71">
        <v>0.74787611818877997</v>
      </c>
      <c r="H476" s="68">
        <v>5.9839865149599696</v>
      </c>
      <c r="I476" s="71">
        <v>0.44497512262713101</v>
      </c>
      <c r="J476" s="68">
        <v>0.37926675094816698</v>
      </c>
      <c r="K476" s="71">
        <v>0.81070487286145099</v>
      </c>
      <c r="L476" s="68">
        <v>13.1900547829751</v>
      </c>
      <c r="M476" s="71">
        <v>0.94</v>
      </c>
      <c r="N476" s="68">
        <v>35.052854122621603</v>
      </c>
      <c r="O476" s="71">
        <v>0.49791946692941902</v>
      </c>
      <c r="P476" s="68">
        <v>55.984848484848499</v>
      </c>
      <c r="Q476" s="71">
        <v>0</v>
      </c>
      <c r="R476" s="68">
        <v>39.150943396226403</v>
      </c>
    </row>
    <row r="477" spans="1:18" x14ac:dyDescent="0.2">
      <c r="A477" s="142" t="s">
        <v>1247</v>
      </c>
      <c r="B477" s="67" t="s">
        <v>1248</v>
      </c>
      <c r="C477" s="67">
        <v>13</v>
      </c>
      <c r="D477" s="67" t="s">
        <v>334</v>
      </c>
      <c r="E477" s="71">
        <v>0.39107675801463199</v>
      </c>
      <c r="F477" s="68">
        <v>1.09565950273915</v>
      </c>
      <c r="G477" s="71">
        <v>0.38799728800330402</v>
      </c>
      <c r="H477" s="68">
        <v>1.2220817530551999</v>
      </c>
      <c r="I477" s="71">
        <v>0.58202093742920102</v>
      </c>
      <c r="J477" s="68">
        <v>1.9806152549515399</v>
      </c>
      <c r="K477" s="71">
        <v>0.38655325434363302</v>
      </c>
      <c r="L477" s="68">
        <v>1.2220817530551999</v>
      </c>
      <c r="M477" s="71">
        <v>0.67</v>
      </c>
      <c r="N477" s="68">
        <v>7.6109936575052899</v>
      </c>
      <c r="O477" s="71">
        <v>0.31988906831165698</v>
      </c>
      <c r="P477" s="68">
        <v>21.893939393939402</v>
      </c>
      <c r="Q477" s="71">
        <v>0</v>
      </c>
      <c r="R477" s="68">
        <v>39.150943396226403</v>
      </c>
    </row>
    <row r="478" spans="1:18" x14ac:dyDescent="0.2">
      <c r="A478" s="142" t="s">
        <v>1249</v>
      </c>
      <c r="B478" s="67" t="s">
        <v>1250</v>
      </c>
      <c r="C478" s="67">
        <v>13</v>
      </c>
      <c r="D478" s="67" t="s">
        <v>334</v>
      </c>
      <c r="E478" s="71">
        <v>0.80819231168623495</v>
      </c>
      <c r="F478" s="68">
        <v>38.390223345975599</v>
      </c>
      <c r="G478" s="71">
        <v>0.83165130778127705</v>
      </c>
      <c r="H478" s="68">
        <v>32.616940581542401</v>
      </c>
      <c r="I478" s="71">
        <v>0.75457008961348904</v>
      </c>
      <c r="J478" s="68">
        <v>19.089759797724401</v>
      </c>
      <c r="K478" s="71">
        <v>0.9083721273923</v>
      </c>
      <c r="L478" s="68">
        <v>46.354825115887103</v>
      </c>
      <c r="M478" s="71">
        <v>1</v>
      </c>
      <c r="N478" s="68">
        <v>100</v>
      </c>
      <c r="O478" s="71">
        <v>0.35456034533033998</v>
      </c>
      <c r="P478" s="68">
        <v>27.954545454545499</v>
      </c>
      <c r="Q478" s="71">
        <v>1</v>
      </c>
      <c r="R478" s="68">
        <v>100</v>
      </c>
    </row>
    <row r="479" spans="1:18" x14ac:dyDescent="0.2">
      <c r="A479" s="142" t="s">
        <v>1251</v>
      </c>
      <c r="B479" s="67" t="s">
        <v>1252</v>
      </c>
      <c r="C479" s="67">
        <v>13</v>
      </c>
      <c r="D479" s="67" t="s">
        <v>334</v>
      </c>
      <c r="E479" s="71">
        <v>0.80386384678323297</v>
      </c>
      <c r="F479" s="68">
        <v>36.072482090181197</v>
      </c>
      <c r="G479" s="71">
        <v>0.83339505433041705</v>
      </c>
      <c r="H479" s="68">
        <v>34.049726085124298</v>
      </c>
      <c r="I479" s="71">
        <v>0.71701029065911903</v>
      </c>
      <c r="J479" s="68">
        <v>11.4622840286557</v>
      </c>
      <c r="K479" s="71">
        <v>0.89802704500110797</v>
      </c>
      <c r="L479" s="68">
        <v>39.991571849978897</v>
      </c>
      <c r="M479" s="71">
        <v>0.99</v>
      </c>
      <c r="N479" s="68">
        <v>55.391120507399599</v>
      </c>
      <c r="O479" s="71">
        <v>0.38475069070875501</v>
      </c>
      <c r="P479" s="68">
        <v>32.727272727272698</v>
      </c>
      <c r="Q479" s="71">
        <v>1</v>
      </c>
      <c r="R479" s="68">
        <v>100</v>
      </c>
    </row>
    <row r="480" spans="1:18" x14ac:dyDescent="0.2">
      <c r="A480" s="142" t="s">
        <v>1253</v>
      </c>
      <c r="B480" s="67" t="s">
        <v>1254</v>
      </c>
      <c r="C480" s="67">
        <v>13</v>
      </c>
      <c r="D480" s="67" t="s">
        <v>334</v>
      </c>
      <c r="E480" s="71">
        <v>0.83645729285402604</v>
      </c>
      <c r="F480" s="68">
        <v>51.580278128950702</v>
      </c>
      <c r="G480" s="71">
        <v>0.83432811812884</v>
      </c>
      <c r="H480" s="68">
        <v>34.934681837336697</v>
      </c>
      <c r="I480" s="71">
        <v>0.78107748999596005</v>
      </c>
      <c r="J480" s="68">
        <v>28.655710071639302</v>
      </c>
      <c r="K480" s="71">
        <v>0.96083647380477399</v>
      </c>
      <c r="L480" s="68">
        <v>83.775811209439496</v>
      </c>
      <c r="M480" s="71">
        <v>1</v>
      </c>
      <c r="N480" s="68">
        <v>100</v>
      </c>
      <c r="O480" s="71">
        <v>0.442501675194583</v>
      </c>
      <c r="P480" s="68">
        <v>43.787878787878803</v>
      </c>
      <c r="Q480" s="71">
        <v>1</v>
      </c>
      <c r="R480" s="68">
        <v>100</v>
      </c>
    </row>
    <row r="481" spans="1:18" x14ac:dyDescent="0.2">
      <c r="A481" s="142" t="s">
        <v>1255</v>
      </c>
      <c r="B481" s="67" t="s">
        <v>1256</v>
      </c>
      <c r="C481" s="67">
        <v>13</v>
      </c>
      <c r="D481" s="67" t="s">
        <v>334</v>
      </c>
      <c r="E481" s="71">
        <v>0.75458918192612801</v>
      </c>
      <c r="F481" s="68">
        <v>21.323219553308</v>
      </c>
      <c r="G481" s="71">
        <v>0.85480857745829297</v>
      </c>
      <c r="H481" s="68">
        <v>57.4378423935946</v>
      </c>
      <c r="I481" s="71">
        <v>0.655097134677739</v>
      </c>
      <c r="J481" s="68">
        <v>5.2254530130636301</v>
      </c>
      <c r="K481" s="71">
        <v>0.91232999695644101</v>
      </c>
      <c r="L481" s="68">
        <v>49.346818373367</v>
      </c>
      <c r="M481" s="71">
        <v>0.95</v>
      </c>
      <c r="N481" s="68">
        <v>37.167019027484102</v>
      </c>
      <c r="O481" s="71">
        <v>0.40071020053816903</v>
      </c>
      <c r="P481" s="68">
        <v>35.227272727272698</v>
      </c>
      <c r="Q481" s="71"/>
      <c r="R481" s="68"/>
    </row>
    <row r="482" spans="1:18" x14ac:dyDescent="0.2">
      <c r="A482" s="142" t="s">
        <v>1257</v>
      </c>
      <c r="B482" s="67" t="s">
        <v>1258</v>
      </c>
      <c r="C482" s="67">
        <v>13</v>
      </c>
      <c r="D482" s="67" t="s">
        <v>334</v>
      </c>
      <c r="E482" s="71">
        <v>0.74188327196440595</v>
      </c>
      <c r="F482" s="68">
        <v>18.7104930467762</v>
      </c>
      <c r="G482" s="71">
        <v>0.63547716921710995</v>
      </c>
      <c r="H482" s="68">
        <v>2.86557100716393</v>
      </c>
      <c r="I482" s="71">
        <v>0.79562895008854695</v>
      </c>
      <c r="J482" s="68">
        <v>35.608933839022299</v>
      </c>
      <c r="K482" s="71">
        <v>0.90467745510973196</v>
      </c>
      <c r="L482" s="68">
        <v>44.1213653603034</v>
      </c>
      <c r="M482" s="71">
        <v>1</v>
      </c>
      <c r="N482" s="68">
        <v>100</v>
      </c>
      <c r="O482" s="71">
        <v>0.37363278540663902</v>
      </c>
      <c r="P482" s="68">
        <v>30.454545454545499</v>
      </c>
      <c r="Q482" s="71"/>
      <c r="R482" s="68"/>
    </row>
    <row r="483" spans="1:18" x14ac:dyDescent="0.2">
      <c r="A483" s="142" t="s">
        <v>1259</v>
      </c>
      <c r="B483" s="67" t="s">
        <v>1260</v>
      </c>
      <c r="C483" s="67">
        <v>13</v>
      </c>
      <c r="D483" s="67" t="s">
        <v>334</v>
      </c>
      <c r="E483" s="71">
        <v>0.77980614071211596</v>
      </c>
      <c r="F483" s="68">
        <v>27.433628318584098</v>
      </c>
      <c r="G483" s="71">
        <v>0.84603431208025404</v>
      </c>
      <c r="H483" s="68">
        <v>47.998314369995803</v>
      </c>
      <c r="I483" s="71">
        <v>0.75099074860447501</v>
      </c>
      <c r="J483" s="68">
        <v>18.078381795196002</v>
      </c>
      <c r="K483" s="71">
        <v>0.88842089706643002</v>
      </c>
      <c r="L483" s="68">
        <v>34.72397808681</v>
      </c>
      <c r="M483" s="71">
        <v>1</v>
      </c>
      <c r="N483" s="68">
        <v>100</v>
      </c>
      <c r="O483" s="71">
        <v>0.41358474580942101</v>
      </c>
      <c r="P483" s="68">
        <v>38.181818181818201</v>
      </c>
      <c r="Q483" s="71"/>
      <c r="R483" s="68"/>
    </row>
    <row r="484" spans="1:18" x14ac:dyDescent="0.2">
      <c r="A484" s="142" t="s">
        <v>1261</v>
      </c>
      <c r="B484" s="67" t="s">
        <v>1262</v>
      </c>
      <c r="C484" s="67">
        <v>80</v>
      </c>
      <c r="D484" s="67" t="s">
        <v>334</v>
      </c>
      <c r="E484" s="71">
        <v>0.86005865360630496</v>
      </c>
      <c r="F484" s="68">
        <v>61.483354403708397</v>
      </c>
      <c r="G484" s="71">
        <v>0.82716012835138897</v>
      </c>
      <c r="H484" s="68">
        <v>27.8550358196376</v>
      </c>
      <c r="I484" s="71">
        <v>0.83778390954089799</v>
      </c>
      <c r="J484" s="68">
        <v>58.6599241466498</v>
      </c>
      <c r="K484" s="71">
        <v>0.96674794945688303</v>
      </c>
      <c r="L484" s="68">
        <v>86.7678044669195</v>
      </c>
      <c r="M484" s="71">
        <v>1</v>
      </c>
      <c r="N484" s="68">
        <v>100</v>
      </c>
      <c r="O484" s="71">
        <v>0.52865993428865798</v>
      </c>
      <c r="P484" s="68">
        <v>62.045454545454497</v>
      </c>
      <c r="Q484" s="71">
        <v>1</v>
      </c>
      <c r="R484" s="68">
        <v>100</v>
      </c>
    </row>
    <row r="485" spans="1:18" x14ac:dyDescent="0.2">
      <c r="A485" s="142" t="s">
        <v>1263</v>
      </c>
      <c r="B485" s="67" t="s">
        <v>1264</v>
      </c>
      <c r="C485" s="67">
        <v>13</v>
      </c>
      <c r="D485" s="67" t="s">
        <v>334</v>
      </c>
      <c r="E485" s="71">
        <v>0.71339969409937998</v>
      </c>
      <c r="F485" s="68">
        <v>14.454277286135699</v>
      </c>
      <c r="G485" s="71">
        <v>0.84944047712828896</v>
      </c>
      <c r="H485" s="68">
        <v>51.158870627897201</v>
      </c>
      <c r="I485" s="71">
        <v>0.74221528551933202</v>
      </c>
      <c r="J485" s="68">
        <v>16.182048040455101</v>
      </c>
      <c r="K485" s="71">
        <v>0.92610655434862899</v>
      </c>
      <c r="L485" s="68">
        <v>58.786346396965897</v>
      </c>
      <c r="M485" s="71">
        <v>1</v>
      </c>
      <c r="N485" s="68">
        <v>100</v>
      </c>
      <c r="O485" s="71">
        <v>0.32923584760003199</v>
      </c>
      <c r="P485" s="68">
        <v>23.409090909090899</v>
      </c>
      <c r="Q485" s="71">
        <v>0.43340000000000001</v>
      </c>
      <c r="R485" s="68">
        <v>49.528301886792498</v>
      </c>
    </row>
    <row r="486" spans="1:18" x14ac:dyDescent="0.2">
      <c r="A486" s="142" t="s">
        <v>1265</v>
      </c>
      <c r="B486" s="67" t="s">
        <v>1266</v>
      </c>
      <c r="C486" s="67">
        <v>80</v>
      </c>
      <c r="D486" s="67" t="s">
        <v>334</v>
      </c>
      <c r="E486" s="71">
        <v>0.88436911635043403</v>
      </c>
      <c r="F486" s="68">
        <v>72.566371681415902</v>
      </c>
      <c r="G486" s="71">
        <v>0.83532630510847705</v>
      </c>
      <c r="H486" s="68">
        <v>36.156763590391897</v>
      </c>
      <c r="I486" s="71">
        <v>0.84163364236799898</v>
      </c>
      <c r="J486" s="68">
        <v>60.682680151706698</v>
      </c>
      <c r="K486" s="71">
        <v>0.96453114608734203</v>
      </c>
      <c r="L486" s="68">
        <v>85.503581963759004</v>
      </c>
      <c r="M486" s="71">
        <v>1</v>
      </c>
      <c r="N486" s="68">
        <v>100</v>
      </c>
      <c r="O486" s="71">
        <v>0.66472360453878598</v>
      </c>
      <c r="P486" s="68">
        <v>85.378787878787904</v>
      </c>
      <c r="Q486" s="71">
        <v>1</v>
      </c>
      <c r="R486" s="68">
        <v>100</v>
      </c>
    </row>
    <row r="487" spans="1:18" x14ac:dyDescent="0.2">
      <c r="A487" s="142" t="s">
        <v>1267</v>
      </c>
      <c r="B487" s="67" t="s">
        <v>1268</v>
      </c>
      <c r="C487" s="67">
        <v>13</v>
      </c>
      <c r="D487" s="67" t="s">
        <v>334</v>
      </c>
      <c r="E487" s="71">
        <v>0.68603432168429901</v>
      </c>
      <c r="F487" s="68">
        <v>11.4201432785504</v>
      </c>
      <c r="G487" s="71">
        <v>0.84818141921790802</v>
      </c>
      <c r="H487" s="68">
        <v>50.273914875684802</v>
      </c>
      <c r="I487" s="71">
        <v>0.71851400957321598</v>
      </c>
      <c r="J487" s="68">
        <v>11.757269279393199</v>
      </c>
      <c r="K487" s="71">
        <v>0.94162417793541697</v>
      </c>
      <c r="L487" s="68">
        <v>69.953645174884102</v>
      </c>
      <c r="M487" s="71">
        <v>0.99</v>
      </c>
      <c r="N487" s="68">
        <v>55.391120507399599</v>
      </c>
      <c r="O487" s="71">
        <v>0.472486323379254</v>
      </c>
      <c r="P487" s="68">
        <v>51.060606060606098</v>
      </c>
      <c r="Q487" s="71">
        <v>0.1454</v>
      </c>
      <c r="R487" s="68">
        <v>44.339622641509401</v>
      </c>
    </row>
    <row r="488" spans="1:18" x14ac:dyDescent="0.2">
      <c r="A488" s="142" t="s">
        <v>1269</v>
      </c>
      <c r="B488" s="67" t="s">
        <v>1270</v>
      </c>
      <c r="C488" s="67">
        <v>13</v>
      </c>
      <c r="D488" s="67" t="s">
        <v>334</v>
      </c>
      <c r="E488" s="71">
        <v>0.84583385733259897</v>
      </c>
      <c r="F488" s="68">
        <v>55.204382638010998</v>
      </c>
      <c r="G488" s="71">
        <v>0.86433352720069001</v>
      </c>
      <c r="H488" s="68">
        <v>65.865992414665001</v>
      </c>
      <c r="I488" s="71">
        <v>0.75975611985552904</v>
      </c>
      <c r="J488" s="68">
        <v>20.353982300885001</v>
      </c>
      <c r="K488" s="71">
        <v>0.93423483337028002</v>
      </c>
      <c r="L488" s="68">
        <v>64.643910661609794</v>
      </c>
      <c r="M488" s="71">
        <v>1</v>
      </c>
      <c r="N488" s="68">
        <v>100</v>
      </c>
      <c r="O488" s="71">
        <v>0.51797866356909394</v>
      </c>
      <c r="P488" s="68">
        <v>60</v>
      </c>
      <c r="Q488" s="71">
        <v>0.99870000000000003</v>
      </c>
      <c r="R488" s="68">
        <v>60.6132075471698</v>
      </c>
    </row>
    <row r="489" spans="1:18" x14ac:dyDescent="0.2">
      <c r="A489" s="142" t="s">
        <v>1271</v>
      </c>
      <c r="B489" s="67" t="s">
        <v>1272</v>
      </c>
      <c r="C489" s="67">
        <v>13</v>
      </c>
      <c r="D489" s="67" t="s">
        <v>334</v>
      </c>
      <c r="E489" s="71">
        <v>0.653108529787091</v>
      </c>
      <c r="F489" s="68">
        <v>8.0910240202275592</v>
      </c>
      <c r="G489" s="71">
        <v>0.66993839204754602</v>
      </c>
      <c r="H489" s="68">
        <v>3.4555415086388499</v>
      </c>
      <c r="I489" s="71">
        <v>0.46863088165710798</v>
      </c>
      <c r="J489" s="68">
        <v>0.67425200168563004</v>
      </c>
      <c r="K489" s="71">
        <v>0.84537923892091105</v>
      </c>
      <c r="L489" s="68">
        <v>19.9325747998314</v>
      </c>
      <c r="M489" s="71">
        <v>1</v>
      </c>
      <c r="N489" s="68">
        <v>100</v>
      </c>
      <c r="O489" s="71">
        <v>0.281594136309892</v>
      </c>
      <c r="P489" s="68">
        <v>17.196969696969699</v>
      </c>
      <c r="Q489" s="71"/>
      <c r="R489" s="68"/>
    </row>
    <row r="490" spans="1:18" x14ac:dyDescent="0.2">
      <c r="A490" s="142" t="s">
        <v>1273</v>
      </c>
      <c r="B490" s="67" t="s">
        <v>1274</v>
      </c>
      <c r="C490" s="67">
        <v>13</v>
      </c>
      <c r="D490" s="67" t="s">
        <v>334</v>
      </c>
      <c r="E490" s="71">
        <v>0.67499049636298303</v>
      </c>
      <c r="F490" s="68">
        <v>10.240202275600501</v>
      </c>
      <c r="G490" s="71">
        <v>0.86628715068032303</v>
      </c>
      <c r="H490" s="68">
        <v>67.930889169827196</v>
      </c>
      <c r="I490" s="71">
        <v>0.74227189818542205</v>
      </c>
      <c r="J490" s="68">
        <v>16.2241887905605</v>
      </c>
      <c r="K490" s="71">
        <v>0.93719057119633498</v>
      </c>
      <c r="L490" s="68">
        <v>67.088074167720194</v>
      </c>
      <c r="M490" s="71">
        <v>1</v>
      </c>
      <c r="N490" s="68">
        <v>100</v>
      </c>
      <c r="O490" s="71">
        <v>0.49889335811581498</v>
      </c>
      <c r="P490" s="68">
        <v>56.136363636363598</v>
      </c>
      <c r="Q490" s="71">
        <v>5.3E-3</v>
      </c>
      <c r="R490" s="68">
        <v>41.509433962264197</v>
      </c>
    </row>
    <row r="491" spans="1:18" x14ac:dyDescent="0.2">
      <c r="A491" s="142" t="s">
        <v>1275</v>
      </c>
      <c r="B491" s="67" t="s">
        <v>1276</v>
      </c>
      <c r="C491" s="67">
        <v>13</v>
      </c>
      <c r="D491" s="67" t="s">
        <v>334</v>
      </c>
      <c r="E491" s="71">
        <v>0.71567722583800097</v>
      </c>
      <c r="F491" s="68">
        <v>15.086388537715999</v>
      </c>
      <c r="G491" s="71">
        <v>0.85131049801882896</v>
      </c>
      <c r="H491" s="68">
        <v>53.687315634218301</v>
      </c>
      <c r="I491" s="71">
        <v>0.655518460896238</v>
      </c>
      <c r="J491" s="68">
        <v>5.3097345132743401</v>
      </c>
      <c r="K491" s="71">
        <v>0.73868206745126497</v>
      </c>
      <c r="L491" s="68">
        <v>7.0375052675937599</v>
      </c>
      <c r="M491" s="71">
        <v>0.88</v>
      </c>
      <c r="N491" s="68">
        <v>27.315010570824501</v>
      </c>
      <c r="O491" s="71">
        <v>0.45287510282367199</v>
      </c>
      <c r="P491" s="68">
        <v>46.363636363636402</v>
      </c>
      <c r="Q491" s="71"/>
      <c r="R491" s="68"/>
    </row>
    <row r="492" spans="1:18" x14ac:dyDescent="0.2">
      <c r="A492" s="142" t="s">
        <v>1277</v>
      </c>
      <c r="B492" s="67" t="s">
        <v>1278</v>
      </c>
      <c r="C492" s="67">
        <v>13</v>
      </c>
      <c r="D492" s="67" t="s">
        <v>334</v>
      </c>
      <c r="E492" s="71">
        <v>0.65811474542098003</v>
      </c>
      <c r="F492" s="68">
        <v>8.5967130214917802</v>
      </c>
      <c r="G492" s="71">
        <v>0.82459613970774304</v>
      </c>
      <c r="H492" s="68">
        <v>25.4951538137379</v>
      </c>
      <c r="I492" s="71">
        <v>0.44779991136616498</v>
      </c>
      <c r="J492" s="68">
        <v>0.505689001264223</v>
      </c>
      <c r="K492" s="71">
        <v>0.51336994323238905</v>
      </c>
      <c r="L492" s="68">
        <v>2.10703750526759</v>
      </c>
      <c r="M492" s="71">
        <v>0.9</v>
      </c>
      <c r="N492" s="68">
        <v>29.471458773784398</v>
      </c>
      <c r="O492" s="71">
        <v>0.26292247821957998</v>
      </c>
      <c r="P492" s="68">
        <v>15</v>
      </c>
      <c r="Q492" s="71">
        <v>1</v>
      </c>
      <c r="R492" s="68">
        <v>100</v>
      </c>
    </row>
    <row r="493" spans="1:18" x14ac:dyDescent="0.2">
      <c r="A493" s="142" t="s">
        <v>1279</v>
      </c>
      <c r="B493" s="67" t="s">
        <v>1280</v>
      </c>
      <c r="C493" s="67">
        <v>13</v>
      </c>
      <c r="D493" s="67" t="s">
        <v>334</v>
      </c>
      <c r="E493" s="71">
        <v>0.39254824323188398</v>
      </c>
      <c r="F493" s="68">
        <v>1.1378002528444999</v>
      </c>
      <c r="G493" s="71">
        <v>0.20426477283281699</v>
      </c>
      <c r="H493" s="68">
        <v>0.63211125158027803</v>
      </c>
      <c r="I493" s="71">
        <v>0.45318345015955502</v>
      </c>
      <c r="J493" s="68">
        <v>0.54782975136957401</v>
      </c>
      <c r="K493" s="71">
        <v>0.498857069684845</v>
      </c>
      <c r="L493" s="68">
        <v>1.8120522545301301</v>
      </c>
      <c r="M493" s="71">
        <v>0.76</v>
      </c>
      <c r="N493" s="68">
        <v>17.2938689217759</v>
      </c>
      <c r="O493" s="71">
        <v>0.43898416671408802</v>
      </c>
      <c r="P493" s="68">
        <v>42.954545454545503</v>
      </c>
      <c r="Q493" s="71">
        <v>0</v>
      </c>
      <c r="R493" s="68">
        <v>39.150943396226403</v>
      </c>
    </row>
    <row r="494" spans="1:18" x14ac:dyDescent="0.2">
      <c r="A494" s="142" t="s">
        <v>1281</v>
      </c>
      <c r="B494" s="67" t="s">
        <v>1282</v>
      </c>
      <c r="C494" s="67">
        <v>13</v>
      </c>
      <c r="D494" s="67" t="s">
        <v>334</v>
      </c>
      <c r="E494" s="71">
        <v>0.55457559421010005</v>
      </c>
      <c r="F494" s="68">
        <v>2.9919932574799799</v>
      </c>
      <c r="G494" s="71">
        <v>0.69446581083030401</v>
      </c>
      <c r="H494" s="68">
        <v>3.9612305099030798</v>
      </c>
      <c r="I494" s="71">
        <v>0.47538342091609298</v>
      </c>
      <c r="J494" s="68">
        <v>0.75853350189633395</v>
      </c>
      <c r="K494" s="71">
        <v>0.83329564373666098</v>
      </c>
      <c r="L494" s="68">
        <v>16.982722292456799</v>
      </c>
      <c r="M494" s="71">
        <v>0.87</v>
      </c>
      <c r="N494" s="68">
        <v>26.511627906976699</v>
      </c>
      <c r="O494" s="71">
        <v>0.45430868977754102</v>
      </c>
      <c r="P494" s="68">
        <v>46.7424242424242</v>
      </c>
      <c r="Q494" s="71">
        <v>0</v>
      </c>
      <c r="R494" s="68">
        <v>39.150943396226403</v>
      </c>
    </row>
    <row r="495" spans="1:18" x14ac:dyDescent="0.2">
      <c r="A495" s="142" t="s">
        <v>1283</v>
      </c>
      <c r="B495" s="67" t="s">
        <v>1284</v>
      </c>
      <c r="C495" s="67">
        <v>13</v>
      </c>
      <c r="D495" s="67" t="s">
        <v>334</v>
      </c>
      <c r="E495" s="71">
        <v>0.62644847436148798</v>
      </c>
      <c r="F495" s="68">
        <v>6.1104087652760199</v>
      </c>
      <c r="G495" s="71">
        <v>0.81274522081827005</v>
      </c>
      <c r="H495" s="68">
        <v>16.266329540665801</v>
      </c>
      <c r="I495" s="71">
        <v>0.74988590009648304</v>
      </c>
      <c r="J495" s="68">
        <v>17.867678044669201</v>
      </c>
      <c r="K495" s="71">
        <v>0.78537257659141901</v>
      </c>
      <c r="L495" s="68">
        <v>10.5773282764433</v>
      </c>
      <c r="M495" s="71">
        <v>0.96</v>
      </c>
      <c r="N495" s="68">
        <v>39.704016913319201</v>
      </c>
      <c r="O495" s="71">
        <v>0.450687148662757</v>
      </c>
      <c r="P495" s="68">
        <v>45.8333333333333</v>
      </c>
      <c r="Q495" s="71">
        <v>0</v>
      </c>
      <c r="R495" s="68">
        <v>39.150943396226403</v>
      </c>
    </row>
    <row r="496" spans="1:18" x14ac:dyDescent="0.2">
      <c r="A496" s="142" t="s">
        <v>1285</v>
      </c>
      <c r="B496" s="67" t="s">
        <v>1286</v>
      </c>
      <c r="C496" s="67">
        <v>13</v>
      </c>
      <c r="D496" s="67" t="s">
        <v>334</v>
      </c>
      <c r="E496" s="71">
        <v>0.85855967181846904</v>
      </c>
      <c r="F496" s="68">
        <v>60.809102402022802</v>
      </c>
      <c r="G496" s="71">
        <v>0.82099056565906203</v>
      </c>
      <c r="H496" s="68">
        <v>22.545301306363299</v>
      </c>
      <c r="I496" s="71">
        <v>0.73173576517803995</v>
      </c>
      <c r="J496" s="68">
        <v>14.0328697850822</v>
      </c>
      <c r="K496" s="71">
        <v>0.88151235643677495</v>
      </c>
      <c r="L496" s="68">
        <v>31.731984829329999</v>
      </c>
      <c r="M496" s="71">
        <v>1</v>
      </c>
      <c r="N496" s="68">
        <v>100</v>
      </c>
      <c r="O496" s="71"/>
      <c r="P496" s="68"/>
      <c r="Q496" s="71"/>
      <c r="R496" s="68"/>
    </row>
    <row r="497" spans="1:18" x14ac:dyDescent="0.2">
      <c r="A497" s="142" t="s">
        <v>1287</v>
      </c>
      <c r="B497" s="67" t="s">
        <v>1288</v>
      </c>
      <c r="C497" s="67">
        <v>13</v>
      </c>
      <c r="D497" s="67" t="s">
        <v>334</v>
      </c>
      <c r="E497" s="71">
        <v>0.82050522728536501</v>
      </c>
      <c r="F497" s="68">
        <v>44.1213653603034</v>
      </c>
      <c r="G497" s="71">
        <v>0.82315953267035702</v>
      </c>
      <c r="H497" s="68">
        <v>24.315212810788001</v>
      </c>
      <c r="I497" s="71">
        <v>0.69480409652995401</v>
      </c>
      <c r="J497" s="68">
        <v>8.8916982722292506</v>
      </c>
      <c r="K497" s="71">
        <v>0.87921927594143501</v>
      </c>
      <c r="L497" s="68">
        <v>30.973451327433601</v>
      </c>
      <c r="M497" s="71">
        <v>0.96</v>
      </c>
      <c r="N497" s="68">
        <v>39.704016913319201</v>
      </c>
      <c r="O497" s="71">
        <v>0.74534323128507896</v>
      </c>
      <c r="P497" s="68">
        <v>91.6666666666667</v>
      </c>
      <c r="Q497" s="71"/>
      <c r="R497" s="68"/>
    </row>
    <row r="498" spans="1:18" x14ac:dyDescent="0.2">
      <c r="A498" s="142" t="s">
        <v>1289</v>
      </c>
      <c r="B498" s="67" t="s">
        <v>1290</v>
      </c>
      <c r="C498" s="67">
        <v>13</v>
      </c>
      <c r="D498" s="67" t="s">
        <v>334</v>
      </c>
      <c r="E498" s="71">
        <v>0.58615020650532601</v>
      </c>
      <c r="F498" s="68">
        <v>4.1719342604298397</v>
      </c>
      <c r="G498" s="71">
        <v>0.77702761141145305</v>
      </c>
      <c r="H498" s="68">
        <v>7.5853350189633399</v>
      </c>
      <c r="I498" s="71">
        <v>0.55721045679683101</v>
      </c>
      <c r="J498" s="68">
        <v>1.47492625368732</v>
      </c>
      <c r="K498" s="71">
        <v>0.85555832403087495</v>
      </c>
      <c r="L498" s="68">
        <v>22.545301306363299</v>
      </c>
      <c r="M498" s="71">
        <v>0.96</v>
      </c>
      <c r="N498" s="68">
        <v>39.704016913319201</v>
      </c>
      <c r="O498" s="71">
        <v>0.36310484679279498</v>
      </c>
      <c r="P498" s="68">
        <v>28.7878787878788</v>
      </c>
      <c r="Q498" s="71">
        <v>4.0000000000000001E-3</v>
      </c>
      <c r="R498" s="68">
        <v>41.2735849056604</v>
      </c>
    </row>
    <row r="499" spans="1:18" x14ac:dyDescent="0.2">
      <c r="A499" s="142" t="s">
        <v>1291</v>
      </c>
      <c r="B499" s="67" t="s">
        <v>1292</v>
      </c>
      <c r="C499" s="67">
        <v>80</v>
      </c>
      <c r="D499" s="67" t="s">
        <v>334</v>
      </c>
      <c r="E499" s="71">
        <v>0.73915885276017301</v>
      </c>
      <c r="F499" s="68">
        <v>18.289085545722699</v>
      </c>
      <c r="G499" s="71">
        <v>0.83754112627076904</v>
      </c>
      <c r="H499" s="68">
        <v>38.516645596291603</v>
      </c>
      <c r="I499" s="71">
        <v>0.88638381766297203</v>
      </c>
      <c r="J499" s="68">
        <v>76.443320691108298</v>
      </c>
      <c r="K499" s="71">
        <v>0.93115759476237503</v>
      </c>
      <c r="L499" s="68">
        <v>62.326169405815399</v>
      </c>
      <c r="M499" s="71">
        <v>0.9</v>
      </c>
      <c r="N499" s="68">
        <v>29.471458773784398</v>
      </c>
      <c r="O499" s="71">
        <v>0.87987057786492295</v>
      </c>
      <c r="P499" s="68">
        <v>97.727272727272705</v>
      </c>
      <c r="Q499" s="71">
        <v>0</v>
      </c>
      <c r="R499" s="68">
        <v>39.150943396226403</v>
      </c>
    </row>
    <row r="500" spans="1:18" x14ac:dyDescent="0.2">
      <c r="A500" s="142" t="s">
        <v>1293</v>
      </c>
      <c r="B500" s="67" t="s">
        <v>1294</v>
      </c>
      <c r="C500" s="67">
        <v>13</v>
      </c>
      <c r="D500" s="67" t="s">
        <v>334</v>
      </c>
      <c r="E500" s="71">
        <v>0.68882787693170799</v>
      </c>
      <c r="F500" s="68">
        <v>11.757269279393199</v>
      </c>
      <c r="G500" s="71">
        <v>0.86597267886149099</v>
      </c>
      <c r="H500" s="68">
        <v>67.551622418879006</v>
      </c>
      <c r="I500" s="71">
        <v>0.750145778407451</v>
      </c>
      <c r="J500" s="68">
        <v>17.909818794774498</v>
      </c>
      <c r="K500" s="71">
        <v>0.75683061877444502</v>
      </c>
      <c r="L500" s="68">
        <v>8.0488832701222108</v>
      </c>
      <c r="M500" s="71">
        <v>0.97</v>
      </c>
      <c r="N500" s="68">
        <v>43.002114164904903</v>
      </c>
      <c r="O500" s="71">
        <v>0.79001818554685799</v>
      </c>
      <c r="P500" s="68">
        <v>94.696969696969703</v>
      </c>
      <c r="Q500" s="71">
        <v>0</v>
      </c>
      <c r="R500" s="68">
        <v>39.150943396226403</v>
      </c>
    </row>
    <row r="501" spans="1:18" x14ac:dyDescent="0.2">
      <c r="A501" s="142" t="s">
        <v>1295</v>
      </c>
      <c r="B501" s="67" t="s">
        <v>1296</v>
      </c>
      <c r="C501" s="67">
        <v>13</v>
      </c>
      <c r="D501" s="67" t="s">
        <v>334</v>
      </c>
      <c r="E501" s="71">
        <v>0.77367163716543996</v>
      </c>
      <c r="F501" s="68">
        <v>25.916561314791402</v>
      </c>
      <c r="G501" s="71">
        <v>0.86623765753304405</v>
      </c>
      <c r="H501" s="68">
        <v>67.846607669616503</v>
      </c>
      <c r="I501" s="71">
        <v>0.50835179200538905</v>
      </c>
      <c r="J501" s="68">
        <v>1.0535187526337999</v>
      </c>
      <c r="K501" s="71">
        <v>0.79795530629325695</v>
      </c>
      <c r="L501" s="68">
        <v>11.841550779603899</v>
      </c>
      <c r="M501" s="71">
        <v>0.91</v>
      </c>
      <c r="N501" s="68">
        <v>30.3594080338266</v>
      </c>
      <c r="O501" s="71">
        <v>0.55948506716094903</v>
      </c>
      <c r="P501" s="68">
        <v>69.015151515151501</v>
      </c>
      <c r="Q501" s="71">
        <v>1</v>
      </c>
      <c r="R501" s="68">
        <v>100</v>
      </c>
    </row>
    <row r="502" spans="1:18" x14ac:dyDescent="0.2">
      <c r="A502" s="142" t="s">
        <v>1297</v>
      </c>
      <c r="B502" s="67" t="s">
        <v>1298</v>
      </c>
      <c r="C502" s="67">
        <v>13</v>
      </c>
      <c r="D502" s="67" t="s">
        <v>334</v>
      </c>
      <c r="E502" s="71">
        <v>0.65343148868282297</v>
      </c>
      <c r="F502" s="68">
        <v>8.1331647703329093</v>
      </c>
      <c r="G502" s="71">
        <v>0.85255554663512301</v>
      </c>
      <c r="H502" s="68">
        <v>54.993678887484201</v>
      </c>
      <c r="I502" s="71">
        <v>0.62622304879240098</v>
      </c>
      <c r="J502" s="68">
        <v>3.6241045090602602</v>
      </c>
      <c r="K502" s="71">
        <v>0.85169127571502301</v>
      </c>
      <c r="L502" s="68">
        <v>21.4075010535188</v>
      </c>
      <c r="M502" s="71">
        <v>0.99</v>
      </c>
      <c r="N502" s="68">
        <v>55.391120507399599</v>
      </c>
      <c r="O502" s="71">
        <v>0.59821906095439104</v>
      </c>
      <c r="P502" s="68">
        <v>77.196969696969703</v>
      </c>
      <c r="Q502" s="71">
        <v>1.9E-3</v>
      </c>
      <c r="R502" s="68">
        <v>40.094339622641499</v>
      </c>
    </row>
    <row r="503" spans="1:18" x14ac:dyDescent="0.2">
      <c r="A503" s="142" t="s">
        <v>1299</v>
      </c>
      <c r="B503" s="67" t="s">
        <v>1300</v>
      </c>
      <c r="C503" s="67">
        <v>13</v>
      </c>
      <c r="D503" s="67" t="s">
        <v>334</v>
      </c>
      <c r="E503" s="71">
        <v>0.69689929982587595</v>
      </c>
      <c r="F503" s="68">
        <v>12.6843657817109</v>
      </c>
      <c r="G503" s="71">
        <v>0.84895885107081204</v>
      </c>
      <c r="H503" s="68">
        <v>50.8217446270544</v>
      </c>
      <c r="I503" s="71">
        <v>0.78238130928413296</v>
      </c>
      <c r="J503" s="68">
        <v>29.2878213232196</v>
      </c>
      <c r="K503" s="71">
        <v>0.87315633877443199</v>
      </c>
      <c r="L503" s="68">
        <v>28.360724820901801</v>
      </c>
      <c r="M503" s="71">
        <v>0.98</v>
      </c>
      <c r="N503" s="68">
        <v>47.6532769556025</v>
      </c>
      <c r="O503" s="71"/>
      <c r="P503" s="68"/>
      <c r="Q503" s="71">
        <v>0</v>
      </c>
      <c r="R503" s="68">
        <v>39.150943396226403</v>
      </c>
    </row>
    <row r="504" spans="1:18" x14ac:dyDescent="0.2">
      <c r="A504" s="142" t="s">
        <v>1301</v>
      </c>
      <c r="B504" s="67" t="s">
        <v>1302</v>
      </c>
      <c r="C504" s="67">
        <v>13</v>
      </c>
      <c r="D504" s="67" t="s">
        <v>334</v>
      </c>
      <c r="E504" s="71">
        <v>0.78176987851194302</v>
      </c>
      <c r="F504" s="68">
        <v>28.192161820480401</v>
      </c>
      <c r="G504" s="71">
        <v>0.85909209608704695</v>
      </c>
      <c r="H504" s="68">
        <v>61.146228402865603</v>
      </c>
      <c r="I504" s="71">
        <v>0.74773007380321399</v>
      </c>
      <c r="J504" s="68">
        <v>17.4041297935103</v>
      </c>
      <c r="K504" s="71">
        <v>0.88855529491332896</v>
      </c>
      <c r="L504" s="68">
        <v>34.766118836915297</v>
      </c>
      <c r="M504" s="71">
        <v>0.94</v>
      </c>
      <c r="N504" s="68">
        <v>35.052854122621603</v>
      </c>
      <c r="O504" s="71">
        <v>0.47347192775612601</v>
      </c>
      <c r="P504" s="68">
        <v>51.363636363636402</v>
      </c>
      <c r="Q504" s="71"/>
      <c r="R504" s="68"/>
    </row>
    <row r="505" spans="1:18" x14ac:dyDescent="0.2">
      <c r="A505" s="142" t="s">
        <v>1303</v>
      </c>
      <c r="B505" s="67" t="s">
        <v>1304</v>
      </c>
      <c r="C505" s="67">
        <v>13</v>
      </c>
      <c r="D505" s="67" t="s">
        <v>334</v>
      </c>
      <c r="E505" s="71">
        <v>0.66483645053145901</v>
      </c>
      <c r="F505" s="68">
        <v>9.3552465233881197</v>
      </c>
      <c r="G505" s="71">
        <v>0.84570925104269301</v>
      </c>
      <c r="H505" s="68">
        <v>47.619047619047599</v>
      </c>
      <c r="I505" s="71">
        <v>0.81871607669132895</v>
      </c>
      <c r="J505" s="68">
        <v>47.8718921196797</v>
      </c>
      <c r="K505" s="71">
        <v>0.91254203958966196</v>
      </c>
      <c r="L505" s="68">
        <v>49.5153813737885</v>
      </c>
      <c r="M505" s="71">
        <v>0.98</v>
      </c>
      <c r="N505" s="68">
        <v>47.6532769556025</v>
      </c>
      <c r="O505" s="71">
        <v>0.432051335865071</v>
      </c>
      <c r="P505" s="68">
        <v>41.6666666666667</v>
      </c>
      <c r="Q505" s="71">
        <v>0</v>
      </c>
      <c r="R505" s="68">
        <v>39.150943396226403</v>
      </c>
    </row>
    <row r="506" spans="1:18" x14ac:dyDescent="0.2">
      <c r="A506" s="142" t="s">
        <v>1305</v>
      </c>
      <c r="B506" s="67" t="s">
        <v>1306</v>
      </c>
      <c r="C506" s="67">
        <v>13</v>
      </c>
      <c r="D506" s="67" t="s">
        <v>334</v>
      </c>
      <c r="E506" s="71">
        <v>0.86853732375868598</v>
      </c>
      <c r="F506" s="68">
        <v>65.318162663295396</v>
      </c>
      <c r="G506" s="71">
        <v>0.85807759093984104</v>
      </c>
      <c r="H506" s="68">
        <v>60.429835651074598</v>
      </c>
      <c r="I506" s="71">
        <v>0.74208441376755496</v>
      </c>
      <c r="J506" s="68">
        <v>16.0977665402444</v>
      </c>
      <c r="K506" s="71">
        <v>0.88398729032734802</v>
      </c>
      <c r="L506" s="68">
        <v>32.616940581542401</v>
      </c>
      <c r="M506" s="71">
        <v>0.99</v>
      </c>
      <c r="N506" s="68">
        <v>55.391120507399599</v>
      </c>
      <c r="O506" s="71"/>
      <c r="P506" s="68"/>
      <c r="Q506" s="71"/>
      <c r="R506" s="68"/>
    </row>
    <row r="507" spans="1:18" x14ac:dyDescent="0.2">
      <c r="A507" s="142" t="s">
        <v>1307</v>
      </c>
      <c r="B507" s="67" t="s">
        <v>1308</v>
      </c>
      <c r="C507" s="67">
        <v>13</v>
      </c>
      <c r="D507" s="67" t="s">
        <v>334</v>
      </c>
      <c r="E507" s="71">
        <v>0.78491581303994296</v>
      </c>
      <c r="F507" s="68">
        <v>29.1192583227981</v>
      </c>
      <c r="G507" s="71">
        <v>0.851970589831198</v>
      </c>
      <c r="H507" s="68">
        <v>54.193004635482502</v>
      </c>
      <c r="I507" s="71">
        <v>0.72519178366947301</v>
      </c>
      <c r="J507" s="68">
        <v>12.8950695322377</v>
      </c>
      <c r="K507" s="71">
        <v>0.73307208094112097</v>
      </c>
      <c r="L507" s="68">
        <v>6.7425200168563002</v>
      </c>
      <c r="M507" s="71">
        <v>0.98</v>
      </c>
      <c r="N507" s="68">
        <v>47.6532769556025</v>
      </c>
      <c r="O507" s="71">
        <v>0.41926042379786399</v>
      </c>
      <c r="P507" s="68">
        <v>39.2424242424242</v>
      </c>
      <c r="Q507" s="71">
        <v>1</v>
      </c>
      <c r="R507" s="68">
        <v>100</v>
      </c>
    </row>
    <row r="508" spans="1:18" x14ac:dyDescent="0.2">
      <c r="A508" s="142" t="s">
        <v>782</v>
      </c>
      <c r="B508" s="67" t="s">
        <v>1309</v>
      </c>
      <c r="C508" s="67">
        <v>13</v>
      </c>
      <c r="D508" s="67" t="s">
        <v>334</v>
      </c>
      <c r="E508" s="71">
        <v>0.83465753520399799</v>
      </c>
      <c r="F508" s="68">
        <v>50.526759376316903</v>
      </c>
      <c r="G508" s="71">
        <v>0.87399888341524601</v>
      </c>
      <c r="H508" s="68">
        <v>73.114201432785507</v>
      </c>
      <c r="I508" s="71">
        <v>0.75467632470378399</v>
      </c>
      <c r="J508" s="68">
        <v>19.216182048040501</v>
      </c>
      <c r="K508" s="71">
        <v>0.91871720978349203</v>
      </c>
      <c r="L508" s="68">
        <v>54.193004635482502</v>
      </c>
      <c r="M508" s="71">
        <v>0.99</v>
      </c>
      <c r="N508" s="68">
        <v>55.391120507399599</v>
      </c>
      <c r="O508" s="71">
        <v>0.47055279332146499</v>
      </c>
      <c r="P508" s="68">
        <v>50.984848484848499</v>
      </c>
      <c r="Q508" s="71">
        <v>1</v>
      </c>
      <c r="R508" s="68">
        <v>100</v>
      </c>
    </row>
    <row r="509" spans="1:18" x14ac:dyDescent="0.2">
      <c r="A509" s="142" t="s">
        <v>1310</v>
      </c>
      <c r="B509" s="67" t="s">
        <v>1311</v>
      </c>
      <c r="C509" s="67">
        <v>13</v>
      </c>
      <c r="D509" s="67" t="s">
        <v>334</v>
      </c>
      <c r="E509" s="71">
        <v>0.77524525103085395</v>
      </c>
      <c r="F509" s="68">
        <v>26.211546565528899</v>
      </c>
      <c r="G509" s="71">
        <v>0.85096906086843305</v>
      </c>
      <c r="H509" s="68">
        <v>52.970922882427303</v>
      </c>
      <c r="I509" s="71">
        <v>0.74051331366220796</v>
      </c>
      <c r="J509" s="68">
        <v>15.760640539401599</v>
      </c>
      <c r="K509" s="71">
        <v>0.92653953666223099</v>
      </c>
      <c r="L509" s="68">
        <v>58.997050147492601</v>
      </c>
      <c r="M509" s="71">
        <v>0.97</v>
      </c>
      <c r="N509" s="68">
        <v>43.002114164904903</v>
      </c>
      <c r="O509" s="71">
        <v>0.38820434396139902</v>
      </c>
      <c r="P509" s="68">
        <v>33.484848484848499</v>
      </c>
      <c r="Q509" s="71"/>
      <c r="R509" s="68"/>
    </row>
    <row r="510" spans="1:18" x14ac:dyDescent="0.2">
      <c r="A510" s="142" t="s">
        <v>1312</v>
      </c>
      <c r="B510" s="67" t="s">
        <v>1313</v>
      </c>
      <c r="C510" s="67">
        <v>13</v>
      </c>
      <c r="D510" s="67" t="s">
        <v>334</v>
      </c>
      <c r="E510" s="71">
        <v>0.85554940664691004</v>
      </c>
      <c r="F510" s="68">
        <v>59.418457648546102</v>
      </c>
      <c r="G510" s="71">
        <v>0.83593104620215097</v>
      </c>
      <c r="H510" s="68">
        <v>36.746734091866799</v>
      </c>
      <c r="I510" s="71">
        <v>0.72223052038401103</v>
      </c>
      <c r="J510" s="68">
        <v>12.431521281078799</v>
      </c>
      <c r="K510" s="71">
        <v>0.86403606000147803</v>
      </c>
      <c r="L510" s="68">
        <v>25.2001685630004</v>
      </c>
      <c r="M510" s="71">
        <v>1</v>
      </c>
      <c r="N510" s="68">
        <v>100</v>
      </c>
      <c r="O510" s="71"/>
      <c r="P510" s="68"/>
      <c r="Q510" s="71"/>
      <c r="R510" s="68"/>
    </row>
    <row r="511" spans="1:18" x14ac:dyDescent="0.2">
      <c r="A511" s="142" t="s">
        <v>1314</v>
      </c>
      <c r="B511" s="67" t="s">
        <v>1315</v>
      </c>
      <c r="C511" s="67">
        <v>13</v>
      </c>
      <c r="D511" s="67" t="s">
        <v>334</v>
      </c>
      <c r="E511" s="71">
        <v>0.76780901101334598</v>
      </c>
      <c r="F511" s="68">
        <v>24.357353560893401</v>
      </c>
      <c r="G511" s="71">
        <v>0.84309426442924795</v>
      </c>
      <c r="H511" s="68">
        <v>44.542772861356902</v>
      </c>
      <c r="I511" s="71">
        <v>0.72560248747783296</v>
      </c>
      <c r="J511" s="68">
        <v>13.021491782553699</v>
      </c>
      <c r="K511" s="71">
        <v>0.68194601463634497</v>
      </c>
      <c r="L511" s="68">
        <v>5.1411715128529298</v>
      </c>
      <c r="M511" s="71">
        <v>1</v>
      </c>
      <c r="N511" s="68">
        <v>100</v>
      </c>
      <c r="O511" s="71">
        <v>0.35621129953665198</v>
      </c>
      <c r="P511" s="68">
        <v>28.181818181818201</v>
      </c>
      <c r="Q511" s="71">
        <v>1</v>
      </c>
      <c r="R511" s="68">
        <v>100</v>
      </c>
    </row>
    <row r="512" spans="1:18" x14ac:dyDescent="0.2">
      <c r="A512" s="142" t="s">
        <v>1316</v>
      </c>
      <c r="B512" s="67" t="s">
        <v>1317</v>
      </c>
      <c r="C512" s="67">
        <v>13</v>
      </c>
      <c r="D512" s="67" t="s">
        <v>334</v>
      </c>
      <c r="E512" s="71">
        <v>0.82821947138725804</v>
      </c>
      <c r="F512" s="68">
        <v>47.703329119258299</v>
      </c>
      <c r="G512" s="71">
        <v>0.86330098732216598</v>
      </c>
      <c r="H512" s="68">
        <v>65.065318162663303</v>
      </c>
      <c r="I512" s="71">
        <v>0.81614120044701</v>
      </c>
      <c r="J512" s="68">
        <v>46.4812473662031</v>
      </c>
      <c r="K512" s="71">
        <v>0.88270201286900896</v>
      </c>
      <c r="L512" s="68">
        <v>32.069110830172797</v>
      </c>
      <c r="M512" s="71">
        <v>0.99</v>
      </c>
      <c r="N512" s="68">
        <v>55.391120507399599</v>
      </c>
      <c r="O512" s="71">
        <v>0.41717262768536401</v>
      </c>
      <c r="P512" s="68">
        <v>38.787878787878803</v>
      </c>
      <c r="Q512" s="71">
        <v>1</v>
      </c>
      <c r="R512" s="68">
        <v>100</v>
      </c>
    </row>
    <row r="513" spans="1:18" x14ac:dyDescent="0.2">
      <c r="A513" s="142" t="s">
        <v>1318</v>
      </c>
      <c r="B513" s="67" t="s">
        <v>1319</v>
      </c>
      <c r="C513" s="67">
        <v>13</v>
      </c>
      <c r="D513" s="67" t="s">
        <v>334</v>
      </c>
      <c r="E513" s="71">
        <v>0.78939655601795</v>
      </c>
      <c r="F513" s="68">
        <v>30.4677623261694</v>
      </c>
      <c r="G513" s="71">
        <v>0.83793802849690302</v>
      </c>
      <c r="H513" s="68">
        <v>38.895912347239801</v>
      </c>
      <c r="I513" s="71">
        <v>0.76628550535804696</v>
      </c>
      <c r="J513" s="68">
        <v>22.6717235566793</v>
      </c>
      <c r="K513" s="71">
        <v>0.77439913455282094</v>
      </c>
      <c r="L513" s="68">
        <v>9.6923725242309295</v>
      </c>
      <c r="M513" s="71">
        <v>1</v>
      </c>
      <c r="N513" s="68">
        <v>100</v>
      </c>
      <c r="O513" s="71">
        <v>0.56836011168197798</v>
      </c>
      <c r="P513" s="68">
        <v>71.136363636363598</v>
      </c>
      <c r="Q513" s="71"/>
      <c r="R513" s="68"/>
    </row>
    <row r="514" spans="1:18" x14ac:dyDescent="0.2">
      <c r="A514" s="142" t="s">
        <v>1320</v>
      </c>
      <c r="B514" s="67" t="s">
        <v>1321</v>
      </c>
      <c r="C514" s="67">
        <v>13</v>
      </c>
      <c r="D514" s="67" t="s">
        <v>334</v>
      </c>
      <c r="E514" s="71">
        <v>0.75610680887540505</v>
      </c>
      <c r="F514" s="68">
        <v>21.744627054361601</v>
      </c>
      <c r="G514" s="71">
        <v>0.84730101971083605</v>
      </c>
      <c r="H514" s="68">
        <v>49.304677623261703</v>
      </c>
      <c r="I514" s="71">
        <v>0.69282625789919705</v>
      </c>
      <c r="J514" s="68">
        <v>8.5967130214917802</v>
      </c>
      <c r="K514" s="71">
        <v>0.87237731243189598</v>
      </c>
      <c r="L514" s="68">
        <v>27.9814580699536</v>
      </c>
      <c r="M514" s="71">
        <v>0.99</v>
      </c>
      <c r="N514" s="68">
        <v>55.391120507399599</v>
      </c>
      <c r="O514" s="71">
        <v>0.37802945433509499</v>
      </c>
      <c r="P514" s="68">
        <v>31.2878787878788</v>
      </c>
      <c r="Q514" s="71"/>
      <c r="R514" s="68"/>
    </row>
    <row r="515" spans="1:18" x14ac:dyDescent="0.2">
      <c r="A515" s="142" t="s">
        <v>1322</v>
      </c>
      <c r="B515" s="67" t="s">
        <v>1323</v>
      </c>
      <c r="C515" s="67">
        <v>13</v>
      </c>
      <c r="D515" s="67" t="s">
        <v>334</v>
      </c>
      <c r="E515" s="71">
        <v>0.81049908004478699</v>
      </c>
      <c r="F515" s="68">
        <v>39.696586599241499</v>
      </c>
      <c r="G515" s="71">
        <v>0.843549536061726</v>
      </c>
      <c r="H515" s="68">
        <v>45.217024863042603</v>
      </c>
      <c r="I515" s="71">
        <v>0.75403959720398395</v>
      </c>
      <c r="J515" s="68">
        <v>18.963337547408301</v>
      </c>
      <c r="K515" s="71">
        <v>0.86329712554496396</v>
      </c>
      <c r="L515" s="68">
        <v>24.863042562157599</v>
      </c>
      <c r="M515" s="71">
        <v>1</v>
      </c>
      <c r="N515" s="68">
        <v>100</v>
      </c>
      <c r="O515" s="71">
        <v>0.41140822145804701</v>
      </c>
      <c r="P515" s="68">
        <v>37.954545454545503</v>
      </c>
      <c r="Q515" s="71">
        <v>0.99070000000000003</v>
      </c>
      <c r="R515" s="68">
        <v>59.198113207547202</v>
      </c>
    </row>
    <row r="516" spans="1:18" x14ac:dyDescent="0.2">
      <c r="A516" s="142" t="s">
        <v>1324</v>
      </c>
      <c r="B516" s="67" t="s">
        <v>1325</v>
      </c>
      <c r="C516" s="67">
        <v>13</v>
      </c>
      <c r="D516" s="67" t="s">
        <v>334</v>
      </c>
      <c r="E516" s="71">
        <v>0.64796711613423397</v>
      </c>
      <c r="F516" s="68">
        <v>7.6274757690686901</v>
      </c>
      <c r="G516" s="71">
        <v>0.82252223928361901</v>
      </c>
      <c r="H516" s="68">
        <v>23.683101559207799</v>
      </c>
      <c r="I516" s="71">
        <v>0.78849506821624404</v>
      </c>
      <c r="J516" s="68">
        <v>31.9426885798567</v>
      </c>
      <c r="K516" s="71">
        <v>0.84205658058586397</v>
      </c>
      <c r="L516" s="68">
        <v>19.089759797724401</v>
      </c>
      <c r="M516" s="71">
        <v>1</v>
      </c>
      <c r="N516" s="68">
        <v>100</v>
      </c>
      <c r="O516" s="71">
        <v>0.43472880871967701</v>
      </c>
      <c r="P516" s="68">
        <v>41.969696969696997</v>
      </c>
      <c r="Q516" s="71">
        <v>0</v>
      </c>
      <c r="R516" s="68">
        <v>39.150943396226403</v>
      </c>
    </row>
    <row r="517" spans="1:18" x14ac:dyDescent="0.2">
      <c r="A517" s="142" t="s">
        <v>1326</v>
      </c>
      <c r="B517" s="67" t="s">
        <v>1327</v>
      </c>
      <c r="C517" s="67">
        <v>13</v>
      </c>
      <c r="D517" s="67" t="s">
        <v>334</v>
      </c>
      <c r="E517" s="71">
        <v>0.68657764449236802</v>
      </c>
      <c r="F517" s="68">
        <v>11.5044247787611</v>
      </c>
      <c r="G517" s="71">
        <v>0.83898663707848098</v>
      </c>
      <c r="H517" s="68">
        <v>39.780868099452199</v>
      </c>
      <c r="I517" s="71">
        <v>0.81335861135119103</v>
      </c>
      <c r="J517" s="68">
        <v>44.669195111672998</v>
      </c>
      <c r="K517" s="71">
        <v>0.95270819478312296</v>
      </c>
      <c r="L517" s="68">
        <v>78.971765697429404</v>
      </c>
      <c r="M517" s="71">
        <v>1</v>
      </c>
      <c r="N517" s="68">
        <v>100</v>
      </c>
      <c r="O517" s="71">
        <v>0.51441242374141405</v>
      </c>
      <c r="P517" s="68">
        <v>59.393939393939398</v>
      </c>
      <c r="Q517" s="71">
        <v>0</v>
      </c>
      <c r="R517" s="68">
        <v>39.150943396226403</v>
      </c>
    </row>
    <row r="518" spans="1:18" x14ac:dyDescent="0.2">
      <c r="A518" s="142" t="s">
        <v>1328</v>
      </c>
      <c r="B518" s="67" t="s">
        <v>1329</v>
      </c>
      <c r="C518" s="67">
        <v>13</v>
      </c>
      <c r="D518" s="67" t="s">
        <v>334</v>
      </c>
      <c r="E518" s="71">
        <v>0.67902023982923299</v>
      </c>
      <c r="F518" s="68">
        <v>10.8723135271808</v>
      </c>
      <c r="G518" s="71">
        <v>0.82879299582834998</v>
      </c>
      <c r="H518" s="68">
        <v>29.793510324483801</v>
      </c>
      <c r="I518" s="71">
        <v>0.83902970315456604</v>
      </c>
      <c r="J518" s="68">
        <v>59.249894648124702</v>
      </c>
      <c r="K518" s="71">
        <v>0.94384098130495797</v>
      </c>
      <c r="L518" s="68">
        <v>72.144964180362393</v>
      </c>
      <c r="M518" s="71">
        <v>1</v>
      </c>
      <c r="N518" s="68">
        <v>100</v>
      </c>
      <c r="O518" s="71">
        <v>0.46245775868752098</v>
      </c>
      <c r="P518" s="68">
        <v>48.484848484848499</v>
      </c>
      <c r="Q518" s="71">
        <v>0</v>
      </c>
      <c r="R518" s="68">
        <v>39.150943396226403</v>
      </c>
    </row>
    <row r="519" spans="1:18" x14ac:dyDescent="0.2">
      <c r="A519" s="142" t="s">
        <v>1330</v>
      </c>
      <c r="B519" s="67" t="s">
        <v>1331</v>
      </c>
      <c r="C519" s="67">
        <v>13</v>
      </c>
      <c r="D519" s="67" t="s">
        <v>334</v>
      </c>
      <c r="E519" s="71">
        <v>0.70436865397984805</v>
      </c>
      <c r="F519" s="68">
        <v>13.3586177833965</v>
      </c>
      <c r="G519" s="71">
        <v>0.85851545907401605</v>
      </c>
      <c r="H519" s="68">
        <v>60.851243152128099</v>
      </c>
      <c r="I519" s="71">
        <v>0.77253889776640405</v>
      </c>
      <c r="J519" s="68">
        <v>24.905183312262999</v>
      </c>
      <c r="K519" s="71">
        <v>0.94384098130495797</v>
      </c>
      <c r="L519" s="68">
        <v>72.144964180362393</v>
      </c>
      <c r="M519" s="71">
        <v>1</v>
      </c>
      <c r="N519" s="68">
        <v>100</v>
      </c>
      <c r="O519" s="71">
        <v>0.65131658573370799</v>
      </c>
      <c r="P519" s="68">
        <v>84.393939393939405</v>
      </c>
      <c r="Q519" s="71">
        <v>0</v>
      </c>
      <c r="R519" s="68">
        <v>39.150943396226403</v>
      </c>
    </row>
    <row r="520" spans="1:18" x14ac:dyDescent="0.2">
      <c r="A520" s="142" t="s">
        <v>1332</v>
      </c>
      <c r="B520" s="67" t="s">
        <v>1333</v>
      </c>
      <c r="C520" s="67">
        <v>13</v>
      </c>
      <c r="D520" s="67" t="s">
        <v>334</v>
      </c>
      <c r="E520" s="71">
        <v>0.64809895554944896</v>
      </c>
      <c r="F520" s="68">
        <v>7.7117572692793903</v>
      </c>
      <c r="G520" s="71">
        <v>0.845614897658304</v>
      </c>
      <c r="H520" s="68">
        <v>47.534766118836899</v>
      </c>
      <c r="I520" s="71">
        <v>0.78779937461590499</v>
      </c>
      <c r="J520" s="68">
        <v>31.394858828487099</v>
      </c>
      <c r="K520" s="71">
        <v>0.90911106184881396</v>
      </c>
      <c r="L520" s="68">
        <v>47.281921618204798</v>
      </c>
      <c r="M520" s="71">
        <v>1</v>
      </c>
      <c r="N520" s="68">
        <v>100</v>
      </c>
      <c r="O520" s="71">
        <v>0.346068399173668</v>
      </c>
      <c r="P520" s="68">
        <v>26.6666666666667</v>
      </c>
      <c r="Q520" s="71">
        <v>0</v>
      </c>
      <c r="R520" s="68">
        <v>39.150943396226403</v>
      </c>
    </row>
    <row r="521" spans="1:18" x14ac:dyDescent="0.2">
      <c r="A521" s="142" t="s">
        <v>1334</v>
      </c>
      <c r="B521" s="67" t="s">
        <v>1335</v>
      </c>
      <c r="C521" s="67">
        <v>13</v>
      </c>
      <c r="D521" s="67" t="s">
        <v>334</v>
      </c>
      <c r="E521" s="71">
        <v>0.85403718139428797</v>
      </c>
      <c r="F521" s="68">
        <v>58.5756426464391</v>
      </c>
      <c r="G521" s="71">
        <v>0.84472453383901203</v>
      </c>
      <c r="H521" s="68">
        <v>46.396965865992399</v>
      </c>
      <c r="I521" s="71">
        <v>0.83095955268118504</v>
      </c>
      <c r="J521" s="68">
        <v>55.204382638010998</v>
      </c>
      <c r="K521" s="71">
        <v>0.93645163673982101</v>
      </c>
      <c r="L521" s="68">
        <v>66.540244416350603</v>
      </c>
      <c r="M521" s="71">
        <v>1</v>
      </c>
      <c r="N521" s="68">
        <v>100</v>
      </c>
      <c r="O521" s="71">
        <v>0.51208736510571295</v>
      </c>
      <c r="P521" s="68">
        <v>58.863636363636402</v>
      </c>
      <c r="Q521" s="71">
        <v>1</v>
      </c>
      <c r="R521" s="68">
        <v>100</v>
      </c>
    </row>
    <row r="522" spans="1:18" x14ac:dyDescent="0.2">
      <c r="A522" s="142" t="s">
        <v>1336</v>
      </c>
      <c r="B522" s="67" t="s">
        <v>1337</v>
      </c>
      <c r="C522" s="67">
        <v>13</v>
      </c>
      <c r="D522" s="67" t="s">
        <v>334</v>
      </c>
      <c r="E522" s="71">
        <v>0.74970908879027098</v>
      </c>
      <c r="F522" s="68">
        <v>20.0168563000421</v>
      </c>
      <c r="G522" s="71">
        <v>0.83570449150489801</v>
      </c>
      <c r="H522" s="68">
        <v>36.493889591234698</v>
      </c>
      <c r="I522" s="71">
        <v>0.78159650535934899</v>
      </c>
      <c r="J522" s="68">
        <v>28.866413822165999</v>
      </c>
      <c r="K522" s="71">
        <v>0.94014630902239005</v>
      </c>
      <c r="L522" s="68">
        <v>69.110830172777099</v>
      </c>
      <c r="M522" s="71">
        <v>1</v>
      </c>
      <c r="N522" s="68">
        <v>100</v>
      </c>
      <c r="O522" s="71">
        <v>0.34540722685498698</v>
      </c>
      <c r="P522" s="68">
        <v>26.590909090909101</v>
      </c>
      <c r="Q522" s="71">
        <v>0.59540000000000004</v>
      </c>
      <c r="R522" s="68">
        <v>53.537735849056602</v>
      </c>
    </row>
    <row r="523" spans="1:18" x14ac:dyDescent="0.2">
      <c r="A523" s="142" t="s">
        <v>1338</v>
      </c>
      <c r="B523" s="67" t="s">
        <v>1339</v>
      </c>
      <c r="C523" s="67">
        <v>13</v>
      </c>
      <c r="D523" s="67" t="s">
        <v>334</v>
      </c>
      <c r="E523" s="71">
        <v>0.78379987108854599</v>
      </c>
      <c r="F523" s="68">
        <v>28.697850821744598</v>
      </c>
      <c r="G523" s="71">
        <v>0.83937904920636397</v>
      </c>
      <c r="H523" s="68">
        <v>39.991571849978897</v>
      </c>
      <c r="I523" s="71">
        <v>0.80024992872277501</v>
      </c>
      <c r="J523" s="68">
        <v>37.842393594606001</v>
      </c>
      <c r="K523" s="71">
        <v>0.92536761989211502</v>
      </c>
      <c r="L523" s="68">
        <v>58.4913611462284</v>
      </c>
      <c r="M523" s="71">
        <v>1</v>
      </c>
      <c r="N523" s="68">
        <v>100</v>
      </c>
      <c r="O523" s="71">
        <v>0.35400275762147398</v>
      </c>
      <c r="P523" s="68">
        <v>27.803030303030301</v>
      </c>
      <c r="Q523" s="71"/>
      <c r="R523" s="68"/>
    </row>
    <row r="524" spans="1:18" x14ac:dyDescent="0.2">
      <c r="A524" s="142" t="s">
        <v>1340</v>
      </c>
      <c r="B524" s="67" t="s">
        <v>1341</v>
      </c>
      <c r="C524" s="67">
        <v>13</v>
      </c>
      <c r="D524" s="67" t="s">
        <v>334</v>
      </c>
      <c r="E524" s="71">
        <v>0.65172081568428397</v>
      </c>
      <c r="F524" s="68">
        <v>7.9646017699114999</v>
      </c>
      <c r="G524" s="71">
        <v>0.84718723938722096</v>
      </c>
      <c r="H524" s="68">
        <v>49.0939738727349</v>
      </c>
      <c r="I524" s="71">
        <v>0.809743751833361</v>
      </c>
      <c r="J524" s="68">
        <v>42.5621576064054</v>
      </c>
      <c r="K524" s="71">
        <v>0.91662221273615196</v>
      </c>
      <c r="L524" s="68">
        <v>52.549515381373801</v>
      </c>
      <c r="M524" s="71">
        <v>1</v>
      </c>
      <c r="N524" s="68">
        <v>100</v>
      </c>
      <c r="O524" s="71">
        <v>0.33677169014896802</v>
      </c>
      <c r="P524" s="68">
        <v>25.227272727272702</v>
      </c>
      <c r="Q524" s="71">
        <v>0</v>
      </c>
      <c r="R524" s="68">
        <v>39.150943396226403</v>
      </c>
    </row>
    <row r="525" spans="1:18" x14ac:dyDescent="0.2">
      <c r="A525" s="142" t="s">
        <v>1342</v>
      </c>
      <c r="B525" s="67" t="s">
        <v>1343</v>
      </c>
      <c r="C525" s="67">
        <v>13</v>
      </c>
      <c r="D525" s="67" t="s">
        <v>334</v>
      </c>
      <c r="E525" s="71">
        <v>0.73812544549993198</v>
      </c>
      <c r="F525" s="68">
        <v>18.120522545301299</v>
      </c>
      <c r="G525" s="71">
        <v>0.84035046539736702</v>
      </c>
      <c r="H525" s="68">
        <v>41.045090602612703</v>
      </c>
      <c r="I525" s="71">
        <v>0.70258320732245605</v>
      </c>
      <c r="J525" s="68">
        <v>9.9873577749683893</v>
      </c>
      <c r="K525" s="71">
        <v>0.85442991206679997</v>
      </c>
      <c r="L525" s="68">
        <v>22.250316055625799</v>
      </c>
      <c r="M525" s="71">
        <v>1</v>
      </c>
      <c r="N525" s="68">
        <v>100</v>
      </c>
      <c r="O525" s="71">
        <v>0.29326364271303801</v>
      </c>
      <c r="P525" s="68">
        <v>18.409090909090899</v>
      </c>
      <c r="Q525" s="71"/>
      <c r="R525" s="68"/>
    </row>
    <row r="526" spans="1:18" x14ac:dyDescent="0.2">
      <c r="A526" s="142" t="s">
        <v>1344</v>
      </c>
      <c r="B526" s="67" t="s">
        <v>1345</v>
      </c>
      <c r="C526" s="67">
        <v>13</v>
      </c>
      <c r="D526" s="67" t="s">
        <v>334</v>
      </c>
      <c r="E526" s="71">
        <v>0.85428587631327402</v>
      </c>
      <c r="F526" s="68">
        <v>58.702064896755203</v>
      </c>
      <c r="G526" s="71">
        <v>0.85135713901592402</v>
      </c>
      <c r="H526" s="68">
        <v>53.729456384323598</v>
      </c>
      <c r="I526" s="71">
        <v>0.65519743547533205</v>
      </c>
      <c r="J526" s="68">
        <v>5.2675937631689802</v>
      </c>
      <c r="K526" s="71">
        <v>0.910588930761841</v>
      </c>
      <c r="L526" s="68">
        <v>48.209018120522501</v>
      </c>
      <c r="M526" s="71">
        <v>1</v>
      </c>
      <c r="N526" s="68">
        <v>100</v>
      </c>
      <c r="O526" s="71"/>
      <c r="P526" s="68"/>
      <c r="Q526" s="71"/>
      <c r="R526" s="68"/>
    </row>
    <row r="527" spans="1:18" x14ac:dyDescent="0.2">
      <c r="A527" s="142" t="s">
        <v>1346</v>
      </c>
      <c r="B527" s="67" t="s">
        <v>1347</v>
      </c>
      <c r="C527" s="67">
        <v>13</v>
      </c>
      <c r="D527" s="67" t="s">
        <v>334</v>
      </c>
      <c r="E527" s="71">
        <v>0.57178161718809095</v>
      </c>
      <c r="F527" s="68">
        <v>3.70838600927096</v>
      </c>
      <c r="G527" s="71">
        <v>0.84278173643016896</v>
      </c>
      <c r="H527" s="68">
        <v>44.163506110408797</v>
      </c>
      <c r="I527" s="71">
        <v>0.64194020552814701</v>
      </c>
      <c r="J527" s="68">
        <v>4.3826380109565903</v>
      </c>
      <c r="K527" s="71">
        <v>0.79584172667338204</v>
      </c>
      <c r="L527" s="68">
        <v>11.546565528866401</v>
      </c>
      <c r="M527" s="71">
        <v>0.82</v>
      </c>
      <c r="N527" s="68">
        <v>22.410147991543301</v>
      </c>
      <c r="O527" s="71">
        <v>0.33012603449684602</v>
      </c>
      <c r="P527" s="68">
        <v>23.939393939393899</v>
      </c>
      <c r="Q527" s="71">
        <v>0</v>
      </c>
      <c r="R527" s="68">
        <v>39.150943396226403</v>
      </c>
    </row>
    <row r="528" spans="1:18" x14ac:dyDescent="0.2">
      <c r="A528" s="142" t="s">
        <v>1348</v>
      </c>
      <c r="B528" s="67" t="s">
        <v>1349</v>
      </c>
      <c r="C528" s="67">
        <v>13</v>
      </c>
      <c r="D528" s="67" t="s">
        <v>334</v>
      </c>
      <c r="E528" s="71">
        <v>0.789813969176136</v>
      </c>
      <c r="F528" s="68">
        <v>30.5520438263801</v>
      </c>
      <c r="G528" s="71">
        <v>0.81315531106732797</v>
      </c>
      <c r="H528" s="68">
        <v>16.434892541087201</v>
      </c>
      <c r="I528" s="71">
        <v>0.82876368541849399</v>
      </c>
      <c r="J528" s="68">
        <v>53.855878634639701</v>
      </c>
      <c r="K528" s="71">
        <v>0.87733688021872502</v>
      </c>
      <c r="L528" s="68">
        <v>30.383480825958699</v>
      </c>
      <c r="M528" s="71">
        <v>0.64</v>
      </c>
      <c r="N528" s="68">
        <v>6.6384778012685004</v>
      </c>
      <c r="O528" s="71"/>
      <c r="P528" s="68"/>
      <c r="Q528" s="71"/>
      <c r="R528" s="68"/>
    </row>
    <row r="529" spans="1:18" x14ac:dyDescent="0.2">
      <c r="A529" s="142" t="s">
        <v>1350</v>
      </c>
      <c r="B529" s="67" t="s">
        <v>1351</v>
      </c>
      <c r="C529" s="67">
        <v>13</v>
      </c>
      <c r="D529" s="67" t="s">
        <v>334</v>
      </c>
      <c r="E529" s="71">
        <v>0.88852433926664198</v>
      </c>
      <c r="F529" s="68">
        <v>74.252001685630006</v>
      </c>
      <c r="G529" s="71">
        <v>0.84477689033479797</v>
      </c>
      <c r="H529" s="68">
        <v>46.439106616097803</v>
      </c>
      <c r="I529" s="71">
        <v>0.797992601513413</v>
      </c>
      <c r="J529" s="68">
        <v>36.831015592077499</v>
      </c>
      <c r="K529" s="71">
        <v>0.91132786521835496</v>
      </c>
      <c r="L529" s="68">
        <v>48.756847871892099</v>
      </c>
      <c r="M529" s="71">
        <v>1</v>
      </c>
      <c r="N529" s="68">
        <v>100</v>
      </c>
      <c r="O529" s="71"/>
      <c r="P529" s="68"/>
      <c r="Q529" s="71"/>
      <c r="R529" s="68"/>
    </row>
    <row r="530" spans="1:18" x14ac:dyDescent="0.2">
      <c r="A530" s="142" t="s">
        <v>979</v>
      </c>
      <c r="B530" s="67" t="s">
        <v>1352</v>
      </c>
      <c r="C530" s="67">
        <v>13</v>
      </c>
      <c r="D530" s="67" t="s">
        <v>334</v>
      </c>
      <c r="E530" s="71">
        <v>0.87304834653164298</v>
      </c>
      <c r="F530" s="68">
        <v>66.961651917404097</v>
      </c>
      <c r="G530" s="71">
        <v>0.82947989085766005</v>
      </c>
      <c r="H530" s="68">
        <v>30.509903076274799</v>
      </c>
      <c r="I530" s="71">
        <v>0.81567292776724798</v>
      </c>
      <c r="J530" s="68">
        <v>46.101980615255002</v>
      </c>
      <c r="K530" s="71">
        <v>0.84704056750166201</v>
      </c>
      <c r="L530" s="68">
        <v>20.353982300885001</v>
      </c>
      <c r="M530" s="71">
        <v>1</v>
      </c>
      <c r="N530" s="68">
        <v>100</v>
      </c>
      <c r="O530" s="71"/>
      <c r="P530" s="68"/>
      <c r="Q530" s="71"/>
      <c r="R530" s="68"/>
    </row>
    <row r="531" spans="1:18" x14ac:dyDescent="0.2">
      <c r="A531" s="142" t="s">
        <v>1353</v>
      </c>
      <c r="B531" s="67" t="s">
        <v>1354</v>
      </c>
      <c r="C531" s="67">
        <v>13</v>
      </c>
      <c r="D531" s="67" t="s">
        <v>334</v>
      </c>
      <c r="E531" s="71">
        <v>0.84720194705701501</v>
      </c>
      <c r="F531" s="68">
        <v>55.710071639275199</v>
      </c>
      <c r="G531" s="71">
        <v>0.86557879957012396</v>
      </c>
      <c r="H531" s="68">
        <v>67.172355667930901</v>
      </c>
      <c r="I531" s="71">
        <v>0.83468135222825601</v>
      </c>
      <c r="J531" s="68">
        <v>57.3535608933839</v>
      </c>
      <c r="K531" s="71">
        <v>0.95123032587009504</v>
      </c>
      <c r="L531" s="68">
        <v>78.002528445006305</v>
      </c>
      <c r="M531" s="71">
        <v>1</v>
      </c>
      <c r="N531" s="68">
        <v>100</v>
      </c>
      <c r="O531" s="71">
        <v>0.58451925761659795</v>
      </c>
      <c r="P531" s="68">
        <v>74.696969696969703</v>
      </c>
      <c r="Q531" s="71"/>
      <c r="R531" s="68"/>
    </row>
    <row r="532" spans="1:18" x14ac:dyDescent="0.2">
      <c r="A532" s="142" t="s">
        <v>1355</v>
      </c>
      <c r="B532" s="67" t="s">
        <v>1356</v>
      </c>
      <c r="C532" s="67">
        <v>13</v>
      </c>
      <c r="D532" s="67" t="s">
        <v>334</v>
      </c>
      <c r="E532" s="71">
        <v>0.90336222910314101</v>
      </c>
      <c r="F532" s="68">
        <v>81.879477454698701</v>
      </c>
      <c r="G532" s="71">
        <v>0.84647786831113403</v>
      </c>
      <c r="H532" s="68">
        <v>48.419721871049298</v>
      </c>
      <c r="I532" s="71">
        <v>0.85564318288307495</v>
      </c>
      <c r="J532" s="68">
        <v>66.034555415086402</v>
      </c>
      <c r="K532" s="71">
        <v>0.91132786521835496</v>
      </c>
      <c r="L532" s="68">
        <v>48.756847871892099</v>
      </c>
      <c r="M532" s="71">
        <v>1</v>
      </c>
      <c r="N532" s="68">
        <v>100</v>
      </c>
      <c r="O532" s="71"/>
      <c r="P532" s="68"/>
      <c r="Q532" s="71"/>
      <c r="R532" s="68"/>
    </row>
    <row r="533" spans="1:18" x14ac:dyDescent="0.2">
      <c r="A533" s="142" t="s">
        <v>1357</v>
      </c>
      <c r="B533" s="67" t="s">
        <v>1358</v>
      </c>
      <c r="C533" s="67">
        <v>13</v>
      </c>
      <c r="D533" s="67" t="s">
        <v>334</v>
      </c>
      <c r="E533" s="71">
        <v>0.81744381405637301</v>
      </c>
      <c r="F533" s="68">
        <v>42.520016856300003</v>
      </c>
      <c r="G533" s="71">
        <v>0.85944552264916796</v>
      </c>
      <c r="H533" s="68">
        <v>61.483354403708397</v>
      </c>
      <c r="I533" s="71">
        <v>0.82379842651983004</v>
      </c>
      <c r="J533" s="68">
        <v>51.243152128107901</v>
      </c>
      <c r="K533" s="71">
        <v>0.906155324022759</v>
      </c>
      <c r="L533" s="68">
        <v>44.964180362410502</v>
      </c>
      <c r="M533" s="71">
        <v>1</v>
      </c>
      <c r="N533" s="68">
        <v>100</v>
      </c>
      <c r="O533" s="71">
        <v>0.49781979709010699</v>
      </c>
      <c r="P533" s="68">
        <v>55.7575757575758</v>
      </c>
      <c r="Q533" s="71"/>
      <c r="R533" s="68"/>
    </row>
    <row r="534" spans="1:18" x14ac:dyDescent="0.2">
      <c r="A534" s="142" t="s">
        <v>1359</v>
      </c>
      <c r="B534" s="67" t="s">
        <v>1360</v>
      </c>
      <c r="C534" s="67">
        <v>13</v>
      </c>
      <c r="D534" s="67" t="s">
        <v>334</v>
      </c>
      <c r="E534" s="71">
        <v>0.84989592185577101</v>
      </c>
      <c r="F534" s="68">
        <v>56.890012642225003</v>
      </c>
      <c r="G534" s="71">
        <v>0.82830748099628204</v>
      </c>
      <c r="H534" s="68">
        <v>29.2456805731142</v>
      </c>
      <c r="I534" s="71">
        <v>0.73975326251192897</v>
      </c>
      <c r="J534" s="68">
        <v>15.634218289085499</v>
      </c>
      <c r="K534" s="71">
        <v>0.83152294391487402</v>
      </c>
      <c r="L534" s="68">
        <v>16.266329540665801</v>
      </c>
      <c r="M534" s="71">
        <v>1</v>
      </c>
      <c r="N534" s="68">
        <v>100</v>
      </c>
      <c r="O534" s="71"/>
      <c r="P534" s="68"/>
      <c r="Q534" s="71"/>
      <c r="R534" s="68"/>
    </row>
    <row r="535" spans="1:18" x14ac:dyDescent="0.2">
      <c r="A535" s="142" t="s">
        <v>1361</v>
      </c>
      <c r="B535" s="67" t="s">
        <v>1362</v>
      </c>
      <c r="C535" s="67">
        <v>13</v>
      </c>
      <c r="D535" s="67" t="s">
        <v>334</v>
      </c>
      <c r="E535" s="71">
        <v>0.79517696479599498</v>
      </c>
      <c r="F535" s="68">
        <v>32.785503581963802</v>
      </c>
      <c r="G535" s="71">
        <v>0.84158236802692898</v>
      </c>
      <c r="H535" s="68">
        <v>42.6464391066161</v>
      </c>
      <c r="I535" s="71">
        <v>0.830053012728867</v>
      </c>
      <c r="J535" s="68">
        <v>54.403708386009299</v>
      </c>
      <c r="K535" s="71">
        <v>0.93349589891376605</v>
      </c>
      <c r="L535" s="68">
        <v>64.264643910661604</v>
      </c>
      <c r="M535" s="71">
        <v>1</v>
      </c>
      <c r="N535" s="68">
        <v>100</v>
      </c>
      <c r="O535" s="71">
        <v>0.37075354431041402</v>
      </c>
      <c r="P535" s="68">
        <v>30.3787878787879</v>
      </c>
      <c r="Q535" s="71"/>
      <c r="R535" s="68"/>
    </row>
    <row r="536" spans="1:18" x14ac:dyDescent="0.2">
      <c r="A536" s="142" t="s">
        <v>1363</v>
      </c>
      <c r="B536" s="67" t="s">
        <v>1364</v>
      </c>
      <c r="C536" s="67">
        <v>13</v>
      </c>
      <c r="D536" s="67" t="s">
        <v>334</v>
      </c>
      <c r="E536" s="71">
        <v>0.76035253636952105</v>
      </c>
      <c r="F536" s="68">
        <v>22.5031605562579</v>
      </c>
      <c r="G536" s="71">
        <v>0.83789076941904606</v>
      </c>
      <c r="H536" s="68">
        <v>38.8116308470291</v>
      </c>
      <c r="I536" s="71">
        <v>0.72004798432058703</v>
      </c>
      <c r="J536" s="68">
        <v>12.0101137800253</v>
      </c>
      <c r="K536" s="71">
        <v>0.94901352250055404</v>
      </c>
      <c r="L536" s="68">
        <v>76.106194690265497</v>
      </c>
      <c r="M536" s="71">
        <v>1</v>
      </c>
      <c r="N536" s="68">
        <v>100</v>
      </c>
      <c r="O536" s="71">
        <v>0.294810405607416</v>
      </c>
      <c r="P536" s="68">
        <v>18.7121212121212</v>
      </c>
      <c r="Q536" s="71"/>
      <c r="R536" s="68"/>
    </row>
    <row r="537" spans="1:18" x14ac:dyDescent="0.2">
      <c r="A537" s="142" t="s">
        <v>1334</v>
      </c>
      <c r="B537" s="67" t="s">
        <v>1365</v>
      </c>
      <c r="C537" s="67">
        <v>13</v>
      </c>
      <c r="D537" s="67" t="s">
        <v>334</v>
      </c>
      <c r="E537" s="71">
        <v>0.80833919055432202</v>
      </c>
      <c r="F537" s="68">
        <v>38.516645596291603</v>
      </c>
      <c r="G537" s="71">
        <v>0.82492924905334397</v>
      </c>
      <c r="H537" s="68">
        <v>25.916561314791402</v>
      </c>
      <c r="I537" s="71">
        <v>0.818007105678622</v>
      </c>
      <c r="J537" s="68">
        <v>47.281921618204798</v>
      </c>
      <c r="K537" s="71">
        <v>0.93201803000073902</v>
      </c>
      <c r="L537" s="68">
        <v>63.463969658659899</v>
      </c>
      <c r="M537" s="71">
        <v>1</v>
      </c>
      <c r="N537" s="68">
        <v>100</v>
      </c>
      <c r="O537" s="71">
        <v>0.275080758593229</v>
      </c>
      <c r="P537" s="68">
        <v>16.439393939393899</v>
      </c>
      <c r="Q537" s="71">
        <v>1</v>
      </c>
      <c r="R537" s="68">
        <v>100</v>
      </c>
    </row>
    <row r="538" spans="1:18" x14ac:dyDescent="0.2">
      <c r="A538" s="142" t="s">
        <v>1366</v>
      </c>
      <c r="B538" s="67" t="s">
        <v>1367</v>
      </c>
      <c r="C538" s="67">
        <v>13</v>
      </c>
      <c r="D538" s="67" t="s">
        <v>334</v>
      </c>
      <c r="E538" s="71">
        <v>0.82779850002918098</v>
      </c>
      <c r="F538" s="68">
        <v>47.534766118836899</v>
      </c>
      <c r="G538" s="71">
        <v>0.84503800435216003</v>
      </c>
      <c r="H538" s="68">
        <v>46.691951116729904</v>
      </c>
      <c r="I538" s="71">
        <v>0.77661435754239305</v>
      </c>
      <c r="J538" s="68">
        <v>26.5065318162663</v>
      </c>
      <c r="K538" s="71">
        <v>0.90024384837064897</v>
      </c>
      <c r="L538" s="68">
        <v>41.297935103244797</v>
      </c>
      <c r="M538" s="71">
        <v>1</v>
      </c>
      <c r="N538" s="68">
        <v>100</v>
      </c>
      <c r="O538" s="71">
        <v>0.61709628988070198</v>
      </c>
      <c r="P538" s="68">
        <v>79.621212121212096</v>
      </c>
      <c r="Q538" s="71"/>
      <c r="R538" s="68"/>
    </row>
    <row r="539" spans="1:18" x14ac:dyDescent="0.2">
      <c r="A539" s="142" t="s">
        <v>1368</v>
      </c>
      <c r="B539" s="67" t="s">
        <v>1369</v>
      </c>
      <c r="C539" s="67">
        <v>13</v>
      </c>
      <c r="D539" s="67" t="s">
        <v>334</v>
      </c>
      <c r="E539" s="71">
        <v>0.71617243967210797</v>
      </c>
      <c r="F539" s="68">
        <v>15.170670037926699</v>
      </c>
      <c r="G539" s="71">
        <v>0.82533593636851599</v>
      </c>
      <c r="H539" s="68">
        <v>26.253687315634199</v>
      </c>
      <c r="I539" s="71">
        <v>0.590759587453769</v>
      </c>
      <c r="J539" s="68">
        <v>2.31774125579435</v>
      </c>
      <c r="K539" s="71">
        <v>0.86994753565358696</v>
      </c>
      <c r="L539" s="68">
        <v>26.927939317319801</v>
      </c>
      <c r="M539" s="71">
        <v>1</v>
      </c>
      <c r="N539" s="68">
        <v>100</v>
      </c>
      <c r="O539" s="71">
        <v>0.29481913888466699</v>
      </c>
      <c r="P539" s="68">
        <v>18.863636363636399</v>
      </c>
      <c r="Q539" s="71"/>
      <c r="R539" s="68"/>
    </row>
    <row r="540" spans="1:18" x14ac:dyDescent="0.2">
      <c r="A540" s="142" t="s">
        <v>1370</v>
      </c>
      <c r="B540" s="67" t="s">
        <v>1371</v>
      </c>
      <c r="C540" s="67">
        <v>13</v>
      </c>
      <c r="D540" s="67" t="s">
        <v>334</v>
      </c>
      <c r="E540" s="71">
        <v>0.80931384129313899</v>
      </c>
      <c r="F540" s="68">
        <v>38.853771597134397</v>
      </c>
      <c r="G540" s="71">
        <v>0.80603753012914303</v>
      </c>
      <c r="H540" s="68">
        <v>13.021491782553699</v>
      </c>
      <c r="I540" s="71">
        <v>0.72251550445533497</v>
      </c>
      <c r="J540" s="68">
        <v>12.5158027812895</v>
      </c>
      <c r="K540" s="71">
        <v>0.83853823478247602</v>
      </c>
      <c r="L540" s="68">
        <v>18.373367045933399</v>
      </c>
      <c r="M540" s="71">
        <v>0.93</v>
      </c>
      <c r="N540" s="68">
        <v>33.403805496828802</v>
      </c>
      <c r="O540" s="71">
        <v>0.55879177839188099</v>
      </c>
      <c r="P540" s="68">
        <v>68.712121212121204</v>
      </c>
      <c r="Q540" s="71">
        <v>1</v>
      </c>
      <c r="R540" s="68">
        <v>100</v>
      </c>
    </row>
    <row r="541" spans="1:18" x14ac:dyDescent="0.2">
      <c r="A541" s="142" t="s">
        <v>1372</v>
      </c>
      <c r="B541" s="67" t="s">
        <v>1373</v>
      </c>
      <c r="C541" s="67">
        <v>13</v>
      </c>
      <c r="D541" s="67" t="s">
        <v>334</v>
      </c>
      <c r="E541" s="71">
        <v>0.778971073948871</v>
      </c>
      <c r="F541" s="68">
        <v>27.349346818373402</v>
      </c>
      <c r="G541" s="71">
        <v>0.76276555950406899</v>
      </c>
      <c r="H541" s="68">
        <v>6.9110830172777096</v>
      </c>
      <c r="I541" s="71">
        <v>0.72213291751855202</v>
      </c>
      <c r="J541" s="68">
        <v>12.389380530973501</v>
      </c>
      <c r="K541" s="71">
        <v>0.91354466858789596</v>
      </c>
      <c r="L541" s="68">
        <v>50.358196375895503</v>
      </c>
      <c r="M541" s="71">
        <v>0.84</v>
      </c>
      <c r="N541" s="68">
        <v>23.9746300211416</v>
      </c>
      <c r="O541" s="71">
        <v>0.65641222413383504</v>
      </c>
      <c r="P541" s="68">
        <v>84.848484848484802</v>
      </c>
      <c r="Q541" s="71"/>
      <c r="R541" s="68"/>
    </row>
    <row r="542" spans="1:18" x14ac:dyDescent="0.2">
      <c r="A542" s="142" t="s">
        <v>1374</v>
      </c>
      <c r="B542" s="67" t="s">
        <v>1375</v>
      </c>
      <c r="C542" s="67">
        <v>13</v>
      </c>
      <c r="D542" s="67" t="s">
        <v>334</v>
      </c>
      <c r="E542" s="71">
        <v>0.81386216260411903</v>
      </c>
      <c r="F542" s="68">
        <v>41.087231352718099</v>
      </c>
      <c r="G542" s="71">
        <v>0.80213872040263401</v>
      </c>
      <c r="H542" s="68">
        <v>11.588706278971801</v>
      </c>
      <c r="I542" s="71">
        <v>0.6983296235559</v>
      </c>
      <c r="J542" s="68">
        <v>9.2288242730720604</v>
      </c>
      <c r="K542" s="71">
        <v>0.94014630902239005</v>
      </c>
      <c r="L542" s="68">
        <v>69.110830172777099</v>
      </c>
      <c r="M542" s="71">
        <v>0.88</v>
      </c>
      <c r="N542" s="68">
        <v>27.315010570824501</v>
      </c>
      <c r="O542" s="71">
        <v>0.74869616003966899</v>
      </c>
      <c r="P542" s="68">
        <v>92.196969696969703</v>
      </c>
      <c r="Q542" s="71"/>
      <c r="R542" s="68"/>
    </row>
    <row r="543" spans="1:18" x14ac:dyDescent="0.2">
      <c r="A543" s="142" t="s">
        <v>1376</v>
      </c>
      <c r="B543" s="67" t="s">
        <v>1377</v>
      </c>
      <c r="C543" s="67">
        <v>13</v>
      </c>
      <c r="D543" s="67" t="s">
        <v>334</v>
      </c>
      <c r="E543" s="71">
        <v>0.70827787434374401</v>
      </c>
      <c r="F543" s="68">
        <v>13.8221660345554</v>
      </c>
      <c r="G543" s="71">
        <v>0.83502824692667399</v>
      </c>
      <c r="H543" s="68">
        <v>35.7774968394437</v>
      </c>
      <c r="I543" s="71">
        <v>0.75881825244114798</v>
      </c>
      <c r="J543" s="68">
        <v>20.0589970501475</v>
      </c>
      <c r="K543" s="71">
        <v>0.94679671913101304</v>
      </c>
      <c r="L543" s="68">
        <v>74.546986936367503</v>
      </c>
      <c r="M543" s="71">
        <v>1</v>
      </c>
      <c r="N543" s="68">
        <v>100</v>
      </c>
      <c r="O543" s="71">
        <v>0.30502402756362701</v>
      </c>
      <c r="P543" s="68">
        <v>19.469696969697001</v>
      </c>
      <c r="Q543" s="71">
        <v>0.40400000000000003</v>
      </c>
      <c r="R543" s="68">
        <v>48.820754716981099</v>
      </c>
    </row>
    <row r="544" spans="1:18" x14ac:dyDescent="0.2">
      <c r="A544" s="142" t="s">
        <v>1378</v>
      </c>
      <c r="B544" s="67" t="s">
        <v>1379</v>
      </c>
      <c r="C544" s="67">
        <v>13</v>
      </c>
      <c r="D544" s="67" t="s">
        <v>334</v>
      </c>
      <c r="E544" s="71">
        <v>0.74628525646824995</v>
      </c>
      <c r="F544" s="68">
        <v>19.595448798988599</v>
      </c>
      <c r="G544" s="71">
        <v>0.808465149004162</v>
      </c>
      <c r="H544" s="68">
        <v>14.0328697850822</v>
      </c>
      <c r="I544" s="71">
        <v>0.81973623666608697</v>
      </c>
      <c r="J544" s="68">
        <v>48.546144121365401</v>
      </c>
      <c r="K544" s="71">
        <v>0.90097549262034404</v>
      </c>
      <c r="L544" s="68">
        <v>41.466498103666197</v>
      </c>
      <c r="M544" s="71">
        <v>1</v>
      </c>
      <c r="N544" s="68">
        <v>100</v>
      </c>
      <c r="O544" s="71">
        <v>0.56973466051890398</v>
      </c>
      <c r="P544" s="68">
        <v>71.742424242424207</v>
      </c>
      <c r="Q544" s="71">
        <v>0.37880000000000003</v>
      </c>
      <c r="R544" s="68">
        <v>48.1132075471698</v>
      </c>
    </row>
    <row r="545" spans="1:18" x14ac:dyDescent="0.2">
      <c r="A545" s="142" t="s">
        <v>1380</v>
      </c>
      <c r="B545" s="67" t="s">
        <v>1381</v>
      </c>
      <c r="C545" s="67">
        <v>13</v>
      </c>
      <c r="D545" s="67" t="s">
        <v>334</v>
      </c>
      <c r="E545" s="71">
        <v>0.79743227634763203</v>
      </c>
      <c r="F545" s="68">
        <v>33.3333333333333</v>
      </c>
      <c r="G545" s="71">
        <v>0.82803240703136405</v>
      </c>
      <c r="H545" s="68">
        <v>28.950695322376699</v>
      </c>
      <c r="I545" s="71">
        <v>0.62352126281154097</v>
      </c>
      <c r="J545" s="68">
        <v>3.58196375895491</v>
      </c>
      <c r="K545" s="71">
        <v>0.94827458804404097</v>
      </c>
      <c r="L545" s="68">
        <v>75.431942688579895</v>
      </c>
      <c r="M545" s="71">
        <v>1</v>
      </c>
      <c r="N545" s="68">
        <v>100</v>
      </c>
      <c r="O545" s="71">
        <v>0.39506540019884701</v>
      </c>
      <c r="P545" s="68">
        <v>34.621212121212103</v>
      </c>
      <c r="Q545" s="71">
        <v>0.98970000000000002</v>
      </c>
      <c r="R545" s="68">
        <v>58.962264150943398</v>
      </c>
    </row>
    <row r="546" spans="1:18" x14ac:dyDescent="0.2">
      <c r="A546" s="142" t="s">
        <v>1382</v>
      </c>
      <c r="B546" s="67" t="s">
        <v>1383</v>
      </c>
      <c r="C546" s="67">
        <v>13</v>
      </c>
      <c r="D546" s="67" t="s">
        <v>334</v>
      </c>
      <c r="E546" s="71">
        <v>0.64619768580417503</v>
      </c>
      <c r="F546" s="68">
        <v>7.4589127686472798</v>
      </c>
      <c r="G546" s="71">
        <v>0.84807298134436204</v>
      </c>
      <c r="H546" s="68">
        <v>50.189633375474102</v>
      </c>
      <c r="I546" s="71">
        <v>0.78006472741073496</v>
      </c>
      <c r="J546" s="68">
        <v>28.2343025705858</v>
      </c>
      <c r="K546" s="71">
        <v>0.91753436510544195</v>
      </c>
      <c r="L546" s="68">
        <v>53.2659081331648</v>
      </c>
      <c r="M546" s="71">
        <v>1</v>
      </c>
      <c r="N546" s="68">
        <v>100</v>
      </c>
      <c r="O546" s="71">
        <v>0.33151404096450898</v>
      </c>
      <c r="P546" s="68">
        <v>24.1666666666667</v>
      </c>
      <c r="Q546" s="71">
        <v>0</v>
      </c>
      <c r="R546" s="68">
        <v>39.150943396226403</v>
      </c>
    </row>
    <row r="547" spans="1:18" x14ac:dyDescent="0.2">
      <c r="A547" s="142" t="s">
        <v>1384</v>
      </c>
      <c r="B547" s="67" t="s">
        <v>1384</v>
      </c>
      <c r="C547" s="67">
        <v>13</v>
      </c>
      <c r="D547" s="67" t="s">
        <v>334</v>
      </c>
      <c r="E547" s="71">
        <v>0.89114276119944702</v>
      </c>
      <c r="F547" s="68">
        <v>75.684787189212003</v>
      </c>
      <c r="G547" s="71">
        <v>0.82922882602464298</v>
      </c>
      <c r="H547" s="68">
        <v>30.088495575221199</v>
      </c>
      <c r="I547" s="71">
        <v>0.813669271163598</v>
      </c>
      <c r="J547" s="68">
        <v>44.795617361989002</v>
      </c>
      <c r="K547" s="71">
        <v>0.92167294760954699</v>
      </c>
      <c r="L547" s="68">
        <v>56.089338390223297</v>
      </c>
      <c r="M547" s="71">
        <v>1</v>
      </c>
      <c r="N547" s="68">
        <v>100</v>
      </c>
      <c r="O547" s="71"/>
      <c r="P547" s="68"/>
      <c r="Q547" s="71"/>
      <c r="R547" s="68"/>
    </row>
    <row r="548" spans="1:18" x14ac:dyDescent="0.2">
      <c r="A548" s="142" t="s">
        <v>1385</v>
      </c>
      <c r="B548" s="67" t="s">
        <v>1386</v>
      </c>
      <c r="C548" s="67">
        <v>13</v>
      </c>
      <c r="D548" s="67" t="s">
        <v>334</v>
      </c>
      <c r="E548" s="71">
        <v>0.77784672391950205</v>
      </c>
      <c r="F548" s="68">
        <v>26.843657817109101</v>
      </c>
      <c r="G548" s="71">
        <v>0.80675360593783796</v>
      </c>
      <c r="H548" s="68">
        <v>13.3586177833965</v>
      </c>
      <c r="I548" s="71">
        <v>0.75371815453580304</v>
      </c>
      <c r="J548" s="68">
        <v>18.879056047197601</v>
      </c>
      <c r="K548" s="71">
        <v>0.94014630902239005</v>
      </c>
      <c r="L548" s="68">
        <v>69.110830172777099</v>
      </c>
      <c r="M548" s="71">
        <v>0.98</v>
      </c>
      <c r="N548" s="68">
        <v>47.6532769556025</v>
      </c>
      <c r="O548" s="71">
        <v>0.40861555010147899</v>
      </c>
      <c r="P548" s="68">
        <v>37.045454545454497</v>
      </c>
      <c r="Q548" s="71"/>
      <c r="R548" s="68"/>
    </row>
    <row r="549" spans="1:18" x14ac:dyDescent="0.2">
      <c r="A549" s="142" t="s">
        <v>409</v>
      </c>
      <c r="B549" s="67" t="s">
        <v>1387</v>
      </c>
      <c r="C549" s="67">
        <v>13</v>
      </c>
      <c r="D549" s="67" t="s">
        <v>334</v>
      </c>
      <c r="E549" s="71">
        <v>0.74059289481025004</v>
      </c>
      <c r="F549" s="68">
        <v>18.499789296249499</v>
      </c>
      <c r="G549" s="71">
        <v>0.75096752144381596</v>
      </c>
      <c r="H549" s="68">
        <v>6.19469026548673</v>
      </c>
      <c r="I549" s="71">
        <v>0.72113068159626004</v>
      </c>
      <c r="J549" s="68">
        <v>12.094395280236</v>
      </c>
      <c r="K549" s="71">
        <v>0.65816871156543799</v>
      </c>
      <c r="L549" s="68">
        <v>4.4247787610619502</v>
      </c>
      <c r="M549" s="71">
        <v>1</v>
      </c>
      <c r="N549" s="68">
        <v>100</v>
      </c>
      <c r="O549" s="71">
        <v>0.57269755944573397</v>
      </c>
      <c r="P549" s="68">
        <v>72.424242424242394</v>
      </c>
      <c r="Q549" s="71"/>
      <c r="R549" s="68"/>
    </row>
    <row r="550" spans="1:18" x14ac:dyDescent="0.2">
      <c r="A550" s="142" t="s">
        <v>782</v>
      </c>
      <c r="B550" s="67" t="s">
        <v>1388</v>
      </c>
      <c r="C550" s="67">
        <v>13</v>
      </c>
      <c r="D550" s="67" t="s">
        <v>334</v>
      </c>
      <c r="E550" s="71">
        <v>0.75114874969726597</v>
      </c>
      <c r="F550" s="68">
        <v>20.396123050990301</v>
      </c>
      <c r="G550" s="71">
        <v>0.81603280930520095</v>
      </c>
      <c r="H550" s="68">
        <v>18.4576485461441</v>
      </c>
      <c r="I550" s="71">
        <v>0.69633699719415398</v>
      </c>
      <c r="J550" s="68">
        <v>8.9759797724399508</v>
      </c>
      <c r="K550" s="71">
        <v>0.88693391299567503</v>
      </c>
      <c r="L550" s="68">
        <v>33.754740834386901</v>
      </c>
      <c r="M550" s="71">
        <v>0.89</v>
      </c>
      <c r="N550" s="68">
        <v>28.287526427061302</v>
      </c>
      <c r="O550" s="71">
        <v>0.46644002899130199</v>
      </c>
      <c r="P550" s="68">
        <v>49.848484848484802</v>
      </c>
      <c r="Q550" s="71"/>
      <c r="R550" s="68"/>
    </row>
    <row r="551" spans="1:18" x14ac:dyDescent="0.2">
      <c r="A551" s="142" t="s">
        <v>1389</v>
      </c>
      <c r="B551" s="67" t="s">
        <v>1390</v>
      </c>
      <c r="C551" s="67">
        <v>13</v>
      </c>
      <c r="D551" s="67" t="s">
        <v>334</v>
      </c>
      <c r="E551" s="71">
        <v>0.67214341511245002</v>
      </c>
      <c r="F551" s="68">
        <v>10.0294985250737</v>
      </c>
      <c r="G551" s="71">
        <v>0.81831254546877996</v>
      </c>
      <c r="H551" s="68">
        <v>20.227560050568901</v>
      </c>
      <c r="I551" s="71">
        <v>0.73930132906655099</v>
      </c>
      <c r="J551" s="68">
        <v>15.549936788874801</v>
      </c>
      <c r="K551" s="71">
        <v>0.93201803000073902</v>
      </c>
      <c r="L551" s="68">
        <v>63.463969658659899</v>
      </c>
      <c r="M551" s="71">
        <v>0.97</v>
      </c>
      <c r="N551" s="68">
        <v>43.002114164904903</v>
      </c>
      <c r="O551" s="71">
        <v>0.57322858613862804</v>
      </c>
      <c r="P551" s="68">
        <v>72.575757575757606</v>
      </c>
      <c r="Q551" s="71">
        <v>0</v>
      </c>
      <c r="R551" s="68">
        <v>39.150943396226403</v>
      </c>
    </row>
    <row r="552" spans="1:18" x14ac:dyDescent="0.2">
      <c r="A552" s="142" t="s">
        <v>1011</v>
      </c>
      <c r="B552" s="67" t="s">
        <v>1391</v>
      </c>
      <c r="C552" s="67">
        <v>13</v>
      </c>
      <c r="D552" s="67" t="s">
        <v>334</v>
      </c>
      <c r="E552" s="71">
        <v>0.68400001215246597</v>
      </c>
      <c r="F552" s="68">
        <v>11.1672987779182</v>
      </c>
      <c r="G552" s="71">
        <v>0.56720533107219795</v>
      </c>
      <c r="H552" s="68">
        <v>1.9806152549515399</v>
      </c>
      <c r="I552" s="71">
        <v>0.68585930584921895</v>
      </c>
      <c r="J552" s="68">
        <v>8.0067425200168607</v>
      </c>
      <c r="K552" s="71">
        <v>0.75070795255714695</v>
      </c>
      <c r="L552" s="68">
        <v>7.6274757690686901</v>
      </c>
      <c r="M552" s="71">
        <v>0.55000000000000004</v>
      </c>
      <c r="N552" s="68">
        <v>4.18604651162791</v>
      </c>
      <c r="O552" s="71">
        <v>0.55022748343623296</v>
      </c>
      <c r="P552" s="68">
        <v>67.121212121212096</v>
      </c>
      <c r="Q552" s="71">
        <v>1</v>
      </c>
      <c r="R552" s="68">
        <v>100</v>
      </c>
    </row>
    <row r="553" spans="1:18" x14ac:dyDescent="0.2">
      <c r="A553" s="142" t="s">
        <v>1392</v>
      </c>
      <c r="B553" s="67" t="s">
        <v>1393</v>
      </c>
      <c r="C553" s="67">
        <v>13</v>
      </c>
      <c r="D553" s="67" t="s">
        <v>334</v>
      </c>
      <c r="E553" s="71">
        <v>0.84819989242073102</v>
      </c>
      <c r="F553" s="68">
        <v>56.257901390644697</v>
      </c>
      <c r="G553" s="71">
        <v>0.81168944110025099</v>
      </c>
      <c r="H553" s="68">
        <v>15.5077960387695</v>
      </c>
      <c r="I553" s="71">
        <v>0.78529988695110597</v>
      </c>
      <c r="J553" s="68">
        <v>30.509903076274799</v>
      </c>
      <c r="K553" s="71">
        <v>0.89581024163156697</v>
      </c>
      <c r="L553" s="68">
        <v>38.980193847450501</v>
      </c>
      <c r="M553" s="71">
        <v>0.9</v>
      </c>
      <c r="N553" s="68">
        <v>29.471458773784398</v>
      </c>
      <c r="O553" s="71"/>
      <c r="P553" s="68"/>
      <c r="Q553" s="71"/>
      <c r="R553" s="68"/>
    </row>
    <row r="554" spans="1:18" x14ac:dyDescent="0.2">
      <c r="A554" s="142" t="s">
        <v>1394</v>
      </c>
      <c r="B554" s="67" t="s">
        <v>1395</v>
      </c>
      <c r="C554" s="67">
        <v>13</v>
      </c>
      <c r="D554" s="67" t="s">
        <v>334</v>
      </c>
      <c r="E554" s="71">
        <v>0.50869936575512897</v>
      </c>
      <c r="F554" s="68">
        <v>2.1913190054783001</v>
      </c>
      <c r="G554" s="71">
        <v>0.58488263574747301</v>
      </c>
      <c r="H554" s="68">
        <v>2.10703750526759</v>
      </c>
      <c r="I554" s="71">
        <v>0.61875010514284101</v>
      </c>
      <c r="J554" s="68">
        <v>3.4134007585334998</v>
      </c>
      <c r="K554" s="71">
        <v>0.82351803788220701</v>
      </c>
      <c r="L554" s="68">
        <v>15.002107037505301</v>
      </c>
      <c r="M554" s="71">
        <v>0.7</v>
      </c>
      <c r="N554" s="68">
        <v>8.8794926004228305</v>
      </c>
      <c r="O554" s="71">
        <v>0.32504541575825002</v>
      </c>
      <c r="P554" s="68">
        <v>22.8787878787879</v>
      </c>
      <c r="Q554" s="71">
        <v>0</v>
      </c>
      <c r="R554" s="68">
        <v>39.150943396226403</v>
      </c>
    </row>
    <row r="555" spans="1:18" x14ac:dyDescent="0.2">
      <c r="A555" s="142" t="s">
        <v>1396</v>
      </c>
      <c r="B555" s="67" t="s">
        <v>1397</v>
      </c>
      <c r="C555" s="67">
        <v>13</v>
      </c>
      <c r="D555" s="67" t="s">
        <v>334</v>
      </c>
      <c r="E555" s="71">
        <v>0.65621189861148599</v>
      </c>
      <c r="F555" s="68">
        <v>8.4281500210703797</v>
      </c>
      <c r="G555" s="71">
        <v>0.85105378791804898</v>
      </c>
      <c r="H555" s="68">
        <v>53.181626632954099</v>
      </c>
      <c r="I555" s="71">
        <v>0.78952981619065299</v>
      </c>
      <c r="J555" s="68">
        <v>32.448377581120901</v>
      </c>
      <c r="K555" s="71">
        <v>0.901721717283677</v>
      </c>
      <c r="L555" s="68">
        <v>42.393594605983999</v>
      </c>
      <c r="M555" s="71">
        <v>0.92</v>
      </c>
      <c r="N555" s="68">
        <v>31.8816067653277</v>
      </c>
      <c r="O555" s="71">
        <v>0.47496607027653598</v>
      </c>
      <c r="P555" s="68">
        <v>51.7424242424242</v>
      </c>
      <c r="Q555" s="71">
        <v>0</v>
      </c>
      <c r="R555" s="68">
        <v>39.150943396226403</v>
      </c>
    </row>
    <row r="556" spans="1:18" x14ac:dyDescent="0.2">
      <c r="A556" s="142" t="s">
        <v>1398</v>
      </c>
      <c r="B556" s="67" t="s">
        <v>1399</v>
      </c>
      <c r="C556" s="67">
        <v>13</v>
      </c>
      <c r="D556" s="67" t="s">
        <v>334</v>
      </c>
      <c r="E556" s="71">
        <v>0.67633630185254101</v>
      </c>
      <c r="F556" s="68">
        <v>10.450906026127299</v>
      </c>
      <c r="G556" s="71">
        <v>0.82940818558381302</v>
      </c>
      <c r="H556" s="68">
        <v>30.383480825958699</v>
      </c>
      <c r="I556" s="71">
        <v>0.80940475462643602</v>
      </c>
      <c r="J556" s="68">
        <v>42.393594605983999</v>
      </c>
      <c r="K556" s="71">
        <v>0.88029261804477899</v>
      </c>
      <c r="L556" s="68">
        <v>31.479140328697898</v>
      </c>
      <c r="M556" s="71">
        <v>0.97</v>
      </c>
      <c r="N556" s="68">
        <v>43.002114164904903</v>
      </c>
      <c r="O556" s="71">
        <v>0.56891225286021796</v>
      </c>
      <c r="P556" s="68">
        <v>71.363636363636402</v>
      </c>
      <c r="Q556" s="71">
        <v>0</v>
      </c>
      <c r="R556" s="68">
        <v>39.150943396226403</v>
      </c>
    </row>
    <row r="557" spans="1:18" x14ac:dyDescent="0.2">
      <c r="A557" s="142" t="s">
        <v>1400</v>
      </c>
      <c r="B557" s="67" t="s">
        <v>1401</v>
      </c>
      <c r="C557" s="67">
        <v>13</v>
      </c>
      <c r="D557" s="67" t="s">
        <v>334</v>
      </c>
      <c r="E557" s="71">
        <v>0.66426158326391505</v>
      </c>
      <c r="F557" s="68">
        <v>9.1445427728613602</v>
      </c>
      <c r="G557" s="71">
        <v>0.83436648040662198</v>
      </c>
      <c r="H557" s="68">
        <v>35.018963337547397</v>
      </c>
      <c r="I557" s="71">
        <v>0.73366262501072099</v>
      </c>
      <c r="J557" s="68">
        <v>14.327855035819599</v>
      </c>
      <c r="K557" s="71">
        <v>0.79014261435010702</v>
      </c>
      <c r="L557" s="68">
        <v>11.040876527602199</v>
      </c>
      <c r="M557" s="71">
        <v>1</v>
      </c>
      <c r="N557" s="68">
        <v>100</v>
      </c>
      <c r="O557" s="71">
        <v>0.44719777981604297</v>
      </c>
      <c r="P557" s="68">
        <v>44.696969696969703</v>
      </c>
      <c r="Q557" s="71">
        <v>0.1802</v>
      </c>
      <c r="R557" s="68">
        <v>44.811320754717002</v>
      </c>
    </row>
    <row r="558" spans="1:18" x14ac:dyDescent="0.2">
      <c r="A558" s="142" t="s">
        <v>1402</v>
      </c>
      <c r="B558" s="67" t="s">
        <v>1403</v>
      </c>
      <c r="C558" s="67">
        <v>13</v>
      </c>
      <c r="D558" s="67" t="s">
        <v>334</v>
      </c>
      <c r="E558" s="71">
        <v>0.82445457025094104</v>
      </c>
      <c r="F558" s="68">
        <v>46.144121365360299</v>
      </c>
      <c r="G558" s="71">
        <v>0.82483240305954797</v>
      </c>
      <c r="H558" s="68">
        <v>25.790139064475301</v>
      </c>
      <c r="I558" s="71">
        <v>0.73900228228914899</v>
      </c>
      <c r="J558" s="68">
        <v>15.465655288664101</v>
      </c>
      <c r="K558" s="71">
        <v>0.73398359565506499</v>
      </c>
      <c r="L558" s="68">
        <v>6.7846607669616503</v>
      </c>
      <c r="M558" s="71">
        <v>1</v>
      </c>
      <c r="N558" s="68">
        <v>100</v>
      </c>
      <c r="O558" s="71"/>
      <c r="P558" s="68"/>
      <c r="Q558" s="71"/>
      <c r="R558" s="68"/>
    </row>
    <row r="559" spans="1:18" x14ac:dyDescent="0.2">
      <c r="A559" s="142" t="s">
        <v>1404</v>
      </c>
      <c r="B559" s="67" t="s">
        <v>1405</v>
      </c>
      <c r="C559" s="67">
        <v>13</v>
      </c>
      <c r="D559" s="67" t="s">
        <v>334</v>
      </c>
      <c r="E559" s="71">
        <v>0.67351612426097895</v>
      </c>
      <c r="F559" s="68">
        <v>10.1559207753898</v>
      </c>
      <c r="G559" s="71">
        <v>0.84220136921973199</v>
      </c>
      <c r="H559" s="68">
        <v>42.983565107458901</v>
      </c>
      <c r="I559" s="71">
        <v>0.753676533097</v>
      </c>
      <c r="J559" s="68">
        <v>18.794774546986901</v>
      </c>
      <c r="K559" s="71">
        <v>0.87438114239266995</v>
      </c>
      <c r="L559" s="68">
        <v>29.077117572692799</v>
      </c>
      <c r="M559" s="71">
        <v>1</v>
      </c>
      <c r="N559" s="68">
        <v>100</v>
      </c>
      <c r="O559" s="71">
        <v>0.57083770085647001</v>
      </c>
      <c r="P559" s="68">
        <v>71.969696969696997</v>
      </c>
      <c r="Q559" s="71">
        <v>0</v>
      </c>
      <c r="R559" s="68">
        <v>39.150943396226403</v>
      </c>
    </row>
    <row r="560" spans="1:18" x14ac:dyDescent="0.2">
      <c r="A560" s="142" t="s">
        <v>1406</v>
      </c>
      <c r="B560" s="67" t="s">
        <v>1407</v>
      </c>
      <c r="C560" s="67">
        <v>13</v>
      </c>
      <c r="D560" s="67" t="s">
        <v>334</v>
      </c>
      <c r="E560" s="71">
        <v>0.88288480727274699</v>
      </c>
      <c r="F560" s="68">
        <v>72.0606826801517</v>
      </c>
      <c r="G560" s="71">
        <v>0.81520190424883798</v>
      </c>
      <c r="H560" s="68">
        <v>17.909818794774498</v>
      </c>
      <c r="I560" s="71">
        <v>0.85452135900242499</v>
      </c>
      <c r="J560" s="68">
        <v>65.655288664138197</v>
      </c>
      <c r="K560" s="71">
        <v>0.94088524347890301</v>
      </c>
      <c r="L560" s="68">
        <v>69.532237673830593</v>
      </c>
      <c r="M560" s="71">
        <v>0.86</v>
      </c>
      <c r="N560" s="68">
        <v>25.539112050739998</v>
      </c>
      <c r="O560" s="71">
        <v>0.82670033690631195</v>
      </c>
      <c r="P560" s="68">
        <v>96.060606060606105</v>
      </c>
      <c r="Q560" s="71">
        <v>1</v>
      </c>
      <c r="R560" s="68">
        <v>100</v>
      </c>
    </row>
    <row r="561" spans="1:18" x14ac:dyDescent="0.2">
      <c r="A561" s="142" t="s">
        <v>1408</v>
      </c>
      <c r="B561" s="67" t="s">
        <v>1409</v>
      </c>
      <c r="C561" s="67">
        <v>13</v>
      </c>
      <c r="D561" s="67" t="s">
        <v>334</v>
      </c>
      <c r="E561" s="71">
        <v>0.79186776818650095</v>
      </c>
      <c r="F561" s="68">
        <v>31.310577328276398</v>
      </c>
      <c r="G561" s="71">
        <v>0.73175347616459196</v>
      </c>
      <c r="H561" s="68">
        <v>5.1411715128529298</v>
      </c>
      <c r="I561" s="71">
        <v>0.61602271796630903</v>
      </c>
      <c r="J561" s="68">
        <v>3.2026970080067398</v>
      </c>
      <c r="K561" s="71">
        <v>0.89265283156401498</v>
      </c>
      <c r="L561" s="68">
        <v>37.168141592920399</v>
      </c>
      <c r="M561" s="71">
        <v>0.81</v>
      </c>
      <c r="N561" s="68">
        <v>21.522198731501099</v>
      </c>
      <c r="O561" s="71">
        <v>0.70077758342409302</v>
      </c>
      <c r="P561" s="68">
        <v>88.409090909090907</v>
      </c>
      <c r="Q561" s="71">
        <v>1</v>
      </c>
      <c r="R561" s="68">
        <v>100</v>
      </c>
    </row>
    <row r="562" spans="1:18" x14ac:dyDescent="0.2">
      <c r="A562" s="142" t="s">
        <v>1410</v>
      </c>
      <c r="B562" s="67" t="s">
        <v>1411</v>
      </c>
      <c r="C562" s="67">
        <v>13</v>
      </c>
      <c r="D562" s="67" t="s">
        <v>334</v>
      </c>
      <c r="E562" s="71">
        <v>0.68352046811425804</v>
      </c>
      <c r="F562" s="68">
        <v>11.040876527602199</v>
      </c>
      <c r="G562" s="71">
        <v>0.78180199323963495</v>
      </c>
      <c r="H562" s="68">
        <v>7.9646017699114999</v>
      </c>
      <c r="I562" s="71">
        <v>0.74970641728238796</v>
      </c>
      <c r="J562" s="68">
        <v>17.825537294563802</v>
      </c>
      <c r="K562" s="71">
        <v>0.73409017086078598</v>
      </c>
      <c r="L562" s="68">
        <v>6.8268015170669996</v>
      </c>
      <c r="M562" s="71">
        <v>1</v>
      </c>
      <c r="N562" s="68">
        <v>100</v>
      </c>
      <c r="O562" s="71">
        <v>0.58732422730274103</v>
      </c>
      <c r="P562" s="68">
        <v>75.151515151515099</v>
      </c>
      <c r="Q562" s="71">
        <v>0.2482</v>
      </c>
      <c r="R562" s="68">
        <v>45.283018867924497</v>
      </c>
    </row>
    <row r="563" spans="1:18" x14ac:dyDescent="0.2">
      <c r="A563" s="142" t="s">
        <v>1412</v>
      </c>
      <c r="B563" s="67" t="s">
        <v>1413</v>
      </c>
      <c r="C563" s="67">
        <v>13</v>
      </c>
      <c r="D563" s="67" t="s">
        <v>334</v>
      </c>
      <c r="E563" s="71">
        <v>0.64687381213488704</v>
      </c>
      <c r="F563" s="68">
        <v>7.5010535187526299</v>
      </c>
      <c r="G563" s="71">
        <v>0.82703478056225999</v>
      </c>
      <c r="H563" s="68">
        <v>27.475769068689399</v>
      </c>
      <c r="I563" s="71">
        <v>0.71927421527395496</v>
      </c>
      <c r="J563" s="68">
        <v>11.8836915297092</v>
      </c>
      <c r="K563" s="71">
        <v>0.88842089706643002</v>
      </c>
      <c r="L563" s="68">
        <v>34.72397808681</v>
      </c>
      <c r="M563" s="71">
        <v>0.98</v>
      </c>
      <c r="N563" s="68">
        <v>47.6532769556025</v>
      </c>
      <c r="O563" s="71">
        <v>0.46651297990667501</v>
      </c>
      <c r="P563" s="68">
        <v>50</v>
      </c>
      <c r="Q563" s="71">
        <v>0</v>
      </c>
      <c r="R563" s="68">
        <v>39.150943396226403</v>
      </c>
    </row>
    <row r="564" spans="1:18" x14ac:dyDescent="0.2">
      <c r="A564" s="142" t="s">
        <v>1414</v>
      </c>
      <c r="B564" s="67" t="s">
        <v>1415</v>
      </c>
      <c r="C564" s="67">
        <v>13</v>
      </c>
      <c r="D564" s="67" t="s">
        <v>334</v>
      </c>
      <c r="E564" s="71">
        <v>0.82070730344646703</v>
      </c>
      <c r="F564" s="68">
        <v>44.289928360724801</v>
      </c>
      <c r="G564" s="71">
        <v>0.82430834852242696</v>
      </c>
      <c r="H564" s="68">
        <v>25.2001685630004</v>
      </c>
      <c r="I564" s="71">
        <v>0.81027283894282098</v>
      </c>
      <c r="J564" s="68">
        <v>42.857142857142897</v>
      </c>
      <c r="K564" s="71">
        <v>0.85604351326610395</v>
      </c>
      <c r="L564" s="68">
        <v>22.7981458069954</v>
      </c>
      <c r="M564" s="71">
        <v>1</v>
      </c>
      <c r="N564" s="68">
        <v>100</v>
      </c>
      <c r="O564" s="71">
        <v>0.43361911994744801</v>
      </c>
      <c r="P564" s="68">
        <v>41.893939393939398</v>
      </c>
      <c r="Q564" s="71">
        <v>1</v>
      </c>
      <c r="R564" s="68">
        <v>100</v>
      </c>
    </row>
    <row r="565" spans="1:18" x14ac:dyDescent="0.2">
      <c r="A565" s="142" t="s">
        <v>1416</v>
      </c>
      <c r="B565" s="67" t="s">
        <v>1417</v>
      </c>
      <c r="C565" s="67">
        <v>13</v>
      </c>
      <c r="D565" s="67" t="s">
        <v>334</v>
      </c>
      <c r="E565" s="71">
        <v>0.84079290124926298</v>
      </c>
      <c r="F565" s="68">
        <v>53.392330383480797</v>
      </c>
      <c r="G565" s="71">
        <v>0.83416362435640901</v>
      </c>
      <c r="H565" s="68">
        <v>34.850400337125997</v>
      </c>
      <c r="I565" s="71">
        <v>0.84648060238190403</v>
      </c>
      <c r="J565" s="68">
        <v>62.7475769068689</v>
      </c>
      <c r="K565" s="71">
        <v>0.815889180215007</v>
      </c>
      <c r="L565" s="68">
        <v>14.0328697850822</v>
      </c>
      <c r="M565" s="71">
        <v>1</v>
      </c>
      <c r="N565" s="68">
        <v>100</v>
      </c>
      <c r="O565" s="71">
        <v>0.54822400054225895</v>
      </c>
      <c r="P565" s="68">
        <v>66.893939393939405</v>
      </c>
      <c r="Q565" s="71">
        <v>1</v>
      </c>
      <c r="R565" s="68">
        <v>100</v>
      </c>
    </row>
    <row r="566" spans="1:18" x14ac:dyDescent="0.2">
      <c r="A566" s="142" t="s">
        <v>1418</v>
      </c>
      <c r="B566" s="67" t="s">
        <v>1419</v>
      </c>
      <c r="C566" s="67">
        <v>13</v>
      </c>
      <c r="D566" s="67" t="s">
        <v>334</v>
      </c>
      <c r="E566" s="71">
        <v>0.75133721864848302</v>
      </c>
      <c r="F566" s="68">
        <v>20.438263801095701</v>
      </c>
      <c r="G566" s="71">
        <v>0.84747036165566603</v>
      </c>
      <c r="H566" s="68">
        <v>49.473240623683097</v>
      </c>
      <c r="I566" s="71">
        <v>0.77715529486716395</v>
      </c>
      <c r="J566" s="68">
        <v>26.8015170670038</v>
      </c>
      <c r="K566" s="71">
        <v>0.86920860119707399</v>
      </c>
      <c r="L566" s="68">
        <v>26.6750948166877</v>
      </c>
      <c r="M566" s="71">
        <v>0.98</v>
      </c>
      <c r="N566" s="68">
        <v>47.6532769556025</v>
      </c>
      <c r="O566" s="71">
        <v>0.28285183552251297</v>
      </c>
      <c r="P566" s="68">
        <v>17.348484848484802</v>
      </c>
      <c r="Q566" s="71"/>
      <c r="R566" s="68"/>
    </row>
    <row r="567" spans="1:18" x14ac:dyDescent="0.2">
      <c r="A567" s="142" t="s">
        <v>1420</v>
      </c>
      <c r="B567" s="67" t="s">
        <v>1421</v>
      </c>
      <c r="C567" s="67">
        <v>13</v>
      </c>
      <c r="D567" s="67" t="s">
        <v>334</v>
      </c>
      <c r="E567" s="71">
        <v>0.85677005501082604</v>
      </c>
      <c r="F567" s="68">
        <v>59.924146649810403</v>
      </c>
      <c r="G567" s="71">
        <v>0.86226992609400299</v>
      </c>
      <c r="H567" s="68">
        <v>64.0539401601348</v>
      </c>
      <c r="I567" s="71">
        <v>0.84316267289907998</v>
      </c>
      <c r="J567" s="68">
        <v>61.609776654024401</v>
      </c>
      <c r="K567" s="71">
        <v>0.91650040641395103</v>
      </c>
      <c r="L567" s="68">
        <v>52.465233881163101</v>
      </c>
      <c r="M567" s="71">
        <v>1</v>
      </c>
      <c r="N567" s="68">
        <v>100</v>
      </c>
      <c r="O567" s="71">
        <v>0.51868732465792</v>
      </c>
      <c r="P567" s="68">
        <v>60.151515151515198</v>
      </c>
      <c r="Q567" s="71">
        <v>1</v>
      </c>
      <c r="R567" s="68">
        <v>100</v>
      </c>
    </row>
    <row r="568" spans="1:18" x14ac:dyDescent="0.2">
      <c r="A568" s="142" t="s">
        <v>1422</v>
      </c>
      <c r="B568" s="67" t="s">
        <v>1423</v>
      </c>
      <c r="C568" s="67">
        <v>13</v>
      </c>
      <c r="D568" s="67" t="s">
        <v>334</v>
      </c>
      <c r="E568" s="71">
        <v>0.89734892635519603</v>
      </c>
      <c r="F568" s="68">
        <v>78.634639696586603</v>
      </c>
      <c r="G568" s="71">
        <v>0.86052160800432698</v>
      </c>
      <c r="H568" s="68">
        <v>62.410450906026099</v>
      </c>
      <c r="I568" s="71">
        <v>0.81528786956759902</v>
      </c>
      <c r="J568" s="68">
        <v>45.806995364517498</v>
      </c>
      <c r="K568" s="71">
        <v>0.91358622784886001</v>
      </c>
      <c r="L568" s="68">
        <v>50.4003371260008</v>
      </c>
      <c r="M568" s="71">
        <v>1</v>
      </c>
      <c r="N568" s="68">
        <v>100</v>
      </c>
      <c r="O568" s="71"/>
      <c r="P568" s="68"/>
      <c r="Q568" s="71"/>
      <c r="R568" s="68"/>
    </row>
    <row r="569" spans="1:18" x14ac:dyDescent="0.2">
      <c r="A569" s="142" t="s">
        <v>1424</v>
      </c>
      <c r="B569" s="67" t="s">
        <v>1425</v>
      </c>
      <c r="C569" s="67">
        <v>13</v>
      </c>
      <c r="D569" s="67" t="s">
        <v>334</v>
      </c>
      <c r="E569" s="71">
        <v>0.75988028157820797</v>
      </c>
      <c r="F569" s="68">
        <v>22.334597555836499</v>
      </c>
      <c r="G569" s="71">
        <v>0.84014046772472495</v>
      </c>
      <c r="H569" s="68">
        <v>40.960809102402003</v>
      </c>
      <c r="I569" s="71">
        <v>0.61869498066034501</v>
      </c>
      <c r="J569" s="68">
        <v>3.3712600084281501</v>
      </c>
      <c r="K569" s="71">
        <v>0.68450854254807503</v>
      </c>
      <c r="L569" s="68">
        <v>5.3097345132743401</v>
      </c>
      <c r="M569" s="71">
        <v>1</v>
      </c>
      <c r="N569" s="68">
        <v>100</v>
      </c>
      <c r="O569" s="71">
        <v>0.41593769853610202</v>
      </c>
      <c r="P569" s="68">
        <v>38.484848484848499</v>
      </c>
      <c r="Q569" s="71">
        <v>1</v>
      </c>
      <c r="R569" s="68">
        <v>100</v>
      </c>
    </row>
    <row r="570" spans="1:18" x14ac:dyDescent="0.2">
      <c r="A570" s="142" t="s">
        <v>1426</v>
      </c>
      <c r="B570" s="67" t="s">
        <v>1427</v>
      </c>
      <c r="C570" s="67">
        <v>13</v>
      </c>
      <c r="D570" s="67" t="s">
        <v>334</v>
      </c>
      <c r="E570" s="71">
        <v>0.76450864709955002</v>
      </c>
      <c r="F570" s="68">
        <v>23.598820058996999</v>
      </c>
      <c r="G570" s="71">
        <v>0.83442174346419695</v>
      </c>
      <c r="H570" s="68">
        <v>35.187526337968798</v>
      </c>
      <c r="I570" s="71">
        <v>0.78316993454377604</v>
      </c>
      <c r="J570" s="68">
        <v>29.709228824273101</v>
      </c>
      <c r="K570" s="71">
        <v>0.95123032587009504</v>
      </c>
      <c r="L570" s="68">
        <v>78.002528445006305</v>
      </c>
      <c r="M570" s="71">
        <v>1</v>
      </c>
      <c r="N570" s="68">
        <v>100</v>
      </c>
      <c r="O570" s="71">
        <v>0.25372123161968402</v>
      </c>
      <c r="P570" s="68">
        <v>14.3939393939394</v>
      </c>
      <c r="Q570" s="71"/>
      <c r="R570" s="68"/>
    </row>
    <row r="571" spans="1:18" x14ac:dyDescent="0.2">
      <c r="A571" s="142" t="s">
        <v>782</v>
      </c>
      <c r="B571" s="67" t="s">
        <v>1428</v>
      </c>
      <c r="C571" s="67">
        <v>13</v>
      </c>
      <c r="D571" s="67" t="s">
        <v>334</v>
      </c>
      <c r="E571" s="71">
        <v>0.71015205933354797</v>
      </c>
      <c r="F571" s="68">
        <v>14.0328697850822</v>
      </c>
      <c r="G571" s="71">
        <v>0.83764097046974295</v>
      </c>
      <c r="H571" s="68">
        <v>38.6430678466077</v>
      </c>
      <c r="I571" s="71">
        <v>0.82765416695761995</v>
      </c>
      <c r="J571" s="68">
        <v>53.2659081331648</v>
      </c>
      <c r="K571" s="71">
        <v>0.88546515924037505</v>
      </c>
      <c r="L571" s="68">
        <v>33.122629582806603</v>
      </c>
      <c r="M571" s="71">
        <v>1</v>
      </c>
      <c r="N571" s="68">
        <v>100</v>
      </c>
      <c r="O571" s="71"/>
      <c r="P571" s="68"/>
      <c r="Q571" s="71">
        <v>0</v>
      </c>
      <c r="R571" s="68">
        <v>39.150943396226403</v>
      </c>
    </row>
    <row r="572" spans="1:18" x14ac:dyDescent="0.2">
      <c r="A572" s="142" t="s">
        <v>1429</v>
      </c>
      <c r="B572" s="67" t="s">
        <v>1430</v>
      </c>
      <c r="C572" s="67">
        <v>13</v>
      </c>
      <c r="D572" s="67" t="s">
        <v>334</v>
      </c>
      <c r="E572" s="71">
        <v>0.90491209487374402</v>
      </c>
      <c r="F572" s="68">
        <v>82.8487147071218</v>
      </c>
      <c r="G572" s="71">
        <v>0.858981023511589</v>
      </c>
      <c r="H572" s="68">
        <v>61.104087652760199</v>
      </c>
      <c r="I572" s="71">
        <v>0.83751653946081395</v>
      </c>
      <c r="J572" s="68">
        <v>58.449220396123003</v>
      </c>
      <c r="K572" s="71">
        <v>0.92315081652257402</v>
      </c>
      <c r="L572" s="68">
        <v>57.100716392751799</v>
      </c>
      <c r="M572" s="71">
        <v>1</v>
      </c>
      <c r="N572" s="68">
        <v>100</v>
      </c>
      <c r="O572" s="71"/>
      <c r="P572" s="68"/>
      <c r="Q572" s="71"/>
      <c r="R572" s="68"/>
    </row>
    <row r="573" spans="1:18" x14ac:dyDescent="0.2">
      <c r="A573" s="142" t="s">
        <v>1431</v>
      </c>
      <c r="B573" s="67" t="s">
        <v>1432</v>
      </c>
      <c r="C573" s="67">
        <v>13</v>
      </c>
      <c r="D573" s="67" t="s">
        <v>334</v>
      </c>
      <c r="E573" s="71">
        <v>0.84711639381759996</v>
      </c>
      <c r="F573" s="68">
        <v>55.667930889169803</v>
      </c>
      <c r="G573" s="71">
        <v>0.84138504673972003</v>
      </c>
      <c r="H573" s="68">
        <v>42.267172355667903</v>
      </c>
      <c r="I573" s="71">
        <v>0.865880966356947</v>
      </c>
      <c r="J573" s="68">
        <v>69.490096923725204</v>
      </c>
      <c r="K573" s="71">
        <v>0.843236229760992</v>
      </c>
      <c r="L573" s="68">
        <v>19.553308048883299</v>
      </c>
      <c r="M573" s="71">
        <v>1</v>
      </c>
      <c r="N573" s="68">
        <v>100</v>
      </c>
      <c r="O573" s="71">
        <v>0.53219612004794203</v>
      </c>
      <c r="P573" s="68">
        <v>63.2575757575758</v>
      </c>
      <c r="Q573" s="71">
        <v>1</v>
      </c>
      <c r="R573" s="68">
        <v>100</v>
      </c>
    </row>
    <row r="574" spans="1:18" x14ac:dyDescent="0.2">
      <c r="A574" s="142" t="s">
        <v>1433</v>
      </c>
      <c r="B574" s="67" t="s">
        <v>1434</v>
      </c>
      <c r="C574" s="67">
        <v>13</v>
      </c>
      <c r="D574" s="67" t="s">
        <v>334</v>
      </c>
      <c r="E574" s="71">
        <v>0.93888492422178604</v>
      </c>
      <c r="F574" s="68">
        <v>96.0809102402023</v>
      </c>
      <c r="G574" s="71">
        <v>0.84838401516474704</v>
      </c>
      <c r="H574" s="68">
        <v>50.611040876527603</v>
      </c>
      <c r="I574" s="71">
        <v>0.88742093550894896</v>
      </c>
      <c r="J574" s="68">
        <v>76.696165191740405</v>
      </c>
      <c r="K574" s="71">
        <v>0.958619670435232</v>
      </c>
      <c r="L574" s="68">
        <v>82.553729456384303</v>
      </c>
      <c r="M574" s="71">
        <v>1</v>
      </c>
      <c r="N574" s="68">
        <v>100</v>
      </c>
      <c r="O574" s="71"/>
      <c r="P574" s="68"/>
      <c r="Q574" s="71">
        <v>1</v>
      </c>
      <c r="R574" s="68">
        <v>100</v>
      </c>
    </row>
    <row r="575" spans="1:18" x14ac:dyDescent="0.2">
      <c r="A575" s="142" t="s">
        <v>1435</v>
      </c>
      <c r="B575" s="67" t="s">
        <v>1436</v>
      </c>
      <c r="C575" s="67">
        <v>13</v>
      </c>
      <c r="D575" s="67" t="s">
        <v>334</v>
      </c>
      <c r="E575" s="71">
        <v>0.925883184533837</v>
      </c>
      <c r="F575" s="68">
        <v>93.257479983143696</v>
      </c>
      <c r="G575" s="71">
        <v>0.85312652438500902</v>
      </c>
      <c r="H575" s="68">
        <v>55.457227138643098</v>
      </c>
      <c r="I575" s="71">
        <v>0.88365826429345695</v>
      </c>
      <c r="J575" s="68">
        <v>75.600505689001295</v>
      </c>
      <c r="K575" s="71">
        <v>0.96674794945688303</v>
      </c>
      <c r="L575" s="68">
        <v>86.7678044669195</v>
      </c>
      <c r="M575" s="71">
        <v>1</v>
      </c>
      <c r="N575" s="68">
        <v>100</v>
      </c>
      <c r="O575" s="71"/>
      <c r="P575" s="68"/>
      <c r="Q575" s="71"/>
      <c r="R575" s="68"/>
    </row>
    <row r="576" spans="1:18" x14ac:dyDescent="0.2">
      <c r="A576" s="142" t="s">
        <v>1437</v>
      </c>
      <c r="B576" s="67" t="s">
        <v>1438</v>
      </c>
      <c r="C576" s="67">
        <v>13</v>
      </c>
      <c r="D576" s="67" t="s">
        <v>334</v>
      </c>
      <c r="E576" s="71">
        <v>0.80218034478376399</v>
      </c>
      <c r="F576" s="68">
        <v>35.271807838179498</v>
      </c>
      <c r="G576" s="71">
        <v>0.85707492639118099</v>
      </c>
      <c r="H576" s="68">
        <v>59.334176148335402</v>
      </c>
      <c r="I576" s="71">
        <v>0.780022302107507</v>
      </c>
      <c r="J576" s="68">
        <v>28.1500210703751</v>
      </c>
      <c r="K576" s="71">
        <v>0.92906229217468395</v>
      </c>
      <c r="L576" s="68">
        <v>61.2726506531816</v>
      </c>
      <c r="M576" s="71">
        <v>1</v>
      </c>
      <c r="N576" s="68">
        <v>100</v>
      </c>
      <c r="O576" s="71">
        <v>0.444742203245446</v>
      </c>
      <c r="P576" s="68">
        <v>44.2424242424242</v>
      </c>
      <c r="Q576" s="71"/>
      <c r="R576" s="68"/>
    </row>
    <row r="577" spans="1:18" x14ac:dyDescent="0.2">
      <c r="A577" s="142" t="s">
        <v>1439</v>
      </c>
      <c r="B577" s="67" t="s">
        <v>1439</v>
      </c>
      <c r="C577" s="67">
        <v>13</v>
      </c>
      <c r="D577" s="67" t="s">
        <v>334</v>
      </c>
      <c r="E577" s="71">
        <v>0.90961905346359095</v>
      </c>
      <c r="F577" s="68">
        <v>85.377159713442893</v>
      </c>
      <c r="G577" s="71">
        <v>0.84996550407410798</v>
      </c>
      <c r="H577" s="68">
        <v>51.706700379266699</v>
      </c>
      <c r="I577" s="71">
        <v>0.87053243445327599</v>
      </c>
      <c r="J577" s="68">
        <v>71.091445427728601</v>
      </c>
      <c r="K577" s="71">
        <v>0.91797827532697795</v>
      </c>
      <c r="L577" s="68">
        <v>53.560893383902197</v>
      </c>
      <c r="M577" s="71">
        <v>1</v>
      </c>
      <c r="N577" s="68">
        <v>100</v>
      </c>
      <c r="O577" s="71"/>
      <c r="P577" s="68"/>
      <c r="Q577" s="71"/>
      <c r="R577" s="68"/>
    </row>
    <row r="578" spans="1:18" x14ac:dyDescent="0.2">
      <c r="A578" s="142" t="s">
        <v>1440</v>
      </c>
      <c r="B578" s="67" t="s">
        <v>1441</v>
      </c>
      <c r="C578" s="67">
        <v>13</v>
      </c>
      <c r="D578" s="67" t="s">
        <v>334</v>
      </c>
      <c r="E578" s="71">
        <v>0.900308054922347</v>
      </c>
      <c r="F578" s="68">
        <v>80.278128950695304</v>
      </c>
      <c r="G578" s="71">
        <v>0.88039384503095797</v>
      </c>
      <c r="H578" s="68">
        <v>76.864728192161806</v>
      </c>
      <c r="I578" s="71">
        <v>0.83611214987457005</v>
      </c>
      <c r="J578" s="68">
        <v>58.027812895069502</v>
      </c>
      <c r="K578" s="71">
        <v>0.88472622478386198</v>
      </c>
      <c r="L578" s="68">
        <v>32.911925832279799</v>
      </c>
      <c r="M578" s="71">
        <v>1</v>
      </c>
      <c r="N578" s="68">
        <v>100</v>
      </c>
      <c r="O578" s="71"/>
      <c r="P578" s="68"/>
      <c r="Q578" s="71"/>
      <c r="R578" s="68"/>
    </row>
    <row r="579" spans="1:18" x14ac:dyDescent="0.2">
      <c r="A579" s="142" t="s">
        <v>1442</v>
      </c>
      <c r="B579" s="67" t="s">
        <v>1443</v>
      </c>
      <c r="C579" s="67">
        <v>13</v>
      </c>
      <c r="D579" s="67" t="s">
        <v>334</v>
      </c>
      <c r="E579" s="71">
        <v>0.92265076275096902</v>
      </c>
      <c r="F579" s="68">
        <v>91.8246944795617</v>
      </c>
      <c r="G579" s="71">
        <v>0.85883699262546098</v>
      </c>
      <c r="H579" s="68">
        <v>61.019806152549499</v>
      </c>
      <c r="I579" s="71">
        <v>0.90448348598984096</v>
      </c>
      <c r="J579" s="68">
        <v>80.741677201854202</v>
      </c>
      <c r="K579" s="71">
        <v>0.92728257238857603</v>
      </c>
      <c r="L579" s="68">
        <v>59.376316898440798</v>
      </c>
      <c r="M579" s="71">
        <v>1</v>
      </c>
      <c r="N579" s="68">
        <v>100</v>
      </c>
      <c r="O579" s="71"/>
      <c r="P579" s="68"/>
      <c r="Q579" s="71"/>
      <c r="R579" s="68"/>
    </row>
    <row r="580" spans="1:18" x14ac:dyDescent="0.2">
      <c r="A580" s="142" t="s">
        <v>1444</v>
      </c>
      <c r="B580" s="67" t="s">
        <v>1445</v>
      </c>
      <c r="C580" s="67">
        <v>13</v>
      </c>
      <c r="D580" s="67" t="s">
        <v>334</v>
      </c>
      <c r="E580" s="71">
        <v>0.77814579546033602</v>
      </c>
      <c r="F580" s="68">
        <v>27.012220817530601</v>
      </c>
      <c r="G580" s="71">
        <v>0.86708892322831899</v>
      </c>
      <c r="H580" s="68">
        <v>68.773704171934298</v>
      </c>
      <c r="I580" s="71">
        <v>0.91549390184178103</v>
      </c>
      <c r="J580" s="68">
        <v>83.354403708386002</v>
      </c>
      <c r="K580" s="71">
        <v>0.864774994457992</v>
      </c>
      <c r="L580" s="68">
        <v>25.4108723135272</v>
      </c>
      <c r="M580" s="71">
        <v>0.86</v>
      </c>
      <c r="N580" s="68">
        <v>25.539112050739998</v>
      </c>
      <c r="O580" s="71">
        <v>0.38337115777358599</v>
      </c>
      <c r="P580" s="68">
        <v>32.272727272727302</v>
      </c>
      <c r="Q580" s="71"/>
      <c r="R580" s="68"/>
    </row>
    <row r="581" spans="1:18" x14ac:dyDescent="0.2">
      <c r="A581" s="142" t="s">
        <v>1426</v>
      </c>
      <c r="B581" s="67" t="s">
        <v>1446</v>
      </c>
      <c r="C581" s="67">
        <v>13</v>
      </c>
      <c r="D581" s="67" t="s">
        <v>334</v>
      </c>
      <c r="E581" s="71">
        <v>0.87818865358415499</v>
      </c>
      <c r="F581" s="68">
        <v>69.574378423935897</v>
      </c>
      <c r="G581" s="71">
        <v>0.82428478255932103</v>
      </c>
      <c r="H581" s="68">
        <v>25.158027812895099</v>
      </c>
      <c r="I581" s="71">
        <v>0.841230490906833</v>
      </c>
      <c r="J581" s="68">
        <v>60.387694900969201</v>
      </c>
      <c r="K581" s="71">
        <v>0.91723934087046499</v>
      </c>
      <c r="L581" s="68">
        <v>53.097345132743399</v>
      </c>
      <c r="M581" s="71">
        <v>0.93</v>
      </c>
      <c r="N581" s="68">
        <v>33.403805496828802</v>
      </c>
      <c r="O581" s="71"/>
      <c r="P581" s="68"/>
      <c r="Q581" s="71"/>
      <c r="R581" s="68"/>
    </row>
    <row r="582" spans="1:18" x14ac:dyDescent="0.2">
      <c r="A582" s="142" t="s">
        <v>511</v>
      </c>
      <c r="B582" s="67" t="s">
        <v>1447</v>
      </c>
      <c r="C582" s="67">
        <v>13</v>
      </c>
      <c r="D582" s="67" t="s">
        <v>334</v>
      </c>
      <c r="E582" s="71">
        <v>0.76332196888485304</v>
      </c>
      <c r="F582" s="68">
        <v>23.219553308048901</v>
      </c>
      <c r="G582" s="71">
        <v>0.81081095881265697</v>
      </c>
      <c r="H582" s="68">
        <v>14.9178255372946</v>
      </c>
      <c r="I582" s="71">
        <v>0.78105058708811403</v>
      </c>
      <c r="J582" s="68">
        <v>28.613569321533902</v>
      </c>
      <c r="K582" s="71">
        <v>0.89188357198202195</v>
      </c>
      <c r="L582" s="68">
        <v>36.746734091866799</v>
      </c>
      <c r="M582" s="71">
        <v>1</v>
      </c>
      <c r="N582" s="68">
        <v>100</v>
      </c>
      <c r="O582" s="71">
        <v>0.33286472654146998</v>
      </c>
      <c r="P582" s="68">
        <v>24.545454545454501</v>
      </c>
      <c r="Q582" s="71"/>
      <c r="R582" s="68"/>
    </row>
    <row r="583" spans="1:18" x14ac:dyDescent="0.2">
      <c r="A583" s="142" t="s">
        <v>1448</v>
      </c>
      <c r="B583" s="67" t="s">
        <v>1449</v>
      </c>
      <c r="C583" s="67">
        <v>13</v>
      </c>
      <c r="D583" s="67" t="s">
        <v>334</v>
      </c>
      <c r="E583" s="71">
        <v>0.78003313612918301</v>
      </c>
      <c r="F583" s="68">
        <v>27.560050568900099</v>
      </c>
      <c r="G583" s="71">
        <v>0.85455982754970505</v>
      </c>
      <c r="H583" s="68">
        <v>56.974294142435703</v>
      </c>
      <c r="I583" s="71">
        <v>0.84148775907251205</v>
      </c>
      <c r="J583" s="68">
        <v>60.598398651495998</v>
      </c>
      <c r="K583" s="71">
        <v>0.85295204315377204</v>
      </c>
      <c r="L583" s="68">
        <v>21.786767804466901</v>
      </c>
      <c r="M583" s="71">
        <v>0.99</v>
      </c>
      <c r="N583" s="68">
        <v>55.391120507399599</v>
      </c>
      <c r="O583" s="71">
        <v>0.36116605086992498</v>
      </c>
      <c r="P583" s="68">
        <v>28.636363636363601</v>
      </c>
      <c r="Q583" s="71"/>
      <c r="R583" s="68"/>
    </row>
    <row r="584" spans="1:18" x14ac:dyDescent="0.2">
      <c r="A584" s="142" t="s">
        <v>1450</v>
      </c>
      <c r="B584" s="67" t="s">
        <v>1451</v>
      </c>
      <c r="C584" s="67">
        <v>13</v>
      </c>
      <c r="D584" s="67" t="s">
        <v>334</v>
      </c>
      <c r="E584" s="71">
        <v>0.63190776108771696</v>
      </c>
      <c r="F584" s="68">
        <v>6.5739570164348899</v>
      </c>
      <c r="G584" s="71">
        <v>0.84281198115716505</v>
      </c>
      <c r="H584" s="68">
        <v>44.205646860514101</v>
      </c>
      <c r="I584" s="71">
        <v>0.79565006569516505</v>
      </c>
      <c r="J584" s="68">
        <v>35.651074589127703</v>
      </c>
      <c r="K584" s="71">
        <v>0.91871720978349203</v>
      </c>
      <c r="L584" s="68">
        <v>54.193004635482502</v>
      </c>
      <c r="M584" s="71">
        <v>1</v>
      </c>
      <c r="N584" s="68">
        <v>100</v>
      </c>
      <c r="O584" s="71">
        <v>0.234267309890482</v>
      </c>
      <c r="P584" s="68">
        <v>11.8939393939394</v>
      </c>
      <c r="Q584" s="71">
        <v>0</v>
      </c>
      <c r="R584" s="68">
        <v>39.150943396226403</v>
      </c>
    </row>
    <row r="585" spans="1:18" x14ac:dyDescent="0.2">
      <c r="A585" s="142" t="s">
        <v>782</v>
      </c>
      <c r="B585" s="67" t="s">
        <v>1452</v>
      </c>
      <c r="C585" s="67">
        <v>13</v>
      </c>
      <c r="D585" s="67" t="s">
        <v>334</v>
      </c>
      <c r="E585" s="71">
        <v>0.81106401456441701</v>
      </c>
      <c r="F585" s="68">
        <v>40.0337126000843</v>
      </c>
      <c r="G585" s="71">
        <v>0.78147429165433602</v>
      </c>
      <c r="H585" s="68">
        <v>7.8803202697007997</v>
      </c>
      <c r="I585" s="71">
        <v>0.75784349071771495</v>
      </c>
      <c r="J585" s="68">
        <v>19.76401179941</v>
      </c>
      <c r="K585" s="71">
        <v>0.95418606369615</v>
      </c>
      <c r="L585" s="68">
        <v>79.898862199747199</v>
      </c>
      <c r="M585" s="71">
        <v>1</v>
      </c>
      <c r="N585" s="68">
        <v>100</v>
      </c>
      <c r="O585" s="71">
        <v>0.56181622675388299</v>
      </c>
      <c r="P585" s="68">
        <v>69.772727272727295</v>
      </c>
      <c r="Q585" s="71"/>
      <c r="R585" s="68"/>
    </row>
    <row r="586" spans="1:18" x14ac:dyDescent="0.2">
      <c r="A586" s="142" t="s">
        <v>1453</v>
      </c>
      <c r="B586" s="67" t="s">
        <v>1454</v>
      </c>
      <c r="C586" s="67">
        <v>13</v>
      </c>
      <c r="D586" s="67" t="s">
        <v>334</v>
      </c>
      <c r="E586" s="71">
        <v>0.64735425751069697</v>
      </c>
      <c r="F586" s="68">
        <v>7.5853350189633399</v>
      </c>
      <c r="G586" s="71">
        <v>0.82682897454277504</v>
      </c>
      <c r="H586" s="68">
        <v>27.180783817952001</v>
      </c>
      <c r="I586" s="71">
        <v>0.78238451461019198</v>
      </c>
      <c r="J586" s="68">
        <v>29.3299620733249</v>
      </c>
      <c r="K586" s="71">
        <v>0.88989876597945805</v>
      </c>
      <c r="L586" s="68">
        <v>35.524652338811599</v>
      </c>
      <c r="M586" s="71">
        <v>1</v>
      </c>
      <c r="N586" s="68">
        <v>100</v>
      </c>
      <c r="O586" s="71">
        <v>0.38501328993175599</v>
      </c>
      <c r="P586" s="68">
        <v>32.803030303030297</v>
      </c>
      <c r="Q586" s="71">
        <v>0</v>
      </c>
      <c r="R586" s="68">
        <v>39.150943396226403</v>
      </c>
    </row>
    <row r="587" spans="1:18" x14ac:dyDescent="0.2">
      <c r="A587" s="142" t="s">
        <v>1455</v>
      </c>
      <c r="B587" s="67" t="s">
        <v>1456</v>
      </c>
      <c r="C587" s="67">
        <v>13</v>
      </c>
      <c r="D587" s="67" t="s">
        <v>334</v>
      </c>
      <c r="E587" s="71">
        <v>0.76334656449777405</v>
      </c>
      <c r="F587" s="68">
        <v>23.261694058154202</v>
      </c>
      <c r="G587" s="71">
        <v>0.82116810667081497</v>
      </c>
      <c r="H587" s="68">
        <v>22.7981458069954</v>
      </c>
      <c r="I587" s="71">
        <v>0.80933698152955003</v>
      </c>
      <c r="J587" s="68">
        <v>42.351453855878603</v>
      </c>
      <c r="K587" s="71">
        <v>0.98078770413064398</v>
      </c>
      <c r="L587" s="68">
        <v>92.498946481247401</v>
      </c>
      <c r="M587" s="71">
        <v>0.99</v>
      </c>
      <c r="N587" s="68">
        <v>55.391120507399599</v>
      </c>
      <c r="O587" s="71">
        <v>0.215440030157864</v>
      </c>
      <c r="P587" s="68">
        <v>10.2272727272727</v>
      </c>
      <c r="Q587" s="71"/>
      <c r="R587" s="68"/>
    </row>
    <row r="588" spans="1:18" x14ac:dyDescent="0.2">
      <c r="A588" s="142" t="s">
        <v>1457</v>
      </c>
      <c r="B588" s="67" t="s">
        <v>1458</v>
      </c>
      <c r="C588" s="67">
        <v>13</v>
      </c>
      <c r="D588" s="67" t="s">
        <v>334</v>
      </c>
      <c r="E588" s="71">
        <v>0.58352167018426204</v>
      </c>
      <c r="F588" s="68">
        <v>4.0455120101137796</v>
      </c>
      <c r="G588" s="71">
        <v>0.77270746116129296</v>
      </c>
      <c r="H588" s="68">
        <v>7.4167720185419297</v>
      </c>
      <c r="I588" s="71">
        <v>0.63079971909015298</v>
      </c>
      <c r="J588" s="68">
        <v>3.8769490096923702</v>
      </c>
      <c r="K588" s="71">
        <v>0.917941573657301</v>
      </c>
      <c r="L588" s="68">
        <v>53.3501896333755</v>
      </c>
      <c r="M588" s="71">
        <v>0.99</v>
      </c>
      <c r="N588" s="68">
        <v>55.391120507399599</v>
      </c>
      <c r="O588" s="71">
        <v>0.18968126719682599</v>
      </c>
      <c r="P588" s="68">
        <v>8.4848484848484897</v>
      </c>
      <c r="Q588" s="71">
        <v>0</v>
      </c>
      <c r="R588" s="68">
        <v>39.150943396226403</v>
      </c>
    </row>
    <row r="589" spans="1:18" x14ac:dyDescent="0.2">
      <c r="A589" s="142" t="s">
        <v>1459</v>
      </c>
      <c r="B589" s="67" t="s">
        <v>1460</v>
      </c>
      <c r="C589" s="67">
        <v>13</v>
      </c>
      <c r="D589" s="67" t="s">
        <v>334</v>
      </c>
      <c r="E589" s="71">
        <v>0.71040565562959002</v>
      </c>
      <c r="F589" s="68">
        <v>14.0750105351875</v>
      </c>
      <c r="G589" s="71">
        <v>0.81955843280694496</v>
      </c>
      <c r="H589" s="68">
        <v>21.2389380530973</v>
      </c>
      <c r="I589" s="71">
        <v>0.60288983790481099</v>
      </c>
      <c r="J589" s="68">
        <v>2.78128950695322</v>
      </c>
      <c r="K589" s="71">
        <v>0.65509581995307598</v>
      </c>
      <c r="L589" s="68">
        <v>4.25621576064054</v>
      </c>
      <c r="M589" s="71">
        <v>1</v>
      </c>
      <c r="N589" s="68">
        <v>100</v>
      </c>
      <c r="O589" s="71">
        <v>0.18488984311270901</v>
      </c>
      <c r="P589" s="68">
        <v>8.2575757575757596</v>
      </c>
      <c r="Q589" s="71">
        <v>1</v>
      </c>
      <c r="R589" s="68">
        <v>100</v>
      </c>
    </row>
    <row r="590" spans="1:18" x14ac:dyDescent="0.2">
      <c r="A590" s="142" t="s">
        <v>1461</v>
      </c>
      <c r="B590" s="67" t="s">
        <v>1462</v>
      </c>
      <c r="C590" s="67">
        <v>13</v>
      </c>
      <c r="D590" s="67" t="s">
        <v>334</v>
      </c>
      <c r="E590" s="71">
        <v>0.610690645176449</v>
      </c>
      <c r="F590" s="68">
        <v>5.2254530130636301</v>
      </c>
      <c r="G590" s="71">
        <v>0.81225990268691295</v>
      </c>
      <c r="H590" s="68">
        <v>15.9713442899284</v>
      </c>
      <c r="I590" s="71">
        <v>0.72709251994620405</v>
      </c>
      <c r="J590" s="68">
        <v>13.3164770332912</v>
      </c>
      <c r="K590" s="71">
        <v>0.89019674021651496</v>
      </c>
      <c r="L590" s="68">
        <v>35.608933839022299</v>
      </c>
      <c r="M590" s="71">
        <v>0.99</v>
      </c>
      <c r="N590" s="68">
        <v>55.391120507399599</v>
      </c>
      <c r="O590" s="71">
        <v>0.221994708209061</v>
      </c>
      <c r="P590" s="68">
        <v>10.7575757575758</v>
      </c>
      <c r="Q590" s="71">
        <v>2.2599999999999999E-2</v>
      </c>
      <c r="R590" s="68">
        <v>42.216981132075503</v>
      </c>
    </row>
    <row r="591" spans="1:18" x14ac:dyDescent="0.2">
      <c r="A591" s="142" t="s">
        <v>1463</v>
      </c>
      <c r="B591" s="67" t="s">
        <v>1464</v>
      </c>
      <c r="C591" s="67">
        <v>13</v>
      </c>
      <c r="D591" s="67" t="s">
        <v>334</v>
      </c>
      <c r="E591" s="71">
        <v>0.82041595016033497</v>
      </c>
      <c r="F591" s="68">
        <v>44.079224610198096</v>
      </c>
      <c r="G591" s="71">
        <v>0.83064003863172098</v>
      </c>
      <c r="H591" s="68">
        <v>31.605562579013899</v>
      </c>
      <c r="I591" s="71">
        <v>0.79595695740723305</v>
      </c>
      <c r="J591" s="68">
        <v>35.903919089759803</v>
      </c>
      <c r="K591" s="71">
        <v>0.70698862017049602</v>
      </c>
      <c r="L591" s="68">
        <v>5.8997050147492596</v>
      </c>
      <c r="M591" s="71">
        <v>1</v>
      </c>
      <c r="N591" s="68">
        <v>100</v>
      </c>
      <c r="O591" s="71">
        <v>0.58891008475255702</v>
      </c>
      <c r="P591" s="68">
        <v>75.378787878787904</v>
      </c>
      <c r="Q591" s="71">
        <v>1</v>
      </c>
      <c r="R591" s="68">
        <v>100</v>
      </c>
    </row>
    <row r="592" spans="1:18" x14ac:dyDescent="0.2">
      <c r="A592" s="142" t="s">
        <v>1465</v>
      </c>
      <c r="B592" s="67" t="s">
        <v>1466</v>
      </c>
      <c r="C592" s="67">
        <v>13</v>
      </c>
      <c r="D592" s="67" t="s">
        <v>334</v>
      </c>
      <c r="E592" s="71">
        <v>0.81718168227980303</v>
      </c>
      <c r="F592" s="68">
        <v>42.477876106194699</v>
      </c>
      <c r="G592" s="71">
        <v>0.83475623135086896</v>
      </c>
      <c r="H592" s="68">
        <v>35.398230088495602</v>
      </c>
      <c r="I592" s="71">
        <v>0.827843800602175</v>
      </c>
      <c r="J592" s="68">
        <v>53.3501896333755</v>
      </c>
      <c r="K592" s="71">
        <v>0.97561516293504802</v>
      </c>
      <c r="L592" s="68">
        <v>90.434049726085107</v>
      </c>
      <c r="M592" s="71">
        <v>1</v>
      </c>
      <c r="N592" s="68">
        <v>100</v>
      </c>
      <c r="O592" s="71">
        <v>0.44769321651092397</v>
      </c>
      <c r="P592" s="68">
        <v>44.924242424242401</v>
      </c>
      <c r="Q592" s="71"/>
      <c r="R592" s="68"/>
    </row>
    <row r="593" spans="1:18" x14ac:dyDescent="0.2">
      <c r="A593" s="142" t="s">
        <v>1467</v>
      </c>
      <c r="B593" s="67" t="s">
        <v>1468</v>
      </c>
      <c r="C593" s="67">
        <v>13</v>
      </c>
      <c r="D593" s="67" t="s">
        <v>334</v>
      </c>
      <c r="E593" s="71">
        <v>0.76225245736012404</v>
      </c>
      <c r="F593" s="68">
        <v>23.093131057732801</v>
      </c>
      <c r="G593" s="71">
        <v>0.88434254918317701</v>
      </c>
      <c r="H593" s="68">
        <v>79.351032448377595</v>
      </c>
      <c r="I593" s="71">
        <v>0.88137896016450701</v>
      </c>
      <c r="J593" s="68">
        <v>74.715549936788904</v>
      </c>
      <c r="K593" s="71">
        <v>0.906155324022759</v>
      </c>
      <c r="L593" s="68">
        <v>44.964180362410502</v>
      </c>
      <c r="M593" s="71">
        <v>0.83</v>
      </c>
      <c r="N593" s="68">
        <v>23.298097251585599</v>
      </c>
      <c r="O593" s="71">
        <v>0.30938545343017498</v>
      </c>
      <c r="P593" s="68">
        <v>20.227272727272702</v>
      </c>
      <c r="Q593" s="71"/>
      <c r="R593" s="68"/>
    </row>
    <row r="594" spans="1:18" x14ac:dyDescent="0.2">
      <c r="A594" s="142" t="s">
        <v>1469</v>
      </c>
      <c r="B594" s="67" t="s">
        <v>1470</v>
      </c>
      <c r="C594" s="67">
        <v>13</v>
      </c>
      <c r="D594" s="67" t="s">
        <v>334</v>
      </c>
      <c r="E594" s="71">
        <v>0.83341630206082995</v>
      </c>
      <c r="F594" s="68">
        <v>49.894648124736598</v>
      </c>
      <c r="G594" s="71">
        <v>0.89145375348331302</v>
      </c>
      <c r="H594" s="68">
        <v>82.806573957016397</v>
      </c>
      <c r="I594" s="71">
        <v>0.90156393254421896</v>
      </c>
      <c r="J594" s="68">
        <v>80.025284450063197</v>
      </c>
      <c r="K594" s="71">
        <v>0.95788073597871903</v>
      </c>
      <c r="L594" s="68">
        <v>82.132321955330795</v>
      </c>
      <c r="M594" s="71">
        <v>1</v>
      </c>
      <c r="N594" s="68">
        <v>100</v>
      </c>
      <c r="O594" s="71">
        <v>0.41618308829789702</v>
      </c>
      <c r="P594" s="68">
        <v>38.636363636363598</v>
      </c>
      <c r="Q594" s="71"/>
      <c r="R594" s="68"/>
    </row>
    <row r="595" spans="1:18" x14ac:dyDescent="0.2">
      <c r="A595" s="142" t="s">
        <v>1471</v>
      </c>
      <c r="B595" s="67" t="s">
        <v>1472</v>
      </c>
      <c r="C595" s="67">
        <v>13</v>
      </c>
      <c r="D595" s="67" t="s">
        <v>334</v>
      </c>
      <c r="E595" s="71">
        <v>0.87404990305028596</v>
      </c>
      <c r="F595" s="68">
        <v>67.467340918668398</v>
      </c>
      <c r="G595" s="71">
        <v>0.86862937726725398</v>
      </c>
      <c r="H595" s="68">
        <v>69.869363674673394</v>
      </c>
      <c r="I595" s="71">
        <v>0.93934441656397805</v>
      </c>
      <c r="J595" s="68">
        <v>89.506953223767397</v>
      </c>
      <c r="K595" s="71">
        <v>0.96822581836991095</v>
      </c>
      <c r="L595" s="68">
        <v>87.357774968394395</v>
      </c>
      <c r="M595" s="71">
        <v>0.72</v>
      </c>
      <c r="N595" s="68">
        <v>10.2748414376321</v>
      </c>
      <c r="O595" s="71"/>
      <c r="P595" s="68"/>
      <c r="Q595" s="71"/>
      <c r="R595" s="68"/>
    </row>
    <row r="596" spans="1:18" x14ac:dyDescent="0.2">
      <c r="A596" s="142" t="s">
        <v>1473</v>
      </c>
      <c r="B596" s="67" t="s">
        <v>1474</v>
      </c>
      <c r="C596" s="67">
        <v>13</v>
      </c>
      <c r="D596" s="67" t="s">
        <v>334</v>
      </c>
      <c r="E596" s="71">
        <v>0.86220410488182497</v>
      </c>
      <c r="F596" s="68">
        <v>62.284028655710102</v>
      </c>
      <c r="G596" s="71">
        <v>0.83991137591662102</v>
      </c>
      <c r="H596" s="68">
        <v>40.665823851664598</v>
      </c>
      <c r="I596" s="71">
        <v>0.87831611284883604</v>
      </c>
      <c r="J596" s="68">
        <v>73.662031184155097</v>
      </c>
      <c r="K596" s="71">
        <v>0.910588930761841</v>
      </c>
      <c r="L596" s="68">
        <v>48.209018120522501</v>
      </c>
      <c r="M596" s="71">
        <v>0.82</v>
      </c>
      <c r="N596" s="68">
        <v>22.410147991543301</v>
      </c>
      <c r="O596" s="71"/>
      <c r="P596" s="68"/>
      <c r="Q596" s="71"/>
      <c r="R596" s="68"/>
    </row>
    <row r="597" spans="1:18" x14ac:dyDescent="0.2">
      <c r="A597" s="142" t="s">
        <v>1475</v>
      </c>
      <c r="B597" s="67" t="s">
        <v>1476</v>
      </c>
      <c r="C597" s="67">
        <v>13</v>
      </c>
      <c r="D597" s="67" t="s">
        <v>334</v>
      </c>
      <c r="E597" s="71">
        <v>0.74353790794701102</v>
      </c>
      <c r="F597" s="68">
        <v>19.005478297513701</v>
      </c>
      <c r="G597" s="71">
        <v>0.83624170256623398</v>
      </c>
      <c r="H597" s="68">
        <v>37.3367045933418</v>
      </c>
      <c r="I597" s="71">
        <v>0.84518224248681695</v>
      </c>
      <c r="J597" s="68">
        <v>62.241887905604699</v>
      </c>
      <c r="K597" s="71">
        <v>0.70216614849178505</v>
      </c>
      <c r="L597" s="68">
        <v>5.6890012642225001</v>
      </c>
      <c r="M597" s="71">
        <v>1</v>
      </c>
      <c r="N597" s="68">
        <v>100</v>
      </c>
      <c r="O597" s="71">
        <v>0.33409944619021897</v>
      </c>
      <c r="P597" s="68">
        <v>24.696969696969699</v>
      </c>
      <c r="Q597" s="71"/>
      <c r="R597" s="68"/>
    </row>
    <row r="598" spans="1:18" x14ac:dyDescent="0.2">
      <c r="A598" s="142" t="s">
        <v>1477</v>
      </c>
      <c r="B598" s="67" t="s">
        <v>1478</v>
      </c>
      <c r="C598" s="67">
        <v>13</v>
      </c>
      <c r="D598" s="67" t="s">
        <v>334</v>
      </c>
      <c r="E598" s="71">
        <v>0.76938044621464996</v>
      </c>
      <c r="F598" s="68">
        <v>24.778761061946899</v>
      </c>
      <c r="G598" s="71">
        <v>0.83441969343147804</v>
      </c>
      <c r="H598" s="68">
        <v>35.145385587863501</v>
      </c>
      <c r="I598" s="71">
        <v>0.78997857495297996</v>
      </c>
      <c r="J598" s="68">
        <v>32.743362831858398</v>
      </c>
      <c r="K598" s="71">
        <v>0.91211479424288</v>
      </c>
      <c r="L598" s="68">
        <v>49.304677623261703</v>
      </c>
      <c r="M598" s="71">
        <v>1</v>
      </c>
      <c r="N598" s="68">
        <v>100</v>
      </c>
      <c r="O598" s="71">
        <v>0.31038916844591202</v>
      </c>
      <c r="P598" s="68">
        <v>20.3787878787879</v>
      </c>
      <c r="Q598" s="71"/>
      <c r="R598" s="68"/>
    </row>
    <row r="599" spans="1:18" x14ac:dyDescent="0.2">
      <c r="A599" s="142" t="s">
        <v>1479</v>
      </c>
      <c r="B599" s="67" t="s">
        <v>1480</v>
      </c>
      <c r="C599" s="67">
        <v>13</v>
      </c>
      <c r="D599" s="67" t="s">
        <v>334</v>
      </c>
      <c r="E599" s="71">
        <v>0.82246901097983405</v>
      </c>
      <c r="F599" s="68">
        <v>45.301306363253303</v>
      </c>
      <c r="G599" s="71">
        <v>0.69638562996227105</v>
      </c>
      <c r="H599" s="68">
        <v>4.0876527602191297</v>
      </c>
      <c r="I599" s="71">
        <v>0.69176869667338903</v>
      </c>
      <c r="J599" s="68">
        <v>8.3017277707543204</v>
      </c>
      <c r="K599" s="71">
        <v>0.901721717283677</v>
      </c>
      <c r="L599" s="68">
        <v>42.393594605983999</v>
      </c>
      <c r="M599" s="71">
        <v>1</v>
      </c>
      <c r="N599" s="68">
        <v>100</v>
      </c>
      <c r="O599" s="71"/>
      <c r="P599" s="68"/>
      <c r="Q599" s="71"/>
      <c r="R599" s="68"/>
    </row>
    <row r="600" spans="1:18" x14ac:dyDescent="0.2">
      <c r="A600" s="142" t="s">
        <v>1481</v>
      </c>
      <c r="B600" s="67" t="s">
        <v>1482</v>
      </c>
      <c r="C600" s="67">
        <v>13</v>
      </c>
      <c r="D600" s="67" t="s">
        <v>334</v>
      </c>
      <c r="E600" s="71">
        <v>0.86615067636002097</v>
      </c>
      <c r="F600" s="68">
        <v>64.2225031605563</v>
      </c>
      <c r="G600" s="71">
        <v>0.84033361804273599</v>
      </c>
      <c r="H600" s="68">
        <v>41.002949852507399</v>
      </c>
      <c r="I600" s="71">
        <v>0.83993671467881004</v>
      </c>
      <c r="J600" s="68">
        <v>59.7977243994943</v>
      </c>
      <c r="K600" s="71">
        <v>0.89433237271854005</v>
      </c>
      <c r="L600" s="68">
        <v>38.095238095238102</v>
      </c>
      <c r="M600" s="71">
        <v>0.89</v>
      </c>
      <c r="N600" s="68">
        <v>28.287526427061302</v>
      </c>
      <c r="O600" s="71"/>
      <c r="P600" s="68"/>
      <c r="Q600" s="71"/>
      <c r="R600" s="68"/>
    </row>
    <row r="601" spans="1:18" x14ac:dyDescent="0.2">
      <c r="A601" s="142" t="s">
        <v>1483</v>
      </c>
      <c r="B601" s="67" t="s">
        <v>1484</v>
      </c>
      <c r="C601" s="67">
        <v>13</v>
      </c>
      <c r="D601" s="67" t="s">
        <v>334</v>
      </c>
      <c r="E601" s="71">
        <v>0.838792030025173</v>
      </c>
      <c r="F601" s="68">
        <v>52.507374631268398</v>
      </c>
      <c r="G601" s="71">
        <v>0.83974214751237297</v>
      </c>
      <c r="H601" s="68">
        <v>40.497260851243098</v>
      </c>
      <c r="I601" s="71">
        <v>0.93705384519601997</v>
      </c>
      <c r="J601" s="68">
        <v>88.495575221238894</v>
      </c>
      <c r="K601" s="71">
        <v>0.9083721273923</v>
      </c>
      <c r="L601" s="68">
        <v>46.354825115887103</v>
      </c>
      <c r="M601" s="71">
        <v>0.67</v>
      </c>
      <c r="N601" s="68">
        <v>7.6109936575052899</v>
      </c>
      <c r="O601" s="71"/>
      <c r="P601" s="68"/>
      <c r="Q601" s="71"/>
      <c r="R601" s="68"/>
    </row>
    <row r="602" spans="1:18" x14ac:dyDescent="0.2">
      <c r="A602" s="142" t="s">
        <v>1485</v>
      </c>
      <c r="B602" s="67" t="s">
        <v>1486</v>
      </c>
      <c r="C602" s="67">
        <v>13</v>
      </c>
      <c r="D602" s="67" t="s">
        <v>334</v>
      </c>
      <c r="E602" s="71">
        <v>0.77848568675267305</v>
      </c>
      <c r="F602" s="68">
        <v>27.054361567635901</v>
      </c>
      <c r="G602" s="71">
        <v>0.78114595783849305</v>
      </c>
      <c r="H602" s="68">
        <v>7.8381795195954496</v>
      </c>
      <c r="I602" s="71">
        <v>0.96245540145328801</v>
      </c>
      <c r="J602" s="68">
        <v>94.7745469869364</v>
      </c>
      <c r="K602" s="71">
        <v>0.860341387718909</v>
      </c>
      <c r="L602" s="68">
        <v>23.9780868099452</v>
      </c>
      <c r="M602" s="71">
        <v>0.51</v>
      </c>
      <c r="N602" s="68">
        <v>3.4672304439746302</v>
      </c>
      <c r="O602" s="71"/>
      <c r="P602" s="68"/>
      <c r="Q602" s="71"/>
      <c r="R602" s="68"/>
    </row>
    <row r="603" spans="1:18" x14ac:dyDescent="0.2">
      <c r="A603" s="142" t="s">
        <v>1334</v>
      </c>
      <c r="B603" s="67" t="s">
        <v>1487</v>
      </c>
      <c r="C603" s="67">
        <v>13</v>
      </c>
      <c r="D603" s="67" t="s">
        <v>334</v>
      </c>
      <c r="E603" s="71">
        <v>0.72434542105578004</v>
      </c>
      <c r="F603" s="68">
        <v>16.434892541087201</v>
      </c>
      <c r="G603" s="71">
        <v>0.81343599356598095</v>
      </c>
      <c r="H603" s="68">
        <v>16.603455541508598</v>
      </c>
      <c r="I603" s="71">
        <v>0.78929958404559697</v>
      </c>
      <c r="J603" s="68">
        <v>32.237673830594197</v>
      </c>
      <c r="K603" s="71">
        <v>0.87807581467523799</v>
      </c>
      <c r="L603" s="68">
        <v>30.6363253265908</v>
      </c>
      <c r="M603" s="71">
        <v>0.81</v>
      </c>
      <c r="N603" s="68">
        <v>21.522198731501099</v>
      </c>
      <c r="O603" s="71">
        <v>0.330915712992085</v>
      </c>
      <c r="P603" s="68">
        <v>24.090909090909101</v>
      </c>
      <c r="Q603" s="71"/>
      <c r="R603" s="68"/>
    </row>
    <row r="604" spans="1:18" x14ac:dyDescent="0.2">
      <c r="A604" s="142" t="s">
        <v>1488</v>
      </c>
      <c r="B604" s="67" t="s">
        <v>1489</v>
      </c>
      <c r="C604" s="67">
        <v>13</v>
      </c>
      <c r="D604" s="67" t="s">
        <v>334</v>
      </c>
      <c r="E604" s="71">
        <v>0.85403771243676896</v>
      </c>
      <c r="F604" s="68">
        <v>58.617783396544503</v>
      </c>
      <c r="G604" s="71">
        <v>0.784344737433742</v>
      </c>
      <c r="H604" s="68">
        <v>8.2595870206489703</v>
      </c>
      <c r="I604" s="71">
        <v>0.87567144551917597</v>
      </c>
      <c r="J604" s="68">
        <v>72.692793931731998</v>
      </c>
      <c r="K604" s="71">
        <v>0.83613466679415704</v>
      </c>
      <c r="L604" s="68">
        <v>17.783396544458501</v>
      </c>
      <c r="M604" s="71">
        <v>0.92</v>
      </c>
      <c r="N604" s="68">
        <v>31.8816067653277</v>
      </c>
      <c r="O604" s="71"/>
      <c r="P604" s="68"/>
      <c r="Q604" s="71"/>
      <c r="R604" s="68"/>
    </row>
    <row r="605" spans="1:18" x14ac:dyDescent="0.2">
      <c r="A605" s="142" t="s">
        <v>1490</v>
      </c>
      <c r="B605" s="67" t="s">
        <v>1491</v>
      </c>
      <c r="C605" s="67">
        <v>13</v>
      </c>
      <c r="D605" s="67" t="s">
        <v>334</v>
      </c>
      <c r="E605" s="71">
        <v>0.73770056673348205</v>
      </c>
      <c r="F605" s="68">
        <v>18.036241045090598</v>
      </c>
      <c r="G605" s="71">
        <v>0.87322459515023998</v>
      </c>
      <c r="H605" s="68">
        <v>72.608512431521305</v>
      </c>
      <c r="I605" s="71">
        <v>0.81555311457711899</v>
      </c>
      <c r="J605" s="68">
        <v>45.975558364938898</v>
      </c>
      <c r="K605" s="71">
        <v>0.92498286656246398</v>
      </c>
      <c r="L605" s="68">
        <v>58.069953645174898</v>
      </c>
      <c r="M605" s="71">
        <v>0.69</v>
      </c>
      <c r="N605" s="68">
        <v>8.2452431289640593</v>
      </c>
      <c r="O605" s="71">
        <v>0.384742257377585</v>
      </c>
      <c r="P605" s="68">
        <v>32.651515151515198</v>
      </c>
      <c r="Q605" s="71"/>
      <c r="R605" s="68"/>
    </row>
    <row r="606" spans="1:18" x14ac:dyDescent="0.2">
      <c r="A606" s="142" t="s">
        <v>1492</v>
      </c>
      <c r="B606" s="67" t="s">
        <v>1493</v>
      </c>
      <c r="C606" s="67">
        <v>13</v>
      </c>
      <c r="D606" s="67" t="s">
        <v>334</v>
      </c>
      <c r="E606" s="71">
        <v>0.71138207690981303</v>
      </c>
      <c r="F606" s="68">
        <v>14.285714285714301</v>
      </c>
      <c r="G606" s="71">
        <v>0.84923374443118504</v>
      </c>
      <c r="H606" s="68">
        <v>50.948166877370397</v>
      </c>
      <c r="I606" s="71">
        <v>0.71790487601229303</v>
      </c>
      <c r="J606" s="68">
        <v>11.630847029077101</v>
      </c>
      <c r="K606" s="71">
        <v>0.78866670845439402</v>
      </c>
      <c r="L606" s="68">
        <v>10.7880320269701</v>
      </c>
      <c r="M606" s="71">
        <v>0.85</v>
      </c>
      <c r="N606" s="68">
        <v>24.778012684989399</v>
      </c>
      <c r="O606" s="71">
        <v>0.35110505565119499</v>
      </c>
      <c r="P606" s="68">
        <v>27.045454545454501</v>
      </c>
      <c r="Q606" s="71"/>
      <c r="R606" s="68"/>
    </row>
    <row r="607" spans="1:18" x14ac:dyDescent="0.2">
      <c r="A607" s="142" t="s">
        <v>1494</v>
      </c>
      <c r="B607" s="67" t="s">
        <v>1495</v>
      </c>
      <c r="C607" s="67">
        <v>13</v>
      </c>
      <c r="D607" s="67" t="s">
        <v>334</v>
      </c>
      <c r="E607" s="71">
        <v>0.890367939642004</v>
      </c>
      <c r="F607" s="68">
        <v>75.389801938474506</v>
      </c>
      <c r="G607" s="71">
        <v>0.85913331569684603</v>
      </c>
      <c r="H607" s="68">
        <v>61.1883691529709</v>
      </c>
      <c r="I607" s="71">
        <v>0.765147871674833</v>
      </c>
      <c r="J607" s="68">
        <v>22.250316055625799</v>
      </c>
      <c r="K607" s="71">
        <v>0.93719057119633498</v>
      </c>
      <c r="L607" s="68">
        <v>67.088074167720194</v>
      </c>
      <c r="M607" s="71">
        <v>1</v>
      </c>
      <c r="N607" s="68">
        <v>100</v>
      </c>
      <c r="O607" s="71"/>
      <c r="P607" s="68"/>
      <c r="Q607" s="71"/>
      <c r="R607" s="68"/>
    </row>
    <row r="608" spans="1:18" x14ac:dyDescent="0.2">
      <c r="A608" s="142" t="s">
        <v>1496</v>
      </c>
      <c r="B608" s="67" t="s">
        <v>1497</v>
      </c>
      <c r="C608" s="67">
        <v>13</v>
      </c>
      <c r="D608" s="67" t="s">
        <v>334</v>
      </c>
      <c r="E608" s="71">
        <v>0.89900469115591497</v>
      </c>
      <c r="F608" s="68">
        <v>79.351032448377595</v>
      </c>
      <c r="G608" s="71">
        <v>0.89543049808962605</v>
      </c>
      <c r="H608" s="68">
        <v>84.829329962073302</v>
      </c>
      <c r="I608" s="71">
        <v>0.77448171218540496</v>
      </c>
      <c r="J608" s="68">
        <v>25.579435313948601</v>
      </c>
      <c r="K608" s="71">
        <v>0.92610655434862899</v>
      </c>
      <c r="L608" s="68">
        <v>58.786346396965897</v>
      </c>
      <c r="M608" s="71">
        <v>1</v>
      </c>
      <c r="N608" s="68">
        <v>100</v>
      </c>
      <c r="O608" s="71"/>
      <c r="P608" s="68"/>
      <c r="Q608" s="71"/>
      <c r="R608" s="68"/>
    </row>
    <row r="609" spans="1:18" x14ac:dyDescent="0.2">
      <c r="A609" s="142" t="s">
        <v>1498</v>
      </c>
      <c r="B609" s="67" t="s">
        <v>1499</v>
      </c>
      <c r="C609" s="67">
        <v>13</v>
      </c>
      <c r="D609" s="67" t="s">
        <v>334</v>
      </c>
      <c r="E609" s="71">
        <v>0.753468472202935</v>
      </c>
      <c r="F609" s="68">
        <v>20.943952802359899</v>
      </c>
      <c r="G609" s="71">
        <v>0.85236294058928097</v>
      </c>
      <c r="H609" s="68">
        <v>54.7408343868521</v>
      </c>
      <c r="I609" s="71">
        <v>0.70067912356303197</v>
      </c>
      <c r="J609" s="68">
        <v>9.7766540244416404</v>
      </c>
      <c r="K609" s="71">
        <v>0.93921512823751896</v>
      </c>
      <c r="L609" s="68">
        <v>68.099452170248597</v>
      </c>
      <c r="M609" s="71">
        <v>0.64</v>
      </c>
      <c r="N609" s="68">
        <v>6.6384778012685004</v>
      </c>
      <c r="O609" s="71">
        <v>0.38855364082777499</v>
      </c>
      <c r="P609" s="68">
        <v>33.636363636363598</v>
      </c>
      <c r="Q609" s="71">
        <v>1</v>
      </c>
      <c r="R609" s="68">
        <v>100</v>
      </c>
    </row>
    <row r="610" spans="1:18" x14ac:dyDescent="0.2">
      <c r="A610" s="142" t="s">
        <v>1500</v>
      </c>
      <c r="B610" s="67" t="s">
        <v>1501</v>
      </c>
      <c r="C610" s="67">
        <v>13</v>
      </c>
      <c r="D610" s="67" t="s">
        <v>334</v>
      </c>
      <c r="E610" s="71">
        <v>0.66435288474614496</v>
      </c>
      <c r="F610" s="68">
        <v>9.2288242730720604</v>
      </c>
      <c r="G610" s="71">
        <v>0.87981167746229205</v>
      </c>
      <c r="H610" s="68">
        <v>76.443320691108298</v>
      </c>
      <c r="I610" s="71">
        <v>0.70609085604428901</v>
      </c>
      <c r="J610" s="68">
        <v>10.450906026127299</v>
      </c>
      <c r="K610" s="71">
        <v>0.85203958663887902</v>
      </c>
      <c r="L610" s="68">
        <v>21.4496418036241</v>
      </c>
      <c r="M610" s="71">
        <v>0.56000000000000005</v>
      </c>
      <c r="N610" s="68">
        <v>4.3128964059196599</v>
      </c>
      <c r="O610" s="71">
        <v>0.32382230358526298</v>
      </c>
      <c r="P610" s="68">
        <v>22.727272727272702</v>
      </c>
      <c r="Q610" s="71"/>
      <c r="R610" s="68"/>
    </row>
    <row r="611" spans="1:18" x14ac:dyDescent="0.2">
      <c r="A611" s="142" t="s">
        <v>1502</v>
      </c>
      <c r="B611" s="67" t="s">
        <v>1503</v>
      </c>
      <c r="C611" s="67">
        <v>13</v>
      </c>
      <c r="D611" s="67" t="s">
        <v>334</v>
      </c>
      <c r="E611" s="71">
        <v>0.76521820344348801</v>
      </c>
      <c r="F611" s="68">
        <v>23.725242309313099</v>
      </c>
      <c r="G611" s="71">
        <v>0.83647231671551703</v>
      </c>
      <c r="H611" s="68">
        <v>37.589549093973901</v>
      </c>
      <c r="I611" s="71">
        <v>0.72440049705843601</v>
      </c>
      <c r="J611" s="68">
        <v>12.810788032027</v>
      </c>
      <c r="K611" s="71">
        <v>1</v>
      </c>
      <c r="L611" s="68">
        <v>100</v>
      </c>
      <c r="M611" s="71">
        <v>0.5</v>
      </c>
      <c r="N611" s="68">
        <v>3.3403805496828798</v>
      </c>
      <c r="O611" s="71"/>
      <c r="P611" s="68"/>
      <c r="Q611" s="71"/>
      <c r="R611" s="68"/>
    </row>
    <row r="612" spans="1:18" x14ac:dyDescent="0.2">
      <c r="A612" s="142" t="s">
        <v>1504</v>
      </c>
      <c r="B612" s="67" t="s">
        <v>1505</v>
      </c>
      <c r="C612" s="67">
        <v>13</v>
      </c>
      <c r="D612" s="67" t="s">
        <v>334</v>
      </c>
      <c r="E612" s="71">
        <v>0.74437788528831195</v>
      </c>
      <c r="F612" s="68">
        <v>19.131900547829801</v>
      </c>
      <c r="G612" s="71">
        <v>0.80227731452094397</v>
      </c>
      <c r="H612" s="68">
        <v>11.757269279393199</v>
      </c>
      <c r="I612" s="71">
        <v>0.67523422663230404</v>
      </c>
      <c r="J612" s="68">
        <v>7.2060682680151702</v>
      </c>
      <c r="K612" s="71">
        <v>1</v>
      </c>
      <c r="L612" s="68">
        <v>100</v>
      </c>
      <c r="M612" s="71">
        <v>0.5</v>
      </c>
      <c r="N612" s="68">
        <v>3.3403805496828798</v>
      </c>
      <c r="O612" s="71"/>
      <c r="P612" s="68"/>
      <c r="Q612" s="71"/>
      <c r="R612" s="68"/>
    </row>
    <row r="613" spans="1:18" x14ac:dyDescent="0.2">
      <c r="A613" s="142" t="s">
        <v>1506</v>
      </c>
      <c r="B613" s="67" t="s">
        <v>1507</v>
      </c>
      <c r="C613" s="67">
        <v>13</v>
      </c>
      <c r="D613" s="67" t="s">
        <v>334</v>
      </c>
      <c r="E613" s="71">
        <v>0.70338117159994495</v>
      </c>
      <c r="F613" s="68">
        <v>13.2743362831858</v>
      </c>
      <c r="G613" s="71">
        <v>0.87504473951307904</v>
      </c>
      <c r="H613" s="68">
        <v>73.830594184576498</v>
      </c>
      <c r="I613" s="71">
        <v>0.68114676134025798</v>
      </c>
      <c r="J613" s="68">
        <v>7.5431942688579898</v>
      </c>
      <c r="K613" s="71">
        <v>0.727333185546442</v>
      </c>
      <c r="L613" s="68">
        <v>6.6160977665402401</v>
      </c>
      <c r="M613" s="71">
        <v>0.53</v>
      </c>
      <c r="N613" s="68">
        <v>3.8054968287526401</v>
      </c>
      <c r="O613" s="71"/>
      <c r="P613" s="68"/>
      <c r="Q613" s="71"/>
      <c r="R613" s="68"/>
    </row>
    <row r="614" spans="1:18" x14ac:dyDescent="0.2">
      <c r="A614" s="142" t="s">
        <v>1508</v>
      </c>
      <c r="B614" s="67" t="s">
        <v>1509</v>
      </c>
      <c r="C614" s="67">
        <v>13</v>
      </c>
      <c r="D614" s="67" t="s">
        <v>334</v>
      </c>
      <c r="E614" s="71">
        <v>0.83255922490200995</v>
      </c>
      <c r="F614" s="68">
        <v>49.5996628739992</v>
      </c>
      <c r="G614" s="71">
        <v>0.83615695243268895</v>
      </c>
      <c r="H614" s="68">
        <v>37.126000842815003</v>
      </c>
      <c r="I614" s="71">
        <v>0.75181437413167895</v>
      </c>
      <c r="J614" s="68">
        <v>18.204804045511999</v>
      </c>
      <c r="K614" s="71">
        <v>0.98226557304367101</v>
      </c>
      <c r="L614" s="68">
        <v>93.046776232616907</v>
      </c>
      <c r="M614" s="71">
        <v>0.76</v>
      </c>
      <c r="N614" s="68">
        <v>17.2938689217759</v>
      </c>
      <c r="O614" s="71"/>
      <c r="P614" s="68"/>
      <c r="Q614" s="71"/>
      <c r="R614" s="68"/>
    </row>
    <row r="615" spans="1:18" x14ac:dyDescent="0.2">
      <c r="A615" s="142" t="s">
        <v>1510</v>
      </c>
      <c r="B615" s="67" t="s">
        <v>1511</v>
      </c>
      <c r="C615" s="67">
        <v>13</v>
      </c>
      <c r="D615" s="67" t="s">
        <v>334</v>
      </c>
      <c r="E615" s="71">
        <v>0.73739097535155296</v>
      </c>
      <c r="F615" s="68">
        <v>17.994100294985302</v>
      </c>
      <c r="G615" s="71">
        <v>0.86681632457368696</v>
      </c>
      <c r="H615" s="68">
        <v>68.563000421407494</v>
      </c>
      <c r="I615" s="71">
        <v>0.611134046694499</v>
      </c>
      <c r="J615" s="68">
        <v>2.9919932574799799</v>
      </c>
      <c r="K615" s="71">
        <v>0.83660573050490505</v>
      </c>
      <c r="L615" s="68">
        <v>17.994100294985302</v>
      </c>
      <c r="M615" s="71">
        <v>0.92</v>
      </c>
      <c r="N615" s="68">
        <v>31.8816067653277</v>
      </c>
      <c r="O615" s="71">
        <v>0.45239877498467201</v>
      </c>
      <c r="P615" s="68">
        <v>46.212121212121197</v>
      </c>
      <c r="Q615" s="71"/>
      <c r="R615" s="68"/>
    </row>
    <row r="616" spans="1:18" x14ac:dyDescent="0.2">
      <c r="A616" s="142" t="s">
        <v>1512</v>
      </c>
      <c r="B616" s="67" t="s">
        <v>1513</v>
      </c>
      <c r="C616" s="67">
        <v>13</v>
      </c>
      <c r="D616" s="67" t="s">
        <v>334</v>
      </c>
      <c r="E616" s="71">
        <v>0.55613972658827604</v>
      </c>
      <c r="F616" s="68">
        <v>3.0762747576906899</v>
      </c>
      <c r="G616" s="71">
        <v>0.82037858194620505</v>
      </c>
      <c r="H616" s="68">
        <v>22.208175305520399</v>
      </c>
      <c r="I616" s="71">
        <v>0.60374489789144403</v>
      </c>
      <c r="J616" s="68">
        <v>2.9077117572692801</v>
      </c>
      <c r="K616" s="71">
        <v>0.47011010123401997</v>
      </c>
      <c r="L616" s="68">
        <v>1.6013485040033699</v>
      </c>
      <c r="M616" s="71">
        <v>0.98</v>
      </c>
      <c r="N616" s="68">
        <v>47.6532769556025</v>
      </c>
      <c r="O616" s="71">
        <v>0.46260477845798398</v>
      </c>
      <c r="P616" s="68">
        <v>48.560606060606098</v>
      </c>
      <c r="Q616" s="71">
        <v>0</v>
      </c>
      <c r="R616" s="68">
        <v>39.150943396226403</v>
      </c>
    </row>
    <row r="617" spans="1:18" x14ac:dyDescent="0.2">
      <c r="A617" s="142" t="s">
        <v>1514</v>
      </c>
      <c r="B617" s="67" t="s">
        <v>1515</v>
      </c>
      <c r="C617" s="67">
        <v>13</v>
      </c>
      <c r="D617" s="67" t="s">
        <v>334</v>
      </c>
      <c r="E617" s="71">
        <v>0.62129344260308195</v>
      </c>
      <c r="F617" s="68">
        <v>5.8575642646439103</v>
      </c>
      <c r="G617" s="71">
        <v>0.81807338994296397</v>
      </c>
      <c r="H617" s="68">
        <v>20.0168563000421</v>
      </c>
      <c r="I617" s="71">
        <v>0.66834381973754997</v>
      </c>
      <c r="J617" s="68">
        <v>6.3632532659081296</v>
      </c>
      <c r="K617" s="71">
        <v>0.89876597945762204</v>
      </c>
      <c r="L617" s="68">
        <v>40.286557100716401</v>
      </c>
      <c r="M617" s="71">
        <v>0.99</v>
      </c>
      <c r="N617" s="68">
        <v>55.391120507399599</v>
      </c>
      <c r="O617" s="71">
        <v>0.35257746648035398</v>
      </c>
      <c r="P617" s="68">
        <v>27.5</v>
      </c>
      <c r="Q617" s="71">
        <v>0</v>
      </c>
      <c r="R617" s="68">
        <v>39.150943396226403</v>
      </c>
    </row>
    <row r="618" spans="1:18" x14ac:dyDescent="0.2">
      <c r="A618" s="142" t="s">
        <v>1516</v>
      </c>
      <c r="B618" s="67" t="s">
        <v>1517</v>
      </c>
      <c r="C618" s="67">
        <v>13</v>
      </c>
      <c r="D618" s="67" t="s">
        <v>334</v>
      </c>
      <c r="E618" s="71">
        <v>0.64523747882596405</v>
      </c>
      <c r="F618" s="68">
        <v>7.3324905183312303</v>
      </c>
      <c r="G618" s="71">
        <v>0.84238750513995797</v>
      </c>
      <c r="H618" s="68">
        <v>43.278550358196398</v>
      </c>
      <c r="I618" s="71">
        <v>0.67307960744906503</v>
      </c>
      <c r="J618" s="68">
        <v>6.8689422671723603</v>
      </c>
      <c r="K618" s="71">
        <v>0.94605778467449897</v>
      </c>
      <c r="L618" s="68">
        <v>74.083438685208606</v>
      </c>
      <c r="M618" s="71">
        <v>1</v>
      </c>
      <c r="N618" s="68">
        <v>100</v>
      </c>
      <c r="O618" s="71">
        <v>0.409899975692264</v>
      </c>
      <c r="P618" s="68">
        <v>37.5</v>
      </c>
      <c r="Q618" s="71">
        <v>0</v>
      </c>
      <c r="R618" s="68">
        <v>39.150943396226403</v>
      </c>
    </row>
    <row r="619" spans="1:18" x14ac:dyDescent="0.2">
      <c r="A619" s="142" t="s">
        <v>1518</v>
      </c>
      <c r="B619" s="67" t="s">
        <v>1519</v>
      </c>
      <c r="C619" s="67">
        <v>13</v>
      </c>
      <c r="D619" s="67" t="s">
        <v>334</v>
      </c>
      <c r="E619" s="71">
        <v>0.73277841858640103</v>
      </c>
      <c r="F619" s="68">
        <v>17.488411293721001</v>
      </c>
      <c r="G619" s="71">
        <v>0.834991072160845</v>
      </c>
      <c r="H619" s="68">
        <v>35.735356089338403</v>
      </c>
      <c r="I619" s="71">
        <v>0.66073086864420305</v>
      </c>
      <c r="J619" s="68">
        <v>5.7732827644332101</v>
      </c>
      <c r="K619" s="71">
        <v>0.90984999630532803</v>
      </c>
      <c r="L619" s="68">
        <v>47.745469869363703</v>
      </c>
      <c r="M619" s="71">
        <v>0.99</v>
      </c>
      <c r="N619" s="68">
        <v>55.391120507399599</v>
      </c>
      <c r="O619" s="71">
        <v>0.26832015582162999</v>
      </c>
      <c r="P619" s="68">
        <v>15.6060606060606</v>
      </c>
      <c r="Q619" s="71"/>
      <c r="R619" s="68"/>
    </row>
    <row r="620" spans="1:18" x14ac:dyDescent="0.2">
      <c r="A620" s="142" t="s">
        <v>1520</v>
      </c>
      <c r="B620" s="67" t="s">
        <v>1521</v>
      </c>
      <c r="C620" s="67">
        <v>13</v>
      </c>
      <c r="D620" s="67" t="s">
        <v>334</v>
      </c>
      <c r="E620" s="71">
        <v>0.592350387392101</v>
      </c>
      <c r="F620" s="68">
        <v>4.5090602612726496</v>
      </c>
      <c r="G620" s="71">
        <v>0.88001726918821499</v>
      </c>
      <c r="H620" s="68">
        <v>76.696165191740405</v>
      </c>
      <c r="I620" s="71">
        <v>0.59265713217306204</v>
      </c>
      <c r="J620" s="68">
        <v>2.40202275600506</v>
      </c>
      <c r="K620" s="71">
        <v>0.83757604676928799</v>
      </c>
      <c r="L620" s="68">
        <v>18.204804045511999</v>
      </c>
      <c r="M620" s="71">
        <v>0.78</v>
      </c>
      <c r="N620" s="68">
        <v>19.492600422833</v>
      </c>
      <c r="O620" s="71">
        <v>0.46385187622203999</v>
      </c>
      <c r="P620" s="68">
        <v>48.863636363636402</v>
      </c>
      <c r="Q620" s="71">
        <v>0</v>
      </c>
      <c r="R620" s="68">
        <v>39.150943396226403</v>
      </c>
    </row>
    <row r="621" spans="1:18" x14ac:dyDescent="0.2">
      <c r="A621" s="142" t="s">
        <v>1522</v>
      </c>
      <c r="B621" s="67" t="s">
        <v>1523</v>
      </c>
      <c r="C621" s="67">
        <v>13</v>
      </c>
      <c r="D621" s="67" t="s">
        <v>334</v>
      </c>
      <c r="E621" s="71">
        <v>0.79691693716673395</v>
      </c>
      <c r="F621" s="68">
        <v>33.206911083017303</v>
      </c>
      <c r="G621" s="71">
        <v>0.83643877855230797</v>
      </c>
      <c r="H621" s="68">
        <v>37.5052675937632</v>
      </c>
      <c r="I621" s="71">
        <v>0.78558605796499303</v>
      </c>
      <c r="J621" s="68">
        <v>30.6363253265908</v>
      </c>
      <c r="K621" s="71">
        <v>0.92980122663119802</v>
      </c>
      <c r="L621" s="68">
        <v>61.736198904340498</v>
      </c>
      <c r="M621" s="71">
        <v>1</v>
      </c>
      <c r="N621" s="68">
        <v>100</v>
      </c>
      <c r="O621" s="71">
        <v>0.43275862268517301</v>
      </c>
      <c r="P621" s="68">
        <v>41.7424242424242</v>
      </c>
      <c r="Q621" s="71"/>
      <c r="R621" s="68"/>
    </row>
    <row r="622" spans="1:18" x14ac:dyDescent="0.2">
      <c r="A622" s="142" t="s">
        <v>1524</v>
      </c>
      <c r="B622" s="67" t="s">
        <v>1525</v>
      </c>
      <c r="C622" s="67">
        <v>13</v>
      </c>
      <c r="D622" s="67" t="s">
        <v>334</v>
      </c>
      <c r="E622" s="71">
        <v>0.60727602002472703</v>
      </c>
      <c r="F622" s="68">
        <v>5.0147492625368697</v>
      </c>
      <c r="G622" s="71">
        <v>0.65135063288110095</v>
      </c>
      <c r="H622" s="68">
        <v>3.1605562579013902</v>
      </c>
      <c r="I622" s="71">
        <v>0.54860476503465405</v>
      </c>
      <c r="J622" s="68">
        <v>1.39064475347661</v>
      </c>
      <c r="K622" s="71">
        <v>0.58168920416758996</v>
      </c>
      <c r="L622" s="68">
        <v>2.86557100716393</v>
      </c>
      <c r="M622" s="71">
        <v>1</v>
      </c>
      <c r="N622" s="68">
        <v>100</v>
      </c>
      <c r="O622" s="71">
        <v>0.254735498040293</v>
      </c>
      <c r="P622" s="68">
        <v>14.545454545454501</v>
      </c>
      <c r="Q622" s="71"/>
      <c r="R622" s="68"/>
    </row>
    <row r="623" spans="1:18" x14ac:dyDescent="0.2">
      <c r="A623" s="142" t="s">
        <v>1526</v>
      </c>
      <c r="B623" s="67" t="s">
        <v>1527</v>
      </c>
      <c r="C623" s="67">
        <v>13</v>
      </c>
      <c r="D623" s="67" t="s">
        <v>334</v>
      </c>
      <c r="E623" s="71">
        <v>0.70082406293246902</v>
      </c>
      <c r="F623" s="68">
        <v>13.063632532659099</v>
      </c>
      <c r="G623" s="71">
        <v>0.83851493685808098</v>
      </c>
      <c r="H623" s="68">
        <v>39.317319848293302</v>
      </c>
      <c r="I623" s="71">
        <v>0.62760995686380905</v>
      </c>
      <c r="J623" s="68">
        <v>3.70838600927096</v>
      </c>
      <c r="K623" s="71">
        <v>0.89137663489248498</v>
      </c>
      <c r="L623" s="68">
        <v>36.620311841550802</v>
      </c>
      <c r="M623" s="71">
        <v>0.93</v>
      </c>
      <c r="N623" s="68">
        <v>33.403805496828802</v>
      </c>
      <c r="O623" s="71">
        <v>0.216618786047968</v>
      </c>
      <c r="P623" s="68">
        <v>10.303030303030299</v>
      </c>
      <c r="Q623" s="71"/>
      <c r="R623" s="68"/>
    </row>
    <row r="624" spans="1:18" x14ac:dyDescent="0.2">
      <c r="A624" s="142" t="s">
        <v>1528</v>
      </c>
      <c r="B624" s="67" t="s">
        <v>1529</v>
      </c>
      <c r="C624" s="67">
        <v>13</v>
      </c>
      <c r="D624" s="67" t="s">
        <v>334</v>
      </c>
      <c r="E624" s="71">
        <v>0.69257270779815205</v>
      </c>
      <c r="F624" s="68">
        <v>12.136536030341301</v>
      </c>
      <c r="G624" s="71">
        <v>0.86989034077788197</v>
      </c>
      <c r="H624" s="68">
        <v>70.375052675937596</v>
      </c>
      <c r="I624" s="71">
        <v>0.68184306484234003</v>
      </c>
      <c r="J624" s="68">
        <v>7.6274757690686901</v>
      </c>
      <c r="K624" s="71">
        <v>0.75503064240211604</v>
      </c>
      <c r="L624" s="68">
        <v>7.8803202697007997</v>
      </c>
      <c r="M624" s="71">
        <v>0.91</v>
      </c>
      <c r="N624" s="68">
        <v>30.3594080338266</v>
      </c>
      <c r="O624" s="71">
        <v>0.24609949096842099</v>
      </c>
      <c r="P624" s="68">
        <v>13.030303030302999</v>
      </c>
      <c r="Q624" s="71"/>
      <c r="R624" s="68"/>
    </row>
    <row r="625" spans="1:18" x14ac:dyDescent="0.2">
      <c r="A625" s="142" t="s">
        <v>1530</v>
      </c>
      <c r="B625" s="67" t="s">
        <v>1530</v>
      </c>
      <c r="C625" s="67">
        <v>13</v>
      </c>
      <c r="D625" s="67" t="s">
        <v>334</v>
      </c>
      <c r="E625" s="71">
        <v>0.70387548173292303</v>
      </c>
      <c r="F625" s="68">
        <v>13.3164770332912</v>
      </c>
      <c r="G625" s="71">
        <v>0.89072635583065796</v>
      </c>
      <c r="H625" s="68">
        <v>82.553729456384303</v>
      </c>
      <c r="I625" s="71">
        <v>0.70106662957229904</v>
      </c>
      <c r="J625" s="68">
        <v>9.8187947745469906</v>
      </c>
      <c r="K625" s="71">
        <v>0.92758442326165702</v>
      </c>
      <c r="L625" s="68">
        <v>59.9662873999157</v>
      </c>
      <c r="M625" s="71">
        <v>1</v>
      </c>
      <c r="N625" s="68">
        <v>100</v>
      </c>
      <c r="O625" s="71"/>
      <c r="P625" s="68"/>
      <c r="Q625" s="71">
        <v>0</v>
      </c>
      <c r="R625" s="68">
        <v>39.150943396226403</v>
      </c>
    </row>
    <row r="626" spans="1:18" x14ac:dyDescent="0.2">
      <c r="A626" s="142" t="s">
        <v>1531</v>
      </c>
      <c r="B626" s="67" t="s">
        <v>1532</v>
      </c>
      <c r="C626" s="67">
        <v>13</v>
      </c>
      <c r="D626" s="67" t="s">
        <v>334</v>
      </c>
      <c r="E626" s="71">
        <v>0.70049699549682898</v>
      </c>
      <c r="F626" s="68">
        <v>12.979351032448401</v>
      </c>
      <c r="G626" s="71">
        <v>0.87083036881300901</v>
      </c>
      <c r="H626" s="68">
        <v>71.217867678044698</v>
      </c>
      <c r="I626" s="71">
        <v>0.66285381232006702</v>
      </c>
      <c r="J626" s="68">
        <v>5.9418457648546097</v>
      </c>
      <c r="K626" s="71">
        <v>0.90449731652551701</v>
      </c>
      <c r="L626" s="68">
        <v>43.826380109565903</v>
      </c>
      <c r="M626" s="71">
        <v>0.83</v>
      </c>
      <c r="N626" s="68">
        <v>23.298097251585599</v>
      </c>
      <c r="O626" s="71">
        <v>0.234303479825553</v>
      </c>
      <c r="P626" s="68">
        <v>11.969696969697001</v>
      </c>
      <c r="Q626" s="71"/>
      <c r="R626" s="68"/>
    </row>
    <row r="627" spans="1:18" x14ac:dyDescent="0.2">
      <c r="A627" s="142" t="s">
        <v>1533</v>
      </c>
      <c r="B627" s="67" t="s">
        <v>1534</v>
      </c>
      <c r="C627" s="67">
        <v>13</v>
      </c>
      <c r="D627" s="67" t="s">
        <v>334</v>
      </c>
      <c r="E627" s="71">
        <v>0.65394307939007601</v>
      </c>
      <c r="F627" s="68">
        <v>8.2595870206489703</v>
      </c>
      <c r="G627" s="71">
        <v>0.785024763414918</v>
      </c>
      <c r="H627" s="68">
        <v>8.3438685208596706</v>
      </c>
      <c r="I627" s="71">
        <v>0.66818228627626197</v>
      </c>
      <c r="J627" s="68">
        <v>6.2789717656974302</v>
      </c>
      <c r="K627" s="71">
        <v>0.84421754772118995</v>
      </c>
      <c r="L627" s="68">
        <v>19.76401179941</v>
      </c>
      <c r="M627" s="71">
        <v>0.64</v>
      </c>
      <c r="N627" s="68">
        <v>6.6384778012685004</v>
      </c>
      <c r="O627" s="71">
        <v>0.33229079953801399</v>
      </c>
      <c r="P627" s="68">
        <v>24.393939393939402</v>
      </c>
      <c r="Q627" s="71"/>
      <c r="R627" s="68"/>
    </row>
    <row r="628" spans="1:18" x14ac:dyDescent="0.2">
      <c r="A628" s="142" t="s">
        <v>1535</v>
      </c>
      <c r="B628" s="67" t="s">
        <v>1536</v>
      </c>
      <c r="C628" s="67">
        <v>13</v>
      </c>
      <c r="D628" s="67" t="s">
        <v>334</v>
      </c>
      <c r="E628" s="71">
        <v>0.81815081599906803</v>
      </c>
      <c r="F628" s="68">
        <v>42.8150021070375</v>
      </c>
      <c r="G628" s="71">
        <v>0.62563088342743201</v>
      </c>
      <c r="H628" s="68">
        <v>2.65486725663717</v>
      </c>
      <c r="I628" s="71">
        <v>0.77448549613193796</v>
      </c>
      <c r="J628" s="68">
        <v>25.621576064053901</v>
      </c>
      <c r="K628" s="71">
        <v>0.89063770043597101</v>
      </c>
      <c r="L628" s="68">
        <v>36.072482090181197</v>
      </c>
      <c r="M628" s="71">
        <v>0.8</v>
      </c>
      <c r="N628" s="68">
        <v>20.887949260042301</v>
      </c>
      <c r="O628" s="71"/>
      <c r="P628" s="68"/>
      <c r="Q628" s="71">
        <v>1</v>
      </c>
      <c r="R628" s="68">
        <v>100</v>
      </c>
    </row>
    <row r="629" spans="1:18" x14ac:dyDescent="0.2">
      <c r="A629" s="142" t="s">
        <v>1537</v>
      </c>
      <c r="B629" s="67" t="s">
        <v>1538</v>
      </c>
      <c r="C629" s="67">
        <v>13</v>
      </c>
      <c r="D629" s="67" t="s">
        <v>334</v>
      </c>
      <c r="E629" s="71">
        <v>0.72864103751520204</v>
      </c>
      <c r="F629" s="68">
        <v>17.067003792667499</v>
      </c>
      <c r="G629" s="71">
        <v>0.80996755579778601</v>
      </c>
      <c r="H629" s="68">
        <v>14.5806995364517</v>
      </c>
      <c r="I629" s="71">
        <v>0.70124628299617198</v>
      </c>
      <c r="J629" s="68">
        <v>9.9030762747576908</v>
      </c>
      <c r="K629" s="71">
        <v>0.76723564619818196</v>
      </c>
      <c r="L629" s="68">
        <v>9.1024020227559994</v>
      </c>
      <c r="M629" s="71">
        <v>0.77</v>
      </c>
      <c r="N629" s="68">
        <v>18.224101479915401</v>
      </c>
      <c r="O629" s="71">
        <v>0.32339674009907199</v>
      </c>
      <c r="P629" s="68">
        <v>22.651515151515099</v>
      </c>
      <c r="Q629" s="71">
        <v>1</v>
      </c>
      <c r="R629" s="68">
        <v>100</v>
      </c>
    </row>
    <row r="630" spans="1:18" x14ac:dyDescent="0.2">
      <c r="A630" s="142" t="s">
        <v>1539</v>
      </c>
      <c r="B630" s="67" t="s">
        <v>1540</v>
      </c>
      <c r="C630" s="67">
        <v>13</v>
      </c>
      <c r="D630" s="67" t="s">
        <v>334</v>
      </c>
      <c r="E630" s="71">
        <v>0.65727927459147795</v>
      </c>
      <c r="F630" s="68">
        <v>8.4702907711757298</v>
      </c>
      <c r="G630" s="71">
        <v>0.82712406395405202</v>
      </c>
      <c r="H630" s="68">
        <v>27.770754319426899</v>
      </c>
      <c r="I630" s="71">
        <v>0.67890302477280995</v>
      </c>
      <c r="J630" s="68">
        <v>7.3746312684365796</v>
      </c>
      <c r="K630" s="71">
        <v>0.92504244742832598</v>
      </c>
      <c r="L630" s="68">
        <v>58.112094395280202</v>
      </c>
      <c r="M630" s="71">
        <v>0.92</v>
      </c>
      <c r="N630" s="68">
        <v>31.8816067653277</v>
      </c>
      <c r="O630" s="71">
        <v>0.59260611139367902</v>
      </c>
      <c r="P630" s="68">
        <v>75.984848484848499</v>
      </c>
      <c r="Q630" s="71">
        <v>0</v>
      </c>
      <c r="R630" s="68">
        <v>39.150943396226403</v>
      </c>
    </row>
    <row r="631" spans="1:18" x14ac:dyDescent="0.2">
      <c r="A631" s="142" t="s">
        <v>1541</v>
      </c>
      <c r="B631" s="67" t="s">
        <v>1542</v>
      </c>
      <c r="C631" s="67">
        <v>13</v>
      </c>
      <c r="D631" s="67" t="s">
        <v>334</v>
      </c>
      <c r="E631" s="71">
        <v>0.90259516088323</v>
      </c>
      <c r="F631" s="68">
        <v>81.626632954066594</v>
      </c>
      <c r="G631" s="71">
        <v>0.85728414902289896</v>
      </c>
      <c r="H631" s="68">
        <v>59.502739148756802</v>
      </c>
      <c r="I631" s="71">
        <v>0.80309649451002196</v>
      </c>
      <c r="J631" s="68">
        <v>39.148756847871901</v>
      </c>
      <c r="K631" s="71">
        <v>1</v>
      </c>
      <c r="L631" s="68">
        <v>100</v>
      </c>
      <c r="M631" s="71">
        <v>0.95</v>
      </c>
      <c r="N631" s="68">
        <v>37.167019027484102</v>
      </c>
      <c r="O631" s="71"/>
      <c r="P631" s="68"/>
      <c r="Q631" s="71"/>
      <c r="R631" s="68"/>
    </row>
    <row r="632" spans="1:18" x14ac:dyDescent="0.2">
      <c r="A632" s="142" t="s">
        <v>1543</v>
      </c>
      <c r="B632" s="67" t="s">
        <v>1544</v>
      </c>
      <c r="C632" s="67">
        <v>13</v>
      </c>
      <c r="D632" s="67" t="s">
        <v>334</v>
      </c>
      <c r="E632" s="71">
        <v>0.66678818957234898</v>
      </c>
      <c r="F632" s="68">
        <v>9.5238095238095202</v>
      </c>
      <c r="G632" s="71">
        <v>0.91179531423381199</v>
      </c>
      <c r="H632" s="68">
        <v>90.434049726085107</v>
      </c>
      <c r="I632" s="71">
        <v>0.76203275775218204</v>
      </c>
      <c r="J632" s="68">
        <v>21.1546565528866</v>
      </c>
      <c r="K632" s="71">
        <v>0.928128943578299</v>
      </c>
      <c r="L632" s="68">
        <v>60.1348504003371</v>
      </c>
      <c r="M632" s="71">
        <v>0.98</v>
      </c>
      <c r="N632" s="68">
        <v>47.6532769556025</v>
      </c>
      <c r="O632" s="71">
        <v>0.41877212186980101</v>
      </c>
      <c r="P632" s="68">
        <v>39.090909090909101</v>
      </c>
      <c r="Q632" s="71">
        <v>0</v>
      </c>
      <c r="R632" s="68">
        <v>39.150943396226403</v>
      </c>
    </row>
    <row r="633" spans="1:18" x14ac:dyDescent="0.2">
      <c r="A633" s="142" t="s">
        <v>1545</v>
      </c>
      <c r="B633" s="67" t="s">
        <v>1546</v>
      </c>
      <c r="C633" s="67">
        <v>13</v>
      </c>
      <c r="D633" s="67" t="s">
        <v>334</v>
      </c>
      <c r="E633" s="71">
        <v>0.66039843196118997</v>
      </c>
      <c r="F633" s="68">
        <v>8.9338390223346007</v>
      </c>
      <c r="G633" s="71">
        <v>0.87025243953865405</v>
      </c>
      <c r="H633" s="68">
        <v>70.712178676780397</v>
      </c>
      <c r="I633" s="71">
        <v>0.75585510854666804</v>
      </c>
      <c r="J633" s="68">
        <v>19.469026548672598</v>
      </c>
      <c r="K633" s="71">
        <v>0.94362737145319298</v>
      </c>
      <c r="L633" s="68">
        <v>71.597134428992803</v>
      </c>
      <c r="M633" s="71">
        <v>0.97</v>
      </c>
      <c r="N633" s="68">
        <v>43.002114164904903</v>
      </c>
      <c r="O633" s="71">
        <v>0.42265567222862699</v>
      </c>
      <c r="P633" s="68">
        <v>39.696969696969703</v>
      </c>
      <c r="Q633" s="71">
        <v>0</v>
      </c>
      <c r="R633" s="68">
        <v>39.150943396226403</v>
      </c>
    </row>
    <row r="634" spans="1:18" x14ac:dyDescent="0.2">
      <c r="A634" s="142" t="s">
        <v>1547</v>
      </c>
      <c r="B634" s="67" t="s">
        <v>1548</v>
      </c>
      <c r="C634" s="67">
        <v>13</v>
      </c>
      <c r="D634" s="67" t="s">
        <v>334</v>
      </c>
      <c r="E634" s="71">
        <v>0.80398702817053702</v>
      </c>
      <c r="F634" s="68">
        <v>36.156763590391897</v>
      </c>
      <c r="G634" s="71">
        <v>0.99762894936671698</v>
      </c>
      <c r="H634" s="68">
        <v>99.452170248630395</v>
      </c>
      <c r="I634" s="71">
        <v>0.76039889635895896</v>
      </c>
      <c r="J634" s="68">
        <v>20.733249051833099</v>
      </c>
      <c r="K634" s="71">
        <v>0.949752456957068</v>
      </c>
      <c r="L634" s="68">
        <v>76.738305941845795</v>
      </c>
      <c r="M634" s="71">
        <v>0.96</v>
      </c>
      <c r="N634" s="68">
        <v>39.704016913319201</v>
      </c>
      <c r="O634" s="71">
        <v>0.35215483816993998</v>
      </c>
      <c r="P634" s="68">
        <v>27.348484848484901</v>
      </c>
      <c r="Q634" s="71"/>
      <c r="R634" s="68"/>
    </row>
    <row r="635" spans="1:18" x14ac:dyDescent="0.2">
      <c r="A635" s="142" t="s">
        <v>1549</v>
      </c>
      <c r="B635" s="67" t="s">
        <v>1550</v>
      </c>
      <c r="C635" s="67">
        <v>13</v>
      </c>
      <c r="D635" s="67" t="s">
        <v>334</v>
      </c>
      <c r="E635" s="71">
        <v>0.78311124693551803</v>
      </c>
      <c r="F635" s="68">
        <v>28.487147071217901</v>
      </c>
      <c r="G635" s="71">
        <v>0.85502151488620803</v>
      </c>
      <c r="H635" s="68">
        <v>57.606405394016001</v>
      </c>
      <c r="I635" s="71">
        <v>0.74863090445697</v>
      </c>
      <c r="J635" s="68">
        <v>17.656974294142401</v>
      </c>
      <c r="K635" s="71">
        <v>0.85592572131187195</v>
      </c>
      <c r="L635" s="68">
        <v>22.75600505689</v>
      </c>
      <c r="M635" s="71">
        <v>0.99</v>
      </c>
      <c r="N635" s="68">
        <v>55.391120507399599</v>
      </c>
      <c r="O635" s="71">
        <v>0.46597809402253798</v>
      </c>
      <c r="P635" s="68">
        <v>49.469696969696997</v>
      </c>
      <c r="Q635" s="71"/>
      <c r="R635" s="68"/>
    </row>
    <row r="636" spans="1:18" x14ac:dyDescent="0.2">
      <c r="A636" s="142" t="s">
        <v>1551</v>
      </c>
      <c r="B636" s="67" t="s">
        <v>1552</v>
      </c>
      <c r="C636" s="67">
        <v>13</v>
      </c>
      <c r="D636" s="67" t="s">
        <v>334</v>
      </c>
      <c r="E636" s="71">
        <v>0.71416697877482005</v>
      </c>
      <c r="F636" s="68">
        <v>14.7914032869785</v>
      </c>
      <c r="G636" s="71">
        <v>0.84328275014171195</v>
      </c>
      <c r="H636" s="68">
        <v>44.837758112094399</v>
      </c>
      <c r="I636" s="71">
        <v>0.63233093973376697</v>
      </c>
      <c r="J636" s="68">
        <v>4.0033712600084304</v>
      </c>
      <c r="K636" s="71">
        <v>0.75422792906161795</v>
      </c>
      <c r="L636" s="68">
        <v>7.7960387694901003</v>
      </c>
      <c r="M636" s="71">
        <v>0.98</v>
      </c>
      <c r="N636" s="68">
        <v>47.6532769556025</v>
      </c>
      <c r="O636" s="71">
        <v>0.36099327493700301</v>
      </c>
      <c r="P636" s="68">
        <v>28.560606060606101</v>
      </c>
      <c r="Q636" s="71"/>
      <c r="R636" s="68"/>
    </row>
    <row r="637" spans="1:18" x14ac:dyDescent="0.2">
      <c r="A637" s="142" t="s">
        <v>1553</v>
      </c>
      <c r="B637" s="67" t="s">
        <v>1554</v>
      </c>
      <c r="C637" s="67">
        <v>13</v>
      </c>
      <c r="D637" s="67" t="s">
        <v>334</v>
      </c>
      <c r="E637" s="71">
        <v>0.723807576756474</v>
      </c>
      <c r="F637" s="68">
        <v>16.2241887905605</v>
      </c>
      <c r="G637" s="71">
        <v>0.83945947703697998</v>
      </c>
      <c r="H637" s="68">
        <v>40.075853350189597</v>
      </c>
      <c r="I637" s="71">
        <v>0.70568267896016801</v>
      </c>
      <c r="J637" s="68">
        <v>10.324483775811199</v>
      </c>
      <c r="K637" s="71">
        <v>0.78872268479492202</v>
      </c>
      <c r="L637" s="68">
        <v>10.830172777075401</v>
      </c>
      <c r="M637" s="71">
        <v>0.98</v>
      </c>
      <c r="N637" s="68">
        <v>47.6532769556025</v>
      </c>
      <c r="O637" s="71">
        <v>0.30517304299030001</v>
      </c>
      <c r="P637" s="68">
        <v>19.6212121212121</v>
      </c>
      <c r="Q637" s="71"/>
      <c r="R637" s="68"/>
    </row>
    <row r="638" spans="1:18" x14ac:dyDescent="0.2">
      <c r="A638" s="142" t="s">
        <v>1555</v>
      </c>
      <c r="B638" s="67" t="s">
        <v>1556</v>
      </c>
      <c r="C638" s="67">
        <v>13</v>
      </c>
      <c r="D638" s="67" t="s">
        <v>334</v>
      </c>
      <c r="E638" s="71">
        <v>0.91898635526195604</v>
      </c>
      <c r="F638" s="68">
        <v>90.181205225452999</v>
      </c>
      <c r="G638" s="71">
        <v>0.88541763183085997</v>
      </c>
      <c r="H638" s="68">
        <v>80.025284450063197</v>
      </c>
      <c r="I638" s="71">
        <v>0.87772205508557999</v>
      </c>
      <c r="J638" s="68">
        <v>73.3670459334176</v>
      </c>
      <c r="K638" s="71">
        <v>0.912805734131382</v>
      </c>
      <c r="L638" s="68">
        <v>49.810366624525898</v>
      </c>
      <c r="M638" s="71">
        <v>1</v>
      </c>
      <c r="N638" s="68">
        <v>100</v>
      </c>
      <c r="O638" s="71"/>
      <c r="P638" s="68"/>
      <c r="Q638" s="71"/>
      <c r="R638" s="68"/>
    </row>
    <row r="639" spans="1:18" x14ac:dyDescent="0.2">
      <c r="A639" s="142" t="s">
        <v>1557</v>
      </c>
      <c r="B639" s="67" t="s">
        <v>1558</v>
      </c>
      <c r="C639" s="67">
        <v>13</v>
      </c>
      <c r="D639" s="67" t="s">
        <v>334</v>
      </c>
      <c r="E639" s="71">
        <v>0.66409639653174801</v>
      </c>
      <c r="F639" s="68">
        <v>9.1024020227559994</v>
      </c>
      <c r="G639" s="71">
        <v>0.87574220532748004</v>
      </c>
      <c r="H639" s="68">
        <v>74.546986936367503</v>
      </c>
      <c r="I639" s="71">
        <v>0.64066317751956103</v>
      </c>
      <c r="J639" s="68">
        <v>4.2983565107458901</v>
      </c>
      <c r="K639" s="71">
        <v>0.80600673349669805</v>
      </c>
      <c r="L639" s="68">
        <v>12.7265065318163</v>
      </c>
      <c r="M639" s="71">
        <v>0.82</v>
      </c>
      <c r="N639" s="68">
        <v>22.410147991543301</v>
      </c>
      <c r="O639" s="71">
        <v>0.17806986631500399</v>
      </c>
      <c r="P639" s="68">
        <v>7.6515151515151496</v>
      </c>
      <c r="Q639" s="71"/>
      <c r="R639" s="68"/>
    </row>
    <row r="640" spans="1:18" x14ac:dyDescent="0.2">
      <c r="A640" s="142" t="s">
        <v>1559</v>
      </c>
      <c r="B640" s="67" t="s">
        <v>1559</v>
      </c>
      <c r="C640" s="67">
        <v>13</v>
      </c>
      <c r="D640" s="67" t="s">
        <v>334</v>
      </c>
      <c r="E640" s="71">
        <v>0.74218409461148105</v>
      </c>
      <c r="F640" s="68">
        <v>18.8369152970923</v>
      </c>
      <c r="G640" s="71">
        <v>0.93528964493177502</v>
      </c>
      <c r="H640" s="68">
        <v>95.448798988622002</v>
      </c>
      <c r="I640" s="71">
        <v>0.69451991460478402</v>
      </c>
      <c r="J640" s="68">
        <v>8.8495575221238898</v>
      </c>
      <c r="K640" s="71">
        <v>0.97192049065247899</v>
      </c>
      <c r="L640" s="68">
        <v>89.001264222503195</v>
      </c>
      <c r="M640" s="71">
        <v>0.86</v>
      </c>
      <c r="N640" s="68">
        <v>25.539112050739998</v>
      </c>
      <c r="O640" s="71">
        <v>0.24919042286836701</v>
      </c>
      <c r="P640" s="68">
        <v>13.5606060606061</v>
      </c>
      <c r="Q640" s="71"/>
      <c r="R640" s="68"/>
    </row>
    <row r="641" spans="1:18" x14ac:dyDescent="0.2">
      <c r="A641" s="142" t="s">
        <v>1560</v>
      </c>
      <c r="B641" s="67" t="s">
        <v>1561</v>
      </c>
      <c r="C641" s="67">
        <v>13</v>
      </c>
      <c r="D641" s="67" t="s">
        <v>334</v>
      </c>
      <c r="E641" s="71">
        <v>0.79821037800136396</v>
      </c>
      <c r="F641" s="68">
        <v>33.544037083860097</v>
      </c>
      <c r="G641" s="71">
        <v>0.97527532762400704</v>
      </c>
      <c r="H641" s="68">
        <v>98.820058997050097</v>
      </c>
      <c r="I641" s="71">
        <v>0.70769665700027395</v>
      </c>
      <c r="J641" s="68">
        <v>10.7037505267594</v>
      </c>
      <c r="K641" s="71">
        <v>0.96231434271780103</v>
      </c>
      <c r="L641" s="68">
        <v>84.365781710914504</v>
      </c>
      <c r="M641" s="71">
        <v>0.99</v>
      </c>
      <c r="N641" s="68">
        <v>55.391120507399599</v>
      </c>
      <c r="O641" s="71">
        <v>0.35576556266473702</v>
      </c>
      <c r="P641" s="68">
        <v>28.106060606060598</v>
      </c>
      <c r="Q641" s="71"/>
      <c r="R641" s="68"/>
    </row>
    <row r="642" spans="1:18" x14ac:dyDescent="0.2">
      <c r="A642" s="142" t="s">
        <v>1562</v>
      </c>
      <c r="B642" s="67" t="s">
        <v>1562</v>
      </c>
      <c r="C642" s="67">
        <v>13</v>
      </c>
      <c r="D642" s="67" t="s">
        <v>334</v>
      </c>
      <c r="E642" s="71">
        <v>0.83097571409106596</v>
      </c>
      <c r="F642" s="68">
        <v>48.672566371681398</v>
      </c>
      <c r="G642" s="71">
        <v>1</v>
      </c>
      <c r="H642" s="68">
        <v>100</v>
      </c>
      <c r="I642" s="71">
        <v>0.89591933738164597</v>
      </c>
      <c r="J642" s="68">
        <v>78.971765697429404</v>
      </c>
      <c r="K642" s="71">
        <v>0.94236311239193105</v>
      </c>
      <c r="L642" s="68">
        <v>70.965023177412604</v>
      </c>
      <c r="M642" s="71">
        <v>0.93</v>
      </c>
      <c r="N642" s="68">
        <v>33.403805496828802</v>
      </c>
      <c r="O642" s="71">
        <v>0.38659612068175198</v>
      </c>
      <c r="P642" s="68">
        <v>33.181818181818201</v>
      </c>
      <c r="Q642" s="71"/>
      <c r="R642" s="68"/>
    </row>
    <row r="643" spans="1:18" x14ac:dyDescent="0.2">
      <c r="A643" s="142" t="s">
        <v>1453</v>
      </c>
      <c r="B643" s="67" t="s">
        <v>1563</v>
      </c>
      <c r="C643" s="67">
        <v>13</v>
      </c>
      <c r="D643" s="67" t="s">
        <v>334</v>
      </c>
      <c r="E643" s="71">
        <v>0.677595144492667</v>
      </c>
      <c r="F643" s="68">
        <v>10.5773282764433</v>
      </c>
      <c r="G643" s="71">
        <v>0.64830219478195295</v>
      </c>
      <c r="H643" s="68">
        <v>3.03413400758533</v>
      </c>
      <c r="I643" s="71">
        <v>0.58772168969809002</v>
      </c>
      <c r="J643" s="68">
        <v>2.1913190054783001</v>
      </c>
      <c r="K643" s="71">
        <v>0.40195183798328998</v>
      </c>
      <c r="L643" s="68">
        <v>1.30636325326591</v>
      </c>
      <c r="M643" s="71">
        <v>0.75</v>
      </c>
      <c r="N643" s="68">
        <v>15.983086680761099</v>
      </c>
      <c r="O643" s="71"/>
      <c r="P643" s="68"/>
      <c r="Q643" s="71">
        <v>1</v>
      </c>
      <c r="R643" s="68">
        <v>100</v>
      </c>
    </row>
    <row r="644" spans="1:18" x14ac:dyDescent="0.2">
      <c r="A644" s="142" t="s">
        <v>409</v>
      </c>
      <c r="B644" s="67" t="s">
        <v>1564</v>
      </c>
      <c r="C644" s="67">
        <v>13</v>
      </c>
      <c r="D644" s="67" t="s">
        <v>334</v>
      </c>
      <c r="E644" s="71">
        <v>0.83868605003022401</v>
      </c>
      <c r="F644" s="68">
        <v>52.380952380952401</v>
      </c>
      <c r="G644" s="71">
        <v>0.86424383783893099</v>
      </c>
      <c r="H644" s="68">
        <v>65.781710914454294</v>
      </c>
      <c r="I644" s="71">
        <v>0.83927373108415104</v>
      </c>
      <c r="J644" s="68">
        <v>59.376316898440798</v>
      </c>
      <c r="K644" s="71">
        <v>0.80122663119781301</v>
      </c>
      <c r="L644" s="68">
        <v>12.0101137800253</v>
      </c>
      <c r="M644" s="71">
        <v>0.85</v>
      </c>
      <c r="N644" s="68">
        <v>24.778012684989399</v>
      </c>
      <c r="O644" s="71"/>
      <c r="P644" s="68"/>
      <c r="Q644" s="71"/>
      <c r="R644" s="68"/>
    </row>
    <row r="645" spans="1:18" x14ac:dyDescent="0.2">
      <c r="A645" s="142" t="s">
        <v>1565</v>
      </c>
      <c r="B645" s="67" t="s">
        <v>1566</v>
      </c>
      <c r="C645" s="67">
        <v>13</v>
      </c>
      <c r="D645" s="67" t="s">
        <v>334</v>
      </c>
      <c r="E645" s="71">
        <v>0.94330156114617802</v>
      </c>
      <c r="F645" s="68">
        <v>96.839443742098595</v>
      </c>
      <c r="G645" s="71">
        <v>0.89588912258411602</v>
      </c>
      <c r="H645" s="68">
        <v>85.082174462705396</v>
      </c>
      <c r="I645" s="71">
        <v>0.90465769689160502</v>
      </c>
      <c r="J645" s="68">
        <v>80.783817951959506</v>
      </c>
      <c r="K645" s="71">
        <v>0.97265942510899295</v>
      </c>
      <c r="L645" s="68">
        <v>89.254108723135303</v>
      </c>
      <c r="M645" s="71">
        <v>1</v>
      </c>
      <c r="N645" s="68">
        <v>100</v>
      </c>
      <c r="O645" s="71"/>
      <c r="P645" s="68"/>
      <c r="Q645" s="71"/>
      <c r="R645" s="68"/>
    </row>
    <row r="646" spans="1:18" x14ac:dyDescent="0.2">
      <c r="A646" s="142" t="s">
        <v>1567</v>
      </c>
      <c r="B646" s="67" t="s">
        <v>1568</v>
      </c>
      <c r="C646" s="67">
        <v>13</v>
      </c>
      <c r="D646" s="67" t="s">
        <v>334</v>
      </c>
      <c r="E646" s="71">
        <v>0.58574893140226802</v>
      </c>
      <c r="F646" s="68">
        <v>4.1297935103244798</v>
      </c>
      <c r="G646" s="71">
        <v>0.88101212976735699</v>
      </c>
      <c r="H646" s="68">
        <v>77.159713442899303</v>
      </c>
      <c r="I646" s="71">
        <v>0.53753952155686602</v>
      </c>
      <c r="J646" s="68">
        <v>1.30636325326591</v>
      </c>
      <c r="K646" s="71">
        <v>0.832609072897325</v>
      </c>
      <c r="L646" s="68">
        <v>16.603455541508598</v>
      </c>
      <c r="M646" s="71">
        <v>0.92</v>
      </c>
      <c r="N646" s="68">
        <v>31.8816067653277</v>
      </c>
      <c r="O646" s="71">
        <v>0.34313286419206201</v>
      </c>
      <c r="P646" s="68">
        <v>26.136363636363601</v>
      </c>
      <c r="Q646" s="71">
        <v>2.0000000000000001E-4</v>
      </c>
      <c r="R646" s="68">
        <v>39.858490566037702</v>
      </c>
    </row>
    <row r="647" spans="1:18" x14ac:dyDescent="0.2">
      <c r="A647" s="142" t="s">
        <v>1569</v>
      </c>
      <c r="B647" s="67" t="s">
        <v>1570</v>
      </c>
      <c r="C647" s="67">
        <v>13</v>
      </c>
      <c r="D647" s="67" t="s">
        <v>334</v>
      </c>
      <c r="E647" s="71">
        <v>0.75214054238202199</v>
      </c>
      <c r="F647" s="68">
        <v>20.691108301727802</v>
      </c>
      <c r="G647" s="71">
        <v>0.83476891797715203</v>
      </c>
      <c r="H647" s="68">
        <v>35.440370838600899</v>
      </c>
      <c r="I647" s="71">
        <v>0.70662538044496104</v>
      </c>
      <c r="J647" s="68">
        <v>10.4930467762326</v>
      </c>
      <c r="K647" s="71">
        <v>0.92396639039080797</v>
      </c>
      <c r="L647" s="68">
        <v>57.4378423935946</v>
      </c>
      <c r="M647" s="71">
        <v>1</v>
      </c>
      <c r="N647" s="68">
        <v>100</v>
      </c>
      <c r="O647" s="71">
        <v>0.29534202309718899</v>
      </c>
      <c r="P647" s="68">
        <v>18.939393939393899</v>
      </c>
      <c r="Q647" s="71"/>
      <c r="R647" s="68"/>
    </row>
    <row r="648" spans="1:18" x14ac:dyDescent="0.2">
      <c r="A648" s="142" t="s">
        <v>1571</v>
      </c>
      <c r="B648" s="67" t="s">
        <v>1572</v>
      </c>
      <c r="C648" s="67">
        <v>80</v>
      </c>
      <c r="D648" s="67" t="s">
        <v>334</v>
      </c>
      <c r="E648" s="71">
        <v>0.77964412145528805</v>
      </c>
      <c r="F648" s="68">
        <v>27.391487568478698</v>
      </c>
      <c r="G648" s="71">
        <v>0.82684105928817098</v>
      </c>
      <c r="H648" s="68">
        <v>27.265065318162701</v>
      </c>
      <c r="I648" s="71">
        <v>0.78620059171870704</v>
      </c>
      <c r="J648" s="68">
        <v>30.889169827222901</v>
      </c>
      <c r="K648" s="71">
        <v>0.938148738537675</v>
      </c>
      <c r="L648" s="68">
        <v>67.425200168562995</v>
      </c>
      <c r="M648" s="71">
        <v>1</v>
      </c>
      <c r="N648" s="68">
        <v>100</v>
      </c>
      <c r="O648" s="71">
        <v>0.34703021773188503</v>
      </c>
      <c r="P648" s="68">
        <v>26.7424242424242</v>
      </c>
      <c r="Q648" s="71"/>
      <c r="R648" s="68"/>
    </row>
    <row r="649" spans="1:18" x14ac:dyDescent="0.2">
      <c r="A649" s="142" t="s">
        <v>1573</v>
      </c>
      <c r="B649" s="67" t="s">
        <v>1574</v>
      </c>
      <c r="C649" s="67">
        <v>13</v>
      </c>
      <c r="D649" s="67" t="s">
        <v>334</v>
      </c>
      <c r="E649" s="71">
        <v>0.76830684308144903</v>
      </c>
      <c r="F649" s="68">
        <v>24.525916561314801</v>
      </c>
      <c r="G649" s="71">
        <v>0.88749964630857803</v>
      </c>
      <c r="H649" s="68">
        <v>81.205225453013099</v>
      </c>
      <c r="I649" s="71">
        <v>0.67017015674787805</v>
      </c>
      <c r="J649" s="68">
        <v>6.6160977665402401</v>
      </c>
      <c r="K649" s="71">
        <v>0.93550188891748698</v>
      </c>
      <c r="L649" s="68">
        <v>65.276021913189993</v>
      </c>
      <c r="M649" s="71">
        <v>1</v>
      </c>
      <c r="N649" s="68">
        <v>100</v>
      </c>
      <c r="O649" s="71">
        <v>0.34836252343330198</v>
      </c>
      <c r="P649" s="68">
        <v>26.818181818181799</v>
      </c>
      <c r="Q649" s="71"/>
      <c r="R649" s="68"/>
    </row>
    <row r="650" spans="1:18" x14ac:dyDescent="0.2">
      <c r="A650" s="142" t="s">
        <v>1575</v>
      </c>
      <c r="B650" s="67" t="s">
        <v>1575</v>
      </c>
      <c r="C650" s="67">
        <v>13</v>
      </c>
      <c r="D650" s="67" t="s">
        <v>334</v>
      </c>
      <c r="E650" s="71">
        <v>0.86223425106722595</v>
      </c>
      <c r="F650" s="68">
        <v>62.326169405815399</v>
      </c>
      <c r="G650" s="71">
        <v>0.83948940251715498</v>
      </c>
      <c r="H650" s="68">
        <v>40.117994100295</v>
      </c>
      <c r="I650" s="71">
        <v>0.67473582191602499</v>
      </c>
      <c r="J650" s="68">
        <v>7.12178676780447</v>
      </c>
      <c r="K650" s="71">
        <v>0.93471177983572395</v>
      </c>
      <c r="L650" s="68">
        <v>64.728192161820502</v>
      </c>
      <c r="M650" s="71">
        <v>1</v>
      </c>
      <c r="N650" s="68">
        <v>100</v>
      </c>
      <c r="O650" s="71"/>
      <c r="P650" s="68"/>
      <c r="Q650" s="71"/>
      <c r="R650" s="68"/>
    </row>
    <row r="651" spans="1:18" x14ac:dyDescent="0.2">
      <c r="A651" s="142" t="s">
        <v>1576</v>
      </c>
      <c r="B651" s="67" t="s">
        <v>1576</v>
      </c>
      <c r="C651" s="67">
        <v>13</v>
      </c>
      <c r="D651" s="67" t="s">
        <v>334</v>
      </c>
      <c r="E651" s="71">
        <v>0.80251001732496696</v>
      </c>
      <c r="F651" s="68">
        <v>35.398230088495602</v>
      </c>
      <c r="G651" s="71">
        <v>0.90084819708411901</v>
      </c>
      <c r="H651" s="68">
        <v>87.062789717656997</v>
      </c>
      <c r="I651" s="71">
        <v>0.69667190842016502</v>
      </c>
      <c r="J651" s="68">
        <v>9.0181205225452992</v>
      </c>
      <c r="K651" s="71">
        <v>0.95418606369615</v>
      </c>
      <c r="L651" s="68">
        <v>79.898862199747199</v>
      </c>
      <c r="M651" s="71">
        <v>1</v>
      </c>
      <c r="N651" s="68">
        <v>100</v>
      </c>
      <c r="O651" s="71">
        <v>0.46084391742440001</v>
      </c>
      <c r="P651" s="68">
        <v>47.878787878787897</v>
      </c>
      <c r="Q651" s="71"/>
      <c r="R651" s="68"/>
    </row>
    <row r="652" spans="1:18" x14ac:dyDescent="0.2">
      <c r="A652" s="142" t="s">
        <v>1577</v>
      </c>
      <c r="B652" s="67" t="s">
        <v>1578</v>
      </c>
      <c r="C652" s="67">
        <v>13</v>
      </c>
      <c r="D652" s="67" t="s">
        <v>334</v>
      </c>
      <c r="E652" s="71">
        <v>0.76601438044460202</v>
      </c>
      <c r="F652" s="68">
        <v>23.9359460598399</v>
      </c>
      <c r="G652" s="71">
        <v>0.922602244402425</v>
      </c>
      <c r="H652" s="68">
        <v>93.2996207332491</v>
      </c>
      <c r="I652" s="71">
        <v>0.85007643611768502</v>
      </c>
      <c r="J652" s="68">
        <v>64.2225031605563</v>
      </c>
      <c r="K652" s="71">
        <v>0.93571270228330705</v>
      </c>
      <c r="L652" s="68">
        <v>65.950273914875694</v>
      </c>
      <c r="M652" s="71">
        <v>1</v>
      </c>
      <c r="N652" s="68">
        <v>100</v>
      </c>
      <c r="O652" s="71">
        <v>0.12168051941959</v>
      </c>
      <c r="P652" s="68">
        <v>4.9242424242424203</v>
      </c>
      <c r="Q652" s="71"/>
      <c r="R652" s="68"/>
    </row>
    <row r="653" spans="1:18" x14ac:dyDescent="0.2">
      <c r="A653" s="142" t="s">
        <v>1579</v>
      </c>
      <c r="B653" s="67" t="s">
        <v>1580</v>
      </c>
      <c r="C653" s="67">
        <v>13</v>
      </c>
      <c r="D653" s="67" t="s">
        <v>334</v>
      </c>
      <c r="E653" s="71">
        <v>0.74177738671159898</v>
      </c>
      <c r="F653" s="68">
        <v>18.6683522966709</v>
      </c>
      <c r="G653" s="71">
        <v>0.96511658824605595</v>
      </c>
      <c r="H653" s="68">
        <v>98.398651495996603</v>
      </c>
      <c r="I653" s="71">
        <v>0.70065682529566498</v>
      </c>
      <c r="J653" s="68">
        <v>9.7345132743362797</v>
      </c>
      <c r="K653" s="71">
        <v>0.86385151374144198</v>
      </c>
      <c r="L653" s="68">
        <v>25.031605562578999</v>
      </c>
      <c r="M653" s="71">
        <v>0.99</v>
      </c>
      <c r="N653" s="68">
        <v>55.391120507399599</v>
      </c>
      <c r="O653" s="71">
        <v>0.189262006274834</v>
      </c>
      <c r="P653" s="68">
        <v>8.4090909090909101</v>
      </c>
      <c r="Q653" s="71"/>
      <c r="R653" s="68"/>
    </row>
    <row r="654" spans="1:18" x14ac:dyDescent="0.2">
      <c r="A654" s="142" t="s">
        <v>1581</v>
      </c>
      <c r="B654" s="67" t="s">
        <v>1582</v>
      </c>
      <c r="C654" s="67">
        <v>80</v>
      </c>
      <c r="D654" s="67" t="s">
        <v>334</v>
      </c>
      <c r="E654" s="71">
        <v>0.813073135593123</v>
      </c>
      <c r="F654" s="68">
        <v>40.623683101559202</v>
      </c>
      <c r="G654" s="71">
        <v>0.814419884841179</v>
      </c>
      <c r="H654" s="68">
        <v>17.193426042983599</v>
      </c>
      <c r="I654" s="71">
        <v>0.827600680810894</v>
      </c>
      <c r="J654" s="68">
        <v>53.223767383059403</v>
      </c>
      <c r="K654" s="71">
        <v>0.93792950565284805</v>
      </c>
      <c r="L654" s="68">
        <v>67.340918668352302</v>
      </c>
      <c r="M654" s="71">
        <v>1</v>
      </c>
      <c r="N654" s="68">
        <v>100</v>
      </c>
      <c r="O654" s="71">
        <v>0.485415606660692</v>
      </c>
      <c r="P654" s="68">
        <v>53.712121212121197</v>
      </c>
      <c r="Q654" s="71"/>
      <c r="R654" s="68"/>
    </row>
    <row r="655" spans="1:18" x14ac:dyDescent="0.2">
      <c r="A655" s="142" t="s">
        <v>1211</v>
      </c>
      <c r="B655" s="67" t="s">
        <v>1583</v>
      </c>
      <c r="C655" s="67">
        <v>13</v>
      </c>
      <c r="D655" s="67" t="s">
        <v>334</v>
      </c>
      <c r="E655" s="71">
        <v>0.76417421929031204</v>
      </c>
      <c r="F655" s="68">
        <v>23.472397808680999</v>
      </c>
      <c r="G655" s="71">
        <v>0.64005660254992502</v>
      </c>
      <c r="H655" s="68">
        <v>2.9498525073746298</v>
      </c>
      <c r="I655" s="71">
        <v>0.56956791147349495</v>
      </c>
      <c r="J655" s="68">
        <v>1.76991150442478</v>
      </c>
      <c r="K655" s="71">
        <v>0.61124658242813901</v>
      </c>
      <c r="L655" s="68">
        <v>3.3712600084281501</v>
      </c>
      <c r="M655" s="71">
        <v>1</v>
      </c>
      <c r="N655" s="68">
        <v>100</v>
      </c>
      <c r="O655" s="71"/>
      <c r="P655" s="68"/>
      <c r="Q655" s="71">
        <v>1</v>
      </c>
      <c r="R655" s="68">
        <v>100</v>
      </c>
    </row>
    <row r="656" spans="1:18" x14ac:dyDescent="0.2">
      <c r="A656" s="142" t="s">
        <v>1584</v>
      </c>
      <c r="B656" s="67" t="s">
        <v>1585</v>
      </c>
      <c r="C656" s="67">
        <v>13</v>
      </c>
      <c r="D656" s="67" t="s">
        <v>334</v>
      </c>
      <c r="E656" s="71">
        <v>0.82062875452761497</v>
      </c>
      <c r="F656" s="68">
        <v>44.163506110408797</v>
      </c>
      <c r="G656" s="71">
        <v>0.87145513342817404</v>
      </c>
      <c r="H656" s="68">
        <v>71.470712178676806</v>
      </c>
      <c r="I656" s="71">
        <v>0.83231460866159601</v>
      </c>
      <c r="J656" s="68">
        <v>55.920775389801904</v>
      </c>
      <c r="K656" s="71">
        <v>0.91576147195743696</v>
      </c>
      <c r="L656" s="68">
        <v>51.917404129793503</v>
      </c>
      <c r="M656" s="71">
        <v>0.89</v>
      </c>
      <c r="N656" s="68">
        <v>28.287526427061302</v>
      </c>
      <c r="O656" s="71">
        <v>0.414241313118484</v>
      </c>
      <c r="P656" s="68">
        <v>38.3333333333333</v>
      </c>
      <c r="Q656" s="71">
        <v>1</v>
      </c>
      <c r="R656" s="68">
        <v>100</v>
      </c>
    </row>
    <row r="657" spans="1:18" x14ac:dyDescent="0.2">
      <c r="A657" s="142" t="s">
        <v>1586</v>
      </c>
      <c r="B657" s="67" t="s">
        <v>1587</v>
      </c>
      <c r="C657" s="67">
        <v>13</v>
      </c>
      <c r="D657" s="67" t="s">
        <v>334</v>
      </c>
      <c r="E657" s="71">
        <v>0.86496485329522399</v>
      </c>
      <c r="F657" s="68">
        <v>63.632532659081299</v>
      </c>
      <c r="G657" s="71">
        <v>0.90460326060537699</v>
      </c>
      <c r="H657" s="68">
        <v>88.537715971344298</v>
      </c>
      <c r="I657" s="71">
        <v>0.69272203884671102</v>
      </c>
      <c r="J657" s="68">
        <v>8.5545722713864301</v>
      </c>
      <c r="K657" s="71">
        <v>0.90253411372880998</v>
      </c>
      <c r="L657" s="68">
        <v>42.983565107458901</v>
      </c>
      <c r="M657" s="71">
        <v>0.96</v>
      </c>
      <c r="N657" s="68">
        <v>39.704016913319201</v>
      </c>
      <c r="O657" s="71"/>
      <c r="P657" s="68"/>
      <c r="Q657" s="71"/>
      <c r="R657" s="68"/>
    </row>
    <row r="658" spans="1:18" x14ac:dyDescent="0.2">
      <c r="A658" s="142" t="s">
        <v>1588</v>
      </c>
      <c r="B658" s="67" t="s">
        <v>1589</v>
      </c>
      <c r="C658" s="67">
        <v>13</v>
      </c>
      <c r="D658" s="67" t="s">
        <v>334</v>
      </c>
      <c r="E658" s="71">
        <v>0.70526885580387799</v>
      </c>
      <c r="F658" s="68">
        <v>13.569321533923301</v>
      </c>
      <c r="G658" s="71">
        <v>0.88379944990224102</v>
      </c>
      <c r="H658" s="68">
        <v>79.056047197640098</v>
      </c>
      <c r="I658" s="71">
        <v>0.76014166215361201</v>
      </c>
      <c r="J658" s="68">
        <v>20.564686051411702</v>
      </c>
      <c r="K658" s="71">
        <v>0.90240316696353695</v>
      </c>
      <c r="L658" s="68">
        <v>42.5621576064054</v>
      </c>
      <c r="M658" s="71">
        <v>0.98</v>
      </c>
      <c r="N658" s="68">
        <v>47.6532769556025</v>
      </c>
      <c r="O658" s="71"/>
      <c r="P658" s="68"/>
      <c r="Q658" s="71">
        <v>0</v>
      </c>
      <c r="R658" s="68">
        <v>39.150943396226403</v>
      </c>
    </row>
    <row r="659" spans="1:18" x14ac:dyDescent="0.2">
      <c r="A659" s="142" t="s">
        <v>1590</v>
      </c>
      <c r="B659" s="67" t="s">
        <v>1591</v>
      </c>
      <c r="C659" s="67">
        <v>13</v>
      </c>
      <c r="D659" s="67" t="s">
        <v>334</v>
      </c>
      <c r="E659" s="71">
        <v>0.56318877506836496</v>
      </c>
      <c r="F659" s="68">
        <v>3.2869785082174499</v>
      </c>
      <c r="G659" s="71">
        <v>0.85476797732390297</v>
      </c>
      <c r="H659" s="68">
        <v>57.2692793931732</v>
      </c>
      <c r="I659" s="71">
        <v>0.51807402296780702</v>
      </c>
      <c r="J659" s="68">
        <v>1.17994100294985</v>
      </c>
      <c r="K659" s="71">
        <v>0.84995950023327904</v>
      </c>
      <c r="L659" s="68">
        <v>20.817530552043799</v>
      </c>
      <c r="M659" s="71">
        <v>0.98</v>
      </c>
      <c r="N659" s="68">
        <v>47.6532769556025</v>
      </c>
      <c r="O659" s="71">
        <v>0.17633114988520401</v>
      </c>
      <c r="P659" s="68">
        <v>7.5</v>
      </c>
      <c r="Q659" s="71">
        <v>0</v>
      </c>
      <c r="R659" s="68">
        <v>39.150943396226403</v>
      </c>
    </row>
    <row r="660" spans="1:18" x14ac:dyDescent="0.2">
      <c r="A660" s="142" t="s">
        <v>1592</v>
      </c>
      <c r="B660" s="67" t="s">
        <v>1593</v>
      </c>
      <c r="C660" s="67">
        <v>13</v>
      </c>
      <c r="D660" s="67" t="s">
        <v>334</v>
      </c>
      <c r="E660" s="71">
        <v>0.71558008369537696</v>
      </c>
      <c r="F660" s="68">
        <v>15.044247787610599</v>
      </c>
      <c r="G660" s="71">
        <v>0.82333497359091601</v>
      </c>
      <c r="H660" s="68">
        <v>24.610198061525502</v>
      </c>
      <c r="I660" s="71">
        <v>0.77770003298634005</v>
      </c>
      <c r="J660" s="68">
        <v>27.054361567635901</v>
      </c>
      <c r="K660" s="71">
        <v>0.910588930761841</v>
      </c>
      <c r="L660" s="68">
        <v>48.209018120522501</v>
      </c>
      <c r="M660" s="71">
        <v>1</v>
      </c>
      <c r="N660" s="68">
        <v>100</v>
      </c>
      <c r="O660" s="71">
        <v>0.271356564833167</v>
      </c>
      <c r="P660" s="68">
        <v>15.909090909090899</v>
      </c>
      <c r="Q660" s="71">
        <v>0.51049999999999995</v>
      </c>
      <c r="R660" s="68">
        <v>51.8867924528302</v>
      </c>
    </row>
    <row r="661" spans="1:18" x14ac:dyDescent="0.2">
      <c r="A661" s="142" t="s">
        <v>1594</v>
      </c>
      <c r="B661" s="67" t="s">
        <v>1595</v>
      </c>
      <c r="C661" s="67">
        <v>13</v>
      </c>
      <c r="D661" s="67" t="s">
        <v>334</v>
      </c>
      <c r="E661" s="71">
        <v>0.81069965405333599</v>
      </c>
      <c r="F661" s="68">
        <v>39.823008849557503</v>
      </c>
      <c r="G661" s="71">
        <v>0.82414275292766503</v>
      </c>
      <c r="H661" s="68">
        <v>25.073746312684399</v>
      </c>
      <c r="I661" s="71">
        <v>0.73850989912284404</v>
      </c>
      <c r="J661" s="68">
        <v>15.2970922882427</v>
      </c>
      <c r="K661" s="71">
        <v>0.93571270228330705</v>
      </c>
      <c r="L661" s="68">
        <v>65.950273914875694</v>
      </c>
      <c r="M661" s="71">
        <v>1</v>
      </c>
      <c r="N661" s="68">
        <v>100</v>
      </c>
      <c r="O661" s="71">
        <v>0.36903256998620099</v>
      </c>
      <c r="P661" s="68">
        <v>30.227272727272702</v>
      </c>
      <c r="Q661" s="71">
        <v>0.99680000000000002</v>
      </c>
      <c r="R661" s="68">
        <v>59.905660377358501</v>
      </c>
    </row>
    <row r="662" spans="1:18" x14ac:dyDescent="0.2">
      <c r="A662" s="142" t="s">
        <v>1596</v>
      </c>
      <c r="B662" s="67" t="s">
        <v>1597</v>
      </c>
      <c r="C662" s="67">
        <v>13</v>
      </c>
      <c r="D662" s="67" t="s">
        <v>334</v>
      </c>
      <c r="E662" s="71">
        <v>0.80007700202444099</v>
      </c>
      <c r="F662" s="68">
        <v>34.344711335861803</v>
      </c>
      <c r="G662" s="71">
        <v>0.83486531836942601</v>
      </c>
      <c r="H662" s="68">
        <v>35.608933839022299</v>
      </c>
      <c r="I662" s="71">
        <v>0.74707699430318897</v>
      </c>
      <c r="J662" s="68">
        <v>17.193426042983599</v>
      </c>
      <c r="K662" s="71">
        <v>0.92758442326165702</v>
      </c>
      <c r="L662" s="68">
        <v>59.9662873999157</v>
      </c>
      <c r="M662" s="71">
        <v>1</v>
      </c>
      <c r="N662" s="68">
        <v>100</v>
      </c>
      <c r="O662" s="71">
        <v>0.29093527621237603</v>
      </c>
      <c r="P662" s="68">
        <v>18.181818181818201</v>
      </c>
      <c r="Q662" s="71">
        <v>1</v>
      </c>
      <c r="R662" s="68">
        <v>100</v>
      </c>
    </row>
    <row r="663" spans="1:18" x14ac:dyDescent="0.2">
      <c r="A663" s="142" t="s">
        <v>1598</v>
      </c>
      <c r="B663" s="67" t="s">
        <v>1599</v>
      </c>
      <c r="C663" s="67">
        <v>13</v>
      </c>
      <c r="D663" s="67" t="s">
        <v>334</v>
      </c>
      <c r="E663" s="71">
        <v>0.69851232451563505</v>
      </c>
      <c r="F663" s="68">
        <v>12.852928782132301</v>
      </c>
      <c r="G663" s="71">
        <v>0.84359738484033397</v>
      </c>
      <c r="H663" s="68">
        <v>45.301306363253303</v>
      </c>
      <c r="I663" s="71">
        <v>0.62786709238605398</v>
      </c>
      <c r="J663" s="68">
        <v>3.7505267593763199</v>
      </c>
      <c r="K663" s="71">
        <v>0.79125199754353504</v>
      </c>
      <c r="L663" s="68">
        <v>11.1672987779182</v>
      </c>
      <c r="M663" s="71">
        <v>1</v>
      </c>
      <c r="N663" s="68">
        <v>100</v>
      </c>
      <c r="O663" s="71">
        <v>0.22984514780825099</v>
      </c>
      <c r="P663" s="68">
        <v>11.4393939393939</v>
      </c>
      <c r="Q663" s="71"/>
      <c r="R663" s="68"/>
    </row>
    <row r="664" spans="1:18" x14ac:dyDescent="0.2">
      <c r="A664" s="142" t="s">
        <v>1600</v>
      </c>
      <c r="B664" s="67" t="s">
        <v>1601</v>
      </c>
      <c r="C664" s="67">
        <v>80</v>
      </c>
      <c r="D664" s="67" t="s">
        <v>334</v>
      </c>
      <c r="E664" s="71">
        <v>0.82829013383563399</v>
      </c>
      <c r="F664" s="68">
        <v>47.745469869363703</v>
      </c>
      <c r="G664" s="71">
        <v>0.81387765701453996</v>
      </c>
      <c r="H664" s="68">
        <v>16.898440792246099</v>
      </c>
      <c r="I664" s="71">
        <v>0.77041880104611205</v>
      </c>
      <c r="J664" s="68">
        <v>24.0623683101559</v>
      </c>
      <c r="K664" s="71">
        <v>0.88029261804477899</v>
      </c>
      <c r="L664" s="68">
        <v>31.479140328697898</v>
      </c>
      <c r="M664" s="71">
        <v>0.9</v>
      </c>
      <c r="N664" s="68">
        <v>29.471458773784398</v>
      </c>
      <c r="O664" s="71">
        <v>0.60515172690837105</v>
      </c>
      <c r="P664" s="68">
        <v>77.954545454545496</v>
      </c>
      <c r="Q664" s="71">
        <v>1</v>
      </c>
      <c r="R664" s="68">
        <v>100</v>
      </c>
    </row>
    <row r="665" spans="1:18" x14ac:dyDescent="0.2">
      <c r="A665" s="142" t="s">
        <v>1602</v>
      </c>
      <c r="B665" s="67" t="s">
        <v>1603</v>
      </c>
      <c r="C665" s="67">
        <v>13</v>
      </c>
      <c r="D665" s="67" t="s">
        <v>334</v>
      </c>
      <c r="E665" s="71">
        <v>0.85014074661879802</v>
      </c>
      <c r="F665" s="68">
        <v>57.016434892541099</v>
      </c>
      <c r="G665" s="71">
        <v>0.83077734978892104</v>
      </c>
      <c r="H665" s="68">
        <v>31.731984829329999</v>
      </c>
      <c r="I665" s="71">
        <v>0.76308556100228497</v>
      </c>
      <c r="J665" s="68">
        <v>21.660345554150901</v>
      </c>
      <c r="K665" s="71">
        <v>0.87955368358826602</v>
      </c>
      <c r="L665" s="68">
        <v>31.184155077960401</v>
      </c>
      <c r="M665" s="71">
        <v>1</v>
      </c>
      <c r="N665" s="68">
        <v>100</v>
      </c>
      <c r="O665" s="71">
        <v>0.62742788533331395</v>
      </c>
      <c r="P665" s="68">
        <v>80.530303030303003</v>
      </c>
      <c r="Q665" s="71">
        <v>1</v>
      </c>
      <c r="R665" s="68">
        <v>100</v>
      </c>
    </row>
    <row r="666" spans="1:18" x14ac:dyDescent="0.2">
      <c r="A666" s="142" t="s">
        <v>1604</v>
      </c>
      <c r="B666" s="67" t="s">
        <v>1605</v>
      </c>
      <c r="C666" s="67">
        <v>80</v>
      </c>
      <c r="D666" s="67" t="s">
        <v>334</v>
      </c>
      <c r="E666" s="71">
        <v>0.78908287381669795</v>
      </c>
      <c r="F666" s="68">
        <v>30.299199325747999</v>
      </c>
      <c r="G666" s="71">
        <v>0.82924167640576496</v>
      </c>
      <c r="H666" s="68">
        <v>30.130636325326599</v>
      </c>
      <c r="I666" s="71">
        <v>0.78979691286298004</v>
      </c>
      <c r="J666" s="68">
        <v>32.616940581542401</v>
      </c>
      <c r="K666" s="71">
        <v>0.947535653587527</v>
      </c>
      <c r="L666" s="68">
        <v>74.968394437420997</v>
      </c>
      <c r="M666" s="71">
        <v>0.8</v>
      </c>
      <c r="N666" s="68">
        <v>20.887949260042301</v>
      </c>
      <c r="O666" s="71">
        <v>0.36792300004391698</v>
      </c>
      <c r="P666" s="68">
        <v>29.772727272727298</v>
      </c>
      <c r="Q666" s="71">
        <v>1</v>
      </c>
      <c r="R666" s="68">
        <v>100</v>
      </c>
    </row>
    <row r="667" spans="1:18" x14ac:dyDescent="0.2">
      <c r="A667" s="142" t="s">
        <v>1606</v>
      </c>
      <c r="B667" s="67" t="s">
        <v>1607</v>
      </c>
      <c r="C667" s="67">
        <v>13</v>
      </c>
      <c r="D667" s="67" t="s">
        <v>334</v>
      </c>
      <c r="E667" s="71">
        <v>0.73003756876489601</v>
      </c>
      <c r="F667" s="68">
        <v>17.193426042983599</v>
      </c>
      <c r="G667" s="71">
        <v>0.86031390726384405</v>
      </c>
      <c r="H667" s="68">
        <v>62.157606405393999</v>
      </c>
      <c r="I667" s="71">
        <v>0.65123355532215899</v>
      </c>
      <c r="J667" s="68">
        <v>4.8883270122208202</v>
      </c>
      <c r="K667" s="71">
        <v>0.94362999812195802</v>
      </c>
      <c r="L667" s="68">
        <v>71.639275179098206</v>
      </c>
      <c r="M667" s="71">
        <v>0.9</v>
      </c>
      <c r="N667" s="68">
        <v>29.471458773784398</v>
      </c>
      <c r="O667" s="71">
        <v>0.24534795188141501</v>
      </c>
      <c r="P667" s="68">
        <v>12.803030303030299</v>
      </c>
      <c r="Q667" s="71">
        <v>0.77969999999999995</v>
      </c>
      <c r="R667" s="68">
        <v>55.424528301886802</v>
      </c>
    </row>
    <row r="668" spans="1:18" x14ac:dyDescent="0.2">
      <c r="A668" s="142" t="s">
        <v>1608</v>
      </c>
      <c r="B668" s="67" t="s">
        <v>1609</v>
      </c>
      <c r="C668" s="67">
        <v>13</v>
      </c>
      <c r="D668" s="67" t="s">
        <v>334</v>
      </c>
      <c r="E668" s="71">
        <v>0.80552654682984703</v>
      </c>
      <c r="F668" s="68">
        <v>36.831015592077499</v>
      </c>
      <c r="G668" s="71">
        <v>0.838636205649125</v>
      </c>
      <c r="H668" s="68">
        <v>39.359460598398599</v>
      </c>
      <c r="I668" s="71">
        <v>0.76031860871370405</v>
      </c>
      <c r="J668" s="68">
        <v>20.691108301727802</v>
      </c>
      <c r="K668" s="71">
        <v>0.91576147195743696</v>
      </c>
      <c r="L668" s="68">
        <v>51.917404129793503</v>
      </c>
      <c r="M668" s="71">
        <v>1</v>
      </c>
      <c r="N668" s="68">
        <v>100</v>
      </c>
      <c r="O668" s="71">
        <v>0.31844299465881398</v>
      </c>
      <c r="P668" s="68">
        <v>21.590909090909101</v>
      </c>
      <c r="Q668" s="71">
        <v>1</v>
      </c>
      <c r="R668" s="68">
        <v>100</v>
      </c>
    </row>
    <row r="669" spans="1:18" x14ac:dyDescent="0.2">
      <c r="A669" s="142" t="s">
        <v>1610</v>
      </c>
      <c r="B669" s="67" t="s">
        <v>1611</v>
      </c>
      <c r="C669" s="67">
        <v>13</v>
      </c>
      <c r="D669" s="67" t="s">
        <v>334</v>
      </c>
      <c r="E669" s="71">
        <v>0.69798508014466298</v>
      </c>
      <c r="F669" s="68">
        <v>12.7686472819216</v>
      </c>
      <c r="G669" s="71">
        <v>0.84819992590735405</v>
      </c>
      <c r="H669" s="68">
        <v>50.358196375895503</v>
      </c>
      <c r="I669" s="71">
        <v>0.72596400285852303</v>
      </c>
      <c r="J669" s="68">
        <v>13.1057732827644</v>
      </c>
      <c r="K669" s="71">
        <v>0.91576147195743696</v>
      </c>
      <c r="L669" s="68">
        <v>51.917404129793503</v>
      </c>
      <c r="M669" s="71">
        <v>1</v>
      </c>
      <c r="N669" s="68">
        <v>100</v>
      </c>
      <c r="O669" s="71"/>
      <c r="P669" s="68"/>
      <c r="Q669" s="71">
        <v>0</v>
      </c>
      <c r="R669" s="68">
        <v>39.150943396226403</v>
      </c>
    </row>
    <row r="670" spans="1:18" x14ac:dyDescent="0.2">
      <c r="A670" s="142" t="s">
        <v>1612</v>
      </c>
      <c r="B670" s="67" t="s">
        <v>1613</v>
      </c>
      <c r="C670" s="67">
        <v>13</v>
      </c>
      <c r="D670" s="67" t="s">
        <v>334</v>
      </c>
      <c r="E670" s="71">
        <v>0.85922874533828597</v>
      </c>
      <c r="F670" s="68">
        <v>61.104087652760199</v>
      </c>
      <c r="G670" s="71">
        <v>0.65029952664711099</v>
      </c>
      <c r="H670" s="68">
        <v>3.11841550779604</v>
      </c>
      <c r="I670" s="71">
        <v>0.73813313819550497</v>
      </c>
      <c r="J670" s="68">
        <v>15.170670037926699</v>
      </c>
      <c r="K670" s="71">
        <v>0.90911106184881396</v>
      </c>
      <c r="L670" s="68">
        <v>47.281921618204798</v>
      </c>
      <c r="M670" s="71">
        <v>1</v>
      </c>
      <c r="N670" s="68">
        <v>100</v>
      </c>
      <c r="O670" s="71"/>
      <c r="P670" s="68"/>
      <c r="Q670" s="71">
        <v>0.99860000000000004</v>
      </c>
      <c r="R670" s="68">
        <v>60.377358490566003</v>
      </c>
    </row>
    <row r="671" spans="1:18" x14ac:dyDescent="0.2">
      <c r="A671" s="142" t="s">
        <v>1614</v>
      </c>
      <c r="B671" s="67" t="s">
        <v>1615</v>
      </c>
      <c r="C671" s="67">
        <v>13</v>
      </c>
      <c r="D671" s="67" t="s">
        <v>334</v>
      </c>
      <c r="E671" s="71">
        <v>0.92358543315165398</v>
      </c>
      <c r="F671" s="68">
        <v>92.246101980615293</v>
      </c>
      <c r="G671" s="71">
        <v>0.88293092045045296</v>
      </c>
      <c r="H671" s="68">
        <v>78.4239359460598</v>
      </c>
      <c r="I671" s="71">
        <v>0.77637657487258604</v>
      </c>
      <c r="J671" s="68">
        <v>26.337968815844899</v>
      </c>
      <c r="K671" s="71">
        <v>0.958619670435232</v>
      </c>
      <c r="L671" s="68">
        <v>82.553729456384303</v>
      </c>
      <c r="M671" s="71">
        <v>1</v>
      </c>
      <c r="N671" s="68">
        <v>100</v>
      </c>
      <c r="O671" s="71"/>
      <c r="P671" s="68"/>
      <c r="Q671" s="71">
        <v>1</v>
      </c>
      <c r="R671" s="68">
        <v>100</v>
      </c>
    </row>
    <row r="672" spans="1:18" x14ac:dyDescent="0.2">
      <c r="A672" s="142" t="s">
        <v>1616</v>
      </c>
      <c r="B672" s="67" t="s">
        <v>1617</v>
      </c>
      <c r="C672" s="67">
        <v>13</v>
      </c>
      <c r="D672" s="67" t="s">
        <v>334</v>
      </c>
      <c r="E672" s="71">
        <v>0.73819206773287405</v>
      </c>
      <c r="F672" s="68">
        <v>18.162663295406698</v>
      </c>
      <c r="G672" s="71">
        <v>0.88264540807593805</v>
      </c>
      <c r="H672" s="68">
        <v>78.255372945638399</v>
      </c>
      <c r="I672" s="71">
        <v>0.74569330104339704</v>
      </c>
      <c r="J672" s="68">
        <v>16.898440792246099</v>
      </c>
      <c r="K672" s="71">
        <v>0.92315081652257402</v>
      </c>
      <c r="L672" s="68">
        <v>57.100716392751799</v>
      </c>
      <c r="M672" s="71">
        <v>0.93</v>
      </c>
      <c r="N672" s="68">
        <v>33.403805496828802</v>
      </c>
      <c r="O672" s="71">
        <v>0.20947081302246101</v>
      </c>
      <c r="P672" s="68">
        <v>9.9242424242424203</v>
      </c>
      <c r="Q672" s="71"/>
      <c r="R672" s="68"/>
    </row>
    <row r="673" spans="1:18" x14ac:dyDescent="0.2">
      <c r="A673" s="142" t="s">
        <v>1618</v>
      </c>
      <c r="B673" s="67" t="s">
        <v>1619</v>
      </c>
      <c r="C673" s="67">
        <v>13</v>
      </c>
      <c r="D673" s="67" t="s">
        <v>334</v>
      </c>
      <c r="E673" s="71">
        <v>0.70468008895241596</v>
      </c>
      <c r="F673" s="68">
        <v>13.4850400337126</v>
      </c>
      <c r="G673" s="71">
        <v>0.63170953586567102</v>
      </c>
      <c r="H673" s="68">
        <v>2.8234302570585799</v>
      </c>
      <c r="I673" s="71">
        <v>0.66841254524131</v>
      </c>
      <c r="J673" s="68">
        <v>6.4475347661188396</v>
      </c>
      <c r="K673" s="71">
        <v>0.839628045725898</v>
      </c>
      <c r="L673" s="68">
        <v>18.5840707964602</v>
      </c>
      <c r="M673" s="71">
        <v>0.83</v>
      </c>
      <c r="N673" s="68">
        <v>23.298097251585599</v>
      </c>
      <c r="O673" s="71">
        <v>0.25833040688161502</v>
      </c>
      <c r="P673" s="68">
        <v>14.924242424242401</v>
      </c>
      <c r="Q673" s="71">
        <v>1</v>
      </c>
      <c r="R673" s="68">
        <v>100</v>
      </c>
    </row>
    <row r="674" spans="1:18" x14ac:dyDescent="0.2">
      <c r="A674" s="142" t="s">
        <v>1620</v>
      </c>
      <c r="B674" s="67" t="s">
        <v>1621</v>
      </c>
      <c r="C674" s="67">
        <v>13</v>
      </c>
      <c r="D674" s="67" t="s">
        <v>334</v>
      </c>
      <c r="E674" s="71">
        <v>0.751678867928817</v>
      </c>
      <c r="F674" s="68">
        <v>20.480404551201001</v>
      </c>
      <c r="G674" s="71">
        <v>0.87802006183105996</v>
      </c>
      <c r="H674" s="68">
        <v>75.431942688579895</v>
      </c>
      <c r="I674" s="71">
        <v>0.64564514381481497</v>
      </c>
      <c r="J674" s="68">
        <v>4.6354825115887097</v>
      </c>
      <c r="K674" s="71">
        <v>0.951969260326609</v>
      </c>
      <c r="L674" s="68">
        <v>78.5924989464812</v>
      </c>
      <c r="M674" s="71">
        <v>0.96</v>
      </c>
      <c r="N674" s="68">
        <v>39.704016913319201</v>
      </c>
      <c r="O674" s="71">
        <v>0.32275987367160103</v>
      </c>
      <c r="P674" s="68">
        <v>22.575757575757599</v>
      </c>
      <c r="Q674" s="71"/>
      <c r="R674" s="68"/>
    </row>
    <row r="675" spans="1:18" x14ac:dyDescent="0.2">
      <c r="A675" s="142" t="s">
        <v>1622</v>
      </c>
      <c r="B675" s="67" t="s">
        <v>1623</v>
      </c>
      <c r="C675" s="67">
        <v>13</v>
      </c>
      <c r="D675" s="67" t="s">
        <v>334</v>
      </c>
      <c r="E675" s="71">
        <v>0.60820237501597496</v>
      </c>
      <c r="F675" s="68">
        <v>5.0568900126422296</v>
      </c>
      <c r="G675" s="71">
        <v>0.84275134611503499</v>
      </c>
      <c r="H675" s="68">
        <v>44.079224610198096</v>
      </c>
      <c r="I675" s="71">
        <v>0.66654672105277302</v>
      </c>
      <c r="J675" s="68">
        <v>6.19469026548673</v>
      </c>
      <c r="K675" s="71">
        <v>0.95985161419718901</v>
      </c>
      <c r="L675" s="68">
        <v>82.975136957437797</v>
      </c>
      <c r="M675" s="71">
        <v>0.98</v>
      </c>
      <c r="N675" s="68">
        <v>47.6532769556025</v>
      </c>
      <c r="O675" s="71">
        <v>0.20006456873085199</v>
      </c>
      <c r="P675" s="68">
        <v>9.3181818181818201</v>
      </c>
      <c r="Q675" s="71">
        <v>0</v>
      </c>
      <c r="R675" s="68">
        <v>39.150943396226403</v>
      </c>
    </row>
    <row r="676" spans="1:18" x14ac:dyDescent="0.2">
      <c r="A676" s="142" t="s">
        <v>1624</v>
      </c>
      <c r="B676" s="67" t="s">
        <v>1625</v>
      </c>
      <c r="C676" s="67">
        <v>13</v>
      </c>
      <c r="D676" s="67" t="s">
        <v>334</v>
      </c>
      <c r="E676" s="71">
        <v>0.88003677867714103</v>
      </c>
      <c r="F676" s="68">
        <v>70.670037926675107</v>
      </c>
      <c r="G676" s="71">
        <v>0.870338161718749</v>
      </c>
      <c r="H676" s="68">
        <v>70.838600927096493</v>
      </c>
      <c r="I676" s="71">
        <v>0.70045034809806805</v>
      </c>
      <c r="J676" s="68">
        <v>9.6502317741255794</v>
      </c>
      <c r="K676" s="71">
        <v>0.95935860489174596</v>
      </c>
      <c r="L676" s="68">
        <v>82.890855457227104</v>
      </c>
      <c r="M676" s="71">
        <v>0.99</v>
      </c>
      <c r="N676" s="68">
        <v>55.391120507399599</v>
      </c>
      <c r="O676" s="71"/>
      <c r="P676" s="68"/>
      <c r="Q676" s="71"/>
      <c r="R676" s="68"/>
    </row>
    <row r="677" spans="1:18" x14ac:dyDescent="0.2">
      <c r="A677" s="142" t="s">
        <v>1626</v>
      </c>
      <c r="B677" s="67" t="s">
        <v>1627</v>
      </c>
      <c r="C677" s="67">
        <v>13</v>
      </c>
      <c r="D677" s="67" t="s">
        <v>334</v>
      </c>
      <c r="E677" s="71">
        <v>0.64211447385962295</v>
      </c>
      <c r="F677" s="68">
        <v>7.12178676780447</v>
      </c>
      <c r="G677" s="71">
        <v>0.89169949909509105</v>
      </c>
      <c r="H677" s="68">
        <v>83.059418457648505</v>
      </c>
      <c r="I677" s="71">
        <v>0.77229888589533202</v>
      </c>
      <c r="J677" s="68">
        <v>24.863042562157599</v>
      </c>
      <c r="K677" s="71">
        <v>0.94236311239193105</v>
      </c>
      <c r="L677" s="68">
        <v>70.965023177412604</v>
      </c>
      <c r="M677" s="71">
        <v>1</v>
      </c>
      <c r="N677" s="68">
        <v>100</v>
      </c>
      <c r="O677" s="71">
        <v>0.24422534577538199</v>
      </c>
      <c r="P677" s="68">
        <v>12.6515151515152</v>
      </c>
      <c r="Q677" s="71">
        <v>2.0999999999999999E-3</v>
      </c>
      <c r="R677" s="68">
        <v>40.330188679245303</v>
      </c>
    </row>
    <row r="678" spans="1:18" x14ac:dyDescent="0.2">
      <c r="A678" s="142" t="s">
        <v>1628</v>
      </c>
      <c r="B678" s="67" t="s">
        <v>1629</v>
      </c>
      <c r="C678" s="67">
        <v>13</v>
      </c>
      <c r="D678" s="67" t="s">
        <v>334</v>
      </c>
      <c r="E678" s="71">
        <v>0.91092268019896705</v>
      </c>
      <c r="F678" s="68">
        <v>86.304256215760603</v>
      </c>
      <c r="G678" s="71">
        <v>0.91112373381582101</v>
      </c>
      <c r="H678" s="68">
        <v>90.307627475769095</v>
      </c>
      <c r="I678" s="71">
        <v>0.81069526600169695</v>
      </c>
      <c r="J678" s="68">
        <v>43.152128107880301</v>
      </c>
      <c r="K678" s="71">
        <v>0.99187172097834897</v>
      </c>
      <c r="L678" s="68">
        <v>95.9123472397809</v>
      </c>
      <c r="M678" s="71">
        <v>0.93</v>
      </c>
      <c r="N678" s="68">
        <v>33.403805496828802</v>
      </c>
      <c r="O678" s="71"/>
      <c r="P678" s="68"/>
      <c r="Q678" s="71"/>
      <c r="R678" s="68"/>
    </row>
    <row r="679" spans="1:18" x14ac:dyDescent="0.2">
      <c r="A679" s="142" t="s">
        <v>885</v>
      </c>
      <c r="B679" s="67" t="s">
        <v>1630</v>
      </c>
      <c r="C679" s="67">
        <v>13</v>
      </c>
      <c r="D679" s="67" t="s">
        <v>334</v>
      </c>
      <c r="E679" s="71">
        <v>0.78789823999284903</v>
      </c>
      <c r="F679" s="68">
        <v>29.919932574799802</v>
      </c>
      <c r="G679" s="71">
        <v>0.88317855289932201</v>
      </c>
      <c r="H679" s="68">
        <v>78.718921196797297</v>
      </c>
      <c r="I679" s="71">
        <v>0.79226146509543105</v>
      </c>
      <c r="J679" s="68">
        <v>33.544037083860097</v>
      </c>
      <c r="K679" s="71">
        <v>0.98596024532624005</v>
      </c>
      <c r="L679" s="68">
        <v>94.395280235988196</v>
      </c>
      <c r="M679" s="71">
        <v>0.97</v>
      </c>
      <c r="N679" s="68">
        <v>43.002114164904903</v>
      </c>
      <c r="O679" s="71">
        <v>0.30809093664325199</v>
      </c>
      <c r="P679" s="68">
        <v>20</v>
      </c>
      <c r="Q679" s="71"/>
      <c r="R679" s="68"/>
    </row>
    <row r="680" spans="1:18" x14ac:dyDescent="0.2">
      <c r="A680" s="142" t="s">
        <v>1631</v>
      </c>
      <c r="B680" s="67" t="s">
        <v>1631</v>
      </c>
      <c r="C680" s="67">
        <v>13</v>
      </c>
      <c r="D680" s="67" t="s">
        <v>334</v>
      </c>
      <c r="E680" s="71">
        <v>0.90385978804214795</v>
      </c>
      <c r="F680" s="68">
        <v>82.174462705436198</v>
      </c>
      <c r="G680" s="71">
        <v>0.88420779967129604</v>
      </c>
      <c r="H680" s="68">
        <v>79.224610198061498</v>
      </c>
      <c r="I680" s="71">
        <v>0.80270922141032497</v>
      </c>
      <c r="J680" s="68">
        <v>39.022334597555798</v>
      </c>
      <c r="K680" s="71">
        <v>0.99852213108697296</v>
      </c>
      <c r="L680" s="68">
        <v>97.3872734934682</v>
      </c>
      <c r="M680" s="71">
        <v>0.93</v>
      </c>
      <c r="N680" s="68">
        <v>33.403805496828802</v>
      </c>
      <c r="O680" s="71"/>
      <c r="P680" s="68"/>
      <c r="Q680" s="71"/>
      <c r="R680" s="68"/>
    </row>
    <row r="681" spans="1:18" x14ac:dyDescent="0.2">
      <c r="A681" s="142" t="s">
        <v>1632</v>
      </c>
      <c r="B681" s="67" t="s">
        <v>1633</v>
      </c>
      <c r="C681" s="67">
        <v>13</v>
      </c>
      <c r="D681" s="67" t="s">
        <v>334</v>
      </c>
      <c r="E681" s="71">
        <v>0.90147067775177203</v>
      </c>
      <c r="F681" s="68">
        <v>80.952380952380906</v>
      </c>
      <c r="G681" s="71">
        <v>0.88595270078857902</v>
      </c>
      <c r="H681" s="68">
        <v>80.488832701222094</v>
      </c>
      <c r="I681" s="71">
        <v>0.79993001021850796</v>
      </c>
      <c r="J681" s="68">
        <v>37.715971344289898</v>
      </c>
      <c r="K681" s="71">
        <v>1</v>
      </c>
      <c r="L681" s="68">
        <v>100</v>
      </c>
      <c r="M681" s="71">
        <v>0.92</v>
      </c>
      <c r="N681" s="68">
        <v>31.8816067653277</v>
      </c>
      <c r="O681" s="71"/>
      <c r="P681" s="68"/>
      <c r="Q681" s="71"/>
      <c r="R681" s="68"/>
    </row>
    <row r="682" spans="1:18" x14ac:dyDescent="0.2">
      <c r="A682" s="142" t="s">
        <v>1634</v>
      </c>
      <c r="B682" s="67" t="s">
        <v>1635</v>
      </c>
      <c r="C682" s="67">
        <v>13</v>
      </c>
      <c r="D682" s="67" t="s">
        <v>334</v>
      </c>
      <c r="E682" s="71">
        <v>0.64839611778015804</v>
      </c>
      <c r="F682" s="68">
        <v>7.7960387694901003</v>
      </c>
      <c r="G682" s="71">
        <v>0.90452362894650296</v>
      </c>
      <c r="H682" s="68">
        <v>88.495575221238894</v>
      </c>
      <c r="I682" s="71">
        <v>0.84579870742223295</v>
      </c>
      <c r="J682" s="68">
        <v>62.536873156342203</v>
      </c>
      <c r="K682" s="71">
        <v>0.98522131086972597</v>
      </c>
      <c r="L682" s="68">
        <v>94.184576485461406</v>
      </c>
      <c r="M682" s="71">
        <v>0.9</v>
      </c>
      <c r="N682" s="68">
        <v>29.471458773784398</v>
      </c>
      <c r="O682" s="71">
        <v>0.25483305944248902</v>
      </c>
      <c r="P682" s="68">
        <v>14.6212121212121</v>
      </c>
      <c r="Q682" s="71">
        <v>0</v>
      </c>
      <c r="R682" s="68">
        <v>39.150943396226403</v>
      </c>
    </row>
    <row r="683" spans="1:18" x14ac:dyDescent="0.2">
      <c r="A683" s="142" t="s">
        <v>1636</v>
      </c>
      <c r="B683" s="67" t="s">
        <v>1637</v>
      </c>
      <c r="C683" s="67">
        <v>13</v>
      </c>
      <c r="D683" s="67" t="s">
        <v>334</v>
      </c>
      <c r="E683" s="71">
        <v>0.64608337417982398</v>
      </c>
      <c r="F683" s="68">
        <v>7.4167720185419297</v>
      </c>
      <c r="G683" s="71">
        <v>0.85206129542877995</v>
      </c>
      <c r="H683" s="68">
        <v>54.319426885798599</v>
      </c>
      <c r="I683" s="71">
        <v>0.79835392441233599</v>
      </c>
      <c r="J683" s="68">
        <v>36.999578592498899</v>
      </c>
      <c r="K683" s="71">
        <v>0.995566393260918</v>
      </c>
      <c r="L683" s="68">
        <v>96.839443742098595</v>
      </c>
      <c r="M683" s="71">
        <v>0.95</v>
      </c>
      <c r="N683" s="68">
        <v>37.167019027484102</v>
      </c>
      <c r="O683" s="71">
        <v>0.28051863197691101</v>
      </c>
      <c r="P683" s="68">
        <v>16.969696969697001</v>
      </c>
      <c r="Q683" s="71">
        <v>0</v>
      </c>
      <c r="R683" s="68">
        <v>39.150943396226403</v>
      </c>
    </row>
    <row r="684" spans="1:18" x14ac:dyDescent="0.2">
      <c r="A684" s="142" t="s">
        <v>1638</v>
      </c>
      <c r="B684" s="67" t="s">
        <v>1639</v>
      </c>
      <c r="C684" s="67">
        <v>13</v>
      </c>
      <c r="D684" s="67" t="s">
        <v>334</v>
      </c>
      <c r="E684" s="71">
        <v>0.69552665700800897</v>
      </c>
      <c r="F684" s="68">
        <v>12.5158027812895</v>
      </c>
      <c r="G684" s="71">
        <v>0.94028233762118596</v>
      </c>
      <c r="H684" s="68">
        <v>96.375895490939698</v>
      </c>
      <c r="I684" s="71">
        <v>0.64702413607006803</v>
      </c>
      <c r="J684" s="68">
        <v>4.71976401179941</v>
      </c>
      <c r="K684" s="71">
        <v>0.70578597681948296</v>
      </c>
      <c r="L684" s="68">
        <v>5.7732827644332101</v>
      </c>
      <c r="M684" s="71">
        <v>0.92</v>
      </c>
      <c r="N684" s="68">
        <v>31.8816067653277</v>
      </c>
      <c r="O684" s="71">
        <v>0.26454083452930899</v>
      </c>
      <c r="P684" s="68">
        <v>15.454545454545499</v>
      </c>
      <c r="Q684" s="71"/>
      <c r="R684" s="68"/>
    </row>
    <row r="685" spans="1:18" x14ac:dyDescent="0.2">
      <c r="A685" s="142" t="s">
        <v>1334</v>
      </c>
      <c r="B685" s="67" t="s">
        <v>1640</v>
      </c>
      <c r="C685" s="67">
        <v>13</v>
      </c>
      <c r="D685" s="67" t="s">
        <v>334</v>
      </c>
      <c r="E685" s="71">
        <v>0.80170748331784203</v>
      </c>
      <c r="F685" s="68">
        <v>34.976822587442101</v>
      </c>
      <c r="G685" s="71">
        <v>0.81396364574494195</v>
      </c>
      <c r="H685" s="68">
        <v>16.982722292456799</v>
      </c>
      <c r="I685" s="71">
        <v>0.81498551425499799</v>
      </c>
      <c r="J685" s="68">
        <v>45.512010113780001</v>
      </c>
      <c r="K685" s="71">
        <v>0.84851843641469005</v>
      </c>
      <c r="L685" s="68">
        <v>20.606826801517101</v>
      </c>
      <c r="M685" s="71">
        <v>1</v>
      </c>
      <c r="N685" s="68">
        <v>100</v>
      </c>
      <c r="O685" s="71">
        <v>0.53106982017458104</v>
      </c>
      <c r="P685" s="68">
        <v>62.651515151515099</v>
      </c>
      <c r="Q685" s="71"/>
      <c r="R685" s="68"/>
    </row>
    <row r="686" spans="1:18" x14ac:dyDescent="0.2">
      <c r="A686" s="142" t="s">
        <v>1641</v>
      </c>
      <c r="B686" s="67" t="s">
        <v>1642</v>
      </c>
      <c r="C686" s="67">
        <v>13</v>
      </c>
      <c r="D686" s="67" t="s">
        <v>334</v>
      </c>
      <c r="E686" s="71">
        <v>0.94474771995554596</v>
      </c>
      <c r="F686" s="68">
        <v>97.176569742941396</v>
      </c>
      <c r="G686" s="71">
        <v>0.81915460433786302</v>
      </c>
      <c r="H686" s="68">
        <v>20.733249051833099</v>
      </c>
      <c r="I686" s="71">
        <v>0.86189360115614599</v>
      </c>
      <c r="J686" s="68">
        <v>68.268015170669997</v>
      </c>
      <c r="K686" s="71">
        <v>0.98743811423926697</v>
      </c>
      <c r="L686" s="68">
        <v>94.690265486725707</v>
      </c>
      <c r="M686" s="71">
        <v>1</v>
      </c>
      <c r="N686" s="68">
        <v>100</v>
      </c>
      <c r="O686" s="71">
        <v>1</v>
      </c>
      <c r="P686" s="68">
        <v>100</v>
      </c>
      <c r="Q686" s="71">
        <v>1</v>
      </c>
      <c r="R686" s="68">
        <v>100</v>
      </c>
    </row>
    <row r="687" spans="1:18" x14ac:dyDescent="0.2">
      <c r="A687" s="142" t="s">
        <v>1643</v>
      </c>
      <c r="B687" s="67" t="s">
        <v>1644</v>
      </c>
      <c r="C687" s="67">
        <v>13</v>
      </c>
      <c r="D687" s="67" t="s">
        <v>334</v>
      </c>
      <c r="E687" s="71">
        <v>0.809547725110074</v>
      </c>
      <c r="F687" s="68">
        <v>39.064475347661201</v>
      </c>
      <c r="G687" s="71">
        <v>0.83130396488674396</v>
      </c>
      <c r="H687" s="68">
        <v>32.321955330804897</v>
      </c>
      <c r="I687" s="71">
        <v>0.84132402602016398</v>
      </c>
      <c r="J687" s="68">
        <v>60.429835651074598</v>
      </c>
      <c r="K687" s="71">
        <v>0.909741525858202</v>
      </c>
      <c r="L687" s="68">
        <v>47.408343868520902</v>
      </c>
      <c r="M687" s="71">
        <v>1</v>
      </c>
      <c r="N687" s="68">
        <v>100</v>
      </c>
      <c r="O687" s="71">
        <v>0.65171683389533597</v>
      </c>
      <c r="P687" s="68">
        <v>84.545454545454504</v>
      </c>
      <c r="Q687" s="71">
        <v>0.62319999999999998</v>
      </c>
      <c r="R687" s="68">
        <v>54.481132075471699</v>
      </c>
    </row>
    <row r="688" spans="1:18" x14ac:dyDescent="0.2">
      <c r="A688" s="142" t="s">
        <v>1645</v>
      </c>
      <c r="B688" s="67" t="s">
        <v>1646</v>
      </c>
      <c r="C688" s="67">
        <v>13</v>
      </c>
      <c r="D688" s="67" t="s">
        <v>334</v>
      </c>
      <c r="E688" s="71">
        <v>0.83669628829518705</v>
      </c>
      <c r="F688" s="68">
        <v>51.622418879055999</v>
      </c>
      <c r="G688" s="71">
        <v>0.83526660247009499</v>
      </c>
      <c r="H688" s="68">
        <v>36.0303413400759</v>
      </c>
      <c r="I688" s="71">
        <v>0.81979813583009697</v>
      </c>
      <c r="J688" s="68">
        <v>48.588284871470698</v>
      </c>
      <c r="K688" s="71">
        <v>0.815607071111075</v>
      </c>
      <c r="L688" s="68">
        <v>13.9907290349768</v>
      </c>
      <c r="M688" s="71">
        <v>1</v>
      </c>
      <c r="N688" s="68">
        <v>100</v>
      </c>
      <c r="O688" s="71">
        <v>0.71280963206467096</v>
      </c>
      <c r="P688" s="68">
        <v>89.242424242424207</v>
      </c>
      <c r="Q688" s="71"/>
      <c r="R688" s="68"/>
    </row>
    <row r="689" spans="1:18" x14ac:dyDescent="0.2">
      <c r="A689" s="142" t="s">
        <v>1647</v>
      </c>
      <c r="B689" s="67" t="s">
        <v>1648</v>
      </c>
      <c r="C689" s="67">
        <v>13</v>
      </c>
      <c r="D689" s="67" t="s">
        <v>334</v>
      </c>
      <c r="E689" s="71">
        <v>0.83674455425452898</v>
      </c>
      <c r="F689" s="68">
        <v>51.664559629161403</v>
      </c>
      <c r="G689" s="71">
        <v>0.86305533504097998</v>
      </c>
      <c r="H689" s="68">
        <v>64.770332911925806</v>
      </c>
      <c r="I689" s="71">
        <v>0.82357544714509501</v>
      </c>
      <c r="J689" s="68">
        <v>51.074589127686501</v>
      </c>
      <c r="K689" s="71">
        <v>0.949752456957068</v>
      </c>
      <c r="L689" s="68">
        <v>76.738305941845795</v>
      </c>
      <c r="M689" s="71">
        <v>1</v>
      </c>
      <c r="N689" s="68">
        <v>100</v>
      </c>
      <c r="O689" s="71">
        <v>0.54733953212950404</v>
      </c>
      <c r="P689" s="68">
        <v>66.515151515151501</v>
      </c>
      <c r="Q689" s="71"/>
      <c r="R689" s="68"/>
    </row>
    <row r="690" spans="1:18" x14ac:dyDescent="0.2">
      <c r="A690" s="142" t="s">
        <v>1649</v>
      </c>
      <c r="B690" s="67" t="s">
        <v>1650</v>
      </c>
      <c r="C690" s="67">
        <v>13</v>
      </c>
      <c r="D690" s="67" t="s">
        <v>334</v>
      </c>
      <c r="E690" s="71">
        <v>0.80184457704213496</v>
      </c>
      <c r="F690" s="68">
        <v>35.103244837758098</v>
      </c>
      <c r="G690" s="71">
        <v>0.84310318551955798</v>
      </c>
      <c r="H690" s="68">
        <v>44.584913611462298</v>
      </c>
      <c r="I690" s="71">
        <v>0.79036243632912395</v>
      </c>
      <c r="J690" s="68">
        <v>32.827644332069099</v>
      </c>
      <c r="K690" s="71">
        <v>0.85449779168601503</v>
      </c>
      <c r="L690" s="68">
        <v>22.334597555836499</v>
      </c>
      <c r="M690" s="71">
        <v>1</v>
      </c>
      <c r="N690" s="68">
        <v>100</v>
      </c>
      <c r="O690" s="71">
        <v>0.52125947167597797</v>
      </c>
      <c r="P690" s="68">
        <v>60.7575757575758</v>
      </c>
      <c r="Q690" s="71"/>
      <c r="R690" s="68"/>
    </row>
    <row r="691" spans="1:18" x14ac:dyDescent="0.2">
      <c r="A691" s="142" t="s">
        <v>1651</v>
      </c>
      <c r="B691" s="67" t="s">
        <v>1652</v>
      </c>
      <c r="C691" s="67">
        <v>13</v>
      </c>
      <c r="D691" s="67" t="s">
        <v>334</v>
      </c>
      <c r="E691" s="71">
        <v>0.79986731109590603</v>
      </c>
      <c r="F691" s="68">
        <v>34.134007585334999</v>
      </c>
      <c r="G691" s="71">
        <v>0.83270943529995001</v>
      </c>
      <c r="H691" s="68">
        <v>33.459755583649397</v>
      </c>
      <c r="I691" s="71">
        <v>0.82089790076501601</v>
      </c>
      <c r="J691" s="68">
        <v>49.2625368731563</v>
      </c>
      <c r="K691" s="71">
        <v>0.88398729032734802</v>
      </c>
      <c r="L691" s="68">
        <v>32.616940581542401</v>
      </c>
      <c r="M691" s="71">
        <v>1</v>
      </c>
      <c r="N691" s="68">
        <v>100</v>
      </c>
      <c r="O691" s="71">
        <v>0.46174192908721501</v>
      </c>
      <c r="P691" s="68">
        <v>48.181818181818201</v>
      </c>
      <c r="Q691" s="71"/>
      <c r="R691" s="68"/>
    </row>
    <row r="692" spans="1:18" x14ac:dyDescent="0.2">
      <c r="A692" s="142" t="s">
        <v>1653</v>
      </c>
      <c r="B692" s="67" t="s">
        <v>1654</v>
      </c>
      <c r="C692" s="67">
        <v>13</v>
      </c>
      <c r="D692" s="67" t="s">
        <v>334</v>
      </c>
      <c r="E692" s="71">
        <v>0.83745531426835895</v>
      </c>
      <c r="F692" s="68">
        <v>51.9595448798989</v>
      </c>
      <c r="G692" s="71">
        <v>0.80493144235721803</v>
      </c>
      <c r="H692" s="68">
        <v>12.6843657817109</v>
      </c>
      <c r="I692" s="71">
        <v>0.86350259651517403</v>
      </c>
      <c r="J692" s="68">
        <v>68.857985672145006</v>
      </c>
      <c r="K692" s="71">
        <v>0.87585901130569699</v>
      </c>
      <c r="L692" s="68">
        <v>29.667088074167701</v>
      </c>
      <c r="M692" s="71">
        <v>1</v>
      </c>
      <c r="N692" s="68">
        <v>100</v>
      </c>
      <c r="O692" s="71">
        <v>0.64298352116370305</v>
      </c>
      <c r="P692" s="68">
        <v>83.106060606060595</v>
      </c>
      <c r="Q692" s="71"/>
      <c r="R692" s="68"/>
    </row>
    <row r="693" spans="1:18" x14ac:dyDescent="0.2">
      <c r="A693" s="142" t="s">
        <v>409</v>
      </c>
      <c r="B693" s="67" t="s">
        <v>1655</v>
      </c>
      <c r="C693" s="67">
        <v>13</v>
      </c>
      <c r="D693" s="67" t="s">
        <v>334</v>
      </c>
      <c r="E693" s="71">
        <v>0.86498700215399804</v>
      </c>
      <c r="F693" s="68">
        <v>63.674673409186703</v>
      </c>
      <c r="G693" s="71">
        <v>0.81748411333529503</v>
      </c>
      <c r="H693" s="68">
        <v>19.469026548672598</v>
      </c>
      <c r="I693" s="71">
        <v>0.80252620374917905</v>
      </c>
      <c r="J693" s="68">
        <v>38.853771597134397</v>
      </c>
      <c r="K693" s="71">
        <v>0.79531515554570298</v>
      </c>
      <c r="L693" s="68">
        <v>11.5044247787611</v>
      </c>
      <c r="M693" s="71">
        <v>1</v>
      </c>
      <c r="N693" s="68">
        <v>100</v>
      </c>
      <c r="O693" s="71">
        <v>0.77859654029381298</v>
      </c>
      <c r="P693" s="68">
        <v>94.393939393939405</v>
      </c>
      <c r="Q693" s="71">
        <v>0.996</v>
      </c>
      <c r="R693" s="68">
        <v>59.669811320754697</v>
      </c>
    </row>
    <row r="694" spans="1:18" x14ac:dyDescent="0.2">
      <c r="A694" s="142" t="s">
        <v>1656</v>
      </c>
      <c r="B694" s="67" t="s">
        <v>1657</v>
      </c>
      <c r="C694" s="67">
        <v>13</v>
      </c>
      <c r="D694" s="67" t="s">
        <v>334</v>
      </c>
      <c r="E694" s="71">
        <v>0.59758449165085104</v>
      </c>
      <c r="F694" s="68">
        <v>4.7619047619047601</v>
      </c>
      <c r="G694" s="71">
        <v>0.81227579463261601</v>
      </c>
      <c r="H694" s="68">
        <v>16.0134850400337</v>
      </c>
      <c r="I694" s="71">
        <v>0.81362921834756996</v>
      </c>
      <c r="J694" s="68">
        <v>44.711335861778302</v>
      </c>
      <c r="K694" s="71">
        <v>0.87344698893514705</v>
      </c>
      <c r="L694" s="68">
        <v>28.445006321112501</v>
      </c>
      <c r="M694" s="71">
        <v>0.76</v>
      </c>
      <c r="N694" s="68">
        <v>17.2938689217759</v>
      </c>
      <c r="O694" s="71">
        <v>0.32615494798977201</v>
      </c>
      <c r="P694" s="68">
        <v>23.106060606060598</v>
      </c>
      <c r="Q694" s="71">
        <v>0</v>
      </c>
      <c r="R694" s="68">
        <v>39.150943396226403</v>
      </c>
    </row>
    <row r="695" spans="1:18" x14ac:dyDescent="0.2">
      <c r="A695" s="142" t="s">
        <v>1658</v>
      </c>
      <c r="B695" s="67" t="s">
        <v>1659</v>
      </c>
      <c r="C695" s="67">
        <v>13</v>
      </c>
      <c r="D695" s="67" t="s">
        <v>334</v>
      </c>
      <c r="E695" s="71">
        <v>0.761103635574363</v>
      </c>
      <c r="F695" s="68">
        <v>22.7138643067847</v>
      </c>
      <c r="G695" s="71">
        <v>0.83262960821324905</v>
      </c>
      <c r="H695" s="68">
        <v>33.375474083438696</v>
      </c>
      <c r="I695" s="71">
        <v>0.84144101962151796</v>
      </c>
      <c r="J695" s="68">
        <v>60.556257901390602</v>
      </c>
      <c r="K695" s="71">
        <v>0.85221310869725797</v>
      </c>
      <c r="L695" s="68">
        <v>21.5760640539402</v>
      </c>
      <c r="M695" s="71">
        <v>1</v>
      </c>
      <c r="N695" s="68">
        <v>100</v>
      </c>
      <c r="O695" s="71">
        <v>0.497838076914149</v>
      </c>
      <c r="P695" s="68">
        <v>55.8333333333333</v>
      </c>
      <c r="Q695" s="71">
        <v>0.54249999999999998</v>
      </c>
      <c r="R695" s="68">
        <v>52.830188679245303</v>
      </c>
    </row>
    <row r="696" spans="1:18" x14ac:dyDescent="0.2">
      <c r="A696" s="142" t="s">
        <v>1660</v>
      </c>
      <c r="B696" s="67" t="s">
        <v>1661</v>
      </c>
      <c r="C696" s="67">
        <v>13</v>
      </c>
      <c r="D696" s="67" t="s">
        <v>334</v>
      </c>
      <c r="E696" s="71">
        <v>0.68619459023876295</v>
      </c>
      <c r="F696" s="68">
        <v>11.4622840286557</v>
      </c>
      <c r="G696" s="71">
        <v>0.85783933671573798</v>
      </c>
      <c r="H696" s="68">
        <v>60.303413400758501</v>
      </c>
      <c r="I696" s="71">
        <v>0.81365740062299996</v>
      </c>
      <c r="J696" s="68">
        <v>44.753476611883698</v>
      </c>
      <c r="K696" s="71">
        <v>0.76174989630259204</v>
      </c>
      <c r="L696" s="68">
        <v>8.4702907711757298</v>
      </c>
      <c r="M696" s="71">
        <v>0.78</v>
      </c>
      <c r="N696" s="68">
        <v>19.492600422833</v>
      </c>
      <c r="O696" s="71">
        <v>0.56272090779124595</v>
      </c>
      <c r="P696" s="68">
        <v>69.848484848484802</v>
      </c>
      <c r="Q696" s="71">
        <v>0.3412</v>
      </c>
      <c r="R696" s="68">
        <v>47.405660377358501</v>
      </c>
    </row>
    <row r="697" spans="1:18" x14ac:dyDescent="0.2">
      <c r="A697" s="142" t="s">
        <v>1662</v>
      </c>
      <c r="B697" s="67" t="s">
        <v>1663</v>
      </c>
      <c r="C697" s="67">
        <v>13</v>
      </c>
      <c r="D697" s="67" t="s">
        <v>334</v>
      </c>
      <c r="E697" s="71">
        <v>0.86950889154561195</v>
      </c>
      <c r="F697" s="68">
        <v>65.697429414243601</v>
      </c>
      <c r="G697" s="71">
        <v>0.84512543558619102</v>
      </c>
      <c r="H697" s="68">
        <v>46.776232616940597</v>
      </c>
      <c r="I697" s="71">
        <v>0.77035193950780601</v>
      </c>
      <c r="J697" s="68">
        <v>24.0202275600506</v>
      </c>
      <c r="K697" s="71">
        <v>0.86255819108845</v>
      </c>
      <c r="L697" s="68">
        <v>24.778761061946899</v>
      </c>
      <c r="M697" s="71">
        <v>1</v>
      </c>
      <c r="N697" s="68">
        <v>100</v>
      </c>
      <c r="O697" s="71"/>
      <c r="P697" s="68"/>
      <c r="Q697" s="71"/>
      <c r="R697" s="68"/>
    </row>
    <row r="698" spans="1:18" x14ac:dyDescent="0.2">
      <c r="A698" s="142" t="s">
        <v>1664</v>
      </c>
      <c r="B698" s="67" t="s">
        <v>1664</v>
      </c>
      <c r="C698" s="67">
        <v>13</v>
      </c>
      <c r="D698" s="67" t="s">
        <v>334</v>
      </c>
      <c r="E698" s="71">
        <v>0.91344098165756205</v>
      </c>
      <c r="F698" s="68">
        <v>87.442056468605102</v>
      </c>
      <c r="G698" s="71">
        <v>0.87179038121952102</v>
      </c>
      <c r="H698" s="68">
        <v>71.681415929203496</v>
      </c>
      <c r="I698" s="71">
        <v>0.81522559595384303</v>
      </c>
      <c r="J698" s="68">
        <v>45.764854614412101</v>
      </c>
      <c r="K698" s="71">
        <v>0.96674794945688303</v>
      </c>
      <c r="L698" s="68">
        <v>86.7678044669195</v>
      </c>
      <c r="M698" s="71">
        <v>1</v>
      </c>
      <c r="N698" s="68">
        <v>100</v>
      </c>
      <c r="O698" s="71"/>
      <c r="P698" s="68"/>
      <c r="Q698" s="71"/>
      <c r="R698" s="68"/>
    </row>
    <row r="699" spans="1:18" x14ac:dyDescent="0.2">
      <c r="A699" s="142" t="s">
        <v>1665</v>
      </c>
      <c r="B699" s="67" t="s">
        <v>1666</v>
      </c>
      <c r="C699" s="67">
        <v>13</v>
      </c>
      <c r="D699" s="67" t="s">
        <v>334</v>
      </c>
      <c r="E699" s="71">
        <v>0.87759473517178699</v>
      </c>
      <c r="F699" s="68">
        <v>69.237252423093096</v>
      </c>
      <c r="G699" s="71">
        <v>0.85152143376682699</v>
      </c>
      <c r="H699" s="68">
        <v>53.813737884534298</v>
      </c>
      <c r="I699" s="71">
        <v>0.81219586535883903</v>
      </c>
      <c r="J699" s="68">
        <v>43.952802359882</v>
      </c>
      <c r="K699" s="71">
        <v>0.83280857651256301</v>
      </c>
      <c r="L699" s="68">
        <v>16.645596291614002</v>
      </c>
      <c r="M699" s="71">
        <v>0.98</v>
      </c>
      <c r="N699" s="68">
        <v>47.6532769556025</v>
      </c>
      <c r="O699" s="71">
        <v>0.78904253539249303</v>
      </c>
      <c r="P699" s="68">
        <v>94.545454545454504</v>
      </c>
      <c r="Q699" s="71">
        <v>1</v>
      </c>
      <c r="R699" s="68">
        <v>100</v>
      </c>
    </row>
    <row r="700" spans="1:18" x14ac:dyDescent="0.2">
      <c r="A700" s="142" t="s">
        <v>1667</v>
      </c>
      <c r="B700" s="67" t="s">
        <v>1668</v>
      </c>
      <c r="C700" s="67">
        <v>13</v>
      </c>
      <c r="D700" s="67" t="s">
        <v>334</v>
      </c>
      <c r="E700" s="71">
        <v>0.74419735200924597</v>
      </c>
      <c r="F700" s="68">
        <v>19.089759797724401</v>
      </c>
      <c r="G700" s="71">
        <v>0.86556354404524805</v>
      </c>
      <c r="H700" s="68">
        <v>67.130214917825498</v>
      </c>
      <c r="I700" s="71">
        <v>0.81513857250084798</v>
      </c>
      <c r="J700" s="68">
        <v>45.722713864306797</v>
      </c>
      <c r="K700" s="71">
        <v>0.91240667483697802</v>
      </c>
      <c r="L700" s="68">
        <v>49.473240623683097</v>
      </c>
      <c r="M700" s="71">
        <v>0.96</v>
      </c>
      <c r="N700" s="68">
        <v>39.704016913319201</v>
      </c>
      <c r="O700" s="71">
        <v>0.16787796866315499</v>
      </c>
      <c r="P700" s="68">
        <v>6.9696969696969697</v>
      </c>
      <c r="Q700" s="71"/>
      <c r="R700" s="68"/>
    </row>
    <row r="701" spans="1:18" x14ac:dyDescent="0.2">
      <c r="A701" s="142" t="s">
        <v>1669</v>
      </c>
      <c r="B701" s="67" t="s">
        <v>1670</v>
      </c>
      <c r="C701" s="67">
        <v>13</v>
      </c>
      <c r="D701" s="67" t="s">
        <v>334</v>
      </c>
      <c r="E701" s="71">
        <v>0.73197100645361002</v>
      </c>
      <c r="F701" s="68">
        <v>17.361989043405</v>
      </c>
      <c r="G701" s="71">
        <v>0.78844725560901097</v>
      </c>
      <c r="H701" s="68">
        <v>8.6809945217024893</v>
      </c>
      <c r="I701" s="71">
        <v>0.77935181130995501</v>
      </c>
      <c r="J701" s="68">
        <v>27.8128950695322</v>
      </c>
      <c r="K701" s="71">
        <v>0.84260696076258002</v>
      </c>
      <c r="L701" s="68">
        <v>19.426885798567199</v>
      </c>
      <c r="M701" s="71">
        <v>1</v>
      </c>
      <c r="N701" s="68">
        <v>100</v>
      </c>
      <c r="O701" s="71">
        <v>0.24944900458650199</v>
      </c>
      <c r="P701" s="68">
        <v>13.636363636363599</v>
      </c>
      <c r="Q701" s="71"/>
      <c r="R701" s="68"/>
    </row>
    <row r="702" spans="1:18" x14ac:dyDescent="0.2">
      <c r="A702" s="142" t="s">
        <v>1671</v>
      </c>
      <c r="B702" s="67" t="s">
        <v>1672</v>
      </c>
      <c r="C702" s="67">
        <v>13</v>
      </c>
      <c r="D702" s="67" t="s">
        <v>334</v>
      </c>
      <c r="E702" s="71">
        <v>0.81578082948210595</v>
      </c>
      <c r="F702" s="68">
        <v>42.014327855035802</v>
      </c>
      <c r="G702" s="71">
        <v>0.81843090492104897</v>
      </c>
      <c r="H702" s="68">
        <v>20.311841550779601</v>
      </c>
      <c r="I702" s="71">
        <v>0.81992399917365399</v>
      </c>
      <c r="J702" s="68">
        <v>48.798988621997502</v>
      </c>
      <c r="K702" s="71">
        <v>0.831760394518545</v>
      </c>
      <c r="L702" s="68">
        <v>16.350611040876501</v>
      </c>
      <c r="M702" s="71">
        <v>1</v>
      </c>
      <c r="N702" s="68">
        <v>100</v>
      </c>
      <c r="O702" s="71">
        <v>0.60878884879728101</v>
      </c>
      <c r="P702" s="68">
        <v>78.484848484848499</v>
      </c>
      <c r="Q702" s="71"/>
      <c r="R702" s="68"/>
    </row>
    <row r="703" spans="1:18" x14ac:dyDescent="0.2">
      <c r="A703" s="142" t="s">
        <v>1673</v>
      </c>
      <c r="B703" s="67" t="s">
        <v>1674</v>
      </c>
      <c r="C703" s="67">
        <v>13</v>
      </c>
      <c r="D703" s="67" t="s">
        <v>334</v>
      </c>
      <c r="E703" s="71">
        <v>0.70271147712733795</v>
      </c>
      <c r="F703" s="68">
        <v>13.2321955330805</v>
      </c>
      <c r="G703" s="71">
        <v>0.82705054480171303</v>
      </c>
      <c r="H703" s="68">
        <v>27.517909818794799</v>
      </c>
      <c r="I703" s="71">
        <v>0.74546733067005599</v>
      </c>
      <c r="J703" s="68">
        <v>16.814159292035399</v>
      </c>
      <c r="K703" s="71">
        <v>0.88398729032734802</v>
      </c>
      <c r="L703" s="68">
        <v>32.616940581542401</v>
      </c>
      <c r="M703" s="71">
        <v>0.81</v>
      </c>
      <c r="N703" s="68">
        <v>21.522198731501099</v>
      </c>
      <c r="O703" s="71">
        <v>0.247052219837572</v>
      </c>
      <c r="P703" s="68">
        <v>13.181818181818199</v>
      </c>
      <c r="Q703" s="71"/>
      <c r="R703" s="68"/>
    </row>
    <row r="704" spans="1:18" x14ac:dyDescent="0.2">
      <c r="A704" s="142" t="s">
        <v>1675</v>
      </c>
      <c r="B704" s="67" t="s">
        <v>1675</v>
      </c>
      <c r="C704" s="67">
        <v>13</v>
      </c>
      <c r="D704" s="67" t="s">
        <v>334</v>
      </c>
      <c r="E704" s="71">
        <v>0.71836334986625205</v>
      </c>
      <c r="F704" s="68">
        <v>15.3813737884534</v>
      </c>
      <c r="G704" s="71">
        <v>0.84664289362770995</v>
      </c>
      <c r="H704" s="68">
        <v>48.630425621576101</v>
      </c>
      <c r="I704" s="71">
        <v>0.82054826283283</v>
      </c>
      <c r="J704" s="68">
        <v>49.136114622840303</v>
      </c>
      <c r="K704" s="71">
        <v>0.94014630902239005</v>
      </c>
      <c r="L704" s="68">
        <v>69.110830172777099</v>
      </c>
      <c r="M704" s="71">
        <v>0.75</v>
      </c>
      <c r="N704" s="68">
        <v>15.983086680761099</v>
      </c>
      <c r="O704" s="71">
        <v>0.23447928384833</v>
      </c>
      <c r="P704" s="68">
        <v>12.045454545454501</v>
      </c>
      <c r="Q704" s="71"/>
      <c r="R704" s="68"/>
    </row>
    <row r="705" spans="1:18" x14ac:dyDescent="0.2">
      <c r="A705" s="142" t="s">
        <v>1676</v>
      </c>
      <c r="B705" s="67" t="s">
        <v>1677</v>
      </c>
      <c r="C705" s="67">
        <v>13</v>
      </c>
      <c r="D705" s="67" t="s">
        <v>334</v>
      </c>
      <c r="E705" s="71">
        <v>0.82285742568780695</v>
      </c>
      <c r="F705" s="68">
        <v>45.596291613990701</v>
      </c>
      <c r="G705" s="71">
        <v>0.81919947073378596</v>
      </c>
      <c r="H705" s="68">
        <v>20.859671302149199</v>
      </c>
      <c r="I705" s="71">
        <v>0.81483857782256697</v>
      </c>
      <c r="J705" s="68">
        <v>45.2591656131479</v>
      </c>
      <c r="K705" s="71">
        <v>0.82487253380625103</v>
      </c>
      <c r="L705" s="68">
        <v>15.212810788032</v>
      </c>
      <c r="M705" s="71">
        <v>1</v>
      </c>
      <c r="N705" s="68">
        <v>100</v>
      </c>
      <c r="O705" s="71">
        <v>0.65537654607643303</v>
      </c>
      <c r="P705" s="68">
        <v>84.696969696969703</v>
      </c>
      <c r="Q705" s="71"/>
      <c r="R705" s="68"/>
    </row>
    <row r="706" spans="1:18" x14ac:dyDescent="0.2">
      <c r="A706" s="142" t="s">
        <v>1678</v>
      </c>
      <c r="B706" s="67" t="s">
        <v>1679</v>
      </c>
      <c r="C706" s="67">
        <v>13</v>
      </c>
      <c r="D706" s="67" t="s">
        <v>334</v>
      </c>
      <c r="E706" s="71">
        <v>0.77319275888690597</v>
      </c>
      <c r="F706" s="68">
        <v>25.832279814580701</v>
      </c>
      <c r="G706" s="71">
        <v>0.83519962120408398</v>
      </c>
      <c r="H706" s="68">
        <v>35.903919089759803</v>
      </c>
      <c r="I706" s="71">
        <v>0.882294048837721</v>
      </c>
      <c r="J706" s="68">
        <v>75.094816687736994</v>
      </c>
      <c r="K706" s="71">
        <v>0.97783196630458902</v>
      </c>
      <c r="L706" s="68">
        <v>91.403286978508206</v>
      </c>
      <c r="M706" s="71">
        <v>0.87</v>
      </c>
      <c r="N706" s="68">
        <v>26.511627906976699</v>
      </c>
      <c r="O706" s="71">
        <v>0.30063815808813399</v>
      </c>
      <c r="P706" s="68">
        <v>19.2424242424242</v>
      </c>
      <c r="Q706" s="71"/>
      <c r="R706" s="68"/>
    </row>
    <row r="707" spans="1:18" x14ac:dyDescent="0.2">
      <c r="A707" s="142" t="s">
        <v>1608</v>
      </c>
      <c r="B707" s="67" t="s">
        <v>1680</v>
      </c>
      <c r="C707" s="67">
        <v>13</v>
      </c>
      <c r="D707" s="67" t="s">
        <v>334</v>
      </c>
      <c r="E707" s="71">
        <v>0.90254566154187399</v>
      </c>
      <c r="F707" s="68">
        <v>81.584492203961204</v>
      </c>
      <c r="G707" s="71">
        <v>0.84524332565895899</v>
      </c>
      <c r="H707" s="68">
        <v>47.113358617783398</v>
      </c>
      <c r="I707" s="71">
        <v>0.814447929094956</v>
      </c>
      <c r="J707" s="68">
        <v>45.090602612726499</v>
      </c>
      <c r="K707" s="71">
        <v>0.95049139141358197</v>
      </c>
      <c r="L707" s="68">
        <v>77.2861356932153</v>
      </c>
      <c r="M707" s="71">
        <v>1</v>
      </c>
      <c r="N707" s="68">
        <v>100</v>
      </c>
      <c r="O707" s="71"/>
      <c r="P707" s="68"/>
      <c r="Q707" s="71"/>
      <c r="R707" s="68"/>
    </row>
    <row r="708" spans="1:18" x14ac:dyDescent="0.2">
      <c r="A708" s="142" t="s">
        <v>1681</v>
      </c>
      <c r="B708" s="67" t="s">
        <v>1682</v>
      </c>
      <c r="C708" s="67">
        <v>13</v>
      </c>
      <c r="D708" s="67" t="s">
        <v>334</v>
      </c>
      <c r="E708" s="71">
        <v>0.885731411339296</v>
      </c>
      <c r="F708" s="68">
        <v>73.029919932574799</v>
      </c>
      <c r="G708" s="71">
        <v>0.82563454782382495</v>
      </c>
      <c r="H708" s="68">
        <v>26.422250316055599</v>
      </c>
      <c r="I708" s="71">
        <v>0.81039683905408899</v>
      </c>
      <c r="J708" s="68">
        <v>42.941424357353597</v>
      </c>
      <c r="K708" s="71">
        <v>0.90689425847927296</v>
      </c>
      <c r="L708" s="68">
        <v>45.469869363674697</v>
      </c>
      <c r="M708" s="71">
        <v>1</v>
      </c>
      <c r="N708" s="68">
        <v>100</v>
      </c>
      <c r="O708" s="71"/>
      <c r="P708" s="68"/>
      <c r="Q708" s="71"/>
      <c r="R708" s="68"/>
    </row>
    <row r="709" spans="1:18" x14ac:dyDescent="0.2">
      <c r="A709" s="142" t="s">
        <v>1612</v>
      </c>
      <c r="B709" s="67" t="s">
        <v>1683</v>
      </c>
      <c r="C709" s="67">
        <v>13</v>
      </c>
      <c r="D709" s="67" t="s">
        <v>334</v>
      </c>
      <c r="E709" s="71">
        <v>0.90849123079093796</v>
      </c>
      <c r="F709" s="68">
        <v>84.871470712178706</v>
      </c>
      <c r="G709" s="71">
        <v>0.85067356579235298</v>
      </c>
      <c r="H709" s="68">
        <v>52.633796881584502</v>
      </c>
      <c r="I709" s="71">
        <v>0.83353890041432899</v>
      </c>
      <c r="J709" s="68">
        <v>56.468605141171501</v>
      </c>
      <c r="K709" s="71">
        <v>0.949752456957068</v>
      </c>
      <c r="L709" s="68">
        <v>76.738305941845795</v>
      </c>
      <c r="M709" s="71">
        <v>1</v>
      </c>
      <c r="N709" s="68">
        <v>100</v>
      </c>
      <c r="O709" s="71"/>
      <c r="P709" s="68"/>
      <c r="Q709" s="71"/>
      <c r="R709" s="68"/>
    </row>
    <row r="710" spans="1:18" x14ac:dyDescent="0.2">
      <c r="A710" s="142" t="s">
        <v>1684</v>
      </c>
      <c r="B710" s="67" t="s">
        <v>1685</v>
      </c>
      <c r="C710" s="67">
        <v>13</v>
      </c>
      <c r="D710" s="67" t="s">
        <v>334</v>
      </c>
      <c r="E710" s="71">
        <v>0.89491707736132997</v>
      </c>
      <c r="F710" s="68">
        <v>77.2861356932153</v>
      </c>
      <c r="G710" s="71">
        <v>0.88781900007810799</v>
      </c>
      <c r="H710" s="68">
        <v>81.3737884534345</v>
      </c>
      <c r="I710" s="71">
        <v>0.792344395453077</v>
      </c>
      <c r="J710" s="68">
        <v>33.754740834386901</v>
      </c>
      <c r="K710" s="71">
        <v>0.89950491391413601</v>
      </c>
      <c r="L710" s="68">
        <v>40.792246101980602</v>
      </c>
      <c r="M710" s="71">
        <v>1</v>
      </c>
      <c r="N710" s="68">
        <v>100</v>
      </c>
      <c r="O710" s="71"/>
      <c r="P710" s="68"/>
      <c r="Q710" s="71"/>
      <c r="R710" s="68"/>
    </row>
    <row r="711" spans="1:18" x14ac:dyDescent="0.2">
      <c r="A711" s="142" t="s">
        <v>1372</v>
      </c>
      <c r="B711" s="67" t="s">
        <v>1686</v>
      </c>
      <c r="C711" s="67">
        <v>13</v>
      </c>
      <c r="D711" s="67" t="s">
        <v>334</v>
      </c>
      <c r="E711" s="71">
        <v>0.866346724055719</v>
      </c>
      <c r="F711" s="68">
        <v>64.264643910661604</v>
      </c>
      <c r="G711" s="71">
        <v>0.88043829347631197</v>
      </c>
      <c r="H711" s="68">
        <v>76.906868942267195</v>
      </c>
      <c r="I711" s="71">
        <v>0.76101008209334797</v>
      </c>
      <c r="J711" s="68">
        <v>20.817530552043799</v>
      </c>
      <c r="K711" s="71">
        <v>0.903938520653218</v>
      </c>
      <c r="L711" s="68">
        <v>43.784239359460599</v>
      </c>
      <c r="M711" s="71">
        <v>0.92</v>
      </c>
      <c r="N711" s="68">
        <v>31.8816067653277</v>
      </c>
      <c r="O711" s="71"/>
      <c r="P711" s="68"/>
      <c r="Q711" s="71"/>
      <c r="R711" s="68"/>
    </row>
    <row r="712" spans="1:18" x14ac:dyDescent="0.2">
      <c r="A712" s="142" t="s">
        <v>1614</v>
      </c>
      <c r="B712" s="67" t="s">
        <v>1687</v>
      </c>
      <c r="C712" s="67">
        <v>13</v>
      </c>
      <c r="D712" s="67" t="s">
        <v>334</v>
      </c>
      <c r="E712" s="71">
        <v>0.76526301799157703</v>
      </c>
      <c r="F712" s="68">
        <v>23.767383059418499</v>
      </c>
      <c r="G712" s="71">
        <v>0.94660186567836802</v>
      </c>
      <c r="H712" s="68">
        <v>96.923725242309303</v>
      </c>
      <c r="I712" s="71">
        <v>0.69326044100530704</v>
      </c>
      <c r="J712" s="68">
        <v>8.6388537715971303</v>
      </c>
      <c r="K712" s="71">
        <v>0.949752456957068</v>
      </c>
      <c r="L712" s="68">
        <v>76.738305941845795</v>
      </c>
      <c r="M712" s="71">
        <v>0.86</v>
      </c>
      <c r="N712" s="68">
        <v>25.539112050739998</v>
      </c>
      <c r="O712" s="71">
        <v>0.37670032631714401</v>
      </c>
      <c r="P712" s="68">
        <v>30.984848484848499</v>
      </c>
      <c r="Q712" s="71"/>
      <c r="R712" s="68"/>
    </row>
    <row r="713" spans="1:18" x14ac:dyDescent="0.2">
      <c r="A713" s="142" t="s">
        <v>1688</v>
      </c>
      <c r="B713" s="67" t="s">
        <v>1688</v>
      </c>
      <c r="C713" s="67">
        <v>13</v>
      </c>
      <c r="D713" s="67" t="s">
        <v>334</v>
      </c>
      <c r="E713" s="71">
        <v>0.88216630890170999</v>
      </c>
      <c r="F713" s="68">
        <v>71.681415929203496</v>
      </c>
      <c r="G713" s="71">
        <v>0.87992470689221702</v>
      </c>
      <c r="H713" s="68">
        <v>76.654024441635102</v>
      </c>
      <c r="I713" s="71">
        <v>0.68347044817076696</v>
      </c>
      <c r="J713" s="68">
        <v>7.7960387694901003</v>
      </c>
      <c r="K713" s="71">
        <v>0.96527008054385599</v>
      </c>
      <c r="L713" s="68">
        <v>86.051411715128495</v>
      </c>
      <c r="M713" s="71">
        <v>1</v>
      </c>
      <c r="N713" s="68">
        <v>100</v>
      </c>
      <c r="O713" s="71"/>
      <c r="P713" s="68"/>
      <c r="Q713" s="71"/>
      <c r="R713" s="68"/>
    </row>
    <row r="714" spans="1:18" x14ac:dyDescent="0.2">
      <c r="A714" s="142" t="s">
        <v>1689</v>
      </c>
      <c r="B714" s="67" t="s">
        <v>1689</v>
      </c>
      <c r="C714" s="67">
        <v>13</v>
      </c>
      <c r="D714" s="67" t="s">
        <v>334</v>
      </c>
      <c r="E714" s="71">
        <v>0.77895975868466305</v>
      </c>
      <c r="F714" s="68">
        <v>27.307206068267998</v>
      </c>
      <c r="G714" s="71">
        <v>0.88337223499497297</v>
      </c>
      <c r="H714" s="68">
        <v>78.845343447113393</v>
      </c>
      <c r="I714" s="71">
        <v>0.65461721459141997</v>
      </c>
      <c r="J714" s="68">
        <v>5.18331226295828</v>
      </c>
      <c r="K714" s="71">
        <v>0.62784958515225897</v>
      </c>
      <c r="L714" s="68">
        <v>3.70838600927096</v>
      </c>
      <c r="M714" s="71">
        <v>0.95</v>
      </c>
      <c r="N714" s="68">
        <v>37.167019027484102</v>
      </c>
      <c r="O714" s="71"/>
      <c r="P714" s="68"/>
      <c r="Q714" s="71"/>
      <c r="R714" s="68"/>
    </row>
    <row r="715" spans="1:18" x14ac:dyDescent="0.2">
      <c r="A715" s="142" t="s">
        <v>1690</v>
      </c>
      <c r="B715" s="67" t="s">
        <v>1690</v>
      </c>
      <c r="C715" s="67">
        <v>13</v>
      </c>
      <c r="D715" s="67" t="s">
        <v>334</v>
      </c>
      <c r="E715" s="71">
        <v>0.86214760418654701</v>
      </c>
      <c r="F715" s="68">
        <v>62.199747155499402</v>
      </c>
      <c r="G715" s="71">
        <v>0.84553888273630595</v>
      </c>
      <c r="H715" s="68">
        <v>47.366203118415498</v>
      </c>
      <c r="I715" s="71">
        <v>0.69394047216106702</v>
      </c>
      <c r="J715" s="68">
        <v>8.8074167720185397</v>
      </c>
      <c r="K715" s="71">
        <v>0.90911106184881396</v>
      </c>
      <c r="L715" s="68">
        <v>47.281921618204798</v>
      </c>
      <c r="M715" s="71">
        <v>1</v>
      </c>
      <c r="N715" s="68">
        <v>100</v>
      </c>
      <c r="O715" s="71"/>
      <c r="P715" s="68"/>
      <c r="Q715" s="71"/>
      <c r="R715" s="68"/>
    </row>
    <row r="716" spans="1:18" x14ac:dyDescent="0.2">
      <c r="A716" s="142" t="s">
        <v>409</v>
      </c>
      <c r="B716" s="67" t="s">
        <v>1691</v>
      </c>
      <c r="C716" s="67">
        <v>13</v>
      </c>
      <c r="D716" s="67" t="s">
        <v>334</v>
      </c>
      <c r="E716" s="71">
        <v>0.78056656357600396</v>
      </c>
      <c r="F716" s="68">
        <v>27.686472819216199</v>
      </c>
      <c r="G716" s="71">
        <v>0.811950981375267</v>
      </c>
      <c r="H716" s="68">
        <v>15.760640539401599</v>
      </c>
      <c r="I716" s="71">
        <v>0.744738026025769</v>
      </c>
      <c r="J716" s="68">
        <v>16.645596291614002</v>
      </c>
      <c r="K716" s="71">
        <v>0.96009753934826003</v>
      </c>
      <c r="L716" s="68">
        <v>83.565107458912806</v>
      </c>
      <c r="M716" s="71">
        <v>1</v>
      </c>
      <c r="N716" s="68">
        <v>100</v>
      </c>
      <c r="O716" s="71">
        <v>0.38604627113072199</v>
      </c>
      <c r="P716" s="68">
        <v>33.106060606060602</v>
      </c>
      <c r="Q716" s="71"/>
      <c r="R716" s="68"/>
    </row>
    <row r="717" spans="1:18" x14ac:dyDescent="0.2">
      <c r="A717" s="142" t="s">
        <v>1692</v>
      </c>
      <c r="B717" s="67" t="s">
        <v>1693</v>
      </c>
      <c r="C717" s="67">
        <v>13</v>
      </c>
      <c r="D717" s="67" t="s">
        <v>334</v>
      </c>
      <c r="E717" s="71">
        <v>0.72070175039381401</v>
      </c>
      <c r="F717" s="68">
        <v>15.760640539401599</v>
      </c>
      <c r="G717" s="71">
        <v>0.81123681272451698</v>
      </c>
      <c r="H717" s="68">
        <v>15.2549515381374</v>
      </c>
      <c r="I717" s="71">
        <v>0.76198777060147604</v>
      </c>
      <c r="J717" s="68">
        <v>21.112515802781299</v>
      </c>
      <c r="K717" s="71">
        <v>0.91303552095412099</v>
      </c>
      <c r="L717" s="68">
        <v>49.894648124736598</v>
      </c>
      <c r="M717" s="71">
        <v>0.87</v>
      </c>
      <c r="N717" s="68">
        <v>26.511627906976699</v>
      </c>
      <c r="O717" s="71">
        <v>0.24724864768895399</v>
      </c>
      <c r="P717" s="68">
        <v>13.2575757575758</v>
      </c>
      <c r="Q717" s="71"/>
      <c r="R717" s="68"/>
    </row>
    <row r="718" spans="1:18" x14ac:dyDescent="0.2">
      <c r="A718" s="142" t="s">
        <v>1694</v>
      </c>
      <c r="B718" s="67" t="s">
        <v>1695</v>
      </c>
      <c r="C718" s="67">
        <v>13</v>
      </c>
      <c r="D718" s="67" t="s">
        <v>334</v>
      </c>
      <c r="E718" s="71">
        <v>0.89487978128387102</v>
      </c>
      <c r="F718" s="68">
        <v>77.243994943109996</v>
      </c>
      <c r="G718" s="71">
        <v>0.829962134285816</v>
      </c>
      <c r="H718" s="68">
        <v>30.973451327433601</v>
      </c>
      <c r="I718" s="71">
        <v>0.83789220325892899</v>
      </c>
      <c r="J718" s="68">
        <v>58.786346396965897</v>
      </c>
      <c r="K718" s="71">
        <v>0.91166478759073999</v>
      </c>
      <c r="L718" s="68">
        <v>48.841129372102799</v>
      </c>
      <c r="M718" s="71">
        <v>1</v>
      </c>
      <c r="N718" s="68">
        <v>100</v>
      </c>
      <c r="O718" s="71"/>
      <c r="P718" s="68"/>
      <c r="Q718" s="71"/>
      <c r="R718" s="68"/>
    </row>
    <row r="719" spans="1:18" x14ac:dyDescent="0.2">
      <c r="A719" s="142" t="s">
        <v>1696</v>
      </c>
      <c r="B719" s="67" t="s">
        <v>1697</v>
      </c>
      <c r="C719" s="67">
        <v>13</v>
      </c>
      <c r="D719" s="67" t="s">
        <v>334</v>
      </c>
      <c r="E719" s="71">
        <v>0.76017420443398598</v>
      </c>
      <c r="F719" s="68">
        <v>22.376738305941799</v>
      </c>
      <c r="G719" s="71">
        <v>0.81455232948677203</v>
      </c>
      <c r="H719" s="68">
        <v>17.5305520438264</v>
      </c>
      <c r="I719" s="71">
        <v>0.85358897381346899</v>
      </c>
      <c r="J719" s="68">
        <v>65.318162663295396</v>
      </c>
      <c r="K719" s="71">
        <v>0.76723564619818196</v>
      </c>
      <c r="L719" s="68">
        <v>9.1024020227559994</v>
      </c>
      <c r="M719" s="71">
        <v>1</v>
      </c>
      <c r="N719" s="68">
        <v>100</v>
      </c>
      <c r="O719" s="71">
        <v>0.36549407267150702</v>
      </c>
      <c r="P719" s="68">
        <v>29.015151515151501</v>
      </c>
      <c r="Q719" s="71"/>
      <c r="R719" s="68"/>
    </row>
    <row r="720" spans="1:18" x14ac:dyDescent="0.2">
      <c r="A720" s="142" t="s">
        <v>1698</v>
      </c>
      <c r="B720" s="67" t="s">
        <v>1699</v>
      </c>
      <c r="C720" s="67">
        <v>13</v>
      </c>
      <c r="D720" s="67" t="s">
        <v>334</v>
      </c>
      <c r="E720" s="71">
        <v>0.76924297291959998</v>
      </c>
      <c r="F720" s="68">
        <v>24.736620311841602</v>
      </c>
      <c r="G720" s="71">
        <v>0.83103127752333095</v>
      </c>
      <c r="H720" s="68">
        <v>31.9848293299621</v>
      </c>
      <c r="I720" s="71">
        <v>0.859557153178658</v>
      </c>
      <c r="J720" s="68">
        <v>67.383059418457606</v>
      </c>
      <c r="K720" s="71">
        <v>0.93792950565284805</v>
      </c>
      <c r="L720" s="68">
        <v>67.340918668352302</v>
      </c>
      <c r="M720" s="71">
        <v>1</v>
      </c>
      <c r="N720" s="68">
        <v>100</v>
      </c>
      <c r="O720" s="71">
        <v>0.217696928243164</v>
      </c>
      <c r="P720" s="68">
        <v>10.3787878787879</v>
      </c>
      <c r="Q720" s="71"/>
      <c r="R720" s="68"/>
    </row>
    <row r="721" spans="1:18" x14ac:dyDescent="0.2">
      <c r="A721" s="142" t="s">
        <v>1700</v>
      </c>
      <c r="B721" s="67" t="s">
        <v>1700</v>
      </c>
      <c r="C721" s="67">
        <v>13</v>
      </c>
      <c r="D721" s="67" t="s">
        <v>334</v>
      </c>
      <c r="E721" s="71">
        <v>0.745632158864727</v>
      </c>
      <c r="F721" s="68">
        <v>19.426885798567199</v>
      </c>
      <c r="G721" s="71">
        <v>0.82569944062101897</v>
      </c>
      <c r="H721" s="68">
        <v>26.5486725663717</v>
      </c>
      <c r="I721" s="71">
        <v>0.80597958374740797</v>
      </c>
      <c r="J721" s="68">
        <v>40.370838600927101</v>
      </c>
      <c r="K721" s="71">
        <v>0.89950491391413601</v>
      </c>
      <c r="L721" s="68">
        <v>40.792246101980602</v>
      </c>
      <c r="M721" s="71">
        <v>0.95</v>
      </c>
      <c r="N721" s="68">
        <v>37.167019027484102</v>
      </c>
      <c r="O721" s="71">
        <v>0.246976856041074</v>
      </c>
      <c r="P721" s="68">
        <v>13.1060606060606</v>
      </c>
      <c r="Q721" s="71"/>
      <c r="R721" s="68"/>
    </row>
    <row r="722" spans="1:18" x14ac:dyDescent="0.2">
      <c r="A722" s="142" t="s">
        <v>1701</v>
      </c>
      <c r="B722" s="67" t="s">
        <v>1702</v>
      </c>
      <c r="C722" s="67">
        <v>13</v>
      </c>
      <c r="D722" s="67" t="s">
        <v>334</v>
      </c>
      <c r="E722" s="71">
        <v>0.88272357800351497</v>
      </c>
      <c r="F722" s="68">
        <v>71.934260429835604</v>
      </c>
      <c r="G722" s="71">
        <v>0.83792764693513799</v>
      </c>
      <c r="H722" s="68">
        <v>38.853771597134397</v>
      </c>
      <c r="I722" s="71">
        <v>0.79050601333873305</v>
      </c>
      <c r="J722" s="68">
        <v>32.911925832279799</v>
      </c>
      <c r="K722" s="71">
        <v>0.90246065174019097</v>
      </c>
      <c r="L722" s="68">
        <v>42.941424357353597</v>
      </c>
      <c r="M722" s="71">
        <v>1</v>
      </c>
      <c r="N722" s="68">
        <v>100</v>
      </c>
      <c r="O722" s="71"/>
      <c r="P722" s="68"/>
      <c r="Q722" s="71"/>
      <c r="R722" s="68"/>
    </row>
    <row r="723" spans="1:18" x14ac:dyDescent="0.2">
      <c r="A723" s="142" t="s">
        <v>1703</v>
      </c>
      <c r="B723" s="67" t="s">
        <v>1703</v>
      </c>
      <c r="C723" s="67">
        <v>13</v>
      </c>
      <c r="D723" s="67" t="s">
        <v>334</v>
      </c>
      <c r="E723" s="71">
        <v>0.82705158410424495</v>
      </c>
      <c r="F723" s="68">
        <v>47.197640117994098</v>
      </c>
      <c r="G723" s="71">
        <v>0.79954399465550696</v>
      </c>
      <c r="H723" s="68">
        <v>10.535187526337999</v>
      </c>
      <c r="I723" s="71">
        <v>0.77915742784733699</v>
      </c>
      <c r="J723" s="68">
        <v>27.686472819216199</v>
      </c>
      <c r="K723" s="71">
        <v>0.89950491391413601</v>
      </c>
      <c r="L723" s="68">
        <v>40.792246101980602</v>
      </c>
      <c r="M723" s="71">
        <v>0.83</v>
      </c>
      <c r="N723" s="68">
        <v>23.298097251585599</v>
      </c>
      <c r="O723" s="71"/>
      <c r="P723" s="68"/>
      <c r="Q723" s="71"/>
      <c r="R723" s="68"/>
    </row>
    <row r="724" spans="1:18" x14ac:dyDescent="0.2">
      <c r="A724" s="142" t="s">
        <v>1704</v>
      </c>
      <c r="B724" s="67" t="s">
        <v>1705</v>
      </c>
      <c r="C724" s="67">
        <v>13</v>
      </c>
      <c r="D724" s="67" t="s">
        <v>334</v>
      </c>
      <c r="E724" s="71">
        <v>0.81426753900803295</v>
      </c>
      <c r="F724" s="68">
        <v>41.4243573535609</v>
      </c>
      <c r="G724" s="71">
        <v>0.83363525571784003</v>
      </c>
      <c r="H724" s="68">
        <v>34.260429835651102</v>
      </c>
      <c r="I724" s="71">
        <v>0.830086575421628</v>
      </c>
      <c r="J724" s="68">
        <v>54.487989886219999</v>
      </c>
      <c r="K724" s="71">
        <v>0.96748688391339699</v>
      </c>
      <c r="L724" s="68">
        <v>87.020648967551594</v>
      </c>
      <c r="M724" s="71">
        <v>0.97</v>
      </c>
      <c r="N724" s="68">
        <v>43.002114164904903</v>
      </c>
      <c r="O724" s="71">
        <v>0.47012897998730202</v>
      </c>
      <c r="P724" s="68">
        <v>50.8333333333333</v>
      </c>
      <c r="Q724" s="71"/>
      <c r="R724" s="68"/>
    </row>
    <row r="725" spans="1:18" x14ac:dyDescent="0.2">
      <c r="A725" s="142" t="s">
        <v>1706</v>
      </c>
      <c r="B725" s="67" t="s">
        <v>1707</v>
      </c>
      <c r="C725" s="67">
        <v>13</v>
      </c>
      <c r="D725" s="67" t="s">
        <v>334</v>
      </c>
      <c r="E725" s="71">
        <v>0.80785807173199298</v>
      </c>
      <c r="F725" s="68">
        <v>38.095238095238102</v>
      </c>
      <c r="G725" s="71">
        <v>0.82721788364295601</v>
      </c>
      <c r="H725" s="68">
        <v>27.9393173198483</v>
      </c>
      <c r="I725" s="71">
        <v>0.80913686873381596</v>
      </c>
      <c r="J725" s="68">
        <v>42.309313105773299</v>
      </c>
      <c r="K725" s="71">
        <v>0.89482165489781595</v>
      </c>
      <c r="L725" s="68">
        <v>38.263801095659502</v>
      </c>
      <c r="M725" s="71">
        <v>0.99</v>
      </c>
      <c r="N725" s="68">
        <v>55.391120507399599</v>
      </c>
      <c r="O725" s="71">
        <v>0.51811395138537397</v>
      </c>
      <c r="P725" s="68">
        <v>60.075757575757599</v>
      </c>
      <c r="Q725" s="71"/>
      <c r="R725" s="68"/>
    </row>
    <row r="726" spans="1:18" x14ac:dyDescent="0.2">
      <c r="A726" s="142" t="s">
        <v>1708</v>
      </c>
      <c r="B726" s="67" t="s">
        <v>1708</v>
      </c>
      <c r="C726" s="67">
        <v>13</v>
      </c>
      <c r="D726" s="67" t="s">
        <v>334</v>
      </c>
      <c r="E726" s="71">
        <v>0.72289350583634904</v>
      </c>
      <c r="F726" s="68">
        <v>16.0556257901391</v>
      </c>
      <c r="G726" s="71">
        <v>0.83798662425930104</v>
      </c>
      <c r="H726" s="68">
        <v>39.022334597555798</v>
      </c>
      <c r="I726" s="71">
        <v>0.72567603893254295</v>
      </c>
      <c r="J726" s="68">
        <v>13.063632532659099</v>
      </c>
      <c r="K726" s="71">
        <v>0.95569931193553403</v>
      </c>
      <c r="L726" s="68">
        <v>81.036662452591699</v>
      </c>
      <c r="M726" s="71">
        <v>0.93</v>
      </c>
      <c r="N726" s="68">
        <v>33.403805496828802</v>
      </c>
      <c r="O726" s="71">
        <v>0.16510555405437</v>
      </c>
      <c r="P726" s="68">
        <v>6.6666666666666696</v>
      </c>
      <c r="Q726" s="71"/>
      <c r="R726" s="68"/>
    </row>
    <row r="727" spans="1:18" x14ac:dyDescent="0.2">
      <c r="A727" s="142" t="s">
        <v>409</v>
      </c>
      <c r="B727" s="67" t="s">
        <v>1709</v>
      </c>
      <c r="C727" s="67">
        <v>13</v>
      </c>
      <c r="D727" s="67" t="s">
        <v>334</v>
      </c>
      <c r="E727" s="71">
        <v>0.74505709180505397</v>
      </c>
      <c r="F727" s="68">
        <v>19.342604298356498</v>
      </c>
      <c r="G727" s="71">
        <v>0.84863688305816298</v>
      </c>
      <c r="H727" s="68">
        <v>50.695322376738297</v>
      </c>
      <c r="I727" s="71">
        <v>0.725572457563468</v>
      </c>
      <c r="J727" s="68">
        <v>12.979351032448401</v>
      </c>
      <c r="K727" s="71">
        <v>0.97102413195364201</v>
      </c>
      <c r="L727" s="68">
        <v>88.200589970501497</v>
      </c>
      <c r="M727" s="71">
        <v>0.99</v>
      </c>
      <c r="N727" s="68">
        <v>55.391120507399599</v>
      </c>
      <c r="O727" s="71">
        <v>0.19005198644999799</v>
      </c>
      <c r="P727" s="68">
        <v>8.5606060606060606</v>
      </c>
      <c r="Q727" s="71"/>
      <c r="R727" s="68"/>
    </row>
    <row r="728" spans="1:18" x14ac:dyDescent="0.2">
      <c r="A728" s="142" t="s">
        <v>1710</v>
      </c>
      <c r="B728" s="67" t="s">
        <v>1711</v>
      </c>
      <c r="C728" s="67">
        <v>13</v>
      </c>
      <c r="D728" s="67" t="s">
        <v>334</v>
      </c>
      <c r="E728" s="71">
        <v>0.87666920948721805</v>
      </c>
      <c r="F728" s="68">
        <v>68.731563421828895</v>
      </c>
      <c r="G728" s="71">
        <v>0.83553659284938397</v>
      </c>
      <c r="H728" s="68">
        <v>36.325326590813297</v>
      </c>
      <c r="I728" s="71">
        <v>0.75355582183783298</v>
      </c>
      <c r="J728" s="68">
        <v>18.7104930467762</v>
      </c>
      <c r="K728" s="71">
        <v>0.92758442326165702</v>
      </c>
      <c r="L728" s="68">
        <v>59.9662873999157</v>
      </c>
      <c r="M728" s="71">
        <v>0.99</v>
      </c>
      <c r="N728" s="68">
        <v>55.391120507399599</v>
      </c>
      <c r="O728" s="71"/>
      <c r="P728" s="68"/>
      <c r="Q728" s="71"/>
      <c r="R728" s="68"/>
    </row>
    <row r="729" spans="1:18" x14ac:dyDescent="0.2">
      <c r="A729" s="142" t="s">
        <v>1712</v>
      </c>
      <c r="B729" s="67" t="s">
        <v>1713</v>
      </c>
      <c r="C729" s="67">
        <v>13</v>
      </c>
      <c r="D729" s="67" t="s">
        <v>334</v>
      </c>
      <c r="E729" s="71">
        <v>0.79289479378193495</v>
      </c>
      <c r="F729" s="68">
        <v>31.774125579435299</v>
      </c>
      <c r="G729" s="71">
        <v>0.83104996225375505</v>
      </c>
      <c r="H729" s="68">
        <v>32.0269700800674</v>
      </c>
      <c r="I729" s="71">
        <v>0.81198624445938095</v>
      </c>
      <c r="J729" s="68">
        <v>43.910661609776703</v>
      </c>
      <c r="K729" s="71">
        <v>0.91295676442967</v>
      </c>
      <c r="L729" s="68">
        <v>49.852507374631301</v>
      </c>
      <c r="M729" s="71">
        <v>0.98</v>
      </c>
      <c r="N729" s="68">
        <v>47.6532769556025</v>
      </c>
      <c r="O729" s="71">
        <v>0.42848099776686699</v>
      </c>
      <c r="P729" s="68">
        <v>40.681818181818201</v>
      </c>
      <c r="Q729" s="71"/>
      <c r="R729" s="68"/>
    </row>
    <row r="730" spans="1:18" x14ac:dyDescent="0.2">
      <c r="A730" s="142" t="s">
        <v>1714</v>
      </c>
      <c r="B730" s="67" t="s">
        <v>1715</v>
      </c>
      <c r="C730" s="67">
        <v>13</v>
      </c>
      <c r="D730" s="67" t="s">
        <v>334</v>
      </c>
      <c r="E730" s="71">
        <v>0.76189191110874799</v>
      </c>
      <c r="F730" s="68">
        <v>23.050990307627501</v>
      </c>
      <c r="G730" s="71">
        <v>0.81867318646411003</v>
      </c>
      <c r="H730" s="68">
        <v>20.396123050990301</v>
      </c>
      <c r="I730" s="71">
        <v>0.71571064335107804</v>
      </c>
      <c r="J730" s="68">
        <v>11.2937210282343</v>
      </c>
      <c r="K730" s="71">
        <v>0.64855928597974599</v>
      </c>
      <c r="L730" s="68">
        <v>4.0876527602191297</v>
      </c>
      <c r="M730" s="71">
        <v>1</v>
      </c>
      <c r="N730" s="68">
        <v>100</v>
      </c>
      <c r="O730" s="71">
        <v>0.38840835085755399</v>
      </c>
      <c r="P730" s="68">
        <v>33.560606060606098</v>
      </c>
      <c r="Q730" s="71">
        <v>1</v>
      </c>
      <c r="R730" s="68">
        <v>100</v>
      </c>
    </row>
    <row r="731" spans="1:18" x14ac:dyDescent="0.2">
      <c r="A731" s="142" t="s">
        <v>1716</v>
      </c>
      <c r="B731" s="67" t="s">
        <v>1717</v>
      </c>
      <c r="C731" s="67">
        <v>13</v>
      </c>
      <c r="D731" s="67" t="s">
        <v>334</v>
      </c>
      <c r="E731" s="71">
        <v>0.72744748112594204</v>
      </c>
      <c r="F731" s="68">
        <v>16.856300042140798</v>
      </c>
      <c r="G731" s="71">
        <v>0.66414491829118205</v>
      </c>
      <c r="H731" s="68">
        <v>3.3712600084281501</v>
      </c>
      <c r="I731" s="71">
        <v>0.61593994248497697</v>
      </c>
      <c r="J731" s="68">
        <v>3.1605562579013902</v>
      </c>
      <c r="K731" s="71">
        <v>0.62970506372761104</v>
      </c>
      <c r="L731" s="68">
        <v>3.7505267593763199</v>
      </c>
      <c r="M731" s="71">
        <v>1</v>
      </c>
      <c r="N731" s="68">
        <v>100</v>
      </c>
      <c r="O731" s="71"/>
      <c r="P731" s="68"/>
      <c r="Q731" s="71"/>
      <c r="R731" s="68"/>
    </row>
    <row r="732" spans="1:18" x14ac:dyDescent="0.2">
      <c r="A732" s="142" t="s">
        <v>1453</v>
      </c>
      <c r="B732" s="67" t="s">
        <v>1718</v>
      </c>
      <c r="C732" s="67">
        <v>13</v>
      </c>
      <c r="D732" s="67" t="s">
        <v>334</v>
      </c>
      <c r="E732" s="71">
        <v>0.81853910580037603</v>
      </c>
      <c r="F732" s="68">
        <v>43.025705857564297</v>
      </c>
      <c r="G732" s="71">
        <v>0.84586245904837998</v>
      </c>
      <c r="H732" s="68">
        <v>47.829751369574403</v>
      </c>
      <c r="I732" s="71">
        <v>0.86337955815921896</v>
      </c>
      <c r="J732" s="68">
        <v>68.815844922039602</v>
      </c>
      <c r="K732" s="71">
        <v>0.91723934087046499</v>
      </c>
      <c r="L732" s="68">
        <v>53.097345132743399</v>
      </c>
      <c r="M732" s="71">
        <v>1</v>
      </c>
      <c r="N732" s="68">
        <v>100</v>
      </c>
      <c r="O732" s="71">
        <v>0.46621417092381801</v>
      </c>
      <c r="P732" s="68">
        <v>49.696969696969703</v>
      </c>
      <c r="Q732" s="71"/>
      <c r="R732" s="68"/>
    </row>
    <row r="733" spans="1:18" x14ac:dyDescent="0.2">
      <c r="A733" s="142" t="s">
        <v>1719</v>
      </c>
      <c r="B733" s="67" t="s">
        <v>1720</v>
      </c>
      <c r="C733" s="67">
        <v>13</v>
      </c>
      <c r="D733" s="67" t="s">
        <v>334</v>
      </c>
      <c r="E733" s="71">
        <v>0.91411799384020698</v>
      </c>
      <c r="F733" s="68">
        <v>87.821323219553307</v>
      </c>
      <c r="G733" s="71">
        <v>0.90704401820382397</v>
      </c>
      <c r="H733" s="68">
        <v>89.296249473240593</v>
      </c>
      <c r="I733" s="71">
        <v>0.83150831787586099</v>
      </c>
      <c r="J733" s="68">
        <v>55.415086388537702</v>
      </c>
      <c r="K733" s="71">
        <v>0.92791963928114196</v>
      </c>
      <c r="L733" s="68">
        <v>60.0505689001264</v>
      </c>
      <c r="M733" s="71">
        <v>0.99</v>
      </c>
      <c r="N733" s="68">
        <v>55.391120507399599</v>
      </c>
      <c r="O733" s="71"/>
      <c r="P733" s="68"/>
      <c r="Q733" s="71"/>
      <c r="R733" s="68"/>
    </row>
    <row r="734" spans="1:18" x14ac:dyDescent="0.2">
      <c r="A734" s="142" t="s">
        <v>1721</v>
      </c>
      <c r="B734" s="67" t="s">
        <v>1722</v>
      </c>
      <c r="C734" s="67">
        <v>13</v>
      </c>
      <c r="D734" s="67" t="s">
        <v>334</v>
      </c>
      <c r="E734" s="71">
        <v>0.78405958413370902</v>
      </c>
      <c r="F734" s="68">
        <v>28.782132321955299</v>
      </c>
      <c r="G734" s="71">
        <v>0.874897540783655</v>
      </c>
      <c r="H734" s="68">
        <v>73.746312684365805</v>
      </c>
      <c r="I734" s="71">
        <v>0.78163727672725802</v>
      </c>
      <c r="J734" s="68">
        <v>28.908554572271399</v>
      </c>
      <c r="K734" s="71">
        <v>0.86134880462795105</v>
      </c>
      <c r="L734" s="68">
        <v>24.273072060682701</v>
      </c>
      <c r="M734" s="71">
        <v>0.96</v>
      </c>
      <c r="N734" s="68">
        <v>39.704016913319201</v>
      </c>
      <c r="O734" s="71">
        <v>0.44241429852967901</v>
      </c>
      <c r="P734" s="68">
        <v>43.712121212121197</v>
      </c>
      <c r="Q734" s="71"/>
      <c r="R734" s="68"/>
    </row>
    <row r="735" spans="1:18" x14ac:dyDescent="0.2">
      <c r="A735" s="142" t="s">
        <v>1723</v>
      </c>
      <c r="B735" s="67" t="s">
        <v>1724</v>
      </c>
      <c r="C735" s="67">
        <v>13</v>
      </c>
      <c r="D735" s="67" t="s">
        <v>334</v>
      </c>
      <c r="E735" s="71">
        <v>0.79724775541204396</v>
      </c>
      <c r="F735" s="68">
        <v>33.291192583228003</v>
      </c>
      <c r="G735" s="71">
        <v>0.84424701062785801</v>
      </c>
      <c r="H735" s="68">
        <v>45.891276864728198</v>
      </c>
      <c r="I735" s="71">
        <v>0.79301181700121703</v>
      </c>
      <c r="J735" s="68">
        <v>34.134007585334999</v>
      </c>
      <c r="K735" s="71">
        <v>0.91556411764490897</v>
      </c>
      <c r="L735" s="68">
        <v>51.243152128107901</v>
      </c>
      <c r="M735" s="71">
        <v>0.98</v>
      </c>
      <c r="N735" s="68">
        <v>47.6532769556025</v>
      </c>
      <c r="O735" s="71">
        <v>0.25066358719827703</v>
      </c>
      <c r="P735" s="68">
        <v>13.7878787878788</v>
      </c>
      <c r="Q735" s="71">
        <v>1</v>
      </c>
      <c r="R735" s="68">
        <v>100</v>
      </c>
    </row>
    <row r="736" spans="1:18" x14ac:dyDescent="0.2">
      <c r="A736" s="142" t="s">
        <v>1189</v>
      </c>
      <c r="B736" s="67" t="s">
        <v>1725</v>
      </c>
      <c r="C736" s="67">
        <v>13</v>
      </c>
      <c r="D736" s="67" t="s">
        <v>334</v>
      </c>
      <c r="E736" s="71">
        <v>0.81399927550530504</v>
      </c>
      <c r="F736" s="68">
        <v>41.213653603034103</v>
      </c>
      <c r="G736" s="71">
        <v>0.83203836619796001</v>
      </c>
      <c r="H736" s="68">
        <v>32.911925832279799</v>
      </c>
      <c r="I736" s="71">
        <v>0.79232013628206799</v>
      </c>
      <c r="J736" s="68">
        <v>33.670459334176201</v>
      </c>
      <c r="K736" s="71">
        <v>0.85516884652331304</v>
      </c>
      <c r="L736" s="68">
        <v>22.5031605562579</v>
      </c>
      <c r="M736" s="71">
        <v>1</v>
      </c>
      <c r="N736" s="68">
        <v>100</v>
      </c>
      <c r="O736" s="71">
        <v>0.40446830402848799</v>
      </c>
      <c r="P736" s="68">
        <v>35.984848484848499</v>
      </c>
      <c r="Q736" s="71">
        <v>1</v>
      </c>
      <c r="R736" s="68">
        <v>100</v>
      </c>
    </row>
    <row r="737" spans="1:18" x14ac:dyDescent="0.2">
      <c r="A737" s="142" t="s">
        <v>1726</v>
      </c>
      <c r="B737" s="67" t="s">
        <v>1727</v>
      </c>
      <c r="C737" s="67">
        <v>13</v>
      </c>
      <c r="D737" s="67" t="s">
        <v>334</v>
      </c>
      <c r="E737" s="71">
        <v>0.84836409583531902</v>
      </c>
      <c r="F737" s="68">
        <v>56.384323640960801</v>
      </c>
      <c r="G737" s="71">
        <v>0.82623559803721502</v>
      </c>
      <c r="H737" s="68">
        <v>26.8015170670038</v>
      </c>
      <c r="I737" s="71">
        <v>0.73085353004434295</v>
      </c>
      <c r="J737" s="68">
        <v>13.9064475347661</v>
      </c>
      <c r="K737" s="71">
        <v>0.836367255259717</v>
      </c>
      <c r="L737" s="68">
        <v>17.909818794774498</v>
      </c>
      <c r="M737" s="71">
        <v>1</v>
      </c>
      <c r="N737" s="68">
        <v>100</v>
      </c>
      <c r="O737" s="71"/>
      <c r="P737" s="68"/>
      <c r="Q737" s="71"/>
      <c r="R737" s="68"/>
    </row>
    <row r="738" spans="1:18" x14ac:dyDescent="0.2">
      <c r="A738" s="142" t="s">
        <v>1728</v>
      </c>
      <c r="B738" s="67" t="s">
        <v>1729</v>
      </c>
      <c r="C738" s="67">
        <v>13</v>
      </c>
      <c r="D738" s="67" t="s">
        <v>334</v>
      </c>
      <c r="E738" s="71">
        <v>0.46847657431073197</v>
      </c>
      <c r="F738" s="68">
        <v>1.8120522545301301</v>
      </c>
      <c r="G738" s="71">
        <v>0.81516303162821202</v>
      </c>
      <c r="H738" s="68">
        <v>17.867678044669201</v>
      </c>
      <c r="I738" s="71">
        <v>0.51745031239193895</v>
      </c>
      <c r="J738" s="68">
        <v>1.1378002528444999</v>
      </c>
      <c r="K738" s="71">
        <v>0.81004419405111905</v>
      </c>
      <c r="L738" s="68">
        <v>13.1057732827644</v>
      </c>
      <c r="M738" s="71">
        <v>0.63</v>
      </c>
      <c r="N738" s="68">
        <v>6.1733615221987304</v>
      </c>
      <c r="O738" s="71">
        <v>3.8001907793120702E-2</v>
      </c>
      <c r="P738" s="68">
        <v>2.0454545454545499</v>
      </c>
      <c r="Q738" s="71">
        <v>2.0000000000000001E-4</v>
      </c>
      <c r="R738" s="68">
        <v>39.858490566037702</v>
      </c>
    </row>
    <row r="739" spans="1:18" x14ac:dyDescent="0.2">
      <c r="A739" s="142" t="s">
        <v>1730</v>
      </c>
      <c r="B739" s="67" t="s">
        <v>1731</v>
      </c>
      <c r="C739" s="67">
        <v>13</v>
      </c>
      <c r="D739" s="67" t="s">
        <v>334</v>
      </c>
      <c r="E739" s="71">
        <v>0.86179681354298099</v>
      </c>
      <c r="F739" s="68">
        <v>61.946902654867301</v>
      </c>
      <c r="G739" s="71">
        <v>0.862496201383115</v>
      </c>
      <c r="H739" s="68">
        <v>64.391066160977701</v>
      </c>
      <c r="I739" s="71">
        <v>0.69896850806480904</v>
      </c>
      <c r="J739" s="68">
        <v>9.3973872734934698</v>
      </c>
      <c r="K739" s="71">
        <v>0.88572254472399903</v>
      </c>
      <c r="L739" s="68">
        <v>33.206911083017303</v>
      </c>
      <c r="M739" s="71">
        <v>1</v>
      </c>
      <c r="N739" s="68">
        <v>100</v>
      </c>
      <c r="O739" s="71"/>
      <c r="P739" s="68"/>
      <c r="Q739" s="71"/>
      <c r="R739" s="68"/>
    </row>
    <row r="740" spans="1:18" x14ac:dyDescent="0.2">
      <c r="A740" s="142" t="s">
        <v>1732</v>
      </c>
      <c r="B740" s="67" t="s">
        <v>1733</v>
      </c>
      <c r="C740" s="67">
        <v>13</v>
      </c>
      <c r="D740" s="67" t="s">
        <v>334</v>
      </c>
      <c r="E740" s="71">
        <v>0.791895143813105</v>
      </c>
      <c r="F740" s="68">
        <v>31.352718078381798</v>
      </c>
      <c r="G740" s="71">
        <v>0.86566696910090102</v>
      </c>
      <c r="H740" s="68">
        <v>67.298777918246898</v>
      </c>
      <c r="I740" s="71">
        <v>0.74244033614744598</v>
      </c>
      <c r="J740" s="68">
        <v>16.308470290771201</v>
      </c>
      <c r="K740" s="71">
        <v>0.91114064110508797</v>
      </c>
      <c r="L740" s="68">
        <v>48.335440370838597</v>
      </c>
      <c r="M740" s="71">
        <v>0.99</v>
      </c>
      <c r="N740" s="68">
        <v>55.391120507399599</v>
      </c>
      <c r="O740" s="71">
        <v>0.45022777271209002</v>
      </c>
      <c r="P740" s="68">
        <v>45.606060606060602</v>
      </c>
      <c r="Q740" s="71"/>
      <c r="R740" s="68"/>
    </row>
    <row r="741" spans="1:18" x14ac:dyDescent="0.2">
      <c r="A741" s="142" t="s">
        <v>1734</v>
      </c>
      <c r="B741" s="67" t="s">
        <v>1735</v>
      </c>
      <c r="C741" s="67">
        <v>13</v>
      </c>
      <c r="D741" s="67" t="s">
        <v>334</v>
      </c>
      <c r="E741" s="71">
        <v>0.87868471809094695</v>
      </c>
      <c r="F741" s="68">
        <v>69.785082174462701</v>
      </c>
      <c r="G741" s="71">
        <v>0.87341094329492397</v>
      </c>
      <c r="H741" s="68">
        <v>72.692793931731998</v>
      </c>
      <c r="I741" s="71">
        <v>0.73126414385136196</v>
      </c>
      <c r="J741" s="68">
        <v>13.9907290349768</v>
      </c>
      <c r="K741" s="71">
        <v>0.91006378521750098</v>
      </c>
      <c r="L741" s="68">
        <v>47.787610619469</v>
      </c>
      <c r="M741" s="71">
        <v>1</v>
      </c>
      <c r="N741" s="68">
        <v>100</v>
      </c>
      <c r="O741" s="71"/>
      <c r="P741" s="68"/>
      <c r="Q741" s="71"/>
      <c r="R741" s="68"/>
    </row>
    <row r="742" spans="1:18" x14ac:dyDescent="0.2">
      <c r="A742" s="142" t="s">
        <v>1736</v>
      </c>
      <c r="B742" s="67" t="s">
        <v>1737</v>
      </c>
      <c r="C742" s="67">
        <v>13</v>
      </c>
      <c r="D742" s="67" t="s">
        <v>334</v>
      </c>
      <c r="E742" s="71">
        <v>0.85090718260055098</v>
      </c>
      <c r="F742" s="68">
        <v>57.3535608933839</v>
      </c>
      <c r="G742" s="71">
        <v>0.82433461137688802</v>
      </c>
      <c r="H742" s="68">
        <v>25.2423093131058</v>
      </c>
      <c r="I742" s="71">
        <v>0.75294371630603996</v>
      </c>
      <c r="J742" s="68">
        <v>18.499789296249499</v>
      </c>
      <c r="K742" s="71">
        <v>0.82635040271927895</v>
      </c>
      <c r="L742" s="68">
        <v>15.4235145385588</v>
      </c>
      <c r="M742" s="71">
        <v>1</v>
      </c>
      <c r="N742" s="68">
        <v>100</v>
      </c>
      <c r="O742" s="71"/>
      <c r="P742" s="68"/>
      <c r="Q742" s="71"/>
      <c r="R742" s="68"/>
    </row>
    <row r="743" spans="1:18" x14ac:dyDescent="0.2">
      <c r="A743" s="142" t="s">
        <v>1738</v>
      </c>
      <c r="B743" s="67" t="s">
        <v>1739</v>
      </c>
      <c r="C743" s="67">
        <v>13</v>
      </c>
      <c r="D743" s="67" t="s">
        <v>334</v>
      </c>
      <c r="E743" s="71">
        <v>0.87711524551763798</v>
      </c>
      <c r="F743" s="68">
        <v>69.026548672566406</v>
      </c>
      <c r="G743" s="71">
        <v>0.93161760587522502</v>
      </c>
      <c r="H743" s="68">
        <v>94.732406236830997</v>
      </c>
      <c r="I743" s="71">
        <v>0.79226346043385498</v>
      </c>
      <c r="J743" s="68">
        <v>33.5861778339655</v>
      </c>
      <c r="K743" s="71">
        <v>0.94457991576147204</v>
      </c>
      <c r="L743" s="68">
        <v>72.734934681837302</v>
      </c>
      <c r="M743" s="71">
        <v>0.84</v>
      </c>
      <c r="N743" s="68">
        <v>23.9746300211416</v>
      </c>
      <c r="O743" s="71"/>
      <c r="P743" s="68"/>
      <c r="Q743" s="71"/>
      <c r="R743" s="68"/>
    </row>
    <row r="744" spans="1:18" x14ac:dyDescent="0.2">
      <c r="A744" s="142" t="s">
        <v>1740</v>
      </c>
      <c r="B744" s="67" t="s">
        <v>1741</v>
      </c>
      <c r="C744" s="67">
        <v>13</v>
      </c>
      <c r="D744" s="67" t="s">
        <v>334</v>
      </c>
      <c r="E744" s="71">
        <v>0.89656187211640603</v>
      </c>
      <c r="F744" s="68">
        <v>78.297513695743802</v>
      </c>
      <c r="G744" s="71">
        <v>0.86346990557487902</v>
      </c>
      <c r="H744" s="68">
        <v>65.233881163084703</v>
      </c>
      <c r="I744" s="71">
        <v>0.87292233699186605</v>
      </c>
      <c r="J744" s="68">
        <v>71.807838179519607</v>
      </c>
      <c r="K744" s="71">
        <v>0.87985524589888098</v>
      </c>
      <c r="L744" s="68">
        <v>31.226295828065702</v>
      </c>
      <c r="M744" s="71">
        <v>0.97</v>
      </c>
      <c r="N744" s="68">
        <v>43.002114164904903</v>
      </c>
      <c r="O744" s="71"/>
      <c r="P744" s="68"/>
      <c r="Q744" s="71"/>
      <c r="R744" s="68"/>
    </row>
    <row r="745" spans="1:18" x14ac:dyDescent="0.2">
      <c r="A745" s="142" t="s">
        <v>1742</v>
      </c>
      <c r="B745" s="67" t="s">
        <v>1743</v>
      </c>
      <c r="C745" s="67">
        <v>13</v>
      </c>
      <c r="D745" s="67" t="s">
        <v>334</v>
      </c>
      <c r="E745" s="71">
        <v>0.77018746038955299</v>
      </c>
      <c r="F745" s="68">
        <v>25.1158870627897</v>
      </c>
      <c r="G745" s="71">
        <v>0.81105621387067495</v>
      </c>
      <c r="H745" s="68">
        <v>15.170670037926699</v>
      </c>
      <c r="I745" s="71">
        <v>0.75096299143421497</v>
      </c>
      <c r="J745" s="68">
        <v>18.036241045090598</v>
      </c>
      <c r="K745" s="71">
        <v>0.90172220666283098</v>
      </c>
      <c r="L745" s="68">
        <v>42.435735356089303</v>
      </c>
      <c r="M745" s="71">
        <v>0.99</v>
      </c>
      <c r="N745" s="68">
        <v>55.391120507399599</v>
      </c>
      <c r="O745" s="71">
        <v>0.39719588998004701</v>
      </c>
      <c r="P745" s="68">
        <v>34.848484848484901</v>
      </c>
      <c r="Q745" s="71"/>
      <c r="R745" s="68"/>
    </row>
    <row r="746" spans="1:18" x14ac:dyDescent="0.2">
      <c r="A746" s="142" t="s">
        <v>1744</v>
      </c>
      <c r="B746" s="67" t="s">
        <v>1745</v>
      </c>
      <c r="C746" s="67">
        <v>13</v>
      </c>
      <c r="D746" s="67" t="s">
        <v>334</v>
      </c>
      <c r="E746" s="71">
        <v>0.71370577386168599</v>
      </c>
      <c r="F746" s="68">
        <v>14.5385587863464</v>
      </c>
      <c r="G746" s="71">
        <v>0.74152266011349999</v>
      </c>
      <c r="H746" s="68">
        <v>5.5204382638010996</v>
      </c>
      <c r="I746" s="71">
        <v>0.69383229549723402</v>
      </c>
      <c r="J746" s="68">
        <v>8.7652760219131896</v>
      </c>
      <c r="K746" s="71">
        <v>0.61946813983601001</v>
      </c>
      <c r="L746" s="68">
        <v>3.6241045090602602</v>
      </c>
      <c r="M746" s="71">
        <v>0.8</v>
      </c>
      <c r="N746" s="68">
        <v>20.887949260042301</v>
      </c>
      <c r="O746" s="71"/>
      <c r="P746" s="68"/>
      <c r="Q746" s="71"/>
      <c r="R746" s="68"/>
    </row>
    <row r="747" spans="1:18" x14ac:dyDescent="0.2">
      <c r="A747" s="142" t="s">
        <v>1746</v>
      </c>
      <c r="B747" s="67" t="s">
        <v>1747</v>
      </c>
      <c r="C747" s="67">
        <v>13</v>
      </c>
      <c r="D747" s="67" t="s">
        <v>334</v>
      </c>
      <c r="E747" s="71">
        <v>0.64871223627052799</v>
      </c>
      <c r="F747" s="68">
        <v>7.8381795195954496</v>
      </c>
      <c r="G747" s="71">
        <v>0.80352358988593697</v>
      </c>
      <c r="H747" s="68">
        <v>12.347239780868099</v>
      </c>
      <c r="I747" s="71">
        <v>0.74178821951325702</v>
      </c>
      <c r="J747" s="68">
        <v>15.929203539823</v>
      </c>
      <c r="K747" s="71">
        <v>0.82837231261067101</v>
      </c>
      <c r="L747" s="68">
        <v>15.760640539401599</v>
      </c>
      <c r="M747" s="71">
        <v>0.57999999999999996</v>
      </c>
      <c r="N747" s="68">
        <v>4.90486257928118</v>
      </c>
      <c r="O747" s="71">
        <v>0.28987705934277802</v>
      </c>
      <c r="P747" s="68">
        <v>17.954545454545499</v>
      </c>
      <c r="Q747" s="71"/>
      <c r="R747" s="68"/>
    </row>
    <row r="748" spans="1:18" x14ac:dyDescent="0.2">
      <c r="A748" s="142" t="s">
        <v>1748</v>
      </c>
      <c r="B748" s="67" t="s">
        <v>1749</v>
      </c>
      <c r="C748" s="67">
        <v>13</v>
      </c>
      <c r="D748" s="67" t="s">
        <v>334</v>
      </c>
      <c r="E748" s="71">
        <v>0.75347570231514505</v>
      </c>
      <c r="F748" s="68">
        <v>20.986093552465199</v>
      </c>
      <c r="G748" s="71">
        <v>0.82057378869265996</v>
      </c>
      <c r="H748" s="68">
        <v>22.334597555836499</v>
      </c>
      <c r="I748" s="71">
        <v>0.79300872335407102</v>
      </c>
      <c r="J748" s="68">
        <v>34.091866835229702</v>
      </c>
      <c r="K748" s="71">
        <v>0.82557156725328995</v>
      </c>
      <c r="L748" s="68">
        <v>15.2549515381374</v>
      </c>
      <c r="M748" s="71">
        <v>0.63</v>
      </c>
      <c r="N748" s="68">
        <v>6.1733615221987304</v>
      </c>
      <c r="O748" s="71">
        <v>0.45170013459085001</v>
      </c>
      <c r="P748" s="68">
        <v>46.136363636363598</v>
      </c>
      <c r="Q748" s="71">
        <v>1</v>
      </c>
      <c r="R748" s="68">
        <v>100</v>
      </c>
    </row>
    <row r="749" spans="1:18" x14ac:dyDescent="0.2">
      <c r="A749" s="142" t="s">
        <v>1750</v>
      </c>
      <c r="B749" s="67" t="s">
        <v>1751</v>
      </c>
      <c r="C749" s="67">
        <v>13</v>
      </c>
      <c r="D749" s="67" t="s">
        <v>334</v>
      </c>
      <c r="E749" s="71">
        <v>0.640451313729409</v>
      </c>
      <c r="F749" s="68">
        <v>6.9953645174884098</v>
      </c>
      <c r="G749" s="71">
        <v>0.74675654751999099</v>
      </c>
      <c r="H749" s="68">
        <v>5.8997050147492596</v>
      </c>
      <c r="I749" s="71">
        <v>0.84673127879851595</v>
      </c>
      <c r="J749" s="68">
        <v>62.789717656974297</v>
      </c>
      <c r="K749" s="71">
        <v>0.79133662810163297</v>
      </c>
      <c r="L749" s="68">
        <v>11.2094395280236</v>
      </c>
      <c r="M749" s="71">
        <v>0.31</v>
      </c>
      <c r="N749" s="68">
        <v>1.73361522198732</v>
      </c>
      <c r="O749" s="71">
        <v>0.50743211422690604</v>
      </c>
      <c r="P749" s="68">
        <v>58.030303030303003</v>
      </c>
      <c r="Q749" s="71"/>
      <c r="R749" s="68"/>
    </row>
    <row r="750" spans="1:18" x14ac:dyDescent="0.2">
      <c r="A750" s="142" t="s">
        <v>1752</v>
      </c>
      <c r="B750" s="67" t="s">
        <v>1753</v>
      </c>
      <c r="C750" s="67">
        <v>13</v>
      </c>
      <c r="D750" s="67" t="s">
        <v>334</v>
      </c>
      <c r="E750" s="71">
        <v>0.54079638098569405</v>
      </c>
      <c r="F750" s="68">
        <v>2.65486725663717</v>
      </c>
      <c r="G750" s="71">
        <v>0.74584553891296301</v>
      </c>
      <c r="H750" s="68">
        <v>5.8154235145385602</v>
      </c>
      <c r="I750" s="71">
        <v>0.67925290141347905</v>
      </c>
      <c r="J750" s="68">
        <v>7.4589127686472798</v>
      </c>
      <c r="K750" s="71">
        <v>0.83187984558771999</v>
      </c>
      <c r="L750" s="68">
        <v>16.392751790981901</v>
      </c>
      <c r="M750" s="71">
        <v>0.93</v>
      </c>
      <c r="N750" s="68">
        <v>33.403805496828802</v>
      </c>
      <c r="O750" s="71">
        <v>0</v>
      </c>
      <c r="P750" s="68">
        <v>0.83333333333333304</v>
      </c>
      <c r="Q750" s="71">
        <v>5.7799999999999997E-2</v>
      </c>
      <c r="R750" s="68">
        <v>43.160377358490599</v>
      </c>
    </row>
    <row r="751" spans="1:18" x14ac:dyDescent="0.2">
      <c r="A751" s="142" t="s">
        <v>1754</v>
      </c>
      <c r="B751" s="67" t="s">
        <v>1755</v>
      </c>
      <c r="C751" s="67">
        <v>13</v>
      </c>
      <c r="D751" s="67" t="s">
        <v>334</v>
      </c>
      <c r="E751" s="71">
        <v>0.72487037533961596</v>
      </c>
      <c r="F751" s="68">
        <v>16.477033291192601</v>
      </c>
      <c r="G751" s="71">
        <v>0.86359060437718105</v>
      </c>
      <c r="H751" s="68">
        <v>65.318162663295396</v>
      </c>
      <c r="I751" s="71">
        <v>0.68186394619286295</v>
      </c>
      <c r="J751" s="68">
        <v>7.6696165191740402</v>
      </c>
      <c r="K751" s="71">
        <v>0.78986800698741799</v>
      </c>
      <c r="L751" s="68">
        <v>10.956595027391501</v>
      </c>
      <c r="M751" s="71">
        <v>0.99</v>
      </c>
      <c r="N751" s="68">
        <v>55.391120507399599</v>
      </c>
      <c r="O751" s="71">
        <v>0.29902931914061798</v>
      </c>
      <c r="P751" s="68">
        <v>19.1666666666667</v>
      </c>
      <c r="Q751" s="71"/>
      <c r="R751" s="68"/>
    </row>
    <row r="752" spans="1:18" x14ac:dyDescent="0.2">
      <c r="A752" s="142" t="s">
        <v>1756</v>
      </c>
      <c r="B752" s="67" t="s">
        <v>1757</v>
      </c>
      <c r="C752" s="67">
        <v>13</v>
      </c>
      <c r="D752" s="67" t="s">
        <v>334</v>
      </c>
      <c r="E752" s="71">
        <v>0.76872719909784704</v>
      </c>
      <c r="F752" s="68">
        <v>24.568057311420102</v>
      </c>
      <c r="G752" s="71">
        <v>0.86913443372542698</v>
      </c>
      <c r="H752" s="68">
        <v>70.080067425200198</v>
      </c>
      <c r="I752" s="71">
        <v>0.82943995541214699</v>
      </c>
      <c r="J752" s="68">
        <v>54.150863885377198</v>
      </c>
      <c r="K752" s="71">
        <v>0.91304245322683997</v>
      </c>
      <c r="L752" s="68">
        <v>49.936788874842001</v>
      </c>
      <c r="M752" s="71">
        <v>1</v>
      </c>
      <c r="N752" s="68">
        <v>100</v>
      </c>
      <c r="O752" s="71">
        <v>0.23201915312482299</v>
      </c>
      <c r="P752" s="68">
        <v>11.590909090909101</v>
      </c>
      <c r="Q752" s="71"/>
      <c r="R752" s="68"/>
    </row>
    <row r="753" spans="1:18" x14ac:dyDescent="0.2">
      <c r="A753" s="142" t="s">
        <v>1758</v>
      </c>
      <c r="B753" s="67" t="s">
        <v>1759</v>
      </c>
      <c r="C753" s="67">
        <v>13</v>
      </c>
      <c r="D753" s="67" t="s">
        <v>334</v>
      </c>
      <c r="E753" s="71">
        <v>0.75898853382981502</v>
      </c>
      <c r="F753" s="68">
        <v>22.166034555415099</v>
      </c>
      <c r="G753" s="71">
        <v>0.872220741256997</v>
      </c>
      <c r="H753" s="68">
        <v>71.807838179519607</v>
      </c>
      <c r="I753" s="71">
        <v>0.80743031963004397</v>
      </c>
      <c r="J753" s="68">
        <v>41.382216603455497</v>
      </c>
      <c r="K753" s="71">
        <v>0.818947416236388</v>
      </c>
      <c r="L753" s="68">
        <v>14.327855035819599</v>
      </c>
      <c r="M753" s="71">
        <v>0.93</v>
      </c>
      <c r="N753" s="68">
        <v>33.403805496828802</v>
      </c>
      <c r="O753" s="71">
        <v>0.366344192025646</v>
      </c>
      <c r="P753" s="68">
        <v>29.2424242424242</v>
      </c>
      <c r="Q753" s="71"/>
      <c r="R753" s="68"/>
    </row>
    <row r="754" spans="1:18" x14ac:dyDescent="0.2">
      <c r="A754" s="142" t="s">
        <v>1760</v>
      </c>
      <c r="B754" s="67" t="s">
        <v>1761</v>
      </c>
      <c r="C754" s="67">
        <v>13</v>
      </c>
      <c r="D754" s="67" t="s">
        <v>334</v>
      </c>
      <c r="E754" s="71">
        <v>0.87972782104713199</v>
      </c>
      <c r="F754" s="68">
        <v>70.417193426042999</v>
      </c>
      <c r="G754" s="71">
        <v>0.88825097614495996</v>
      </c>
      <c r="H754" s="68">
        <v>81.626632954066594</v>
      </c>
      <c r="I754" s="71">
        <v>0.80759672156363405</v>
      </c>
      <c r="J754" s="68">
        <v>41.466498103666197</v>
      </c>
      <c r="K754" s="71">
        <v>0.86306358647993497</v>
      </c>
      <c r="L754" s="68">
        <v>24.820901812052298</v>
      </c>
      <c r="M754" s="71">
        <v>0.96</v>
      </c>
      <c r="N754" s="68">
        <v>39.704016913319201</v>
      </c>
      <c r="O754" s="71"/>
      <c r="P754" s="68"/>
      <c r="Q754" s="71"/>
      <c r="R754" s="68"/>
    </row>
    <row r="755" spans="1:18" x14ac:dyDescent="0.2">
      <c r="A755" s="142" t="s">
        <v>1762</v>
      </c>
      <c r="B755" s="67" t="s">
        <v>1763</v>
      </c>
      <c r="C755" s="67">
        <v>13</v>
      </c>
      <c r="D755" s="67" t="s">
        <v>334</v>
      </c>
      <c r="E755" s="71">
        <v>0.56874779268233799</v>
      </c>
      <c r="F755" s="68">
        <v>3.58196375895491</v>
      </c>
      <c r="G755" s="71">
        <v>0.88566925691786802</v>
      </c>
      <c r="H755" s="68">
        <v>80.278128950695304</v>
      </c>
      <c r="I755" s="71">
        <v>0.69920709483338905</v>
      </c>
      <c r="J755" s="68">
        <v>9.4816687737041701</v>
      </c>
      <c r="K755" s="71">
        <v>0.86761040434277104</v>
      </c>
      <c r="L755" s="68">
        <v>26.127265065318198</v>
      </c>
      <c r="M755" s="71">
        <v>0.96</v>
      </c>
      <c r="N755" s="68">
        <v>39.704016913319201</v>
      </c>
      <c r="O755" s="71">
        <v>0</v>
      </c>
      <c r="P755" s="68">
        <v>0.83333333333333304</v>
      </c>
      <c r="Q755" s="71">
        <v>0</v>
      </c>
      <c r="R755" s="68">
        <v>39.150943396226403</v>
      </c>
    </row>
    <row r="756" spans="1:18" x14ac:dyDescent="0.2">
      <c r="A756" s="142" t="s">
        <v>1764</v>
      </c>
      <c r="B756" s="67" t="s">
        <v>1765</v>
      </c>
      <c r="C756" s="67">
        <v>13</v>
      </c>
      <c r="D756" s="67" t="s">
        <v>334</v>
      </c>
      <c r="E756" s="71">
        <v>0.89638091806050102</v>
      </c>
      <c r="F756" s="68">
        <v>77.918246944795598</v>
      </c>
      <c r="G756" s="71">
        <v>0.85205606335397099</v>
      </c>
      <c r="H756" s="68">
        <v>54.277286135693203</v>
      </c>
      <c r="I756" s="71">
        <v>0.85095818747371199</v>
      </c>
      <c r="J756" s="68">
        <v>64.433206911083005</v>
      </c>
      <c r="K756" s="71">
        <v>0.88250942141431998</v>
      </c>
      <c r="L756" s="68">
        <v>31.9848293299621</v>
      </c>
      <c r="M756" s="71">
        <v>1</v>
      </c>
      <c r="N756" s="68">
        <v>100</v>
      </c>
      <c r="O756" s="71"/>
      <c r="P756" s="68"/>
      <c r="Q756" s="71"/>
      <c r="R756" s="68"/>
    </row>
    <row r="757" spans="1:18" x14ac:dyDescent="0.2">
      <c r="A757" s="142" t="s">
        <v>1766</v>
      </c>
      <c r="B757" s="67" t="s">
        <v>1766</v>
      </c>
      <c r="C757" s="67">
        <v>13</v>
      </c>
      <c r="D757" s="67" t="s">
        <v>334</v>
      </c>
      <c r="E757" s="71">
        <v>0.92521558836900597</v>
      </c>
      <c r="F757" s="68">
        <v>92.836072482090202</v>
      </c>
      <c r="G757" s="71">
        <v>0.91749971858911294</v>
      </c>
      <c r="H757" s="68">
        <v>91.908975979772407</v>
      </c>
      <c r="I757" s="71">
        <v>0.88099952249497904</v>
      </c>
      <c r="J757" s="68">
        <v>74.631268436578196</v>
      </c>
      <c r="K757" s="71">
        <v>0.94236311239193105</v>
      </c>
      <c r="L757" s="68">
        <v>70.965023177412604</v>
      </c>
      <c r="M757" s="71">
        <v>0.96</v>
      </c>
      <c r="N757" s="68">
        <v>39.704016913319201</v>
      </c>
      <c r="O757" s="71"/>
      <c r="P757" s="68"/>
      <c r="Q757" s="71"/>
      <c r="R757" s="68"/>
    </row>
    <row r="758" spans="1:18" x14ac:dyDescent="0.2">
      <c r="A758" s="142" t="s">
        <v>1767</v>
      </c>
      <c r="B758" s="67" t="s">
        <v>1768</v>
      </c>
      <c r="C758" s="67">
        <v>13</v>
      </c>
      <c r="D758" s="67" t="s">
        <v>334</v>
      </c>
      <c r="E758" s="71">
        <v>0.87378099133496701</v>
      </c>
      <c r="F758" s="68">
        <v>67.298777918246898</v>
      </c>
      <c r="G758" s="71">
        <v>0.86673271042595601</v>
      </c>
      <c r="H758" s="68">
        <v>68.478718921196801</v>
      </c>
      <c r="I758" s="71">
        <v>0.70450150393482402</v>
      </c>
      <c r="J758" s="68">
        <v>10.240202275600501</v>
      </c>
      <c r="K758" s="71">
        <v>0.92388975097908799</v>
      </c>
      <c r="L758" s="68">
        <v>57.395701643489197</v>
      </c>
      <c r="M758" s="71">
        <v>1</v>
      </c>
      <c r="N758" s="68">
        <v>100</v>
      </c>
      <c r="O758" s="71"/>
      <c r="P758" s="68"/>
      <c r="Q758" s="71"/>
      <c r="R758" s="68"/>
    </row>
    <row r="759" spans="1:18" x14ac:dyDescent="0.2">
      <c r="A759" s="142" t="s">
        <v>1769</v>
      </c>
      <c r="B759" s="67" t="s">
        <v>1770</v>
      </c>
      <c r="C759" s="67">
        <v>13</v>
      </c>
      <c r="D759" s="67" t="s">
        <v>334</v>
      </c>
      <c r="E759" s="71">
        <v>0.76962781788937396</v>
      </c>
      <c r="F759" s="68">
        <v>24.947324062368299</v>
      </c>
      <c r="G759" s="71">
        <v>0.85940705215769997</v>
      </c>
      <c r="H759" s="68">
        <v>61.399072903497697</v>
      </c>
      <c r="I759" s="71">
        <v>0.76352106558635702</v>
      </c>
      <c r="J759" s="68">
        <v>21.744627054361601</v>
      </c>
      <c r="K759" s="71">
        <v>0.94236311239193105</v>
      </c>
      <c r="L759" s="68">
        <v>70.965023177412604</v>
      </c>
      <c r="M759" s="71">
        <v>1</v>
      </c>
      <c r="N759" s="68">
        <v>100</v>
      </c>
      <c r="O759" s="71">
        <v>0.28284785931088102</v>
      </c>
      <c r="P759" s="68">
        <v>17.272727272727298</v>
      </c>
      <c r="Q759" s="71"/>
      <c r="R759" s="68"/>
    </row>
    <row r="760" spans="1:18" x14ac:dyDescent="0.2">
      <c r="A760" s="142" t="s">
        <v>1771</v>
      </c>
      <c r="B760" s="67" t="s">
        <v>1772</v>
      </c>
      <c r="C760" s="67">
        <v>13</v>
      </c>
      <c r="D760" s="67" t="s">
        <v>334</v>
      </c>
      <c r="E760" s="71">
        <v>0.91796182450090602</v>
      </c>
      <c r="F760" s="68">
        <v>89.844079224610198</v>
      </c>
      <c r="G760" s="71">
        <v>0.86388577104560005</v>
      </c>
      <c r="H760" s="68">
        <v>65.486725663716797</v>
      </c>
      <c r="I760" s="71">
        <v>0.85377546326187603</v>
      </c>
      <c r="J760" s="68">
        <v>65.3603034134008</v>
      </c>
      <c r="K760" s="71">
        <v>0.95418606369615</v>
      </c>
      <c r="L760" s="68">
        <v>79.898862199747199</v>
      </c>
      <c r="M760" s="71">
        <v>1</v>
      </c>
      <c r="N760" s="68">
        <v>100</v>
      </c>
      <c r="O760" s="71"/>
      <c r="P760" s="68"/>
      <c r="Q760" s="71"/>
      <c r="R760" s="68"/>
    </row>
    <row r="761" spans="1:18" x14ac:dyDescent="0.2">
      <c r="A761" s="142" t="s">
        <v>1773</v>
      </c>
      <c r="B761" s="67" t="s">
        <v>1774</v>
      </c>
      <c r="C761" s="67">
        <v>13</v>
      </c>
      <c r="D761" s="67" t="s">
        <v>334</v>
      </c>
      <c r="E761" s="71">
        <v>0.58989782684805603</v>
      </c>
      <c r="F761" s="68">
        <v>4.4247787610619502</v>
      </c>
      <c r="G761" s="71">
        <v>0.79434841459638805</v>
      </c>
      <c r="H761" s="68">
        <v>9.3552465233881197</v>
      </c>
      <c r="I761" s="71">
        <v>0.858828017724517</v>
      </c>
      <c r="J761" s="68">
        <v>67.088074167720194</v>
      </c>
      <c r="K761" s="71">
        <v>0.90621052876743102</v>
      </c>
      <c r="L761" s="68">
        <v>45.006321112515799</v>
      </c>
      <c r="M761" s="71">
        <v>0.98</v>
      </c>
      <c r="N761" s="68">
        <v>47.6532769556025</v>
      </c>
      <c r="O761" s="71">
        <v>0</v>
      </c>
      <c r="P761" s="68">
        <v>0.83333333333333304</v>
      </c>
      <c r="Q761" s="71">
        <v>0</v>
      </c>
      <c r="R761" s="68">
        <v>39.150943396226403</v>
      </c>
    </row>
    <row r="762" spans="1:18" x14ac:dyDescent="0.2">
      <c r="A762" s="142" t="s">
        <v>1775</v>
      </c>
      <c r="B762" s="67" t="s">
        <v>1775</v>
      </c>
      <c r="C762" s="67">
        <v>13</v>
      </c>
      <c r="D762" s="67" t="s">
        <v>334</v>
      </c>
      <c r="E762" s="71">
        <v>0.86299110492623499</v>
      </c>
      <c r="F762" s="68">
        <v>62.831858407079601</v>
      </c>
      <c r="G762" s="71">
        <v>0.85460986478162504</v>
      </c>
      <c r="H762" s="68">
        <v>57.016434892541099</v>
      </c>
      <c r="I762" s="71">
        <v>0.717800871335049</v>
      </c>
      <c r="J762" s="68">
        <v>11.546565528866401</v>
      </c>
      <c r="K762" s="71">
        <v>0.87955368358826602</v>
      </c>
      <c r="L762" s="68">
        <v>31.184155077960401</v>
      </c>
      <c r="M762" s="71">
        <v>1</v>
      </c>
      <c r="N762" s="68">
        <v>100</v>
      </c>
      <c r="O762" s="71"/>
      <c r="P762" s="68"/>
      <c r="Q762" s="71"/>
      <c r="R762" s="68"/>
    </row>
    <row r="763" spans="1:18" x14ac:dyDescent="0.2">
      <c r="A763" s="142" t="s">
        <v>1776</v>
      </c>
      <c r="B763" s="67" t="s">
        <v>1777</v>
      </c>
      <c r="C763" s="67">
        <v>13</v>
      </c>
      <c r="D763" s="67" t="s">
        <v>334</v>
      </c>
      <c r="E763" s="71">
        <v>0.55207120988145997</v>
      </c>
      <c r="F763" s="68">
        <v>2.9498525073746298</v>
      </c>
      <c r="G763" s="71">
        <v>0.84807568278488699</v>
      </c>
      <c r="H763" s="68">
        <v>50.231774125579399</v>
      </c>
      <c r="I763" s="71">
        <v>0.85205696635907402</v>
      </c>
      <c r="J763" s="68">
        <v>64.643910661609794</v>
      </c>
      <c r="K763" s="71">
        <v>0.82588790477780105</v>
      </c>
      <c r="L763" s="68">
        <v>15.3813737884534</v>
      </c>
      <c r="M763" s="71">
        <v>0.77</v>
      </c>
      <c r="N763" s="68">
        <v>18.224101479915401</v>
      </c>
      <c r="O763" s="71">
        <v>1.6406705366996201E-2</v>
      </c>
      <c r="P763" s="68">
        <v>1.13636363636364</v>
      </c>
      <c r="Q763" s="71">
        <v>0</v>
      </c>
      <c r="R763" s="68">
        <v>39.150943396226403</v>
      </c>
    </row>
    <row r="764" spans="1:18" x14ac:dyDescent="0.2">
      <c r="A764" s="142" t="s">
        <v>1778</v>
      </c>
      <c r="B764" s="67" t="s">
        <v>1779</v>
      </c>
      <c r="C764" s="67">
        <v>13</v>
      </c>
      <c r="D764" s="67" t="s">
        <v>334</v>
      </c>
      <c r="E764" s="71">
        <v>0.86508206171969204</v>
      </c>
      <c r="F764" s="68">
        <v>63.758954909397403</v>
      </c>
      <c r="G764" s="71">
        <v>0.82822284897007203</v>
      </c>
      <c r="H764" s="68">
        <v>29.2035398230088</v>
      </c>
      <c r="I764" s="71">
        <v>0.83013983225436805</v>
      </c>
      <c r="J764" s="68">
        <v>54.5722713864307</v>
      </c>
      <c r="K764" s="71">
        <v>0.80196556565432597</v>
      </c>
      <c r="L764" s="68">
        <v>12.094395280236</v>
      </c>
      <c r="M764" s="71">
        <v>1</v>
      </c>
      <c r="N764" s="68">
        <v>100</v>
      </c>
      <c r="O764" s="71"/>
      <c r="P764" s="68"/>
      <c r="Q764" s="71"/>
      <c r="R764" s="68"/>
    </row>
    <row r="765" spans="1:18" x14ac:dyDescent="0.2">
      <c r="A765" s="142" t="s">
        <v>1780</v>
      </c>
      <c r="B765" s="67" t="s">
        <v>1781</v>
      </c>
      <c r="C765" s="67">
        <v>13</v>
      </c>
      <c r="D765" s="67" t="s">
        <v>334</v>
      </c>
      <c r="E765" s="71">
        <v>0.80501954511468798</v>
      </c>
      <c r="F765" s="68">
        <v>36.662452591656098</v>
      </c>
      <c r="G765" s="71">
        <v>0.84151615099984201</v>
      </c>
      <c r="H765" s="68">
        <v>42.604298356510697</v>
      </c>
      <c r="I765" s="71">
        <v>0.89835065147229098</v>
      </c>
      <c r="J765" s="68">
        <v>79.435313948588302</v>
      </c>
      <c r="K765" s="71">
        <v>0.83373974728441602</v>
      </c>
      <c r="L765" s="68">
        <v>17.193426042983599</v>
      </c>
      <c r="M765" s="71">
        <v>0.99</v>
      </c>
      <c r="N765" s="68">
        <v>55.391120507399599</v>
      </c>
      <c r="O765" s="71">
        <v>0.46149117581688998</v>
      </c>
      <c r="P765" s="68">
        <v>48.030303030303003</v>
      </c>
      <c r="Q765" s="71"/>
      <c r="R765" s="68"/>
    </row>
    <row r="766" spans="1:18" x14ac:dyDescent="0.2">
      <c r="A766" s="142" t="s">
        <v>1782</v>
      </c>
      <c r="B766" s="67" t="s">
        <v>1782</v>
      </c>
      <c r="C766" s="67">
        <v>13</v>
      </c>
      <c r="D766" s="67" t="s">
        <v>334</v>
      </c>
      <c r="E766" s="71">
        <v>0.61093134428115003</v>
      </c>
      <c r="F766" s="68">
        <v>5.2675937631689802</v>
      </c>
      <c r="G766" s="71">
        <v>0.88296002849224697</v>
      </c>
      <c r="H766" s="68">
        <v>78.466076696165203</v>
      </c>
      <c r="I766" s="71">
        <v>0.86557843667814505</v>
      </c>
      <c r="J766" s="68">
        <v>69.321533923303804</v>
      </c>
      <c r="K766" s="71">
        <v>0.91704960051651097</v>
      </c>
      <c r="L766" s="68">
        <v>52.675937631689798</v>
      </c>
      <c r="M766" s="71">
        <v>1</v>
      </c>
      <c r="N766" s="68">
        <v>100</v>
      </c>
      <c r="O766" s="71">
        <v>0</v>
      </c>
      <c r="P766" s="68">
        <v>0.83333333333333304</v>
      </c>
      <c r="Q766" s="71">
        <v>0</v>
      </c>
      <c r="R766" s="68">
        <v>39.150943396226403</v>
      </c>
    </row>
    <row r="767" spans="1:18" x14ac:dyDescent="0.2">
      <c r="A767" s="142" t="s">
        <v>1783</v>
      </c>
      <c r="B767" s="67" t="s">
        <v>1784</v>
      </c>
      <c r="C767" s="67">
        <v>13</v>
      </c>
      <c r="D767" s="67" t="s">
        <v>334</v>
      </c>
      <c r="E767" s="71">
        <v>0.65259642612479596</v>
      </c>
      <c r="F767" s="68">
        <v>8.0488832701222108</v>
      </c>
      <c r="G767" s="71">
        <v>0.72591633591428495</v>
      </c>
      <c r="H767" s="68">
        <v>5.0147492625368697</v>
      </c>
      <c r="I767" s="71">
        <v>0.71040172929454504</v>
      </c>
      <c r="J767" s="68">
        <v>10.830172777075401</v>
      </c>
      <c r="K767" s="71">
        <v>0.784596579811772</v>
      </c>
      <c r="L767" s="68">
        <v>10.408765276021899</v>
      </c>
      <c r="M767" s="71">
        <v>0.97</v>
      </c>
      <c r="N767" s="68">
        <v>43.002114164904903</v>
      </c>
      <c r="O767" s="71">
        <v>7.2067485603379805E-2</v>
      </c>
      <c r="P767" s="68">
        <v>3.25757575757576</v>
      </c>
      <c r="Q767" s="71"/>
      <c r="R767" s="68"/>
    </row>
    <row r="768" spans="1:18" x14ac:dyDescent="0.2">
      <c r="A768" s="142" t="s">
        <v>1785</v>
      </c>
      <c r="B768" s="67" t="s">
        <v>1786</v>
      </c>
      <c r="C768" s="67">
        <v>13</v>
      </c>
      <c r="D768" s="67" t="s">
        <v>334</v>
      </c>
      <c r="E768" s="71">
        <v>0.77880298259491298</v>
      </c>
      <c r="F768" s="68">
        <v>27.222924568057302</v>
      </c>
      <c r="G768" s="71">
        <v>0.81467708059009103</v>
      </c>
      <c r="H768" s="68">
        <v>17.699115044247801</v>
      </c>
      <c r="I768" s="71">
        <v>0.948420153295364</v>
      </c>
      <c r="J768" s="68">
        <v>91.445427728613595</v>
      </c>
      <c r="K768" s="71">
        <v>0.94816013671342203</v>
      </c>
      <c r="L768" s="68">
        <v>75.010535187526301</v>
      </c>
      <c r="M768" s="71">
        <v>0.99</v>
      </c>
      <c r="N768" s="68">
        <v>55.391120507399599</v>
      </c>
      <c r="O768" s="71">
        <v>0.19275754237568701</v>
      </c>
      <c r="P768" s="68">
        <v>8.8636363636363598</v>
      </c>
      <c r="Q768" s="71"/>
      <c r="R768" s="68"/>
    </row>
    <row r="769" spans="1:18" x14ac:dyDescent="0.2">
      <c r="A769" s="142" t="s">
        <v>1787</v>
      </c>
      <c r="B769" s="67" t="s">
        <v>1788</v>
      </c>
      <c r="C769" s="67">
        <v>80</v>
      </c>
      <c r="D769" s="67" t="s">
        <v>334</v>
      </c>
      <c r="E769" s="71">
        <v>0.77559474513062499</v>
      </c>
      <c r="F769" s="68">
        <v>26.337968815844899</v>
      </c>
      <c r="G769" s="71">
        <v>0.90774098966266004</v>
      </c>
      <c r="H769" s="68">
        <v>89.464812473661993</v>
      </c>
      <c r="I769" s="71">
        <v>0.76861467247925597</v>
      </c>
      <c r="J769" s="68">
        <v>23.683101559207799</v>
      </c>
      <c r="K769" s="71">
        <v>0.95566393260917704</v>
      </c>
      <c r="L769" s="68">
        <v>80.994521702486296</v>
      </c>
      <c r="M769" s="71">
        <v>1</v>
      </c>
      <c r="N769" s="68">
        <v>100</v>
      </c>
      <c r="O769" s="71">
        <v>0.245954130902031</v>
      </c>
      <c r="P769" s="68">
        <v>12.954545454545499</v>
      </c>
      <c r="Q769" s="71"/>
      <c r="R769" s="68"/>
    </row>
    <row r="770" spans="1:18" x14ac:dyDescent="0.2">
      <c r="A770" s="142" t="s">
        <v>1789</v>
      </c>
      <c r="B770" s="67" t="s">
        <v>1790</v>
      </c>
      <c r="C770" s="67">
        <v>80</v>
      </c>
      <c r="D770" s="67" t="s">
        <v>334</v>
      </c>
      <c r="E770" s="71">
        <v>0.88950151683484102</v>
      </c>
      <c r="F770" s="68">
        <v>74.884112937210304</v>
      </c>
      <c r="G770" s="71">
        <v>0.86804050503345098</v>
      </c>
      <c r="H770" s="68">
        <v>69.363674673409193</v>
      </c>
      <c r="I770" s="71">
        <v>0.76681474578333797</v>
      </c>
      <c r="J770" s="68">
        <v>23.008849557522101</v>
      </c>
      <c r="K770" s="71">
        <v>0.92315081652257402</v>
      </c>
      <c r="L770" s="68">
        <v>57.100716392751799</v>
      </c>
      <c r="M770" s="71">
        <v>1</v>
      </c>
      <c r="N770" s="68">
        <v>100</v>
      </c>
      <c r="O770" s="71"/>
      <c r="P770" s="68"/>
      <c r="Q770" s="71"/>
      <c r="R770" s="68"/>
    </row>
    <row r="771" spans="1:18" x14ac:dyDescent="0.2">
      <c r="A771" s="142" t="s">
        <v>782</v>
      </c>
      <c r="B771" s="67" t="s">
        <v>1791</v>
      </c>
      <c r="C771" s="67">
        <v>80</v>
      </c>
      <c r="D771" s="67" t="s">
        <v>334</v>
      </c>
      <c r="E771" s="71">
        <v>0.75797685091977296</v>
      </c>
      <c r="F771" s="68">
        <v>21.913190054783001</v>
      </c>
      <c r="G771" s="71">
        <v>0.858360387186895</v>
      </c>
      <c r="H771" s="68">
        <v>60.682680151706698</v>
      </c>
      <c r="I771" s="71">
        <v>0.76466828730720204</v>
      </c>
      <c r="J771" s="68">
        <v>22.123893805309699</v>
      </c>
      <c r="K771" s="71">
        <v>0.94384098130495797</v>
      </c>
      <c r="L771" s="68">
        <v>72.144964180362393</v>
      </c>
      <c r="M771" s="71">
        <v>0.99</v>
      </c>
      <c r="N771" s="68">
        <v>55.391120507399599</v>
      </c>
      <c r="O771" s="71">
        <v>0.23301459879980899</v>
      </c>
      <c r="P771" s="68">
        <v>11.818181818181801</v>
      </c>
      <c r="Q771" s="71"/>
      <c r="R771" s="68"/>
    </row>
    <row r="772" spans="1:18" x14ac:dyDescent="0.2">
      <c r="A772" s="142" t="s">
        <v>1792</v>
      </c>
      <c r="B772" s="67" t="s">
        <v>1792</v>
      </c>
      <c r="C772" s="67">
        <v>80</v>
      </c>
      <c r="D772" s="67" t="s">
        <v>334</v>
      </c>
      <c r="E772" s="71">
        <v>0.98364780441292099</v>
      </c>
      <c r="F772" s="68">
        <v>99.662873999157199</v>
      </c>
      <c r="G772" s="71">
        <v>0.94622102162272104</v>
      </c>
      <c r="H772" s="68">
        <v>96.881584492203999</v>
      </c>
      <c r="I772" s="71">
        <v>0.99502060613758703</v>
      </c>
      <c r="J772" s="68">
        <v>99.494310998735799</v>
      </c>
      <c r="K772" s="71">
        <v>0.99334958989137701</v>
      </c>
      <c r="L772" s="68">
        <v>96.123050990307604</v>
      </c>
      <c r="M772" s="71">
        <v>1</v>
      </c>
      <c r="N772" s="68">
        <v>100</v>
      </c>
      <c r="O772" s="71"/>
      <c r="P772" s="68"/>
      <c r="Q772" s="71"/>
      <c r="R772" s="68"/>
    </row>
    <row r="773" spans="1:18" x14ac:dyDescent="0.2">
      <c r="A773" s="142" t="s">
        <v>1793</v>
      </c>
      <c r="B773" s="67" t="s">
        <v>1794</v>
      </c>
      <c r="C773" s="67">
        <v>80</v>
      </c>
      <c r="D773" s="67" t="s">
        <v>334</v>
      </c>
      <c r="E773" s="71">
        <v>0.91122399210803695</v>
      </c>
      <c r="F773" s="68">
        <v>86.430678466076699</v>
      </c>
      <c r="G773" s="71">
        <v>0.93544345419804298</v>
      </c>
      <c r="H773" s="68">
        <v>95.575221238938099</v>
      </c>
      <c r="I773" s="71">
        <v>0.77521768086382503</v>
      </c>
      <c r="J773" s="68">
        <v>25.790139064475301</v>
      </c>
      <c r="K773" s="71">
        <v>0.93423483337028002</v>
      </c>
      <c r="L773" s="68">
        <v>64.643910661609794</v>
      </c>
      <c r="M773" s="71">
        <v>1</v>
      </c>
      <c r="N773" s="68">
        <v>100</v>
      </c>
      <c r="O773" s="71"/>
      <c r="P773" s="68"/>
      <c r="Q773" s="71"/>
      <c r="R773" s="68"/>
    </row>
    <row r="774" spans="1:18" x14ac:dyDescent="0.2">
      <c r="A774" s="142" t="s">
        <v>1795</v>
      </c>
      <c r="B774" s="67" t="s">
        <v>1795</v>
      </c>
      <c r="C774" s="67">
        <v>80</v>
      </c>
      <c r="D774" s="67" t="s">
        <v>334</v>
      </c>
      <c r="E774" s="71">
        <v>0.96253897758149898</v>
      </c>
      <c r="F774" s="68">
        <v>98.946481247366194</v>
      </c>
      <c r="G774" s="71">
        <v>0.89057061060855502</v>
      </c>
      <c r="H774" s="68">
        <v>82.427307206068306</v>
      </c>
      <c r="I774" s="71">
        <v>0.98397013678239298</v>
      </c>
      <c r="J774" s="68">
        <v>98.482932996207296</v>
      </c>
      <c r="K774" s="71">
        <v>0.97561516293504802</v>
      </c>
      <c r="L774" s="68">
        <v>90.434049726085107</v>
      </c>
      <c r="M774" s="71">
        <v>1</v>
      </c>
      <c r="N774" s="68">
        <v>100</v>
      </c>
      <c r="O774" s="71"/>
      <c r="P774" s="68"/>
      <c r="Q774" s="71"/>
      <c r="R774" s="68"/>
    </row>
    <row r="775" spans="1:18" x14ac:dyDescent="0.2">
      <c r="A775" s="142" t="s">
        <v>1796</v>
      </c>
      <c r="B775" s="67" t="s">
        <v>1797</v>
      </c>
      <c r="C775" s="67">
        <v>80</v>
      </c>
      <c r="D775" s="67" t="s">
        <v>334</v>
      </c>
      <c r="E775" s="71">
        <v>0.954781917222147</v>
      </c>
      <c r="F775" s="68">
        <v>98.230088495575203</v>
      </c>
      <c r="G775" s="71">
        <v>0.91961404990113604</v>
      </c>
      <c r="H775" s="68">
        <v>92.456805731141998</v>
      </c>
      <c r="I775" s="71">
        <v>0.96902222757387002</v>
      </c>
      <c r="J775" s="68">
        <v>96.502317741255794</v>
      </c>
      <c r="K775" s="71">
        <v>0.95049139141358197</v>
      </c>
      <c r="L775" s="68">
        <v>77.2861356932153</v>
      </c>
      <c r="M775" s="71">
        <v>0.98</v>
      </c>
      <c r="N775" s="68">
        <v>47.6532769556025</v>
      </c>
      <c r="O775" s="71"/>
      <c r="P775" s="68"/>
      <c r="Q775" s="71"/>
      <c r="R775" s="68"/>
    </row>
    <row r="776" spans="1:18" x14ac:dyDescent="0.2">
      <c r="A776" s="142" t="s">
        <v>1798</v>
      </c>
      <c r="B776" s="67" t="s">
        <v>1799</v>
      </c>
      <c r="C776" s="67">
        <v>80</v>
      </c>
      <c r="D776" s="67" t="s">
        <v>334</v>
      </c>
      <c r="E776" s="71">
        <v>0.92281341847773901</v>
      </c>
      <c r="F776" s="68">
        <v>91.908975979772407</v>
      </c>
      <c r="G776" s="71">
        <v>0.91413262549857899</v>
      </c>
      <c r="H776" s="68">
        <v>90.939738727349393</v>
      </c>
      <c r="I776" s="71">
        <v>0.81185096786852096</v>
      </c>
      <c r="J776" s="68">
        <v>43.784239359460599</v>
      </c>
      <c r="K776" s="71">
        <v>0.96527008054385599</v>
      </c>
      <c r="L776" s="68">
        <v>86.051411715128495</v>
      </c>
      <c r="M776" s="71">
        <v>1</v>
      </c>
      <c r="N776" s="68">
        <v>100</v>
      </c>
      <c r="O776" s="71"/>
      <c r="P776" s="68"/>
      <c r="Q776" s="71"/>
      <c r="R776" s="68"/>
    </row>
    <row r="777" spans="1:18" x14ac:dyDescent="0.2">
      <c r="A777" s="142" t="s">
        <v>1800</v>
      </c>
      <c r="B777" s="67" t="s">
        <v>1801</v>
      </c>
      <c r="C777" s="67">
        <v>80</v>
      </c>
      <c r="D777" s="67" t="s">
        <v>334</v>
      </c>
      <c r="E777" s="71">
        <v>0.75479654989455303</v>
      </c>
      <c r="F777" s="68">
        <v>21.4075010535188</v>
      </c>
      <c r="G777" s="71">
        <v>0.874671471292086</v>
      </c>
      <c r="H777" s="68">
        <v>73.493468183733697</v>
      </c>
      <c r="I777" s="71">
        <v>0.82728023101250003</v>
      </c>
      <c r="J777" s="68">
        <v>52.970922882427303</v>
      </c>
      <c r="K777" s="71">
        <v>0.930932775954459</v>
      </c>
      <c r="L777" s="68">
        <v>62.241887905604699</v>
      </c>
      <c r="M777" s="71">
        <v>1</v>
      </c>
      <c r="N777" s="68">
        <v>100</v>
      </c>
      <c r="O777" s="71">
        <v>0.14109827121372201</v>
      </c>
      <c r="P777" s="68">
        <v>5.60606060606061</v>
      </c>
      <c r="Q777" s="71"/>
      <c r="R777" s="68"/>
    </row>
    <row r="778" spans="1:18" x14ac:dyDescent="0.2">
      <c r="A778" s="142" t="s">
        <v>1802</v>
      </c>
      <c r="B778" s="67" t="s">
        <v>1803</v>
      </c>
      <c r="C778" s="67">
        <v>80</v>
      </c>
      <c r="D778" s="67" t="s">
        <v>334</v>
      </c>
      <c r="E778" s="71">
        <v>0.75417908564778702</v>
      </c>
      <c r="F778" s="68">
        <v>21.196797302992</v>
      </c>
      <c r="G778" s="71">
        <v>0.83328590128239799</v>
      </c>
      <c r="H778" s="68">
        <v>33.965444584913598</v>
      </c>
      <c r="I778" s="71">
        <v>0.81942891611688895</v>
      </c>
      <c r="J778" s="68">
        <v>48.335440370838597</v>
      </c>
      <c r="K778" s="71">
        <v>0.94605778467449897</v>
      </c>
      <c r="L778" s="68">
        <v>74.083438685208606</v>
      </c>
      <c r="M778" s="71">
        <v>0.99</v>
      </c>
      <c r="N778" s="68">
        <v>55.391120507399599</v>
      </c>
      <c r="O778" s="71">
        <v>0.46330191181293601</v>
      </c>
      <c r="P778" s="68">
        <v>48.636363636363598</v>
      </c>
      <c r="Q778" s="71">
        <v>0.47299999999999998</v>
      </c>
      <c r="R778" s="68">
        <v>50.471698113207601</v>
      </c>
    </row>
    <row r="779" spans="1:18" x14ac:dyDescent="0.2">
      <c r="A779" s="142" t="s">
        <v>1804</v>
      </c>
      <c r="B779" s="67" t="s">
        <v>1805</v>
      </c>
      <c r="C779" s="67">
        <v>80</v>
      </c>
      <c r="D779" s="67" t="s">
        <v>334</v>
      </c>
      <c r="E779" s="71">
        <v>0.67178052925633802</v>
      </c>
      <c r="F779" s="68">
        <v>9.9030762747576908</v>
      </c>
      <c r="G779" s="71">
        <v>0.84267792791150198</v>
      </c>
      <c r="H779" s="68">
        <v>43.826380109565903</v>
      </c>
      <c r="I779" s="71">
        <v>0.818282416295397</v>
      </c>
      <c r="J779" s="68">
        <v>47.534766118836899</v>
      </c>
      <c r="K779" s="71">
        <v>0.97635409739156098</v>
      </c>
      <c r="L779" s="68">
        <v>90.5183312262958</v>
      </c>
      <c r="M779" s="71">
        <v>0.99</v>
      </c>
      <c r="N779" s="68">
        <v>55.391120507399599</v>
      </c>
      <c r="O779" s="71">
        <v>0.40336873393956402</v>
      </c>
      <c r="P779" s="68">
        <v>35.7575757575758</v>
      </c>
      <c r="Q779" s="71">
        <v>0</v>
      </c>
      <c r="R779" s="68">
        <v>39.150943396226403</v>
      </c>
    </row>
    <row r="780" spans="1:18" x14ac:dyDescent="0.2">
      <c r="A780" s="142" t="s">
        <v>1806</v>
      </c>
      <c r="B780" s="67" t="s">
        <v>1807</v>
      </c>
      <c r="C780" s="67">
        <v>80</v>
      </c>
      <c r="D780" s="67" t="s">
        <v>334</v>
      </c>
      <c r="E780" s="71">
        <v>0.79931276837481502</v>
      </c>
      <c r="F780" s="68">
        <v>33.754740834386901</v>
      </c>
      <c r="G780" s="71">
        <v>0.85122970285281496</v>
      </c>
      <c r="H780" s="68">
        <v>53.4344711335862</v>
      </c>
      <c r="I780" s="71">
        <v>0.78300526278126903</v>
      </c>
      <c r="J780" s="68">
        <v>29.582806573957001</v>
      </c>
      <c r="K780" s="71">
        <v>0.951969260326609</v>
      </c>
      <c r="L780" s="68">
        <v>78.5924989464812</v>
      </c>
      <c r="M780" s="71">
        <v>1</v>
      </c>
      <c r="N780" s="68">
        <v>100</v>
      </c>
      <c r="O780" s="71">
        <v>0.41035961591338399</v>
      </c>
      <c r="P780" s="68">
        <v>37.727272727272698</v>
      </c>
      <c r="Q780" s="71"/>
      <c r="R780" s="68"/>
    </row>
    <row r="781" spans="1:18" x14ac:dyDescent="0.2">
      <c r="A781" s="142" t="s">
        <v>1808</v>
      </c>
      <c r="B781" s="67" t="s">
        <v>1809</v>
      </c>
      <c r="C781" s="67">
        <v>80</v>
      </c>
      <c r="D781" s="67" t="s">
        <v>334</v>
      </c>
      <c r="E781" s="71">
        <v>0.583649393164272</v>
      </c>
      <c r="F781" s="68">
        <v>4.0876527602191297</v>
      </c>
      <c r="G781" s="71">
        <v>0.82268951384422395</v>
      </c>
      <c r="H781" s="68">
        <v>23.767383059418499</v>
      </c>
      <c r="I781" s="71">
        <v>0.68922449107785499</v>
      </c>
      <c r="J781" s="68">
        <v>8.2174462705436095</v>
      </c>
      <c r="K781" s="71">
        <v>0.61508788980384999</v>
      </c>
      <c r="L781" s="68">
        <v>3.4555415086388499</v>
      </c>
      <c r="M781" s="71">
        <v>1</v>
      </c>
      <c r="N781" s="68">
        <v>100</v>
      </c>
      <c r="O781" s="71">
        <v>0.37489446425970102</v>
      </c>
      <c r="P781" s="68">
        <v>30.606060606060598</v>
      </c>
      <c r="Q781" s="71">
        <v>0</v>
      </c>
      <c r="R781" s="68">
        <v>39.150943396226403</v>
      </c>
    </row>
    <row r="782" spans="1:18" x14ac:dyDescent="0.2">
      <c r="A782" s="142" t="s">
        <v>1810</v>
      </c>
      <c r="B782" s="67" t="s">
        <v>1811</v>
      </c>
      <c r="C782" s="67">
        <v>80</v>
      </c>
      <c r="D782" s="67" t="s">
        <v>334</v>
      </c>
      <c r="E782" s="71">
        <v>0.62740452842698002</v>
      </c>
      <c r="F782" s="68">
        <v>6.1525495153813701</v>
      </c>
      <c r="G782" s="71">
        <v>0.83797826701925204</v>
      </c>
      <c r="H782" s="68">
        <v>38.980193847450501</v>
      </c>
      <c r="I782" s="71">
        <v>0.71552182408359499</v>
      </c>
      <c r="J782" s="68">
        <v>11.2515802781289</v>
      </c>
      <c r="K782" s="71">
        <v>0.98374344195669805</v>
      </c>
      <c r="L782" s="68">
        <v>93.341761483354404</v>
      </c>
      <c r="M782" s="71">
        <v>1</v>
      </c>
      <c r="N782" s="68">
        <v>100</v>
      </c>
      <c r="O782" s="71">
        <v>0.227183637502332</v>
      </c>
      <c r="P782" s="68">
        <v>11.136363636363599</v>
      </c>
      <c r="Q782" s="71">
        <v>0</v>
      </c>
      <c r="R782" s="68">
        <v>39.150943396226403</v>
      </c>
    </row>
    <row r="783" spans="1:18" x14ac:dyDescent="0.2">
      <c r="A783" s="142" t="s">
        <v>1812</v>
      </c>
      <c r="B783" s="67" t="s">
        <v>1813</v>
      </c>
      <c r="C783" s="67">
        <v>13</v>
      </c>
      <c r="D783" s="67" t="s">
        <v>334</v>
      </c>
      <c r="E783" s="71">
        <v>0.63006412927558597</v>
      </c>
      <c r="F783" s="68">
        <v>6.3632532659081296</v>
      </c>
      <c r="G783" s="71">
        <v>0.81752566329547305</v>
      </c>
      <c r="H783" s="68">
        <v>19.511167298777899</v>
      </c>
      <c r="I783" s="71">
        <v>0.70300702928530001</v>
      </c>
      <c r="J783" s="68">
        <v>10.0716392751791</v>
      </c>
      <c r="K783" s="71">
        <v>0.93480053879559599</v>
      </c>
      <c r="L783" s="68">
        <v>64.770332911925806</v>
      </c>
      <c r="M783" s="71">
        <v>1</v>
      </c>
      <c r="N783" s="68">
        <v>100</v>
      </c>
      <c r="O783" s="71">
        <v>0.325051544277148</v>
      </c>
      <c r="P783" s="68">
        <v>22.954545454545499</v>
      </c>
      <c r="Q783" s="71">
        <v>0</v>
      </c>
      <c r="R783" s="68">
        <v>39.150943396226403</v>
      </c>
    </row>
    <row r="784" spans="1:18" x14ac:dyDescent="0.2">
      <c r="A784" s="142" t="s">
        <v>1814</v>
      </c>
      <c r="B784" s="67" t="s">
        <v>1815</v>
      </c>
      <c r="C784" s="67">
        <v>80</v>
      </c>
      <c r="D784" s="67" t="s">
        <v>334</v>
      </c>
      <c r="E784" s="71">
        <v>0.86725899091120595</v>
      </c>
      <c r="F784" s="68">
        <v>64.643910661609794</v>
      </c>
      <c r="G784" s="71">
        <v>0.85190735206062695</v>
      </c>
      <c r="H784" s="68">
        <v>54.108723135271802</v>
      </c>
      <c r="I784" s="71">
        <v>0.90935145602141099</v>
      </c>
      <c r="J784" s="68">
        <v>81.921618204804005</v>
      </c>
      <c r="K784" s="71">
        <v>0.93423483337028002</v>
      </c>
      <c r="L784" s="68">
        <v>64.643910661609794</v>
      </c>
      <c r="M784" s="71">
        <v>1</v>
      </c>
      <c r="N784" s="68">
        <v>100</v>
      </c>
      <c r="O784" s="71">
        <v>0.64080131310371402</v>
      </c>
      <c r="P784" s="68">
        <v>82.424242424242394</v>
      </c>
      <c r="Q784" s="71"/>
      <c r="R784" s="68"/>
    </row>
    <row r="785" spans="1:18" x14ac:dyDescent="0.2">
      <c r="A785" s="142" t="s">
        <v>1816</v>
      </c>
      <c r="B785" s="67" t="s">
        <v>1817</v>
      </c>
      <c r="C785" s="67">
        <v>80</v>
      </c>
      <c r="D785" s="67" t="s">
        <v>334</v>
      </c>
      <c r="E785" s="71">
        <v>0.72383962594450602</v>
      </c>
      <c r="F785" s="68">
        <v>16.266329540665801</v>
      </c>
      <c r="G785" s="71">
        <v>0.83740079331559103</v>
      </c>
      <c r="H785" s="68">
        <v>38.348082595870203</v>
      </c>
      <c r="I785" s="71">
        <v>0.92047745850462004</v>
      </c>
      <c r="J785" s="68">
        <v>84.660766961651902</v>
      </c>
      <c r="K785" s="71">
        <v>0.92423486373296004</v>
      </c>
      <c r="L785" s="68">
        <v>57.479983143699997</v>
      </c>
      <c r="M785" s="71">
        <v>1</v>
      </c>
      <c r="N785" s="68">
        <v>100</v>
      </c>
      <c r="O785" s="71">
        <v>0.66092464011386598</v>
      </c>
      <c r="P785" s="68">
        <v>85.151515151515198</v>
      </c>
      <c r="Q785" s="71">
        <v>0</v>
      </c>
      <c r="R785" s="68">
        <v>39.150943396226403</v>
      </c>
    </row>
    <row r="786" spans="1:18" x14ac:dyDescent="0.2">
      <c r="A786" s="142" t="s">
        <v>1818</v>
      </c>
      <c r="B786" s="67" t="s">
        <v>1819</v>
      </c>
      <c r="C786" s="67">
        <v>80</v>
      </c>
      <c r="D786" s="67" t="s">
        <v>334</v>
      </c>
      <c r="E786" s="71">
        <v>0.72008767303787802</v>
      </c>
      <c r="F786" s="68">
        <v>15.718499789296301</v>
      </c>
      <c r="G786" s="71">
        <v>0.853170179387988</v>
      </c>
      <c r="H786" s="68">
        <v>55.583649388959103</v>
      </c>
      <c r="I786" s="71">
        <v>0.91113879347936599</v>
      </c>
      <c r="J786" s="68">
        <v>82.300884955752196</v>
      </c>
      <c r="K786" s="71">
        <v>0.95140600248553497</v>
      </c>
      <c r="L786" s="68">
        <v>78.086809945216999</v>
      </c>
      <c r="M786" s="71">
        <v>1</v>
      </c>
      <c r="N786" s="68">
        <v>100</v>
      </c>
      <c r="O786" s="71">
        <v>0.60481106287438002</v>
      </c>
      <c r="P786" s="68">
        <v>77.803030303030297</v>
      </c>
      <c r="Q786" s="71">
        <v>0</v>
      </c>
      <c r="R786" s="68">
        <v>39.150943396226403</v>
      </c>
    </row>
    <row r="787" spans="1:18" x14ac:dyDescent="0.2">
      <c r="A787" s="142" t="s">
        <v>1820</v>
      </c>
      <c r="B787" s="67" t="s">
        <v>1821</v>
      </c>
      <c r="C787" s="67">
        <v>80</v>
      </c>
      <c r="D787" s="67" t="s">
        <v>334</v>
      </c>
      <c r="E787" s="71">
        <v>0.82201586051077802</v>
      </c>
      <c r="F787" s="68">
        <v>45.048461862621203</v>
      </c>
      <c r="G787" s="71">
        <v>0.86991594074074696</v>
      </c>
      <c r="H787" s="68">
        <v>70.417193426042999</v>
      </c>
      <c r="I787" s="71">
        <v>0.74186786857255504</v>
      </c>
      <c r="J787" s="68">
        <v>16.0134850400337</v>
      </c>
      <c r="K787" s="71">
        <v>0.910588930761841</v>
      </c>
      <c r="L787" s="68">
        <v>48.209018120522501</v>
      </c>
      <c r="M787" s="71">
        <v>1</v>
      </c>
      <c r="N787" s="68">
        <v>100</v>
      </c>
      <c r="O787" s="71">
        <v>0.58770656247874398</v>
      </c>
      <c r="P787" s="68">
        <v>75.227272727272705</v>
      </c>
      <c r="Q787" s="71"/>
      <c r="R787" s="68"/>
    </row>
    <row r="788" spans="1:18" x14ac:dyDescent="0.2">
      <c r="A788" s="142" t="s">
        <v>1822</v>
      </c>
      <c r="B788" s="67" t="s">
        <v>1823</v>
      </c>
      <c r="C788" s="67">
        <v>80</v>
      </c>
      <c r="D788" s="67" t="s">
        <v>334</v>
      </c>
      <c r="E788" s="71">
        <v>0.71540849743169099</v>
      </c>
      <c r="F788" s="68">
        <v>15.002107037505301</v>
      </c>
      <c r="G788" s="71">
        <v>0.89364850158653297</v>
      </c>
      <c r="H788" s="68">
        <v>83.733670459334206</v>
      </c>
      <c r="I788" s="71">
        <v>0.80679708170048403</v>
      </c>
      <c r="J788" s="68">
        <v>40.707964601769902</v>
      </c>
      <c r="K788" s="71">
        <v>0.97413729402201998</v>
      </c>
      <c r="L788" s="68">
        <v>89.970501474926294</v>
      </c>
      <c r="M788" s="71">
        <v>0.99</v>
      </c>
      <c r="N788" s="68">
        <v>55.391120507399599</v>
      </c>
      <c r="O788" s="71">
        <v>0.62786810728110698</v>
      </c>
      <c r="P788" s="68">
        <v>80.606060606060595</v>
      </c>
      <c r="Q788" s="71">
        <v>0</v>
      </c>
      <c r="R788" s="68">
        <v>39.150943396226403</v>
      </c>
    </row>
    <row r="789" spans="1:18" x14ac:dyDescent="0.2">
      <c r="A789" s="142" t="s">
        <v>1824</v>
      </c>
      <c r="B789" s="67" t="s">
        <v>1825</v>
      </c>
      <c r="C789" s="67">
        <v>80</v>
      </c>
      <c r="D789" s="67" t="s">
        <v>334</v>
      </c>
      <c r="E789" s="71">
        <v>0.86734461473596203</v>
      </c>
      <c r="F789" s="68">
        <v>64.686051411715098</v>
      </c>
      <c r="G789" s="71">
        <v>0.85313838825404298</v>
      </c>
      <c r="H789" s="68">
        <v>55.499367888748402</v>
      </c>
      <c r="I789" s="71">
        <v>0.64949212123292199</v>
      </c>
      <c r="J789" s="68">
        <v>4.8461862621154701</v>
      </c>
      <c r="K789" s="71">
        <v>0.96674794945688303</v>
      </c>
      <c r="L789" s="68">
        <v>86.7678044669195</v>
      </c>
      <c r="M789" s="71">
        <v>1</v>
      </c>
      <c r="N789" s="68">
        <v>100</v>
      </c>
      <c r="O789" s="71"/>
      <c r="P789" s="68"/>
      <c r="Q789" s="71"/>
      <c r="R789" s="68"/>
    </row>
    <row r="790" spans="1:18" x14ac:dyDescent="0.2">
      <c r="A790" s="142" t="s">
        <v>1826</v>
      </c>
      <c r="B790" s="67" t="s">
        <v>1827</v>
      </c>
      <c r="C790" s="67">
        <v>80</v>
      </c>
      <c r="D790" s="67" t="s">
        <v>334</v>
      </c>
      <c r="E790" s="71">
        <v>0.70123450140758303</v>
      </c>
      <c r="F790" s="68">
        <v>13.147914032869799</v>
      </c>
      <c r="G790" s="71">
        <v>0.88161089108836299</v>
      </c>
      <c r="H790" s="68">
        <v>77.496839443742104</v>
      </c>
      <c r="I790" s="71">
        <v>0.79797903669500403</v>
      </c>
      <c r="J790" s="68">
        <v>36.788874841972202</v>
      </c>
      <c r="K790" s="71">
        <v>0.98965491760880797</v>
      </c>
      <c r="L790" s="68">
        <v>95.322376738305906</v>
      </c>
      <c r="M790" s="71">
        <v>1</v>
      </c>
      <c r="N790" s="68">
        <v>100</v>
      </c>
      <c r="O790" s="71">
        <v>0.53816216305332498</v>
      </c>
      <c r="P790" s="68">
        <v>64.772727272727295</v>
      </c>
      <c r="Q790" s="71">
        <v>0</v>
      </c>
      <c r="R790" s="68">
        <v>39.150943396226403</v>
      </c>
    </row>
    <row r="791" spans="1:18" x14ac:dyDescent="0.2">
      <c r="A791" s="142" t="s">
        <v>1828</v>
      </c>
      <c r="B791" s="67" t="s">
        <v>1829</v>
      </c>
      <c r="C791" s="67">
        <v>13</v>
      </c>
      <c r="D791" s="67" t="s">
        <v>334</v>
      </c>
      <c r="E791" s="71">
        <v>0.58221439549167397</v>
      </c>
      <c r="F791" s="68">
        <v>4.0033712600084304</v>
      </c>
      <c r="G791" s="71">
        <v>0.79601961980913105</v>
      </c>
      <c r="H791" s="68">
        <v>9.6080910240202293</v>
      </c>
      <c r="I791" s="71">
        <v>0.63111033488824597</v>
      </c>
      <c r="J791" s="68">
        <v>3.9190897597977199</v>
      </c>
      <c r="K791" s="71">
        <v>0.65774796116341105</v>
      </c>
      <c r="L791" s="68">
        <v>4.3826380109565903</v>
      </c>
      <c r="M791" s="71">
        <v>1</v>
      </c>
      <c r="N791" s="68">
        <v>100</v>
      </c>
      <c r="O791" s="71">
        <v>0.40840845708925799</v>
      </c>
      <c r="P791" s="68">
        <v>36.969696969696997</v>
      </c>
      <c r="Q791" s="71">
        <v>0</v>
      </c>
      <c r="R791" s="68">
        <v>39.150943396226403</v>
      </c>
    </row>
    <row r="792" spans="1:18" x14ac:dyDescent="0.2">
      <c r="A792" s="142" t="s">
        <v>1830</v>
      </c>
      <c r="B792" s="67" t="s">
        <v>1831</v>
      </c>
      <c r="C792" s="67">
        <v>13</v>
      </c>
      <c r="D792" s="67" t="s">
        <v>334</v>
      </c>
      <c r="E792" s="71">
        <v>0.74650436231421602</v>
      </c>
      <c r="F792" s="68">
        <v>19.679730299199299</v>
      </c>
      <c r="G792" s="71">
        <v>0.81597228315206205</v>
      </c>
      <c r="H792" s="68">
        <v>18.415507796038799</v>
      </c>
      <c r="I792" s="71">
        <v>0.74645177750844505</v>
      </c>
      <c r="J792" s="68">
        <v>17.109144542772899</v>
      </c>
      <c r="K792" s="71">
        <v>0.83359338859635601</v>
      </c>
      <c r="L792" s="68">
        <v>17.1512852928782</v>
      </c>
      <c r="M792" s="71">
        <v>0.59</v>
      </c>
      <c r="N792" s="68">
        <v>5.2008456659619497</v>
      </c>
      <c r="O792" s="71"/>
      <c r="P792" s="68"/>
      <c r="Q792" s="71"/>
      <c r="R792" s="68"/>
    </row>
    <row r="793" spans="1:18" x14ac:dyDescent="0.2">
      <c r="A793" s="142" t="s">
        <v>1832</v>
      </c>
      <c r="B793" s="67" t="s">
        <v>1833</v>
      </c>
      <c r="C793" s="67">
        <v>13</v>
      </c>
      <c r="D793" s="67" t="s">
        <v>334</v>
      </c>
      <c r="E793" s="71">
        <v>0.63148467774460904</v>
      </c>
      <c r="F793" s="68">
        <v>6.5318162663295398</v>
      </c>
      <c r="G793" s="71">
        <v>0.80889790411023499</v>
      </c>
      <c r="H793" s="68">
        <v>14.159292035398201</v>
      </c>
      <c r="I793" s="71">
        <v>0.78844087909162497</v>
      </c>
      <c r="J793" s="68">
        <v>31.858407079646</v>
      </c>
      <c r="K793" s="71">
        <v>0.92859992777657796</v>
      </c>
      <c r="L793" s="68">
        <v>60.766961651917399</v>
      </c>
      <c r="M793" s="71">
        <v>0</v>
      </c>
      <c r="N793" s="68">
        <v>1.0570824524312901</v>
      </c>
      <c r="O793" s="71"/>
      <c r="P793" s="68"/>
      <c r="Q793" s="71"/>
      <c r="R793" s="68"/>
    </row>
    <row r="794" spans="1:18" x14ac:dyDescent="0.2">
      <c r="A794" s="142" t="s">
        <v>1834</v>
      </c>
      <c r="B794" s="67" t="s">
        <v>1834</v>
      </c>
      <c r="C794" s="67">
        <v>13</v>
      </c>
      <c r="D794" s="67" t="s">
        <v>334</v>
      </c>
      <c r="E794" s="71">
        <v>0.90783591001509101</v>
      </c>
      <c r="F794" s="68">
        <v>84.492203961230501</v>
      </c>
      <c r="G794" s="71">
        <v>0.89566010814955599</v>
      </c>
      <c r="H794" s="68">
        <v>84.997892962494703</v>
      </c>
      <c r="I794" s="71">
        <v>0.78001959930163001</v>
      </c>
      <c r="J794" s="68">
        <v>28.1078803202697</v>
      </c>
      <c r="K794" s="71">
        <v>0.95566393260917704</v>
      </c>
      <c r="L794" s="68">
        <v>80.994521702486296</v>
      </c>
      <c r="M794" s="71">
        <v>1</v>
      </c>
      <c r="N794" s="68">
        <v>100</v>
      </c>
      <c r="O794" s="71"/>
      <c r="P794" s="68"/>
      <c r="Q794" s="71"/>
      <c r="R794" s="68"/>
    </row>
    <row r="795" spans="1:18" x14ac:dyDescent="0.2">
      <c r="A795" s="142" t="s">
        <v>1835</v>
      </c>
      <c r="B795" s="67" t="s">
        <v>1836</v>
      </c>
      <c r="C795" s="67">
        <v>13</v>
      </c>
      <c r="D795" s="67" t="s">
        <v>334</v>
      </c>
      <c r="E795" s="71">
        <v>0.66429948913616299</v>
      </c>
      <c r="F795" s="68">
        <v>9.1866835229667103</v>
      </c>
      <c r="G795" s="71">
        <v>0.89484633852086903</v>
      </c>
      <c r="H795" s="68">
        <v>84.323640960809101</v>
      </c>
      <c r="I795" s="71">
        <v>0.78540858987038098</v>
      </c>
      <c r="J795" s="68">
        <v>30.5520438263801</v>
      </c>
      <c r="K795" s="71">
        <v>0.88694302815340298</v>
      </c>
      <c r="L795" s="68">
        <v>34.091866835229702</v>
      </c>
      <c r="M795" s="71">
        <v>8.99999999999999E-2</v>
      </c>
      <c r="N795" s="68">
        <v>1.3107822410148</v>
      </c>
      <c r="O795" s="71"/>
      <c r="P795" s="68"/>
      <c r="Q795" s="71"/>
      <c r="R795" s="68"/>
    </row>
    <row r="796" spans="1:18" x14ac:dyDescent="0.2">
      <c r="A796" s="142" t="s">
        <v>1837</v>
      </c>
      <c r="B796" s="67" t="s">
        <v>1838</v>
      </c>
      <c r="C796" s="67">
        <v>80</v>
      </c>
      <c r="D796" s="67" t="s">
        <v>334</v>
      </c>
      <c r="E796" s="71">
        <v>0.89441171051242696</v>
      </c>
      <c r="F796" s="68">
        <v>76.991150442477903</v>
      </c>
      <c r="G796" s="71">
        <v>0.81964761977969802</v>
      </c>
      <c r="H796" s="68">
        <v>21.3653603034134</v>
      </c>
      <c r="I796" s="71">
        <v>0.87737522112154198</v>
      </c>
      <c r="J796" s="68">
        <v>73.156342182890896</v>
      </c>
      <c r="K796" s="71">
        <v>0.86108032217542296</v>
      </c>
      <c r="L796" s="68">
        <v>24.230931310577301</v>
      </c>
      <c r="M796" s="71">
        <v>1</v>
      </c>
      <c r="N796" s="68">
        <v>100</v>
      </c>
      <c r="O796" s="71">
        <v>0.80836709999790002</v>
      </c>
      <c r="P796" s="68">
        <v>95.530303030303003</v>
      </c>
      <c r="Q796" s="71">
        <v>1</v>
      </c>
      <c r="R796" s="68">
        <v>100</v>
      </c>
    </row>
    <row r="797" spans="1:18" x14ac:dyDescent="0.2">
      <c r="A797" s="142" t="s">
        <v>1839</v>
      </c>
      <c r="B797" s="67" t="s">
        <v>1840</v>
      </c>
      <c r="C797" s="67">
        <v>80</v>
      </c>
      <c r="D797" s="67" t="s">
        <v>334</v>
      </c>
      <c r="E797" s="71">
        <v>0.84606718732748099</v>
      </c>
      <c r="F797" s="68">
        <v>55.330804888327002</v>
      </c>
      <c r="G797" s="71">
        <v>0.82796977392726701</v>
      </c>
      <c r="H797" s="68">
        <v>28.908554572271399</v>
      </c>
      <c r="I797" s="71">
        <v>0.93154811590545805</v>
      </c>
      <c r="J797" s="68">
        <v>86.852085967130193</v>
      </c>
      <c r="K797" s="71">
        <v>0.92832335771816998</v>
      </c>
      <c r="L797" s="68">
        <v>60.724820901812102</v>
      </c>
      <c r="M797" s="71">
        <v>1</v>
      </c>
      <c r="N797" s="68">
        <v>100</v>
      </c>
      <c r="O797" s="71">
        <v>0.77756187641398999</v>
      </c>
      <c r="P797" s="68">
        <v>94.1666666666667</v>
      </c>
      <c r="Q797" s="71">
        <v>0.61099999999999999</v>
      </c>
      <c r="R797" s="68">
        <v>53.7735849056604</v>
      </c>
    </row>
    <row r="798" spans="1:18" x14ac:dyDescent="0.2">
      <c r="A798" s="142" t="s">
        <v>1841</v>
      </c>
      <c r="B798" s="67" t="s">
        <v>1842</v>
      </c>
      <c r="C798" s="67">
        <v>80</v>
      </c>
      <c r="D798" s="67" t="s">
        <v>334</v>
      </c>
      <c r="E798" s="71">
        <v>0.89713258971410403</v>
      </c>
      <c r="F798" s="68">
        <v>78.508217446270507</v>
      </c>
      <c r="G798" s="71">
        <v>0.82741780135897303</v>
      </c>
      <c r="H798" s="68">
        <v>28.2343025705858</v>
      </c>
      <c r="I798" s="71">
        <v>0.93227844079607003</v>
      </c>
      <c r="J798" s="68">
        <v>87.020648967551594</v>
      </c>
      <c r="K798" s="71">
        <v>0.97561516293504802</v>
      </c>
      <c r="L798" s="68">
        <v>90.434049726085107</v>
      </c>
      <c r="M798" s="71">
        <v>1</v>
      </c>
      <c r="N798" s="68">
        <v>100</v>
      </c>
      <c r="O798" s="71">
        <v>0.75035154348042798</v>
      </c>
      <c r="P798" s="68">
        <v>92.348484848484802</v>
      </c>
      <c r="Q798" s="71"/>
      <c r="R798" s="68"/>
    </row>
    <row r="799" spans="1:18" x14ac:dyDescent="0.2">
      <c r="A799" s="142" t="s">
        <v>1723</v>
      </c>
      <c r="B799" s="67" t="s">
        <v>1843</v>
      </c>
      <c r="C799" s="67">
        <v>80</v>
      </c>
      <c r="D799" s="67" t="s">
        <v>334</v>
      </c>
      <c r="E799" s="71">
        <v>0.82281971507045104</v>
      </c>
      <c r="F799" s="68">
        <v>45.512010113780001</v>
      </c>
      <c r="G799" s="71">
        <v>0.85369023014420198</v>
      </c>
      <c r="H799" s="68">
        <v>56.089338390223297</v>
      </c>
      <c r="I799" s="71">
        <v>0.90903498126022497</v>
      </c>
      <c r="J799" s="68">
        <v>81.879477454698701</v>
      </c>
      <c r="K799" s="71">
        <v>0.90541638956624504</v>
      </c>
      <c r="L799" s="68">
        <v>44.374209860935501</v>
      </c>
      <c r="M799" s="71">
        <v>1</v>
      </c>
      <c r="N799" s="68">
        <v>100</v>
      </c>
      <c r="O799" s="71">
        <v>0.44595697438158499</v>
      </c>
      <c r="P799" s="68">
        <v>44.393939393939398</v>
      </c>
      <c r="Q799" s="71"/>
      <c r="R799" s="68"/>
    </row>
    <row r="800" spans="1:18" x14ac:dyDescent="0.2">
      <c r="A800" s="142" t="s">
        <v>1844</v>
      </c>
      <c r="B800" s="67" t="s">
        <v>1845</v>
      </c>
      <c r="C800" s="67">
        <v>80</v>
      </c>
      <c r="D800" s="67" t="s">
        <v>334</v>
      </c>
      <c r="E800" s="71">
        <v>0.91468185871233099</v>
      </c>
      <c r="F800" s="68">
        <v>88.032026970080096</v>
      </c>
      <c r="G800" s="71">
        <v>0.84273141297298104</v>
      </c>
      <c r="H800" s="68">
        <v>44.0370838600927</v>
      </c>
      <c r="I800" s="71">
        <v>0.88951677119836003</v>
      </c>
      <c r="J800" s="68">
        <v>77.243994943109996</v>
      </c>
      <c r="K800" s="71">
        <v>0.95935860489174596</v>
      </c>
      <c r="L800" s="68">
        <v>82.890855457227104</v>
      </c>
      <c r="M800" s="71">
        <v>1</v>
      </c>
      <c r="N800" s="68">
        <v>100</v>
      </c>
      <c r="O800" s="71">
        <v>0.79648436321089999</v>
      </c>
      <c r="P800" s="68">
        <v>95</v>
      </c>
      <c r="Q800" s="71">
        <v>1</v>
      </c>
      <c r="R800" s="68">
        <v>100</v>
      </c>
    </row>
    <row r="801" spans="1:18" x14ac:dyDescent="0.2">
      <c r="A801" s="142" t="s">
        <v>1846</v>
      </c>
      <c r="B801" s="67" t="s">
        <v>1847</v>
      </c>
      <c r="C801" s="67">
        <v>80</v>
      </c>
      <c r="D801" s="67" t="s">
        <v>334</v>
      </c>
      <c r="E801" s="71">
        <v>0.82282778629692099</v>
      </c>
      <c r="F801" s="68">
        <v>45.554150863885397</v>
      </c>
      <c r="G801" s="71">
        <v>0.845931850250076</v>
      </c>
      <c r="H801" s="68">
        <v>47.914032869785103</v>
      </c>
      <c r="I801" s="71">
        <v>0.85247491479595505</v>
      </c>
      <c r="J801" s="68">
        <v>64.812473662031195</v>
      </c>
      <c r="K801" s="71">
        <v>0.93275696445725298</v>
      </c>
      <c r="L801" s="68">
        <v>63.8853771597134</v>
      </c>
      <c r="M801" s="71">
        <v>0.98</v>
      </c>
      <c r="N801" s="68">
        <v>47.6532769556025</v>
      </c>
      <c r="O801" s="71">
        <v>0.50297520198131995</v>
      </c>
      <c r="P801" s="68">
        <v>57.045454545454497</v>
      </c>
      <c r="Q801" s="71"/>
      <c r="R801" s="68"/>
    </row>
    <row r="802" spans="1:18" x14ac:dyDescent="0.2">
      <c r="A802" s="142" t="s">
        <v>1334</v>
      </c>
      <c r="B802" s="67" t="s">
        <v>1848</v>
      </c>
      <c r="C802" s="67">
        <v>80</v>
      </c>
      <c r="D802" s="67" t="s">
        <v>334</v>
      </c>
      <c r="E802" s="71">
        <v>0.75380556794971498</v>
      </c>
      <c r="F802" s="68">
        <v>21.112515802781299</v>
      </c>
      <c r="G802" s="71">
        <v>0.76692148366742496</v>
      </c>
      <c r="H802" s="68">
        <v>7.2060682680151702</v>
      </c>
      <c r="I802" s="71">
        <v>0.66161510947105495</v>
      </c>
      <c r="J802" s="68">
        <v>5.8154235145385602</v>
      </c>
      <c r="K802" s="71">
        <v>0.83110236953599503</v>
      </c>
      <c r="L802" s="68">
        <v>16.1399072903498</v>
      </c>
      <c r="M802" s="71">
        <v>0.86</v>
      </c>
      <c r="N802" s="68">
        <v>25.539112050739998</v>
      </c>
      <c r="O802" s="71">
        <v>0.64938887707409998</v>
      </c>
      <c r="P802" s="68">
        <v>84.1666666666667</v>
      </c>
      <c r="Q802" s="71"/>
      <c r="R802" s="68"/>
    </row>
    <row r="803" spans="1:18" x14ac:dyDescent="0.2">
      <c r="A803" s="142" t="s">
        <v>1849</v>
      </c>
      <c r="B803" s="67" t="s">
        <v>1850</v>
      </c>
      <c r="C803" s="67">
        <v>80</v>
      </c>
      <c r="D803" s="67" t="s">
        <v>334</v>
      </c>
      <c r="E803" s="71">
        <v>0.76878842621616905</v>
      </c>
      <c r="F803" s="68">
        <v>24.652338811630798</v>
      </c>
      <c r="G803" s="71">
        <v>0.79621502798153099</v>
      </c>
      <c r="H803" s="68">
        <v>9.6502317741255794</v>
      </c>
      <c r="I803" s="71">
        <v>0.78883967996081505</v>
      </c>
      <c r="J803" s="68">
        <v>32.069110830172797</v>
      </c>
      <c r="K803" s="71">
        <v>0.88305012737755495</v>
      </c>
      <c r="L803" s="68">
        <v>32.153392330383497</v>
      </c>
      <c r="M803" s="71">
        <v>0.99</v>
      </c>
      <c r="N803" s="68">
        <v>55.391120507399599</v>
      </c>
      <c r="O803" s="71">
        <v>0.385837295760944</v>
      </c>
      <c r="P803" s="68">
        <v>33.030303030303003</v>
      </c>
      <c r="Q803" s="71"/>
      <c r="R803" s="68"/>
    </row>
    <row r="804" spans="1:18" x14ac:dyDescent="0.2">
      <c r="A804" s="142" t="s">
        <v>1851</v>
      </c>
      <c r="B804" s="67" t="s">
        <v>1852</v>
      </c>
      <c r="C804" s="67">
        <v>80</v>
      </c>
      <c r="D804" s="67" t="s">
        <v>334</v>
      </c>
      <c r="E804" s="71">
        <v>0.62971256551561094</v>
      </c>
      <c r="F804" s="68">
        <v>6.3211125158027803</v>
      </c>
      <c r="G804" s="71">
        <v>0.70059927876601202</v>
      </c>
      <c r="H804" s="68">
        <v>4.2140750105351898</v>
      </c>
      <c r="I804" s="71">
        <v>0.57665447828584304</v>
      </c>
      <c r="J804" s="68">
        <v>1.85419300463548</v>
      </c>
      <c r="K804" s="71">
        <v>0.87009798296832597</v>
      </c>
      <c r="L804" s="68">
        <v>27.012220817530601</v>
      </c>
      <c r="M804" s="71">
        <v>0.76</v>
      </c>
      <c r="N804" s="68">
        <v>17.2938689217759</v>
      </c>
      <c r="O804" s="71">
        <v>0.24121108755787601</v>
      </c>
      <c r="P804" s="68">
        <v>12.424242424242401</v>
      </c>
      <c r="Q804" s="71"/>
      <c r="R804" s="68"/>
    </row>
    <row r="805" spans="1:18" x14ac:dyDescent="0.2">
      <c r="A805" s="142" t="s">
        <v>1853</v>
      </c>
      <c r="B805" s="67" t="s">
        <v>1854</v>
      </c>
      <c r="C805" s="67">
        <v>13</v>
      </c>
      <c r="D805" s="67" t="s">
        <v>334</v>
      </c>
      <c r="E805" s="71">
        <v>0.62627671597043</v>
      </c>
      <c r="F805" s="68">
        <v>6.0682680151706698</v>
      </c>
      <c r="G805" s="71">
        <v>0.750749300213991</v>
      </c>
      <c r="H805" s="68">
        <v>6.1525495153813701</v>
      </c>
      <c r="I805" s="71">
        <v>0.50032406333397705</v>
      </c>
      <c r="J805" s="68">
        <v>0.88495575221238898</v>
      </c>
      <c r="K805" s="71">
        <v>0.85935177388429396</v>
      </c>
      <c r="L805" s="68">
        <v>23.8095238095238</v>
      </c>
      <c r="M805" s="71">
        <v>0.41</v>
      </c>
      <c r="N805" s="68">
        <v>2.15644820295983</v>
      </c>
      <c r="O805" s="71">
        <v>0.61095844241988795</v>
      </c>
      <c r="P805" s="68">
        <v>79.015151515151501</v>
      </c>
      <c r="Q805" s="71"/>
      <c r="R805" s="68"/>
    </row>
    <row r="806" spans="1:18" x14ac:dyDescent="0.2">
      <c r="A806" s="142" t="s">
        <v>1855</v>
      </c>
      <c r="B806" s="67" t="s">
        <v>1856</v>
      </c>
      <c r="C806" s="67">
        <v>13</v>
      </c>
      <c r="D806" s="67" t="s">
        <v>334</v>
      </c>
      <c r="E806" s="71">
        <v>0.85147456009400802</v>
      </c>
      <c r="F806" s="68">
        <v>57.522123893805301</v>
      </c>
      <c r="G806" s="71">
        <v>0.83628937314513496</v>
      </c>
      <c r="H806" s="68">
        <v>37.378845343447097</v>
      </c>
      <c r="I806" s="71">
        <v>0.65236952636043299</v>
      </c>
      <c r="J806" s="68">
        <v>4.9304677623261703</v>
      </c>
      <c r="K806" s="71">
        <v>0.91723934087046499</v>
      </c>
      <c r="L806" s="68">
        <v>53.097345132743399</v>
      </c>
      <c r="M806" s="71">
        <v>1</v>
      </c>
      <c r="N806" s="68">
        <v>100</v>
      </c>
      <c r="O806" s="71"/>
      <c r="P806" s="68"/>
      <c r="Q806" s="71"/>
      <c r="R806" s="68"/>
    </row>
    <row r="807" spans="1:18" x14ac:dyDescent="0.2">
      <c r="A807" s="142" t="s">
        <v>1857</v>
      </c>
      <c r="B807" s="67" t="s">
        <v>1858</v>
      </c>
      <c r="C807" s="67">
        <v>13</v>
      </c>
      <c r="D807" s="67" t="s">
        <v>334</v>
      </c>
      <c r="E807" s="71">
        <v>0.89641556884092199</v>
      </c>
      <c r="F807" s="68">
        <v>78.002528445006305</v>
      </c>
      <c r="G807" s="71">
        <v>0.852590994106186</v>
      </c>
      <c r="H807" s="68">
        <v>55.120101137800198</v>
      </c>
      <c r="I807" s="71">
        <v>0.78405775875694705</v>
      </c>
      <c r="J807" s="68">
        <v>30.088495575221199</v>
      </c>
      <c r="K807" s="71">
        <v>0.94901352250055404</v>
      </c>
      <c r="L807" s="68">
        <v>76.106194690265497</v>
      </c>
      <c r="M807" s="71">
        <v>1</v>
      </c>
      <c r="N807" s="68">
        <v>100</v>
      </c>
      <c r="O807" s="71"/>
      <c r="P807" s="68"/>
      <c r="Q807" s="71"/>
      <c r="R807" s="68"/>
    </row>
    <row r="808" spans="1:18" x14ac:dyDescent="0.2">
      <c r="A808" s="142" t="s">
        <v>1859</v>
      </c>
      <c r="B808" s="67" t="s">
        <v>1860</v>
      </c>
      <c r="C808" s="67">
        <v>13</v>
      </c>
      <c r="D808" s="67" t="s">
        <v>334</v>
      </c>
      <c r="E808" s="71">
        <v>0.67467216496691496</v>
      </c>
      <c r="F808" s="68">
        <v>10.1980615254952</v>
      </c>
      <c r="G808" s="71">
        <v>0.86549061248405601</v>
      </c>
      <c r="H808" s="68">
        <v>67.003792667509501</v>
      </c>
      <c r="I808" s="71">
        <v>0.55784816418966299</v>
      </c>
      <c r="J808" s="68">
        <v>1.5170670037926699</v>
      </c>
      <c r="K808" s="71">
        <v>0.950022048160856</v>
      </c>
      <c r="L808" s="68">
        <v>76.780446691951099</v>
      </c>
      <c r="M808" s="71">
        <v>1</v>
      </c>
      <c r="N808" s="68">
        <v>100</v>
      </c>
      <c r="O808" s="71"/>
      <c r="P808" s="68"/>
      <c r="Q808" s="71">
        <v>0</v>
      </c>
      <c r="R808" s="68">
        <v>39.150943396226403</v>
      </c>
    </row>
    <row r="809" spans="1:18" x14ac:dyDescent="0.2">
      <c r="A809" s="142" t="s">
        <v>1861</v>
      </c>
      <c r="B809" s="67" t="s">
        <v>1862</v>
      </c>
      <c r="C809" s="67">
        <v>13</v>
      </c>
      <c r="D809" s="67" t="s">
        <v>334</v>
      </c>
      <c r="E809" s="71">
        <v>0.63024626947838003</v>
      </c>
      <c r="F809" s="68">
        <v>6.4053940160134903</v>
      </c>
      <c r="G809" s="71">
        <v>0.81248261314663095</v>
      </c>
      <c r="H809" s="68">
        <v>16.0977665402444</v>
      </c>
      <c r="I809" s="71">
        <v>0.76460637589772196</v>
      </c>
      <c r="J809" s="68">
        <v>22.081753055204398</v>
      </c>
      <c r="K809" s="71">
        <v>0.86951442540285695</v>
      </c>
      <c r="L809" s="68">
        <v>26.7593763168984</v>
      </c>
      <c r="M809" s="71">
        <v>0.78</v>
      </c>
      <c r="N809" s="68">
        <v>19.492600422833</v>
      </c>
      <c r="O809" s="71">
        <v>0.55487420242306795</v>
      </c>
      <c r="P809" s="68">
        <v>67.803030303030297</v>
      </c>
      <c r="Q809" s="71">
        <v>0</v>
      </c>
      <c r="R809" s="68">
        <v>39.150943396226403</v>
      </c>
    </row>
    <row r="810" spans="1:18" x14ac:dyDescent="0.2">
      <c r="A810" s="142" t="s">
        <v>1863</v>
      </c>
      <c r="B810" s="67" t="s">
        <v>1864</v>
      </c>
      <c r="C810" s="67">
        <v>13</v>
      </c>
      <c r="D810" s="67" t="s">
        <v>334</v>
      </c>
      <c r="E810" s="71">
        <v>0.54543880326465599</v>
      </c>
      <c r="F810" s="68">
        <v>2.7391487568478698</v>
      </c>
      <c r="G810" s="71">
        <v>0.75937934035765997</v>
      </c>
      <c r="H810" s="68">
        <v>6.5739570164348899</v>
      </c>
      <c r="I810" s="71">
        <v>0.54581999871031095</v>
      </c>
      <c r="J810" s="68">
        <v>1.3485040033712601</v>
      </c>
      <c r="K810" s="71">
        <v>0.83199467725530996</v>
      </c>
      <c r="L810" s="68">
        <v>16.434892541087201</v>
      </c>
      <c r="M810" s="71">
        <v>0.59</v>
      </c>
      <c r="N810" s="68">
        <v>5.2008456659619497</v>
      </c>
      <c r="O810" s="71"/>
      <c r="P810" s="68"/>
      <c r="Q810" s="71">
        <v>0</v>
      </c>
      <c r="R810" s="68">
        <v>39.150943396226403</v>
      </c>
    </row>
    <row r="811" spans="1:18" x14ac:dyDescent="0.2">
      <c r="A811" s="142" t="s">
        <v>1865</v>
      </c>
      <c r="B811" s="67" t="s">
        <v>1866</v>
      </c>
      <c r="C811" s="67">
        <v>13</v>
      </c>
      <c r="D811" s="67" t="s">
        <v>334</v>
      </c>
      <c r="E811" s="71">
        <v>0.56795259046205904</v>
      </c>
      <c r="F811" s="68">
        <v>3.4976822587442098</v>
      </c>
      <c r="G811" s="71">
        <v>0.855939675496179</v>
      </c>
      <c r="H811" s="68">
        <v>58.322798145806999</v>
      </c>
      <c r="I811" s="71">
        <v>0.55873829838775302</v>
      </c>
      <c r="J811" s="68">
        <v>1.55920775389802</v>
      </c>
      <c r="K811" s="71">
        <v>0.855084978426363</v>
      </c>
      <c r="L811" s="68">
        <v>22.418879056047199</v>
      </c>
      <c r="M811" s="71">
        <v>0.56999999999999995</v>
      </c>
      <c r="N811" s="68">
        <v>4.6934460887949303</v>
      </c>
      <c r="O811" s="71"/>
      <c r="P811" s="68"/>
      <c r="Q811" s="71">
        <v>0</v>
      </c>
      <c r="R811" s="68">
        <v>39.150943396226403</v>
      </c>
    </row>
    <row r="812" spans="1:18" x14ac:dyDescent="0.2">
      <c r="A812" s="142" t="s">
        <v>1867</v>
      </c>
      <c r="B812" s="67" t="s">
        <v>1868</v>
      </c>
      <c r="C812" s="67">
        <v>13</v>
      </c>
      <c r="D812" s="67" t="s">
        <v>334</v>
      </c>
      <c r="E812" s="71">
        <v>0.55625594541149503</v>
      </c>
      <c r="F812" s="68">
        <v>3.11841550779604</v>
      </c>
      <c r="G812" s="71">
        <v>0.607312291543608</v>
      </c>
      <c r="H812" s="68">
        <v>2.3598820058997001</v>
      </c>
      <c r="I812" s="71">
        <v>0.72126944666092796</v>
      </c>
      <c r="J812" s="68">
        <v>12.1786767804467</v>
      </c>
      <c r="K812" s="71">
        <v>0.72649990637143702</v>
      </c>
      <c r="L812" s="68">
        <v>6.5739570164348899</v>
      </c>
      <c r="M812" s="71">
        <v>0.57999999999999996</v>
      </c>
      <c r="N812" s="68">
        <v>4.90486257928118</v>
      </c>
      <c r="O812" s="71">
        <v>0.14619808248150301</v>
      </c>
      <c r="P812" s="68">
        <v>5.8333333333333304</v>
      </c>
      <c r="Q812" s="71"/>
      <c r="R812" s="68"/>
    </row>
    <row r="813" spans="1:18" x14ac:dyDescent="0.2">
      <c r="A813" s="142" t="s">
        <v>1869</v>
      </c>
      <c r="B813" s="67" t="s">
        <v>1870</v>
      </c>
      <c r="C813" s="67">
        <v>13</v>
      </c>
      <c r="D813" s="67" t="s">
        <v>334</v>
      </c>
      <c r="E813" s="71">
        <v>0.47841468831364897</v>
      </c>
      <c r="F813" s="68">
        <v>1.8963337547408301</v>
      </c>
      <c r="G813" s="71">
        <v>0.78667794058346496</v>
      </c>
      <c r="H813" s="68">
        <v>8.4281500210703797</v>
      </c>
      <c r="I813" s="71">
        <v>0.69736214523804296</v>
      </c>
      <c r="J813" s="68">
        <v>9.1445427728613602</v>
      </c>
      <c r="K813" s="71">
        <v>0.61826068467249895</v>
      </c>
      <c r="L813" s="68">
        <v>3.4976822587442098</v>
      </c>
      <c r="M813" s="71">
        <v>5.9999999999999602E-2</v>
      </c>
      <c r="N813" s="68">
        <v>1.18393234672304</v>
      </c>
      <c r="O813" s="71">
        <v>0.22977267107423599</v>
      </c>
      <c r="P813" s="68">
        <v>11.363636363636401</v>
      </c>
      <c r="Q813" s="71"/>
      <c r="R813" s="68"/>
    </row>
    <row r="814" spans="1:18" x14ac:dyDescent="0.2">
      <c r="A814" s="142" t="s">
        <v>1871</v>
      </c>
      <c r="B814" s="67" t="s">
        <v>1872</v>
      </c>
      <c r="C814" s="67">
        <v>13</v>
      </c>
      <c r="D814" s="67" t="s">
        <v>334</v>
      </c>
      <c r="E814" s="71">
        <v>0.51673581250685297</v>
      </c>
      <c r="F814" s="68">
        <v>2.2756005056889999</v>
      </c>
      <c r="G814" s="71">
        <v>0.76716678402869198</v>
      </c>
      <c r="H814" s="68">
        <v>7.2482090181205203</v>
      </c>
      <c r="I814" s="71">
        <v>0.70585526062197501</v>
      </c>
      <c r="J814" s="68">
        <v>10.366624525916601</v>
      </c>
      <c r="K814" s="71">
        <v>0.84065701788360003</v>
      </c>
      <c r="L814" s="68">
        <v>18.8369152970923</v>
      </c>
      <c r="M814" s="71">
        <v>0.27</v>
      </c>
      <c r="N814" s="68">
        <v>1.56448202959831</v>
      </c>
      <c r="O814" s="71"/>
      <c r="P814" s="68"/>
      <c r="Q814" s="71">
        <v>0</v>
      </c>
      <c r="R814" s="68">
        <v>39.150943396226403</v>
      </c>
    </row>
    <row r="815" spans="1:18" x14ac:dyDescent="0.2">
      <c r="A815" s="142" t="s">
        <v>1873</v>
      </c>
      <c r="B815" s="67" t="s">
        <v>1874</v>
      </c>
      <c r="C815" s="67">
        <v>80</v>
      </c>
      <c r="D815" s="67" t="s">
        <v>334</v>
      </c>
      <c r="E815" s="71">
        <v>0.72322083301917595</v>
      </c>
      <c r="F815" s="68">
        <v>16.0977665402444</v>
      </c>
      <c r="G815" s="71">
        <v>0.83462412054173296</v>
      </c>
      <c r="H815" s="68">
        <v>35.356089338390198</v>
      </c>
      <c r="I815" s="71">
        <v>0.89687066308883201</v>
      </c>
      <c r="J815" s="68">
        <v>79.266750948166901</v>
      </c>
      <c r="K815" s="71">
        <v>0.92357625689370804</v>
      </c>
      <c r="L815" s="68">
        <v>57.142857142857103</v>
      </c>
      <c r="M815" s="71">
        <v>1</v>
      </c>
      <c r="N815" s="68">
        <v>100</v>
      </c>
      <c r="O815" s="71">
        <v>0.684253957590784</v>
      </c>
      <c r="P815" s="68">
        <v>86.969696969696997</v>
      </c>
      <c r="Q815" s="71">
        <v>0</v>
      </c>
      <c r="R815" s="68">
        <v>39.150943396226403</v>
      </c>
    </row>
    <row r="816" spans="1:18" x14ac:dyDescent="0.2">
      <c r="A816" s="142" t="s">
        <v>1875</v>
      </c>
      <c r="B816" s="67" t="s">
        <v>1876</v>
      </c>
      <c r="C816" s="67">
        <v>80</v>
      </c>
      <c r="D816" s="67" t="s">
        <v>334</v>
      </c>
      <c r="E816" s="71">
        <v>0.87984640293755501</v>
      </c>
      <c r="F816" s="68">
        <v>70.501474926253707</v>
      </c>
      <c r="G816" s="71">
        <v>0.836232523276213</v>
      </c>
      <c r="H816" s="68">
        <v>37.294563843236403</v>
      </c>
      <c r="I816" s="71">
        <v>0.93425987266071797</v>
      </c>
      <c r="J816" s="68">
        <v>87.863463969658696</v>
      </c>
      <c r="K816" s="71">
        <v>0.95788073597871903</v>
      </c>
      <c r="L816" s="68">
        <v>82.132321955330795</v>
      </c>
      <c r="M816" s="71">
        <v>1</v>
      </c>
      <c r="N816" s="68">
        <v>100</v>
      </c>
      <c r="O816" s="71">
        <v>0.58200528570967802</v>
      </c>
      <c r="P816" s="68">
        <v>74.318181818181799</v>
      </c>
      <c r="Q816" s="71">
        <v>0.96870000000000001</v>
      </c>
      <c r="R816" s="68">
        <v>57.783018867924497</v>
      </c>
    </row>
    <row r="817" spans="1:18" x14ac:dyDescent="0.2">
      <c r="A817" s="142" t="s">
        <v>1877</v>
      </c>
      <c r="B817" s="67" t="s">
        <v>1878</v>
      </c>
      <c r="C817" s="67">
        <v>80</v>
      </c>
      <c r="D817" s="67" t="s">
        <v>334</v>
      </c>
      <c r="E817" s="71">
        <v>0.83905240377178703</v>
      </c>
      <c r="F817" s="68">
        <v>52.718078381795202</v>
      </c>
      <c r="G817" s="71">
        <v>0.84042871551368303</v>
      </c>
      <c r="H817" s="68">
        <v>41.129372102823403</v>
      </c>
      <c r="I817" s="71">
        <v>0.94147702996638705</v>
      </c>
      <c r="J817" s="68">
        <v>89.928360724820905</v>
      </c>
      <c r="K817" s="71">
        <v>0.93866844010936201</v>
      </c>
      <c r="L817" s="68">
        <v>68.015170670037904</v>
      </c>
      <c r="M817" s="71">
        <v>1</v>
      </c>
      <c r="N817" s="68">
        <v>100</v>
      </c>
      <c r="O817" s="71">
        <v>0.46504023704128999</v>
      </c>
      <c r="P817" s="68">
        <v>49.2424242424242</v>
      </c>
      <c r="Q817" s="71">
        <v>0.84870000000000001</v>
      </c>
      <c r="R817" s="68">
        <v>56.132075471698101</v>
      </c>
    </row>
    <row r="818" spans="1:18" x14ac:dyDescent="0.2">
      <c r="A818" s="142" t="s">
        <v>1879</v>
      </c>
      <c r="B818" s="67" t="s">
        <v>1880</v>
      </c>
      <c r="C818" s="67">
        <v>80</v>
      </c>
      <c r="D818" s="67" t="s">
        <v>334</v>
      </c>
      <c r="E818" s="71">
        <v>0.75037710529767598</v>
      </c>
      <c r="F818" s="68">
        <v>20.185419300463501</v>
      </c>
      <c r="G818" s="71">
        <v>0.83398971272393596</v>
      </c>
      <c r="H818" s="68">
        <v>34.681837336704596</v>
      </c>
      <c r="I818" s="71">
        <v>0.91813040002336999</v>
      </c>
      <c r="J818" s="68">
        <v>84.070796460176993</v>
      </c>
      <c r="K818" s="71">
        <v>0.97709303184807506</v>
      </c>
      <c r="L818" s="68">
        <v>91.066160977665405</v>
      </c>
      <c r="M818" s="71">
        <v>1</v>
      </c>
      <c r="N818" s="68">
        <v>100</v>
      </c>
      <c r="O818" s="71">
        <v>0.77304948719067701</v>
      </c>
      <c r="P818" s="68">
        <v>93.863636363636402</v>
      </c>
      <c r="Q818" s="71">
        <v>0</v>
      </c>
      <c r="R818" s="68">
        <v>39.150943396226403</v>
      </c>
    </row>
    <row r="819" spans="1:18" x14ac:dyDescent="0.2">
      <c r="A819" s="142" t="s">
        <v>1881</v>
      </c>
      <c r="B819" s="67" t="s">
        <v>1882</v>
      </c>
      <c r="C819" s="67">
        <v>80</v>
      </c>
      <c r="D819" s="67" t="s">
        <v>334</v>
      </c>
      <c r="E819" s="71">
        <v>0.75050871876828296</v>
      </c>
      <c r="F819" s="68">
        <v>20.227560050568901</v>
      </c>
      <c r="G819" s="71">
        <v>0.83817312331591998</v>
      </c>
      <c r="H819" s="68">
        <v>39.190897597977198</v>
      </c>
      <c r="I819" s="71">
        <v>0.93110324953947798</v>
      </c>
      <c r="J819" s="68">
        <v>86.683522966708793</v>
      </c>
      <c r="K819" s="71">
        <v>0.92991846544560997</v>
      </c>
      <c r="L819" s="68">
        <v>61.820480404551198</v>
      </c>
      <c r="M819" s="71">
        <v>0.99</v>
      </c>
      <c r="N819" s="68">
        <v>55.391120507399599</v>
      </c>
      <c r="O819" s="71">
        <v>0.67115747430868999</v>
      </c>
      <c r="P819" s="68">
        <v>85.909090909090907</v>
      </c>
      <c r="Q819" s="71">
        <v>0.14269999999999999</v>
      </c>
      <c r="R819" s="68">
        <v>44.103773584905703</v>
      </c>
    </row>
    <row r="820" spans="1:18" x14ac:dyDescent="0.2">
      <c r="A820" s="142" t="s">
        <v>1883</v>
      </c>
      <c r="B820" s="67" t="s">
        <v>1884</v>
      </c>
      <c r="C820" s="67">
        <v>80</v>
      </c>
      <c r="D820" s="67" t="s">
        <v>334</v>
      </c>
      <c r="E820" s="71">
        <v>0.87785239639856605</v>
      </c>
      <c r="F820" s="68">
        <v>69.363674673409193</v>
      </c>
      <c r="G820" s="71">
        <v>0.81546082505046702</v>
      </c>
      <c r="H820" s="68">
        <v>18.162663295406698</v>
      </c>
      <c r="I820" s="71">
        <v>0.93864122000642203</v>
      </c>
      <c r="J820" s="68">
        <v>89.169827222924596</v>
      </c>
      <c r="K820" s="71">
        <v>0.99852213108697296</v>
      </c>
      <c r="L820" s="68">
        <v>97.3872734934682</v>
      </c>
      <c r="M820" s="71">
        <v>1</v>
      </c>
      <c r="N820" s="68">
        <v>100</v>
      </c>
      <c r="O820" s="71">
        <v>0.51449020224753395</v>
      </c>
      <c r="P820" s="68">
        <v>59.469696969696997</v>
      </c>
      <c r="Q820" s="71">
        <v>1</v>
      </c>
      <c r="R820" s="68">
        <v>100</v>
      </c>
    </row>
    <row r="821" spans="1:18" x14ac:dyDescent="0.2">
      <c r="A821" s="142" t="s">
        <v>1885</v>
      </c>
      <c r="B821" s="67" t="s">
        <v>1886</v>
      </c>
      <c r="C821" s="67">
        <v>80</v>
      </c>
      <c r="D821" s="67" t="s">
        <v>334</v>
      </c>
      <c r="E821" s="71">
        <v>0.79280871981551904</v>
      </c>
      <c r="F821" s="68">
        <v>31.689844079224599</v>
      </c>
      <c r="G821" s="71">
        <v>0.88322144381738898</v>
      </c>
      <c r="H821" s="68">
        <v>78.7610619469027</v>
      </c>
      <c r="I821" s="71">
        <v>0.88411039157396198</v>
      </c>
      <c r="J821" s="68">
        <v>75.769068689422696</v>
      </c>
      <c r="K821" s="71">
        <v>0.87438114239266995</v>
      </c>
      <c r="L821" s="68">
        <v>29.077117572692799</v>
      </c>
      <c r="M821" s="71">
        <v>1</v>
      </c>
      <c r="N821" s="68">
        <v>100</v>
      </c>
      <c r="O821" s="71">
        <v>0.32233062129357598</v>
      </c>
      <c r="P821" s="68">
        <v>22.5</v>
      </c>
      <c r="Q821" s="71"/>
      <c r="R821" s="68"/>
    </row>
    <row r="822" spans="1:18" x14ac:dyDescent="0.2">
      <c r="A822" s="142" t="s">
        <v>1887</v>
      </c>
      <c r="B822" s="67" t="s">
        <v>1888</v>
      </c>
      <c r="C822" s="67">
        <v>80</v>
      </c>
      <c r="D822" s="67" t="s">
        <v>334</v>
      </c>
      <c r="E822" s="71">
        <v>0.88066131237479695</v>
      </c>
      <c r="F822" s="68">
        <v>70.880741677201897</v>
      </c>
      <c r="G822" s="71">
        <v>0.86244047357805997</v>
      </c>
      <c r="H822" s="68">
        <v>64.348925410872297</v>
      </c>
      <c r="I822" s="71">
        <v>0.91568919350256295</v>
      </c>
      <c r="J822" s="68">
        <v>83.480825958702098</v>
      </c>
      <c r="K822" s="71">
        <v>0.94605778467449897</v>
      </c>
      <c r="L822" s="68">
        <v>74.083438685208606</v>
      </c>
      <c r="M822" s="71">
        <v>1</v>
      </c>
      <c r="N822" s="68">
        <v>100</v>
      </c>
      <c r="O822" s="71">
        <v>0.559780422493659</v>
      </c>
      <c r="P822" s="68">
        <v>69.1666666666667</v>
      </c>
      <c r="Q822" s="71">
        <v>1</v>
      </c>
      <c r="R822" s="68">
        <v>100</v>
      </c>
    </row>
    <row r="823" spans="1:18" x14ac:dyDescent="0.2">
      <c r="A823" s="142" t="s">
        <v>1889</v>
      </c>
      <c r="B823" s="67" t="s">
        <v>1890</v>
      </c>
      <c r="C823" s="67">
        <v>80</v>
      </c>
      <c r="D823" s="67" t="s">
        <v>334</v>
      </c>
      <c r="E823" s="71">
        <v>0.94084201807480194</v>
      </c>
      <c r="F823" s="68">
        <v>96.375895490939698</v>
      </c>
      <c r="G823" s="71">
        <v>0.83609595724714003</v>
      </c>
      <c r="H823" s="68">
        <v>36.957437842393603</v>
      </c>
      <c r="I823" s="71">
        <v>0.97013031352986501</v>
      </c>
      <c r="J823" s="68">
        <v>96.839443742098595</v>
      </c>
      <c r="K823" s="71">
        <v>0.95714180152220496</v>
      </c>
      <c r="L823" s="68">
        <v>81.668773704171898</v>
      </c>
      <c r="M823" s="71">
        <v>1</v>
      </c>
      <c r="N823" s="68">
        <v>100</v>
      </c>
      <c r="O823" s="71"/>
      <c r="P823" s="68"/>
      <c r="Q823" s="71"/>
      <c r="R823" s="68"/>
    </row>
    <row r="824" spans="1:18" x14ac:dyDescent="0.2">
      <c r="A824" s="142" t="s">
        <v>1891</v>
      </c>
      <c r="B824" s="67" t="s">
        <v>1892</v>
      </c>
      <c r="C824" s="67">
        <v>80</v>
      </c>
      <c r="D824" s="67" t="s">
        <v>334</v>
      </c>
      <c r="E824" s="71">
        <v>0.86793098485698505</v>
      </c>
      <c r="F824" s="68">
        <v>64.854614412136499</v>
      </c>
      <c r="G824" s="71">
        <v>0.86197921817873102</v>
      </c>
      <c r="H824" s="68">
        <v>63.843236409608103</v>
      </c>
      <c r="I824" s="71">
        <v>0.906225737776438</v>
      </c>
      <c r="J824" s="68">
        <v>81.078803202697003</v>
      </c>
      <c r="K824" s="71">
        <v>0.99815700549641895</v>
      </c>
      <c r="L824" s="68">
        <v>97.176569742941396</v>
      </c>
      <c r="M824" s="71">
        <v>1</v>
      </c>
      <c r="N824" s="68">
        <v>100</v>
      </c>
      <c r="O824" s="71">
        <v>0.44122394769031897</v>
      </c>
      <c r="P824" s="68">
        <v>43.484848484848499</v>
      </c>
      <c r="Q824" s="71">
        <v>1</v>
      </c>
      <c r="R824" s="68">
        <v>100</v>
      </c>
    </row>
    <row r="825" spans="1:18" x14ac:dyDescent="0.2">
      <c r="A825" s="142" t="s">
        <v>1893</v>
      </c>
      <c r="B825" s="67" t="s">
        <v>1894</v>
      </c>
      <c r="C825" s="67">
        <v>80</v>
      </c>
      <c r="D825" s="67" t="s">
        <v>334</v>
      </c>
      <c r="E825" s="71">
        <v>0.80956151142811605</v>
      </c>
      <c r="F825" s="68">
        <v>39.106616097766498</v>
      </c>
      <c r="G825" s="71">
        <v>0.88252004175336995</v>
      </c>
      <c r="H825" s="68">
        <v>78.171091445427706</v>
      </c>
      <c r="I825" s="71">
        <v>0.91675094399741697</v>
      </c>
      <c r="J825" s="68">
        <v>83.775811209439496</v>
      </c>
      <c r="K825" s="71">
        <v>0.89211556934899905</v>
      </c>
      <c r="L825" s="68">
        <v>36.915297092288199</v>
      </c>
      <c r="M825" s="71">
        <v>0.95</v>
      </c>
      <c r="N825" s="68">
        <v>37.167019027484102</v>
      </c>
      <c r="O825" s="71">
        <v>0.40642100204079201</v>
      </c>
      <c r="P825" s="68">
        <v>36.439393939393902</v>
      </c>
      <c r="Q825" s="71"/>
      <c r="R825" s="68"/>
    </row>
    <row r="826" spans="1:18" x14ac:dyDescent="0.2">
      <c r="A826" s="142" t="s">
        <v>1895</v>
      </c>
      <c r="B826" s="67" t="s">
        <v>1896</v>
      </c>
      <c r="C826" s="67">
        <v>80</v>
      </c>
      <c r="D826" s="67" t="s">
        <v>334</v>
      </c>
      <c r="E826" s="71">
        <v>0.87095749397286504</v>
      </c>
      <c r="F826" s="68">
        <v>66.371681415929203</v>
      </c>
      <c r="G826" s="71">
        <v>0.81117701978192003</v>
      </c>
      <c r="H826" s="68">
        <v>15.212810788032</v>
      </c>
      <c r="I826" s="71">
        <v>0.88105072378256599</v>
      </c>
      <c r="J826" s="68">
        <v>74.6734091866835</v>
      </c>
      <c r="K826" s="71">
        <v>0.92093401315303303</v>
      </c>
      <c r="L826" s="68">
        <v>55.457227138643098</v>
      </c>
      <c r="M826" s="71">
        <v>1</v>
      </c>
      <c r="N826" s="68">
        <v>100</v>
      </c>
      <c r="O826" s="71">
        <v>0.74162571314680803</v>
      </c>
      <c r="P826" s="68">
        <v>91.363636363636402</v>
      </c>
      <c r="Q826" s="71"/>
      <c r="R826" s="68"/>
    </row>
    <row r="827" spans="1:18" x14ac:dyDescent="0.2">
      <c r="A827" s="142" t="s">
        <v>1897</v>
      </c>
      <c r="B827" s="67" t="s">
        <v>1898</v>
      </c>
      <c r="C827" s="67">
        <v>80</v>
      </c>
      <c r="D827" s="67" t="s">
        <v>334</v>
      </c>
      <c r="E827" s="71">
        <v>0.82166738584955601</v>
      </c>
      <c r="F827" s="68">
        <v>44.753476611883698</v>
      </c>
      <c r="G827" s="71">
        <v>0.87000906753752505</v>
      </c>
      <c r="H827" s="68">
        <v>70.501474926253707</v>
      </c>
      <c r="I827" s="71">
        <v>0.75180858330543898</v>
      </c>
      <c r="J827" s="68">
        <v>18.162663295406698</v>
      </c>
      <c r="K827" s="71">
        <v>0.858460512620839</v>
      </c>
      <c r="L827" s="68">
        <v>23.388116308470298</v>
      </c>
      <c r="M827" s="71">
        <v>1</v>
      </c>
      <c r="N827" s="68">
        <v>100</v>
      </c>
      <c r="O827" s="71">
        <v>0.62805876578397701</v>
      </c>
      <c r="P827" s="68">
        <v>80.681818181818201</v>
      </c>
      <c r="Q827" s="71"/>
      <c r="R827" s="68"/>
    </row>
    <row r="828" spans="1:18" x14ac:dyDescent="0.2">
      <c r="A828" s="142" t="s">
        <v>1899</v>
      </c>
      <c r="B828" s="67" t="s">
        <v>1900</v>
      </c>
      <c r="C828" s="67">
        <v>80</v>
      </c>
      <c r="D828" s="67" t="s">
        <v>334</v>
      </c>
      <c r="E828" s="71">
        <v>0.85774584143911603</v>
      </c>
      <c r="F828" s="68">
        <v>60.429835651074598</v>
      </c>
      <c r="G828" s="71">
        <v>0.82886680101969401</v>
      </c>
      <c r="H828" s="68">
        <v>29.835651074589101</v>
      </c>
      <c r="I828" s="71">
        <v>0.80067206341528896</v>
      </c>
      <c r="J828" s="68">
        <v>38.095238095238102</v>
      </c>
      <c r="K828" s="71">
        <v>0.90194820904182205</v>
      </c>
      <c r="L828" s="68">
        <v>42.477876106194699</v>
      </c>
      <c r="M828" s="71">
        <v>1</v>
      </c>
      <c r="N828" s="68">
        <v>100</v>
      </c>
      <c r="O828" s="71">
        <v>0.75724213371877502</v>
      </c>
      <c r="P828" s="68">
        <v>92.803030303030297</v>
      </c>
      <c r="Q828" s="71"/>
      <c r="R828" s="68"/>
    </row>
    <row r="829" spans="1:18" x14ac:dyDescent="0.2">
      <c r="A829" s="142" t="s">
        <v>1901</v>
      </c>
      <c r="B829" s="67" t="s">
        <v>1902</v>
      </c>
      <c r="C829" s="67">
        <v>80</v>
      </c>
      <c r="D829" s="67" t="s">
        <v>334</v>
      </c>
      <c r="E829" s="71">
        <v>0.72341437790985397</v>
      </c>
      <c r="F829" s="68">
        <v>16.1399072903498</v>
      </c>
      <c r="G829" s="71">
        <v>0.86231558639171102</v>
      </c>
      <c r="H829" s="68">
        <v>64.096080910240204</v>
      </c>
      <c r="I829" s="71">
        <v>0.76802054028229205</v>
      </c>
      <c r="J829" s="68">
        <v>23.472397808680999</v>
      </c>
      <c r="K829" s="71">
        <v>0.85624576154001197</v>
      </c>
      <c r="L829" s="68">
        <v>22.840286557100701</v>
      </c>
      <c r="M829" s="71">
        <v>0.94</v>
      </c>
      <c r="N829" s="68">
        <v>35.052854122621603</v>
      </c>
      <c r="O829" s="71">
        <v>0.19049000133525401</v>
      </c>
      <c r="P829" s="68">
        <v>8.6363636363636402</v>
      </c>
      <c r="Q829" s="71"/>
      <c r="R829" s="68"/>
    </row>
    <row r="830" spans="1:18" x14ac:dyDescent="0.2">
      <c r="A830" s="142" t="s">
        <v>1855</v>
      </c>
      <c r="B830" s="67" t="s">
        <v>1903</v>
      </c>
      <c r="C830" s="67">
        <v>13</v>
      </c>
      <c r="D830" s="67" t="s">
        <v>334</v>
      </c>
      <c r="E830" s="71">
        <v>0.81214411466651104</v>
      </c>
      <c r="F830" s="68">
        <v>40.244416350610997</v>
      </c>
      <c r="G830" s="71">
        <v>0.82696666517200801</v>
      </c>
      <c r="H830" s="68">
        <v>27.433628318584098</v>
      </c>
      <c r="I830" s="71">
        <v>0.81154191850081603</v>
      </c>
      <c r="J830" s="68">
        <v>43.657817109144503</v>
      </c>
      <c r="K830" s="71">
        <v>0.897105636746789</v>
      </c>
      <c r="L830" s="68">
        <v>39.275179098187898</v>
      </c>
      <c r="M830" s="71">
        <v>0.95</v>
      </c>
      <c r="N830" s="68">
        <v>37.167019027484102</v>
      </c>
      <c r="O830" s="71">
        <v>0.57510635291294299</v>
      </c>
      <c r="P830" s="68">
        <v>72.878787878787904</v>
      </c>
      <c r="Q830" s="71"/>
      <c r="R830" s="68"/>
    </row>
    <row r="831" spans="1:18" x14ac:dyDescent="0.2">
      <c r="A831" s="142" t="s">
        <v>1426</v>
      </c>
      <c r="B831" s="67" t="s">
        <v>1904</v>
      </c>
      <c r="C831" s="67">
        <v>13</v>
      </c>
      <c r="D831" s="67" t="s">
        <v>334</v>
      </c>
      <c r="E831" s="71">
        <v>0.86243309085084696</v>
      </c>
      <c r="F831" s="68">
        <v>62.452591656131503</v>
      </c>
      <c r="G831" s="71">
        <v>0.83961119949504004</v>
      </c>
      <c r="H831" s="68">
        <v>40.328697850821698</v>
      </c>
      <c r="I831" s="71">
        <v>0.94291251120536401</v>
      </c>
      <c r="J831" s="68">
        <v>90.265486725663706</v>
      </c>
      <c r="K831" s="71">
        <v>0.80817334953861797</v>
      </c>
      <c r="L831" s="68">
        <v>12.852928782132301</v>
      </c>
      <c r="M831" s="71">
        <v>0.88</v>
      </c>
      <c r="N831" s="68">
        <v>27.315010570824501</v>
      </c>
      <c r="O831" s="71">
        <v>0.84146839401521001</v>
      </c>
      <c r="P831" s="68">
        <v>96.818181818181799</v>
      </c>
      <c r="Q831" s="71"/>
      <c r="R831" s="68"/>
    </row>
    <row r="832" spans="1:18" x14ac:dyDescent="0.2">
      <c r="A832" s="142" t="s">
        <v>1905</v>
      </c>
      <c r="B832" s="67" t="s">
        <v>1906</v>
      </c>
      <c r="C832" s="67">
        <v>80</v>
      </c>
      <c r="D832" s="67" t="s">
        <v>334</v>
      </c>
      <c r="E832" s="71">
        <v>0.87304021796708098</v>
      </c>
      <c r="F832" s="68">
        <v>66.919511167298793</v>
      </c>
      <c r="G832" s="71">
        <v>0.84826183809350297</v>
      </c>
      <c r="H832" s="68">
        <v>50.4846186262115</v>
      </c>
      <c r="I832" s="71">
        <v>0.89226538356247598</v>
      </c>
      <c r="J832" s="68">
        <v>77.876106194690294</v>
      </c>
      <c r="K832" s="71">
        <v>0.94838890920514196</v>
      </c>
      <c r="L832" s="68">
        <v>75.516224188790602</v>
      </c>
      <c r="M832" s="71">
        <v>1</v>
      </c>
      <c r="N832" s="68">
        <v>100</v>
      </c>
      <c r="O832" s="71">
        <v>0.54932517694136296</v>
      </c>
      <c r="P832" s="68">
        <v>66.969696969696997</v>
      </c>
      <c r="Q832" s="71">
        <v>1</v>
      </c>
      <c r="R832" s="68">
        <v>100</v>
      </c>
    </row>
    <row r="833" spans="1:18" x14ac:dyDescent="0.2">
      <c r="A833" s="142" t="s">
        <v>1907</v>
      </c>
      <c r="B833" s="67" t="s">
        <v>1907</v>
      </c>
      <c r="C833" s="67">
        <v>80</v>
      </c>
      <c r="D833" s="67" t="s">
        <v>334</v>
      </c>
      <c r="E833" s="71">
        <v>0.949990548163825</v>
      </c>
      <c r="F833" s="68">
        <v>97.640117994100294</v>
      </c>
      <c r="G833" s="71">
        <v>0.85334378942863698</v>
      </c>
      <c r="H833" s="68">
        <v>55.752212389380503</v>
      </c>
      <c r="I833" s="71">
        <v>0.98356512605234803</v>
      </c>
      <c r="J833" s="68">
        <v>98.440792246102006</v>
      </c>
      <c r="K833" s="71">
        <v>0.96305327717431499</v>
      </c>
      <c r="L833" s="68">
        <v>84.787189211967998</v>
      </c>
      <c r="M833" s="71">
        <v>1</v>
      </c>
      <c r="N833" s="68">
        <v>100</v>
      </c>
      <c r="O833" s="71"/>
      <c r="P833" s="68"/>
      <c r="Q833" s="71"/>
      <c r="R833" s="68"/>
    </row>
    <row r="834" spans="1:18" x14ac:dyDescent="0.2">
      <c r="A834" s="142" t="s">
        <v>1908</v>
      </c>
      <c r="B834" s="67" t="s">
        <v>1909</v>
      </c>
      <c r="C834" s="67">
        <v>80</v>
      </c>
      <c r="D834" s="67" t="s">
        <v>334</v>
      </c>
      <c r="E834" s="71">
        <v>0.82382015817022503</v>
      </c>
      <c r="F834" s="68">
        <v>45.891276864728198</v>
      </c>
      <c r="G834" s="71">
        <v>0.83997150423352096</v>
      </c>
      <c r="H834" s="68">
        <v>40.707964601769902</v>
      </c>
      <c r="I834" s="71">
        <v>0.89358711149224701</v>
      </c>
      <c r="J834" s="68">
        <v>78.213232195533095</v>
      </c>
      <c r="K834" s="71">
        <v>0.94605778467449897</v>
      </c>
      <c r="L834" s="68">
        <v>74.083438685208606</v>
      </c>
      <c r="M834" s="71">
        <v>1</v>
      </c>
      <c r="N834" s="68">
        <v>100</v>
      </c>
      <c r="O834" s="71">
        <v>0.43948439045085502</v>
      </c>
      <c r="P834" s="68">
        <v>43.106060606060602</v>
      </c>
      <c r="Q834" s="71"/>
      <c r="R834" s="68"/>
    </row>
    <row r="835" spans="1:18" x14ac:dyDescent="0.2">
      <c r="A835" s="142" t="s">
        <v>782</v>
      </c>
      <c r="B835" s="67" t="s">
        <v>1910</v>
      </c>
      <c r="C835" s="67">
        <v>80</v>
      </c>
      <c r="D835" s="67" t="s">
        <v>334</v>
      </c>
      <c r="E835" s="71">
        <v>0.81532331065039498</v>
      </c>
      <c r="F835" s="68">
        <v>41.719342604298397</v>
      </c>
      <c r="G835" s="71">
        <v>0.78624100912678496</v>
      </c>
      <c r="H835" s="68">
        <v>8.3860092709650207</v>
      </c>
      <c r="I835" s="71">
        <v>0.79481806889565798</v>
      </c>
      <c r="J835" s="68">
        <v>35.187526337968798</v>
      </c>
      <c r="K835" s="71">
        <v>0.85077582510269201</v>
      </c>
      <c r="L835" s="68">
        <v>21.1546565528866</v>
      </c>
      <c r="M835" s="71">
        <v>0.95</v>
      </c>
      <c r="N835" s="68">
        <v>37.167019027484102</v>
      </c>
      <c r="O835" s="71">
        <v>0.69478165012683801</v>
      </c>
      <c r="P835" s="68">
        <v>88.030303030303003</v>
      </c>
      <c r="Q835" s="71"/>
      <c r="R835" s="68"/>
    </row>
    <row r="836" spans="1:18" x14ac:dyDescent="0.2">
      <c r="A836" s="142" t="s">
        <v>1911</v>
      </c>
      <c r="B836" s="67" t="s">
        <v>1912</v>
      </c>
      <c r="C836" s="67">
        <v>80</v>
      </c>
      <c r="D836" s="67" t="s">
        <v>334</v>
      </c>
      <c r="E836" s="71">
        <v>0.78201457557078902</v>
      </c>
      <c r="F836" s="68">
        <v>28.276443320691101</v>
      </c>
      <c r="G836" s="71">
        <v>0.77420220844870602</v>
      </c>
      <c r="H836" s="68">
        <v>7.5010535187526299</v>
      </c>
      <c r="I836" s="71">
        <v>0.78235104882728501</v>
      </c>
      <c r="J836" s="68">
        <v>29.2035398230088</v>
      </c>
      <c r="K836" s="71">
        <v>0.81349240919021704</v>
      </c>
      <c r="L836" s="68">
        <v>13.695743784239401</v>
      </c>
      <c r="M836" s="71">
        <v>0.91</v>
      </c>
      <c r="N836" s="68">
        <v>30.3594080338266</v>
      </c>
      <c r="O836" s="71">
        <v>0.63002721138773898</v>
      </c>
      <c r="P836" s="68">
        <v>80.757575757575793</v>
      </c>
      <c r="Q836" s="71"/>
      <c r="R836" s="68"/>
    </row>
    <row r="837" spans="1:18" x14ac:dyDescent="0.2">
      <c r="A837" s="142" t="s">
        <v>1913</v>
      </c>
      <c r="B837" s="67" t="s">
        <v>1914</v>
      </c>
      <c r="C837" s="67">
        <v>13</v>
      </c>
      <c r="D837" s="67" t="s">
        <v>334</v>
      </c>
      <c r="E837" s="71">
        <v>0.62405832281375395</v>
      </c>
      <c r="F837" s="68">
        <v>6.0261272650653197</v>
      </c>
      <c r="G837" s="71">
        <v>0.81799447897288202</v>
      </c>
      <c r="H837" s="68">
        <v>19.8904340497261</v>
      </c>
      <c r="I837" s="71">
        <v>0.71010561829893704</v>
      </c>
      <c r="J837" s="68">
        <v>10.7880320269701</v>
      </c>
      <c r="K837" s="71">
        <v>0.80857046093803697</v>
      </c>
      <c r="L837" s="68">
        <v>12.8950695322377</v>
      </c>
      <c r="M837" s="71">
        <v>0.76</v>
      </c>
      <c r="N837" s="68">
        <v>17.2938689217759</v>
      </c>
      <c r="O837" s="71">
        <v>2.3621055858914101E-2</v>
      </c>
      <c r="P837" s="68">
        <v>1.51515151515152</v>
      </c>
      <c r="Q837" s="71"/>
      <c r="R837" s="68"/>
    </row>
    <row r="838" spans="1:18" x14ac:dyDescent="0.2">
      <c r="A838" s="142" t="s">
        <v>1915</v>
      </c>
      <c r="B838" s="67" t="s">
        <v>1916</v>
      </c>
      <c r="C838" s="67">
        <v>80</v>
      </c>
      <c r="D838" s="67" t="s">
        <v>334</v>
      </c>
      <c r="E838" s="71">
        <v>0.75570689959343396</v>
      </c>
      <c r="F838" s="68">
        <v>21.5760640539402</v>
      </c>
      <c r="G838" s="71">
        <v>0.83618664075511195</v>
      </c>
      <c r="H838" s="68">
        <v>37.168141592920399</v>
      </c>
      <c r="I838" s="71">
        <v>0.76646054287316401</v>
      </c>
      <c r="J838" s="68">
        <v>22.7138643067847</v>
      </c>
      <c r="K838" s="71">
        <v>0.87828247487005695</v>
      </c>
      <c r="L838" s="68">
        <v>30.6784660766962</v>
      </c>
      <c r="M838" s="71">
        <v>0.99</v>
      </c>
      <c r="N838" s="68">
        <v>55.391120507399599</v>
      </c>
      <c r="O838" s="71">
        <v>6.3311739062269404E-2</v>
      </c>
      <c r="P838" s="68">
        <v>2.7272727272727302</v>
      </c>
      <c r="Q838" s="71">
        <v>1</v>
      </c>
      <c r="R838" s="68">
        <v>100</v>
      </c>
    </row>
    <row r="839" spans="1:18" x14ac:dyDescent="0.2">
      <c r="A839" s="142" t="s">
        <v>1917</v>
      </c>
      <c r="B839" s="67" t="s">
        <v>1918</v>
      </c>
      <c r="C839" s="67">
        <v>13</v>
      </c>
      <c r="D839" s="67" t="s">
        <v>334</v>
      </c>
      <c r="E839" s="71">
        <v>0.73667131685910603</v>
      </c>
      <c r="F839" s="68">
        <v>17.867678044669201</v>
      </c>
      <c r="G839" s="71">
        <v>0.88440877392351802</v>
      </c>
      <c r="H839" s="68">
        <v>79.519595448798995</v>
      </c>
      <c r="I839" s="71">
        <v>0.76006578086404597</v>
      </c>
      <c r="J839" s="68">
        <v>20.522545301306401</v>
      </c>
      <c r="K839" s="71">
        <v>0.86448768741933402</v>
      </c>
      <c r="L839" s="68">
        <v>25.2844500632111</v>
      </c>
      <c r="M839" s="71">
        <v>0.87</v>
      </c>
      <c r="N839" s="68">
        <v>26.511627906976699</v>
      </c>
      <c r="O839" s="71">
        <v>4.1065658947736103E-2</v>
      </c>
      <c r="P839" s="68">
        <v>2.1969696969696999</v>
      </c>
      <c r="Q839" s="71">
        <v>1</v>
      </c>
      <c r="R839" s="68">
        <v>100</v>
      </c>
    </row>
    <row r="840" spans="1:18" x14ac:dyDescent="0.2">
      <c r="A840" s="142" t="s">
        <v>1919</v>
      </c>
      <c r="B840" s="67" t="s">
        <v>1920</v>
      </c>
      <c r="C840" s="67">
        <v>13</v>
      </c>
      <c r="D840" s="67" t="s">
        <v>334</v>
      </c>
      <c r="E840" s="71">
        <v>0.88865541515799895</v>
      </c>
      <c r="F840" s="68">
        <v>74.378423935946103</v>
      </c>
      <c r="G840" s="71">
        <v>0.83437663757571501</v>
      </c>
      <c r="H840" s="68">
        <v>35.061104087652801</v>
      </c>
      <c r="I840" s="71">
        <v>0.80549453753887101</v>
      </c>
      <c r="J840" s="68">
        <v>40.2022756005057</v>
      </c>
      <c r="K840" s="71">
        <v>0.91475048551741001</v>
      </c>
      <c r="L840" s="68">
        <v>50.779603876948997</v>
      </c>
      <c r="M840" s="71">
        <v>1</v>
      </c>
      <c r="N840" s="68">
        <v>100</v>
      </c>
      <c r="O840" s="71"/>
      <c r="P840" s="68"/>
      <c r="Q840" s="71"/>
      <c r="R840" s="68"/>
    </row>
    <row r="841" spans="1:18" x14ac:dyDescent="0.2">
      <c r="A841" s="142" t="s">
        <v>1921</v>
      </c>
      <c r="B841" s="67" t="s">
        <v>1922</v>
      </c>
      <c r="C841" s="67">
        <v>13</v>
      </c>
      <c r="D841" s="67" t="s">
        <v>334</v>
      </c>
      <c r="E841" s="71">
        <v>0.78178285145729798</v>
      </c>
      <c r="F841" s="68">
        <v>28.2343025705858</v>
      </c>
      <c r="G841" s="71">
        <v>0.92419889336525296</v>
      </c>
      <c r="H841" s="68">
        <v>93.510324483775804</v>
      </c>
      <c r="I841" s="71">
        <v>0.879308934460165</v>
      </c>
      <c r="J841" s="68">
        <v>73.999157184997898</v>
      </c>
      <c r="K841" s="71">
        <v>0.90733724524562498</v>
      </c>
      <c r="L841" s="68">
        <v>45.554150863885397</v>
      </c>
      <c r="M841" s="71">
        <v>1</v>
      </c>
      <c r="N841" s="68">
        <v>100</v>
      </c>
      <c r="O841" s="71">
        <v>0.198069184215448</v>
      </c>
      <c r="P841" s="68">
        <v>9.1666666666666696</v>
      </c>
      <c r="Q841" s="71"/>
      <c r="R841" s="68"/>
    </row>
    <row r="842" spans="1:18" x14ac:dyDescent="0.2">
      <c r="A842" s="142" t="s">
        <v>1923</v>
      </c>
      <c r="B842" s="67" t="s">
        <v>1924</v>
      </c>
      <c r="C842" s="67">
        <v>13</v>
      </c>
      <c r="D842" s="67" t="s">
        <v>334</v>
      </c>
      <c r="E842" s="71">
        <v>0.83133462055340601</v>
      </c>
      <c r="F842" s="68">
        <v>48.925410872313499</v>
      </c>
      <c r="G842" s="71">
        <v>0.93972160985523001</v>
      </c>
      <c r="H842" s="68">
        <v>96.291613990729005</v>
      </c>
      <c r="I842" s="71">
        <v>0.97408119246622604</v>
      </c>
      <c r="J842" s="68">
        <v>97.471554993678893</v>
      </c>
      <c r="K842" s="71">
        <v>0.94384098130495797</v>
      </c>
      <c r="L842" s="68">
        <v>72.144964180362393</v>
      </c>
      <c r="M842" s="71">
        <v>1</v>
      </c>
      <c r="N842" s="68">
        <v>100</v>
      </c>
      <c r="O842" s="71">
        <v>0.29902931914061798</v>
      </c>
      <c r="P842" s="68">
        <v>19.1666666666667</v>
      </c>
      <c r="Q842" s="71"/>
      <c r="R842" s="68"/>
    </row>
    <row r="843" spans="1:18" x14ac:dyDescent="0.2">
      <c r="A843" s="142" t="s">
        <v>1925</v>
      </c>
      <c r="B843" s="67" t="s">
        <v>1926</v>
      </c>
      <c r="C843" s="67">
        <v>80</v>
      </c>
      <c r="D843" s="67" t="s">
        <v>334</v>
      </c>
      <c r="E843" s="71">
        <v>0.85927944326574301</v>
      </c>
      <c r="F843" s="68">
        <v>61.146228402865603</v>
      </c>
      <c r="G843" s="71">
        <v>0.81329906469006497</v>
      </c>
      <c r="H843" s="68">
        <v>16.477033291192601</v>
      </c>
      <c r="I843" s="71">
        <v>0.83657548280302596</v>
      </c>
      <c r="J843" s="68">
        <v>58.154235145385599</v>
      </c>
      <c r="K843" s="71">
        <v>0.87046833916673105</v>
      </c>
      <c r="L843" s="68">
        <v>27.054361567635901</v>
      </c>
      <c r="M843" s="71">
        <v>1</v>
      </c>
      <c r="N843" s="68">
        <v>100</v>
      </c>
      <c r="O843" s="71">
        <v>0.77605432966889198</v>
      </c>
      <c r="P843" s="68">
        <v>94.015151515151501</v>
      </c>
      <c r="Q843" s="71"/>
      <c r="R843" s="68"/>
    </row>
    <row r="844" spans="1:18" x14ac:dyDescent="0.2">
      <c r="A844" s="142" t="s">
        <v>1584</v>
      </c>
      <c r="B844" s="67" t="s">
        <v>1927</v>
      </c>
      <c r="C844" s="67">
        <v>80</v>
      </c>
      <c r="D844" s="67" t="s">
        <v>334</v>
      </c>
      <c r="E844" s="71">
        <v>0.81419213388071299</v>
      </c>
      <c r="F844" s="68">
        <v>41.3400758533502</v>
      </c>
      <c r="G844" s="71">
        <v>0.80362747570333803</v>
      </c>
      <c r="H844" s="68">
        <v>12.389380530973501</v>
      </c>
      <c r="I844" s="71">
        <v>0.73230474148068403</v>
      </c>
      <c r="J844" s="68">
        <v>14.0750105351875</v>
      </c>
      <c r="K844" s="71">
        <v>0.81841373539194795</v>
      </c>
      <c r="L844" s="68">
        <v>14.2014327855036</v>
      </c>
      <c r="M844" s="71">
        <v>0.99</v>
      </c>
      <c r="N844" s="68">
        <v>55.391120507399599</v>
      </c>
      <c r="O844" s="71">
        <v>0.72661471682759704</v>
      </c>
      <c r="P844" s="68">
        <v>90</v>
      </c>
      <c r="Q844" s="71"/>
      <c r="R844" s="68"/>
    </row>
    <row r="845" spans="1:18" x14ac:dyDescent="0.2">
      <c r="A845" s="142" t="s">
        <v>1928</v>
      </c>
      <c r="B845" s="67" t="s">
        <v>1929</v>
      </c>
      <c r="C845" s="67">
        <v>80</v>
      </c>
      <c r="D845" s="67" t="s">
        <v>334</v>
      </c>
      <c r="E845" s="71">
        <v>0.86661339494301204</v>
      </c>
      <c r="F845" s="68">
        <v>64.475347661188394</v>
      </c>
      <c r="G845" s="71">
        <v>0.81125254309817896</v>
      </c>
      <c r="H845" s="68">
        <v>15.2970922882427</v>
      </c>
      <c r="I845" s="71">
        <v>0.79319909613072104</v>
      </c>
      <c r="J845" s="68">
        <v>34.260429835651102</v>
      </c>
      <c r="K845" s="71">
        <v>0.853017847755565</v>
      </c>
      <c r="L845" s="68">
        <v>21.871049304677602</v>
      </c>
      <c r="M845" s="71">
        <v>0.99</v>
      </c>
      <c r="N845" s="68">
        <v>55.391120507399599</v>
      </c>
      <c r="O845" s="71">
        <v>0.75221088267360703</v>
      </c>
      <c r="P845" s="68">
        <v>92.5</v>
      </c>
      <c r="Q845" s="71">
        <v>1</v>
      </c>
      <c r="R845" s="68">
        <v>100</v>
      </c>
    </row>
    <row r="846" spans="1:18" x14ac:dyDescent="0.2">
      <c r="A846" s="142" t="s">
        <v>1930</v>
      </c>
      <c r="B846" s="67" t="s">
        <v>1931</v>
      </c>
      <c r="C846" s="67">
        <v>13</v>
      </c>
      <c r="D846" s="67" t="s">
        <v>334</v>
      </c>
      <c r="E846" s="71">
        <v>0.735637760416609</v>
      </c>
      <c r="F846" s="68">
        <v>17.783396544458501</v>
      </c>
      <c r="G846" s="71">
        <v>0.75665969342414396</v>
      </c>
      <c r="H846" s="68">
        <v>6.4475347661188396</v>
      </c>
      <c r="I846" s="71">
        <v>0.65324425922621798</v>
      </c>
      <c r="J846" s="68">
        <v>5.0147492625368697</v>
      </c>
      <c r="K846" s="71">
        <v>0.85156686496331802</v>
      </c>
      <c r="L846" s="68">
        <v>21.3653603034134</v>
      </c>
      <c r="M846" s="71">
        <v>0.85</v>
      </c>
      <c r="N846" s="68">
        <v>24.778012684989399</v>
      </c>
      <c r="O846" s="71">
        <v>0.56671798446936394</v>
      </c>
      <c r="P846" s="68">
        <v>70.681818181818201</v>
      </c>
      <c r="Q846" s="71"/>
      <c r="R846" s="68"/>
    </row>
    <row r="847" spans="1:18" x14ac:dyDescent="0.2">
      <c r="A847" s="142" t="s">
        <v>1932</v>
      </c>
      <c r="B847" s="67" t="s">
        <v>1933</v>
      </c>
      <c r="C847" s="67">
        <v>13</v>
      </c>
      <c r="D847" s="67" t="s">
        <v>334</v>
      </c>
      <c r="E847" s="71">
        <v>0.813623618830977</v>
      </c>
      <c r="F847" s="68">
        <v>41.002949852507399</v>
      </c>
      <c r="G847" s="71">
        <v>0.68211884569253001</v>
      </c>
      <c r="H847" s="68">
        <v>3.70838600927096</v>
      </c>
      <c r="I847" s="71">
        <v>0.79670468839689901</v>
      </c>
      <c r="J847" s="68">
        <v>36.1146228402866</v>
      </c>
      <c r="K847" s="71">
        <v>0.86929456006545502</v>
      </c>
      <c r="L847" s="68">
        <v>26.7172355667931</v>
      </c>
      <c r="M847" s="71">
        <v>0.72</v>
      </c>
      <c r="N847" s="68">
        <v>10.2748414376321</v>
      </c>
      <c r="O847" s="71"/>
      <c r="P847" s="68"/>
      <c r="Q847" s="71">
        <v>1</v>
      </c>
      <c r="R847" s="68">
        <v>100</v>
      </c>
    </row>
    <row r="848" spans="1:18" x14ac:dyDescent="0.2">
      <c r="A848" s="142" t="s">
        <v>1934</v>
      </c>
      <c r="B848" s="67" t="s">
        <v>1935</v>
      </c>
      <c r="C848" s="67">
        <v>13</v>
      </c>
      <c r="D848" s="67" t="s">
        <v>334</v>
      </c>
      <c r="E848" s="71">
        <v>0.79642072576634704</v>
      </c>
      <c r="F848" s="68">
        <v>33.080488832701199</v>
      </c>
      <c r="G848" s="71">
        <v>0.68938762334539705</v>
      </c>
      <c r="H848" s="68">
        <v>3.79266750948167</v>
      </c>
      <c r="I848" s="71">
        <v>0.89448245616407296</v>
      </c>
      <c r="J848" s="68">
        <v>78.634639696586603</v>
      </c>
      <c r="K848" s="71">
        <v>0.91238866398359997</v>
      </c>
      <c r="L848" s="68">
        <v>49.4310998735778</v>
      </c>
      <c r="M848" s="71">
        <v>0.98</v>
      </c>
      <c r="N848" s="68">
        <v>47.6532769556025</v>
      </c>
      <c r="O848" s="71">
        <v>0.30226561110501199</v>
      </c>
      <c r="P848" s="68">
        <v>19.318181818181799</v>
      </c>
      <c r="Q848" s="71">
        <v>1</v>
      </c>
      <c r="R848" s="68">
        <v>100</v>
      </c>
    </row>
    <row r="849" spans="1:18" x14ac:dyDescent="0.2">
      <c r="A849" s="142" t="s">
        <v>1936</v>
      </c>
      <c r="B849" s="67" t="s">
        <v>1937</v>
      </c>
      <c r="C849" s="67">
        <v>13</v>
      </c>
      <c r="D849" s="67" t="s">
        <v>334</v>
      </c>
      <c r="E849" s="71">
        <v>0.77185318799107205</v>
      </c>
      <c r="F849" s="68">
        <v>25.4951538137379</v>
      </c>
      <c r="G849" s="71">
        <v>0.85948124053792396</v>
      </c>
      <c r="H849" s="68">
        <v>61.525495153813701</v>
      </c>
      <c r="I849" s="71">
        <v>0.93998366067085903</v>
      </c>
      <c r="J849" s="68">
        <v>89.633375474083394</v>
      </c>
      <c r="K849" s="71">
        <v>0.92800551268016096</v>
      </c>
      <c r="L849" s="68">
        <v>60.092709650231797</v>
      </c>
      <c r="M849" s="71">
        <v>0.61</v>
      </c>
      <c r="N849" s="68">
        <v>5.5813953488372103</v>
      </c>
      <c r="O849" s="71">
        <v>0.29364871405748499</v>
      </c>
      <c r="P849" s="68">
        <v>18.484848484848499</v>
      </c>
      <c r="Q849" s="71">
        <v>1</v>
      </c>
      <c r="R849" s="68">
        <v>100</v>
      </c>
    </row>
    <row r="850" spans="1:18" x14ac:dyDescent="0.2">
      <c r="A850" s="142" t="s">
        <v>1453</v>
      </c>
      <c r="B850" s="67" t="s">
        <v>1938</v>
      </c>
      <c r="C850" s="67">
        <v>13</v>
      </c>
      <c r="D850" s="67" t="s">
        <v>334</v>
      </c>
      <c r="E850" s="71">
        <v>0.84105424803281104</v>
      </c>
      <c r="F850" s="68">
        <v>53.476611883691497</v>
      </c>
      <c r="G850" s="71">
        <v>0.83880112553911601</v>
      </c>
      <c r="H850" s="68">
        <v>39.654445849136103</v>
      </c>
      <c r="I850" s="71">
        <v>0.745013838641577</v>
      </c>
      <c r="J850" s="68">
        <v>16.772018541929999</v>
      </c>
      <c r="K850" s="71">
        <v>0.85738564989285404</v>
      </c>
      <c r="L850" s="68">
        <v>23.177412557943502</v>
      </c>
      <c r="M850" s="71">
        <v>1</v>
      </c>
      <c r="N850" s="68">
        <v>100</v>
      </c>
      <c r="O850" s="71">
        <v>0.60512487412331994</v>
      </c>
      <c r="P850" s="68">
        <v>77.878787878787904</v>
      </c>
      <c r="Q850" s="71">
        <v>1</v>
      </c>
      <c r="R850" s="68">
        <v>100</v>
      </c>
    </row>
    <row r="851" spans="1:18" x14ac:dyDescent="0.2">
      <c r="A851" s="142" t="s">
        <v>1939</v>
      </c>
      <c r="B851" s="67" t="s">
        <v>1940</v>
      </c>
      <c r="C851" s="67">
        <v>13</v>
      </c>
      <c r="D851" s="67" t="s">
        <v>334</v>
      </c>
      <c r="E851" s="71">
        <v>0.81018110691914302</v>
      </c>
      <c r="F851" s="68">
        <v>39.612305099030799</v>
      </c>
      <c r="G851" s="71">
        <v>0.89504549577042303</v>
      </c>
      <c r="H851" s="68">
        <v>84.407922461019794</v>
      </c>
      <c r="I851" s="71">
        <v>0.95283465616580298</v>
      </c>
      <c r="J851" s="68">
        <v>92.793931731984799</v>
      </c>
      <c r="K851" s="71">
        <v>0.93327097215659405</v>
      </c>
      <c r="L851" s="68">
        <v>63.9696586599241</v>
      </c>
      <c r="M851" s="71">
        <v>0.84</v>
      </c>
      <c r="N851" s="68">
        <v>23.9746300211416</v>
      </c>
      <c r="O851" s="71">
        <v>0.42975441050289498</v>
      </c>
      <c r="P851" s="68">
        <v>41.060606060606098</v>
      </c>
      <c r="Q851" s="71"/>
      <c r="R851" s="68"/>
    </row>
    <row r="852" spans="1:18" x14ac:dyDescent="0.2">
      <c r="A852" s="142" t="s">
        <v>1941</v>
      </c>
      <c r="B852" s="67" t="s">
        <v>1942</v>
      </c>
      <c r="C852" s="67">
        <v>13</v>
      </c>
      <c r="D852" s="67" t="s">
        <v>334</v>
      </c>
      <c r="E852" s="71">
        <v>0.86304258639342302</v>
      </c>
      <c r="F852" s="68">
        <v>62.873999157184997</v>
      </c>
      <c r="G852" s="71">
        <v>0.96673929206575704</v>
      </c>
      <c r="H852" s="68">
        <v>98.440792246102006</v>
      </c>
      <c r="I852" s="71">
        <v>0.96923476641700101</v>
      </c>
      <c r="J852" s="68">
        <v>96.628739991571805</v>
      </c>
      <c r="K852" s="71">
        <v>0.91740994701558798</v>
      </c>
      <c r="L852" s="68">
        <v>53.181626632954099</v>
      </c>
      <c r="M852" s="71">
        <v>0.93</v>
      </c>
      <c r="N852" s="68">
        <v>33.403805496828802</v>
      </c>
      <c r="O852" s="71">
        <v>0.53182892646877</v>
      </c>
      <c r="P852" s="68">
        <v>63.030303030303003</v>
      </c>
      <c r="Q852" s="71"/>
      <c r="R852" s="68"/>
    </row>
    <row r="853" spans="1:18" x14ac:dyDescent="0.2">
      <c r="A853" s="142" t="s">
        <v>1943</v>
      </c>
      <c r="B853" s="67" t="s">
        <v>1944</v>
      </c>
      <c r="C853" s="67">
        <v>13</v>
      </c>
      <c r="D853" s="67" t="s">
        <v>334</v>
      </c>
      <c r="E853" s="71">
        <v>0.74646338909608001</v>
      </c>
      <c r="F853" s="68">
        <v>19.637589549093999</v>
      </c>
      <c r="G853" s="71">
        <v>0.94920700938578495</v>
      </c>
      <c r="H853" s="68">
        <v>97.260851243152104</v>
      </c>
      <c r="I853" s="71">
        <v>0.72481869052507797</v>
      </c>
      <c r="J853" s="68">
        <v>12.852928782132301</v>
      </c>
      <c r="K853" s="71">
        <v>0.70885772950945403</v>
      </c>
      <c r="L853" s="68">
        <v>5.9418457648546097</v>
      </c>
      <c r="M853" s="71">
        <v>1</v>
      </c>
      <c r="N853" s="68">
        <v>100</v>
      </c>
      <c r="O853" s="71">
        <v>9.5896905156161893E-2</v>
      </c>
      <c r="P853" s="68">
        <v>4.01515151515152</v>
      </c>
      <c r="Q853" s="71">
        <v>1</v>
      </c>
      <c r="R853" s="68">
        <v>100</v>
      </c>
    </row>
    <row r="854" spans="1:18" x14ac:dyDescent="0.2">
      <c r="A854" s="142" t="s">
        <v>1945</v>
      </c>
      <c r="B854" s="67" t="s">
        <v>1946</v>
      </c>
      <c r="C854" s="67">
        <v>13</v>
      </c>
      <c r="D854" s="67" t="s">
        <v>334</v>
      </c>
      <c r="E854" s="71">
        <v>0.78086448649541096</v>
      </c>
      <c r="F854" s="68">
        <v>27.8128950695322</v>
      </c>
      <c r="G854" s="71">
        <v>0.96742503320807305</v>
      </c>
      <c r="H854" s="68">
        <v>98.5250737463127</v>
      </c>
      <c r="I854" s="71">
        <v>0.96755901800718103</v>
      </c>
      <c r="J854" s="68">
        <v>95.996628739991607</v>
      </c>
      <c r="K854" s="71">
        <v>0.81316766313577604</v>
      </c>
      <c r="L854" s="68">
        <v>13.569321533923301</v>
      </c>
      <c r="M854" s="71">
        <v>1</v>
      </c>
      <c r="N854" s="68">
        <v>100</v>
      </c>
      <c r="O854" s="71">
        <v>0.15617071812602301</v>
      </c>
      <c r="P854" s="68">
        <v>6.4393939393939403</v>
      </c>
      <c r="Q854" s="71"/>
      <c r="R854" s="68"/>
    </row>
    <row r="855" spans="1:18" x14ac:dyDescent="0.2">
      <c r="A855" s="142" t="s">
        <v>1947</v>
      </c>
      <c r="B855" s="67" t="s">
        <v>1948</v>
      </c>
      <c r="C855" s="67">
        <v>13</v>
      </c>
      <c r="D855" s="67" t="s">
        <v>334</v>
      </c>
      <c r="E855" s="71">
        <v>0.80756805663365405</v>
      </c>
      <c r="F855" s="68">
        <v>37.884534344711298</v>
      </c>
      <c r="G855" s="71">
        <v>0.77986771991074899</v>
      </c>
      <c r="H855" s="68">
        <v>7.7960387694901003</v>
      </c>
      <c r="I855" s="71">
        <v>0.83074977864686805</v>
      </c>
      <c r="J855" s="68">
        <v>54.993678887484201</v>
      </c>
      <c r="K855" s="71">
        <v>0.89825478691753202</v>
      </c>
      <c r="L855" s="68">
        <v>40.075853350189597</v>
      </c>
      <c r="M855" s="71">
        <v>0.97</v>
      </c>
      <c r="N855" s="68">
        <v>43.002114164904903</v>
      </c>
      <c r="O855" s="71">
        <v>0.558967997693121</v>
      </c>
      <c r="P855" s="68">
        <v>68.787878787878796</v>
      </c>
      <c r="Q855" s="71"/>
      <c r="R855" s="68"/>
    </row>
    <row r="856" spans="1:18" x14ac:dyDescent="0.2">
      <c r="A856" s="142" t="s">
        <v>1949</v>
      </c>
      <c r="B856" s="67" t="s">
        <v>1950</v>
      </c>
      <c r="C856" s="67">
        <v>13</v>
      </c>
      <c r="D856" s="67" t="s">
        <v>334</v>
      </c>
      <c r="E856" s="71">
        <v>0.79207407755724502</v>
      </c>
      <c r="F856" s="68">
        <v>31.394858828487099</v>
      </c>
      <c r="G856" s="71">
        <v>0.88782871429031096</v>
      </c>
      <c r="H856" s="68">
        <v>81.415929203539804</v>
      </c>
      <c r="I856" s="71">
        <v>0.94008356305184404</v>
      </c>
      <c r="J856" s="68">
        <v>89.675516224188797</v>
      </c>
      <c r="K856" s="71">
        <v>0.91370639057777003</v>
      </c>
      <c r="L856" s="68">
        <v>50.442477876106203</v>
      </c>
      <c r="M856" s="71">
        <v>1</v>
      </c>
      <c r="N856" s="68">
        <v>100</v>
      </c>
      <c r="O856" s="71">
        <v>0.21875171986630201</v>
      </c>
      <c r="P856" s="68">
        <v>10.454545454545499</v>
      </c>
      <c r="Q856" s="71"/>
      <c r="R856" s="68"/>
    </row>
    <row r="857" spans="1:18" x14ac:dyDescent="0.2">
      <c r="A857" s="142" t="s">
        <v>1951</v>
      </c>
      <c r="B857" s="67" t="s">
        <v>1952</v>
      </c>
      <c r="C857" s="67">
        <v>80</v>
      </c>
      <c r="D857" s="67" t="s">
        <v>334</v>
      </c>
      <c r="E857" s="71">
        <v>0.76029357225887395</v>
      </c>
      <c r="F857" s="68">
        <v>22.418879056047199</v>
      </c>
      <c r="G857" s="71">
        <v>0.82198651400371003</v>
      </c>
      <c r="H857" s="68">
        <v>23.388116308470298</v>
      </c>
      <c r="I857" s="71">
        <v>0.86828591431929802</v>
      </c>
      <c r="J857" s="68">
        <v>70.5857564264644</v>
      </c>
      <c r="K857" s="71">
        <v>0.82202905908156698</v>
      </c>
      <c r="L857" s="68">
        <v>14.8335440370839</v>
      </c>
      <c r="M857" s="71">
        <v>0.99</v>
      </c>
      <c r="N857" s="68">
        <v>55.391120507399599</v>
      </c>
      <c r="O857" s="71">
        <v>0.559459946148672</v>
      </c>
      <c r="P857" s="68">
        <v>68.939393939393895</v>
      </c>
      <c r="Q857" s="71">
        <v>0.5</v>
      </c>
      <c r="R857" s="68">
        <v>51.650943396226403</v>
      </c>
    </row>
    <row r="858" spans="1:18" x14ac:dyDescent="0.2">
      <c r="A858" s="142" t="s">
        <v>1953</v>
      </c>
      <c r="B858" s="67" t="s">
        <v>1954</v>
      </c>
      <c r="C858" s="67">
        <v>13</v>
      </c>
      <c r="D858" s="67" t="s">
        <v>334</v>
      </c>
      <c r="E858" s="71">
        <v>0.89199222842056403</v>
      </c>
      <c r="F858" s="68">
        <v>75.937631689844096</v>
      </c>
      <c r="G858" s="71">
        <v>0.81539207746737297</v>
      </c>
      <c r="H858" s="68">
        <v>17.994100294985302</v>
      </c>
      <c r="I858" s="71">
        <v>0.90799827963958202</v>
      </c>
      <c r="J858" s="68">
        <v>81.626632954066594</v>
      </c>
      <c r="K858" s="71">
        <v>0.85457855657530302</v>
      </c>
      <c r="L858" s="68">
        <v>22.376738305941799</v>
      </c>
      <c r="M858" s="71">
        <v>0.99</v>
      </c>
      <c r="N858" s="68">
        <v>55.391120507399599</v>
      </c>
      <c r="O858" s="71"/>
      <c r="P858" s="68"/>
      <c r="Q858" s="71"/>
      <c r="R858" s="68"/>
    </row>
    <row r="859" spans="1:18" x14ac:dyDescent="0.2">
      <c r="A859" s="142" t="s">
        <v>1955</v>
      </c>
      <c r="B859" s="67" t="s">
        <v>1956</v>
      </c>
      <c r="C859" s="67">
        <v>80</v>
      </c>
      <c r="D859" s="67" t="s">
        <v>334</v>
      </c>
      <c r="E859" s="71">
        <v>0.87515990850469305</v>
      </c>
      <c r="F859" s="68">
        <v>67.888748419721907</v>
      </c>
      <c r="G859" s="71">
        <v>0.83731613341218003</v>
      </c>
      <c r="H859" s="68">
        <v>38.263801095659502</v>
      </c>
      <c r="I859" s="71">
        <v>0.95359329113254598</v>
      </c>
      <c r="J859" s="68">
        <v>93.046776232616907</v>
      </c>
      <c r="K859" s="71">
        <v>0.88620409369688902</v>
      </c>
      <c r="L859" s="68">
        <v>33.670459334176201</v>
      </c>
      <c r="M859" s="71">
        <v>1</v>
      </c>
      <c r="N859" s="68">
        <v>100</v>
      </c>
      <c r="O859" s="71">
        <v>0.698686024281853</v>
      </c>
      <c r="P859" s="68">
        <v>88.257575757575793</v>
      </c>
      <c r="Q859" s="71"/>
      <c r="R859" s="68"/>
    </row>
    <row r="860" spans="1:18" x14ac:dyDescent="0.2">
      <c r="A860" s="142" t="s">
        <v>1957</v>
      </c>
      <c r="B860" s="67" t="s">
        <v>1958</v>
      </c>
      <c r="C860" s="67">
        <v>80</v>
      </c>
      <c r="D860" s="67" t="s">
        <v>334</v>
      </c>
      <c r="E860" s="71">
        <v>0.79441194089884104</v>
      </c>
      <c r="F860" s="68">
        <v>32.321955330804897</v>
      </c>
      <c r="G860" s="71">
        <v>0.85101646946256204</v>
      </c>
      <c r="H860" s="68">
        <v>53.097345132743399</v>
      </c>
      <c r="I860" s="71">
        <v>0.79481308782172899</v>
      </c>
      <c r="J860" s="68">
        <v>35.145385587863501</v>
      </c>
      <c r="K860" s="71">
        <v>0.94088524347890301</v>
      </c>
      <c r="L860" s="68">
        <v>69.532237673830593</v>
      </c>
      <c r="M860" s="71">
        <v>0.98</v>
      </c>
      <c r="N860" s="68">
        <v>47.6532769556025</v>
      </c>
      <c r="O860" s="71">
        <v>0.40534490373101001</v>
      </c>
      <c r="P860" s="68">
        <v>36.212121212121197</v>
      </c>
      <c r="Q860" s="71"/>
      <c r="R860" s="68"/>
    </row>
    <row r="861" spans="1:18" x14ac:dyDescent="0.2">
      <c r="A861" s="142" t="s">
        <v>1959</v>
      </c>
      <c r="B861" s="67" t="s">
        <v>1960</v>
      </c>
      <c r="C861" s="67">
        <v>80</v>
      </c>
      <c r="D861" s="67" t="s">
        <v>334</v>
      </c>
      <c r="E861" s="71">
        <v>0.80977388483710599</v>
      </c>
      <c r="F861" s="68">
        <v>39.359460598398599</v>
      </c>
      <c r="G861" s="71">
        <v>0.87991568739933901</v>
      </c>
      <c r="H861" s="68">
        <v>76.611883691529698</v>
      </c>
      <c r="I861" s="71">
        <v>0.74331644911781103</v>
      </c>
      <c r="J861" s="68">
        <v>16.392751790981901</v>
      </c>
      <c r="K861" s="71">
        <v>0.88571642718222499</v>
      </c>
      <c r="L861" s="68">
        <v>33.1647703329119</v>
      </c>
      <c r="M861" s="71">
        <v>0.96</v>
      </c>
      <c r="N861" s="68">
        <v>39.704016913319201</v>
      </c>
      <c r="O861" s="71">
        <v>0.38969474532325798</v>
      </c>
      <c r="P861" s="68">
        <v>33.712121212121197</v>
      </c>
      <c r="Q861" s="71">
        <v>1</v>
      </c>
      <c r="R861" s="68">
        <v>100</v>
      </c>
    </row>
    <row r="862" spans="1:18" x14ac:dyDescent="0.2">
      <c r="A862" s="142" t="s">
        <v>1584</v>
      </c>
      <c r="B862" s="67" t="s">
        <v>1961</v>
      </c>
      <c r="C862" s="67">
        <v>80</v>
      </c>
      <c r="D862" s="67" t="s">
        <v>334</v>
      </c>
      <c r="E862" s="71">
        <v>0.86117508993632896</v>
      </c>
      <c r="F862" s="68">
        <v>61.778339654445801</v>
      </c>
      <c r="G862" s="71">
        <v>0.899110442942049</v>
      </c>
      <c r="H862" s="68">
        <v>86.262115465655299</v>
      </c>
      <c r="I862" s="71">
        <v>0.783381773017361</v>
      </c>
      <c r="J862" s="68">
        <v>29.793510324483801</v>
      </c>
      <c r="K862" s="71">
        <v>0.94052051380727397</v>
      </c>
      <c r="L862" s="68">
        <v>69.195111672987807</v>
      </c>
      <c r="M862" s="71">
        <v>1</v>
      </c>
      <c r="N862" s="68">
        <v>100</v>
      </c>
      <c r="O862" s="71">
        <v>0.68286271991496295</v>
      </c>
      <c r="P862" s="68">
        <v>86.893939393939405</v>
      </c>
      <c r="Q862" s="71"/>
      <c r="R862" s="68"/>
    </row>
    <row r="863" spans="1:18" x14ac:dyDescent="0.2">
      <c r="A863" s="142" t="s">
        <v>1962</v>
      </c>
      <c r="B863" s="67" t="s">
        <v>1963</v>
      </c>
      <c r="C863" s="67">
        <v>80</v>
      </c>
      <c r="D863" s="67" t="s">
        <v>334</v>
      </c>
      <c r="E863" s="71">
        <v>0.83476824969649799</v>
      </c>
      <c r="F863" s="68">
        <v>50.695322376738297</v>
      </c>
      <c r="G863" s="71">
        <v>0.84341331585046198</v>
      </c>
      <c r="H863" s="68">
        <v>45.090602612726499</v>
      </c>
      <c r="I863" s="71">
        <v>0.81273370949711099</v>
      </c>
      <c r="J863" s="68">
        <v>44.416350611040897</v>
      </c>
      <c r="K863" s="71">
        <v>0.88422455637033803</v>
      </c>
      <c r="L863" s="68">
        <v>32.701222081753102</v>
      </c>
      <c r="M863" s="71">
        <v>1</v>
      </c>
      <c r="N863" s="68">
        <v>100</v>
      </c>
      <c r="O863" s="71">
        <v>0.63346966676458005</v>
      </c>
      <c r="P863" s="68">
        <v>81.363636363636402</v>
      </c>
      <c r="Q863" s="71"/>
      <c r="R863" s="68"/>
    </row>
    <row r="864" spans="1:18" x14ac:dyDescent="0.2">
      <c r="A864" s="142" t="s">
        <v>1964</v>
      </c>
      <c r="B864" s="67" t="s">
        <v>1965</v>
      </c>
      <c r="C864" s="67">
        <v>80</v>
      </c>
      <c r="D864" s="67" t="s">
        <v>334</v>
      </c>
      <c r="E864" s="71">
        <v>0.80749335576470305</v>
      </c>
      <c r="F864" s="68">
        <v>37.842393594606001</v>
      </c>
      <c r="G864" s="71">
        <v>0.80429377089393905</v>
      </c>
      <c r="H864" s="68">
        <v>12.5158027812895</v>
      </c>
      <c r="I864" s="71">
        <v>0.807924048909058</v>
      </c>
      <c r="J864" s="68">
        <v>41.677201854193001</v>
      </c>
      <c r="K864" s="71">
        <v>0.85299778587917796</v>
      </c>
      <c r="L864" s="68">
        <v>21.828908554572301</v>
      </c>
      <c r="M864" s="71">
        <v>1</v>
      </c>
      <c r="N864" s="68">
        <v>100</v>
      </c>
      <c r="O864" s="71">
        <v>0.57225117314134</v>
      </c>
      <c r="P864" s="68">
        <v>72.272727272727295</v>
      </c>
      <c r="Q864" s="71"/>
      <c r="R864" s="68"/>
    </row>
    <row r="865" spans="1:18" x14ac:dyDescent="0.2">
      <c r="A865" s="142" t="s">
        <v>1966</v>
      </c>
      <c r="B865" s="67" t="s">
        <v>1967</v>
      </c>
      <c r="C865" s="67">
        <v>80</v>
      </c>
      <c r="D865" s="67" t="s">
        <v>334</v>
      </c>
      <c r="E865" s="71">
        <v>0.800286104423652</v>
      </c>
      <c r="F865" s="68">
        <v>34.428992836072503</v>
      </c>
      <c r="G865" s="71">
        <v>0.83816268695687302</v>
      </c>
      <c r="H865" s="68">
        <v>39.148756847871901</v>
      </c>
      <c r="I865" s="71">
        <v>0.92114171125468103</v>
      </c>
      <c r="J865" s="68">
        <v>84.745048461862595</v>
      </c>
      <c r="K865" s="71">
        <v>0.85781184555478096</v>
      </c>
      <c r="L865" s="68">
        <v>23.219553308048901</v>
      </c>
      <c r="M865" s="71">
        <v>0.93</v>
      </c>
      <c r="N865" s="68">
        <v>33.403805496828802</v>
      </c>
      <c r="O865" s="71">
        <v>0.454314278351925</v>
      </c>
      <c r="P865" s="68">
        <v>46.818181818181799</v>
      </c>
      <c r="Q865" s="71"/>
      <c r="R865" s="68"/>
    </row>
    <row r="866" spans="1:18" x14ac:dyDescent="0.2">
      <c r="A866" s="142" t="s">
        <v>1968</v>
      </c>
      <c r="B866" s="67" t="s">
        <v>1969</v>
      </c>
      <c r="C866" s="67">
        <v>80</v>
      </c>
      <c r="D866" s="67" t="s">
        <v>334</v>
      </c>
      <c r="E866" s="71">
        <v>0.871551452523189</v>
      </c>
      <c r="F866" s="68">
        <v>66.498103666245299</v>
      </c>
      <c r="G866" s="71">
        <v>0.82598099138419601</v>
      </c>
      <c r="H866" s="68">
        <v>26.7172355667931</v>
      </c>
      <c r="I866" s="71">
        <v>0.828169672998327</v>
      </c>
      <c r="J866" s="68">
        <v>53.603034134007601</v>
      </c>
      <c r="K866" s="71">
        <v>0.90910369484340703</v>
      </c>
      <c r="L866" s="68">
        <v>46.5655288664138</v>
      </c>
      <c r="M866" s="71">
        <v>0.98</v>
      </c>
      <c r="N866" s="68">
        <v>47.6532769556025</v>
      </c>
      <c r="O866" s="71">
        <v>0.68605435591320296</v>
      </c>
      <c r="P866" s="68">
        <v>87.121212121212096</v>
      </c>
      <c r="Q866" s="71">
        <v>1</v>
      </c>
      <c r="R866" s="68">
        <v>100</v>
      </c>
    </row>
    <row r="867" spans="1:18" x14ac:dyDescent="0.2">
      <c r="A867" s="142" t="s">
        <v>1970</v>
      </c>
      <c r="B867" s="67" t="s">
        <v>1971</v>
      </c>
      <c r="C867" s="67">
        <v>80</v>
      </c>
      <c r="D867" s="67" t="s">
        <v>334</v>
      </c>
      <c r="E867" s="71">
        <v>0.74945365576413703</v>
      </c>
      <c r="F867" s="68">
        <v>19.9325747998314</v>
      </c>
      <c r="G867" s="71">
        <v>0.87153702780229803</v>
      </c>
      <c r="H867" s="68">
        <v>71.554993678887499</v>
      </c>
      <c r="I867" s="71">
        <v>0.88379631326355002</v>
      </c>
      <c r="J867" s="68">
        <v>75.642646439106599</v>
      </c>
      <c r="K867" s="71">
        <v>0.90319958619670404</v>
      </c>
      <c r="L867" s="68">
        <v>43.404972608512402</v>
      </c>
      <c r="M867" s="71">
        <v>0.98</v>
      </c>
      <c r="N867" s="68">
        <v>47.6532769556025</v>
      </c>
      <c r="O867" s="71">
        <v>0.10873535155813099</v>
      </c>
      <c r="P867" s="68">
        <v>4.39393939393939</v>
      </c>
      <c r="Q867" s="71"/>
      <c r="R867" s="68"/>
    </row>
    <row r="868" spans="1:18" x14ac:dyDescent="0.2">
      <c r="A868" s="142" t="s">
        <v>1972</v>
      </c>
      <c r="B868" s="67" t="s">
        <v>1973</v>
      </c>
      <c r="C868" s="67">
        <v>80</v>
      </c>
      <c r="D868" s="67" t="s">
        <v>334</v>
      </c>
      <c r="E868" s="71">
        <v>0.87679550019901498</v>
      </c>
      <c r="F868" s="68">
        <v>68.773704171934298</v>
      </c>
      <c r="G868" s="71">
        <v>0.85470032518363404</v>
      </c>
      <c r="H868" s="68">
        <v>57.142857142857103</v>
      </c>
      <c r="I868" s="71">
        <v>0.87890628104718105</v>
      </c>
      <c r="J868" s="68">
        <v>73.872734934681802</v>
      </c>
      <c r="K868" s="71">
        <v>0.92906229217468395</v>
      </c>
      <c r="L868" s="68">
        <v>61.2726506531816</v>
      </c>
      <c r="M868" s="71">
        <v>0.99</v>
      </c>
      <c r="N868" s="68">
        <v>55.391120507399599</v>
      </c>
      <c r="O868" s="71">
        <v>0.60810410278858895</v>
      </c>
      <c r="P868" s="68">
        <v>78.409090909090907</v>
      </c>
      <c r="Q868" s="71">
        <v>1</v>
      </c>
      <c r="R868" s="68">
        <v>100</v>
      </c>
    </row>
    <row r="869" spans="1:18" x14ac:dyDescent="0.2">
      <c r="A869" s="142" t="s">
        <v>1974</v>
      </c>
      <c r="B869" s="67" t="s">
        <v>1975</v>
      </c>
      <c r="C869" s="67">
        <v>80</v>
      </c>
      <c r="D869" s="67" t="s">
        <v>334</v>
      </c>
      <c r="E869" s="71">
        <v>0.83875793024290002</v>
      </c>
      <c r="F869" s="68">
        <v>52.465233881163101</v>
      </c>
      <c r="G869" s="71">
        <v>0.89545942545917001</v>
      </c>
      <c r="H869" s="68">
        <v>84.871470712178706</v>
      </c>
      <c r="I869" s="71">
        <v>0.88286968530682597</v>
      </c>
      <c r="J869" s="68">
        <v>75.263379688158494</v>
      </c>
      <c r="K869" s="71">
        <v>0.95124734225347596</v>
      </c>
      <c r="L869" s="68">
        <v>78.044669195111695</v>
      </c>
      <c r="M869" s="71">
        <v>0.98</v>
      </c>
      <c r="N869" s="68">
        <v>47.6532769556025</v>
      </c>
      <c r="O869" s="71">
        <v>0.484213198195029</v>
      </c>
      <c r="P869" s="68">
        <v>53.560606060606098</v>
      </c>
      <c r="Q869" s="71"/>
      <c r="R869" s="68"/>
    </row>
    <row r="870" spans="1:18" x14ac:dyDescent="0.2">
      <c r="A870" s="142" t="s">
        <v>1976</v>
      </c>
      <c r="B870" s="67" t="s">
        <v>1977</v>
      </c>
      <c r="C870" s="67">
        <v>13</v>
      </c>
      <c r="D870" s="67" t="s">
        <v>334</v>
      </c>
      <c r="E870" s="71">
        <v>0.79125932880781102</v>
      </c>
      <c r="F870" s="68">
        <v>31.057732827644301</v>
      </c>
      <c r="G870" s="71">
        <v>0.95327603865441501</v>
      </c>
      <c r="H870" s="68">
        <v>97.682258744205697</v>
      </c>
      <c r="I870" s="71">
        <v>0.91960386932612403</v>
      </c>
      <c r="J870" s="68">
        <v>84.365781710914504</v>
      </c>
      <c r="K870" s="71">
        <v>0.98008681328202896</v>
      </c>
      <c r="L870" s="68">
        <v>92.203961230509904</v>
      </c>
      <c r="M870" s="71">
        <v>0.99</v>
      </c>
      <c r="N870" s="68">
        <v>55.391120507399599</v>
      </c>
      <c r="O870" s="71">
        <v>0.113329922776485</v>
      </c>
      <c r="P870" s="68">
        <v>4.6212121212121202</v>
      </c>
      <c r="Q870" s="71"/>
      <c r="R870" s="68"/>
    </row>
    <row r="871" spans="1:18" x14ac:dyDescent="0.2">
      <c r="A871" s="142" t="s">
        <v>1978</v>
      </c>
      <c r="B871" s="67" t="s">
        <v>1979</v>
      </c>
      <c r="C871" s="67">
        <v>80</v>
      </c>
      <c r="D871" s="67" t="s">
        <v>334</v>
      </c>
      <c r="E871" s="71">
        <v>0.85161106915215001</v>
      </c>
      <c r="F871" s="68">
        <v>57.648546144121397</v>
      </c>
      <c r="G871" s="71">
        <v>0.87718513709040902</v>
      </c>
      <c r="H871" s="68">
        <v>75.010535187526301</v>
      </c>
      <c r="I871" s="71">
        <v>0.88761876708721499</v>
      </c>
      <c r="J871" s="68">
        <v>76.780446691951099</v>
      </c>
      <c r="K871" s="71">
        <v>0.87088327546300703</v>
      </c>
      <c r="L871" s="68">
        <v>27.391487568478698</v>
      </c>
      <c r="M871" s="71">
        <v>1</v>
      </c>
      <c r="N871" s="68">
        <v>100</v>
      </c>
      <c r="O871" s="71">
        <v>0.62236816612011703</v>
      </c>
      <c r="P871" s="68">
        <v>80.227272727272705</v>
      </c>
      <c r="Q871" s="71"/>
      <c r="R871" s="68"/>
    </row>
    <row r="872" spans="1:18" x14ac:dyDescent="0.2">
      <c r="A872" s="142" t="s">
        <v>1980</v>
      </c>
      <c r="B872" s="67" t="s">
        <v>1981</v>
      </c>
      <c r="C872" s="67">
        <v>80</v>
      </c>
      <c r="D872" s="67" t="s">
        <v>334</v>
      </c>
      <c r="E872" s="71">
        <v>0.86964508445379296</v>
      </c>
      <c r="F872" s="68">
        <v>65.823851664559598</v>
      </c>
      <c r="G872" s="71">
        <v>0.83191230046880404</v>
      </c>
      <c r="H872" s="68">
        <v>32.743362831858398</v>
      </c>
      <c r="I872" s="71">
        <v>0.84744142801534394</v>
      </c>
      <c r="J872" s="68">
        <v>63.126843657817098</v>
      </c>
      <c r="K872" s="71">
        <v>0.958619670435232</v>
      </c>
      <c r="L872" s="68">
        <v>82.553729456384303</v>
      </c>
      <c r="M872" s="71">
        <v>1</v>
      </c>
      <c r="N872" s="68">
        <v>100</v>
      </c>
      <c r="O872" s="71">
        <v>0.579897107803376</v>
      </c>
      <c r="P872" s="68">
        <v>74.015151515151501</v>
      </c>
      <c r="Q872" s="71">
        <v>1</v>
      </c>
      <c r="R872" s="68">
        <v>100</v>
      </c>
    </row>
    <row r="873" spans="1:18" x14ac:dyDescent="0.2">
      <c r="A873" s="142" t="s">
        <v>1982</v>
      </c>
      <c r="B873" s="67" t="s">
        <v>1983</v>
      </c>
      <c r="C873" s="67">
        <v>80</v>
      </c>
      <c r="D873" s="67" t="s">
        <v>334</v>
      </c>
      <c r="E873" s="71">
        <v>0.84768428586885003</v>
      </c>
      <c r="F873" s="68">
        <v>56.047197640118</v>
      </c>
      <c r="G873" s="71">
        <v>0.82816936393819796</v>
      </c>
      <c r="H873" s="68">
        <v>29.1192583227981</v>
      </c>
      <c r="I873" s="71">
        <v>0.82462876119457296</v>
      </c>
      <c r="J873" s="68">
        <v>51.538137378845299</v>
      </c>
      <c r="K873" s="71">
        <v>0.90467745510973196</v>
      </c>
      <c r="L873" s="68">
        <v>44.1213653603034</v>
      </c>
      <c r="M873" s="71">
        <v>1</v>
      </c>
      <c r="N873" s="68">
        <v>100</v>
      </c>
      <c r="O873" s="71">
        <v>0.68094584910174605</v>
      </c>
      <c r="P873" s="68">
        <v>86.6666666666667</v>
      </c>
      <c r="Q873" s="71"/>
      <c r="R873" s="68"/>
    </row>
    <row r="874" spans="1:18" x14ac:dyDescent="0.2">
      <c r="A874" s="142" t="s">
        <v>1984</v>
      </c>
      <c r="B874" s="67" t="s">
        <v>1985</v>
      </c>
      <c r="C874" s="67">
        <v>80</v>
      </c>
      <c r="D874" s="67" t="s">
        <v>334</v>
      </c>
      <c r="E874" s="71">
        <v>0.835370110047852</v>
      </c>
      <c r="F874" s="68">
        <v>51.243152128107901</v>
      </c>
      <c r="G874" s="71">
        <v>0.82910055454403797</v>
      </c>
      <c r="H874" s="68">
        <v>30.004214075010498</v>
      </c>
      <c r="I874" s="71">
        <v>0.82737626102376904</v>
      </c>
      <c r="J874" s="68">
        <v>53.013063632532699</v>
      </c>
      <c r="K874" s="71">
        <v>0.91502253750092399</v>
      </c>
      <c r="L874" s="68">
        <v>51.074589127686501</v>
      </c>
      <c r="M874" s="71">
        <v>0.99</v>
      </c>
      <c r="N874" s="68">
        <v>55.391120507399599</v>
      </c>
      <c r="O874" s="71">
        <v>0.615351197170526</v>
      </c>
      <c r="P874" s="68">
        <v>79.393939393939405</v>
      </c>
      <c r="Q874" s="71"/>
      <c r="R874" s="68"/>
    </row>
    <row r="875" spans="1:18" x14ac:dyDescent="0.2">
      <c r="A875" s="142" t="s">
        <v>1986</v>
      </c>
      <c r="B875" s="67" t="s">
        <v>1987</v>
      </c>
      <c r="C875" s="67">
        <v>13</v>
      </c>
      <c r="D875" s="67" t="s">
        <v>334</v>
      </c>
      <c r="E875" s="71">
        <v>0.83320820966901099</v>
      </c>
      <c r="F875" s="68">
        <v>49.726085124315198</v>
      </c>
      <c r="G875" s="71">
        <v>0.87816483256670097</v>
      </c>
      <c r="H875" s="68">
        <v>75.684787189212003</v>
      </c>
      <c r="I875" s="71">
        <v>0.95103297514945095</v>
      </c>
      <c r="J875" s="68">
        <v>92.288242730720597</v>
      </c>
      <c r="K875" s="71">
        <v>0.98459347284078302</v>
      </c>
      <c r="L875" s="68">
        <v>93.594605983986497</v>
      </c>
      <c r="M875" s="71">
        <v>0.96</v>
      </c>
      <c r="N875" s="68">
        <v>39.704016913319201</v>
      </c>
      <c r="O875" s="71">
        <v>0.39224976778812198</v>
      </c>
      <c r="P875" s="68">
        <v>34.090909090909101</v>
      </c>
      <c r="Q875" s="71"/>
      <c r="R875" s="68"/>
    </row>
    <row r="876" spans="1:18" x14ac:dyDescent="0.2">
      <c r="A876" s="142" t="s">
        <v>1988</v>
      </c>
      <c r="B876" s="67" t="s">
        <v>1989</v>
      </c>
      <c r="C876" s="67">
        <v>13</v>
      </c>
      <c r="D876" s="67" t="s">
        <v>334</v>
      </c>
      <c r="E876" s="71">
        <v>0.97838352114379401</v>
      </c>
      <c r="F876" s="68">
        <v>99.536451748841102</v>
      </c>
      <c r="G876" s="71">
        <v>0.94336139244256201</v>
      </c>
      <c r="H876" s="68">
        <v>96.586599241466502</v>
      </c>
      <c r="I876" s="71">
        <v>0.97529258442400302</v>
      </c>
      <c r="J876" s="68">
        <v>97.682258744205697</v>
      </c>
      <c r="K876" s="71">
        <v>0.99488010770861102</v>
      </c>
      <c r="L876" s="68">
        <v>96.628739991571805</v>
      </c>
      <c r="M876" s="71">
        <v>1</v>
      </c>
      <c r="N876" s="68">
        <v>100</v>
      </c>
      <c r="O876" s="71"/>
      <c r="P876" s="68"/>
      <c r="Q876" s="71"/>
      <c r="R876" s="68"/>
    </row>
    <row r="877" spans="1:18" x14ac:dyDescent="0.2">
      <c r="A877" s="142" t="s">
        <v>1990</v>
      </c>
      <c r="B877" s="67" t="s">
        <v>1991</v>
      </c>
      <c r="C877" s="67">
        <v>13</v>
      </c>
      <c r="D877" s="67" t="s">
        <v>334</v>
      </c>
      <c r="E877" s="71">
        <v>0.98422294574928404</v>
      </c>
      <c r="F877" s="68">
        <v>99.705014749262503</v>
      </c>
      <c r="G877" s="71">
        <v>0.95921280513780904</v>
      </c>
      <c r="H877" s="68">
        <v>97.977243994943095</v>
      </c>
      <c r="I877" s="71">
        <v>0.97874442702795195</v>
      </c>
      <c r="J877" s="68">
        <v>97.977243994943095</v>
      </c>
      <c r="K877" s="71">
        <v>0.99893455083137594</v>
      </c>
      <c r="L877" s="68">
        <v>97.471554993678893</v>
      </c>
      <c r="M877" s="71">
        <v>1</v>
      </c>
      <c r="N877" s="68">
        <v>100</v>
      </c>
      <c r="O877" s="71"/>
      <c r="P877" s="68"/>
      <c r="Q877" s="71"/>
      <c r="R877" s="68"/>
    </row>
    <row r="878" spans="1:18" x14ac:dyDescent="0.2">
      <c r="A878" s="142" t="s">
        <v>1992</v>
      </c>
      <c r="B878" s="67" t="s">
        <v>1993</v>
      </c>
      <c r="C878" s="67">
        <v>13</v>
      </c>
      <c r="D878" s="67" t="s">
        <v>334</v>
      </c>
      <c r="E878" s="71">
        <v>0.86020557920674801</v>
      </c>
      <c r="F878" s="68">
        <v>61.567635903919097</v>
      </c>
      <c r="G878" s="71">
        <v>0.88080819850206504</v>
      </c>
      <c r="H878" s="68">
        <v>77.075431942688596</v>
      </c>
      <c r="I878" s="71">
        <v>0.95474403778107197</v>
      </c>
      <c r="J878" s="68">
        <v>93.4681837336705</v>
      </c>
      <c r="K878" s="71">
        <v>0.96527008054385599</v>
      </c>
      <c r="L878" s="68">
        <v>86.051411715128495</v>
      </c>
      <c r="M878" s="71">
        <v>0.64</v>
      </c>
      <c r="N878" s="68">
        <v>6.6384778012685004</v>
      </c>
      <c r="O878" s="71"/>
      <c r="P878" s="68"/>
      <c r="Q878" s="71"/>
      <c r="R878" s="68"/>
    </row>
    <row r="879" spans="1:18" x14ac:dyDescent="0.2">
      <c r="A879" s="142" t="s">
        <v>1994</v>
      </c>
      <c r="B879" s="67" t="s">
        <v>1995</v>
      </c>
      <c r="C879" s="67">
        <v>13</v>
      </c>
      <c r="D879" s="67" t="s">
        <v>334</v>
      </c>
      <c r="E879" s="71">
        <v>0.97033211077042703</v>
      </c>
      <c r="F879" s="68">
        <v>99.325747998314398</v>
      </c>
      <c r="G879" s="71">
        <v>0.95359188131277395</v>
      </c>
      <c r="H879" s="68">
        <v>97.808680994521694</v>
      </c>
      <c r="I879" s="71">
        <v>0.95803287448599805</v>
      </c>
      <c r="J879" s="68">
        <v>93.931731984829298</v>
      </c>
      <c r="K879" s="71">
        <v>0.96970368728293799</v>
      </c>
      <c r="L879" s="68">
        <v>87.947745469869403</v>
      </c>
      <c r="M879" s="71">
        <v>1</v>
      </c>
      <c r="N879" s="68">
        <v>100</v>
      </c>
      <c r="O879" s="71"/>
      <c r="P879" s="68"/>
      <c r="Q879" s="71"/>
      <c r="R879" s="68"/>
    </row>
    <row r="880" spans="1:18" x14ac:dyDescent="0.2">
      <c r="A880" s="142" t="s">
        <v>1996</v>
      </c>
      <c r="B880" s="67" t="s">
        <v>1997</v>
      </c>
      <c r="C880" s="67">
        <v>13</v>
      </c>
      <c r="D880" s="67" t="s">
        <v>334</v>
      </c>
      <c r="E880" s="71">
        <v>0.90213507005729199</v>
      </c>
      <c r="F880" s="68">
        <v>81.205225453013099</v>
      </c>
      <c r="G880" s="71">
        <v>0.880561806387686</v>
      </c>
      <c r="H880" s="68">
        <v>77.033291192583206</v>
      </c>
      <c r="I880" s="71">
        <v>0.86088772571933703</v>
      </c>
      <c r="J880" s="68">
        <v>67.846607669616503</v>
      </c>
      <c r="K880" s="71">
        <v>0.89709074812214495</v>
      </c>
      <c r="L880" s="68">
        <v>39.233038348082601</v>
      </c>
      <c r="M880" s="71">
        <v>0.97</v>
      </c>
      <c r="N880" s="68">
        <v>43.002114164904903</v>
      </c>
      <c r="O880" s="71"/>
      <c r="P880" s="68"/>
      <c r="Q880" s="71"/>
      <c r="R880" s="68"/>
    </row>
    <row r="881" spans="1:18" x14ac:dyDescent="0.2">
      <c r="A881" s="142" t="s">
        <v>1998</v>
      </c>
      <c r="B881" s="67" t="s">
        <v>1998</v>
      </c>
      <c r="C881" s="67">
        <v>13</v>
      </c>
      <c r="D881" s="67" t="s">
        <v>334</v>
      </c>
      <c r="E881" s="71">
        <v>0.98514954821865297</v>
      </c>
      <c r="F881" s="68">
        <v>99.789296249473196</v>
      </c>
      <c r="G881" s="71">
        <v>0.98190288046686802</v>
      </c>
      <c r="H881" s="68">
        <v>99.072903497682304</v>
      </c>
      <c r="I881" s="71">
        <v>0.96920385575016699</v>
      </c>
      <c r="J881" s="68">
        <v>96.586599241466502</v>
      </c>
      <c r="K881" s="71">
        <v>0.99949145665757799</v>
      </c>
      <c r="L881" s="68">
        <v>97.555836493889601</v>
      </c>
      <c r="M881" s="71">
        <v>0.99</v>
      </c>
      <c r="N881" s="68">
        <v>55.391120507399599</v>
      </c>
      <c r="O881" s="71"/>
      <c r="P881" s="68"/>
      <c r="Q881" s="71"/>
      <c r="R881" s="68"/>
    </row>
    <row r="882" spans="1:18" x14ac:dyDescent="0.2">
      <c r="A882" s="142" t="s">
        <v>1999</v>
      </c>
      <c r="B882" s="67" t="s">
        <v>2000</v>
      </c>
      <c r="C882" s="67">
        <v>13</v>
      </c>
      <c r="D882" s="67" t="s">
        <v>334</v>
      </c>
      <c r="E882" s="71">
        <v>0.989140840803163</v>
      </c>
      <c r="F882" s="68">
        <v>99.915718499789307</v>
      </c>
      <c r="G882" s="71">
        <v>1</v>
      </c>
      <c r="H882" s="68">
        <v>100</v>
      </c>
      <c r="I882" s="71">
        <v>0.96656336321265302</v>
      </c>
      <c r="J882" s="68">
        <v>95.828065739570206</v>
      </c>
      <c r="K882" s="71">
        <v>1</v>
      </c>
      <c r="L882" s="68">
        <v>100</v>
      </c>
      <c r="M882" s="71">
        <v>0.99</v>
      </c>
      <c r="N882" s="68">
        <v>55.391120507399599</v>
      </c>
      <c r="O882" s="71"/>
      <c r="P882" s="68"/>
      <c r="Q882" s="71"/>
      <c r="R882" s="68"/>
    </row>
    <row r="883" spans="1:18" x14ac:dyDescent="0.2">
      <c r="A883" s="142" t="s">
        <v>841</v>
      </c>
      <c r="B883" s="67" t="s">
        <v>2001</v>
      </c>
      <c r="C883" s="67">
        <v>13</v>
      </c>
      <c r="D883" s="67" t="s">
        <v>334</v>
      </c>
      <c r="E883" s="71">
        <v>0.88581831582396897</v>
      </c>
      <c r="F883" s="68">
        <v>73.072060682680103</v>
      </c>
      <c r="G883" s="71">
        <v>0.88392492873231798</v>
      </c>
      <c r="H883" s="68">
        <v>79.098187947745501</v>
      </c>
      <c r="I883" s="71">
        <v>0.93980847094447495</v>
      </c>
      <c r="J883" s="68">
        <v>89.591234723978104</v>
      </c>
      <c r="K883" s="71">
        <v>0.91409120373405905</v>
      </c>
      <c r="L883" s="68">
        <v>50.4846186262115</v>
      </c>
      <c r="M883" s="71">
        <v>1</v>
      </c>
      <c r="N883" s="68">
        <v>100</v>
      </c>
      <c r="O883" s="71">
        <v>0.69126697570898998</v>
      </c>
      <c r="P883" s="68">
        <v>87.727272727272705</v>
      </c>
      <c r="Q883" s="71"/>
      <c r="R883" s="68"/>
    </row>
    <row r="884" spans="1:18" x14ac:dyDescent="0.2">
      <c r="A884" s="142" t="s">
        <v>2002</v>
      </c>
      <c r="B884" s="67" t="s">
        <v>2003</v>
      </c>
      <c r="C884" s="67">
        <v>13</v>
      </c>
      <c r="D884" s="67" t="s">
        <v>334</v>
      </c>
      <c r="E884" s="71">
        <v>0.758827286660962</v>
      </c>
      <c r="F884" s="68">
        <v>22.081753055204398</v>
      </c>
      <c r="G884" s="71">
        <v>0.80968509487616103</v>
      </c>
      <c r="H884" s="68">
        <v>14.4121365360303</v>
      </c>
      <c r="I884" s="71">
        <v>0.76372156618380405</v>
      </c>
      <c r="J884" s="68">
        <v>21.828908554572301</v>
      </c>
      <c r="K884" s="71">
        <v>0.79175802358469505</v>
      </c>
      <c r="L884" s="68">
        <v>11.2515802781289</v>
      </c>
      <c r="M884" s="71">
        <v>1</v>
      </c>
      <c r="N884" s="68">
        <v>100</v>
      </c>
      <c r="O884" s="71">
        <v>0.42897174866015098</v>
      </c>
      <c r="P884" s="68">
        <v>40.909090909090899</v>
      </c>
      <c r="Q884" s="71"/>
      <c r="R884" s="68"/>
    </row>
    <row r="885" spans="1:18" x14ac:dyDescent="0.2">
      <c r="A885" s="142" t="s">
        <v>2004</v>
      </c>
      <c r="B885" s="67" t="s">
        <v>2005</v>
      </c>
      <c r="C885" s="67">
        <v>13</v>
      </c>
      <c r="D885" s="67" t="s">
        <v>334</v>
      </c>
      <c r="E885" s="71">
        <v>0.93666775279374304</v>
      </c>
      <c r="F885" s="68">
        <v>95.828065739570206</v>
      </c>
      <c r="G885" s="71">
        <v>0.88987978827006597</v>
      </c>
      <c r="H885" s="68">
        <v>82.174462705436198</v>
      </c>
      <c r="I885" s="71">
        <v>0.933185284727991</v>
      </c>
      <c r="J885" s="68">
        <v>87.610619469026503</v>
      </c>
      <c r="K885" s="71">
        <v>0.93360593817691595</v>
      </c>
      <c r="L885" s="68">
        <v>64.348925410872297</v>
      </c>
      <c r="M885" s="71">
        <v>0.99</v>
      </c>
      <c r="N885" s="68">
        <v>55.391120507399599</v>
      </c>
      <c r="O885" s="71"/>
      <c r="P885" s="68"/>
      <c r="Q885" s="71"/>
      <c r="R885" s="68"/>
    </row>
    <row r="886" spans="1:18" x14ac:dyDescent="0.2">
      <c r="A886" s="142" t="s">
        <v>2006</v>
      </c>
      <c r="B886" s="67" t="s">
        <v>2007</v>
      </c>
      <c r="C886" s="67">
        <v>13</v>
      </c>
      <c r="D886" s="67" t="s">
        <v>334</v>
      </c>
      <c r="E886" s="71">
        <v>0.79084194374818095</v>
      </c>
      <c r="F886" s="68">
        <v>30.931310577328301</v>
      </c>
      <c r="G886" s="71">
        <v>0.90596509105205802</v>
      </c>
      <c r="H886" s="68">
        <v>89.001264222503195</v>
      </c>
      <c r="I886" s="71">
        <v>0.90262407921402199</v>
      </c>
      <c r="J886" s="68">
        <v>80.278128950695304</v>
      </c>
      <c r="K886" s="71">
        <v>0.95720740437413498</v>
      </c>
      <c r="L886" s="68">
        <v>81.710914454277301</v>
      </c>
      <c r="M886" s="71">
        <v>0.98</v>
      </c>
      <c r="N886" s="68">
        <v>47.6532769556025</v>
      </c>
      <c r="O886" s="71">
        <v>0.20841314410069101</v>
      </c>
      <c r="P886" s="68">
        <v>9.8484848484848495</v>
      </c>
      <c r="Q886" s="71"/>
      <c r="R886" s="68"/>
    </row>
    <row r="887" spans="1:18" x14ac:dyDescent="0.2">
      <c r="A887" s="142" t="s">
        <v>1820</v>
      </c>
      <c r="B887" s="67" t="s">
        <v>2008</v>
      </c>
      <c r="C887" s="67">
        <v>13</v>
      </c>
      <c r="D887" s="67" t="s">
        <v>334</v>
      </c>
      <c r="E887" s="71">
        <v>0.80205888342306697</v>
      </c>
      <c r="F887" s="68">
        <v>35.229667088074201</v>
      </c>
      <c r="G887" s="71">
        <v>0.83701805268081797</v>
      </c>
      <c r="H887" s="68">
        <v>37.926675094816702</v>
      </c>
      <c r="I887" s="71">
        <v>0.67787528046463896</v>
      </c>
      <c r="J887" s="68">
        <v>7.3324905183312303</v>
      </c>
      <c r="K887" s="71">
        <v>0.69334220054681095</v>
      </c>
      <c r="L887" s="68">
        <v>5.4361567635903896</v>
      </c>
      <c r="M887" s="71">
        <v>1</v>
      </c>
      <c r="N887" s="68">
        <v>100</v>
      </c>
      <c r="O887" s="71"/>
      <c r="P887" s="68"/>
      <c r="Q887" s="71"/>
      <c r="R887" s="68"/>
    </row>
    <row r="888" spans="1:18" x14ac:dyDescent="0.2">
      <c r="A888" s="142" t="s">
        <v>2009</v>
      </c>
      <c r="B888" s="67" t="s">
        <v>2010</v>
      </c>
      <c r="C888" s="67">
        <v>13</v>
      </c>
      <c r="D888" s="67" t="s">
        <v>334</v>
      </c>
      <c r="E888" s="71">
        <v>0.84271632707379995</v>
      </c>
      <c r="F888" s="68">
        <v>54.066582385166399</v>
      </c>
      <c r="G888" s="71">
        <v>0.93026098422971604</v>
      </c>
      <c r="H888" s="68">
        <v>94.563843236409596</v>
      </c>
      <c r="I888" s="71">
        <v>0.95216932096474605</v>
      </c>
      <c r="J888" s="68">
        <v>92.625368731563398</v>
      </c>
      <c r="K888" s="71">
        <v>0.94014630902239005</v>
      </c>
      <c r="L888" s="68">
        <v>69.110830172777099</v>
      </c>
      <c r="M888" s="71">
        <v>0.98</v>
      </c>
      <c r="N888" s="68">
        <v>47.6532769556025</v>
      </c>
      <c r="O888" s="71">
        <v>0.41100502115214799</v>
      </c>
      <c r="P888" s="68">
        <v>37.878787878787897</v>
      </c>
      <c r="Q888" s="71"/>
      <c r="R888" s="68"/>
    </row>
    <row r="889" spans="1:18" x14ac:dyDescent="0.2">
      <c r="A889" s="142" t="s">
        <v>2011</v>
      </c>
      <c r="B889" s="67" t="s">
        <v>2012</v>
      </c>
      <c r="C889" s="67">
        <v>13</v>
      </c>
      <c r="D889" s="67" t="s">
        <v>334</v>
      </c>
      <c r="E889" s="71">
        <v>0.91300054485257498</v>
      </c>
      <c r="F889" s="68">
        <v>87.104930467762301</v>
      </c>
      <c r="G889" s="71">
        <v>0.85275349103125497</v>
      </c>
      <c r="H889" s="68">
        <v>55.330804888327002</v>
      </c>
      <c r="I889" s="71">
        <v>0.85245196924803002</v>
      </c>
      <c r="J889" s="68">
        <v>64.770332911925806</v>
      </c>
      <c r="K889" s="71">
        <v>0.94679671913101304</v>
      </c>
      <c r="L889" s="68">
        <v>74.546986936367503</v>
      </c>
      <c r="M889" s="71">
        <v>1</v>
      </c>
      <c r="N889" s="68">
        <v>100</v>
      </c>
      <c r="O889" s="71"/>
      <c r="P889" s="68"/>
      <c r="Q889" s="71"/>
      <c r="R889" s="68"/>
    </row>
    <row r="890" spans="1:18" x14ac:dyDescent="0.2">
      <c r="A890" s="142" t="s">
        <v>2013</v>
      </c>
      <c r="B890" s="67" t="s">
        <v>2014</v>
      </c>
      <c r="C890" s="67">
        <v>13</v>
      </c>
      <c r="D890" s="67" t="s">
        <v>334</v>
      </c>
      <c r="E890" s="71">
        <v>0.87413541022779695</v>
      </c>
      <c r="F890" s="68">
        <v>67.509481668773702</v>
      </c>
      <c r="G890" s="71">
        <v>0.84708946205380597</v>
      </c>
      <c r="H890" s="68">
        <v>49.009692372524199</v>
      </c>
      <c r="I890" s="71">
        <v>0.77507103646471298</v>
      </c>
      <c r="J890" s="68">
        <v>25.747998314370001</v>
      </c>
      <c r="K890" s="71">
        <v>0.87438114239266995</v>
      </c>
      <c r="L890" s="68">
        <v>29.077117572692799</v>
      </c>
      <c r="M890" s="71">
        <v>1</v>
      </c>
      <c r="N890" s="68">
        <v>100</v>
      </c>
      <c r="O890" s="71"/>
      <c r="P890" s="68"/>
      <c r="Q890" s="71"/>
      <c r="R890" s="68"/>
    </row>
    <row r="891" spans="1:18" x14ac:dyDescent="0.2">
      <c r="A891" s="142" t="s">
        <v>2015</v>
      </c>
      <c r="B891" s="67" t="s">
        <v>2016</v>
      </c>
      <c r="C891" s="67">
        <v>13</v>
      </c>
      <c r="D891" s="67" t="s">
        <v>334</v>
      </c>
      <c r="E891" s="71">
        <v>0.88829735818940503</v>
      </c>
      <c r="F891" s="68">
        <v>74.083438685208606</v>
      </c>
      <c r="G891" s="71">
        <v>0.88151016448930497</v>
      </c>
      <c r="H891" s="68">
        <v>77.412557943531397</v>
      </c>
      <c r="I891" s="71">
        <v>0.81626287870207004</v>
      </c>
      <c r="J891" s="68">
        <v>46.5655288664138</v>
      </c>
      <c r="K891" s="71">
        <v>0.90541638956624504</v>
      </c>
      <c r="L891" s="68">
        <v>44.374209860935501</v>
      </c>
      <c r="M891" s="71">
        <v>0.95</v>
      </c>
      <c r="N891" s="68">
        <v>37.167019027484102</v>
      </c>
      <c r="O891" s="71"/>
      <c r="P891" s="68"/>
      <c r="Q891" s="71"/>
      <c r="R891" s="68"/>
    </row>
    <row r="892" spans="1:18" x14ac:dyDescent="0.2">
      <c r="A892" s="142" t="s">
        <v>2017</v>
      </c>
      <c r="B892" s="67" t="s">
        <v>2018</v>
      </c>
      <c r="C892" s="67">
        <v>13</v>
      </c>
      <c r="D892" s="67" t="s">
        <v>334</v>
      </c>
      <c r="E892" s="71">
        <v>0.93236825715997296</v>
      </c>
      <c r="F892" s="68">
        <v>94.858828487147093</v>
      </c>
      <c r="G892" s="71">
        <v>0.93293268176851096</v>
      </c>
      <c r="H892" s="68">
        <v>95.069532237673798</v>
      </c>
      <c r="I892" s="71">
        <v>0.88806017011169502</v>
      </c>
      <c r="J892" s="68">
        <v>76.991150442477903</v>
      </c>
      <c r="K892" s="71">
        <v>0.91848017675968496</v>
      </c>
      <c r="L892" s="68">
        <v>53.687315634218301</v>
      </c>
      <c r="M892" s="71">
        <v>0.99</v>
      </c>
      <c r="N892" s="68">
        <v>55.391120507399599</v>
      </c>
      <c r="O892" s="71"/>
      <c r="P892" s="68"/>
      <c r="Q892" s="71"/>
      <c r="R892" s="68"/>
    </row>
    <row r="893" spans="1:18" x14ac:dyDescent="0.2">
      <c r="A893" s="142" t="s">
        <v>2019</v>
      </c>
      <c r="B893" s="67" t="s">
        <v>2020</v>
      </c>
      <c r="C893" s="67">
        <v>13</v>
      </c>
      <c r="D893" s="67" t="s">
        <v>334</v>
      </c>
      <c r="E893" s="71">
        <v>0.90663041195596905</v>
      </c>
      <c r="F893" s="68">
        <v>83.902233459755607</v>
      </c>
      <c r="G893" s="71">
        <v>0.87347099135059203</v>
      </c>
      <c r="H893" s="68">
        <v>72.734934681837302</v>
      </c>
      <c r="I893" s="71">
        <v>0.86093508712428402</v>
      </c>
      <c r="J893" s="68">
        <v>67.888748419721907</v>
      </c>
      <c r="K893" s="71">
        <v>0.89211556934899905</v>
      </c>
      <c r="L893" s="68">
        <v>36.915297092288199</v>
      </c>
      <c r="M893" s="71">
        <v>1</v>
      </c>
      <c r="N893" s="68">
        <v>100</v>
      </c>
      <c r="O893" s="71"/>
      <c r="P893" s="68"/>
      <c r="Q893" s="71"/>
      <c r="R893" s="68"/>
    </row>
    <row r="894" spans="1:18" x14ac:dyDescent="0.2">
      <c r="A894" s="142" t="s">
        <v>2021</v>
      </c>
      <c r="B894" s="67" t="s">
        <v>2022</v>
      </c>
      <c r="C894" s="67">
        <v>13</v>
      </c>
      <c r="D894" s="67" t="s">
        <v>334</v>
      </c>
      <c r="E894" s="71">
        <v>0.80726869630727305</v>
      </c>
      <c r="F894" s="68">
        <v>37.631689844079197</v>
      </c>
      <c r="G894" s="71">
        <v>0.86664164761840601</v>
      </c>
      <c r="H894" s="68">
        <v>68.352296670880705</v>
      </c>
      <c r="I894" s="71">
        <v>0.81123625739185001</v>
      </c>
      <c r="J894" s="68">
        <v>43.447113358617798</v>
      </c>
      <c r="K894" s="71">
        <v>0.93127909554422506</v>
      </c>
      <c r="L894" s="68">
        <v>62.831858407079601</v>
      </c>
      <c r="M894" s="71">
        <v>1</v>
      </c>
      <c r="N894" s="68">
        <v>100</v>
      </c>
      <c r="O894" s="71">
        <v>0.427186480981886</v>
      </c>
      <c r="P894" s="68">
        <v>40.454545454545503</v>
      </c>
      <c r="Q894" s="71"/>
      <c r="R894" s="68"/>
    </row>
    <row r="895" spans="1:18" x14ac:dyDescent="0.2">
      <c r="A895" s="142" t="s">
        <v>2023</v>
      </c>
      <c r="B895" s="67" t="s">
        <v>2024</v>
      </c>
      <c r="C895" s="67">
        <v>13</v>
      </c>
      <c r="D895" s="67" t="s">
        <v>334</v>
      </c>
      <c r="E895" s="71">
        <v>0.77530599349175799</v>
      </c>
      <c r="F895" s="68">
        <v>26.253687315634199</v>
      </c>
      <c r="G895" s="71">
        <v>0.85356174750821001</v>
      </c>
      <c r="H895" s="68">
        <v>55.920775389801904</v>
      </c>
      <c r="I895" s="71">
        <v>0.84376063833366199</v>
      </c>
      <c r="J895" s="68">
        <v>61.820480404551198</v>
      </c>
      <c r="K895" s="71">
        <v>0.83632579547197905</v>
      </c>
      <c r="L895" s="68">
        <v>17.867678044669201</v>
      </c>
      <c r="M895" s="71">
        <v>0.95</v>
      </c>
      <c r="N895" s="68">
        <v>37.167019027484102</v>
      </c>
      <c r="O895" s="71">
        <v>0.39288178614494002</v>
      </c>
      <c r="P895" s="68">
        <v>34.318181818181799</v>
      </c>
      <c r="Q895" s="71"/>
      <c r="R895" s="68"/>
    </row>
    <row r="896" spans="1:18" x14ac:dyDescent="0.2">
      <c r="A896" s="142" t="s">
        <v>2025</v>
      </c>
      <c r="B896" s="67" t="s">
        <v>2026</v>
      </c>
      <c r="C896" s="67">
        <v>13</v>
      </c>
      <c r="D896" s="67" t="s">
        <v>334</v>
      </c>
      <c r="E896" s="71">
        <v>0.91702427599974601</v>
      </c>
      <c r="F896" s="68">
        <v>89.169827222924596</v>
      </c>
      <c r="G896" s="71">
        <v>0.85039023386104595</v>
      </c>
      <c r="H896" s="68">
        <v>52.170248630425597</v>
      </c>
      <c r="I896" s="71">
        <v>0.88199416785463003</v>
      </c>
      <c r="J896" s="68">
        <v>75.010535187526301</v>
      </c>
      <c r="K896" s="71">
        <v>0.93571270228330705</v>
      </c>
      <c r="L896" s="68">
        <v>65.950273914875694</v>
      </c>
      <c r="M896" s="71">
        <v>1</v>
      </c>
      <c r="N896" s="68">
        <v>100</v>
      </c>
      <c r="O896" s="71"/>
      <c r="P896" s="68"/>
      <c r="Q896" s="71"/>
      <c r="R896" s="68"/>
    </row>
    <row r="897" spans="1:18" x14ac:dyDescent="0.2">
      <c r="A897" s="142" t="s">
        <v>2027</v>
      </c>
      <c r="B897" s="67" t="s">
        <v>2028</v>
      </c>
      <c r="C897" s="67">
        <v>13</v>
      </c>
      <c r="D897" s="67" t="s">
        <v>334</v>
      </c>
      <c r="E897" s="71">
        <v>0.83968884715964298</v>
      </c>
      <c r="F897" s="68">
        <v>52.928782132321899</v>
      </c>
      <c r="G897" s="71">
        <v>0.84704099083977102</v>
      </c>
      <c r="H897" s="68">
        <v>48.967551622418902</v>
      </c>
      <c r="I897" s="71">
        <v>0.70689063366667804</v>
      </c>
      <c r="J897" s="68">
        <v>10.5773282764433</v>
      </c>
      <c r="K897" s="71">
        <v>0.84482376413212101</v>
      </c>
      <c r="L897" s="68">
        <v>19.8904340497261</v>
      </c>
      <c r="M897" s="71">
        <v>0.96</v>
      </c>
      <c r="N897" s="68">
        <v>39.704016913319201</v>
      </c>
      <c r="O897" s="71"/>
      <c r="P897" s="68"/>
      <c r="Q897" s="71"/>
      <c r="R897" s="68"/>
    </row>
    <row r="898" spans="1:18" x14ac:dyDescent="0.2">
      <c r="A898" s="142" t="s">
        <v>2029</v>
      </c>
      <c r="B898" s="67" t="s">
        <v>2030</v>
      </c>
      <c r="C898" s="67">
        <v>13</v>
      </c>
      <c r="D898" s="67" t="s">
        <v>334</v>
      </c>
      <c r="E898" s="71">
        <v>0.95873566710118696</v>
      </c>
      <c r="F898" s="68">
        <v>98.6936367467341</v>
      </c>
      <c r="G898" s="71">
        <v>0.94829837578637</v>
      </c>
      <c r="H898" s="68">
        <v>97.092288242730703</v>
      </c>
      <c r="I898" s="71">
        <v>0.90807339185727498</v>
      </c>
      <c r="J898" s="68">
        <v>81.668773704171898</v>
      </c>
      <c r="K898" s="71">
        <v>0.97857090076110298</v>
      </c>
      <c r="L898" s="68">
        <v>91.782553729456396</v>
      </c>
      <c r="M898" s="71">
        <v>1</v>
      </c>
      <c r="N898" s="68">
        <v>100</v>
      </c>
      <c r="O898" s="71"/>
      <c r="P898" s="68"/>
      <c r="Q898" s="71"/>
      <c r="R898" s="68"/>
    </row>
    <row r="899" spans="1:18" x14ac:dyDescent="0.2">
      <c r="A899" s="142" t="s">
        <v>782</v>
      </c>
      <c r="B899" s="67" t="s">
        <v>2031</v>
      </c>
      <c r="C899" s="67">
        <v>13</v>
      </c>
      <c r="D899" s="67" t="s">
        <v>334</v>
      </c>
      <c r="E899" s="71">
        <v>0.85332324611982802</v>
      </c>
      <c r="F899" s="68">
        <v>58.112094395280202</v>
      </c>
      <c r="G899" s="71">
        <v>0.87430816783097398</v>
      </c>
      <c r="H899" s="68">
        <v>73.3670459334176</v>
      </c>
      <c r="I899" s="71">
        <v>0.77175866228627499</v>
      </c>
      <c r="J899" s="68">
        <v>24.694479561736198</v>
      </c>
      <c r="K899" s="71">
        <v>0.91763084402333905</v>
      </c>
      <c r="L899" s="68">
        <v>53.308048883270096</v>
      </c>
      <c r="M899" s="71">
        <v>1</v>
      </c>
      <c r="N899" s="68">
        <v>100</v>
      </c>
      <c r="O899" s="71">
        <v>0.70291855645855195</v>
      </c>
      <c r="P899" s="68">
        <v>88.863636363636402</v>
      </c>
      <c r="Q899" s="71"/>
      <c r="R899" s="68"/>
    </row>
    <row r="900" spans="1:18" x14ac:dyDescent="0.2">
      <c r="A900" s="142" t="s">
        <v>2032</v>
      </c>
      <c r="B900" s="67" t="s">
        <v>2033</v>
      </c>
      <c r="C900" s="67">
        <v>13</v>
      </c>
      <c r="D900" s="67" t="s">
        <v>334</v>
      </c>
      <c r="E900" s="71">
        <v>0.90155199702506295</v>
      </c>
      <c r="F900" s="68">
        <v>80.994521702486296</v>
      </c>
      <c r="G900" s="71">
        <v>0.86015292674656396</v>
      </c>
      <c r="H900" s="68">
        <v>62.031184155078002</v>
      </c>
      <c r="I900" s="71">
        <v>0.79039112874451101</v>
      </c>
      <c r="J900" s="68">
        <v>32.869785082174502</v>
      </c>
      <c r="K900" s="71">
        <v>0.95566393260917704</v>
      </c>
      <c r="L900" s="68">
        <v>80.994521702486296</v>
      </c>
      <c r="M900" s="71">
        <v>1</v>
      </c>
      <c r="N900" s="68">
        <v>100</v>
      </c>
      <c r="O900" s="71"/>
      <c r="P900" s="68"/>
      <c r="Q900" s="71"/>
      <c r="R900" s="68"/>
    </row>
    <row r="901" spans="1:18" x14ac:dyDescent="0.2">
      <c r="A901" s="142" t="s">
        <v>2034</v>
      </c>
      <c r="B901" s="67" t="s">
        <v>2035</v>
      </c>
      <c r="C901" s="67">
        <v>13</v>
      </c>
      <c r="D901" s="67" t="s">
        <v>334</v>
      </c>
      <c r="E901" s="71">
        <v>0.85904112935298504</v>
      </c>
      <c r="F901" s="68">
        <v>61.019806152549499</v>
      </c>
      <c r="G901" s="71">
        <v>0.92897887872866303</v>
      </c>
      <c r="H901" s="68">
        <v>94.395280235988196</v>
      </c>
      <c r="I901" s="71">
        <v>0.93629408529611702</v>
      </c>
      <c r="J901" s="68">
        <v>88.284871470712204</v>
      </c>
      <c r="K901" s="71">
        <v>0.98743811423926697</v>
      </c>
      <c r="L901" s="68">
        <v>94.690265486725707</v>
      </c>
      <c r="M901" s="71">
        <v>0.97</v>
      </c>
      <c r="N901" s="68">
        <v>43.002114164904903</v>
      </c>
      <c r="O901" s="71">
        <v>0.47249456850087901</v>
      </c>
      <c r="P901" s="68">
        <v>51.136363636363598</v>
      </c>
      <c r="Q901" s="71"/>
      <c r="R901" s="68"/>
    </row>
    <row r="902" spans="1:18" x14ac:dyDescent="0.2">
      <c r="A902" s="142" t="s">
        <v>2036</v>
      </c>
      <c r="B902" s="67" t="s">
        <v>2037</v>
      </c>
      <c r="C902" s="67">
        <v>80</v>
      </c>
      <c r="D902" s="67" t="s">
        <v>334</v>
      </c>
      <c r="E902" s="71">
        <v>0.84797870466598202</v>
      </c>
      <c r="F902" s="68">
        <v>56.215760640539401</v>
      </c>
      <c r="G902" s="71">
        <v>0.86198113433821699</v>
      </c>
      <c r="H902" s="68">
        <v>63.8853771597134</v>
      </c>
      <c r="I902" s="71">
        <v>0.93122080350055503</v>
      </c>
      <c r="J902" s="68">
        <v>86.7678044669195</v>
      </c>
      <c r="K902" s="71">
        <v>0.97743636714654203</v>
      </c>
      <c r="L902" s="68">
        <v>91.108301727770794</v>
      </c>
      <c r="M902" s="71">
        <v>1</v>
      </c>
      <c r="N902" s="68">
        <v>100</v>
      </c>
      <c r="O902" s="71">
        <v>0.46925521834459399</v>
      </c>
      <c r="P902" s="68">
        <v>50.7575757575758</v>
      </c>
      <c r="Q902" s="71"/>
      <c r="R902" s="68"/>
    </row>
    <row r="903" spans="1:18" x14ac:dyDescent="0.2">
      <c r="A903" s="142" t="s">
        <v>2038</v>
      </c>
      <c r="B903" s="67" t="s">
        <v>2039</v>
      </c>
      <c r="C903" s="67">
        <v>13</v>
      </c>
      <c r="D903" s="67" t="s">
        <v>334</v>
      </c>
      <c r="E903" s="71">
        <v>0.86279513514171602</v>
      </c>
      <c r="F903" s="68">
        <v>62.7475769068689</v>
      </c>
      <c r="G903" s="71">
        <v>0.91804520237088105</v>
      </c>
      <c r="H903" s="68">
        <v>92.077538980193907</v>
      </c>
      <c r="I903" s="71">
        <v>0.97334437337442703</v>
      </c>
      <c r="J903" s="68">
        <v>97.302991993257507</v>
      </c>
      <c r="K903" s="71">
        <v>0.97857090076110298</v>
      </c>
      <c r="L903" s="68">
        <v>91.782553729456396</v>
      </c>
      <c r="M903" s="71">
        <v>1</v>
      </c>
      <c r="N903" s="68">
        <v>100</v>
      </c>
      <c r="O903" s="71">
        <v>0.44401519920217197</v>
      </c>
      <c r="P903" s="68">
        <v>44.015151515151501</v>
      </c>
      <c r="Q903" s="71"/>
      <c r="R903" s="68"/>
    </row>
    <row r="904" spans="1:18" x14ac:dyDescent="0.2">
      <c r="A904" s="142" t="s">
        <v>2040</v>
      </c>
      <c r="B904" s="67" t="s">
        <v>2041</v>
      </c>
      <c r="C904" s="67">
        <v>13</v>
      </c>
      <c r="D904" s="67" t="s">
        <v>334</v>
      </c>
      <c r="E904" s="71">
        <v>0.81317587281316395</v>
      </c>
      <c r="F904" s="68">
        <v>40.707964601769902</v>
      </c>
      <c r="G904" s="71">
        <v>0.86106186866800405</v>
      </c>
      <c r="H904" s="68">
        <v>63.000421407501101</v>
      </c>
      <c r="I904" s="71">
        <v>0.86689188722502097</v>
      </c>
      <c r="J904" s="68">
        <v>69.827222924568105</v>
      </c>
      <c r="K904" s="71">
        <v>0.94310204684844401</v>
      </c>
      <c r="L904" s="68">
        <v>71.470712178676806</v>
      </c>
      <c r="M904" s="71">
        <v>1</v>
      </c>
      <c r="N904" s="68">
        <v>100</v>
      </c>
      <c r="O904" s="71">
        <v>0.39482356132435298</v>
      </c>
      <c r="P904" s="68">
        <v>34.545454545454497</v>
      </c>
      <c r="Q904" s="71"/>
      <c r="R904" s="68"/>
    </row>
    <row r="905" spans="1:18" x14ac:dyDescent="0.2">
      <c r="A905" s="142" t="s">
        <v>2042</v>
      </c>
      <c r="B905" s="67" t="s">
        <v>2043</v>
      </c>
      <c r="C905" s="67">
        <v>13</v>
      </c>
      <c r="D905" s="67" t="s">
        <v>334</v>
      </c>
      <c r="E905" s="71">
        <v>0.98504182856094102</v>
      </c>
      <c r="F905" s="68">
        <v>99.747155499367906</v>
      </c>
      <c r="G905" s="71">
        <v>0.97770304669133901</v>
      </c>
      <c r="H905" s="68">
        <v>98.988621997471597</v>
      </c>
      <c r="I905" s="71">
        <v>0.97059254657407501</v>
      </c>
      <c r="J905" s="68">
        <v>96.923725242309303</v>
      </c>
      <c r="K905" s="71">
        <v>0.99187172097834897</v>
      </c>
      <c r="L905" s="68">
        <v>95.9123472397809</v>
      </c>
      <c r="M905" s="71">
        <v>1</v>
      </c>
      <c r="N905" s="68">
        <v>100</v>
      </c>
      <c r="O905" s="71"/>
      <c r="P905" s="68"/>
      <c r="Q905" s="71"/>
      <c r="R905" s="68"/>
    </row>
    <row r="906" spans="1:18" x14ac:dyDescent="0.2">
      <c r="A906" s="142" t="s">
        <v>2044</v>
      </c>
      <c r="B906" s="67" t="s">
        <v>2045</v>
      </c>
      <c r="C906" s="67">
        <v>13</v>
      </c>
      <c r="D906" s="67" t="s">
        <v>334</v>
      </c>
      <c r="E906" s="71">
        <v>0.87556900033523999</v>
      </c>
      <c r="F906" s="68">
        <v>68.141592920354</v>
      </c>
      <c r="G906" s="71">
        <v>0.95346578113550096</v>
      </c>
      <c r="H906" s="68">
        <v>97.766540244416404</v>
      </c>
      <c r="I906" s="71">
        <v>0.949113743382209</v>
      </c>
      <c r="J906" s="68">
        <v>91.656131479140299</v>
      </c>
      <c r="K906" s="71">
        <v>0.97709303184807506</v>
      </c>
      <c r="L906" s="68">
        <v>91.066160977665405</v>
      </c>
      <c r="M906" s="71">
        <v>1</v>
      </c>
      <c r="N906" s="68">
        <v>100</v>
      </c>
      <c r="O906" s="71">
        <v>0.49817244531041399</v>
      </c>
      <c r="P906" s="68">
        <v>56.060606060606098</v>
      </c>
      <c r="Q906" s="71"/>
      <c r="R906" s="68"/>
    </row>
    <row r="907" spans="1:18" x14ac:dyDescent="0.2">
      <c r="A907" s="142" t="s">
        <v>2046</v>
      </c>
      <c r="B907" s="67" t="s">
        <v>2047</v>
      </c>
      <c r="C907" s="67">
        <v>13</v>
      </c>
      <c r="D907" s="67" t="s">
        <v>334</v>
      </c>
      <c r="E907" s="71">
        <v>0.79467152147983999</v>
      </c>
      <c r="F907" s="68">
        <v>32.406236831015597</v>
      </c>
      <c r="G907" s="71">
        <v>0.84776718819128005</v>
      </c>
      <c r="H907" s="68">
        <v>49.936788874842001</v>
      </c>
      <c r="I907" s="71">
        <v>0.77101210544016197</v>
      </c>
      <c r="J907" s="68">
        <v>24.315212810788001</v>
      </c>
      <c r="K907" s="71">
        <v>0.86551392891450496</v>
      </c>
      <c r="L907" s="68">
        <v>25.579435313948601</v>
      </c>
      <c r="M907" s="71">
        <v>1</v>
      </c>
      <c r="N907" s="68">
        <v>100</v>
      </c>
      <c r="O907" s="71">
        <v>0.48906438485325199</v>
      </c>
      <c r="P907" s="68">
        <v>54.696969696969703</v>
      </c>
      <c r="Q907" s="71"/>
      <c r="R907" s="68"/>
    </row>
    <row r="908" spans="1:18" x14ac:dyDescent="0.2">
      <c r="A908" s="142" t="s">
        <v>2048</v>
      </c>
      <c r="B908" s="67" t="s">
        <v>2049</v>
      </c>
      <c r="C908" s="67">
        <v>13</v>
      </c>
      <c r="D908" s="67" t="s">
        <v>334</v>
      </c>
      <c r="E908" s="71">
        <v>0.93951468744437805</v>
      </c>
      <c r="F908" s="68">
        <v>96.207332490518297</v>
      </c>
      <c r="G908" s="71">
        <v>0.88251953464577404</v>
      </c>
      <c r="H908" s="68">
        <v>78.128950695322402</v>
      </c>
      <c r="I908" s="71">
        <v>0.92987528252255902</v>
      </c>
      <c r="J908" s="68">
        <v>86.514959966287407</v>
      </c>
      <c r="K908" s="71">
        <v>0.95566393260917704</v>
      </c>
      <c r="L908" s="68">
        <v>80.994521702486296</v>
      </c>
      <c r="M908" s="71">
        <v>0.99</v>
      </c>
      <c r="N908" s="68">
        <v>55.391120507399599</v>
      </c>
      <c r="O908" s="71"/>
      <c r="P908" s="68"/>
      <c r="Q908" s="71"/>
      <c r="R908" s="68"/>
    </row>
    <row r="909" spans="1:18" x14ac:dyDescent="0.2">
      <c r="A909" s="142" t="s">
        <v>2050</v>
      </c>
      <c r="B909" s="67" t="s">
        <v>2051</v>
      </c>
      <c r="C909" s="67">
        <v>13</v>
      </c>
      <c r="D909" s="67" t="s">
        <v>334</v>
      </c>
      <c r="E909" s="71">
        <v>0.98583308231988798</v>
      </c>
      <c r="F909" s="68">
        <v>99.8314369995786</v>
      </c>
      <c r="G909" s="71">
        <v>0.99997358198862896</v>
      </c>
      <c r="H909" s="68">
        <v>99.747155499367906</v>
      </c>
      <c r="I909" s="71">
        <v>0.96552678098633504</v>
      </c>
      <c r="J909" s="68">
        <v>95.701643489254096</v>
      </c>
      <c r="K909" s="71">
        <v>0.97783196630458902</v>
      </c>
      <c r="L909" s="68">
        <v>91.403286978508206</v>
      </c>
      <c r="M909" s="71">
        <v>1</v>
      </c>
      <c r="N909" s="68">
        <v>100</v>
      </c>
      <c r="O909" s="71"/>
      <c r="P909" s="68"/>
      <c r="Q909" s="71"/>
      <c r="R909" s="68"/>
    </row>
    <row r="910" spans="1:18" x14ac:dyDescent="0.2">
      <c r="A910" s="142" t="s">
        <v>2052</v>
      </c>
      <c r="B910" s="67" t="s">
        <v>2053</v>
      </c>
      <c r="C910" s="67">
        <v>80</v>
      </c>
      <c r="D910" s="67" t="s">
        <v>334</v>
      </c>
      <c r="E910" s="71">
        <v>0.90018426956078801</v>
      </c>
      <c r="F910" s="68">
        <v>80.23598820059</v>
      </c>
      <c r="G910" s="71">
        <v>0.83941418215521302</v>
      </c>
      <c r="H910" s="68">
        <v>40.0337126000843</v>
      </c>
      <c r="I910" s="71">
        <v>0.90983181788078804</v>
      </c>
      <c r="J910" s="68">
        <v>82.005899705014798</v>
      </c>
      <c r="K910" s="71">
        <v>0.88842089706643002</v>
      </c>
      <c r="L910" s="68">
        <v>34.72397808681</v>
      </c>
      <c r="M910" s="71">
        <v>1</v>
      </c>
      <c r="N910" s="68">
        <v>100</v>
      </c>
      <c r="O910" s="71">
        <v>0.76343872026229598</v>
      </c>
      <c r="P910" s="68">
        <v>93.409090909090907</v>
      </c>
      <c r="Q910" s="71">
        <v>1</v>
      </c>
      <c r="R910" s="68">
        <v>100</v>
      </c>
    </row>
    <row r="911" spans="1:18" x14ac:dyDescent="0.2">
      <c r="A911" s="142" t="s">
        <v>2054</v>
      </c>
      <c r="B911" s="67" t="s">
        <v>2055</v>
      </c>
      <c r="C911" s="67">
        <v>80</v>
      </c>
      <c r="D911" s="67" t="s">
        <v>334</v>
      </c>
      <c r="E911" s="71">
        <v>0.85750341259275398</v>
      </c>
      <c r="F911" s="68">
        <v>60.219131900547801</v>
      </c>
      <c r="G911" s="71">
        <v>0.83123301379599102</v>
      </c>
      <c r="H911" s="68">
        <v>32.237673830594197</v>
      </c>
      <c r="I911" s="71">
        <v>0.94864578195899596</v>
      </c>
      <c r="J911" s="68">
        <v>91.487568478718899</v>
      </c>
      <c r="K911" s="71">
        <v>0.94236311239193105</v>
      </c>
      <c r="L911" s="68">
        <v>70.965023177412604</v>
      </c>
      <c r="M911" s="71">
        <v>1</v>
      </c>
      <c r="N911" s="68">
        <v>100</v>
      </c>
      <c r="O911" s="71">
        <v>0.56527515481685398</v>
      </c>
      <c r="P911" s="68">
        <v>70.454545454545496</v>
      </c>
      <c r="Q911" s="71"/>
      <c r="R911" s="68"/>
    </row>
    <row r="912" spans="1:18" x14ac:dyDescent="0.2">
      <c r="A912" s="142" t="s">
        <v>2056</v>
      </c>
      <c r="B912" s="67" t="s">
        <v>2057</v>
      </c>
      <c r="C912" s="67">
        <v>80</v>
      </c>
      <c r="D912" s="67" t="s">
        <v>334</v>
      </c>
      <c r="E912" s="71">
        <v>0.80802702780660995</v>
      </c>
      <c r="F912" s="68">
        <v>38.305941845764899</v>
      </c>
      <c r="G912" s="71">
        <v>0.82904474300831998</v>
      </c>
      <c r="H912" s="68">
        <v>29.962073324905202</v>
      </c>
      <c r="I912" s="71">
        <v>0.88597862109894598</v>
      </c>
      <c r="J912" s="68">
        <v>76.274757690686897</v>
      </c>
      <c r="K912" s="71">
        <v>0.86054274378887896</v>
      </c>
      <c r="L912" s="68">
        <v>24.0202275600506</v>
      </c>
      <c r="M912" s="71">
        <v>1</v>
      </c>
      <c r="N912" s="68">
        <v>100</v>
      </c>
      <c r="O912" s="71">
        <v>0.46456903113690301</v>
      </c>
      <c r="P912" s="68">
        <v>49.090909090909101</v>
      </c>
      <c r="Q912" s="71"/>
      <c r="R912" s="68"/>
    </row>
    <row r="913" spans="1:18" x14ac:dyDescent="0.2">
      <c r="A913" s="142" t="s">
        <v>2058</v>
      </c>
      <c r="B913" s="67" t="s">
        <v>2059</v>
      </c>
      <c r="C913" s="67">
        <v>80</v>
      </c>
      <c r="D913" s="67" t="s">
        <v>334</v>
      </c>
      <c r="E913" s="71">
        <v>0.88534993632234904</v>
      </c>
      <c r="F913" s="68">
        <v>72.903497682258703</v>
      </c>
      <c r="G913" s="71">
        <v>0.83963587962046504</v>
      </c>
      <c r="H913" s="68">
        <v>40.370838600927101</v>
      </c>
      <c r="I913" s="71">
        <v>0.78443040722332702</v>
      </c>
      <c r="J913" s="68">
        <v>30.299199325747999</v>
      </c>
      <c r="K913" s="71">
        <v>0.91733345844560299</v>
      </c>
      <c r="L913" s="68">
        <v>53.139485882848703</v>
      </c>
      <c r="M913" s="71">
        <v>1</v>
      </c>
      <c r="N913" s="68">
        <v>100</v>
      </c>
      <c r="O913" s="71"/>
      <c r="P913" s="68"/>
      <c r="Q913" s="71"/>
      <c r="R913" s="68"/>
    </row>
    <row r="914" spans="1:18" x14ac:dyDescent="0.2">
      <c r="A914" s="142" t="s">
        <v>2060</v>
      </c>
      <c r="B914" s="67" t="s">
        <v>2061</v>
      </c>
      <c r="C914" s="67">
        <v>80</v>
      </c>
      <c r="D914" s="67" t="s">
        <v>334</v>
      </c>
      <c r="E914" s="71">
        <v>0.73614563485119</v>
      </c>
      <c r="F914" s="68">
        <v>17.825537294563802</v>
      </c>
      <c r="G914" s="71">
        <v>0.857376565419806</v>
      </c>
      <c r="H914" s="68">
        <v>59.629161399072899</v>
      </c>
      <c r="I914" s="71">
        <v>0.83769114890599194</v>
      </c>
      <c r="J914" s="68">
        <v>58.5756426464391</v>
      </c>
      <c r="K914" s="71">
        <v>0.88148568003217798</v>
      </c>
      <c r="L914" s="68">
        <v>31.689844079224599</v>
      </c>
      <c r="M914" s="71">
        <v>0.99</v>
      </c>
      <c r="N914" s="68">
        <v>55.391120507399599</v>
      </c>
      <c r="O914" s="71">
        <v>0.11417477989797301</v>
      </c>
      <c r="P914" s="68">
        <v>4.6969696969696999</v>
      </c>
      <c r="Q914" s="71"/>
      <c r="R914" s="68"/>
    </row>
    <row r="915" spans="1:18" x14ac:dyDescent="0.2">
      <c r="A915" s="142" t="s">
        <v>2062</v>
      </c>
      <c r="B915" s="67" t="s">
        <v>2063</v>
      </c>
      <c r="C915" s="67">
        <v>80</v>
      </c>
      <c r="D915" s="67" t="s">
        <v>334</v>
      </c>
      <c r="E915" s="71">
        <v>0.74447344284205597</v>
      </c>
      <c r="F915" s="68">
        <v>19.174041297935101</v>
      </c>
      <c r="G915" s="71">
        <v>0.85091609534511103</v>
      </c>
      <c r="H915" s="68">
        <v>52.928782132321899</v>
      </c>
      <c r="I915" s="71">
        <v>0.82795489606657702</v>
      </c>
      <c r="J915" s="68">
        <v>53.4344711335862</v>
      </c>
      <c r="K915" s="71">
        <v>0.84241858275335302</v>
      </c>
      <c r="L915" s="68">
        <v>19.174041297935101</v>
      </c>
      <c r="M915" s="71">
        <v>0.99</v>
      </c>
      <c r="N915" s="68">
        <v>55.391120507399599</v>
      </c>
      <c r="O915" s="71">
        <v>0.21107764004523899</v>
      </c>
      <c r="P915" s="68">
        <v>10</v>
      </c>
      <c r="Q915" s="71"/>
      <c r="R915" s="68"/>
    </row>
    <row r="916" spans="1:18" x14ac:dyDescent="0.2">
      <c r="A916" s="142" t="s">
        <v>2064</v>
      </c>
      <c r="B916" s="67" t="s">
        <v>2065</v>
      </c>
      <c r="C916" s="67">
        <v>80</v>
      </c>
      <c r="D916" s="67" t="s">
        <v>334</v>
      </c>
      <c r="E916" s="71">
        <v>0.83384492931744603</v>
      </c>
      <c r="F916" s="68">
        <v>50.105351875263402</v>
      </c>
      <c r="G916" s="71">
        <v>0.83329541113654604</v>
      </c>
      <c r="H916" s="68">
        <v>34.007585335019002</v>
      </c>
      <c r="I916" s="71">
        <v>0.91722067796037199</v>
      </c>
      <c r="J916" s="68">
        <v>83.902233459755607</v>
      </c>
      <c r="K916" s="71">
        <v>0.96009753934826003</v>
      </c>
      <c r="L916" s="68">
        <v>83.565107458912806</v>
      </c>
      <c r="M916" s="71">
        <v>0.99</v>
      </c>
      <c r="N916" s="68">
        <v>55.391120507399599</v>
      </c>
      <c r="O916" s="71">
        <v>0.46861101814205203</v>
      </c>
      <c r="P916" s="68">
        <v>50.530303030303003</v>
      </c>
      <c r="Q916" s="71"/>
      <c r="R916" s="68"/>
    </row>
    <row r="917" spans="1:18" x14ac:dyDescent="0.2">
      <c r="A917" s="142" t="s">
        <v>2066</v>
      </c>
      <c r="B917" s="67" t="s">
        <v>2067</v>
      </c>
      <c r="C917" s="67">
        <v>13</v>
      </c>
      <c r="D917" s="67" t="s">
        <v>334</v>
      </c>
      <c r="E917" s="71">
        <v>0.95520773928994096</v>
      </c>
      <c r="F917" s="68">
        <v>98.314369995785896</v>
      </c>
      <c r="G917" s="71">
        <v>0.90718129373304301</v>
      </c>
      <c r="H917" s="68">
        <v>89.338390223345996</v>
      </c>
      <c r="I917" s="71">
        <v>0.95468491060029503</v>
      </c>
      <c r="J917" s="68">
        <v>93.426042983565097</v>
      </c>
      <c r="K917" s="71">
        <v>0.96896475282642403</v>
      </c>
      <c r="L917" s="68">
        <v>87.652760219131906</v>
      </c>
      <c r="M917" s="71">
        <v>0.99</v>
      </c>
      <c r="N917" s="68">
        <v>55.391120507399599</v>
      </c>
      <c r="O917" s="71"/>
      <c r="P917" s="68"/>
      <c r="Q917" s="71"/>
      <c r="R917" s="68"/>
    </row>
    <row r="918" spans="1:18" x14ac:dyDescent="0.2">
      <c r="A918" s="142" t="s">
        <v>2068</v>
      </c>
      <c r="B918" s="67" t="s">
        <v>2069</v>
      </c>
      <c r="C918" s="67">
        <v>13</v>
      </c>
      <c r="D918" s="67" t="s">
        <v>334</v>
      </c>
      <c r="E918" s="71">
        <v>0.80389135992390204</v>
      </c>
      <c r="F918" s="68">
        <v>36.1146228402866</v>
      </c>
      <c r="G918" s="71">
        <v>0.94016485517115</v>
      </c>
      <c r="H918" s="68">
        <v>96.333754740834394</v>
      </c>
      <c r="I918" s="71">
        <v>0.94504745789955402</v>
      </c>
      <c r="J918" s="68">
        <v>90.729034976822604</v>
      </c>
      <c r="K918" s="71">
        <v>0.97191319745279603</v>
      </c>
      <c r="L918" s="68">
        <v>88.664138221660394</v>
      </c>
      <c r="M918" s="71">
        <v>0.98</v>
      </c>
      <c r="N918" s="68">
        <v>47.6532769556025</v>
      </c>
      <c r="O918" s="71">
        <v>0.18233128909600901</v>
      </c>
      <c r="P918" s="68">
        <v>8.1818181818181799</v>
      </c>
      <c r="Q918" s="71"/>
      <c r="R918" s="68"/>
    </row>
    <row r="919" spans="1:18" x14ac:dyDescent="0.2">
      <c r="A919" s="142" t="s">
        <v>2070</v>
      </c>
      <c r="B919" s="67" t="s">
        <v>2071</v>
      </c>
      <c r="C919" s="67">
        <v>80</v>
      </c>
      <c r="D919" s="67" t="s">
        <v>334</v>
      </c>
      <c r="E919" s="71">
        <v>0.80818861126158403</v>
      </c>
      <c r="F919" s="68">
        <v>38.348082595870203</v>
      </c>
      <c r="G919" s="71">
        <v>0.84324367790247701</v>
      </c>
      <c r="H919" s="68">
        <v>44.711335861778302</v>
      </c>
      <c r="I919" s="71">
        <v>0.94438702485160297</v>
      </c>
      <c r="J919" s="68">
        <v>90.5183312262958</v>
      </c>
      <c r="K919" s="71">
        <v>0.96305327717431499</v>
      </c>
      <c r="L919" s="68">
        <v>84.787189211967998</v>
      </c>
      <c r="M919" s="71">
        <v>1</v>
      </c>
      <c r="N919" s="68">
        <v>100</v>
      </c>
      <c r="O919" s="71">
        <v>0.29025907637952603</v>
      </c>
      <c r="P919" s="68">
        <v>18.030303030302999</v>
      </c>
      <c r="Q919" s="71"/>
      <c r="R919" s="68"/>
    </row>
    <row r="920" spans="1:18" x14ac:dyDescent="0.2">
      <c r="A920" s="142" t="s">
        <v>2072</v>
      </c>
      <c r="B920" s="67" t="s">
        <v>2073</v>
      </c>
      <c r="C920" s="67">
        <v>13</v>
      </c>
      <c r="D920" s="67" t="s">
        <v>334</v>
      </c>
      <c r="E920" s="71">
        <v>0.88895318649738397</v>
      </c>
      <c r="F920" s="68">
        <v>74.546986936367503</v>
      </c>
      <c r="G920" s="71">
        <v>0.87387837127158297</v>
      </c>
      <c r="H920" s="68">
        <v>73.029919932574799</v>
      </c>
      <c r="I920" s="71">
        <v>0.86317020549147605</v>
      </c>
      <c r="J920" s="68">
        <v>68.689422671723506</v>
      </c>
      <c r="K920" s="71">
        <v>0.81876416922647499</v>
      </c>
      <c r="L920" s="68">
        <v>14.285714285714301</v>
      </c>
      <c r="M920" s="71">
        <v>1</v>
      </c>
      <c r="N920" s="68">
        <v>100</v>
      </c>
      <c r="O920" s="71"/>
      <c r="P920" s="68"/>
      <c r="Q920" s="71"/>
      <c r="R920" s="68"/>
    </row>
    <row r="921" spans="1:18" x14ac:dyDescent="0.2">
      <c r="A921" s="142" t="s">
        <v>2074</v>
      </c>
      <c r="B921" s="67" t="s">
        <v>2075</v>
      </c>
      <c r="C921" s="67">
        <v>13</v>
      </c>
      <c r="D921" s="67" t="s">
        <v>334</v>
      </c>
      <c r="E921" s="71">
        <v>0.95378676011566099</v>
      </c>
      <c r="F921" s="68">
        <v>98.145806995364495</v>
      </c>
      <c r="G921" s="71">
        <v>0.87614093229037304</v>
      </c>
      <c r="H921" s="68">
        <v>74.631268436578196</v>
      </c>
      <c r="I921" s="71">
        <v>0.96856348643281798</v>
      </c>
      <c r="J921" s="68">
        <v>96.460176991150405</v>
      </c>
      <c r="K921" s="71">
        <v>0.97044262173945195</v>
      </c>
      <c r="L921" s="68">
        <v>88.116308470290804</v>
      </c>
      <c r="M921" s="71">
        <v>1</v>
      </c>
      <c r="N921" s="68">
        <v>100</v>
      </c>
      <c r="O921" s="71"/>
      <c r="P921" s="68"/>
      <c r="Q921" s="71"/>
      <c r="R921" s="68"/>
    </row>
    <row r="922" spans="1:18" x14ac:dyDescent="0.2">
      <c r="A922" s="142" t="s">
        <v>2076</v>
      </c>
      <c r="B922" s="67" t="s">
        <v>2077</v>
      </c>
      <c r="C922" s="67">
        <v>13</v>
      </c>
      <c r="D922" s="67" t="s">
        <v>334</v>
      </c>
      <c r="E922" s="71">
        <v>0.83428609868678905</v>
      </c>
      <c r="F922" s="68">
        <v>50.316055625790099</v>
      </c>
      <c r="G922" s="71">
        <v>0.91763911825739597</v>
      </c>
      <c r="H922" s="68">
        <v>91.951116729877796</v>
      </c>
      <c r="I922" s="71">
        <v>0.94716100443824003</v>
      </c>
      <c r="J922" s="68">
        <v>91.150442477876098</v>
      </c>
      <c r="K922" s="71">
        <v>0.96157540826128696</v>
      </c>
      <c r="L922" s="68">
        <v>84.112937210282297</v>
      </c>
      <c r="M922" s="71">
        <v>1</v>
      </c>
      <c r="N922" s="68">
        <v>100</v>
      </c>
      <c r="O922" s="71">
        <v>0.345054962477023</v>
      </c>
      <c r="P922" s="68">
        <v>26.515151515151501</v>
      </c>
      <c r="Q922" s="71"/>
      <c r="R922" s="68"/>
    </row>
    <row r="923" spans="1:18" x14ac:dyDescent="0.2">
      <c r="A923" s="142" t="s">
        <v>2078</v>
      </c>
      <c r="B923" s="67" t="s">
        <v>2079</v>
      </c>
      <c r="C923" s="67">
        <v>80</v>
      </c>
      <c r="D923" s="67" t="s">
        <v>334</v>
      </c>
      <c r="E923" s="71">
        <v>0.88224143300636304</v>
      </c>
      <c r="F923" s="68">
        <v>71.765697429414203</v>
      </c>
      <c r="G923" s="71">
        <v>0.80257100449390395</v>
      </c>
      <c r="H923" s="68">
        <v>11.9679730299199</v>
      </c>
      <c r="I923" s="71">
        <v>0.94814138443887097</v>
      </c>
      <c r="J923" s="68">
        <v>91.319005478297498</v>
      </c>
      <c r="K923" s="71">
        <v>0.98281929697285997</v>
      </c>
      <c r="L923" s="68">
        <v>93.088916982722296</v>
      </c>
      <c r="M923" s="71">
        <v>1</v>
      </c>
      <c r="N923" s="68">
        <v>100</v>
      </c>
      <c r="O923" s="71">
        <v>0.67767547912618098</v>
      </c>
      <c r="P923" s="68">
        <v>86.363636363636402</v>
      </c>
      <c r="Q923" s="71"/>
      <c r="R923" s="68"/>
    </row>
    <row r="924" spans="1:18" x14ac:dyDescent="0.2">
      <c r="A924" s="142" t="s">
        <v>2080</v>
      </c>
      <c r="B924" s="67" t="s">
        <v>2081</v>
      </c>
      <c r="C924" s="67">
        <v>13</v>
      </c>
      <c r="D924" s="67" t="s">
        <v>334</v>
      </c>
      <c r="E924" s="71">
        <v>0.83195676868988799</v>
      </c>
      <c r="F924" s="68">
        <v>49.346818373367</v>
      </c>
      <c r="G924" s="71">
        <v>0.86765422815938098</v>
      </c>
      <c r="H924" s="68">
        <v>69.152970922882403</v>
      </c>
      <c r="I924" s="71">
        <v>0.80533962070938003</v>
      </c>
      <c r="J924" s="68">
        <v>40.075853350189597</v>
      </c>
      <c r="K924" s="71">
        <v>0.93497376782679398</v>
      </c>
      <c r="L924" s="68">
        <v>65.149599662873996</v>
      </c>
      <c r="M924" s="71">
        <v>0.99</v>
      </c>
      <c r="N924" s="68">
        <v>55.391120507399599</v>
      </c>
      <c r="O924" s="71">
        <v>0.56181622675388299</v>
      </c>
      <c r="P924" s="68">
        <v>69.772727272727295</v>
      </c>
      <c r="Q924" s="71"/>
      <c r="R924" s="68"/>
    </row>
    <row r="925" spans="1:18" x14ac:dyDescent="0.2">
      <c r="A925" s="142" t="s">
        <v>2082</v>
      </c>
      <c r="B925" s="67" t="s">
        <v>2083</v>
      </c>
      <c r="C925" s="67">
        <v>13</v>
      </c>
      <c r="D925" s="67" t="s">
        <v>334</v>
      </c>
      <c r="E925" s="71">
        <v>0.94120034759887305</v>
      </c>
      <c r="F925" s="68">
        <v>96.460176991150405</v>
      </c>
      <c r="G925" s="71">
        <v>0.88987152906366296</v>
      </c>
      <c r="H925" s="68">
        <v>82.132321955330795</v>
      </c>
      <c r="I925" s="71">
        <v>0.938822663303578</v>
      </c>
      <c r="J925" s="68">
        <v>89.296249473240593</v>
      </c>
      <c r="K925" s="71">
        <v>0.93610719802825204</v>
      </c>
      <c r="L925" s="68">
        <v>66.118836915297095</v>
      </c>
      <c r="M925" s="71">
        <v>1</v>
      </c>
      <c r="N925" s="68">
        <v>100</v>
      </c>
      <c r="O925" s="71"/>
      <c r="P925" s="68"/>
      <c r="Q925" s="71"/>
      <c r="R925" s="68"/>
    </row>
    <row r="926" spans="1:18" x14ac:dyDescent="0.2">
      <c r="A926" s="142" t="s">
        <v>2084</v>
      </c>
      <c r="B926" s="67" t="s">
        <v>2085</v>
      </c>
      <c r="C926" s="67">
        <v>13</v>
      </c>
      <c r="D926" s="67" t="s">
        <v>334</v>
      </c>
      <c r="E926" s="71">
        <v>0.94772891018249195</v>
      </c>
      <c r="F926" s="68">
        <v>97.471554993678893</v>
      </c>
      <c r="G926" s="71">
        <v>0.91338943265399797</v>
      </c>
      <c r="H926" s="68">
        <v>90.855457227138601</v>
      </c>
      <c r="I926" s="71">
        <v>0.92299506198862802</v>
      </c>
      <c r="J926" s="68">
        <v>85.082174462705396</v>
      </c>
      <c r="K926" s="71">
        <v>0.96453114608734203</v>
      </c>
      <c r="L926" s="68">
        <v>85.503581963759004</v>
      </c>
      <c r="M926" s="71">
        <v>0.99</v>
      </c>
      <c r="N926" s="68">
        <v>55.391120507399599</v>
      </c>
      <c r="O926" s="71"/>
      <c r="P926" s="68"/>
      <c r="Q926" s="71"/>
      <c r="R926" s="68"/>
    </row>
    <row r="927" spans="1:18" x14ac:dyDescent="0.2">
      <c r="A927" s="142" t="s">
        <v>2086</v>
      </c>
      <c r="B927" s="67" t="s">
        <v>2087</v>
      </c>
      <c r="C927" s="67">
        <v>13</v>
      </c>
      <c r="D927" s="67" t="s">
        <v>334</v>
      </c>
      <c r="E927" s="71">
        <v>0.92582105465639897</v>
      </c>
      <c r="F927" s="68">
        <v>93.215339233038307</v>
      </c>
      <c r="G927" s="71">
        <v>0.91840471672719004</v>
      </c>
      <c r="H927" s="68">
        <v>92.288242730720597</v>
      </c>
      <c r="I927" s="71">
        <v>0.88911802994097</v>
      </c>
      <c r="J927" s="68">
        <v>77.1175726927939</v>
      </c>
      <c r="K927" s="71">
        <v>0.91576147195743696</v>
      </c>
      <c r="L927" s="68">
        <v>51.917404129793503</v>
      </c>
      <c r="M927" s="71">
        <v>0.98</v>
      </c>
      <c r="N927" s="68">
        <v>47.6532769556025</v>
      </c>
      <c r="O927" s="71"/>
      <c r="P927" s="68"/>
      <c r="Q927" s="71"/>
      <c r="R927" s="68"/>
    </row>
    <row r="928" spans="1:18" x14ac:dyDescent="0.2">
      <c r="A928" s="142" t="s">
        <v>2088</v>
      </c>
      <c r="B928" s="67" t="s">
        <v>2089</v>
      </c>
      <c r="C928" s="67">
        <v>13</v>
      </c>
      <c r="D928" s="67" t="s">
        <v>334</v>
      </c>
      <c r="E928" s="71">
        <v>0.99755035764778299</v>
      </c>
      <c r="F928" s="68">
        <v>100</v>
      </c>
      <c r="G928" s="71">
        <v>1</v>
      </c>
      <c r="H928" s="68">
        <v>100</v>
      </c>
      <c r="I928" s="71">
        <v>0.99020143059113397</v>
      </c>
      <c r="J928" s="68">
        <v>99.030762747576901</v>
      </c>
      <c r="K928" s="71">
        <v>1</v>
      </c>
      <c r="L928" s="68">
        <v>100</v>
      </c>
      <c r="M928" s="71">
        <v>1</v>
      </c>
      <c r="N928" s="68">
        <v>100</v>
      </c>
      <c r="O928" s="71"/>
      <c r="P928" s="68"/>
      <c r="Q928" s="71"/>
      <c r="R928" s="68"/>
    </row>
    <row r="929" spans="1:18" x14ac:dyDescent="0.2">
      <c r="A929" s="142" t="s">
        <v>2090</v>
      </c>
      <c r="B929" s="67" t="s">
        <v>2091</v>
      </c>
      <c r="C929" s="67">
        <v>80</v>
      </c>
      <c r="D929" s="67" t="s">
        <v>334</v>
      </c>
      <c r="E929" s="71">
        <v>0.79540957653331001</v>
      </c>
      <c r="F929" s="68">
        <v>32.827644332069099</v>
      </c>
      <c r="G929" s="71">
        <v>0.84389729923493795</v>
      </c>
      <c r="H929" s="68">
        <v>45.596291613990701</v>
      </c>
      <c r="I929" s="71">
        <v>0.88187137632926305</v>
      </c>
      <c r="J929" s="68">
        <v>74.968394437420997</v>
      </c>
      <c r="K929" s="71">
        <v>0.90911106184881396</v>
      </c>
      <c r="L929" s="68">
        <v>47.281921618204798</v>
      </c>
      <c r="M929" s="71">
        <v>1</v>
      </c>
      <c r="N929" s="68">
        <v>100</v>
      </c>
      <c r="O929" s="71">
        <v>0.34216814525353501</v>
      </c>
      <c r="P929" s="68">
        <v>26.060606060606101</v>
      </c>
      <c r="Q929" s="71"/>
      <c r="R929" s="68"/>
    </row>
    <row r="930" spans="1:18" x14ac:dyDescent="0.2">
      <c r="A930" s="142" t="s">
        <v>2092</v>
      </c>
      <c r="B930" s="67" t="s">
        <v>2093</v>
      </c>
      <c r="C930" s="67">
        <v>80</v>
      </c>
      <c r="D930" s="67" t="s">
        <v>334</v>
      </c>
      <c r="E930" s="71">
        <v>0.94389842190570505</v>
      </c>
      <c r="F930" s="68">
        <v>97.008006742519996</v>
      </c>
      <c r="G930" s="71">
        <v>0.84749547378254197</v>
      </c>
      <c r="H930" s="68">
        <v>49.5153813737885</v>
      </c>
      <c r="I930" s="71">
        <v>0.96800067449201999</v>
      </c>
      <c r="J930" s="68">
        <v>96.0809102402023</v>
      </c>
      <c r="K930" s="71">
        <v>0.96009753934826003</v>
      </c>
      <c r="L930" s="68">
        <v>83.565107458912806</v>
      </c>
      <c r="M930" s="71">
        <v>1</v>
      </c>
      <c r="N930" s="68">
        <v>100</v>
      </c>
      <c r="O930" s="71"/>
      <c r="P930" s="68"/>
      <c r="Q930" s="71"/>
      <c r="R930" s="68"/>
    </row>
    <row r="931" spans="1:18" x14ac:dyDescent="0.2">
      <c r="A931" s="142" t="s">
        <v>2094</v>
      </c>
      <c r="B931" s="67" t="s">
        <v>2095</v>
      </c>
      <c r="C931" s="67">
        <v>80</v>
      </c>
      <c r="D931" s="67" t="s">
        <v>334</v>
      </c>
      <c r="E931" s="71">
        <v>0.93013507563049003</v>
      </c>
      <c r="F931" s="68">
        <v>94.310998735777503</v>
      </c>
      <c r="G931" s="71">
        <v>0.841928276361256</v>
      </c>
      <c r="H931" s="68">
        <v>42.8150021070375</v>
      </c>
      <c r="I931" s="71">
        <v>0.95693907855115801</v>
      </c>
      <c r="J931" s="68">
        <v>93.721028234302594</v>
      </c>
      <c r="K931" s="71">
        <v>0.92167294760954699</v>
      </c>
      <c r="L931" s="68">
        <v>56.089338390223297</v>
      </c>
      <c r="M931" s="71">
        <v>1</v>
      </c>
      <c r="N931" s="68">
        <v>100</v>
      </c>
      <c r="O931" s="71"/>
      <c r="P931" s="68"/>
      <c r="Q931" s="71"/>
      <c r="R931" s="68"/>
    </row>
    <row r="932" spans="1:18" x14ac:dyDescent="0.2">
      <c r="A932" s="142" t="s">
        <v>2096</v>
      </c>
      <c r="B932" s="67" t="s">
        <v>2097</v>
      </c>
      <c r="C932" s="67">
        <v>80</v>
      </c>
      <c r="D932" s="67" t="s">
        <v>334</v>
      </c>
      <c r="E932" s="71">
        <v>0.85117270329913597</v>
      </c>
      <c r="F932" s="68">
        <v>57.395701643489197</v>
      </c>
      <c r="G932" s="71">
        <v>0.85005369851621004</v>
      </c>
      <c r="H932" s="68">
        <v>51.833122629582803</v>
      </c>
      <c r="I932" s="71">
        <v>0.96162005347068702</v>
      </c>
      <c r="J932" s="68">
        <v>94.690265486725707</v>
      </c>
      <c r="K932" s="71">
        <v>0.92315081652257402</v>
      </c>
      <c r="L932" s="68">
        <v>57.100716392751799</v>
      </c>
      <c r="M932" s="71">
        <v>1</v>
      </c>
      <c r="N932" s="68">
        <v>100</v>
      </c>
      <c r="O932" s="71">
        <v>0.52103894798620698</v>
      </c>
      <c r="P932" s="68">
        <v>60.606060606060602</v>
      </c>
      <c r="Q932" s="71"/>
      <c r="R932" s="68"/>
    </row>
    <row r="933" spans="1:18" x14ac:dyDescent="0.2">
      <c r="A933" s="142" t="s">
        <v>2098</v>
      </c>
      <c r="B933" s="67" t="s">
        <v>2099</v>
      </c>
      <c r="C933" s="67">
        <v>80</v>
      </c>
      <c r="D933" s="67" t="s">
        <v>334</v>
      </c>
      <c r="E933" s="71">
        <v>0.85600351834371502</v>
      </c>
      <c r="F933" s="68">
        <v>59.544879898862199</v>
      </c>
      <c r="G933" s="71">
        <v>0.84251659024774805</v>
      </c>
      <c r="H933" s="68">
        <v>43.573535608933803</v>
      </c>
      <c r="I933" s="71">
        <v>0.9224002087823</v>
      </c>
      <c r="J933" s="68">
        <v>84.913611462283995</v>
      </c>
      <c r="K933" s="71">
        <v>0.86994753565358696</v>
      </c>
      <c r="L933" s="68">
        <v>26.927939317319801</v>
      </c>
      <c r="M933" s="71">
        <v>1</v>
      </c>
      <c r="N933" s="68">
        <v>100</v>
      </c>
      <c r="O933" s="71">
        <v>0.501156775378652</v>
      </c>
      <c r="P933" s="68">
        <v>56.590909090909101</v>
      </c>
      <c r="Q933" s="71">
        <v>1</v>
      </c>
      <c r="R933" s="68">
        <v>100</v>
      </c>
    </row>
    <row r="934" spans="1:18" x14ac:dyDescent="0.2">
      <c r="A934" s="142" t="s">
        <v>2100</v>
      </c>
      <c r="B934" s="67" t="s">
        <v>2101</v>
      </c>
      <c r="C934" s="67">
        <v>80</v>
      </c>
      <c r="D934" s="67" t="s">
        <v>334</v>
      </c>
      <c r="E934" s="71">
        <v>0.815412472613951</v>
      </c>
      <c r="F934" s="68">
        <v>41.803624104509097</v>
      </c>
      <c r="G934" s="71">
        <v>0.85734835352341798</v>
      </c>
      <c r="H934" s="68">
        <v>59.587020648967503</v>
      </c>
      <c r="I934" s="71">
        <v>0.95169140672714003</v>
      </c>
      <c r="J934" s="68">
        <v>92.456805731141998</v>
      </c>
      <c r="K934" s="71">
        <v>0.90098278282716304</v>
      </c>
      <c r="L934" s="68">
        <v>41.845764854614401</v>
      </c>
      <c r="M934" s="71">
        <v>1</v>
      </c>
      <c r="N934" s="68">
        <v>100</v>
      </c>
      <c r="O934" s="71">
        <v>0.367039819992032</v>
      </c>
      <c r="P934" s="68">
        <v>29.545454545454501</v>
      </c>
      <c r="Q934" s="71"/>
      <c r="R934" s="68"/>
    </row>
    <row r="935" spans="1:18" x14ac:dyDescent="0.2">
      <c r="A935" s="142" t="s">
        <v>2102</v>
      </c>
      <c r="B935" s="67" t="s">
        <v>2103</v>
      </c>
      <c r="C935" s="67">
        <v>80</v>
      </c>
      <c r="D935" s="67" t="s">
        <v>334</v>
      </c>
      <c r="E935" s="71">
        <v>0.94711412616909196</v>
      </c>
      <c r="F935" s="68">
        <v>97.429414243573504</v>
      </c>
      <c r="G935" s="71">
        <v>0.83412392488186504</v>
      </c>
      <c r="H935" s="68">
        <v>34.8082595870207</v>
      </c>
      <c r="I935" s="71">
        <v>0.98241208914202405</v>
      </c>
      <c r="J935" s="68">
        <v>98.230088495575203</v>
      </c>
      <c r="K935" s="71">
        <v>0.97192049065247899</v>
      </c>
      <c r="L935" s="68">
        <v>89.001264222503195</v>
      </c>
      <c r="M935" s="71">
        <v>1</v>
      </c>
      <c r="N935" s="68">
        <v>100</v>
      </c>
      <c r="O935" s="71"/>
      <c r="P935" s="68"/>
      <c r="Q935" s="71"/>
      <c r="R935" s="68"/>
    </row>
    <row r="936" spans="1:18" x14ac:dyDescent="0.2">
      <c r="A936" s="142" t="s">
        <v>2104</v>
      </c>
      <c r="B936" s="67" t="s">
        <v>2105</v>
      </c>
      <c r="C936" s="67">
        <v>80</v>
      </c>
      <c r="D936" s="67" t="s">
        <v>334</v>
      </c>
      <c r="E936" s="71">
        <v>0.86163119077087302</v>
      </c>
      <c r="F936" s="68">
        <v>61.862621154656601</v>
      </c>
      <c r="G936" s="71">
        <v>0.83031993763734502</v>
      </c>
      <c r="H936" s="68">
        <v>31.394858828487099</v>
      </c>
      <c r="I936" s="71">
        <v>0.888197124230929</v>
      </c>
      <c r="J936" s="68">
        <v>77.033291192583206</v>
      </c>
      <c r="K936" s="71">
        <v>0.92388975097908799</v>
      </c>
      <c r="L936" s="68">
        <v>57.395701643489197</v>
      </c>
      <c r="M936" s="71">
        <v>1</v>
      </c>
      <c r="N936" s="68">
        <v>100</v>
      </c>
      <c r="O936" s="71">
        <v>0.52738033177787802</v>
      </c>
      <c r="P936" s="68">
        <v>61.893939393939398</v>
      </c>
      <c r="Q936" s="71">
        <v>1</v>
      </c>
      <c r="R936" s="68">
        <v>100</v>
      </c>
    </row>
    <row r="937" spans="1:18" x14ac:dyDescent="0.2">
      <c r="A937" s="142" t="s">
        <v>2106</v>
      </c>
      <c r="B937" s="67" t="s">
        <v>2107</v>
      </c>
      <c r="C937" s="67">
        <v>80</v>
      </c>
      <c r="D937" s="67" t="s">
        <v>334</v>
      </c>
      <c r="E937" s="71">
        <v>0.93284449163570804</v>
      </c>
      <c r="F937" s="68">
        <v>95.153813737884505</v>
      </c>
      <c r="G937" s="71">
        <v>0.83521292572526895</v>
      </c>
      <c r="H937" s="68">
        <v>35.988200589970504</v>
      </c>
      <c r="I937" s="71">
        <v>0.96414701081682297</v>
      </c>
      <c r="J937" s="68">
        <v>95.069532237673798</v>
      </c>
      <c r="K937" s="71">
        <v>0.93201803000073902</v>
      </c>
      <c r="L937" s="68">
        <v>63.463969658659899</v>
      </c>
      <c r="M937" s="71">
        <v>1</v>
      </c>
      <c r="N937" s="68">
        <v>100</v>
      </c>
      <c r="O937" s="71"/>
      <c r="P937" s="68"/>
      <c r="Q937" s="71"/>
      <c r="R937" s="68"/>
    </row>
    <row r="938" spans="1:18" x14ac:dyDescent="0.2">
      <c r="A938" s="142" t="s">
        <v>2108</v>
      </c>
      <c r="B938" s="67" t="s">
        <v>2109</v>
      </c>
      <c r="C938" s="67">
        <v>80</v>
      </c>
      <c r="D938" s="67" t="s">
        <v>334</v>
      </c>
      <c r="E938" s="71">
        <v>0.86285990245785005</v>
      </c>
      <c r="F938" s="68">
        <v>62.789717656974297</v>
      </c>
      <c r="G938" s="71">
        <v>0.81753577201046101</v>
      </c>
      <c r="H938" s="68">
        <v>19.553308048883299</v>
      </c>
      <c r="I938" s="71">
        <v>0.88233382821199002</v>
      </c>
      <c r="J938" s="68">
        <v>75.136957437842398</v>
      </c>
      <c r="K938" s="71">
        <v>0.85442991206679997</v>
      </c>
      <c r="L938" s="68">
        <v>22.250316055625799</v>
      </c>
      <c r="M938" s="71">
        <v>0.76</v>
      </c>
      <c r="N938" s="68">
        <v>17.2938689217759</v>
      </c>
      <c r="O938" s="71"/>
      <c r="P938" s="68"/>
      <c r="Q938" s="71">
        <v>1</v>
      </c>
      <c r="R938" s="68">
        <v>100</v>
      </c>
    </row>
    <row r="939" spans="1:18" x14ac:dyDescent="0.2">
      <c r="A939" s="142" t="s">
        <v>2110</v>
      </c>
      <c r="B939" s="67" t="s">
        <v>2111</v>
      </c>
      <c r="C939" s="67">
        <v>80</v>
      </c>
      <c r="D939" s="67" t="s">
        <v>334</v>
      </c>
      <c r="E939" s="71">
        <v>0.88748477620368404</v>
      </c>
      <c r="F939" s="68">
        <v>73.872734934681802</v>
      </c>
      <c r="G939" s="71">
        <v>0.83435032882106897</v>
      </c>
      <c r="H939" s="68">
        <v>34.976822587442101</v>
      </c>
      <c r="I939" s="71">
        <v>0.81608386207953099</v>
      </c>
      <c r="J939" s="68">
        <v>46.439106616097803</v>
      </c>
      <c r="K939" s="71">
        <v>0.89950491391413601</v>
      </c>
      <c r="L939" s="68">
        <v>40.792246101980602</v>
      </c>
      <c r="M939" s="71">
        <v>1</v>
      </c>
      <c r="N939" s="68">
        <v>100</v>
      </c>
      <c r="O939" s="71"/>
      <c r="P939" s="68"/>
      <c r="Q939" s="71"/>
      <c r="R939" s="68"/>
    </row>
    <row r="940" spans="1:18" x14ac:dyDescent="0.2">
      <c r="A940" s="142" t="s">
        <v>2112</v>
      </c>
      <c r="B940" s="67" t="s">
        <v>2113</v>
      </c>
      <c r="C940" s="67">
        <v>80</v>
      </c>
      <c r="D940" s="67" t="s">
        <v>334</v>
      </c>
      <c r="E940" s="71">
        <v>0.88661954854782798</v>
      </c>
      <c r="F940" s="68">
        <v>73.409186683523004</v>
      </c>
      <c r="G940" s="71">
        <v>0.84191726581231097</v>
      </c>
      <c r="H940" s="68">
        <v>42.772861356932196</v>
      </c>
      <c r="I940" s="71">
        <v>0.73855191337862902</v>
      </c>
      <c r="J940" s="68">
        <v>15.3813737884534</v>
      </c>
      <c r="K940" s="71">
        <v>0.96600901500036995</v>
      </c>
      <c r="L940" s="68">
        <v>86.388537715971395</v>
      </c>
      <c r="M940" s="71">
        <v>1</v>
      </c>
      <c r="N940" s="68">
        <v>100</v>
      </c>
      <c r="O940" s="71"/>
      <c r="P940" s="68"/>
      <c r="Q940" s="71"/>
      <c r="R940" s="68"/>
    </row>
    <row r="941" spans="1:18" x14ac:dyDescent="0.2">
      <c r="A941" s="142" t="s">
        <v>2114</v>
      </c>
      <c r="B941" s="67" t="s">
        <v>2115</v>
      </c>
      <c r="C941" s="67">
        <v>80</v>
      </c>
      <c r="D941" s="67" t="s">
        <v>334</v>
      </c>
      <c r="E941" s="71">
        <v>0.74155283724341903</v>
      </c>
      <c r="F941" s="68">
        <v>18.6262115465655</v>
      </c>
      <c r="G941" s="71">
        <v>0.83208890367999999</v>
      </c>
      <c r="H941" s="68">
        <v>32.954066582385202</v>
      </c>
      <c r="I941" s="71">
        <v>0.81243569052512199</v>
      </c>
      <c r="J941" s="68">
        <v>44.1213653603034</v>
      </c>
      <c r="K941" s="71">
        <v>0.79268964217006299</v>
      </c>
      <c r="L941" s="68">
        <v>11.2937210282343</v>
      </c>
      <c r="M941" s="71">
        <v>1</v>
      </c>
      <c r="N941" s="68">
        <v>100</v>
      </c>
      <c r="O941" s="71">
        <v>0.270549949841912</v>
      </c>
      <c r="P941" s="68">
        <v>15.7575757575758</v>
      </c>
      <c r="Q941" s="71"/>
      <c r="R941" s="68"/>
    </row>
    <row r="942" spans="1:18" x14ac:dyDescent="0.2">
      <c r="A942" s="142" t="s">
        <v>409</v>
      </c>
      <c r="B942" s="67" t="s">
        <v>2116</v>
      </c>
      <c r="C942" s="67">
        <v>80</v>
      </c>
      <c r="D942" s="67" t="s">
        <v>334</v>
      </c>
      <c r="E942" s="71">
        <v>0.81108411533971503</v>
      </c>
      <c r="F942" s="68">
        <v>40.075853350189597</v>
      </c>
      <c r="G942" s="71">
        <v>0.85210381788457701</v>
      </c>
      <c r="H942" s="68">
        <v>54.361567635903903</v>
      </c>
      <c r="I942" s="71">
        <v>0.81870114141383699</v>
      </c>
      <c r="J942" s="68">
        <v>47.829751369574403</v>
      </c>
      <c r="K942" s="71">
        <v>0.95270819478312296</v>
      </c>
      <c r="L942" s="68">
        <v>78.971765697429404</v>
      </c>
      <c r="M942" s="71">
        <v>1</v>
      </c>
      <c r="N942" s="68">
        <v>100</v>
      </c>
      <c r="O942" s="71">
        <v>0.43190742261704101</v>
      </c>
      <c r="P942" s="68">
        <v>41.515151515151501</v>
      </c>
      <c r="Q942" s="71"/>
      <c r="R942" s="68"/>
    </row>
    <row r="943" spans="1:18" x14ac:dyDescent="0.2">
      <c r="A943" s="142" t="s">
        <v>2117</v>
      </c>
      <c r="B943" s="67" t="s">
        <v>2118</v>
      </c>
      <c r="C943" s="67">
        <v>80</v>
      </c>
      <c r="D943" s="67" t="s">
        <v>334</v>
      </c>
      <c r="E943" s="71">
        <v>0.91305251966054202</v>
      </c>
      <c r="F943" s="68">
        <v>87.189211967972994</v>
      </c>
      <c r="G943" s="71">
        <v>0.87514518498511196</v>
      </c>
      <c r="H943" s="68">
        <v>73.872734934681802</v>
      </c>
      <c r="I943" s="71">
        <v>0.79184358278733002</v>
      </c>
      <c r="J943" s="68">
        <v>33.291192583228003</v>
      </c>
      <c r="K943" s="71">
        <v>0.98522131086972597</v>
      </c>
      <c r="L943" s="68">
        <v>94.184576485461406</v>
      </c>
      <c r="M943" s="71">
        <v>1</v>
      </c>
      <c r="N943" s="68">
        <v>100</v>
      </c>
      <c r="O943" s="71"/>
      <c r="P943" s="68"/>
      <c r="Q943" s="71"/>
      <c r="R943" s="68"/>
    </row>
    <row r="944" spans="1:18" x14ac:dyDescent="0.2">
      <c r="A944" s="142" t="s">
        <v>2119</v>
      </c>
      <c r="B944" s="67" t="s">
        <v>2120</v>
      </c>
      <c r="C944" s="67">
        <v>80</v>
      </c>
      <c r="D944" s="67" t="s">
        <v>334</v>
      </c>
      <c r="E944" s="71">
        <v>0.806580863225691</v>
      </c>
      <c r="F944" s="68">
        <v>37.210282343025703</v>
      </c>
      <c r="G944" s="71">
        <v>0.84286447745724802</v>
      </c>
      <c r="H944" s="68">
        <v>44.289928360724801</v>
      </c>
      <c r="I944" s="71">
        <v>0.77805415687438895</v>
      </c>
      <c r="J944" s="68">
        <v>27.138643067846601</v>
      </c>
      <c r="K944" s="71">
        <v>0.93497376782679398</v>
      </c>
      <c r="L944" s="68">
        <v>65.149599662873996</v>
      </c>
      <c r="M944" s="71">
        <v>1</v>
      </c>
      <c r="N944" s="68">
        <v>100</v>
      </c>
      <c r="O944" s="71">
        <v>0.47701191397002501</v>
      </c>
      <c r="P944" s="68">
        <v>51.969696969696997</v>
      </c>
      <c r="Q944" s="71"/>
      <c r="R944" s="68"/>
    </row>
    <row r="945" spans="1:18" x14ac:dyDescent="0.2">
      <c r="A945" s="142" t="s">
        <v>2121</v>
      </c>
      <c r="B945" s="67" t="s">
        <v>2122</v>
      </c>
      <c r="C945" s="67">
        <v>80</v>
      </c>
      <c r="D945" s="67" t="s">
        <v>334</v>
      </c>
      <c r="E945" s="71">
        <v>0.79424338959650898</v>
      </c>
      <c r="F945" s="68">
        <v>32.279814580699501</v>
      </c>
      <c r="G945" s="71">
        <v>0.83145538590384804</v>
      </c>
      <c r="H945" s="68">
        <v>32.490518331226298</v>
      </c>
      <c r="I945" s="71">
        <v>0.81156806580693497</v>
      </c>
      <c r="J945" s="68">
        <v>43.699957859249899</v>
      </c>
      <c r="K945" s="71">
        <v>0.94384098130495797</v>
      </c>
      <c r="L945" s="68">
        <v>72.144964180362393</v>
      </c>
      <c r="M945" s="71">
        <v>1</v>
      </c>
      <c r="N945" s="68">
        <v>100</v>
      </c>
      <c r="O945" s="71">
        <v>0.384352514966805</v>
      </c>
      <c r="P945" s="68">
        <v>32.5</v>
      </c>
      <c r="Q945" s="71"/>
      <c r="R945" s="68"/>
    </row>
    <row r="946" spans="1:18" x14ac:dyDescent="0.2">
      <c r="A946" s="142" t="s">
        <v>2123</v>
      </c>
      <c r="B946" s="67" t="s">
        <v>2124</v>
      </c>
      <c r="C946" s="67">
        <v>80</v>
      </c>
      <c r="D946" s="67" t="s">
        <v>334</v>
      </c>
      <c r="E946" s="71">
        <v>0.90015491460166197</v>
      </c>
      <c r="F946" s="68">
        <v>80.151706700379293</v>
      </c>
      <c r="G946" s="71">
        <v>0.842325785606725</v>
      </c>
      <c r="H946" s="68">
        <v>43.152128107880301</v>
      </c>
      <c r="I946" s="71">
        <v>0.82110330160358902</v>
      </c>
      <c r="J946" s="68">
        <v>49.388959123472397</v>
      </c>
      <c r="K946" s="71">
        <v>0.93719057119633498</v>
      </c>
      <c r="L946" s="68">
        <v>67.088074167720194</v>
      </c>
      <c r="M946" s="71">
        <v>1</v>
      </c>
      <c r="N946" s="68">
        <v>100</v>
      </c>
      <c r="O946" s="71"/>
      <c r="P946" s="68"/>
      <c r="Q946" s="71"/>
      <c r="R946" s="68"/>
    </row>
    <row r="947" spans="1:18" x14ac:dyDescent="0.2">
      <c r="A947" s="142" t="s">
        <v>782</v>
      </c>
      <c r="B947" s="67" t="s">
        <v>2125</v>
      </c>
      <c r="C947" s="67">
        <v>80</v>
      </c>
      <c r="D947" s="67" t="s">
        <v>334</v>
      </c>
      <c r="E947" s="71">
        <v>0.88231460092228398</v>
      </c>
      <c r="F947" s="68">
        <v>71.849978929624996</v>
      </c>
      <c r="G947" s="71">
        <v>0.82008237217472602</v>
      </c>
      <c r="H947" s="68">
        <v>21.913190054783001</v>
      </c>
      <c r="I947" s="71">
        <v>0.81262685542632895</v>
      </c>
      <c r="J947" s="68">
        <v>44.374209860935501</v>
      </c>
      <c r="K947" s="71">
        <v>0.89654917608808105</v>
      </c>
      <c r="L947" s="68">
        <v>39.148756847871901</v>
      </c>
      <c r="M947" s="71">
        <v>1</v>
      </c>
      <c r="N947" s="68">
        <v>100</v>
      </c>
      <c r="O947" s="71"/>
      <c r="P947" s="68"/>
      <c r="Q947" s="71"/>
      <c r="R947" s="68"/>
    </row>
    <row r="948" spans="1:18" x14ac:dyDescent="0.2">
      <c r="A948" s="142" t="s">
        <v>2126</v>
      </c>
      <c r="B948" s="67" t="s">
        <v>2127</v>
      </c>
      <c r="C948" s="67">
        <v>80</v>
      </c>
      <c r="D948" s="67" t="s">
        <v>334</v>
      </c>
      <c r="E948" s="71">
        <v>0.80275996613921297</v>
      </c>
      <c r="F948" s="68">
        <v>35.440370838600899</v>
      </c>
      <c r="G948" s="71">
        <v>0.84542953905036</v>
      </c>
      <c r="H948" s="68">
        <v>47.281921618204798</v>
      </c>
      <c r="I948" s="71">
        <v>0.97383285948824605</v>
      </c>
      <c r="J948" s="68">
        <v>97.429414243573504</v>
      </c>
      <c r="K948" s="71">
        <v>0.83691012935631903</v>
      </c>
      <c r="L948" s="68">
        <v>18.036241045090598</v>
      </c>
      <c r="M948" s="71">
        <v>0.95</v>
      </c>
      <c r="N948" s="68">
        <v>37.167019027484102</v>
      </c>
      <c r="O948" s="71">
        <v>0.40762730280113801</v>
      </c>
      <c r="P948" s="68">
        <v>36.818181818181799</v>
      </c>
      <c r="Q948" s="71"/>
      <c r="R948" s="68"/>
    </row>
    <row r="949" spans="1:18" x14ac:dyDescent="0.2">
      <c r="A949" s="142" t="s">
        <v>2128</v>
      </c>
      <c r="B949" s="67" t="s">
        <v>2129</v>
      </c>
      <c r="C949" s="67">
        <v>80</v>
      </c>
      <c r="D949" s="67" t="s">
        <v>334</v>
      </c>
      <c r="E949" s="71">
        <v>0.88637466941656995</v>
      </c>
      <c r="F949" s="68">
        <v>73.240623683101603</v>
      </c>
      <c r="G949" s="71">
        <v>0.82474767895239198</v>
      </c>
      <c r="H949" s="68">
        <v>25.663716814159301</v>
      </c>
      <c r="I949" s="71">
        <v>0.82150589432247301</v>
      </c>
      <c r="J949" s="68">
        <v>49.810366624525898</v>
      </c>
      <c r="K949" s="71">
        <v>0.91924510439141704</v>
      </c>
      <c r="L949" s="68">
        <v>54.319426885798599</v>
      </c>
      <c r="M949" s="71">
        <v>0.98</v>
      </c>
      <c r="N949" s="68">
        <v>47.6532769556025</v>
      </c>
      <c r="O949" s="71"/>
      <c r="P949" s="68"/>
      <c r="Q949" s="71"/>
      <c r="R949" s="68"/>
    </row>
    <row r="950" spans="1:18" x14ac:dyDescent="0.2">
      <c r="A950" s="142" t="s">
        <v>2130</v>
      </c>
      <c r="B950" s="67" t="s">
        <v>2131</v>
      </c>
      <c r="C950" s="67">
        <v>80</v>
      </c>
      <c r="D950" s="67" t="s">
        <v>334</v>
      </c>
      <c r="E950" s="71">
        <v>0.82139162775804797</v>
      </c>
      <c r="F950" s="68">
        <v>44.500632111251598</v>
      </c>
      <c r="G950" s="71">
        <v>0.84458417690564602</v>
      </c>
      <c r="H950" s="68">
        <v>46.144121365360299</v>
      </c>
      <c r="I950" s="71">
        <v>0.86636739855714395</v>
      </c>
      <c r="J950" s="68">
        <v>69.616519174041301</v>
      </c>
      <c r="K950" s="71">
        <v>0.93127909554422506</v>
      </c>
      <c r="L950" s="68">
        <v>62.831858407079601</v>
      </c>
      <c r="M950" s="71">
        <v>1</v>
      </c>
      <c r="N950" s="68">
        <v>100</v>
      </c>
      <c r="O950" s="71">
        <v>0.46472746778322599</v>
      </c>
      <c r="P950" s="68">
        <v>49.1666666666667</v>
      </c>
      <c r="Q950" s="71"/>
      <c r="R950" s="68"/>
    </row>
    <row r="951" spans="1:18" x14ac:dyDescent="0.2">
      <c r="A951" s="142" t="s">
        <v>2132</v>
      </c>
      <c r="B951" s="67" t="s">
        <v>2133</v>
      </c>
      <c r="C951" s="67">
        <v>80</v>
      </c>
      <c r="D951" s="67" t="s">
        <v>334</v>
      </c>
      <c r="E951" s="71">
        <v>0.79049601008683101</v>
      </c>
      <c r="F951" s="68">
        <v>30.8048883270122</v>
      </c>
      <c r="G951" s="71">
        <v>0.83259863304987702</v>
      </c>
      <c r="H951" s="68">
        <v>33.2490518331226</v>
      </c>
      <c r="I951" s="71">
        <v>0.84376149340177498</v>
      </c>
      <c r="J951" s="68">
        <v>61.862621154656601</v>
      </c>
      <c r="K951" s="71">
        <v>0.83410366073356201</v>
      </c>
      <c r="L951" s="68">
        <v>17.2355667930889</v>
      </c>
      <c r="M951" s="71">
        <v>0.96</v>
      </c>
      <c r="N951" s="68">
        <v>39.704016913319201</v>
      </c>
      <c r="O951" s="71">
        <v>0.27251227333577299</v>
      </c>
      <c r="P951" s="68">
        <v>16.136363636363601</v>
      </c>
      <c r="Q951" s="71">
        <v>1</v>
      </c>
      <c r="R951" s="68">
        <v>100</v>
      </c>
    </row>
    <row r="952" spans="1:18" x14ac:dyDescent="0.2">
      <c r="A952" s="142" t="s">
        <v>2134</v>
      </c>
      <c r="B952" s="67" t="s">
        <v>2135</v>
      </c>
      <c r="C952" s="67">
        <v>80</v>
      </c>
      <c r="D952" s="67" t="s">
        <v>334</v>
      </c>
      <c r="E952" s="71">
        <v>0.74117584493577304</v>
      </c>
      <c r="F952" s="68">
        <v>18.5419300463548</v>
      </c>
      <c r="G952" s="71">
        <v>0.81543456357721</v>
      </c>
      <c r="H952" s="68">
        <v>18.036241045090598</v>
      </c>
      <c r="I952" s="71">
        <v>0.89764024036725198</v>
      </c>
      <c r="J952" s="68">
        <v>79.351032448377595</v>
      </c>
      <c r="K952" s="71">
        <v>0.89368970699401595</v>
      </c>
      <c r="L952" s="68">
        <v>37.758112094395301</v>
      </c>
      <c r="M952" s="71">
        <v>0.95</v>
      </c>
      <c r="N952" s="68">
        <v>37.167019027484102</v>
      </c>
      <c r="O952" s="71">
        <v>0.14911471374038701</v>
      </c>
      <c r="P952" s="68">
        <v>6.1363636363636402</v>
      </c>
      <c r="Q952" s="71"/>
      <c r="R952" s="68"/>
    </row>
    <row r="953" spans="1:18" x14ac:dyDescent="0.2">
      <c r="A953" s="142" t="s">
        <v>2136</v>
      </c>
      <c r="B953" s="67" t="s">
        <v>2137</v>
      </c>
      <c r="C953" s="67">
        <v>80</v>
      </c>
      <c r="D953" s="67" t="s">
        <v>334</v>
      </c>
      <c r="E953" s="71">
        <v>0.784796144454732</v>
      </c>
      <c r="F953" s="68">
        <v>29.034976822587399</v>
      </c>
      <c r="G953" s="71">
        <v>0.83868149389555102</v>
      </c>
      <c r="H953" s="68">
        <v>39.443742098609398</v>
      </c>
      <c r="I953" s="71">
        <v>0.86909723650033999</v>
      </c>
      <c r="J953" s="68">
        <v>70.796460176991104</v>
      </c>
      <c r="K953" s="71">
        <v>0.88177048695780702</v>
      </c>
      <c r="L953" s="68">
        <v>31.816266329540699</v>
      </c>
      <c r="M953" s="71">
        <v>0.98</v>
      </c>
      <c r="N953" s="68">
        <v>47.6532769556025</v>
      </c>
      <c r="O953" s="71">
        <v>0.354431504919961</v>
      </c>
      <c r="P953" s="68">
        <v>27.8787878787879</v>
      </c>
      <c r="Q953" s="71"/>
      <c r="R953" s="68"/>
    </row>
    <row r="954" spans="1:18" x14ac:dyDescent="0.2">
      <c r="A954" s="142" t="s">
        <v>2138</v>
      </c>
      <c r="B954" s="67" t="s">
        <v>2139</v>
      </c>
      <c r="C954" s="67">
        <v>80</v>
      </c>
      <c r="D954" s="67" t="s">
        <v>334</v>
      </c>
      <c r="E954" s="71">
        <v>0.72649193818930602</v>
      </c>
      <c r="F954" s="68">
        <v>16.645596291614002</v>
      </c>
      <c r="G954" s="71">
        <v>0.81348329217864002</v>
      </c>
      <c r="H954" s="68">
        <v>16.645596291614002</v>
      </c>
      <c r="I954" s="71">
        <v>0.90316243183410305</v>
      </c>
      <c r="J954" s="68">
        <v>80.362410450905998</v>
      </c>
      <c r="K954" s="71">
        <v>0.81965278220544102</v>
      </c>
      <c r="L954" s="68">
        <v>14.454277286135699</v>
      </c>
      <c r="M954" s="71">
        <v>0.98</v>
      </c>
      <c r="N954" s="68">
        <v>47.6532769556025</v>
      </c>
      <c r="O954" s="71">
        <v>0.116161184728343</v>
      </c>
      <c r="P954" s="68">
        <v>4.7727272727272698</v>
      </c>
      <c r="Q954" s="71"/>
      <c r="R954" s="68"/>
    </row>
    <row r="955" spans="1:18" x14ac:dyDescent="0.2">
      <c r="A955" s="142" t="s">
        <v>2140</v>
      </c>
      <c r="B955" s="67" t="s">
        <v>2141</v>
      </c>
      <c r="C955" s="67">
        <v>13</v>
      </c>
      <c r="D955" s="67" t="s">
        <v>334</v>
      </c>
      <c r="E955" s="71">
        <v>0.80343387777392306</v>
      </c>
      <c r="F955" s="68">
        <v>35.9460598398651</v>
      </c>
      <c r="G955" s="71">
        <v>0.866223066899384</v>
      </c>
      <c r="H955" s="68">
        <v>67.804466919511199</v>
      </c>
      <c r="I955" s="71">
        <v>0.86715911629055897</v>
      </c>
      <c r="J955" s="68">
        <v>69.995785924989505</v>
      </c>
      <c r="K955" s="71">
        <v>0.97339835956550702</v>
      </c>
      <c r="L955" s="68">
        <v>89.633375474083394</v>
      </c>
      <c r="M955" s="71">
        <v>0.99</v>
      </c>
      <c r="N955" s="68">
        <v>55.391120507399599</v>
      </c>
      <c r="O955" s="71">
        <v>0.32038884611416302</v>
      </c>
      <c r="P955" s="68">
        <v>22.045454545454501</v>
      </c>
      <c r="Q955" s="71"/>
      <c r="R955" s="68"/>
    </row>
    <row r="956" spans="1:18" x14ac:dyDescent="0.2">
      <c r="A956" s="142" t="s">
        <v>2142</v>
      </c>
      <c r="B956" s="67" t="s">
        <v>2143</v>
      </c>
      <c r="C956" s="67">
        <v>13</v>
      </c>
      <c r="D956" s="67" t="s">
        <v>334</v>
      </c>
      <c r="E956" s="71">
        <v>0.90532943783683795</v>
      </c>
      <c r="F956" s="68">
        <v>83.185840707964601</v>
      </c>
      <c r="G956" s="71">
        <v>0.83951569979505203</v>
      </c>
      <c r="H956" s="68">
        <v>40.2022756005057</v>
      </c>
      <c r="I956" s="71">
        <v>0.905793036551931</v>
      </c>
      <c r="J956" s="68">
        <v>80.994521702486296</v>
      </c>
      <c r="K956" s="71">
        <v>0.96600901500036995</v>
      </c>
      <c r="L956" s="68">
        <v>86.388537715971395</v>
      </c>
      <c r="M956" s="71">
        <v>0.91</v>
      </c>
      <c r="N956" s="68">
        <v>30.3594080338266</v>
      </c>
      <c r="O956" s="71"/>
      <c r="P956" s="68"/>
      <c r="Q956" s="71"/>
      <c r="R956" s="68"/>
    </row>
    <row r="957" spans="1:18" x14ac:dyDescent="0.2">
      <c r="A957" s="142" t="s">
        <v>2144</v>
      </c>
      <c r="B957" s="67" t="s">
        <v>2145</v>
      </c>
      <c r="C957" s="67">
        <v>13</v>
      </c>
      <c r="D957" s="67" t="s">
        <v>334</v>
      </c>
      <c r="E957" s="71">
        <v>0.88280099316374805</v>
      </c>
      <c r="F957" s="68">
        <v>71.976401179941007</v>
      </c>
      <c r="G957" s="71">
        <v>0.78942992333997897</v>
      </c>
      <c r="H957" s="68">
        <v>8.7652760219131896</v>
      </c>
      <c r="I957" s="71">
        <v>0.93020233572600797</v>
      </c>
      <c r="J957" s="68">
        <v>86.557100716392796</v>
      </c>
      <c r="K957" s="71">
        <v>0.81157171358900404</v>
      </c>
      <c r="L957" s="68">
        <v>13.3586177833965</v>
      </c>
      <c r="M957" s="71">
        <v>1</v>
      </c>
      <c r="N957" s="68">
        <v>100</v>
      </c>
      <c r="O957" s="71"/>
      <c r="P957" s="68"/>
      <c r="Q957" s="71"/>
      <c r="R957" s="68"/>
    </row>
    <row r="958" spans="1:18" x14ac:dyDescent="0.2">
      <c r="A958" s="142" t="s">
        <v>2146</v>
      </c>
      <c r="B958" s="67" t="s">
        <v>2147</v>
      </c>
      <c r="C958" s="67">
        <v>13</v>
      </c>
      <c r="D958" s="67" t="s">
        <v>334</v>
      </c>
      <c r="E958" s="71">
        <v>0.766713266748835</v>
      </c>
      <c r="F958" s="68">
        <v>24.146649810366601</v>
      </c>
      <c r="G958" s="71">
        <v>0.84957456331721504</v>
      </c>
      <c r="H958" s="68">
        <v>51.327433628318602</v>
      </c>
      <c r="I958" s="71">
        <v>0.79772781709429397</v>
      </c>
      <c r="J958" s="68">
        <v>36.662452591656098</v>
      </c>
      <c r="K958" s="71">
        <v>0.87364220793615599</v>
      </c>
      <c r="L958" s="68">
        <v>28.655710071639302</v>
      </c>
      <c r="M958" s="71">
        <v>1</v>
      </c>
      <c r="N958" s="68">
        <v>100</v>
      </c>
      <c r="O958" s="71">
        <v>0.31262174539651</v>
      </c>
      <c r="P958" s="68">
        <v>20.681818181818201</v>
      </c>
      <c r="Q958" s="71"/>
      <c r="R958" s="68"/>
    </row>
    <row r="959" spans="1:18" x14ac:dyDescent="0.2">
      <c r="A959" s="142" t="s">
        <v>2148</v>
      </c>
      <c r="B959" s="67" t="s">
        <v>2149</v>
      </c>
      <c r="C959" s="67">
        <v>13</v>
      </c>
      <c r="D959" s="67" t="s">
        <v>334</v>
      </c>
      <c r="E959" s="71">
        <v>0.83531894655718397</v>
      </c>
      <c r="F959" s="68">
        <v>51.158870627897201</v>
      </c>
      <c r="G959" s="71">
        <v>0.87396337827929405</v>
      </c>
      <c r="H959" s="68">
        <v>73.072060682680103</v>
      </c>
      <c r="I959" s="71">
        <v>0.95925143402313295</v>
      </c>
      <c r="J959" s="68">
        <v>94.310998735777503</v>
      </c>
      <c r="K959" s="71">
        <v>0.98965491760880797</v>
      </c>
      <c r="L959" s="68">
        <v>95.322376738305906</v>
      </c>
      <c r="M959" s="71">
        <v>1</v>
      </c>
      <c r="N959" s="68">
        <v>100</v>
      </c>
      <c r="O959" s="71">
        <v>0.353725002874686</v>
      </c>
      <c r="P959" s="68">
        <v>27.727272727272702</v>
      </c>
      <c r="Q959" s="71"/>
      <c r="R959" s="68"/>
    </row>
    <row r="960" spans="1:18" x14ac:dyDescent="0.2">
      <c r="A960" s="142" t="s">
        <v>2150</v>
      </c>
      <c r="B960" s="67" t="s">
        <v>2151</v>
      </c>
      <c r="C960" s="67">
        <v>13</v>
      </c>
      <c r="D960" s="67" t="s">
        <v>334</v>
      </c>
      <c r="E960" s="71">
        <v>0.94609621094219398</v>
      </c>
      <c r="F960" s="68">
        <v>97.260851243152104</v>
      </c>
      <c r="G960" s="71">
        <v>0.91676766170980495</v>
      </c>
      <c r="H960" s="68">
        <v>91.656131479140299</v>
      </c>
      <c r="I960" s="71">
        <v>0.95294520801328297</v>
      </c>
      <c r="J960" s="68">
        <v>92.878213232195506</v>
      </c>
      <c r="K960" s="71">
        <v>0.95467197404568704</v>
      </c>
      <c r="L960" s="68">
        <v>79.983143699957907</v>
      </c>
      <c r="M960" s="71">
        <v>0.96</v>
      </c>
      <c r="N960" s="68">
        <v>39.704016913319201</v>
      </c>
      <c r="O960" s="71"/>
      <c r="P960" s="68"/>
      <c r="Q960" s="71"/>
      <c r="R960" s="68"/>
    </row>
    <row r="961" spans="1:18" x14ac:dyDescent="0.2">
      <c r="A961" s="142" t="s">
        <v>2152</v>
      </c>
      <c r="B961" s="67" t="s">
        <v>2153</v>
      </c>
      <c r="C961" s="67">
        <v>80</v>
      </c>
      <c r="D961" s="67" t="s">
        <v>334</v>
      </c>
      <c r="E961" s="71">
        <v>0.86984409703876198</v>
      </c>
      <c r="F961" s="68">
        <v>65.950273914875694</v>
      </c>
      <c r="G961" s="71">
        <v>0.825649379585222</v>
      </c>
      <c r="H961" s="68">
        <v>26.5065318162663</v>
      </c>
      <c r="I961" s="71">
        <v>0.78304053845972599</v>
      </c>
      <c r="J961" s="68">
        <v>29.667088074167701</v>
      </c>
      <c r="K961" s="71">
        <v>0.87068647011010103</v>
      </c>
      <c r="L961" s="68">
        <v>27.349346818373402</v>
      </c>
      <c r="M961" s="71">
        <v>1</v>
      </c>
      <c r="N961" s="68">
        <v>100</v>
      </c>
      <c r="O961" s="71"/>
      <c r="P961" s="68"/>
      <c r="Q961" s="71"/>
      <c r="R961" s="68"/>
    </row>
    <row r="962" spans="1:18" x14ac:dyDescent="0.2">
      <c r="A962" s="142" t="s">
        <v>2154</v>
      </c>
      <c r="B962" s="67" t="s">
        <v>2155</v>
      </c>
      <c r="C962" s="67">
        <v>80</v>
      </c>
      <c r="D962" s="67" t="s">
        <v>334</v>
      </c>
      <c r="E962" s="71">
        <v>0.61021288936399198</v>
      </c>
      <c r="F962" s="68">
        <v>5.1411715128529298</v>
      </c>
      <c r="G962" s="71">
        <v>0.81826767707705494</v>
      </c>
      <c r="H962" s="68">
        <v>20.1432785503582</v>
      </c>
      <c r="I962" s="71">
        <v>0.77579904817690704</v>
      </c>
      <c r="J962" s="68">
        <v>26.169405815423499</v>
      </c>
      <c r="K962" s="71">
        <v>0.88694302815340298</v>
      </c>
      <c r="L962" s="68">
        <v>34.091866835229702</v>
      </c>
      <c r="M962" s="71">
        <v>0.98</v>
      </c>
      <c r="N962" s="68">
        <v>47.6532769556025</v>
      </c>
      <c r="O962" s="71">
        <v>0.20026758277658399</v>
      </c>
      <c r="P962" s="68">
        <v>9.3939393939393891</v>
      </c>
      <c r="Q962" s="71">
        <v>0</v>
      </c>
      <c r="R962" s="68">
        <v>39.150943396226403</v>
      </c>
    </row>
    <row r="963" spans="1:18" x14ac:dyDescent="0.2">
      <c r="A963" s="142" t="s">
        <v>2156</v>
      </c>
      <c r="B963" s="67" t="s">
        <v>2157</v>
      </c>
      <c r="C963" s="67">
        <v>80</v>
      </c>
      <c r="D963" s="67" t="s">
        <v>334</v>
      </c>
      <c r="E963" s="71">
        <v>0.65845585374702398</v>
      </c>
      <c r="F963" s="68">
        <v>8.6388537715971303</v>
      </c>
      <c r="G963" s="71">
        <v>0.83614991291340801</v>
      </c>
      <c r="H963" s="68">
        <v>37.083860092709699</v>
      </c>
      <c r="I963" s="71">
        <v>0.81087708641300904</v>
      </c>
      <c r="J963" s="68">
        <v>43.236409608091002</v>
      </c>
      <c r="K963" s="71">
        <v>0.75978999548001402</v>
      </c>
      <c r="L963" s="68">
        <v>8.2595870206489703</v>
      </c>
      <c r="M963" s="71">
        <v>0.99</v>
      </c>
      <c r="N963" s="68">
        <v>55.391120507399599</v>
      </c>
      <c r="O963" s="71">
        <v>0.55391812767571003</v>
      </c>
      <c r="P963" s="68">
        <v>67.575757575757606</v>
      </c>
      <c r="Q963" s="71">
        <v>0</v>
      </c>
      <c r="R963" s="68">
        <v>39.150943396226403</v>
      </c>
    </row>
    <row r="964" spans="1:18" x14ac:dyDescent="0.2">
      <c r="A964" s="142" t="s">
        <v>2158</v>
      </c>
      <c r="B964" s="67" t="s">
        <v>2159</v>
      </c>
      <c r="C964" s="67">
        <v>80</v>
      </c>
      <c r="D964" s="67" t="s">
        <v>334</v>
      </c>
      <c r="E964" s="71">
        <v>0.84327299880256901</v>
      </c>
      <c r="F964" s="68">
        <v>54.361567635903903</v>
      </c>
      <c r="G964" s="71">
        <v>0.84196614242435797</v>
      </c>
      <c r="H964" s="68">
        <v>42.899283607248201</v>
      </c>
      <c r="I964" s="71">
        <v>0.92694810090880198</v>
      </c>
      <c r="J964" s="68">
        <v>85.967130214917802</v>
      </c>
      <c r="K964" s="71">
        <v>0.92203246742220601</v>
      </c>
      <c r="L964" s="68">
        <v>56.1314791403287</v>
      </c>
      <c r="M964" s="71">
        <v>0.99</v>
      </c>
      <c r="N964" s="68">
        <v>55.391120507399599</v>
      </c>
      <c r="O964" s="71">
        <v>0.53541828325747798</v>
      </c>
      <c r="P964" s="68">
        <v>64.242424242424207</v>
      </c>
      <c r="Q964" s="71"/>
      <c r="R964" s="68"/>
    </row>
    <row r="965" spans="1:18" x14ac:dyDescent="0.2">
      <c r="A965" s="142" t="s">
        <v>2160</v>
      </c>
      <c r="B965" s="67" t="s">
        <v>2161</v>
      </c>
      <c r="C965" s="67">
        <v>80</v>
      </c>
      <c r="D965" s="67" t="s">
        <v>334</v>
      </c>
      <c r="E965" s="71">
        <v>0.92976765710464904</v>
      </c>
      <c r="F965" s="68">
        <v>94.268857985672199</v>
      </c>
      <c r="G965" s="71">
        <v>0.82725315941044697</v>
      </c>
      <c r="H965" s="68">
        <v>28.023598820059</v>
      </c>
      <c r="I965" s="71">
        <v>0.92584728897569901</v>
      </c>
      <c r="J965" s="68">
        <v>85.545722713864293</v>
      </c>
      <c r="K965" s="71">
        <v>0.96597018003245005</v>
      </c>
      <c r="L965" s="68">
        <v>86.135693215339202</v>
      </c>
      <c r="M965" s="71">
        <v>1</v>
      </c>
      <c r="N965" s="68">
        <v>100</v>
      </c>
      <c r="O965" s="71"/>
      <c r="P965" s="68"/>
      <c r="Q965" s="71"/>
      <c r="R965" s="68"/>
    </row>
    <row r="966" spans="1:18" x14ac:dyDescent="0.2">
      <c r="A966" s="142" t="s">
        <v>2162</v>
      </c>
      <c r="B966" s="67" t="s">
        <v>2163</v>
      </c>
      <c r="C966" s="67">
        <v>80</v>
      </c>
      <c r="D966" s="67" t="s">
        <v>334</v>
      </c>
      <c r="E966" s="71">
        <v>0.65098094002576301</v>
      </c>
      <c r="F966" s="68">
        <v>7.9224610198061498</v>
      </c>
      <c r="G966" s="71">
        <v>0.85686436316158199</v>
      </c>
      <c r="H966" s="68">
        <v>59.123472397808698</v>
      </c>
      <c r="I966" s="71">
        <v>0.83936405836676797</v>
      </c>
      <c r="J966" s="68">
        <v>59.502739148756802</v>
      </c>
      <c r="K966" s="71">
        <v>0.94014630902239005</v>
      </c>
      <c r="L966" s="68">
        <v>69.110830172777099</v>
      </c>
      <c r="M966" s="71">
        <v>0.99</v>
      </c>
      <c r="N966" s="68">
        <v>55.391120507399599</v>
      </c>
      <c r="O966" s="71">
        <v>0.27951090960383601</v>
      </c>
      <c r="P966" s="68">
        <v>16.6666666666667</v>
      </c>
      <c r="Q966" s="71">
        <v>0</v>
      </c>
      <c r="R966" s="68">
        <v>39.150943396226403</v>
      </c>
    </row>
    <row r="967" spans="1:18" x14ac:dyDescent="0.2">
      <c r="A967" s="142" t="s">
        <v>2164</v>
      </c>
      <c r="B967" s="67" t="s">
        <v>2165</v>
      </c>
      <c r="C967" s="67">
        <v>80</v>
      </c>
      <c r="D967" s="67" t="s">
        <v>334</v>
      </c>
      <c r="E967" s="71">
        <v>0.75399160612307203</v>
      </c>
      <c r="F967" s="68">
        <v>21.1546565528866</v>
      </c>
      <c r="G967" s="71">
        <v>0.84009355649989303</v>
      </c>
      <c r="H967" s="68">
        <v>40.834386852085998</v>
      </c>
      <c r="I967" s="71">
        <v>0.703918926639302</v>
      </c>
      <c r="J967" s="68">
        <v>10.1559207753898</v>
      </c>
      <c r="K967" s="71">
        <v>0.89137663489248498</v>
      </c>
      <c r="L967" s="68">
        <v>36.620311841550802</v>
      </c>
      <c r="M967" s="71">
        <v>0.99</v>
      </c>
      <c r="N967" s="68">
        <v>55.391120507399599</v>
      </c>
      <c r="O967" s="71">
        <v>0.344568912583683</v>
      </c>
      <c r="P967" s="68">
        <v>26.363636363636399</v>
      </c>
      <c r="Q967" s="71"/>
      <c r="R967" s="68"/>
    </row>
    <row r="968" spans="1:18" x14ac:dyDescent="0.2">
      <c r="A968" s="142" t="s">
        <v>2166</v>
      </c>
      <c r="B968" s="67" t="s">
        <v>2167</v>
      </c>
      <c r="C968" s="67">
        <v>80</v>
      </c>
      <c r="D968" s="67" t="s">
        <v>334</v>
      </c>
      <c r="E968" s="71">
        <v>0.64393412958960405</v>
      </c>
      <c r="F968" s="68">
        <v>7.2482090181205203</v>
      </c>
      <c r="G968" s="71">
        <v>0.83745781296881805</v>
      </c>
      <c r="H968" s="68">
        <v>38.474504846186299</v>
      </c>
      <c r="I968" s="71">
        <v>0.80831454219591903</v>
      </c>
      <c r="J968" s="68">
        <v>41.845764854614401</v>
      </c>
      <c r="K968" s="71">
        <v>0.92019507869651995</v>
      </c>
      <c r="L968" s="68">
        <v>54.951538137378797</v>
      </c>
      <c r="M968" s="71">
        <v>0.99</v>
      </c>
      <c r="N968" s="68">
        <v>55.391120507399599</v>
      </c>
      <c r="O968" s="71">
        <v>0.30763734367637002</v>
      </c>
      <c r="P968" s="68">
        <v>19.848484848484802</v>
      </c>
      <c r="Q968" s="71">
        <v>0</v>
      </c>
      <c r="R968" s="68">
        <v>39.150943396226403</v>
      </c>
    </row>
    <row r="969" spans="1:18" x14ac:dyDescent="0.2">
      <c r="A969" s="142" t="s">
        <v>2168</v>
      </c>
      <c r="B969" s="67" t="s">
        <v>2169</v>
      </c>
      <c r="C969" s="67">
        <v>80</v>
      </c>
      <c r="D969" s="67" t="s">
        <v>334</v>
      </c>
      <c r="E969" s="71">
        <v>0.77549718781043098</v>
      </c>
      <c r="F969" s="68">
        <v>26.295828065739599</v>
      </c>
      <c r="G969" s="71">
        <v>0.859279303716317</v>
      </c>
      <c r="H969" s="68">
        <v>61.2726506531816</v>
      </c>
      <c r="I969" s="71">
        <v>0.81904608222855402</v>
      </c>
      <c r="J969" s="68">
        <v>48.166877370417197</v>
      </c>
      <c r="K969" s="71">
        <v>0.95123032587009504</v>
      </c>
      <c r="L969" s="68">
        <v>78.002528445006305</v>
      </c>
      <c r="M969" s="71">
        <v>1</v>
      </c>
      <c r="N969" s="68">
        <v>100</v>
      </c>
      <c r="O969" s="71">
        <v>0.24793022723718899</v>
      </c>
      <c r="P969" s="68">
        <v>13.3333333333333</v>
      </c>
      <c r="Q969" s="71"/>
      <c r="R969" s="68"/>
    </row>
    <row r="970" spans="1:18" x14ac:dyDescent="0.2">
      <c r="A970" s="142" t="s">
        <v>2170</v>
      </c>
      <c r="B970" s="67" t="s">
        <v>2171</v>
      </c>
      <c r="C970" s="67">
        <v>80</v>
      </c>
      <c r="D970" s="67" t="s">
        <v>334</v>
      </c>
      <c r="E970" s="71">
        <v>0.79698519866775497</v>
      </c>
      <c r="F970" s="68">
        <v>33.2490518331226</v>
      </c>
      <c r="G970" s="71">
        <v>0.83156929600420604</v>
      </c>
      <c r="H970" s="68">
        <v>32.532659081331701</v>
      </c>
      <c r="I970" s="71">
        <v>0.82148311692079501</v>
      </c>
      <c r="J970" s="68">
        <v>49.768225874420601</v>
      </c>
      <c r="K970" s="71">
        <v>0.95492499815266396</v>
      </c>
      <c r="L970" s="68">
        <v>80.320269700800694</v>
      </c>
      <c r="M970" s="71">
        <v>1</v>
      </c>
      <c r="N970" s="68">
        <v>100</v>
      </c>
      <c r="O970" s="71">
        <v>0.37694858226111</v>
      </c>
      <c r="P970" s="68">
        <v>31.060606060606101</v>
      </c>
      <c r="Q970" s="71"/>
      <c r="R970" s="68"/>
    </row>
    <row r="971" spans="1:18" x14ac:dyDescent="0.2">
      <c r="A971" s="142" t="s">
        <v>2172</v>
      </c>
      <c r="B971" s="67" t="s">
        <v>2173</v>
      </c>
      <c r="C971" s="67">
        <v>13</v>
      </c>
      <c r="D971" s="67" t="s">
        <v>334</v>
      </c>
      <c r="E971" s="71">
        <v>0.80801035533762799</v>
      </c>
      <c r="F971" s="68">
        <v>38.263801095659502</v>
      </c>
      <c r="G971" s="71">
        <v>0.85929404079217597</v>
      </c>
      <c r="H971" s="68">
        <v>61.314791403287003</v>
      </c>
      <c r="I971" s="71">
        <v>0.88694269786727997</v>
      </c>
      <c r="J971" s="68">
        <v>76.569742941424394</v>
      </c>
      <c r="K971" s="71">
        <v>0.92520685532441205</v>
      </c>
      <c r="L971" s="68">
        <v>58.154235145385599</v>
      </c>
      <c r="M971" s="71">
        <v>0.97</v>
      </c>
      <c r="N971" s="68">
        <v>43.002114164904903</v>
      </c>
      <c r="O971" s="71">
        <v>0.398608182704275</v>
      </c>
      <c r="P971" s="68">
        <v>34.924242424242401</v>
      </c>
      <c r="Q971" s="71"/>
      <c r="R971" s="68"/>
    </row>
    <row r="972" spans="1:18" x14ac:dyDescent="0.2">
      <c r="A972" s="142" t="s">
        <v>2174</v>
      </c>
      <c r="B972" s="67" t="s">
        <v>2175</v>
      </c>
      <c r="C972" s="67">
        <v>13</v>
      </c>
      <c r="D972" s="67" t="s">
        <v>334</v>
      </c>
      <c r="E972" s="71">
        <v>0.77778145641156105</v>
      </c>
      <c r="F972" s="68">
        <v>26.8015170670038</v>
      </c>
      <c r="G972" s="71">
        <v>0.90328790476938003</v>
      </c>
      <c r="H972" s="68">
        <v>88.242730720606801</v>
      </c>
      <c r="I972" s="71">
        <v>0.91616979922307695</v>
      </c>
      <c r="J972" s="68">
        <v>83.649388959123499</v>
      </c>
      <c r="K972" s="71">
        <v>0.83058129160564997</v>
      </c>
      <c r="L972" s="68">
        <v>16.0134850400337</v>
      </c>
      <c r="M972" s="71">
        <v>0.86</v>
      </c>
      <c r="N972" s="68">
        <v>25.539112050739998</v>
      </c>
      <c r="O972" s="71">
        <v>0.378868286459696</v>
      </c>
      <c r="P972" s="68">
        <v>31.515151515151501</v>
      </c>
      <c r="Q972" s="71"/>
      <c r="R972" s="68"/>
    </row>
    <row r="973" spans="1:18" x14ac:dyDescent="0.2">
      <c r="A973" s="142" t="s">
        <v>2176</v>
      </c>
      <c r="B973" s="67" t="s">
        <v>2177</v>
      </c>
      <c r="C973" s="67">
        <v>80</v>
      </c>
      <c r="D973" s="67" t="s">
        <v>334</v>
      </c>
      <c r="E973" s="71">
        <v>0.74209411495198596</v>
      </c>
      <c r="F973" s="68">
        <v>18.794774546986901</v>
      </c>
      <c r="G973" s="71">
        <v>0.83426414288020401</v>
      </c>
      <c r="H973" s="68">
        <v>34.8925410872314</v>
      </c>
      <c r="I973" s="71">
        <v>0.76673649706086899</v>
      </c>
      <c r="J973" s="68">
        <v>22.966708807416801</v>
      </c>
      <c r="K973" s="71">
        <v>0.93940737456587597</v>
      </c>
      <c r="L973" s="68">
        <v>68.605141171512898</v>
      </c>
      <c r="M973" s="71">
        <v>1</v>
      </c>
      <c r="N973" s="68">
        <v>100</v>
      </c>
      <c r="O973" s="71">
        <v>0.170062560252983</v>
      </c>
      <c r="P973" s="68">
        <v>7.1212121212121202</v>
      </c>
      <c r="Q973" s="71"/>
      <c r="R973" s="68"/>
    </row>
    <row r="974" spans="1:18" x14ac:dyDescent="0.2">
      <c r="A974" s="142" t="s">
        <v>2178</v>
      </c>
      <c r="B974" s="67" t="s">
        <v>2179</v>
      </c>
      <c r="C974" s="67">
        <v>80</v>
      </c>
      <c r="D974" s="67" t="s">
        <v>334</v>
      </c>
      <c r="E974" s="71">
        <v>0.63913984032819304</v>
      </c>
      <c r="F974" s="68">
        <v>6.9532237673830597</v>
      </c>
      <c r="G974" s="71">
        <v>0.80841516785380996</v>
      </c>
      <c r="H974" s="68">
        <v>13.9907290349768</v>
      </c>
      <c r="I974" s="71">
        <v>0.65356568664123404</v>
      </c>
      <c r="J974" s="68">
        <v>5.0568900126422296</v>
      </c>
      <c r="K974" s="71">
        <v>0.57616590748565699</v>
      </c>
      <c r="L974" s="68">
        <v>2.78128950695322</v>
      </c>
      <c r="M974" s="71">
        <v>0.97</v>
      </c>
      <c r="N974" s="68">
        <v>43.002114164904903</v>
      </c>
      <c r="O974" s="71">
        <v>0.187552439660267</v>
      </c>
      <c r="P974" s="68">
        <v>8.3333333333333304</v>
      </c>
      <c r="Q974" s="71"/>
      <c r="R974" s="68"/>
    </row>
    <row r="975" spans="1:18" x14ac:dyDescent="0.2">
      <c r="A975" s="142" t="s">
        <v>2180</v>
      </c>
      <c r="B975" s="67" t="s">
        <v>2181</v>
      </c>
      <c r="C975" s="67">
        <v>13</v>
      </c>
      <c r="D975" s="67" t="s">
        <v>334</v>
      </c>
      <c r="E975" s="71">
        <v>0.95786363680914599</v>
      </c>
      <c r="F975" s="68">
        <v>98.609355246523407</v>
      </c>
      <c r="G975" s="71">
        <v>0.87143739891426497</v>
      </c>
      <c r="H975" s="68">
        <v>71.386430678466098</v>
      </c>
      <c r="I975" s="71">
        <v>0.96024103273328398</v>
      </c>
      <c r="J975" s="68">
        <v>94.437420986093599</v>
      </c>
      <c r="K975" s="71">
        <v>0.99977611558903501</v>
      </c>
      <c r="L975" s="68">
        <v>97.597977243994904</v>
      </c>
      <c r="M975" s="71">
        <v>1</v>
      </c>
      <c r="N975" s="68">
        <v>100</v>
      </c>
      <c r="O975" s="71"/>
      <c r="P975" s="68"/>
      <c r="Q975" s="71"/>
      <c r="R975" s="68"/>
    </row>
    <row r="976" spans="1:18" x14ac:dyDescent="0.2">
      <c r="A976" s="142" t="s">
        <v>2182</v>
      </c>
      <c r="B976" s="67" t="s">
        <v>2183</v>
      </c>
      <c r="C976" s="67">
        <v>80</v>
      </c>
      <c r="D976" s="67" t="s">
        <v>334</v>
      </c>
      <c r="E976" s="71">
        <v>0.64728911153145297</v>
      </c>
      <c r="F976" s="68">
        <v>7.5431942688579898</v>
      </c>
      <c r="G976" s="71">
        <v>0.87576179152090605</v>
      </c>
      <c r="H976" s="68">
        <v>74.589127686472807</v>
      </c>
      <c r="I976" s="71">
        <v>0.89516020468546897</v>
      </c>
      <c r="J976" s="68">
        <v>78.845343447113393</v>
      </c>
      <c r="K976" s="71">
        <v>0.90145079318381904</v>
      </c>
      <c r="L976" s="68">
        <v>42.014327855035802</v>
      </c>
      <c r="M976" s="71">
        <v>1</v>
      </c>
      <c r="N976" s="68">
        <v>100</v>
      </c>
      <c r="O976" s="71">
        <v>0.211361879798523</v>
      </c>
      <c r="P976" s="68">
        <v>10.075757575757599</v>
      </c>
      <c r="Q976" s="71">
        <v>0</v>
      </c>
      <c r="R976" s="68">
        <v>39.150943396226403</v>
      </c>
    </row>
    <row r="977" spans="1:18" x14ac:dyDescent="0.2">
      <c r="A977" s="142" t="s">
        <v>2184</v>
      </c>
      <c r="B977" s="67" t="s">
        <v>2185</v>
      </c>
      <c r="C977" s="67">
        <v>13</v>
      </c>
      <c r="D977" s="67" t="s">
        <v>334</v>
      </c>
      <c r="E977" s="71">
        <v>0.92240166132313595</v>
      </c>
      <c r="F977" s="68">
        <v>91.698272229245703</v>
      </c>
      <c r="G977" s="71">
        <v>0.86779974279219896</v>
      </c>
      <c r="H977" s="68">
        <v>69.237252423093096</v>
      </c>
      <c r="I977" s="71">
        <v>0.93273842303644705</v>
      </c>
      <c r="J977" s="68">
        <v>87.357774968394395</v>
      </c>
      <c r="K977" s="71">
        <v>0.91906847946389703</v>
      </c>
      <c r="L977" s="68">
        <v>54.277286135693203</v>
      </c>
      <c r="M977" s="71">
        <v>0.97</v>
      </c>
      <c r="N977" s="68">
        <v>43.002114164904903</v>
      </c>
      <c r="O977" s="71"/>
      <c r="P977" s="68"/>
      <c r="Q977" s="71"/>
      <c r="R977" s="68"/>
    </row>
    <row r="978" spans="1:18" x14ac:dyDescent="0.2">
      <c r="A978" s="142" t="s">
        <v>2186</v>
      </c>
      <c r="B978" s="67" t="s">
        <v>2187</v>
      </c>
      <c r="C978" s="67">
        <v>13</v>
      </c>
      <c r="D978" s="67" t="s">
        <v>334</v>
      </c>
      <c r="E978" s="71">
        <v>0.868302873525575</v>
      </c>
      <c r="F978" s="68">
        <v>65.065318162663303</v>
      </c>
      <c r="G978" s="71">
        <v>0.88176781196925302</v>
      </c>
      <c r="H978" s="68">
        <v>77.623261694058201</v>
      </c>
      <c r="I978" s="71">
        <v>0.96047903435809601</v>
      </c>
      <c r="J978" s="68">
        <v>94.479561736198903</v>
      </c>
      <c r="K978" s="71">
        <v>0.76096464777494899</v>
      </c>
      <c r="L978" s="68">
        <v>8.3438685208596706</v>
      </c>
      <c r="M978" s="71">
        <v>0.87</v>
      </c>
      <c r="N978" s="68">
        <v>26.511627906976699</v>
      </c>
      <c r="O978" s="71"/>
      <c r="P978" s="68"/>
      <c r="Q978" s="71"/>
      <c r="R978" s="68"/>
    </row>
    <row r="979" spans="1:18" x14ac:dyDescent="0.2">
      <c r="A979" s="142" t="s">
        <v>2188</v>
      </c>
      <c r="B979" s="67" t="s">
        <v>2189</v>
      </c>
      <c r="C979" s="67">
        <v>13</v>
      </c>
      <c r="D979" s="67" t="s">
        <v>334</v>
      </c>
      <c r="E979" s="71">
        <v>0.86965439817988699</v>
      </c>
      <c r="F979" s="68">
        <v>65.865992414665001</v>
      </c>
      <c r="G979" s="71">
        <v>0.84469296426350604</v>
      </c>
      <c r="H979" s="68">
        <v>46.228402865570999</v>
      </c>
      <c r="I979" s="71">
        <v>0.82175580363413103</v>
      </c>
      <c r="J979" s="68">
        <v>50.021070375052702</v>
      </c>
      <c r="K979" s="71">
        <v>0.94251442664202401</v>
      </c>
      <c r="L979" s="68">
        <v>71.049304677623297</v>
      </c>
      <c r="M979" s="71"/>
      <c r="N979" s="68"/>
      <c r="O979" s="71"/>
      <c r="P979" s="68"/>
      <c r="Q979" s="71"/>
      <c r="R979" s="68"/>
    </row>
    <row r="980" spans="1:18" x14ac:dyDescent="0.2">
      <c r="A980" s="142" t="s">
        <v>2190</v>
      </c>
      <c r="B980" s="67" t="s">
        <v>2191</v>
      </c>
      <c r="C980" s="67">
        <v>13</v>
      </c>
      <c r="D980" s="67" t="s">
        <v>334</v>
      </c>
      <c r="E980" s="71">
        <v>0.94181718258751901</v>
      </c>
      <c r="F980" s="68">
        <v>96.544458491361198</v>
      </c>
      <c r="G980" s="71">
        <v>0.86947725033230105</v>
      </c>
      <c r="H980" s="68">
        <v>70.206489675516195</v>
      </c>
      <c r="I980" s="71">
        <v>0.95597429743025697</v>
      </c>
      <c r="J980" s="68">
        <v>93.594605983986497</v>
      </c>
      <c r="K980" s="71">
        <v>1</v>
      </c>
      <c r="L980" s="68">
        <v>100</v>
      </c>
      <c r="M980" s="71"/>
      <c r="N980" s="68"/>
      <c r="O980" s="71"/>
      <c r="P980" s="68"/>
      <c r="Q980" s="71"/>
      <c r="R980" s="68"/>
    </row>
    <row r="981" spans="1:18" x14ac:dyDescent="0.2">
      <c r="A981" s="142" t="s">
        <v>2192</v>
      </c>
      <c r="B981" s="67" t="s">
        <v>2193</v>
      </c>
      <c r="C981" s="67">
        <v>13</v>
      </c>
      <c r="D981" s="67" t="s">
        <v>334</v>
      </c>
      <c r="E981" s="71">
        <v>0.803259140622129</v>
      </c>
      <c r="F981" s="68">
        <v>35.693215339232999</v>
      </c>
      <c r="G981" s="71">
        <v>0.88998880780693101</v>
      </c>
      <c r="H981" s="68">
        <v>82.258744205646906</v>
      </c>
      <c r="I981" s="71">
        <v>0.95374794425785003</v>
      </c>
      <c r="J981" s="68">
        <v>93.088916982722296</v>
      </c>
      <c r="K981" s="71">
        <v>0.96822581836991095</v>
      </c>
      <c r="L981" s="68">
        <v>87.357774968394395</v>
      </c>
      <c r="M981" s="71"/>
      <c r="N981" s="68"/>
      <c r="O981" s="71">
        <v>0.40107399205382499</v>
      </c>
      <c r="P981" s="68">
        <v>35.303030303030297</v>
      </c>
      <c r="Q981" s="71"/>
      <c r="R981" s="68"/>
    </row>
    <row r="982" spans="1:18" x14ac:dyDescent="0.2">
      <c r="A982" s="142" t="s">
        <v>2194</v>
      </c>
      <c r="B982" s="67" t="s">
        <v>2195</v>
      </c>
      <c r="C982" s="67">
        <v>13</v>
      </c>
      <c r="D982" s="67" t="s">
        <v>334</v>
      </c>
      <c r="E982" s="71">
        <v>0.90285178624486995</v>
      </c>
      <c r="F982" s="68">
        <v>81.795195954487994</v>
      </c>
      <c r="G982" s="71">
        <v>0.88892226613384995</v>
      </c>
      <c r="H982" s="68">
        <v>81.879477454698701</v>
      </c>
      <c r="I982" s="71">
        <v>0.94894662249065798</v>
      </c>
      <c r="J982" s="68">
        <v>91.613990729034995</v>
      </c>
      <c r="K982" s="71">
        <v>0.87068647011010103</v>
      </c>
      <c r="L982" s="68">
        <v>27.349346818373402</v>
      </c>
      <c r="M982" s="71"/>
      <c r="N982" s="68"/>
      <c r="O982" s="71"/>
      <c r="P982" s="68"/>
      <c r="Q982" s="71"/>
      <c r="R982" s="68"/>
    </row>
    <row r="983" spans="1:18" x14ac:dyDescent="0.2">
      <c r="A983" s="142" t="s">
        <v>2196</v>
      </c>
      <c r="B983" s="67" t="s">
        <v>2197</v>
      </c>
      <c r="C983" s="67">
        <v>13</v>
      </c>
      <c r="D983" s="67" t="s">
        <v>334</v>
      </c>
      <c r="E983" s="71">
        <v>0.91127162187117905</v>
      </c>
      <c r="F983" s="68">
        <v>86.472819216182003</v>
      </c>
      <c r="G983" s="71">
        <v>0.915664529476094</v>
      </c>
      <c r="H983" s="68">
        <v>91.361146228402902</v>
      </c>
      <c r="I983" s="71">
        <v>0.91863445896271001</v>
      </c>
      <c r="J983" s="68">
        <v>84.1550779603877</v>
      </c>
      <c r="K983" s="71">
        <v>0.89951587717473402</v>
      </c>
      <c r="L983" s="68">
        <v>40.834386852085998</v>
      </c>
      <c r="M983" s="71"/>
      <c r="N983" s="68"/>
      <c r="O983" s="71"/>
      <c r="P983" s="68"/>
      <c r="Q983" s="71"/>
      <c r="R983" s="68"/>
    </row>
    <row r="984" spans="1:18" x14ac:dyDescent="0.2">
      <c r="A984" s="142" t="s">
        <v>2198</v>
      </c>
      <c r="B984" s="67" t="s">
        <v>2199</v>
      </c>
      <c r="C984" s="67">
        <v>13</v>
      </c>
      <c r="D984" s="67" t="s">
        <v>334</v>
      </c>
      <c r="E984" s="71">
        <v>0.82252418263981097</v>
      </c>
      <c r="F984" s="68">
        <v>45.3434471133586</v>
      </c>
      <c r="G984" s="71">
        <v>0.99977781423372702</v>
      </c>
      <c r="H984" s="68">
        <v>99.705014749262503</v>
      </c>
      <c r="I984" s="71">
        <v>0.83526089517887703</v>
      </c>
      <c r="J984" s="68">
        <v>57.648546144121397</v>
      </c>
      <c r="K984" s="71">
        <v>0.99667611965498104</v>
      </c>
      <c r="L984" s="68">
        <v>96.965865992414706</v>
      </c>
      <c r="M984" s="71">
        <v>1</v>
      </c>
      <c r="N984" s="68">
        <v>100</v>
      </c>
      <c r="O984" s="71">
        <v>0.280906084131468</v>
      </c>
      <c r="P984" s="68">
        <v>17.045454545454501</v>
      </c>
      <c r="Q984" s="71"/>
      <c r="R984" s="68"/>
    </row>
    <row r="985" spans="1:18" x14ac:dyDescent="0.2">
      <c r="A985" s="142" t="s">
        <v>2200</v>
      </c>
      <c r="B985" s="67" t="s">
        <v>2201</v>
      </c>
      <c r="C985" s="67">
        <v>80</v>
      </c>
      <c r="D985" s="67" t="s">
        <v>334</v>
      </c>
      <c r="E985" s="71">
        <v>0.95854826398593296</v>
      </c>
      <c r="F985" s="68">
        <v>98.651495996628697</v>
      </c>
      <c r="G985" s="71">
        <v>0.88886598984460397</v>
      </c>
      <c r="H985" s="68">
        <v>81.837336704593298</v>
      </c>
      <c r="I985" s="71">
        <v>0.96380042751196904</v>
      </c>
      <c r="J985" s="68">
        <v>94.985250737463105</v>
      </c>
      <c r="K985" s="71">
        <v>0.98152663858715705</v>
      </c>
      <c r="L985" s="68">
        <v>92.751790981879495</v>
      </c>
      <c r="M985" s="71">
        <v>1</v>
      </c>
      <c r="N985" s="68">
        <v>100</v>
      </c>
      <c r="O985" s="71"/>
      <c r="P985" s="68"/>
      <c r="Q985" s="71"/>
      <c r="R985" s="68"/>
    </row>
    <row r="986" spans="1:18" x14ac:dyDescent="0.2">
      <c r="A986" s="142" t="s">
        <v>2202</v>
      </c>
      <c r="B986" s="67" t="s">
        <v>2203</v>
      </c>
      <c r="C986" s="67">
        <v>80</v>
      </c>
      <c r="D986" s="67" t="s">
        <v>334</v>
      </c>
      <c r="E986" s="71">
        <v>0.93244076483640204</v>
      </c>
      <c r="F986" s="68">
        <v>94.900969237252397</v>
      </c>
      <c r="G986" s="71">
        <v>0.83671127342249896</v>
      </c>
      <c r="H986" s="68">
        <v>37.758112094395301</v>
      </c>
      <c r="I986" s="71">
        <v>0.96620629711796502</v>
      </c>
      <c r="J986" s="68">
        <v>95.785924989464803</v>
      </c>
      <c r="K986" s="71">
        <v>0.92684548880514295</v>
      </c>
      <c r="L986" s="68">
        <v>59.334176148335402</v>
      </c>
      <c r="M986" s="71">
        <v>1</v>
      </c>
      <c r="N986" s="68">
        <v>100</v>
      </c>
      <c r="O986" s="71"/>
      <c r="P986" s="68"/>
      <c r="Q986" s="71"/>
      <c r="R986" s="68"/>
    </row>
    <row r="987" spans="1:18" x14ac:dyDescent="0.2">
      <c r="A987" s="142" t="s">
        <v>2204</v>
      </c>
      <c r="B987" s="67" t="s">
        <v>2205</v>
      </c>
      <c r="C987" s="67">
        <v>80</v>
      </c>
      <c r="D987" s="67" t="s">
        <v>334</v>
      </c>
      <c r="E987" s="71">
        <v>0.92565197768958696</v>
      </c>
      <c r="F987" s="68">
        <v>93.088916982722296</v>
      </c>
      <c r="G987" s="71">
        <v>0.85271593172778404</v>
      </c>
      <c r="H987" s="68">
        <v>55.288664138221698</v>
      </c>
      <c r="I987" s="71">
        <v>0.95112599957294197</v>
      </c>
      <c r="J987" s="68">
        <v>92.372524230931305</v>
      </c>
      <c r="K987" s="71">
        <v>0.89876597945762204</v>
      </c>
      <c r="L987" s="68">
        <v>40.286557100716401</v>
      </c>
      <c r="M987" s="71">
        <v>1</v>
      </c>
      <c r="N987" s="68">
        <v>100</v>
      </c>
      <c r="O987" s="71"/>
      <c r="P987" s="68"/>
      <c r="Q987" s="71"/>
      <c r="R987" s="68"/>
    </row>
    <row r="988" spans="1:18" x14ac:dyDescent="0.2">
      <c r="A988" s="142" t="s">
        <v>2206</v>
      </c>
      <c r="B988" s="67" t="s">
        <v>2207</v>
      </c>
      <c r="C988" s="67">
        <v>80</v>
      </c>
      <c r="D988" s="67" t="s">
        <v>334</v>
      </c>
      <c r="E988" s="71">
        <v>0.962093345892577</v>
      </c>
      <c r="F988" s="68">
        <v>98.862199747155501</v>
      </c>
      <c r="G988" s="71">
        <v>0.918254312386931</v>
      </c>
      <c r="H988" s="68">
        <v>92.1618204804046</v>
      </c>
      <c r="I988" s="71">
        <v>0.95007030150924698</v>
      </c>
      <c r="J988" s="68">
        <v>92.035398230088504</v>
      </c>
      <c r="K988" s="71">
        <v>0.98004876967413002</v>
      </c>
      <c r="L988" s="68">
        <v>92.1618204804046</v>
      </c>
      <c r="M988" s="71">
        <v>1</v>
      </c>
      <c r="N988" s="68">
        <v>100</v>
      </c>
      <c r="O988" s="71"/>
      <c r="P988" s="68"/>
      <c r="Q988" s="71"/>
      <c r="R988" s="68"/>
    </row>
    <row r="989" spans="1:18" x14ac:dyDescent="0.2">
      <c r="A989" s="142" t="s">
        <v>2208</v>
      </c>
      <c r="B989" s="67" t="s">
        <v>2209</v>
      </c>
      <c r="C989" s="67">
        <v>80</v>
      </c>
      <c r="D989" s="67" t="s">
        <v>334</v>
      </c>
      <c r="E989" s="71">
        <v>0.90066711784126297</v>
      </c>
      <c r="F989" s="68">
        <v>80.488832701222094</v>
      </c>
      <c r="G989" s="71">
        <v>0.84572242247637996</v>
      </c>
      <c r="H989" s="68">
        <v>47.661188369153002</v>
      </c>
      <c r="I989" s="71">
        <v>0.93822883910517996</v>
      </c>
      <c r="J989" s="68">
        <v>89.001264222503195</v>
      </c>
      <c r="K989" s="71">
        <v>0.91871720978349203</v>
      </c>
      <c r="L989" s="68">
        <v>54.193004635482502</v>
      </c>
      <c r="M989" s="71">
        <v>0.9</v>
      </c>
      <c r="N989" s="68">
        <v>29.471458773784398</v>
      </c>
      <c r="O989" s="71"/>
      <c r="P989" s="68"/>
      <c r="Q989" s="71"/>
      <c r="R989" s="68"/>
    </row>
    <row r="990" spans="1:18" x14ac:dyDescent="0.2">
      <c r="A990" s="142" t="s">
        <v>2210</v>
      </c>
      <c r="B990" s="67" t="s">
        <v>2211</v>
      </c>
      <c r="C990" s="67">
        <v>80</v>
      </c>
      <c r="D990" s="67" t="s">
        <v>334</v>
      </c>
      <c r="E990" s="71">
        <v>0.87719578443280599</v>
      </c>
      <c r="F990" s="68">
        <v>69.068689422671696</v>
      </c>
      <c r="G990" s="71">
        <v>0.87564004500256098</v>
      </c>
      <c r="H990" s="68">
        <v>74.462705436156796</v>
      </c>
      <c r="I990" s="71">
        <v>0.74181522751030504</v>
      </c>
      <c r="J990" s="68">
        <v>15.9713442899284</v>
      </c>
      <c r="K990" s="71">
        <v>0.91132786521835496</v>
      </c>
      <c r="L990" s="68">
        <v>48.756847871892099</v>
      </c>
      <c r="M990" s="71">
        <v>0.98</v>
      </c>
      <c r="N990" s="68">
        <v>47.6532769556025</v>
      </c>
      <c r="O990" s="71"/>
      <c r="P990" s="68"/>
      <c r="Q990" s="71"/>
      <c r="R990" s="68"/>
    </row>
    <row r="991" spans="1:18" x14ac:dyDescent="0.2">
      <c r="A991" s="142" t="s">
        <v>2212</v>
      </c>
      <c r="B991" s="67" t="s">
        <v>2213</v>
      </c>
      <c r="C991" s="67">
        <v>80</v>
      </c>
      <c r="D991" s="67" t="s">
        <v>334</v>
      </c>
      <c r="E991" s="71">
        <v>0.91820803458192102</v>
      </c>
      <c r="F991" s="68">
        <v>89.970501474926294</v>
      </c>
      <c r="G991" s="71">
        <v>0.91907644089547202</v>
      </c>
      <c r="H991" s="68">
        <v>92.372524230931305</v>
      </c>
      <c r="I991" s="71">
        <v>0.78848561688835705</v>
      </c>
      <c r="J991" s="68">
        <v>31.9005478297514</v>
      </c>
      <c r="K991" s="71">
        <v>0.96527008054385599</v>
      </c>
      <c r="L991" s="68">
        <v>86.051411715128495</v>
      </c>
      <c r="M991" s="71">
        <v>1</v>
      </c>
      <c r="N991" s="68">
        <v>100</v>
      </c>
      <c r="O991" s="71"/>
      <c r="P991" s="68"/>
      <c r="Q991" s="71"/>
      <c r="R991" s="68"/>
    </row>
    <row r="992" spans="1:18" x14ac:dyDescent="0.2">
      <c r="A992" s="142" t="s">
        <v>2214</v>
      </c>
      <c r="B992" s="67" t="s">
        <v>2215</v>
      </c>
      <c r="C992" s="67">
        <v>80</v>
      </c>
      <c r="D992" s="67" t="s">
        <v>334</v>
      </c>
      <c r="E992" s="71">
        <v>0.92909249916744496</v>
      </c>
      <c r="F992" s="68">
        <v>93.973872734934702</v>
      </c>
      <c r="G992" s="71">
        <v>0.94598724652094401</v>
      </c>
      <c r="H992" s="68">
        <v>96.797302991993305</v>
      </c>
      <c r="I992" s="71">
        <v>0.78811717710516604</v>
      </c>
      <c r="J992" s="68">
        <v>31.689844079224599</v>
      </c>
      <c r="K992" s="71">
        <v>0.98226557304367101</v>
      </c>
      <c r="L992" s="68">
        <v>93.046776232616907</v>
      </c>
      <c r="M992" s="71">
        <v>1</v>
      </c>
      <c r="N992" s="68">
        <v>100</v>
      </c>
      <c r="O992" s="71"/>
      <c r="P992" s="68"/>
      <c r="Q992" s="71"/>
      <c r="R992" s="68"/>
    </row>
    <row r="993" spans="1:18" x14ac:dyDescent="0.2">
      <c r="A993" s="142" t="s">
        <v>2216</v>
      </c>
      <c r="B993" s="67" t="s">
        <v>2217</v>
      </c>
      <c r="C993" s="67">
        <v>80</v>
      </c>
      <c r="D993" s="67" t="s">
        <v>334</v>
      </c>
      <c r="E993" s="71">
        <v>0.91741361321011705</v>
      </c>
      <c r="F993" s="68">
        <v>89.464812473661993</v>
      </c>
      <c r="G993" s="71">
        <v>0.86104566380932002</v>
      </c>
      <c r="H993" s="68">
        <v>62.958280657395697</v>
      </c>
      <c r="I993" s="71">
        <v>0.92018789196471895</v>
      </c>
      <c r="J993" s="68">
        <v>84.492203961230501</v>
      </c>
      <c r="K993" s="71">
        <v>0.88842089706643002</v>
      </c>
      <c r="L993" s="68">
        <v>34.72397808681</v>
      </c>
      <c r="M993" s="71">
        <v>1</v>
      </c>
      <c r="N993" s="68">
        <v>100</v>
      </c>
      <c r="O993" s="71"/>
      <c r="P993" s="68"/>
      <c r="Q993" s="71"/>
      <c r="R993" s="68"/>
    </row>
    <row r="994" spans="1:18" x14ac:dyDescent="0.2">
      <c r="A994" s="142" t="s">
        <v>2218</v>
      </c>
      <c r="B994" s="67" t="s">
        <v>2219</v>
      </c>
      <c r="C994" s="67">
        <v>80</v>
      </c>
      <c r="D994" s="67" t="s">
        <v>334</v>
      </c>
      <c r="E994" s="71">
        <v>0.754697854004862</v>
      </c>
      <c r="F994" s="68">
        <v>21.3653603034134</v>
      </c>
      <c r="G994" s="71">
        <v>0.93226031448253699</v>
      </c>
      <c r="H994" s="68">
        <v>94.816687737041704</v>
      </c>
      <c r="I994" s="71">
        <v>0.82170600509854896</v>
      </c>
      <c r="J994" s="68">
        <v>49.978929624947298</v>
      </c>
      <c r="K994" s="71">
        <v>0.69842243337286603</v>
      </c>
      <c r="L994" s="68">
        <v>5.6047197640117998</v>
      </c>
      <c r="M994" s="71">
        <v>1</v>
      </c>
      <c r="N994" s="68">
        <v>100</v>
      </c>
      <c r="O994" s="71">
        <v>0.32110051707035703</v>
      </c>
      <c r="P994" s="68">
        <v>22.424242424242401</v>
      </c>
      <c r="Q994" s="71"/>
      <c r="R994" s="68"/>
    </row>
    <row r="995" spans="1:18" x14ac:dyDescent="0.2">
      <c r="A995" s="142" t="s">
        <v>2220</v>
      </c>
      <c r="B995" s="67" t="s">
        <v>2221</v>
      </c>
      <c r="C995" s="67">
        <v>80</v>
      </c>
      <c r="D995" s="67" t="s">
        <v>334</v>
      </c>
      <c r="E995" s="71">
        <v>0.85452185617838095</v>
      </c>
      <c r="F995" s="68">
        <v>58.786346396965897</v>
      </c>
      <c r="G995" s="71">
        <v>0.86477780543122096</v>
      </c>
      <c r="H995" s="68">
        <v>66.371681415929203</v>
      </c>
      <c r="I995" s="71">
        <v>0.86219531262298599</v>
      </c>
      <c r="J995" s="68">
        <v>68.394437420986094</v>
      </c>
      <c r="K995" s="71">
        <v>0.69111430665931795</v>
      </c>
      <c r="L995" s="68">
        <v>5.3518752633796902</v>
      </c>
      <c r="M995" s="71">
        <v>1</v>
      </c>
      <c r="N995" s="68">
        <v>100</v>
      </c>
      <c r="O995" s="71"/>
      <c r="P995" s="68"/>
      <c r="Q995" s="71"/>
      <c r="R995" s="68"/>
    </row>
    <row r="996" spans="1:18" x14ac:dyDescent="0.2">
      <c r="A996" s="142" t="s">
        <v>2222</v>
      </c>
      <c r="B996" s="67" t="s">
        <v>2223</v>
      </c>
      <c r="C996" s="67">
        <v>80</v>
      </c>
      <c r="D996" s="67" t="s">
        <v>334</v>
      </c>
      <c r="E996" s="71">
        <v>0.94023786472236304</v>
      </c>
      <c r="F996" s="68">
        <v>96.249473240623701</v>
      </c>
      <c r="G996" s="71">
        <v>0.86415587749006495</v>
      </c>
      <c r="H996" s="68">
        <v>65.739570164348905</v>
      </c>
      <c r="I996" s="71">
        <v>0.98103410944195102</v>
      </c>
      <c r="J996" s="68">
        <v>98.187947745469899</v>
      </c>
      <c r="K996" s="71">
        <v>0.91576147195743696</v>
      </c>
      <c r="L996" s="68">
        <v>51.917404129793503</v>
      </c>
      <c r="M996" s="71">
        <v>1</v>
      </c>
      <c r="N996" s="68">
        <v>100</v>
      </c>
      <c r="O996" s="71"/>
      <c r="P996" s="68"/>
      <c r="Q996" s="71"/>
      <c r="R996" s="68"/>
    </row>
    <row r="997" spans="1:18" x14ac:dyDescent="0.2">
      <c r="A997" s="142" t="s">
        <v>2224</v>
      </c>
      <c r="B997" s="67" t="s">
        <v>2225</v>
      </c>
      <c r="C997" s="67">
        <v>80</v>
      </c>
      <c r="D997" s="67" t="s">
        <v>334</v>
      </c>
      <c r="E997" s="71">
        <v>0.913614302951954</v>
      </c>
      <c r="F997" s="68">
        <v>87.484197218710506</v>
      </c>
      <c r="G997" s="71">
        <v>0.897789657974016</v>
      </c>
      <c r="H997" s="68">
        <v>85.672144964180404</v>
      </c>
      <c r="I997" s="71">
        <v>0.83425567176773796</v>
      </c>
      <c r="J997" s="68">
        <v>57.058575642646403</v>
      </c>
      <c r="K997" s="71">
        <v>0.92241188206606095</v>
      </c>
      <c r="L997" s="68">
        <v>56.510745891276898</v>
      </c>
      <c r="M997" s="71">
        <v>1</v>
      </c>
      <c r="N997" s="68">
        <v>100</v>
      </c>
      <c r="O997" s="71"/>
      <c r="P997" s="68"/>
      <c r="Q997" s="71"/>
      <c r="R997" s="68"/>
    </row>
    <row r="998" spans="1:18" x14ac:dyDescent="0.2">
      <c r="A998" s="142" t="s">
        <v>2226</v>
      </c>
      <c r="B998" s="67" t="s">
        <v>2227</v>
      </c>
      <c r="C998" s="67">
        <v>80</v>
      </c>
      <c r="D998" s="67" t="s">
        <v>334</v>
      </c>
      <c r="E998" s="71">
        <v>0.91582994674840901</v>
      </c>
      <c r="F998" s="68">
        <v>88.621997471555005</v>
      </c>
      <c r="G998" s="71">
        <v>0.95559112068196606</v>
      </c>
      <c r="H998" s="68">
        <v>97.850821744627098</v>
      </c>
      <c r="I998" s="71">
        <v>0.78457784978909695</v>
      </c>
      <c r="J998" s="68">
        <v>30.341340075853399</v>
      </c>
      <c r="K998" s="71">
        <v>0.92315081652257402</v>
      </c>
      <c r="L998" s="68">
        <v>57.100716392751799</v>
      </c>
      <c r="M998" s="71">
        <v>1</v>
      </c>
      <c r="N998" s="68">
        <v>100</v>
      </c>
      <c r="O998" s="71"/>
      <c r="P998" s="68"/>
      <c r="Q998" s="71"/>
      <c r="R998" s="68"/>
    </row>
    <row r="999" spans="1:18" x14ac:dyDescent="0.2">
      <c r="A999" s="142" t="s">
        <v>837</v>
      </c>
      <c r="B999" s="67" t="s">
        <v>2228</v>
      </c>
      <c r="C999" s="67">
        <v>80</v>
      </c>
      <c r="D999" s="67" t="s">
        <v>334</v>
      </c>
      <c r="E999" s="71">
        <v>0.89695684996354796</v>
      </c>
      <c r="F999" s="68">
        <v>78.4239359460598</v>
      </c>
      <c r="G999" s="71">
        <v>0.93842772039676103</v>
      </c>
      <c r="H999" s="68">
        <v>96.038769490096897</v>
      </c>
      <c r="I999" s="71">
        <v>0.85461314874908301</v>
      </c>
      <c r="J999" s="68">
        <v>65.697429414243601</v>
      </c>
      <c r="K999" s="71">
        <v>0.80478653070834805</v>
      </c>
      <c r="L999" s="68">
        <v>12.5158027812895</v>
      </c>
      <c r="M999" s="71">
        <v>0.99</v>
      </c>
      <c r="N999" s="68">
        <v>55.391120507399599</v>
      </c>
      <c r="O999" s="71"/>
      <c r="P999" s="68"/>
      <c r="Q999" s="71"/>
      <c r="R999" s="68"/>
    </row>
    <row r="1000" spans="1:18" x14ac:dyDescent="0.2">
      <c r="A1000" s="142" t="s">
        <v>1219</v>
      </c>
      <c r="B1000" s="67" t="s">
        <v>2229</v>
      </c>
      <c r="C1000" s="67">
        <v>80</v>
      </c>
      <c r="D1000" s="67" t="s">
        <v>334</v>
      </c>
      <c r="E1000" s="71">
        <v>0.66103903768763805</v>
      </c>
      <c r="F1000" s="68">
        <v>8.9759797724399508</v>
      </c>
      <c r="G1000" s="71">
        <v>0.86337949340124398</v>
      </c>
      <c r="H1000" s="68">
        <v>65.149599662873996</v>
      </c>
      <c r="I1000" s="71">
        <v>0.93768175796854003</v>
      </c>
      <c r="J1000" s="68">
        <v>88.748419721871102</v>
      </c>
      <c r="K1000" s="71">
        <v>0.92758442326165702</v>
      </c>
      <c r="L1000" s="68">
        <v>59.9662873999157</v>
      </c>
      <c r="M1000" s="71">
        <v>1</v>
      </c>
      <c r="N1000" s="68">
        <v>100</v>
      </c>
      <c r="O1000" s="71">
        <v>0.23758855149438499</v>
      </c>
      <c r="P1000" s="68">
        <v>12.196969696969701</v>
      </c>
      <c r="Q1000" s="71">
        <v>0</v>
      </c>
      <c r="R1000" s="68">
        <v>39.150943396226403</v>
      </c>
    </row>
    <row r="1001" spans="1:18" x14ac:dyDescent="0.2">
      <c r="A1001" s="142" t="s">
        <v>2230</v>
      </c>
      <c r="B1001" s="67" t="s">
        <v>2231</v>
      </c>
      <c r="C1001" s="67">
        <v>80</v>
      </c>
      <c r="D1001" s="67" t="s">
        <v>334</v>
      </c>
      <c r="E1001" s="71">
        <v>0.80620876614859405</v>
      </c>
      <c r="F1001" s="68">
        <v>37.168141592920399</v>
      </c>
      <c r="G1001" s="71">
        <v>0.86445807788812401</v>
      </c>
      <c r="H1001" s="68">
        <v>66.034555415086402</v>
      </c>
      <c r="I1001" s="71">
        <v>0.94935083182325597</v>
      </c>
      <c r="J1001" s="68">
        <v>91.782553729456396</v>
      </c>
      <c r="K1001" s="71">
        <v>0.87659794576221095</v>
      </c>
      <c r="L1001" s="68">
        <v>29.962073324905202</v>
      </c>
      <c r="M1001" s="71">
        <v>1</v>
      </c>
      <c r="N1001" s="68">
        <v>100</v>
      </c>
      <c r="O1001" s="71">
        <v>0.34063697526938003</v>
      </c>
      <c r="P1001" s="68">
        <v>25.7575757575758</v>
      </c>
      <c r="Q1001" s="71"/>
      <c r="R1001" s="68"/>
    </row>
    <row r="1002" spans="1:18" x14ac:dyDescent="0.2">
      <c r="A1002" s="142" t="s">
        <v>2232</v>
      </c>
      <c r="B1002" s="67" t="s">
        <v>2233</v>
      </c>
      <c r="C1002" s="67">
        <v>80</v>
      </c>
      <c r="D1002" s="67" t="s">
        <v>334</v>
      </c>
      <c r="E1002" s="71">
        <v>0.72100286855680096</v>
      </c>
      <c r="F1002" s="68">
        <v>15.802781289506999</v>
      </c>
      <c r="G1002" s="71">
        <v>0.82107577336697102</v>
      </c>
      <c r="H1002" s="68">
        <v>22.6717235566793</v>
      </c>
      <c r="I1002" s="71">
        <v>0.70840486333407604</v>
      </c>
      <c r="J1002" s="68">
        <v>10.7458912768647</v>
      </c>
      <c r="K1002" s="71">
        <v>0.84704056750166201</v>
      </c>
      <c r="L1002" s="68">
        <v>20.353982300885001</v>
      </c>
      <c r="M1002" s="71">
        <v>0.98</v>
      </c>
      <c r="N1002" s="68">
        <v>47.6532769556025</v>
      </c>
      <c r="O1002" s="71">
        <v>0.24849313858129499</v>
      </c>
      <c r="P1002" s="68">
        <v>13.409090909090899</v>
      </c>
      <c r="Q1002" s="71"/>
      <c r="R1002" s="68"/>
    </row>
    <row r="1003" spans="1:18" x14ac:dyDescent="0.2">
      <c r="A1003" s="142" t="s">
        <v>2234</v>
      </c>
      <c r="B1003" s="67" t="s">
        <v>2235</v>
      </c>
      <c r="C1003" s="67">
        <v>80</v>
      </c>
      <c r="D1003" s="67" t="s">
        <v>334</v>
      </c>
      <c r="E1003" s="71">
        <v>0.776091566301498</v>
      </c>
      <c r="F1003" s="68">
        <v>26.380109565950299</v>
      </c>
      <c r="G1003" s="71">
        <v>0.88739408117227803</v>
      </c>
      <c r="H1003" s="68">
        <v>81.078803202697003</v>
      </c>
      <c r="I1003" s="71">
        <v>0.81387043930274805</v>
      </c>
      <c r="J1003" s="68">
        <v>44.879898862199703</v>
      </c>
      <c r="K1003" s="71">
        <v>0.89950491391413601</v>
      </c>
      <c r="L1003" s="68">
        <v>40.792246101980602</v>
      </c>
      <c r="M1003" s="71">
        <v>0.96</v>
      </c>
      <c r="N1003" s="68">
        <v>39.704016913319201</v>
      </c>
      <c r="O1003" s="71">
        <v>0.31968839711832903</v>
      </c>
      <c r="P1003" s="68">
        <v>21.818181818181799</v>
      </c>
      <c r="Q1003" s="71"/>
      <c r="R1003" s="68"/>
    </row>
    <row r="1004" spans="1:18" x14ac:dyDescent="0.2">
      <c r="A1004" s="142" t="s">
        <v>2236</v>
      </c>
      <c r="B1004" s="67" t="s">
        <v>2237</v>
      </c>
      <c r="C1004" s="67">
        <v>80</v>
      </c>
      <c r="D1004" s="67" t="s">
        <v>334</v>
      </c>
      <c r="E1004" s="71">
        <v>0.75730991917097801</v>
      </c>
      <c r="F1004" s="68">
        <v>21.828908554572301</v>
      </c>
      <c r="G1004" s="71">
        <v>0.84298645686178297</v>
      </c>
      <c r="H1004" s="68">
        <v>44.458491361146201</v>
      </c>
      <c r="I1004" s="71">
        <v>0.738533660898821</v>
      </c>
      <c r="J1004" s="68">
        <v>15.3392330383481</v>
      </c>
      <c r="K1004" s="71">
        <v>0.88472622478386198</v>
      </c>
      <c r="L1004" s="68">
        <v>32.911925832279799</v>
      </c>
      <c r="M1004" s="71">
        <v>1</v>
      </c>
      <c r="N1004" s="68">
        <v>100</v>
      </c>
      <c r="O1004" s="71">
        <v>0.32030325331042703</v>
      </c>
      <c r="P1004" s="68">
        <v>21.969696969697001</v>
      </c>
      <c r="Q1004" s="71"/>
      <c r="R1004" s="68"/>
    </row>
    <row r="1005" spans="1:18" x14ac:dyDescent="0.2">
      <c r="A1005" s="142" t="s">
        <v>2238</v>
      </c>
      <c r="B1005" s="67" t="s">
        <v>2239</v>
      </c>
      <c r="C1005" s="67">
        <v>80</v>
      </c>
      <c r="D1005" s="67" t="s">
        <v>334</v>
      </c>
      <c r="E1005" s="71">
        <v>0.82663007680988398</v>
      </c>
      <c r="F1005" s="68">
        <v>46.986936367467301</v>
      </c>
      <c r="G1005" s="71">
        <v>0.83644547577527495</v>
      </c>
      <c r="H1005" s="68">
        <v>37.547408343868497</v>
      </c>
      <c r="I1005" s="71">
        <v>0.83406086141241198</v>
      </c>
      <c r="J1005" s="68">
        <v>56.847871892119699</v>
      </c>
      <c r="K1005" s="71">
        <v>0.96157540826128696</v>
      </c>
      <c r="L1005" s="68">
        <v>84.112937210282297</v>
      </c>
      <c r="M1005" s="71">
        <v>1</v>
      </c>
      <c r="N1005" s="68">
        <v>100</v>
      </c>
      <c r="O1005" s="71">
        <v>0.50106863860044804</v>
      </c>
      <c r="P1005" s="68">
        <v>56.515151515151501</v>
      </c>
      <c r="Q1005" s="71"/>
      <c r="R1005" s="68"/>
    </row>
    <row r="1006" spans="1:18" x14ac:dyDescent="0.2">
      <c r="A1006" s="142" t="s">
        <v>2240</v>
      </c>
      <c r="B1006" s="67" t="s">
        <v>2241</v>
      </c>
      <c r="C1006" s="67">
        <v>80</v>
      </c>
      <c r="D1006" s="67" t="s">
        <v>334</v>
      </c>
      <c r="E1006" s="71">
        <v>0.76950925747505805</v>
      </c>
      <c r="F1006" s="68">
        <v>24.905183312262999</v>
      </c>
      <c r="G1006" s="71">
        <v>0.86368126410619905</v>
      </c>
      <c r="H1006" s="68">
        <v>65.3603034134008</v>
      </c>
      <c r="I1006" s="71">
        <v>0.80815451646880998</v>
      </c>
      <c r="J1006" s="68">
        <v>41.803624104509097</v>
      </c>
      <c r="K1006" s="71">
        <v>0.90261796631880897</v>
      </c>
      <c r="L1006" s="68">
        <v>43.067846607669601</v>
      </c>
      <c r="M1006" s="71">
        <v>1</v>
      </c>
      <c r="N1006" s="68">
        <v>100</v>
      </c>
      <c r="O1006" s="71">
        <v>0.27309254048147302</v>
      </c>
      <c r="P1006" s="68">
        <v>16.2121212121212</v>
      </c>
      <c r="Q1006" s="71"/>
      <c r="R1006" s="68"/>
    </row>
    <row r="1007" spans="1:18" x14ac:dyDescent="0.2">
      <c r="A1007" s="142" t="s">
        <v>2242</v>
      </c>
      <c r="B1007" s="67" t="s">
        <v>2243</v>
      </c>
      <c r="C1007" s="67">
        <v>80</v>
      </c>
      <c r="D1007" s="67" t="s">
        <v>334</v>
      </c>
      <c r="E1007" s="71">
        <v>0.89824997932389805</v>
      </c>
      <c r="F1007" s="68">
        <v>79.056047197640098</v>
      </c>
      <c r="G1007" s="71">
        <v>0.88688968866422402</v>
      </c>
      <c r="H1007" s="68">
        <v>81.036662452591699</v>
      </c>
      <c r="I1007" s="71">
        <v>0.80369834656530803</v>
      </c>
      <c r="J1007" s="68">
        <v>39.654445849136103</v>
      </c>
      <c r="K1007" s="71">
        <v>0.92241188206606095</v>
      </c>
      <c r="L1007" s="68">
        <v>56.510745891276898</v>
      </c>
      <c r="M1007" s="71">
        <v>0.98</v>
      </c>
      <c r="N1007" s="68">
        <v>47.6532769556025</v>
      </c>
      <c r="O1007" s="71"/>
      <c r="P1007" s="68"/>
      <c r="Q1007" s="71"/>
      <c r="R1007" s="68"/>
    </row>
    <row r="1008" spans="1:18" x14ac:dyDescent="0.2">
      <c r="A1008" s="142" t="s">
        <v>2244</v>
      </c>
      <c r="B1008" s="67" t="s">
        <v>2245</v>
      </c>
      <c r="C1008" s="67">
        <v>80</v>
      </c>
      <c r="D1008" s="67" t="s">
        <v>334</v>
      </c>
      <c r="E1008" s="71">
        <v>0.77438562934651201</v>
      </c>
      <c r="F1008" s="68">
        <v>26.042983565107502</v>
      </c>
      <c r="G1008" s="71">
        <v>0.92115012897288195</v>
      </c>
      <c r="H1008" s="68">
        <v>92.962494732406199</v>
      </c>
      <c r="I1008" s="71">
        <v>0.85943396346929901</v>
      </c>
      <c r="J1008" s="68">
        <v>67.340918668352302</v>
      </c>
      <c r="K1008" s="71">
        <v>0.857101865860741</v>
      </c>
      <c r="L1008" s="68">
        <v>22.966708807416801</v>
      </c>
      <c r="M1008" s="71">
        <v>0.97</v>
      </c>
      <c r="N1008" s="68">
        <v>43.002114164904903</v>
      </c>
      <c r="O1008" s="71">
        <v>0.26424218842963798</v>
      </c>
      <c r="P1008" s="68">
        <v>15.3787878787879</v>
      </c>
      <c r="Q1008" s="71"/>
      <c r="R1008" s="68"/>
    </row>
    <row r="1009" spans="1:18" x14ac:dyDescent="0.2">
      <c r="A1009" s="142" t="s">
        <v>2246</v>
      </c>
      <c r="B1009" s="67" t="s">
        <v>2247</v>
      </c>
      <c r="C1009" s="67">
        <v>80</v>
      </c>
      <c r="D1009" s="67" t="s">
        <v>334</v>
      </c>
      <c r="E1009" s="71">
        <v>0.80759796015811802</v>
      </c>
      <c r="F1009" s="68">
        <v>37.926675094816702</v>
      </c>
      <c r="G1009" s="71">
        <v>0.85391074571930403</v>
      </c>
      <c r="H1009" s="68">
        <v>56.468605141171501</v>
      </c>
      <c r="I1009" s="71">
        <v>0.94375992451083901</v>
      </c>
      <c r="J1009" s="68">
        <v>90.434049726085107</v>
      </c>
      <c r="K1009" s="71">
        <v>0.92093401315303303</v>
      </c>
      <c r="L1009" s="68">
        <v>55.457227138643098</v>
      </c>
      <c r="M1009" s="71">
        <v>1</v>
      </c>
      <c r="N1009" s="68">
        <v>100</v>
      </c>
      <c r="O1009" s="71">
        <v>0.31938511740741399</v>
      </c>
      <c r="P1009" s="68">
        <v>21.6666666666667</v>
      </c>
      <c r="Q1009" s="71"/>
      <c r="R1009" s="68"/>
    </row>
    <row r="1010" spans="1:18" x14ac:dyDescent="0.2">
      <c r="A1010" s="142" t="s">
        <v>2248</v>
      </c>
      <c r="B1010" s="67" t="s">
        <v>2249</v>
      </c>
      <c r="C1010" s="67">
        <v>80</v>
      </c>
      <c r="D1010" s="67" t="s">
        <v>334</v>
      </c>
      <c r="E1010" s="71">
        <v>0.845576325910955</v>
      </c>
      <c r="F1010" s="68">
        <v>54.951538137378797</v>
      </c>
      <c r="G1010" s="71">
        <v>0.82972339093785097</v>
      </c>
      <c r="H1010" s="68">
        <v>30.7206068268015</v>
      </c>
      <c r="I1010" s="71">
        <v>0.82758295090623801</v>
      </c>
      <c r="J1010" s="68">
        <v>53.181626632954099</v>
      </c>
      <c r="K1010" s="71">
        <v>0.96527008054385599</v>
      </c>
      <c r="L1010" s="68">
        <v>86.051411715128495</v>
      </c>
      <c r="M1010" s="71">
        <v>1</v>
      </c>
      <c r="N1010" s="68">
        <v>100</v>
      </c>
      <c r="O1010" s="71">
        <v>0.450881533077783</v>
      </c>
      <c r="P1010" s="68">
        <v>45.909090909090899</v>
      </c>
      <c r="Q1010" s="71">
        <v>1</v>
      </c>
      <c r="R1010" s="68">
        <v>100</v>
      </c>
    </row>
    <row r="1011" spans="1:18" x14ac:dyDescent="0.2">
      <c r="A1011" s="142" t="s">
        <v>2250</v>
      </c>
      <c r="B1011" s="67" t="s">
        <v>2251</v>
      </c>
      <c r="C1011" s="67">
        <v>80</v>
      </c>
      <c r="D1011" s="67" t="s">
        <v>334</v>
      </c>
      <c r="E1011" s="71">
        <v>0.81965355841484899</v>
      </c>
      <c r="F1011" s="68">
        <v>43.573535608933803</v>
      </c>
      <c r="G1011" s="71">
        <v>0.83605279368423002</v>
      </c>
      <c r="H1011" s="68">
        <v>36.915297092288199</v>
      </c>
      <c r="I1011" s="71">
        <v>0.73456205686350495</v>
      </c>
      <c r="J1011" s="68">
        <v>14.454277286135699</v>
      </c>
      <c r="K1011" s="71">
        <v>0.95418606369615</v>
      </c>
      <c r="L1011" s="68">
        <v>79.898862199747199</v>
      </c>
      <c r="M1011" s="71">
        <v>1</v>
      </c>
      <c r="N1011" s="68">
        <v>100</v>
      </c>
      <c r="O1011" s="71">
        <v>0.57346687783036199</v>
      </c>
      <c r="P1011" s="68">
        <v>72.651515151515198</v>
      </c>
      <c r="Q1011" s="71"/>
      <c r="R1011" s="68"/>
    </row>
    <row r="1012" spans="1:18" x14ac:dyDescent="0.2">
      <c r="A1012" s="142" t="s">
        <v>2252</v>
      </c>
      <c r="B1012" s="67" t="s">
        <v>2253</v>
      </c>
      <c r="C1012" s="67">
        <v>80</v>
      </c>
      <c r="D1012" s="67" t="s">
        <v>334</v>
      </c>
      <c r="E1012" s="71">
        <v>0.83362411728475705</v>
      </c>
      <c r="F1012" s="68">
        <v>50.021070375052702</v>
      </c>
      <c r="G1012" s="71">
        <v>0.82572929420309404</v>
      </c>
      <c r="H1012" s="68">
        <v>26.590813316477</v>
      </c>
      <c r="I1012" s="71">
        <v>0.89305429706800998</v>
      </c>
      <c r="J1012" s="68">
        <v>78.086809945216999</v>
      </c>
      <c r="K1012" s="71">
        <v>0.92388975097908799</v>
      </c>
      <c r="L1012" s="68">
        <v>57.395701643489197</v>
      </c>
      <c r="M1012" s="71">
        <v>1</v>
      </c>
      <c r="N1012" s="68">
        <v>100</v>
      </c>
      <c r="O1012" s="71">
        <v>0.52544724417359101</v>
      </c>
      <c r="P1012" s="68">
        <v>61.287878787878803</v>
      </c>
      <c r="Q1012" s="71"/>
      <c r="R1012" s="68"/>
    </row>
    <row r="1013" spans="1:18" x14ac:dyDescent="0.2">
      <c r="A1013" s="142" t="s">
        <v>2254</v>
      </c>
      <c r="B1013" s="67" t="s">
        <v>2255</v>
      </c>
      <c r="C1013" s="67">
        <v>80</v>
      </c>
      <c r="D1013" s="67" t="s">
        <v>334</v>
      </c>
      <c r="E1013" s="71">
        <v>0.61785769158302495</v>
      </c>
      <c r="F1013" s="68">
        <v>5.5625790139064497</v>
      </c>
      <c r="G1013" s="71">
        <v>0.81947387738947497</v>
      </c>
      <c r="H1013" s="68">
        <v>21.1546565528866</v>
      </c>
      <c r="I1013" s="71">
        <v>0.723485373716104</v>
      </c>
      <c r="J1013" s="68">
        <v>12.6843657817109</v>
      </c>
      <c r="K1013" s="71">
        <v>0.76155839031107797</v>
      </c>
      <c r="L1013" s="68">
        <v>8.4281500210703797</v>
      </c>
      <c r="M1013" s="71">
        <v>1</v>
      </c>
      <c r="N1013" s="68">
        <v>100</v>
      </c>
      <c r="O1013" s="71">
        <v>0.40262850808149198</v>
      </c>
      <c r="P1013" s="68">
        <v>35.606060606060602</v>
      </c>
      <c r="Q1013" s="71">
        <v>0</v>
      </c>
      <c r="R1013" s="68">
        <v>39.150943396226403</v>
      </c>
    </row>
    <row r="1014" spans="1:18" x14ac:dyDescent="0.2">
      <c r="A1014" s="142" t="s">
        <v>2256</v>
      </c>
      <c r="B1014" s="67" t="s">
        <v>2257</v>
      </c>
      <c r="C1014" s="67">
        <v>80</v>
      </c>
      <c r="D1014" s="67" t="s">
        <v>334</v>
      </c>
      <c r="E1014" s="71">
        <v>0.709617570516764</v>
      </c>
      <c r="F1014" s="68">
        <v>13.9907290349768</v>
      </c>
      <c r="G1014" s="71">
        <v>0.82473730172807902</v>
      </c>
      <c r="H1014" s="68">
        <v>25.621576064053901</v>
      </c>
      <c r="I1014" s="71">
        <v>0.82596871734553901</v>
      </c>
      <c r="J1014" s="68">
        <v>52.296670880741701</v>
      </c>
      <c r="K1014" s="71">
        <v>0.66737402023386905</v>
      </c>
      <c r="L1014" s="68">
        <v>4.9726085124315196</v>
      </c>
      <c r="M1014" s="71">
        <v>0.95</v>
      </c>
      <c r="N1014" s="68">
        <v>37.167019027484102</v>
      </c>
      <c r="O1014" s="71">
        <v>0.28000781327633201</v>
      </c>
      <c r="P1014" s="68">
        <v>16.7424242424242</v>
      </c>
      <c r="Q1014" s="71"/>
      <c r="R1014" s="68"/>
    </row>
    <row r="1015" spans="1:18" x14ac:dyDescent="0.2">
      <c r="A1015" s="142" t="s">
        <v>2258</v>
      </c>
      <c r="B1015" s="67" t="s">
        <v>2259</v>
      </c>
      <c r="C1015" s="67">
        <v>80</v>
      </c>
      <c r="D1015" s="67" t="s">
        <v>334</v>
      </c>
      <c r="E1015" s="71">
        <v>0.77681788560183096</v>
      </c>
      <c r="F1015" s="68">
        <v>26.590813316477</v>
      </c>
      <c r="G1015" s="71">
        <v>0.84661952157056097</v>
      </c>
      <c r="H1015" s="68">
        <v>48.588284871470698</v>
      </c>
      <c r="I1015" s="71">
        <v>0.79303974379249498</v>
      </c>
      <c r="J1015" s="68">
        <v>34.176148335440402</v>
      </c>
      <c r="K1015" s="71">
        <v>0.90118631787317904</v>
      </c>
      <c r="L1015" s="68">
        <v>41.887905604719798</v>
      </c>
      <c r="M1015" s="71">
        <v>0.99</v>
      </c>
      <c r="N1015" s="68">
        <v>55.391120507399599</v>
      </c>
      <c r="O1015" s="71">
        <v>0.35324384477292198</v>
      </c>
      <c r="P1015" s="68">
        <v>27.651515151515099</v>
      </c>
      <c r="Q1015" s="71"/>
      <c r="R1015" s="68"/>
    </row>
    <row r="1016" spans="1:18" x14ac:dyDescent="0.2">
      <c r="A1016" s="142" t="s">
        <v>2260</v>
      </c>
      <c r="B1016" s="67" t="s">
        <v>2261</v>
      </c>
      <c r="C1016" s="67">
        <v>80</v>
      </c>
      <c r="D1016" s="67" t="s">
        <v>334</v>
      </c>
      <c r="E1016" s="71">
        <v>0.76427376431954397</v>
      </c>
      <c r="F1016" s="68">
        <v>23.514538558786299</v>
      </c>
      <c r="G1016" s="71">
        <v>0.86571996665265905</v>
      </c>
      <c r="H1016" s="68">
        <v>67.425200168562995</v>
      </c>
      <c r="I1016" s="71">
        <v>0.73457383891045802</v>
      </c>
      <c r="J1016" s="68">
        <v>14.496418036241</v>
      </c>
      <c r="K1016" s="71">
        <v>0.97097279374793599</v>
      </c>
      <c r="L1016" s="68">
        <v>88.158449220396093</v>
      </c>
      <c r="M1016" s="71">
        <v>1</v>
      </c>
      <c r="N1016" s="68">
        <v>100</v>
      </c>
      <c r="O1016" s="71">
        <v>0.25010222228666701</v>
      </c>
      <c r="P1016" s="68">
        <v>13.7121212121212</v>
      </c>
      <c r="Q1016" s="71"/>
      <c r="R1016" s="68"/>
    </row>
    <row r="1017" spans="1:18" x14ac:dyDescent="0.2">
      <c r="A1017" s="142" t="s">
        <v>2262</v>
      </c>
      <c r="B1017" s="67" t="s">
        <v>2263</v>
      </c>
      <c r="C1017" s="67">
        <v>80</v>
      </c>
      <c r="D1017" s="67" t="s">
        <v>334</v>
      </c>
      <c r="E1017" s="71">
        <v>0.79242841583796098</v>
      </c>
      <c r="F1017" s="68">
        <v>31.479140328697898</v>
      </c>
      <c r="G1017" s="71">
        <v>0.85129243300340496</v>
      </c>
      <c r="H1017" s="68">
        <v>53.603034134007601</v>
      </c>
      <c r="I1017" s="71">
        <v>0.79287424485091895</v>
      </c>
      <c r="J1017" s="68">
        <v>34.007585335019002</v>
      </c>
      <c r="K1017" s="71">
        <v>0.83938817658334497</v>
      </c>
      <c r="L1017" s="68">
        <v>18.5419300463548</v>
      </c>
      <c r="M1017" s="71">
        <v>1</v>
      </c>
      <c r="N1017" s="68">
        <v>100</v>
      </c>
      <c r="O1017" s="71">
        <v>0.27101564059009903</v>
      </c>
      <c r="P1017" s="68">
        <v>15.8333333333333</v>
      </c>
      <c r="Q1017" s="71">
        <v>1</v>
      </c>
      <c r="R1017" s="68">
        <v>100</v>
      </c>
    </row>
    <row r="1018" spans="1:18" x14ac:dyDescent="0.2">
      <c r="A1018" s="142" t="s">
        <v>2264</v>
      </c>
      <c r="B1018" s="67" t="s">
        <v>2265</v>
      </c>
      <c r="C1018" s="67">
        <v>80</v>
      </c>
      <c r="D1018" s="67" t="s">
        <v>334</v>
      </c>
      <c r="E1018" s="71">
        <v>0.71861551627533704</v>
      </c>
      <c r="F1018" s="68">
        <v>15.465655288664101</v>
      </c>
      <c r="G1018" s="71">
        <v>0.88518915938688303</v>
      </c>
      <c r="H1018" s="68">
        <v>79.898862199747199</v>
      </c>
      <c r="I1018" s="71">
        <v>0.84834631885398604</v>
      </c>
      <c r="J1018" s="68">
        <v>63.337547408343902</v>
      </c>
      <c r="K1018" s="71">
        <v>0.65836864145806095</v>
      </c>
      <c r="L1018" s="68">
        <v>4.4669195111673003</v>
      </c>
      <c r="M1018" s="71">
        <v>1</v>
      </c>
      <c r="N1018" s="68">
        <v>100</v>
      </c>
      <c r="O1018" s="71">
        <v>0.20117346167775699</v>
      </c>
      <c r="P1018" s="68">
        <v>9.4696969696969706</v>
      </c>
      <c r="Q1018" s="71"/>
      <c r="R1018" s="68"/>
    </row>
    <row r="1019" spans="1:18" x14ac:dyDescent="0.2">
      <c r="A1019" s="142" t="s">
        <v>2266</v>
      </c>
      <c r="B1019" s="67" t="s">
        <v>2267</v>
      </c>
      <c r="C1019" s="67">
        <v>80</v>
      </c>
      <c r="D1019" s="67" t="s">
        <v>334</v>
      </c>
      <c r="E1019" s="71">
        <v>0.95110384238011603</v>
      </c>
      <c r="F1019" s="68">
        <v>97.766540244416404</v>
      </c>
      <c r="G1019" s="71">
        <v>0.88482784957973803</v>
      </c>
      <c r="H1019" s="68">
        <v>79.7302991993257</v>
      </c>
      <c r="I1019" s="71">
        <v>0.98018014537485199</v>
      </c>
      <c r="J1019" s="68">
        <v>98.145806995364495</v>
      </c>
      <c r="K1019" s="71">
        <v>0.93940737456587597</v>
      </c>
      <c r="L1019" s="68">
        <v>68.605141171512898</v>
      </c>
      <c r="M1019" s="71">
        <v>1</v>
      </c>
      <c r="N1019" s="68">
        <v>100</v>
      </c>
      <c r="O1019" s="71"/>
      <c r="P1019" s="68"/>
      <c r="Q1019" s="71"/>
      <c r="R1019" s="68"/>
    </row>
    <row r="1020" spans="1:18" x14ac:dyDescent="0.2">
      <c r="A1020" s="142" t="s">
        <v>2268</v>
      </c>
      <c r="B1020" s="67" t="s">
        <v>2269</v>
      </c>
      <c r="C1020" s="67">
        <v>80</v>
      </c>
      <c r="D1020" s="67" t="s">
        <v>334</v>
      </c>
      <c r="E1020" s="71">
        <v>0.93702438459931403</v>
      </c>
      <c r="F1020" s="68">
        <v>95.870206489675496</v>
      </c>
      <c r="G1020" s="71">
        <v>0.84090070086826596</v>
      </c>
      <c r="H1020" s="68">
        <v>41.635061104087598</v>
      </c>
      <c r="I1020" s="71">
        <v>0.969267331876141</v>
      </c>
      <c r="J1020" s="68">
        <v>96.670880741677195</v>
      </c>
      <c r="K1020" s="71">
        <v>0.93792950565284805</v>
      </c>
      <c r="L1020" s="68">
        <v>67.340918668352302</v>
      </c>
      <c r="M1020" s="71">
        <v>1</v>
      </c>
      <c r="N1020" s="68">
        <v>100</v>
      </c>
      <c r="O1020" s="71"/>
      <c r="P1020" s="68"/>
      <c r="Q1020" s="71"/>
      <c r="R1020" s="68"/>
    </row>
    <row r="1021" spans="1:18" x14ac:dyDescent="0.2">
      <c r="A1021" s="142" t="s">
        <v>2270</v>
      </c>
      <c r="B1021" s="67" t="s">
        <v>2271</v>
      </c>
      <c r="C1021" s="67">
        <v>80</v>
      </c>
      <c r="D1021" s="67" t="s">
        <v>334</v>
      </c>
      <c r="E1021" s="71">
        <v>0.75018636564595798</v>
      </c>
      <c r="F1021" s="68">
        <v>20.1432785503582</v>
      </c>
      <c r="G1021" s="71">
        <v>0.83246598203414501</v>
      </c>
      <c r="H1021" s="68">
        <v>33.1647703329119</v>
      </c>
      <c r="I1021" s="71">
        <v>0.87739388859211598</v>
      </c>
      <c r="J1021" s="68">
        <v>73.1984829329962</v>
      </c>
      <c r="K1021" s="71">
        <v>0.80548188562671896</v>
      </c>
      <c r="L1021" s="68">
        <v>12.6000842815002</v>
      </c>
      <c r="M1021" s="71">
        <v>0.99</v>
      </c>
      <c r="N1021" s="68">
        <v>55.391120507399599</v>
      </c>
      <c r="O1021" s="71">
        <v>0.24559007197681201</v>
      </c>
      <c r="P1021" s="68">
        <v>12.8787878787879</v>
      </c>
      <c r="Q1021" s="71"/>
      <c r="R1021" s="68"/>
    </row>
    <row r="1022" spans="1:18" x14ac:dyDescent="0.2">
      <c r="A1022" s="142" t="s">
        <v>2272</v>
      </c>
      <c r="B1022" s="67" t="s">
        <v>2273</v>
      </c>
      <c r="C1022" s="67">
        <v>80</v>
      </c>
      <c r="D1022" s="67" t="s">
        <v>334</v>
      </c>
      <c r="E1022" s="71">
        <v>0.80971549710991497</v>
      </c>
      <c r="F1022" s="68">
        <v>39.275179098187898</v>
      </c>
      <c r="G1022" s="71">
        <v>0.82490778240392204</v>
      </c>
      <c r="H1022" s="68">
        <v>25.874420564686101</v>
      </c>
      <c r="I1022" s="71">
        <v>0.914943252673866</v>
      </c>
      <c r="J1022" s="68">
        <v>83.312262958280698</v>
      </c>
      <c r="K1022" s="71">
        <v>0.92462868543560195</v>
      </c>
      <c r="L1022" s="68">
        <v>57.985672144964198</v>
      </c>
      <c r="M1022" s="71">
        <v>0.97</v>
      </c>
      <c r="N1022" s="68">
        <v>43.002114164904903</v>
      </c>
      <c r="O1022" s="71">
        <v>0.414097765036188</v>
      </c>
      <c r="P1022" s="68">
        <v>38.2575757575758</v>
      </c>
      <c r="Q1022" s="71"/>
      <c r="R1022" s="68"/>
    </row>
    <row r="1023" spans="1:18" x14ac:dyDescent="0.2">
      <c r="A1023" s="142" t="s">
        <v>2274</v>
      </c>
      <c r="B1023" s="67" t="s">
        <v>2275</v>
      </c>
      <c r="C1023" s="67">
        <v>80</v>
      </c>
      <c r="D1023" s="67" t="s">
        <v>334</v>
      </c>
      <c r="E1023" s="71">
        <v>0.82021459240402494</v>
      </c>
      <c r="F1023" s="68">
        <v>43.952802359882</v>
      </c>
      <c r="G1023" s="71">
        <v>0.83251320054883404</v>
      </c>
      <c r="H1023" s="68">
        <v>33.206911083017303</v>
      </c>
      <c r="I1023" s="71">
        <v>0.94891521461500405</v>
      </c>
      <c r="J1023" s="68">
        <v>91.571849978929606</v>
      </c>
      <c r="K1023" s="71">
        <v>0.906155324022759</v>
      </c>
      <c r="L1023" s="68">
        <v>44.964180362410502</v>
      </c>
      <c r="M1023" s="71">
        <v>1</v>
      </c>
      <c r="N1023" s="68">
        <v>100</v>
      </c>
      <c r="O1023" s="71">
        <v>0.41348922283352901</v>
      </c>
      <c r="P1023" s="68">
        <v>38.106060606060602</v>
      </c>
      <c r="Q1023" s="71"/>
      <c r="R1023" s="68"/>
    </row>
    <row r="1024" spans="1:18" x14ac:dyDescent="0.2">
      <c r="A1024" s="142" t="s">
        <v>2276</v>
      </c>
      <c r="B1024" s="67" t="s">
        <v>2277</v>
      </c>
      <c r="C1024" s="67">
        <v>80</v>
      </c>
      <c r="D1024" s="67" t="s">
        <v>334</v>
      </c>
      <c r="E1024" s="71">
        <v>0.93371613838296097</v>
      </c>
      <c r="F1024" s="68">
        <v>95.280235988200602</v>
      </c>
      <c r="G1024" s="71">
        <v>0.86127287681103804</v>
      </c>
      <c r="H1024" s="68">
        <v>63.253265908133201</v>
      </c>
      <c r="I1024" s="71">
        <v>0.94674618791566201</v>
      </c>
      <c r="J1024" s="68">
        <v>91.066160977665405</v>
      </c>
      <c r="K1024" s="71">
        <v>0.92684548880514295</v>
      </c>
      <c r="L1024" s="68">
        <v>59.334176148335402</v>
      </c>
      <c r="M1024" s="71">
        <v>1</v>
      </c>
      <c r="N1024" s="68">
        <v>100</v>
      </c>
      <c r="O1024" s="71"/>
      <c r="P1024" s="68"/>
      <c r="Q1024" s="71"/>
      <c r="R1024" s="68"/>
    </row>
    <row r="1025" spans="1:18" x14ac:dyDescent="0.2">
      <c r="A1025" s="142" t="s">
        <v>2278</v>
      </c>
      <c r="B1025" s="67" t="s">
        <v>2279</v>
      </c>
      <c r="C1025" s="67">
        <v>80</v>
      </c>
      <c r="D1025" s="67" t="s">
        <v>334</v>
      </c>
      <c r="E1025" s="71">
        <v>0.821775073794621</v>
      </c>
      <c r="F1025" s="68">
        <v>44.795617361989002</v>
      </c>
      <c r="G1025" s="71">
        <v>0.85266285930116203</v>
      </c>
      <c r="H1025" s="68">
        <v>55.246523388116302</v>
      </c>
      <c r="I1025" s="71">
        <v>0.954417622725246</v>
      </c>
      <c r="J1025" s="68">
        <v>93.341761483354404</v>
      </c>
      <c r="K1025" s="71">
        <v>0.93497376782679398</v>
      </c>
      <c r="L1025" s="68">
        <v>65.149599662873996</v>
      </c>
      <c r="M1025" s="71">
        <v>1</v>
      </c>
      <c r="N1025" s="68">
        <v>100</v>
      </c>
      <c r="O1025" s="71">
        <v>0.366821119119905</v>
      </c>
      <c r="P1025" s="68">
        <v>29.393939393939402</v>
      </c>
      <c r="Q1025" s="71"/>
      <c r="R1025" s="68"/>
    </row>
    <row r="1026" spans="1:18" x14ac:dyDescent="0.2">
      <c r="A1026" s="142" t="s">
        <v>2280</v>
      </c>
      <c r="B1026" s="67" t="s">
        <v>2281</v>
      </c>
      <c r="C1026" s="67">
        <v>80</v>
      </c>
      <c r="D1026" s="67" t="s">
        <v>334</v>
      </c>
      <c r="E1026" s="71">
        <v>0.75111924736925995</v>
      </c>
      <c r="F1026" s="68">
        <v>20.353982300885001</v>
      </c>
      <c r="G1026" s="71">
        <v>0.65262210388026498</v>
      </c>
      <c r="H1026" s="68">
        <v>3.2026970080067398</v>
      </c>
      <c r="I1026" s="71">
        <v>0.94623802377135102</v>
      </c>
      <c r="J1026" s="68">
        <v>90.981879477454697</v>
      </c>
      <c r="K1026" s="71">
        <v>0.73615661359317897</v>
      </c>
      <c r="L1026" s="68">
        <v>6.9532237673830597</v>
      </c>
      <c r="M1026" s="71">
        <v>1</v>
      </c>
      <c r="N1026" s="68">
        <v>100</v>
      </c>
      <c r="O1026" s="71">
        <v>0.42057949560150298</v>
      </c>
      <c r="P1026" s="68">
        <v>39.545454545454497</v>
      </c>
      <c r="Q1026" s="71"/>
      <c r="R1026" s="68"/>
    </row>
    <row r="1027" spans="1:18" x14ac:dyDescent="0.2">
      <c r="A1027" s="142" t="s">
        <v>2282</v>
      </c>
      <c r="B1027" s="67" t="s">
        <v>2283</v>
      </c>
      <c r="C1027" s="67">
        <v>80</v>
      </c>
      <c r="D1027" s="67" t="s">
        <v>334</v>
      </c>
      <c r="E1027" s="71">
        <v>0.80903637519225202</v>
      </c>
      <c r="F1027" s="68">
        <v>38.7273493468184</v>
      </c>
      <c r="G1027" s="71">
        <v>0.87503848950169505</v>
      </c>
      <c r="H1027" s="68">
        <v>73.788453434471094</v>
      </c>
      <c r="I1027" s="71">
        <v>0.79035143865694102</v>
      </c>
      <c r="J1027" s="68">
        <v>32.785503581963802</v>
      </c>
      <c r="K1027" s="71">
        <v>0.96231434271780103</v>
      </c>
      <c r="L1027" s="68">
        <v>84.365781710914504</v>
      </c>
      <c r="M1027" s="71">
        <v>1</v>
      </c>
      <c r="N1027" s="68">
        <v>100</v>
      </c>
      <c r="O1027" s="71">
        <v>0.41747760508482001</v>
      </c>
      <c r="P1027" s="68">
        <v>38.863636363636402</v>
      </c>
      <c r="Q1027" s="71"/>
      <c r="R1027" s="68"/>
    </row>
    <row r="1028" spans="1:18" x14ac:dyDescent="0.2">
      <c r="A1028" s="142" t="s">
        <v>2284</v>
      </c>
      <c r="B1028" s="67" t="s">
        <v>2285</v>
      </c>
      <c r="C1028" s="67">
        <v>80</v>
      </c>
      <c r="D1028" s="67" t="s">
        <v>334</v>
      </c>
      <c r="E1028" s="71">
        <v>0.753494330006522</v>
      </c>
      <c r="F1028" s="68">
        <v>21.028234302570599</v>
      </c>
      <c r="G1028" s="71">
        <v>0.86011292184871402</v>
      </c>
      <c r="H1028" s="68">
        <v>61.946902654867301</v>
      </c>
      <c r="I1028" s="71">
        <v>0.77994160112732802</v>
      </c>
      <c r="J1028" s="68">
        <v>28.0657395701644</v>
      </c>
      <c r="K1028" s="71">
        <v>0.832600979384434</v>
      </c>
      <c r="L1028" s="68">
        <v>16.561314791403301</v>
      </c>
      <c r="M1028" s="71">
        <v>1</v>
      </c>
      <c r="N1028" s="68">
        <v>100</v>
      </c>
      <c r="O1028" s="71">
        <v>0.29481614767213499</v>
      </c>
      <c r="P1028" s="68">
        <v>18.7878787878788</v>
      </c>
      <c r="Q1028" s="71"/>
      <c r="R1028" s="68"/>
    </row>
    <row r="1029" spans="1:18" x14ac:dyDescent="0.2">
      <c r="A1029" s="142" t="s">
        <v>1370</v>
      </c>
      <c r="B1029" s="67" t="s">
        <v>2286</v>
      </c>
      <c r="C1029" s="67">
        <v>80</v>
      </c>
      <c r="D1029" s="67" t="s">
        <v>334</v>
      </c>
      <c r="E1029" s="71">
        <v>0.65961244907070604</v>
      </c>
      <c r="F1029" s="68">
        <v>8.7652760219131896</v>
      </c>
      <c r="G1029" s="71">
        <v>0.81906983024646196</v>
      </c>
      <c r="H1029" s="68">
        <v>20.691108301727802</v>
      </c>
      <c r="I1029" s="71">
        <v>0.79089083061971499</v>
      </c>
      <c r="J1029" s="68">
        <v>33.122629582806603</v>
      </c>
      <c r="K1029" s="71">
        <v>0.86436008220568905</v>
      </c>
      <c r="L1029" s="68">
        <v>25.2423093131058</v>
      </c>
      <c r="M1029" s="71">
        <v>1</v>
      </c>
      <c r="N1029" s="68">
        <v>100</v>
      </c>
      <c r="O1029" s="71">
        <v>0.48335395135237302</v>
      </c>
      <c r="P1029" s="68">
        <v>53.3333333333333</v>
      </c>
      <c r="Q1029" s="71">
        <v>0</v>
      </c>
      <c r="R1029" s="68">
        <v>39.150943396226403</v>
      </c>
    </row>
    <row r="1030" spans="1:18" x14ac:dyDescent="0.2">
      <c r="A1030" s="142" t="s">
        <v>2287</v>
      </c>
      <c r="B1030" s="67" t="s">
        <v>2288</v>
      </c>
      <c r="C1030" s="67">
        <v>80</v>
      </c>
      <c r="D1030" s="67" t="s">
        <v>334</v>
      </c>
      <c r="E1030" s="71">
        <v>0.83103879646755197</v>
      </c>
      <c r="F1030" s="68">
        <v>48.714707121786802</v>
      </c>
      <c r="G1030" s="71">
        <v>0.81893490217034004</v>
      </c>
      <c r="H1030" s="68">
        <v>20.606826801517101</v>
      </c>
      <c r="I1030" s="71">
        <v>0.82136819886482904</v>
      </c>
      <c r="J1030" s="68">
        <v>49.683944374209901</v>
      </c>
      <c r="K1030" s="71">
        <v>0.92019507869651995</v>
      </c>
      <c r="L1030" s="68">
        <v>54.951538137378797</v>
      </c>
      <c r="M1030" s="71">
        <v>1</v>
      </c>
      <c r="N1030" s="68">
        <v>100</v>
      </c>
      <c r="O1030" s="71">
        <v>0.44713459907362402</v>
      </c>
      <c r="P1030" s="68">
        <v>44.621212121212103</v>
      </c>
      <c r="Q1030" s="71">
        <v>0.97860000000000003</v>
      </c>
      <c r="R1030" s="68">
        <v>58.254716981132098</v>
      </c>
    </row>
    <row r="1031" spans="1:18" x14ac:dyDescent="0.2">
      <c r="A1031" s="142" t="s">
        <v>2289</v>
      </c>
      <c r="B1031" s="67" t="s">
        <v>2290</v>
      </c>
      <c r="C1031" s="67">
        <v>80</v>
      </c>
      <c r="D1031" s="67" t="s">
        <v>334</v>
      </c>
      <c r="E1031" s="71">
        <v>0.79369042669726098</v>
      </c>
      <c r="F1031" s="68">
        <v>32.069110830172797</v>
      </c>
      <c r="G1031" s="71">
        <v>0.83597707117339404</v>
      </c>
      <c r="H1031" s="68">
        <v>36.788874841972202</v>
      </c>
      <c r="I1031" s="71">
        <v>0.759508864507902</v>
      </c>
      <c r="J1031" s="68">
        <v>20.2697008006743</v>
      </c>
      <c r="K1031" s="71">
        <v>0.90952881751417802</v>
      </c>
      <c r="L1031" s="68">
        <v>47.366203118415498</v>
      </c>
      <c r="M1031" s="71">
        <v>1</v>
      </c>
      <c r="N1031" s="68">
        <v>100</v>
      </c>
      <c r="O1031" s="71">
        <v>0.46343738029082898</v>
      </c>
      <c r="P1031" s="68">
        <v>48.712121212121197</v>
      </c>
      <c r="Q1031" s="71"/>
      <c r="R1031" s="68"/>
    </row>
    <row r="1032" spans="1:18" x14ac:dyDescent="0.2">
      <c r="A1032" s="142" t="s">
        <v>2291</v>
      </c>
      <c r="B1032" s="67" t="s">
        <v>2292</v>
      </c>
      <c r="C1032" s="67">
        <v>80</v>
      </c>
      <c r="D1032" s="67" t="s">
        <v>334</v>
      </c>
      <c r="E1032" s="71">
        <v>0.82602657976510097</v>
      </c>
      <c r="F1032" s="68">
        <v>46.691951116729904</v>
      </c>
      <c r="G1032" s="71">
        <v>0.84642106750420798</v>
      </c>
      <c r="H1032" s="68">
        <v>48.293299620733301</v>
      </c>
      <c r="I1032" s="71">
        <v>0.94459330090624705</v>
      </c>
      <c r="J1032" s="68">
        <v>90.602612726506493</v>
      </c>
      <c r="K1032" s="71">
        <v>0.91578281334282197</v>
      </c>
      <c r="L1032" s="68">
        <v>52.001685630004197</v>
      </c>
      <c r="M1032" s="71">
        <v>0.97</v>
      </c>
      <c r="N1032" s="68">
        <v>43.002114164904903</v>
      </c>
      <c r="O1032" s="71">
        <v>0.45333571707222903</v>
      </c>
      <c r="P1032" s="68">
        <v>46.590909090909101</v>
      </c>
      <c r="Q1032" s="71"/>
      <c r="R1032" s="68"/>
    </row>
    <row r="1033" spans="1:18" x14ac:dyDescent="0.2">
      <c r="A1033" s="142" t="s">
        <v>2293</v>
      </c>
      <c r="B1033" s="67" t="s">
        <v>2294</v>
      </c>
      <c r="C1033" s="67">
        <v>80</v>
      </c>
      <c r="D1033" s="67" t="s">
        <v>334</v>
      </c>
      <c r="E1033" s="71">
        <v>0.80824217859342995</v>
      </c>
      <c r="F1033" s="68">
        <v>38.432364096080903</v>
      </c>
      <c r="G1033" s="71">
        <v>0.82728443766248605</v>
      </c>
      <c r="H1033" s="68">
        <v>28.0657395701644</v>
      </c>
      <c r="I1033" s="71">
        <v>0.75197993557119702</v>
      </c>
      <c r="J1033" s="68">
        <v>18.246944795617399</v>
      </c>
      <c r="K1033" s="71">
        <v>0.75194911085527705</v>
      </c>
      <c r="L1033" s="68">
        <v>7.7117572692793903</v>
      </c>
      <c r="M1033" s="71">
        <v>0.98</v>
      </c>
      <c r="N1033" s="68">
        <v>47.6532769556025</v>
      </c>
      <c r="O1033" s="71">
        <v>0.53823958747162104</v>
      </c>
      <c r="P1033" s="68">
        <v>64.848484848484802</v>
      </c>
      <c r="Q1033" s="71">
        <v>1</v>
      </c>
      <c r="R1033" s="68">
        <v>100</v>
      </c>
    </row>
    <row r="1034" spans="1:18" x14ac:dyDescent="0.2">
      <c r="A1034" s="142" t="s">
        <v>2295</v>
      </c>
      <c r="B1034" s="67" t="s">
        <v>2296</v>
      </c>
      <c r="C1034" s="67">
        <v>80</v>
      </c>
      <c r="D1034" s="67" t="s">
        <v>334</v>
      </c>
      <c r="E1034" s="71">
        <v>0.78996195804182601</v>
      </c>
      <c r="F1034" s="68">
        <v>30.6363253265908</v>
      </c>
      <c r="G1034" s="71">
        <v>0.80428206123752</v>
      </c>
      <c r="H1034" s="68">
        <v>12.473662031184199</v>
      </c>
      <c r="I1034" s="71">
        <v>0.77954830508855499</v>
      </c>
      <c r="J1034" s="68">
        <v>28.023598820059</v>
      </c>
      <c r="K1034" s="71">
        <v>0.59320179034076503</v>
      </c>
      <c r="L1034" s="68">
        <v>3.0762747576906899</v>
      </c>
      <c r="M1034" s="71">
        <v>0.98</v>
      </c>
      <c r="N1034" s="68">
        <v>47.6532769556025</v>
      </c>
      <c r="O1034" s="71">
        <v>0.58273959158411404</v>
      </c>
      <c r="P1034" s="68">
        <v>74.393939393939405</v>
      </c>
      <c r="Q1034" s="71">
        <v>1</v>
      </c>
      <c r="R1034" s="68">
        <v>100</v>
      </c>
    </row>
    <row r="1035" spans="1:18" x14ac:dyDescent="0.2">
      <c r="A1035" s="142" t="s">
        <v>2297</v>
      </c>
      <c r="B1035" s="67" t="s">
        <v>2298</v>
      </c>
      <c r="C1035" s="67">
        <v>80</v>
      </c>
      <c r="D1035" s="67" t="s">
        <v>334</v>
      </c>
      <c r="E1035" s="71">
        <v>0.74133254782360403</v>
      </c>
      <c r="F1035" s="68">
        <v>18.5840707964602</v>
      </c>
      <c r="G1035" s="71">
        <v>0.83554943519923497</v>
      </c>
      <c r="H1035" s="68">
        <v>36.367467340918701</v>
      </c>
      <c r="I1035" s="71">
        <v>0.75880939050870699</v>
      </c>
      <c r="J1035" s="68">
        <v>20.0168563000421</v>
      </c>
      <c r="K1035" s="71">
        <v>0.94557169935120999</v>
      </c>
      <c r="L1035" s="68">
        <v>73.282764433206907</v>
      </c>
      <c r="M1035" s="71">
        <v>1</v>
      </c>
      <c r="N1035" s="68">
        <v>100</v>
      </c>
      <c r="O1035" s="71">
        <v>0.16673221405886801</v>
      </c>
      <c r="P1035" s="68">
        <v>6.89393939393939</v>
      </c>
      <c r="Q1035" s="71"/>
      <c r="R1035" s="68"/>
    </row>
    <row r="1036" spans="1:18" x14ac:dyDescent="0.2">
      <c r="A1036" s="142" t="s">
        <v>2299</v>
      </c>
      <c r="B1036" s="67" t="s">
        <v>2300</v>
      </c>
      <c r="C1036" s="67">
        <v>80</v>
      </c>
      <c r="D1036" s="67" t="s">
        <v>334</v>
      </c>
      <c r="E1036" s="71">
        <v>0.90633849861347804</v>
      </c>
      <c r="F1036" s="68">
        <v>83.649388959123499</v>
      </c>
      <c r="G1036" s="71">
        <v>0.87149096870884402</v>
      </c>
      <c r="H1036" s="68">
        <v>71.512852928782095</v>
      </c>
      <c r="I1036" s="71">
        <v>0.789331879657727</v>
      </c>
      <c r="J1036" s="68">
        <v>32.279814580699501</v>
      </c>
      <c r="K1036" s="71">
        <v>0.96453114608734203</v>
      </c>
      <c r="L1036" s="68">
        <v>85.503581963759004</v>
      </c>
      <c r="M1036" s="71">
        <v>1</v>
      </c>
      <c r="N1036" s="68">
        <v>100</v>
      </c>
      <c r="O1036" s="71"/>
      <c r="P1036" s="68"/>
      <c r="Q1036" s="71"/>
      <c r="R1036" s="68"/>
    </row>
    <row r="1037" spans="1:18" x14ac:dyDescent="0.2">
      <c r="A1037" s="142" t="s">
        <v>2301</v>
      </c>
      <c r="B1037" s="67" t="s">
        <v>2302</v>
      </c>
      <c r="C1037" s="67">
        <v>80</v>
      </c>
      <c r="D1037" s="67" t="s">
        <v>334</v>
      </c>
      <c r="E1037" s="71">
        <v>0.63068328101246296</v>
      </c>
      <c r="F1037" s="68">
        <v>6.4475347661188396</v>
      </c>
      <c r="G1037" s="71">
        <v>0.71121395399825804</v>
      </c>
      <c r="H1037" s="68">
        <v>4.4669195111673003</v>
      </c>
      <c r="I1037" s="71">
        <v>0.76598436351739996</v>
      </c>
      <c r="J1037" s="68">
        <v>22.545301306363299</v>
      </c>
      <c r="K1037" s="71">
        <v>0.54820574765506302</v>
      </c>
      <c r="L1037" s="68">
        <v>2.3598820058997001</v>
      </c>
      <c r="M1037" s="71">
        <v>0.83</v>
      </c>
      <c r="N1037" s="68">
        <v>23.298097251585599</v>
      </c>
      <c r="O1037" s="71">
        <v>0.29801233989159598</v>
      </c>
      <c r="P1037" s="68">
        <v>19.015151515151501</v>
      </c>
      <c r="Q1037" s="71"/>
      <c r="R1037" s="68"/>
    </row>
    <row r="1038" spans="1:18" x14ac:dyDescent="0.2">
      <c r="A1038" s="142" t="s">
        <v>2303</v>
      </c>
      <c r="B1038" s="67" t="s">
        <v>2304</v>
      </c>
      <c r="C1038" s="67">
        <v>80</v>
      </c>
      <c r="D1038" s="67" t="s">
        <v>334</v>
      </c>
      <c r="E1038" s="71">
        <v>0.75175504730532405</v>
      </c>
      <c r="F1038" s="68">
        <v>20.564686051411702</v>
      </c>
      <c r="G1038" s="71">
        <v>0.89629690754900704</v>
      </c>
      <c r="H1038" s="68">
        <v>85.208596713021507</v>
      </c>
      <c r="I1038" s="71">
        <v>0.77682123187403196</v>
      </c>
      <c r="J1038" s="68">
        <v>26.6329540665824</v>
      </c>
      <c r="K1038" s="71">
        <v>0.94150815945272903</v>
      </c>
      <c r="L1038" s="68">
        <v>69.700800674251994</v>
      </c>
      <c r="M1038" s="71">
        <v>0.97</v>
      </c>
      <c r="N1038" s="68">
        <v>43.002114164904903</v>
      </c>
      <c r="O1038" s="71">
        <v>0.17414893765084999</v>
      </c>
      <c r="P1038" s="68">
        <v>7.3484848484848504</v>
      </c>
      <c r="Q1038" s="71"/>
      <c r="R1038" s="68"/>
    </row>
    <row r="1039" spans="1:18" x14ac:dyDescent="0.2">
      <c r="A1039" s="142" t="s">
        <v>2305</v>
      </c>
      <c r="B1039" s="67" t="s">
        <v>2306</v>
      </c>
      <c r="C1039" s="67">
        <v>5</v>
      </c>
      <c r="D1039" s="67" t="s">
        <v>334</v>
      </c>
      <c r="E1039" s="71">
        <v>0.43337581475568299</v>
      </c>
      <c r="F1039" s="68">
        <v>1.3485040033712601</v>
      </c>
      <c r="G1039" s="71">
        <v>0.43911283322100098</v>
      </c>
      <c r="H1039" s="68">
        <v>1.3485040033712601</v>
      </c>
      <c r="I1039" s="71">
        <v>0.62344693286896802</v>
      </c>
      <c r="J1039" s="68">
        <v>3.5398230088495599</v>
      </c>
      <c r="K1039" s="71">
        <v>0.231317628449037</v>
      </c>
      <c r="L1039" s="68">
        <v>0.505689001264223</v>
      </c>
      <c r="M1039" s="71">
        <v>0</v>
      </c>
      <c r="N1039" s="68">
        <v>1.0570824524312901</v>
      </c>
      <c r="O1039" s="71">
        <v>0.50157749399509299</v>
      </c>
      <c r="P1039" s="68">
        <v>56.818181818181799</v>
      </c>
      <c r="Q1039" s="71">
        <v>0.80479999999999996</v>
      </c>
      <c r="R1039" s="68">
        <v>55.660377358490599</v>
      </c>
    </row>
    <row r="1040" spans="1:18" x14ac:dyDescent="0.2">
      <c r="A1040" s="142" t="s">
        <v>2307</v>
      </c>
      <c r="B1040" s="67" t="s">
        <v>2308</v>
      </c>
      <c r="C1040" s="67">
        <v>5</v>
      </c>
      <c r="D1040" s="67" t="s">
        <v>334</v>
      </c>
      <c r="E1040" s="71">
        <v>0.72702079234924999</v>
      </c>
      <c r="F1040" s="68">
        <v>16.772018541929999</v>
      </c>
      <c r="G1040" s="71">
        <v>0.78159944032684303</v>
      </c>
      <c r="H1040" s="68">
        <v>7.9224610198061498</v>
      </c>
      <c r="I1040" s="71">
        <v>0.75030074882658604</v>
      </c>
      <c r="J1040" s="68">
        <v>17.994100294985302</v>
      </c>
      <c r="K1040" s="71">
        <v>0.464130219029319</v>
      </c>
      <c r="L1040" s="68">
        <v>1.55920775389802</v>
      </c>
      <c r="M1040" s="71">
        <v>0.63</v>
      </c>
      <c r="N1040" s="68">
        <v>6.1733615221987304</v>
      </c>
      <c r="O1040" s="71">
        <v>0.83224434591275198</v>
      </c>
      <c r="P1040" s="68">
        <v>96.515151515151501</v>
      </c>
      <c r="Q1040" s="71">
        <v>0.90385000000000004</v>
      </c>
      <c r="R1040" s="68">
        <v>57.311320754717002</v>
      </c>
    </row>
    <row r="1041" spans="1:18" x14ac:dyDescent="0.2">
      <c r="A1041" s="142" t="s">
        <v>2309</v>
      </c>
      <c r="B1041" s="67" t="s">
        <v>2310</v>
      </c>
      <c r="C1041" s="67">
        <v>5</v>
      </c>
      <c r="D1041" s="67" t="s">
        <v>334</v>
      </c>
      <c r="E1041" s="71">
        <v>0.515305241264291</v>
      </c>
      <c r="F1041" s="68">
        <v>2.2334597555836502</v>
      </c>
      <c r="G1041" s="71">
        <v>0.31131920647938</v>
      </c>
      <c r="H1041" s="68">
        <v>1.09565950273915</v>
      </c>
      <c r="I1041" s="71">
        <v>0.67170539821187902</v>
      </c>
      <c r="J1041" s="68">
        <v>6.7003792667509501</v>
      </c>
      <c r="K1041" s="71">
        <v>0.28965932367478198</v>
      </c>
      <c r="L1041" s="68">
        <v>0.80067425200168596</v>
      </c>
      <c r="M1041" s="71">
        <v>0.31</v>
      </c>
      <c r="N1041" s="68">
        <v>1.73361522198732</v>
      </c>
      <c r="O1041" s="71">
        <v>0.63754751921970698</v>
      </c>
      <c r="P1041" s="68">
        <v>82.272727272727295</v>
      </c>
      <c r="Q1041" s="71">
        <v>0.87160000000000004</v>
      </c>
      <c r="R1041" s="68">
        <v>56.603773584905703</v>
      </c>
    </row>
    <row r="1042" spans="1:18" x14ac:dyDescent="0.2">
      <c r="A1042" s="142" t="s">
        <v>2311</v>
      </c>
      <c r="B1042" s="67" t="s">
        <v>2312</v>
      </c>
      <c r="C1042" s="67">
        <v>5</v>
      </c>
      <c r="D1042" s="67" t="s">
        <v>334</v>
      </c>
      <c r="E1042" s="71">
        <v>0.70215501764862298</v>
      </c>
      <c r="F1042" s="68">
        <v>13.1900547829751</v>
      </c>
      <c r="G1042" s="71">
        <v>0.76091217431955005</v>
      </c>
      <c r="H1042" s="68">
        <v>6.7003792667509501</v>
      </c>
      <c r="I1042" s="71">
        <v>0.84227970333295099</v>
      </c>
      <c r="J1042" s="68">
        <v>61.146228402865603</v>
      </c>
      <c r="K1042" s="71">
        <v>0.66624945245293699</v>
      </c>
      <c r="L1042" s="68">
        <v>4.6776232616940598</v>
      </c>
      <c r="M1042" s="71">
        <v>0.5</v>
      </c>
      <c r="N1042" s="68">
        <v>3.3403805496828798</v>
      </c>
      <c r="O1042" s="71">
        <v>0.57938877578630199</v>
      </c>
      <c r="P1042" s="68">
        <v>73.863636363636402</v>
      </c>
      <c r="Q1042" s="71">
        <v>0.86409999999999998</v>
      </c>
      <c r="R1042" s="68">
        <v>56.367924528301899</v>
      </c>
    </row>
    <row r="1043" spans="1:18" x14ac:dyDescent="0.2">
      <c r="A1043" s="142" t="s">
        <v>2313</v>
      </c>
      <c r="B1043" s="67" t="s">
        <v>2314</v>
      </c>
      <c r="C1043" s="67">
        <v>13</v>
      </c>
      <c r="D1043" s="67" t="s">
        <v>334</v>
      </c>
      <c r="E1043" s="71">
        <v>0.50563994528113998</v>
      </c>
      <c r="F1043" s="68">
        <v>2.10703750526759</v>
      </c>
      <c r="G1043" s="71">
        <v>0.54128309754792103</v>
      </c>
      <c r="H1043" s="68">
        <v>1.76991150442478</v>
      </c>
      <c r="I1043" s="71">
        <v>0.74496529992003002</v>
      </c>
      <c r="J1043" s="68">
        <v>16.687737041719299</v>
      </c>
      <c r="K1043" s="71">
        <v>0.47609833258540601</v>
      </c>
      <c r="L1043" s="68">
        <v>1.6856300042140799</v>
      </c>
      <c r="M1043" s="71">
        <v>0.64</v>
      </c>
      <c r="N1043" s="68">
        <v>6.6384778012685004</v>
      </c>
      <c r="O1043" s="71">
        <v>0.33999294163348098</v>
      </c>
      <c r="P1043" s="68">
        <v>25.530303030302999</v>
      </c>
      <c r="Q1043" s="71">
        <v>0.29149999999999998</v>
      </c>
      <c r="R1043" s="68">
        <v>45.518867924528301</v>
      </c>
    </row>
    <row r="1044" spans="1:18" x14ac:dyDescent="0.2">
      <c r="A1044" s="142" t="s">
        <v>2315</v>
      </c>
      <c r="B1044" s="67" t="s">
        <v>2316</v>
      </c>
      <c r="C1044" s="67">
        <v>5</v>
      </c>
      <c r="D1044" s="67" t="s">
        <v>334</v>
      </c>
      <c r="E1044" s="71">
        <v>0.58775547160401598</v>
      </c>
      <c r="F1044" s="68">
        <v>4.2140750105351898</v>
      </c>
      <c r="G1044" s="71">
        <v>0.49131331285600299</v>
      </c>
      <c r="H1044" s="68">
        <v>1.55920775389802</v>
      </c>
      <c r="I1044" s="71">
        <v>0.74553200479303094</v>
      </c>
      <c r="J1044" s="68">
        <v>16.856300042140798</v>
      </c>
      <c r="K1044" s="71">
        <v>0.77611515285323596</v>
      </c>
      <c r="L1044" s="68">
        <v>9.7766540244416404</v>
      </c>
      <c r="M1044" s="71">
        <v>0.33</v>
      </c>
      <c r="N1044" s="68">
        <v>1.8181818181818199</v>
      </c>
      <c r="O1044" s="71">
        <v>0.54427235912182603</v>
      </c>
      <c r="P1044" s="68">
        <v>65.984848484848499</v>
      </c>
      <c r="Q1044" s="71">
        <v>0.63929999999999998</v>
      </c>
      <c r="R1044" s="68">
        <v>54.716981132075503</v>
      </c>
    </row>
    <row r="1045" spans="1:18" x14ac:dyDescent="0.2">
      <c r="A1045" s="142" t="s">
        <v>2317</v>
      </c>
      <c r="B1045" s="67" t="s">
        <v>2318</v>
      </c>
      <c r="C1045" s="67">
        <v>13</v>
      </c>
      <c r="D1045" s="67" t="s">
        <v>334</v>
      </c>
      <c r="E1045" s="71">
        <v>0.53430018152838099</v>
      </c>
      <c r="F1045" s="68">
        <v>2.57058575642646</v>
      </c>
      <c r="G1045" s="71">
        <v>0.37623056511470399</v>
      </c>
      <c r="H1045" s="68">
        <v>1.17994100294985</v>
      </c>
      <c r="I1045" s="71">
        <v>0.77109460476907099</v>
      </c>
      <c r="J1045" s="68">
        <v>24.399494310998701</v>
      </c>
      <c r="K1045" s="71">
        <v>0.61352963228531998</v>
      </c>
      <c r="L1045" s="68">
        <v>3.4134007585334998</v>
      </c>
      <c r="M1045" s="71">
        <v>0.47</v>
      </c>
      <c r="N1045" s="68">
        <v>2.5792811839323502</v>
      </c>
      <c r="O1045" s="71">
        <v>0.44844628700119099</v>
      </c>
      <c r="P1045" s="68">
        <v>45.303030303030297</v>
      </c>
      <c r="Q1045" s="71">
        <v>0.52649999999999997</v>
      </c>
      <c r="R1045" s="68">
        <v>52.594339622641499</v>
      </c>
    </row>
    <row r="1046" spans="1:18" x14ac:dyDescent="0.2">
      <c r="A1046" s="142" t="s">
        <v>2319</v>
      </c>
      <c r="B1046" s="67" t="s">
        <v>2320</v>
      </c>
      <c r="C1046" s="67">
        <v>13</v>
      </c>
      <c r="D1046" s="67" t="s">
        <v>334</v>
      </c>
      <c r="E1046" s="71">
        <v>0.35521328530197899</v>
      </c>
      <c r="F1046" s="68">
        <v>0.88495575221238898</v>
      </c>
      <c r="G1046" s="71">
        <v>0.201827951166622</v>
      </c>
      <c r="H1046" s="68">
        <v>0.58997050147492602</v>
      </c>
      <c r="I1046" s="71">
        <v>0.64050551860346905</v>
      </c>
      <c r="J1046" s="68">
        <v>4.25621576064054</v>
      </c>
      <c r="K1046" s="71">
        <v>0.19467696512987001</v>
      </c>
      <c r="L1046" s="68">
        <v>0.37926675094816698</v>
      </c>
      <c r="M1046" s="71">
        <v>0</v>
      </c>
      <c r="N1046" s="68">
        <v>1.0570824524312901</v>
      </c>
      <c r="O1046" s="71">
        <v>0.438069276911913</v>
      </c>
      <c r="P1046" s="68">
        <v>42.803030303030297</v>
      </c>
      <c r="Q1046" s="71">
        <v>0.65620000000000001</v>
      </c>
      <c r="R1046" s="68">
        <v>54.952830188679201</v>
      </c>
    </row>
    <row r="1047" spans="1:18" x14ac:dyDescent="0.2">
      <c r="A1047" s="142" t="s">
        <v>2321</v>
      </c>
      <c r="B1047" s="67" t="s">
        <v>2322</v>
      </c>
      <c r="C1047" s="67">
        <v>13</v>
      </c>
      <c r="D1047" s="67" t="s">
        <v>334</v>
      </c>
      <c r="E1047" s="71">
        <v>0.22064640622377801</v>
      </c>
      <c r="F1047" s="68">
        <v>0.42140750105351898</v>
      </c>
      <c r="G1047" s="71">
        <v>0.32353645002438802</v>
      </c>
      <c r="H1047" s="68">
        <v>1.1378002528444999</v>
      </c>
      <c r="I1047" s="71">
        <v>0.61685658652518305</v>
      </c>
      <c r="J1047" s="68">
        <v>3.2869785082174499</v>
      </c>
      <c r="K1047" s="71">
        <v>0.24749729410785401</v>
      </c>
      <c r="L1047" s="68">
        <v>0.54782975136957401</v>
      </c>
      <c r="M1047" s="71">
        <v>5.9999999999999602E-2</v>
      </c>
      <c r="N1047" s="68">
        <v>1.18393234672304</v>
      </c>
      <c r="O1047" s="71">
        <v>2.0488106685243899E-2</v>
      </c>
      <c r="P1047" s="68">
        <v>1.2878787878787901</v>
      </c>
      <c r="Q1047" s="71">
        <v>5.5500000000000001E-2</v>
      </c>
      <c r="R1047" s="68">
        <v>42.924528301886802</v>
      </c>
    </row>
    <row r="1048" spans="1:18" x14ac:dyDescent="0.2">
      <c r="A1048" s="142" t="s">
        <v>2323</v>
      </c>
      <c r="B1048" s="67" t="s">
        <v>2324</v>
      </c>
      <c r="C1048" s="67">
        <v>13</v>
      </c>
      <c r="D1048" s="67" t="s">
        <v>334</v>
      </c>
      <c r="E1048" s="71">
        <v>0.38677478328255999</v>
      </c>
      <c r="F1048" s="68">
        <v>1.01137800252845</v>
      </c>
      <c r="G1048" s="71">
        <v>0.20597835084883201</v>
      </c>
      <c r="H1048" s="68">
        <v>0.67425200168563004</v>
      </c>
      <c r="I1048" s="71">
        <v>0.63583971929044603</v>
      </c>
      <c r="J1048" s="68">
        <v>4.0876527602191297</v>
      </c>
      <c r="K1048" s="71">
        <v>0.63205584627351996</v>
      </c>
      <c r="L1048" s="68">
        <v>3.79266750948167</v>
      </c>
      <c r="M1048" s="71">
        <v>0.46</v>
      </c>
      <c r="N1048" s="68">
        <v>2.45243128964059</v>
      </c>
      <c r="O1048" s="71">
        <v>0</v>
      </c>
      <c r="P1048" s="68">
        <v>0.83333333333333304</v>
      </c>
      <c r="Q1048" s="71"/>
      <c r="R1048" s="68"/>
    </row>
    <row r="1049" spans="1:18" x14ac:dyDescent="0.2">
      <c r="A1049" s="142" t="s">
        <v>2325</v>
      </c>
      <c r="B1049" s="67" t="s">
        <v>2326</v>
      </c>
      <c r="C1049" s="67">
        <v>13</v>
      </c>
      <c r="D1049" s="67" t="s">
        <v>334</v>
      </c>
      <c r="E1049" s="71">
        <v>0.257401421948033</v>
      </c>
      <c r="F1049" s="68">
        <v>0.505689001264223</v>
      </c>
      <c r="G1049" s="71">
        <v>4.6014516409602899E-2</v>
      </c>
      <c r="H1049" s="68">
        <v>0.21070375052675899</v>
      </c>
      <c r="I1049" s="71">
        <v>0.60362059768629095</v>
      </c>
      <c r="J1049" s="68">
        <v>2.86557100716393</v>
      </c>
      <c r="K1049" s="71">
        <v>0.21737199564427201</v>
      </c>
      <c r="L1049" s="68">
        <v>0.46354825115887099</v>
      </c>
      <c r="M1049" s="71">
        <v>0.42</v>
      </c>
      <c r="N1049" s="68">
        <v>2.1987315010570798</v>
      </c>
      <c r="O1049" s="71">
        <v>0</v>
      </c>
      <c r="P1049" s="68">
        <v>0.83333333333333304</v>
      </c>
      <c r="Q1049" s="71"/>
      <c r="R1049" s="68"/>
    </row>
    <row r="1050" spans="1:18" x14ac:dyDescent="0.2">
      <c r="A1050" s="142" t="s">
        <v>2327</v>
      </c>
      <c r="B1050" s="67" t="s">
        <v>2328</v>
      </c>
      <c r="C1050" s="67">
        <v>5</v>
      </c>
      <c r="D1050" s="67" t="s">
        <v>334</v>
      </c>
      <c r="E1050" s="71">
        <v>0.67503289943290701</v>
      </c>
      <c r="F1050" s="68">
        <v>10.282343025705901</v>
      </c>
      <c r="G1050" s="71">
        <v>0.80968730841598802</v>
      </c>
      <c r="H1050" s="68">
        <v>14.454277286135699</v>
      </c>
      <c r="I1050" s="71">
        <v>0.83434935656879405</v>
      </c>
      <c r="J1050" s="68">
        <v>57.142857142857103</v>
      </c>
      <c r="K1050" s="71">
        <v>0.74747517678638997</v>
      </c>
      <c r="L1050" s="68">
        <v>7.5431942688579898</v>
      </c>
      <c r="M1050" s="71">
        <v>0.65</v>
      </c>
      <c r="N1050" s="68">
        <v>6.7653276955602504</v>
      </c>
      <c r="O1050" s="71">
        <v>0.56288555482627201</v>
      </c>
      <c r="P1050" s="68">
        <v>69.924242424242394</v>
      </c>
      <c r="Q1050" s="71">
        <v>0.44579999999999997</v>
      </c>
      <c r="R1050" s="68">
        <v>49.764150943396203</v>
      </c>
    </row>
    <row r="1051" spans="1:18" x14ac:dyDescent="0.2">
      <c r="A1051" s="142" t="s">
        <v>2329</v>
      </c>
      <c r="B1051" s="67" t="s">
        <v>2330</v>
      </c>
      <c r="C1051" s="67">
        <v>5</v>
      </c>
      <c r="D1051" s="67" t="s">
        <v>334</v>
      </c>
      <c r="E1051" s="71">
        <v>0.50373482245391998</v>
      </c>
      <c r="F1051" s="68">
        <v>2.0648967551622399</v>
      </c>
      <c r="G1051" s="71">
        <v>0.73968466255699805</v>
      </c>
      <c r="H1051" s="68">
        <v>5.4782975136957397</v>
      </c>
      <c r="I1051" s="71">
        <v>0.76875075132606097</v>
      </c>
      <c r="J1051" s="68">
        <v>23.8095238095238</v>
      </c>
      <c r="K1051" s="71">
        <v>0.66121320906115399</v>
      </c>
      <c r="L1051" s="68">
        <v>4.5090602612726496</v>
      </c>
      <c r="M1051" s="71">
        <v>0.43</v>
      </c>
      <c r="N1051" s="68">
        <v>2.2832980972515902</v>
      </c>
      <c r="O1051" s="71">
        <v>0.42276031177930601</v>
      </c>
      <c r="P1051" s="68">
        <v>39.772727272727302</v>
      </c>
      <c r="Q1051" s="71">
        <v>0</v>
      </c>
      <c r="R1051" s="68">
        <v>39.150943396226403</v>
      </c>
    </row>
    <row r="1052" spans="1:18" x14ac:dyDescent="0.2">
      <c r="A1052" s="142" t="s">
        <v>2331</v>
      </c>
      <c r="B1052" s="67" t="s">
        <v>2332</v>
      </c>
      <c r="C1052" s="67">
        <v>5</v>
      </c>
      <c r="D1052" s="67" t="s">
        <v>334</v>
      </c>
      <c r="E1052" s="71">
        <v>0.45250511770553098</v>
      </c>
      <c r="F1052" s="68">
        <v>1.6013485040033699</v>
      </c>
      <c r="G1052" s="71">
        <v>0.29900262950231898</v>
      </c>
      <c r="H1052" s="68">
        <v>0.969237252423093</v>
      </c>
      <c r="I1052" s="71">
        <v>0.66957184412922999</v>
      </c>
      <c r="J1052" s="68">
        <v>6.5739570164348899</v>
      </c>
      <c r="K1052" s="71">
        <v>0.33875511764618399</v>
      </c>
      <c r="L1052" s="68">
        <v>0.92709650231774099</v>
      </c>
      <c r="M1052" s="71">
        <v>0.4</v>
      </c>
      <c r="N1052" s="68">
        <v>2.02959830866808</v>
      </c>
      <c r="O1052" s="71">
        <v>0.58400111495545104</v>
      </c>
      <c r="P1052" s="68">
        <v>74.621212121212096</v>
      </c>
      <c r="Q1052" s="71">
        <v>0.42370000000000002</v>
      </c>
      <c r="R1052" s="68">
        <v>49.056603773584897</v>
      </c>
    </row>
    <row r="1053" spans="1:18" x14ac:dyDescent="0.2">
      <c r="A1053" s="142" t="s">
        <v>2333</v>
      </c>
      <c r="B1053" s="67" t="s">
        <v>2334</v>
      </c>
      <c r="C1053" s="67">
        <v>13</v>
      </c>
      <c r="D1053" s="67" t="s">
        <v>334</v>
      </c>
      <c r="E1053" s="71">
        <v>0.14101248169028399</v>
      </c>
      <c r="F1053" s="68">
        <v>0.126422250316056</v>
      </c>
      <c r="G1053" s="71">
        <v>0.2</v>
      </c>
      <c r="H1053" s="68">
        <v>0.54782975136957401</v>
      </c>
      <c r="I1053" s="71">
        <v>0.52602627948641201</v>
      </c>
      <c r="J1053" s="68">
        <v>1.2220817530551999</v>
      </c>
      <c r="K1053" s="71">
        <v>0</v>
      </c>
      <c r="L1053" s="68">
        <v>8.4281500210703797E-2</v>
      </c>
      <c r="M1053" s="71">
        <v>0</v>
      </c>
      <c r="N1053" s="68">
        <v>1.0570824524312901</v>
      </c>
      <c r="O1053" s="71">
        <v>0.120048610655291</v>
      </c>
      <c r="P1053" s="68">
        <v>4.8484848484848504</v>
      </c>
      <c r="Q1053" s="71">
        <v>0</v>
      </c>
      <c r="R1053" s="68">
        <v>39.150943396226403</v>
      </c>
    </row>
    <row r="1054" spans="1:18" x14ac:dyDescent="0.2">
      <c r="A1054" s="142" t="s">
        <v>1426</v>
      </c>
      <c r="B1054" s="67" t="s">
        <v>2335</v>
      </c>
      <c r="C1054" s="67">
        <v>13</v>
      </c>
      <c r="D1054" s="67" t="s">
        <v>334</v>
      </c>
      <c r="E1054" s="71">
        <v>0.26193335040468202</v>
      </c>
      <c r="F1054" s="68">
        <v>0.54782975136957401</v>
      </c>
      <c r="G1054" s="71">
        <v>0.206310735127401</v>
      </c>
      <c r="H1054" s="68">
        <v>0.71639275179098205</v>
      </c>
      <c r="I1054" s="71">
        <v>0.62697596165995495</v>
      </c>
      <c r="J1054" s="68">
        <v>3.6662452591656098</v>
      </c>
      <c r="K1054" s="71">
        <v>0.37109288406118301</v>
      </c>
      <c r="L1054" s="68">
        <v>1.1378002528444999</v>
      </c>
      <c r="M1054" s="71">
        <v>0</v>
      </c>
      <c r="N1054" s="68">
        <v>1.0570824524312901</v>
      </c>
      <c r="O1054" s="71">
        <v>4.1220521579550702E-2</v>
      </c>
      <c r="P1054" s="68">
        <v>2.2727272727272698</v>
      </c>
      <c r="Q1054" s="71">
        <v>0.32600000000000001</v>
      </c>
      <c r="R1054" s="68">
        <v>46.698113207547202</v>
      </c>
    </row>
    <row r="1055" spans="1:18" x14ac:dyDescent="0.2">
      <c r="A1055" s="142" t="s">
        <v>2336</v>
      </c>
      <c r="B1055" s="67" t="s">
        <v>2337</v>
      </c>
      <c r="C1055" s="67">
        <v>13</v>
      </c>
      <c r="D1055" s="67" t="s">
        <v>334</v>
      </c>
      <c r="E1055" s="71">
        <v>0.35892216068289701</v>
      </c>
      <c r="F1055" s="68">
        <v>0.92709650231774099</v>
      </c>
      <c r="G1055" s="71">
        <v>0</v>
      </c>
      <c r="H1055" s="68">
        <v>4.2140750105351898E-2</v>
      </c>
      <c r="I1055" s="71">
        <v>0.50635800499378902</v>
      </c>
      <c r="J1055" s="68">
        <v>0.92709650231774099</v>
      </c>
      <c r="K1055" s="71">
        <v>0.25411470765421701</v>
      </c>
      <c r="L1055" s="68">
        <v>0.58997050147492602</v>
      </c>
      <c r="M1055" s="71">
        <v>0</v>
      </c>
      <c r="N1055" s="68">
        <v>1.0570824524312901</v>
      </c>
      <c r="O1055" s="71">
        <v>0.49116025144937903</v>
      </c>
      <c r="P1055" s="68">
        <v>54.924242424242401</v>
      </c>
      <c r="Q1055" s="71">
        <v>0.90190000000000003</v>
      </c>
      <c r="R1055" s="68">
        <v>57.075471698113198</v>
      </c>
    </row>
    <row r="1056" spans="1:18" x14ac:dyDescent="0.2">
      <c r="A1056" s="142" t="s">
        <v>2338</v>
      </c>
      <c r="B1056" s="67" t="s">
        <v>2339</v>
      </c>
      <c r="C1056" s="67">
        <v>13</v>
      </c>
      <c r="D1056" s="67" t="s">
        <v>334</v>
      </c>
      <c r="E1056" s="71">
        <v>0.74478910621499295</v>
      </c>
      <c r="F1056" s="68">
        <v>19.300463548251201</v>
      </c>
      <c r="G1056" s="71">
        <v>0.76274776330314198</v>
      </c>
      <c r="H1056" s="68">
        <v>6.8689422671723603</v>
      </c>
      <c r="I1056" s="71">
        <v>0.711966832260579</v>
      </c>
      <c r="J1056" s="68">
        <v>11.040876527602199</v>
      </c>
      <c r="K1056" s="71">
        <v>0.66444182929624995</v>
      </c>
      <c r="L1056" s="68">
        <v>4.5512010113779997</v>
      </c>
      <c r="M1056" s="71">
        <v>0.84</v>
      </c>
      <c r="N1056" s="68">
        <v>23.9746300211416</v>
      </c>
      <c r="O1056" s="71"/>
      <c r="P1056" s="68"/>
      <c r="Q1056" s="71"/>
      <c r="R1056" s="68"/>
    </row>
    <row r="1057" spans="1:18" x14ac:dyDescent="0.2">
      <c r="A1057" s="142" t="s">
        <v>2340</v>
      </c>
      <c r="B1057" s="67" t="s">
        <v>2341</v>
      </c>
      <c r="C1057" s="67">
        <v>13</v>
      </c>
      <c r="D1057" s="67" t="s">
        <v>334</v>
      </c>
      <c r="E1057" s="71">
        <v>0.80444948685615703</v>
      </c>
      <c r="F1057" s="68">
        <v>36.409608091023998</v>
      </c>
      <c r="G1057" s="71">
        <v>0.82343762172181301</v>
      </c>
      <c r="H1057" s="68">
        <v>24.652338811630798</v>
      </c>
      <c r="I1057" s="71">
        <v>0.79371487738147495</v>
      </c>
      <c r="J1057" s="68">
        <v>34.428992836072503</v>
      </c>
      <c r="K1057" s="71">
        <v>0.78013099802769104</v>
      </c>
      <c r="L1057" s="68">
        <v>9.9873577749683893</v>
      </c>
      <c r="M1057" s="71">
        <v>0.88</v>
      </c>
      <c r="N1057" s="68">
        <v>27.315010570824501</v>
      </c>
      <c r="O1057" s="71">
        <v>0.54941342400596405</v>
      </c>
      <c r="P1057" s="68">
        <v>67.045454545454504</v>
      </c>
      <c r="Q1057" s="71">
        <v>1</v>
      </c>
      <c r="R1057" s="68">
        <v>100</v>
      </c>
    </row>
    <row r="1058" spans="1:18" x14ac:dyDescent="0.2">
      <c r="A1058" s="142" t="s">
        <v>2342</v>
      </c>
      <c r="B1058" s="67" t="s">
        <v>2343</v>
      </c>
      <c r="C1058" s="67">
        <v>13</v>
      </c>
      <c r="D1058" s="67" t="s">
        <v>334</v>
      </c>
      <c r="E1058" s="71">
        <v>0.76658315587313397</v>
      </c>
      <c r="F1058" s="68">
        <v>24.0623683101559</v>
      </c>
      <c r="G1058" s="71">
        <v>0.58061490245347502</v>
      </c>
      <c r="H1058" s="68">
        <v>2.0648967551622399</v>
      </c>
      <c r="I1058" s="71">
        <v>0.70689423329393697</v>
      </c>
      <c r="J1058" s="68">
        <v>10.6194690265487</v>
      </c>
      <c r="K1058" s="71">
        <v>0.74188529116565605</v>
      </c>
      <c r="L1058" s="68">
        <v>7.2903497682258704</v>
      </c>
      <c r="M1058" s="71">
        <v>0.92</v>
      </c>
      <c r="N1058" s="68">
        <v>31.8816067653277</v>
      </c>
      <c r="O1058" s="71">
        <v>0.65010450832573596</v>
      </c>
      <c r="P1058" s="68">
        <v>84.242424242424207</v>
      </c>
      <c r="Q1058" s="71">
        <v>1</v>
      </c>
      <c r="R1058" s="68">
        <v>100</v>
      </c>
    </row>
    <row r="1059" spans="1:18" x14ac:dyDescent="0.2">
      <c r="A1059" s="142" t="s">
        <v>2344</v>
      </c>
      <c r="B1059" s="67" t="s">
        <v>2344</v>
      </c>
      <c r="C1059" s="67">
        <v>13</v>
      </c>
      <c r="D1059" s="67" t="s">
        <v>334</v>
      </c>
      <c r="E1059" s="71">
        <v>0.90894140962429903</v>
      </c>
      <c r="F1059" s="68">
        <v>85.166455962916103</v>
      </c>
      <c r="G1059" s="71">
        <v>0.83114376976109605</v>
      </c>
      <c r="H1059" s="68">
        <v>32.1112515802781</v>
      </c>
      <c r="I1059" s="71">
        <v>0.82757760656215495</v>
      </c>
      <c r="J1059" s="68">
        <v>53.097345132743399</v>
      </c>
      <c r="K1059" s="71">
        <v>0.99704426217394504</v>
      </c>
      <c r="L1059" s="68">
        <v>97.050147492625399</v>
      </c>
      <c r="M1059" s="71">
        <v>0.98</v>
      </c>
      <c r="N1059" s="68">
        <v>47.6532769556025</v>
      </c>
      <c r="O1059" s="71"/>
      <c r="P1059" s="68"/>
      <c r="Q1059" s="71"/>
      <c r="R1059" s="68"/>
    </row>
    <row r="1060" spans="1:18" x14ac:dyDescent="0.2">
      <c r="A1060" s="142" t="s">
        <v>2345</v>
      </c>
      <c r="B1060" s="67" t="s">
        <v>2346</v>
      </c>
      <c r="C1060" s="67">
        <v>13</v>
      </c>
      <c r="D1060" s="67" t="s">
        <v>334</v>
      </c>
      <c r="E1060" s="71">
        <v>0.89685323780276505</v>
      </c>
      <c r="F1060" s="68">
        <v>78.381795195954496</v>
      </c>
      <c r="G1060" s="71">
        <v>0.81314360774073102</v>
      </c>
      <c r="H1060" s="68">
        <v>16.392751790981901</v>
      </c>
      <c r="I1060" s="71">
        <v>0.93905172727288699</v>
      </c>
      <c r="J1060" s="68">
        <v>89.422671723556704</v>
      </c>
      <c r="K1060" s="71">
        <v>0.83521761619744295</v>
      </c>
      <c r="L1060" s="68">
        <v>17.5305520438264</v>
      </c>
      <c r="M1060" s="71">
        <v>1</v>
      </c>
      <c r="N1060" s="68">
        <v>100</v>
      </c>
      <c r="O1060" s="71"/>
      <c r="P1060" s="68"/>
      <c r="Q1060" s="71"/>
      <c r="R1060" s="68"/>
    </row>
    <row r="1061" spans="1:18" x14ac:dyDescent="0.2">
      <c r="A1061" s="142" t="s">
        <v>2347</v>
      </c>
      <c r="B1061" s="67" t="s">
        <v>2348</v>
      </c>
      <c r="C1061" s="67">
        <v>13</v>
      </c>
      <c r="D1061" s="67" t="s">
        <v>334</v>
      </c>
      <c r="E1061" s="71">
        <v>0.666476169816556</v>
      </c>
      <c r="F1061" s="68">
        <v>9.4816687737041701</v>
      </c>
      <c r="G1061" s="71">
        <v>0.62855778595593603</v>
      </c>
      <c r="H1061" s="68">
        <v>2.6970080067425202</v>
      </c>
      <c r="I1061" s="71">
        <v>0.68367872133715901</v>
      </c>
      <c r="J1061" s="68">
        <v>7.8803202697007997</v>
      </c>
      <c r="K1061" s="71">
        <v>0.80253955981117397</v>
      </c>
      <c r="L1061" s="68">
        <v>12.220817530552001</v>
      </c>
      <c r="M1061" s="71">
        <v>0.96</v>
      </c>
      <c r="N1061" s="68">
        <v>39.704016913319201</v>
      </c>
      <c r="O1061" s="71">
        <v>0.25760478197851</v>
      </c>
      <c r="P1061" s="68">
        <v>14.8484848484848</v>
      </c>
      <c r="Q1061" s="71"/>
      <c r="R1061" s="68"/>
    </row>
    <row r="1062" spans="1:18" x14ac:dyDescent="0.2">
      <c r="A1062" s="142" t="s">
        <v>2349</v>
      </c>
      <c r="B1062" s="67" t="s">
        <v>2350</v>
      </c>
      <c r="C1062" s="67">
        <v>13</v>
      </c>
      <c r="D1062" s="67" t="s">
        <v>334</v>
      </c>
      <c r="E1062" s="71">
        <v>0.45385715256678999</v>
      </c>
      <c r="F1062" s="68">
        <v>1.64348925410872</v>
      </c>
      <c r="G1062" s="71">
        <v>0.74810480418218295</v>
      </c>
      <c r="H1062" s="68">
        <v>6.0261272650653197</v>
      </c>
      <c r="I1062" s="71">
        <v>0.64605602987830602</v>
      </c>
      <c r="J1062" s="68">
        <v>4.6776232616940598</v>
      </c>
      <c r="K1062" s="71">
        <v>0.42872977166925302</v>
      </c>
      <c r="L1062" s="68">
        <v>1.4327855035819601</v>
      </c>
      <c r="M1062" s="71">
        <v>0.71</v>
      </c>
      <c r="N1062" s="68">
        <v>9.68287526427061</v>
      </c>
      <c r="O1062" s="71">
        <v>7.6102309670995599E-2</v>
      </c>
      <c r="P1062" s="68">
        <v>3.3333333333333299</v>
      </c>
      <c r="Q1062" s="71">
        <v>0.11415</v>
      </c>
      <c r="R1062" s="68">
        <v>43.396226415094297</v>
      </c>
    </row>
    <row r="1063" spans="1:18" x14ac:dyDescent="0.2">
      <c r="A1063" s="142" t="s">
        <v>2351</v>
      </c>
      <c r="B1063" s="67" t="s">
        <v>2352</v>
      </c>
      <c r="C1063" s="67">
        <v>13</v>
      </c>
      <c r="D1063" s="67" t="s">
        <v>334</v>
      </c>
      <c r="E1063" s="71">
        <v>0.490437935847299</v>
      </c>
      <c r="F1063" s="68">
        <v>2.0227560050568898</v>
      </c>
      <c r="G1063" s="71">
        <v>0.71250163614043505</v>
      </c>
      <c r="H1063" s="68">
        <v>4.5512010113779997</v>
      </c>
      <c r="I1063" s="71">
        <v>0.83773987707444997</v>
      </c>
      <c r="J1063" s="68">
        <v>58.617783396544503</v>
      </c>
      <c r="K1063" s="71">
        <v>0.51292301504559301</v>
      </c>
      <c r="L1063" s="68">
        <v>2.0648967551622399</v>
      </c>
      <c r="M1063" s="71">
        <v>0.83</v>
      </c>
      <c r="N1063" s="68">
        <v>23.298097251585599</v>
      </c>
      <c r="O1063" s="71">
        <v>4.94630868233168E-2</v>
      </c>
      <c r="P1063" s="68">
        <v>2.5757575757575801</v>
      </c>
      <c r="Q1063" s="71">
        <v>0</v>
      </c>
      <c r="R1063" s="68">
        <v>39.150943396226403</v>
      </c>
    </row>
    <row r="1064" spans="1:18" x14ac:dyDescent="0.2">
      <c r="A1064" s="142" t="s">
        <v>2353</v>
      </c>
      <c r="B1064" s="67" t="s">
        <v>2354</v>
      </c>
      <c r="C1064" s="67">
        <v>13</v>
      </c>
      <c r="D1064" s="67" t="s">
        <v>334</v>
      </c>
      <c r="E1064" s="71">
        <v>0.90266611549779396</v>
      </c>
      <c r="F1064" s="68">
        <v>81.710914454277301</v>
      </c>
      <c r="G1064" s="71">
        <v>0.88756080231040502</v>
      </c>
      <c r="H1064" s="68">
        <v>81.289506953223807</v>
      </c>
      <c r="I1064" s="71">
        <v>0.91966022511341705</v>
      </c>
      <c r="J1064" s="68">
        <v>84.407922461019794</v>
      </c>
      <c r="K1064" s="71">
        <v>0.80344343456735401</v>
      </c>
      <c r="L1064" s="68">
        <v>12.431521281078799</v>
      </c>
      <c r="M1064" s="71">
        <v>1</v>
      </c>
      <c r="N1064" s="68">
        <v>100</v>
      </c>
      <c r="O1064" s="71"/>
      <c r="P1064" s="68"/>
      <c r="Q1064" s="71"/>
      <c r="R1064" s="68"/>
    </row>
    <row r="1065" spans="1:18" x14ac:dyDescent="0.2">
      <c r="A1065" s="142" t="s">
        <v>2355</v>
      </c>
      <c r="B1065" s="67" t="s">
        <v>2356</v>
      </c>
      <c r="C1065" s="67">
        <v>13</v>
      </c>
      <c r="D1065" s="67" t="s">
        <v>334</v>
      </c>
      <c r="E1065" s="71">
        <v>0.830576843378658</v>
      </c>
      <c r="F1065" s="68">
        <v>48.546144121365401</v>
      </c>
      <c r="G1065" s="71">
        <v>0.85650663472980104</v>
      </c>
      <c r="H1065" s="68">
        <v>58.870627897176597</v>
      </c>
      <c r="I1065" s="71">
        <v>0.969729846584646</v>
      </c>
      <c r="J1065" s="68">
        <v>96.797302991993305</v>
      </c>
      <c r="K1065" s="71">
        <v>0.74200260949448604</v>
      </c>
      <c r="L1065" s="68">
        <v>7.3324905183312303</v>
      </c>
      <c r="M1065" s="71">
        <v>0.98</v>
      </c>
      <c r="N1065" s="68">
        <v>47.6532769556025</v>
      </c>
      <c r="O1065" s="71">
        <v>0.60464512608435905</v>
      </c>
      <c r="P1065" s="68">
        <v>77.727272727272705</v>
      </c>
      <c r="Q1065" s="71"/>
      <c r="R1065" s="68"/>
    </row>
    <row r="1066" spans="1:18" x14ac:dyDescent="0.2">
      <c r="A1066" s="142" t="s">
        <v>2357</v>
      </c>
      <c r="B1066" s="67" t="s">
        <v>2358</v>
      </c>
      <c r="C1066" s="67">
        <v>13</v>
      </c>
      <c r="D1066" s="67" t="s">
        <v>334</v>
      </c>
      <c r="E1066" s="71">
        <v>0.666997097779637</v>
      </c>
      <c r="F1066" s="68">
        <v>9.5659502739148792</v>
      </c>
      <c r="G1066" s="71">
        <v>0.759170773941239</v>
      </c>
      <c r="H1066" s="68">
        <v>6.5318162663295398</v>
      </c>
      <c r="I1066" s="71">
        <v>0.74577353879705899</v>
      </c>
      <c r="J1066" s="68">
        <v>16.940581542351499</v>
      </c>
      <c r="K1066" s="71">
        <v>0.79773020300799302</v>
      </c>
      <c r="L1066" s="68">
        <v>11.7994100294985</v>
      </c>
      <c r="M1066" s="71">
        <v>0.95</v>
      </c>
      <c r="N1066" s="68">
        <v>37.167019027484102</v>
      </c>
      <c r="O1066" s="71">
        <v>8.2310973151896699E-2</v>
      </c>
      <c r="P1066" s="68">
        <v>3.4848484848484902</v>
      </c>
      <c r="Q1066" s="71"/>
      <c r="R1066" s="68"/>
    </row>
    <row r="1067" spans="1:18" x14ac:dyDescent="0.2">
      <c r="A1067" s="142" t="s">
        <v>2359</v>
      </c>
      <c r="B1067" s="67" t="s">
        <v>2360</v>
      </c>
      <c r="C1067" s="67">
        <v>13</v>
      </c>
      <c r="D1067" s="67" t="s">
        <v>334</v>
      </c>
      <c r="E1067" s="71">
        <v>0.92828567029530595</v>
      </c>
      <c r="F1067" s="68">
        <v>93.889591234723994</v>
      </c>
      <c r="G1067" s="71">
        <v>0.85647558292549197</v>
      </c>
      <c r="H1067" s="68">
        <v>58.702064896755203</v>
      </c>
      <c r="I1067" s="71">
        <v>0.90839251021168999</v>
      </c>
      <c r="J1067" s="68">
        <v>81.710914454277301</v>
      </c>
      <c r="K1067" s="71">
        <v>0.94827458804404097</v>
      </c>
      <c r="L1067" s="68">
        <v>75.431942688579895</v>
      </c>
      <c r="M1067" s="71">
        <v>1</v>
      </c>
      <c r="N1067" s="68">
        <v>100</v>
      </c>
      <c r="O1067" s="71"/>
      <c r="P1067" s="68"/>
      <c r="Q1067" s="71"/>
      <c r="R1067" s="68"/>
    </row>
    <row r="1068" spans="1:18" x14ac:dyDescent="0.2">
      <c r="A1068" s="142" t="s">
        <v>2361</v>
      </c>
      <c r="B1068" s="67" t="s">
        <v>2362</v>
      </c>
      <c r="C1068" s="67">
        <v>13</v>
      </c>
      <c r="D1068" s="67" t="s">
        <v>334</v>
      </c>
      <c r="E1068" s="71">
        <v>0.84396593877974602</v>
      </c>
      <c r="F1068" s="68">
        <v>54.6565528866414</v>
      </c>
      <c r="G1068" s="71">
        <v>0.84275457016828503</v>
      </c>
      <c r="H1068" s="68">
        <v>44.1213653603034</v>
      </c>
      <c r="I1068" s="71">
        <v>0.68828542081857702</v>
      </c>
      <c r="J1068" s="68">
        <v>8.1753055204382594</v>
      </c>
      <c r="K1068" s="71">
        <v>0.84482376413212101</v>
      </c>
      <c r="L1068" s="68">
        <v>19.8904340497261</v>
      </c>
      <c r="M1068" s="71">
        <v>1</v>
      </c>
      <c r="N1068" s="68">
        <v>100</v>
      </c>
      <c r="O1068" s="71"/>
      <c r="P1068" s="68"/>
      <c r="Q1068" s="71"/>
      <c r="R1068" s="68"/>
    </row>
    <row r="1069" spans="1:18" x14ac:dyDescent="0.2">
      <c r="A1069" s="142" t="s">
        <v>2363</v>
      </c>
      <c r="B1069" s="67" t="s">
        <v>2364</v>
      </c>
      <c r="C1069" s="67">
        <v>13</v>
      </c>
      <c r="D1069" s="67" t="s">
        <v>334</v>
      </c>
      <c r="E1069" s="71">
        <v>0.72525147717769001</v>
      </c>
      <c r="F1069" s="68">
        <v>16.561314791403301</v>
      </c>
      <c r="G1069" s="71">
        <v>0.89021311388762903</v>
      </c>
      <c r="H1069" s="68">
        <v>82.343025705857599</v>
      </c>
      <c r="I1069" s="71">
        <v>0.94046887947147195</v>
      </c>
      <c r="J1069" s="68">
        <v>89.886219974715601</v>
      </c>
      <c r="K1069" s="71">
        <v>0.94474678332345297</v>
      </c>
      <c r="L1069" s="68">
        <v>72.777075431942706</v>
      </c>
      <c r="M1069" s="71">
        <v>0.7</v>
      </c>
      <c r="N1069" s="68">
        <v>8.8794926004228305</v>
      </c>
      <c r="O1069" s="71">
        <v>0.150828609205893</v>
      </c>
      <c r="P1069" s="68">
        <v>6.2121212121212102</v>
      </c>
      <c r="Q1069" s="71"/>
      <c r="R1069" s="68"/>
    </row>
    <row r="1070" spans="1:18" x14ac:dyDescent="0.2">
      <c r="A1070" s="142" t="s">
        <v>2365</v>
      </c>
      <c r="B1070" s="67" t="s">
        <v>2366</v>
      </c>
      <c r="C1070" s="67">
        <v>13</v>
      </c>
      <c r="D1070" s="67" t="s">
        <v>334</v>
      </c>
      <c r="E1070" s="71">
        <v>0.86565837539652202</v>
      </c>
      <c r="F1070" s="68">
        <v>64.011799410029496</v>
      </c>
      <c r="G1070" s="71">
        <v>0.84057830828277402</v>
      </c>
      <c r="H1070" s="68">
        <v>41.297935103244797</v>
      </c>
      <c r="I1070" s="71">
        <v>0.93152273750957104</v>
      </c>
      <c r="J1070" s="68">
        <v>86.809945217024904</v>
      </c>
      <c r="K1070" s="71">
        <v>0.98596024532624005</v>
      </c>
      <c r="L1070" s="68">
        <v>94.395280235988196</v>
      </c>
      <c r="M1070" s="71">
        <v>1</v>
      </c>
      <c r="N1070" s="68">
        <v>100</v>
      </c>
      <c r="O1070" s="71">
        <v>0.57023058586402597</v>
      </c>
      <c r="P1070" s="68">
        <v>71.818181818181799</v>
      </c>
      <c r="Q1070" s="71"/>
      <c r="R1070" s="68"/>
    </row>
    <row r="1071" spans="1:18" x14ac:dyDescent="0.2">
      <c r="A1071" s="142" t="s">
        <v>2367</v>
      </c>
      <c r="B1071" s="67" t="s">
        <v>2368</v>
      </c>
      <c r="C1071" s="67">
        <v>13</v>
      </c>
      <c r="D1071" s="67" t="s">
        <v>334</v>
      </c>
      <c r="E1071" s="71">
        <v>0.80341810153540305</v>
      </c>
      <c r="F1071" s="68">
        <v>35.903919089759803</v>
      </c>
      <c r="G1071" s="71">
        <v>0.83368043479881704</v>
      </c>
      <c r="H1071" s="68">
        <v>34.386852085967099</v>
      </c>
      <c r="I1071" s="71">
        <v>0.94590809891777805</v>
      </c>
      <c r="J1071" s="68">
        <v>90.855457227138601</v>
      </c>
      <c r="K1071" s="71">
        <v>0.89063770043597101</v>
      </c>
      <c r="L1071" s="68">
        <v>36.072482090181197</v>
      </c>
      <c r="M1071" s="71">
        <v>0.82</v>
      </c>
      <c r="N1071" s="68">
        <v>22.410147991543301</v>
      </c>
      <c r="O1071" s="71">
        <v>0.52686427352444598</v>
      </c>
      <c r="P1071" s="68">
        <v>61.590909090909101</v>
      </c>
      <c r="Q1071" s="71"/>
      <c r="R1071" s="68"/>
    </row>
    <row r="1072" spans="1:18" x14ac:dyDescent="0.2">
      <c r="A1072" s="142" t="s">
        <v>2369</v>
      </c>
      <c r="B1072" s="67" t="s">
        <v>2370</v>
      </c>
      <c r="C1072" s="67">
        <v>13</v>
      </c>
      <c r="D1072" s="67" t="s">
        <v>334</v>
      </c>
      <c r="E1072" s="71">
        <v>0.87534580938242701</v>
      </c>
      <c r="F1072" s="68">
        <v>67.9730299199326</v>
      </c>
      <c r="G1072" s="71">
        <v>0.844080994992784</v>
      </c>
      <c r="H1072" s="68">
        <v>45.680573114201401</v>
      </c>
      <c r="I1072" s="71">
        <v>0.98498789981912505</v>
      </c>
      <c r="J1072" s="68">
        <v>98.609355246523407</v>
      </c>
      <c r="K1072" s="71">
        <v>0.96231434271780103</v>
      </c>
      <c r="L1072" s="68">
        <v>84.365781710914504</v>
      </c>
      <c r="M1072" s="71">
        <v>0.71</v>
      </c>
      <c r="N1072" s="68">
        <v>9.68287526427061</v>
      </c>
      <c r="O1072" s="71"/>
      <c r="P1072" s="68"/>
      <c r="Q1072" s="71"/>
      <c r="R1072" s="68"/>
    </row>
    <row r="1073" spans="1:18" x14ac:dyDescent="0.2">
      <c r="A1073" s="142" t="s">
        <v>2371</v>
      </c>
      <c r="B1073" s="67" t="s">
        <v>2372</v>
      </c>
      <c r="C1073" s="67">
        <v>13</v>
      </c>
      <c r="D1073" s="67" t="s">
        <v>334</v>
      </c>
      <c r="E1073" s="71">
        <v>0.68792911573274595</v>
      </c>
      <c r="F1073" s="68">
        <v>11.588706278971801</v>
      </c>
      <c r="G1073" s="71">
        <v>0.83455905225734694</v>
      </c>
      <c r="H1073" s="68">
        <v>35.271807838179498</v>
      </c>
      <c r="I1073" s="71">
        <v>0.89442413921647701</v>
      </c>
      <c r="J1073" s="68">
        <v>78.550358196375896</v>
      </c>
      <c r="K1073" s="71">
        <v>0.83536328359588896</v>
      </c>
      <c r="L1073" s="68">
        <v>17.572692793931701</v>
      </c>
      <c r="M1073" s="71">
        <v>0.7</v>
      </c>
      <c r="N1073" s="68">
        <v>8.8794926004228305</v>
      </c>
      <c r="O1073" s="71">
        <v>0.17529910359401901</v>
      </c>
      <c r="P1073" s="68">
        <v>7.4242424242424203</v>
      </c>
      <c r="Q1073" s="71"/>
      <c r="R1073" s="68"/>
    </row>
    <row r="1074" spans="1:18" x14ac:dyDescent="0.2">
      <c r="A1074" s="142" t="s">
        <v>2090</v>
      </c>
      <c r="B1074" s="67" t="s">
        <v>2373</v>
      </c>
      <c r="C1074" s="67">
        <v>13</v>
      </c>
      <c r="D1074" s="67" t="s">
        <v>334</v>
      </c>
      <c r="E1074" s="71">
        <v>0.71045369385878998</v>
      </c>
      <c r="F1074" s="68">
        <v>14.1171512852929</v>
      </c>
      <c r="G1074" s="71">
        <v>0.83003212305638097</v>
      </c>
      <c r="H1074" s="68">
        <v>31.099873577749701</v>
      </c>
      <c r="I1074" s="71">
        <v>0.75722460031804895</v>
      </c>
      <c r="J1074" s="68">
        <v>19.637589549093999</v>
      </c>
      <c r="K1074" s="71">
        <v>0.49588990624602097</v>
      </c>
      <c r="L1074" s="68">
        <v>1.76991150442478</v>
      </c>
      <c r="M1074" s="71">
        <v>0.88</v>
      </c>
      <c r="N1074" s="68">
        <v>27.315010570824501</v>
      </c>
      <c r="O1074" s="71">
        <v>0.58912183967350096</v>
      </c>
      <c r="P1074" s="68">
        <v>75.530303030303003</v>
      </c>
      <c r="Q1074" s="71"/>
      <c r="R1074" s="68"/>
    </row>
    <row r="1075" spans="1:18" x14ac:dyDescent="0.2">
      <c r="A1075" s="142" t="s">
        <v>2374</v>
      </c>
      <c r="B1075" s="67" t="s">
        <v>2375</v>
      </c>
      <c r="C1075" s="67">
        <v>13</v>
      </c>
      <c r="D1075" s="67" t="s">
        <v>334</v>
      </c>
      <c r="E1075" s="71">
        <v>0.78016757660534797</v>
      </c>
      <c r="F1075" s="68">
        <v>27.644332069110799</v>
      </c>
      <c r="G1075" s="71">
        <v>0.82133573388871794</v>
      </c>
      <c r="H1075" s="68">
        <v>22.966708807416801</v>
      </c>
      <c r="I1075" s="71">
        <v>0.83075653386301596</v>
      </c>
      <c r="J1075" s="68">
        <v>55.035819637589498</v>
      </c>
      <c r="K1075" s="71">
        <v>0.76222920570969599</v>
      </c>
      <c r="L1075" s="68">
        <v>8.5545722713864301</v>
      </c>
      <c r="M1075" s="71">
        <v>0.87</v>
      </c>
      <c r="N1075" s="68">
        <v>26.511627906976699</v>
      </c>
      <c r="O1075" s="71">
        <v>0.61651640956531095</v>
      </c>
      <c r="P1075" s="68">
        <v>79.469696969696997</v>
      </c>
      <c r="Q1075" s="71"/>
      <c r="R1075" s="68"/>
    </row>
    <row r="1076" spans="1:18" x14ac:dyDescent="0.2">
      <c r="A1076" s="142" t="s">
        <v>2376</v>
      </c>
      <c r="B1076" s="67" t="s">
        <v>2377</v>
      </c>
      <c r="C1076" s="67">
        <v>13</v>
      </c>
      <c r="D1076" s="67" t="s">
        <v>334</v>
      </c>
      <c r="E1076" s="71">
        <v>0.68594971720834097</v>
      </c>
      <c r="F1076" s="68">
        <v>11.378002528445</v>
      </c>
      <c r="G1076" s="71">
        <v>0.72405757426605599</v>
      </c>
      <c r="H1076" s="68">
        <v>4.9726085124315196</v>
      </c>
      <c r="I1076" s="71">
        <v>0.830291430255098</v>
      </c>
      <c r="J1076" s="68">
        <v>54.6565528866414</v>
      </c>
      <c r="K1076" s="71">
        <v>0.84323290743621804</v>
      </c>
      <c r="L1076" s="68">
        <v>19.511167298777899</v>
      </c>
      <c r="M1076" s="71">
        <v>0.86</v>
      </c>
      <c r="N1076" s="68">
        <v>25.539112050739998</v>
      </c>
      <c r="O1076" s="71">
        <v>0.17216667408433201</v>
      </c>
      <c r="P1076" s="68">
        <v>7.2727272727272698</v>
      </c>
      <c r="Q1076" s="71"/>
      <c r="R1076" s="68"/>
    </row>
    <row r="1077" spans="1:18" x14ac:dyDescent="0.2">
      <c r="A1077" s="142" t="s">
        <v>2092</v>
      </c>
      <c r="B1077" s="67" t="s">
        <v>2378</v>
      </c>
      <c r="C1077" s="67">
        <v>13</v>
      </c>
      <c r="D1077" s="67" t="s">
        <v>334</v>
      </c>
      <c r="E1077" s="71">
        <v>0.65772760975567601</v>
      </c>
      <c r="F1077" s="68">
        <v>8.5124315212810799</v>
      </c>
      <c r="G1077" s="71">
        <v>0.81736128386587503</v>
      </c>
      <c r="H1077" s="68">
        <v>19.384745048461902</v>
      </c>
      <c r="I1077" s="71">
        <v>0.80885975048749403</v>
      </c>
      <c r="J1077" s="68">
        <v>42.225031605562599</v>
      </c>
      <c r="K1077" s="71">
        <v>0.79367816621460197</v>
      </c>
      <c r="L1077" s="68">
        <v>11.378002528445</v>
      </c>
      <c r="M1077" s="71">
        <v>0.78</v>
      </c>
      <c r="N1077" s="68">
        <v>19.492600422833</v>
      </c>
      <c r="O1077" s="71">
        <v>8.8738848210408394E-2</v>
      </c>
      <c r="P1077" s="68">
        <v>3.7121212121212102</v>
      </c>
      <c r="Q1077" s="71"/>
      <c r="R1077" s="68"/>
    </row>
    <row r="1078" spans="1:18" x14ac:dyDescent="0.2">
      <c r="A1078" s="142" t="s">
        <v>2379</v>
      </c>
      <c r="B1078" s="67" t="s">
        <v>2380</v>
      </c>
      <c r="C1078" s="67">
        <v>13</v>
      </c>
      <c r="D1078" s="67" t="s">
        <v>334</v>
      </c>
      <c r="E1078" s="71">
        <v>0.77139471032986695</v>
      </c>
      <c r="F1078" s="68">
        <v>25.4108723135272</v>
      </c>
      <c r="G1078" s="71">
        <v>0.84743777412312704</v>
      </c>
      <c r="H1078" s="68">
        <v>49.4310998735778</v>
      </c>
      <c r="I1078" s="71">
        <v>0.81248365944059397</v>
      </c>
      <c r="J1078" s="68">
        <v>44.205646860514101</v>
      </c>
      <c r="K1078" s="71">
        <v>0.83784754728372302</v>
      </c>
      <c r="L1078" s="68">
        <v>18.246944795617399</v>
      </c>
      <c r="M1078" s="71">
        <v>0.95</v>
      </c>
      <c r="N1078" s="68">
        <v>37.167019027484102</v>
      </c>
      <c r="O1078" s="71">
        <v>0.40920457080188899</v>
      </c>
      <c r="P1078" s="68">
        <v>37.121212121212103</v>
      </c>
      <c r="Q1078" s="71"/>
      <c r="R1078" s="68"/>
    </row>
    <row r="1079" spans="1:18" x14ac:dyDescent="0.2">
      <c r="A1079" s="142" t="s">
        <v>2381</v>
      </c>
      <c r="B1079" s="67" t="s">
        <v>2382</v>
      </c>
      <c r="C1079" s="67">
        <v>13</v>
      </c>
      <c r="D1079" s="67" t="s">
        <v>334</v>
      </c>
      <c r="E1079" s="71">
        <v>0.79947857636678799</v>
      </c>
      <c r="F1079" s="68">
        <v>33.839022334597601</v>
      </c>
      <c r="G1079" s="71">
        <v>0.86126898773328597</v>
      </c>
      <c r="H1079" s="68">
        <v>63.211125158027798</v>
      </c>
      <c r="I1079" s="71">
        <v>0.88315528900552498</v>
      </c>
      <c r="J1079" s="68">
        <v>75.474083438685199</v>
      </c>
      <c r="K1079" s="71">
        <v>0.87665549642204499</v>
      </c>
      <c r="L1079" s="68">
        <v>30.004214075010498</v>
      </c>
      <c r="M1079" s="71">
        <v>0.92</v>
      </c>
      <c r="N1079" s="68">
        <v>31.8816067653277</v>
      </c>
      <c r="O1079" s="71">
        <v>0.456313108673083</v>
      </c>
      <c r="P1079" s="68">
        <v>47.196969696969703</v>
      </c>
      <c r="Q1079" s="71"/>
      <c r="R1079" s="68"/>
    </row>
    <row r="1080" spans="1:18" x14ac:dyDescent="0.2">
      <c r="A1080" s="142" t="s">
        <v>2383</v>
      </c>
      <c r="B1080" s="67" t="s">
        <v>2384</v>
      </c>
      <c r="C1080" s="67">
        <v>13</v>
      </c>
      <c r="D1080" s="67" t="s">
        <v>334</v>
      </c>
      <c r="E1080" s="71">
        <v>0.78785586146189301</v>
      </c>
      <c r="F1080" s="68">
        <v>29.877791824694501</v>
      </c>
      <c r="G1080" s="71">
        <v>0.83287918869912203</v>
      </c>
      <c r="H1080" s="68">
        <v>33.5861778339655</v>
      </c>
      <c r="I1080" s="71">
        <v>0.868350766441079</v>
      </c>
      <c r="J1080" s="68">
        <v>70.670037926675107</v>
      </c>
      <c r="K1080" s="71">
        <v>0.86107367763710796</v>
      </c>
      <c r="L1080" s="68">
        <v>24.146649810366601</v>
      </c>
      <c r="M1080" s="71">
        <v>0.98</v>
      </c>
      <c r="N1080" s="68">
        <v>47.6532769556025</v>
      </c>
      <c r="O1080" s="71">
        <v>0.39697567453215599</v>
      </c>
      <c r="P1080" s="68">
        <v>34.772727272727302</v>
      </c>
      <c r="Q1080" s="71"/>
      <c r="R1080" s="68"/>
    </row>
    <row r="1081" spans="1:18" x14ac:dyDescent="0.2">
      <c r="A1081" s="142" t="s">
        <v>2385</v>
      </c>
      <c r="B1081" s="67" t="s">
        <v>2386</v>
      </c>
      <c r="C1081" s="67">
        <v>13</v>
      </c>
      <c r="D1081" s="67" t="s">
        <v>334</v>
      </c>
      <c r="E1081" s="71">
        <v>0.81536849622055396</v>
      </c>
      <c r="F1081" s="68">
        <v>41.761483354403701</v>
      </c>
      <c r="G1081" s="71">
        <v>0.794254408927213</v>
      </c>
      <c r="H1081" s="68">
        <v>9.3131057732827607</v>
      </c>
      <c r="I1081" s="71">
        <v>0.89509353026192295</v>
      </c>
      <c r="J1081" s="68">
        <v>78.803202697008004</v>
      </c>
      <c r="K1081" s="71">
        <v>0.85557813606429001</v>
      </c>
      <c r="L1081" s="68">
        <v>22.5874420564686</v>
      </c>
      <c r="M1081" s="71">
        <v>1</v>
      </c>
      <c r="N1081" s="68">
        <v>100</v>
      </c>
      <c r="O1081" s="71">
        <v>0.53191640584934397</v>
      </c>
      <c r="P1081" s="68">
        <v>63.106060606060602</v>
      </c>
      <c r="Q1081" s="71"/>
      <c r="R1081" s="68"/>
    </row>
    <row r="1082" spans="1:18" x14ac:dyDescent="0.2">
      <c r="A1082" s="142" t="s">
        <v>2387</v>
      </c>
      <c r="B1082" s="67" t="s">
        <v>2388</v>
      </c>
      <c r="C1082" s="67">
        <v>13</v>
      </c>
      <c r="D1082" s="67" t="s">
        <v>334</v>
      </c>
      <c r="E1082" s="71">
        <v>0.81292466374894901</v>
      </c>
      <c r="F1082" s="68">
        <v>40.539401601348501</v>
      </c>
      <c r="G1082" s="71">
        <v>0.805204065589046</v>
      </c>
      <c r="H1082" s="68">
        <v>12.7686472819216</v>
      </c>
      <c r="I1082" s="71">
        <v>0.81944182178658898</v>
      </c>
      <c r="J1082" s="68">
        <v>48.377581120944001</v>
      </c>
      <c r="K1082" s="71">
        <v>0.936002994882284</v>
      </c>
      <c r="L1082" s="68">
        <v>66.034555415086402</v>
      </c>
      <c r="M1082" s="71">
        <v>0.98</v>
      </c>
      <c r="N1082" s="68">
        <v>47.6532769556025</v>
      </c>
      <c r="O1082" s="71">
        <v>0.52397443648682696</v>
      </c>
      <c r="P1082" s="68">
        <v>61.212121212121197</v>
      </c>
      <c r="Q1082" s="71"/>
      <c r="R1082" s="68"/>
    </row>
    <row r="1083" spans="1:18" x14ac:dyDescent="0.2">
      <c r="A1083" s="142" t="s">
        <v>2389</v>
      </c>
      <c r="B1083" s="67" t="s">
        <v>2390</v>
      </c>
      <c r="C1083" s="67">
        <v>13</v>
      </c>
      <c r="D1083" s="67" t="s">
        <v>334</v>
      </c>
      <c r="E1083" s="71">
        <v>0.87553707167879802</v>
      </c>
      <c r="F1083" s="68">
        <v>68.099452170248597</v>
      </c>
      <c r="G1083" s="71">
        <v>0.74327030851187104</v>
      </c>
      <c r="H1083" s="68">
        <v>5.6047197640117998</v>
      </c>
      <c r="I1083" s="71">
        <v>0.84089970287634097</v>
      </c>
      <c r="J1083" s="68">
        <v>60.219131900547801</v>
      </c>
      <c r="K1083" s="71">
        <v>0.91797827532697795</v>
      </c>
      <c r="L1083" s="68">
        <v>53.560893383902197</v>
      </c>
      <c r="M1083" s="71">
        <v>1</v>
      </c>
      <c r="N1083" s="68">
        <v>100</v>
      </c>
      <c r="O1083" s="71"/>
      <c r="P1083" s="68"/>
      <c r="Q1083" s="71"/>
      <c r="R1083" s="68"/>
    </row>
    <row r="1084" spans="1:18" x14ac:dyDescent="0.2">
      <c r="A1084" s="142" t="s">
        <v>2391</v>
      </c>
      <c r="B1084" s="67" t="s">
        <v>2392</v>
      </c>
      <c r="C1084" s="67">
        <v>13</v>
      </c>
      <c r="D1084" s="67" t="s">
        <v>334</v>
      </c>
      <c r="E1084" s="71">
        <v>0.89822176730629699</v>
      </c>
      <c r="F1084" s="68">
        <v>79.013906447534794</v>
      </c>
      <c r="G1084" s="71">
        <v>0.84342441928281597</v>
      </c>
      <c r="H1084" s="68">
        <v>45.132743362831903</v>
      </c>
      <c r="I1084" s="71">
        <v>0.83601552070273699</v>
      </c>
      <c r="J1084" s="68">
        <v>57.943531394858802</v>
      </c>
      <c r="K1084" s="71">
        <v>0.95344712923963604</v>
      </c>
      <c r="L1084" s="68">
        <v>79.266750948166901</v>
      </c>
      <c r="M1084" s="71">
        <v>0.96</v>
      </c>
      <c r="N1084" s="68">
        <v>39.704016913319201</v>
      </c>
      <c r="O1084" s="71"/>
      <c r="P1084" s="68"/>
      <c r="Q1084" s="71"/>
      <c r="R1084" s="68"/>
    </row>
    <row r="1085" spans="1:18" x14ac:dyDescent="0.2">
      <c r="A1085" s="142" t="s">
        <v>2393</v>
      </c>
      <c r="B1085" s="67" t="s">
        <v>2394</v>
      </c>
      <c r="C1085" s="67">
        <v>13</v>
      </c>
      <c r="D1085" s="67" t="s">
        <v>334</v>
      </c>
      <c r="E1085" s="71">
        <v>0.837149029260846</v>
      </c>
      <c r="F1085" s="68">
        <v>51.917404129793503</v>
      </c>
      <c r="G1085" s="71">
        <v>0.85236041950226105</v>
      </c>
      <c r="H1085" s="68">
        <v>54.698693636746697</v>
      </c>
      <c r="I1085" s="71">
        <v>0.87890194784591502</v>
      </c>
      <c r="J1085" s="68">
        <v>73.830594184576498</v>
      </c>
      <c r="K1085" s="71">
        <v>0.96228181424725701</v>
      </c>
      <c r="L1085" s="68">
        <v>84.1550779603877</v>
      </c>
      <c r="M1085" s="71">
        <v>1</v>
      </c>
      <c r="N1085" s="68">
        <v>100</v>
      </c>
      <c r="O1085" s="71">
        <v>0.49220096470879598</v>
      </c>
      <c r="P1085" s="68">
        <v>55.227272727272698</v>
      </c>
      <c r="Q1085" s="71"/>
      <c r="R1085" s="68"/>
    </row>
    <row r="1086" spans="1:18" x14ac:dyDescent="0.2">
      <c r="A1086" s="142" t="s">
        <v>2395</v>
      </c>
      <c r="B1086" s="67" t="s">
        <v>2396</v>
      </c>
      <c r="C1086" s="67">
        <v>13</v>
      </c>
      <c r="D1086" s="67" t="s">
        <v>334</v>
      </c>
      <c r="E1086" s="71">
        <v>0.92082381346956199</v>
      </c>
      <c r="F1086" s="68">
        <v>90.897597977244004</v>
      </c>
      <c r="G1086" s="71">
        <v>0.79120493774911604</v>
      </c>
      <c r="H1086" s="68">
        <v>8.8074167720185397</v>
      </c>
      <c r="I1086" s="71">
        <v>0.90317433297683802</v>
      </c>
      <c r="J1086" s="68">
        <v>80.404551201011401</v>
      </c>
      <c r="K1086" s="71">
        <v>0.98891598315229401</v>
      </c>
      <c r="L1086" s="68">
        <v>95.069532237673798</v>
      </c>
      <c r="M1086" s="71">
        <v>1</v>
      </c>
      <c r="N1086" s="68">
        <v>100</v>
      </c>
      <c r="O1086" s="71"/>
      <c r="P1086" s="68"/>
      <c r="Q1086" s="71"/>
      <c r="R1086" s="68"/>
    </row>
    <row r="1087" spans="1:18" x14ac:dyDescent="0.2">
      <c r="A1087" s="142" t="s">
        <v>2397</v>
      </c>
      <c r="B1087" s="67" t="s">
        <v>2398</v>
      </c>
      <c r="C1087" s="67">
        <v>13</v>
      </c>
      <c r="D1087" s="67" t="s">
        <v>334</v>
      </c>
      <c r="E1087" s="71">
        <v>0.92247016838437002</v>
      </c>
      <c r="F1087" s="68">
        <v>91.740412979351007</v>
      </c>
      <c r="G1087" s="71">
        <v>0.80646076844921899</v>
      </c>
      <c r="H1087" s="68">
        <v>13.2321955330805</v>
      </c>
      <c r="I1087" s="71">
        <v>0.94017127104401699</v>
      </c>
      <c r="J1087" s="68">
        <v>89.759797724399505</v>
      </c>
      <c r="K1087" s="71">
        <v>0.94324863404424397</v>
      </c>
      <c r="L1087" s="68">
        <v>71.512852928782095</v>
      </c>
      <c r="M1087" s="71">
        <v>1</v>
      </c>
      <c r="N1087" s="68">
        <v>100</v>
      </c>
      <c r="O1087" s="71"/>
      <c r="P1087" s="68"/>
      <c r="Q1087" s="71"/>
      <c r="R1087" s="68"/>
    </row>
    <row r="1088" spans="1:18" x14ac:dyDescent="0.2">
      <c r="A1088" s="142" t="s">
        <v>2399</v>
      </c>
      <c r="B1088" s="67" t="s">
        <v>2400</v>
      </c>
      <c r="C1088" s="67">
        <v>13</v>
      </c>
      <c r="D1088" s="67" t="s">
        <v>334</v>
      </c>
      <c r="E1088" s="71">
        <v>0.9</v>
      </c>
      <c r="F1088" s="68">
        <v>80.025284450063197</v>
      </c>
      <c r="G1088" s="71">
        <v>0.6</v>
      </c>
      <c r="H1088" s="68">
        <v>2.2334597555836502</v>
      </c>
      <c r="I1088" s="71">
        <v>1</v>
      </c>
      <c r="J1088" s="68">
        <v>100</v>
      </c>
      <c r="K1088" s="71">
        <v>1</v>
      </c>
      <c r="L1088" s="68">
        <v>100</v>
      </c>
      <c r="M1088" s="71">
        <v>1</v>
      </c>
      <c r="N1088" s="68">
        <v>100</v>
      </c>
      <c r="O1088" s="71"/>
      <c r="P1088" s="68"/>
      <c r="Q1088" s="71"/>
      <c r="R1088" s="68"/>
    </row>
    <row r="1089" spans="1:18" x14ac:dyDescent="0.2">
      <c r="A1089" s="142" t="s">
        <v>2401</v>
      </c>
      <c r="B1089" s="67" t="s">
        <v>2402</v>
      </c>
      <c r="C1089" s="67">
        <v>13</v>
      </c>
      <c r="D1089" s="67" t="s">
        <v>334</v>
      </c>
      <c r="E1089" s="71">
        <v>0.80250618232273696</v>
      </c>
      <c r="F1089" s="68">
        <v>35.356089338390198</v>
      </c>
      <c r="G1089" s="71">
        <v>0.63076148133388599</v>
      </c>
      <c r="H1089" s="68">
        <v>2.78128950695322</v>
      </c>
      <c r="I1089" s="71">
        <v>0.87702043401560903</v>
      </c>
      <c r="J1089" s="68">
        <v>73.114201432785507</v>
      </c>
      <c r="K1089" s="71">
        <v>0.80224281394145203</v>
      </c>
      <c r="L1089" s="68">
        <v>12.1786767804467</v>
      </c>
      <c r="M1089" s="71">
        <v>0.9</v>
      </c>
      <c r="N1089" s="68">
        <v>29.471458773784398</v>
      </c>
      <c r="O1089" s="71"/>
      <c r="P1089" s="68"/>
      <c r="Q1089" s="71"/>
      <c r="R1089" s="68"/>
    </row>
    <row r="1090" spans="1:18" x14ac:dyDescent="0.2">
      <c r="A1090" s="142" t="s">
        <v>2403</v>
      </c>
      <c r="B1090" s="67" t="s">
        <v>2404</v>
      </c>
      <c r="C1090" s="67">
        <v>13</v>
      </c>
      <c r="D1090" s="67" t="s">
        <v>334</v>
      </c>
      <c r="E1090" s="71">
        <v>0.30468257197313198</v>
      </c>
      <c r="F1090" s="68">
        <v>0.63211125158027803</v>
      </c>
      <c r="G1090" s="71">
        <v>0.127590394406845</v>
      </c>
      <c r="H1090" s="68">
        <v>0.37926675094816698</v>
      </c>
      <c r="I1090" s="71">
        <v>0.64478148033883398</v>
      </c>
      <c r="J1090" s="68">
        <v>4.5933417614833498</v>
      </c>
      <c r="K1090" s="71">
        <v>0.36707795915782299</v>
      </c>
      <c r="L1090" s="68">
        <v>1.09565950273915</v>
      </c>
      <c r="M1090" s="71">
        <v>0.36</v>
      </c>
      <c r="N1090" s="68">
        <v>1.9450317124735701</v>
      </c>
      <c r="O1090" s="71">
        <v>2.3963025962158099E-2</v>
      </c>
      <c r="P1090" s="68">
        <v>1.5909090909090899</v>
      </c>
      <c r="Q1090" s="71"/>
      <c r="R1090" s="68"/>
    </row>
    <row r="1091" spans="1:18" x14ac:dyDescent="0.2">
      <c r="A1091" s="142" t="s">
        <v>2405</v>
      </c>
      <c r="B1091" s="67" t="s">
        <v>2406</v>
      </c>
      <c r="C1091" s="67">
        <v>13</v>
      </c>
      <c r="D1091" s="67" t="s">
        <v>334</v>
      </c>
      <c r="E1091" s="71">
        <v>0.935133858537882</v>
      </c>
      <c r="F1091" s="68">
        <v>95.490939738727306</v>
      </c>
      <c r="G1091" s="71">
        <v>0.84633266556396503</v>
      </c>
      <c r="H1091" s="68">
        <v>48.124736620311801</v>
      </c>
      <c r="I1091" s="71">
        <v>0.94814498391306401</v>
      </c>
      <c r="J1091" s="68">
        <v>91.361146228402902</v>
      </c>
      <c r="K1091" s="71">
        <v>0.94605778467449897</v>
      </c>
      <c r="L1091" s="68">
        <v>74.083438685208606</v>
      </c>
      <c r="M1091" s="71">
        <v>1</v>
      </c>
      <c r="N1091" s="68">
        <v>100</v>
      </c>
      <c r="O1091" s="71"/>
      <c r="P1091" s="68"/>
      <c r="Q1091" s="71"/>
      <c r="R1091" s="68"/>
    </row>
    <row r="1092" spans="1:18" x14ac:dyDescent="0.2">
      <c r="A1092" s="142" t="s">
        <v>2407</v>
      </c>
      <c r="B1092" s="67" t="s">
        <v>2408</v>
      </c>
      <c r="C1092" s="67">
        <v>13</v>
      </c>
      <c r="D1092" s="67" t="s">
        <v>334</v>
      </c>
      <c r="E1092" s="71">
        <v>0.81949403103741303</v>
      </c>
      <c r="F1092" s="68">
        <v>43.531394858828499</v>
      </c>
      <c r="G1092" s="71">
        <v>0.72852169943956702</v>
      </c>
      <c r="H1092" s="68">
        <v>5.0990307627475797</v>
      </c>
      <c r="I1092" s="71">
        <v>0.96839521717639698</v>
      </c>
      <c r="J1092" s="68">
        <v>96.291613990729005</v>
      </c>
      <c r="K1092" s="71">
        <v>0.90129671062521</v>
      </c>
      <c r="L1092" s="68">
        <v>41.930046354825102</v>
      </c>
      <c r="M1092" s="71">
        <v>0.86</v>
      </c>
      <c r="N1092" s="68">
        <v>25.539112050739998</v>
      </c>
      <c r="O1092" s="71">
        <v>0.63925652794589205</v>
      </c>
      <c r="P1092" s="68">
        <v>82.348484848484802</v>
      </c>
      <c r="Q1092" s="71"/>
      <c r="R1092" s="68"/>
    </row>
    <row r="1093" spans="1:18" x14ac:dyDescent="0.2">
      <c r="A1093" s="142" t="s">
        <v>2409</v>
      </c>
      <c r="B1093" s="67" t="s">
        <v>2410</v>
      </c>
      <c r="C1093" s="67">
        <v>13</v>
      </c>
      <c r="D1093" s="67" t="s">
        <v>334</v>
      </c>
      <c r="E1093" s="71">
        <v>0.95575665847889302</v>
      </c>
      <c r="F1093" s="68">
        <v>98.440792246102006</v>
      </c>
      <c r="G1093" s="71">
        <v>0.859772968775246</v>
      </c>
      <c r="H1093" s="68">
        <v>61.567635903919097</v>
      </c>
      <c r="I1093" s="71">
        <v>0.98837743666179401</v>
      </c>
      <c r="J1093" s="68">
        <v>98.904340497260904</v>
      </c>
      <c r="K1093" s="71">
        <v>0.97487622847853395</v>
      </c>
      <c r="L1093" s="68">
        <v>90.181205225452999</v>
      </c>
      <c r="M1093" s="71">
        <v>1</v>
      </c>
      <c r="N1093" s="68">
        <v>100</v>
      </c>
      <c r="O1093" s="71"/>
      <c r="P1093" s="68"/>
      <c r="Q1093" s="71"/>
      <c r="R1093" s="68"/>
    </row>
    <row r="1094" spans="1:18" x14ac:dyDescent="0.2">
      <c r="A1094" s="142" t="s">
        <v>2411</v>
      </c>
      <c r="B1094" s="67" t="s">
        <v>2412</v>
      </c>
      <c r="C1094" s="67">
        <v>13</v>
      </c>
      <c r="D1094" s="67" t="s">
        <v>334</v>
      </c>
      <c r="E1094" s="71">
        <v>0.88839122023279704</v>
      </c>
      <c r="F1094" s="68">
        <v>74.125579435313995</v>
      </c>
      <c r="G1094" s="71">
        <v>0.84268595908641797</v>
      </c>
      <c r="H1094" s="68">
        <v>43.910661609776703</v>
      </c>
      <c r="I1094" s="71">
        <v>0.949576464499857</v>
      </c>
      <c r="J1094" s="68">
        <v>91.908975979772407</v>
      </c>
      <c r="K1094" s="71">
        <v>0.93130245734491202</v>
      </c>
      <c r="L1094" s="68">
        <v>62.873999157184997</v>
      </c>
      <c r="M1094" s="71">
        <v>0.83</v>
      </c>
      <c r="N1094" s="68">
        <v>23.298097251585599</v>
      </c>
      <c r="O1094" s="71"/>
      <c r="P1094" s="68"/>
      <c r="Q1094" s="71"/>
      <c r="R1094" s="68"/>
    </row>
    <row r="1095" spans="1:18" x14ac:dyDescent="0.2">
      <c r="A1095" s="142" t="s">
        <v>2413</v>
      </c>
      <c r="B1095" s="67" t="s">
        <v>2414</v>
      </c>
      <c r="C1095" s="67">
        <v>13</v>
      </c>
      <c r="D1095" s="67" t="s">
        <v>334</v>
      </c>
      <c r="E1095" s="71">
        <v>0.76698228606434804</v>
      </c>
      <c r="F1095" s="68">
        <v>24.188790560472</v>
      </c>
      <c r="G1095" s="71">
        <v>0.88083706904780501</v>
      </c>
      <c r="H1095" s="68">
        <v>77.1175726927939</v>
      </c>
      <c r="I1095" s="71">
        <v>0.93781416258429195</v>
      </c>
      <c r="J1095" s="68">
        <v>88.832701222081795</v>
      </c>
      <c r="K1095" s="71">
        <v>0.86198189318069995</v>
      </c>
      <c r="L1095" s="68">
        <v>24.483775811209401</v>
      </c>
      <c r="M1095" s="71">
        <v>0.99</v>
      </c>
      <c r="N1095" s="68">
        <v>55.391120507399599</v>
      </c>
      <c r="O1095" s="71">
        <v>0.16427830550894201</v>
      </c>
      <c r="P1095" s="68">
        <v>6.5909090909090899</v>
      </c>
      <c r="Q1095" s="71"/>
      <c r="R1095" s="68"/>
    </row>
    <row r="1096" spans="1:18" x14ac:dyDescent="0.2">
      <c r="A1096" s="142" t="s">
        <v>2415</v>
      </c>
      <c r="B1096" s="67" t="s">
        <v>2416</v>
      </c>
      <c r="C1096" s="67">
        <v>13</v>
      </c>
      <c r="D1096" s="67" t="s">
        <v>334</v>
      </c>
      <c r="E1096" s="71">
        <v>0.823113017746814</v>
      </c>
      <c r="F1096" s="68">
        <v>45.680573114201401</v>
      </c>
      <c r="G1096" s="71">
        <v>0.86994658449363205</v>
      </c>
      <c r="H1096" s="68">
        <v>70.459334176148303</v>
      </c>
      <c r="I1096" s="71">
        <v>0.758435044233294</v>
      </c>
      <c r="J1096" s="68">
        <v>19.8904340497261</v>
      </c>
      <c r="K1096" s="71">
        <v>0.91650040641395103</v>
      </c>
      <c r="L1096" s="68">
        <v>52.465233881163101</v>
      </c>
      <c r="M1096" s="71">
        <v>1</v>
      </c>
      <c r="N1096" s="68">
        <v>100</v>
      </c>
      <c r="O1096" s="71">
        <v>0.57068305359319604</v>
      </c>
      <c r="P1096" s="68">
        <v>71.893939393939405</v>
      </c>
      <c r="Q1096" s="71"/>
      <c r="R1096" s="68"/>
    </row>
    <row r="1097" spans="1:18" x14ac:dyDescent="0.2">
      <c r="A1097" s="142" t="s">
        <v>2417</v>
      </c>
      <c r="B1097" s="67" t="s">
        <v>2418</v>
      </c>
      <c r="C1097" s="67">
        <v>13</v>
      </c>
      <c r="D1097" s="67" t="s">
        <v>334</v>
      </c>
      <c r="E1097" s="71">
        <v>0.88985961866342</v>
      </c>
      <c r="F1097" s="68">
        <v>75.179098187947702</v>
      </c>
      <c r="G1097" s="71">
        <v>0.91336649484392596</v>
      </c>
      <c r="H1097" s="68">
        <v>90.771175726928007</v>
      </c>
      <c r="I1097" s="71">
        <v>0.81321747600424099</v>
      </c>
      <c r="J1097" s="68">
        <v>44.627054361567602</v>
      </c>
      <c r="K1097" s="71">
        <v>0.89285450380551201</v>
      </c>
      <c r="L1097" s="68">
        <v>37.463126843657797</v>
      </c>
      <c r="M1097" s="71">
        <v>0.94</v>
      </c>
      <c r="N1097" s="68">
        <v>35.052854122621603</v>
      </c>
      <c r="O1097" s="71"/>
      <c r="P1097" s="68"/>
      <c r="Q1097" s="71"/>
      <c r="R1097" s="68"/>
    </row>
    <row r="1098" spans="1:18" x14ac:dyDescent="0.2">
      <c r="A1098" s="142" t="s">
        <v>2419</v>
      </c>
      <c r="B1098" s="67" t="s">
        <v>2420</v>
      </c>
      <c r="C1098" s="67">
        <v>13</v>
      </c>
      <c r="D1098" s="67" t="s">
        <v>334</v>
      </c>
      <c r="E1098" s="71">
        <v>0.809741476363805</v>
      </c>
      <c r="F1098" s="68">
        <v>39.317319848293302</v>
      </c>
      <c r="G1098" s="71">
        <v>0.88617007734199804</v>
      </c>
      <c r="H1098" s="68">
        <v>80.573114201432801</v>
      </c>
      <c r="I1098" s="71">
        <v>0.76243558238042397</v>
      </c>
      <c r="J1098" s="68">
        <v>21.3653603034134</v>
      </c>
      <c r="K1098" s="71">
        <v>0.91576147195743696</v>
      </c>
      <c r="L1098" s="68">
        <v>51.917404129793503</v>
      </c>
      <c r="M1098" s="71">
        <v>0.94</v>
      </c>
      <c r="N1098" s="68">
        <v>35.052854122621603</v>
      </c>
      <c r="O1098" s="71">
        <v>0.54434025013916498</v>
      </c>
      <c r="P1098" s="68">
        <v>66.060606060606105</v>
      </c>
      <c r="Q1098" s="71"/>
      <c r="R1098" s="68"/>
    </row>
    <row r="1099" spans="1:18" x14ac:dyDescent="0.2">
      <c r="A1099" s="142" t="s">
        <v>2421</v>
      </c>
      <c r="B1099" s="67" t="s">
        <v>2422</v>
      </c>
      <c r="C1099" s="67">
        <v>13</v>
      </c>
      <c r="D1099" s="67" t="s">
        <v>334</v>
      </c>
      <c r="E1099" s="71">
        <v>0.90438614078631596</v>
      </c>
      <c r="F1099" s="68">
        <v>82.553729456384303</v>
      </c>
      <c r="G1099" s="71">
        <v>0.90690655577393198</v>
      </c>
      <c r="H1099" s="68">
        <v>89.2119679730299</v>
      </c>
      <c r="I1099" s="71">
        <v>0.85103555410893605</v>
      </c>
      <c r="J1099" s="68">
        <v>64.475347661188394</v>
      </c>
      <c r="K1099" s="71">
        <v>0.85960245326239504</v>
      </c>
      <c r="L1099" s="68">
        <v>23.9359460598399</v>
      </c>
      <c r="M1099" s="71">
        <v>1</v>
      </c>
      <c r="N1099" s="68">
        <v>100</v>
      </c>
      <c r="O1099" s="71"/>
      <c r="P1099" s="68"/>
      <c r="Q1099" s="71"/>
      <c r="R1099" s="68"/>
    </row>
    <row r="1100" spans="1:18" x14ac:dyDescent="0.2">
      <c r="A1100" s="142" t="s">
        <v>2423</v>
      </c>
      <c r="B1100" s="67" t="s">
        <v>2424</v>
      </c>
      <c r="C1100" s="67">
        <v>13</v>
      </c>
      <c r="D1100" s="67" t="s">
        <v>334</v>
      </c>
      <c r="E1100" s="71">
        <v>0.89383878223656898</v>
      </c>
      <c r="F1100" s="68">
        <v>76.654024441635102</v>
      </c>
      <c r="G1100" s="71">
        <v>0.85806922078200498</v>
      </c>
      <c r="H1100" s="68">
        <v>60.387694900969201</v>
      </c>
      <c r="I1100" s="71">
        <v>0.79782976392426597</v>
      </c>
      <c r="J1100" s="68">
        <v>36.746734091866799</v>
      </c>
      <c r="K1100" s="71">
        <v>0.91945614424000599</v>
      </c>
      <c r="L1100" s="68">
        <v>54.614412136535996</v>
      </c>
      <c r="M1100" s="71">
        <v>1</v>
      </c>
      <c r="N1100" s="68">
        <v>100</v>
      </c>
      <c r="O1100" s="71"/>
      <c r="P1100" s="68"/>
      <c r="Q1100" s="71"/>
      <c r="R1100" s="68"/>
    </row>
    <row r="1101" spans="1:18" x14ac:dyDescent="0.2">
      <c r="A1101" s="142" t="s">
        <v>2425</v>
      </c>
      <c r="B1101" s="67" t="s">
        <v>2426</v>
      </c>
      <c r="C1101" s="67">
        <v>13</v>
      </c>
      <c r="D1101" s="67" t="s">
        <v>334</v>
      </c>
      <c r="E1101" s="71">
        <v>0.91372308342437103</v>
      </c>
      <c r="F1101" s="68">
        <v>87.526337968815895</v>
      </c>
      <c r="G1101" s="71">
        <v>0.92218668343239396</v>
      </c>
      <c r="H1101" s="68">
        <v>93.173198482933003</v>
      </c>
      <c r="I1101" s="71">
        <v>0.79443106222104798</v>
      </c>
      <c r="J1101" s="68">
        <v>34.766118836915297</v>
      </c>
      <c r="K1101" s="71">
        <v>0.94827458804404097</v>
      </c>
      <c r="L1101" s="68">
        <v>75.431942688579895</v>
      </c>
      <c r="M1101" s="71">
        <v>0.99</v>
      </c>
      <c r="N1101" s="68">
        <v>55.391120507399599</v>
      </c>
      <c r="O1101" s="71"/>
      <c r="P1101" s="68"/>
      <c r="Q1101" s="71"/>
      <c r="R1101" s="68"/>
    </row>
    <row r="1102" spans="1:18" x14ac:dyDescent="0.2">
      <c r="A1102" s="142" t="s">
        <v>2427</v>
      </c>
      <c r="B1102" s="67" t="s">
        <v>2428</v>
      </c>
      <c r="C1102" s="67">
        <v>13</v>
      </c>
      <c r="D1102" s="67" t="s">
        <v>334</v>
      </c>
      <c r="E1102" s="71">
        <v>0.92169965223709305</v>
      </c>
      <c r="F1102" s="68">
        <v>91.361146228402902</v>
      </c>
      <c r="G1102" s="71">
        <v>0.92081439181023195</v>
      </c>
      <c r="H1102" s="68">
        <v>92.878213232195506</v>
      </c>
      <c r="I1102" s="71">
        <v>0.82214323583318205</v>
      </c>
      <c r="J1102" s="68">
        <v>50.231774125579399</v>
      </c>
      <c r="K1102" s="71">
        <v>0.94384098130495797</v>
      </c>
      <c r="L1102" s="68">
        <v>72.144964180362393</v>
      </c>
      <c r="M1102" s="71">
        <v>1</v>
      </c>
      <c r="N1102" s="68">
        <v>100</v>
      </c>
      <c r="O1102" s="71"/>
      <c r="P1102" s="68"/>
      <c r="Q1102" s="71"/>
      <c r="R1102" s="68"/>
    </row>
    <row r="1103" spans="1:18" x14ac:dyDescent="0.2">
      <c r="A1103" s="142" t="s">
        <v>2429</v>
      </c>
      <c r="B1103" s="67" t="s">
        <v>2430</v>
      </c>
      <c r="C1103" s="67">
        <v>13</v>
      </c>
      <c r="D1103" s="67" t="s">
        <v>334</v>
      </c>
      <c r="E1103" s="71">
        <v>0.84597541046393698</v>
      </c>
      <c r="F1103" s="68">
        <v>55.246523388116302</v>
      </c>
      <c r="G1103" s="71">
        <v>0.94856394746134998</v>
      </c>
      <c r="H1103" s="68">
        <v>97.176569742941396</v>
      </c>
      <c r="I1103" s="71">
        <v>0.88492359676424204</v>
      </c>
      <c r="J1103" s="68">
        <v>75.811209439528</v>
      </c>
      <c r="K1103" s="71">
        <v>0.95418606369615</v>
      </c>
      <c r="L1103" s="68">
        <v>79.898862199747199</v>
      </c>
      <c r="M1103" s="71">
        <v>0.96</v>
      </c>
      <c r="N1103" s="68">
        <v>39.704016913319201</v>
      </c>
      <c r="O1103" s="71">
        <v>0.48220344439794399</v>
      </c>
      <c r="P1103" s="68">
        <v>53.030303030303003</v>
      </c>
      <c r="Q1103" s="71"/>
      <c r="R1103" s="68"/>
    </row>
    <row r="1104" spans="1:18" x14ac:dyDescent="0.2">
      <c r="A1104" s="142" t="s">
        <v>2431</v>
      </c>
      <c r="B1104" s="67" t="s">
        <v>2432</v>
      </c>
      <c r="C1104" s="67">
        <v>13</v>
      </c>
      <c r="D1104" s="67" t="s">
        <v>334</v>
      </c>
      <c r="E1104" s="71">
        <v>0.86889041556162505</v>
      </c>
      <c r="F1104" s="68">
        <v>65.402444163506104</v>
      </c>
      <c r="G1104" s="71">
        <v>0.87235719552253599</v>
      </c>
      <c r="H1104" s="68">
        <v>71.849978929624996</v>
      </c>
      <c r="I1104" s="71">
        <v>0.69252748424911703</v>
      </c>
      <c r="J1104" s="68">
        <v>8.5124315212810799</v>
      </c>
      <c r="K1104" s="71">
        <v>0.91067698247484796</v>
      </c>
      <c r="L1104" s="68">
        <v>48.251158870627897</v>
      </c>
      <c r="M1104" s="71">
        <v>1</v>
      </c>
      <c r="N1104" s="68">
        <v>100</v>
      </c>
      <c r="O1104" s="71"/>
      <c r="P1104" s="68"/>
      <c r="Q1104" s="71"/>
      <c r="R1104" s="68"/>
    </row>
    <row r="1105" spans="1:18" x14ac:dyDescent="0.2">
      <c r="A1105" s="142" t="s">
        <v>2433</v>
      </c>
      <c r="B1105" s="67" t="s">
        <v>2434</v>
      </c>
      <c r="C1105" s="67">
        <v>13</v>
      </c>
      <c r="D1105" s="67" t="s">
        <v>334</v>
      </c>
      <c r="E1105" s="71">
        <v>0.86740080159993604</v>
      </c>
      <c r="F1105" s="68">
        <v>64.728192161820502</v>
      </c>
      <c r="G1105" s="71">
        <v>0.83795868324046097</v>
      </c>
      <c r="H1105" s="68">
        <v>38.938053097345097</v>
      </c>
      <c r="I1105" s="71">
        <v>0.72696706804955202</v>
      </c>
      <c r="J1105" s="68">
        <v>13.2743362831858</v>
      </c>
      <c r="K1105" s="71">
        <v>0.90467745510973196</v>
      </c>
      <c r="L1105" s="68">
        <v>44.1213653603034</v>
      </c>
      <c r="M1105" s="71">
        <v>1</v>
      </c>
      <c r="N1105" s="68">
        <v>100</v>
      </c>
      <c r="O1105" s="71"/>
      <c r="P1105" s="68"/>
      <c r="Q1105" s="71"/>
      <c r="R1105" s="68"/>
    </row>
    <row r="1106" spans="1:18" x14ac:dyDescent="0.2">
      <c r="A1106" s="142" t="s">
        <v>2435</v>
      </c>
      <c r="B1106" s="67" t="s">
        <v>2436</v>
      </c>
      <c r="C1106" s="67">
        <v>13</v>
      </c>
      <c r="D1106" s="67" t="s">
        <v>334</v>
      </c>
      <c r="E1106" s="71">
        <v>0.93778956007284098</v>
      </c>
      <c r="F1106" s="68">
        <v>95.954487989886204</v>
      </c>
      <c r="G1106" s="71">
        <v>0.82449584667460596</v>
      </c>
      <c r="H1106" s="68">
        <v>25.4530130636325</v>
      </c>
      <c r="I1106" s="71">
        <v>0.93848534492097901</v>
      </c>
      <c r="J1106" s="68">
        <v>89.127686472819207</v>
      </c>
      <c r="K1106" s="71">
        <v>0.98817704869578105</v>
      </c>
      <c r="L1106" s="68">
        <v>94.858828487147093</v>
      </c>
      <c r="M1106" s="71">
        <v>1</v>
      </c>
      <c r="N1106" s="68">
        <v>100</v>
      </c>
      <c r="O1106" s="71"/>
      <c r="P1106" s="68"/>
      <c r="Q1106" s="71"/>
      <c r="R1106" s="68"/>
    </row>
    <row r="1107" spans="1:18" x14ac:dyDescent="0.2">
      <c r="A1107" s="142" t="s">
        <v>2437</v>
      </c>
      <c r="B1107" s="67" t="s">
        <v>2438</v>
      </c>
      <c r="C1107" s="67">
        <v>13</v>
      </c>
      <c r="D1107" s="67" t="s">
        <v>334</v>
      </c>
      <c r="E1107" s="71">
        <v>0.89974185322553102</v>
      </c>
      <c r="F1107" s="68">
        <v>79.898862199747199</v>
      </c>
      <c r="G1107" s="71">
        <v>0.90130177934110101</v>
      </c>
      <c r="H1107" s="68">
        <v>87.231352718078398</v>
      </c>
      <c r="I1107" s="71">
        <v>0.78111997492349206</v>
      </c>
      <c r="J1107" s="68">
        <v>28.739991571849998</v>
      </c>
      <c r="K1107" s="71">
        <v>0.91654565863753201</v>
      </c>
      <c r="L1107" s="68">
        <v>52.507374631268398</v>
      </c>
      <c r="M1107" s="71">
        <v>1</v>
      </c>
      <c r="N1107" s="68">
        <v>100</v>
      </c>
      <c r="O1107" s="71"/>
      <c r="P1107" s="68"/>
      <c r="Q1107" s="71"/>
      <c r="R1107" s="68"/>
    </row>
    <row r="1108" spans="1:18" x14ac:dyDescent="0.2">
      <c r="A1108" s="142" t="s">
        <v>2439</v>
      </c>
      <c r="B1108" s="67" t="s">
        <v>2440</v>
      </c>
      <c r="C1108" s="67">
        <v>13</v>
      </c>
      <c r="D1108" s="67" t="s">
        <v>334</v>
      </c>
      <c r="E1108" s="71">
        <v>0.91504391080798397</v>
      </c>
      <c r="F1108" s="68">
        <v>88.158449220396093</v>
      </c>
      <c r="G1108" s="71">
        <v>0.84523493982049502</v>
      </c>
      <c r="H1108" s="68">
        <v>47.029077117572697</v>
      </c>
      <c r="I1108" s="71">
        <v>0.86666611536739901</v>
      </c>
      <c r="J1108" s="68">
        <v>69.700800674251994</v>
      </c>
      <c r="K1108" s="71">
        <v>0.94827458804404097</v>
      </c>
      <c r="L1108" s="68">
        <v>75.431942688579895</v>
      </c>
      <c r="M1108" s="71">
        <v>1</v>
      </c>
      <c r="N1108" s="68">
        <v>100</v>
      </c>
      <c r="O1108" s="71"/>
      <c r="P1108" s="68"/>
      <c r="Q1108" s="71"/>
      <c r="R1108" s="68"/>
    </row>
    <row r="1109" spans="1:18" x14ac:dyDescent="0.2">
      <c r="A1109" s="142" t="s">
        <v>2441</v>
      </c>
      <c r="B1109" s="67" t="s">
        <v>2442</v>
      </c>
      <c r="C1109" s="67">
        <v>13</v>
      </c>
      <c r="D1109" s="67" t="s">
        <v>334</v>
      </c>
      <c r="E1109" s="71">
        <v>0.87906045161561197</v>
      </c>
      <c r="F1109" s="68">
        <v>69.995785924989505</v>
      </c>
      <c r="G1109" s="71">
        <v>0.82287722995779999</v>
      </c>
      <c r="H1109" s="68">
        <v>23.9780868099452</v>
      </c>
      <c r="I1109" s="71">
        <v>0.789426055851431</v>
      </c>
      <c r="J1109" s="68">
        <v>32.364096080910201</v>
      </c>
      <c r="K1109" s="71">
        <v>0.903938520653218</v>
      </c>
      <c r="L1109" s="68">
        <v>43.784239359460599</v>
      </c>
      <c r="M1109" s="71">
        <v>1</v>
      </c>
      <c r="N1109" s="68">
        <v>100</v>
      </c>
      <c r="O1109" s="71"/>
      <c r="P1109" s="68"/>
      <c r="Q1109" s="71"/>
      <c r="R1109" s="68"/>
    </row>
    <row r="1110" spans="1:18" x14ac:dyDescent="0.2">
      <c r="A1110" s="142" t="s">
        <v>2443</v>
      </c>
      <c r="B1110" s="67" t="s">
        <v>2444</v>
      </c>
      <c r="C1110" s="67">
        <v>13</v>
      </c>
      <c r="D1110" s="67" t="s">
        <v>334</v>
      </c>
      <c r="E1110" s="71">
        <v>0.91765349220460002</v>
      </c>
      <c r="F1110" s="68">
        <v>89.549093973872701</v>
      </c>
      <c r="G1110" s="71">
        <v>0.86475196383347697</v>
      </c>
      <c r="H1110" s="68">
        <v>66.287399915718495</v>
      </c>
      <c r="I1110" s="71">
        <v>0.88300827854457098</v>
      </c>
      <c r="J1110" s="68">
        <v>75.389801938474506</v>
      </c>
      <c r="K1110" s="71">
        <v>0.92285372644035002</v>
      </c>
      <c r="L1110" s="68">
        <v>56.637168141592902</v>
      </c>
      <c r="M1110" s="71">
        <v>1</v>
      </c>
      <c r="N1110" s="68">
        <v>100</v>
      </c>
      <c r="O1110" s="71"/>
      <c r="P1110" s="68"/>
      <c r="Q1110" s="71"/>
      <c r="R1110" s="68"/>
    </row>
    <row r="1111" spans="1:18" x14ac:dyDescent="0.2">
      <c r="A1111" s="142" t="s">
        <v>2445</v>
      </c>
      <c r="B1111" s="67" t="s">
        <v>2445</v>
      </c>
      <c r="C1111" s="67">
        <v>13</v>
      </c>
      <c r="D1111" s="67" t="s">
        <v>334</v>
      </c>
      <c r="E1111" s="71">
        <v>0.91055278132729001</v>
      </c>
      <c r="F1111" s="68">
        <v>86.135693215339202</v>
      </c>
      <c r="G1111" s="71">
        <v>0.83287525500088599</v>
      </c>
      <c r="H1111" s="68">
        <v>33.544037083860097</v>
      </c>
      <c r="I1111" s="71">
        <v>0.91396825041615604</v>
      </c>
      <c r="J1111" s="68">
        <v>83.017277707543201</v>
      </c>
      <c r="K1111" s="71">
        <v>0.92536761989211502</v>
      </c>
      <c r="L1111" s="68">
        <v>58.4913611462284</v>
      </c>
      <c r="M1111" s="71">
        <v>0.97</v>
      </c>
      <c r="N1111" s="68">
        <v>43.002114164904903</v>
      </c>
      <c r="O1111" s="71"/>
      <c r="P1111" s="68"/>
      <c r="Q1111" s="71"/>
      <c r="R1111" s="68"/>
    </row>
    <row r="1112" spans="1:18" x14ac:dyDescent="0.2">
      <c r="A1112" s="142" t="s">
        <v>2446</v>
      </c>
      <c r="B1112" s="67" t="s">
        <v>2447</v>
      </c>
      <c r="C1112" s="67">
        <v>13</v>
      </c>
      <c r="D1112" s="67" t="s">
        <v>334</v>
      </c>
      <c r="E1112" s="71">
        <v>0.87346832438811195</v>
      </c>
      <c r="F1112" s="68">
        <v>67.130214917825498</v>
      </c>
      <c r="G1112" s="71">
        <v>0.86345236116719803</v>
      </c>
      <c r="H1112" s="68">
        <v>65.1917404129793</v>
      </c>
      <c r="I1112" s="71">
        <v>0.74200003931881997</v>
      </c>
      <c r="J1112" s="68">
        <v>16.0556257901391</v>
      </c>
      <c r="K1112" s="71">
        <v>0.88842089706643002</v>
      </c>
      <c r="L1112" s="68">
        <v>34.72397808681</v>
      </c>
      <c r="M1112" s="71">
        <v>1</v>
      </c>
      <c r="N1112" s="68">
        <v>100</v>
      </c>
      <c r="O1112" s="71"/>
      <c r="P1112" s="68"/>
      <c r="Q1112" s="71"/>
      <c r="R1112" s="68"/>
    </row>
    <row r="1113" spans="1:18" x14ac:dyDescent="0.2">
      <c r="A1113" s="142" t="s">
        <v>2448</v>
      </c>
      <c r="B1113" s="67" t="s">
        <v>2449</v>
      </c>
      <c r="C1113" s="67">
        <v>13</v>
      </c>
      <c r="D1113" s="67" t="s">
        <v>334</v>
      </c>
      <c r="E1113" s="71">
        <v>0.83258875173056501</v>
      </c>
      <c r="F1113" s="68">
        <v>49.641803624104497</v>
      </c>
      <c r="G1113" s="71">
        <v>0.86013180311374404</v>
      </c>
      <c r="H1113" s="68">
        <v>61.989043404972598</v>
      </c>
      <c r="I1113" s="71">
        <v>0.87202490392848797</v>
      </c>
      <c r="J1113" s="68">
        <v>71.470712178676806</v>
      </c>
      <c r="K1113" s="71">
        <v>0.95714180152220496</v>
      </c>
      <c r="L1113" s="68">
        <v>81.668773704171898</v>
      </c>
      <c r="M1113" s="71">
        <v>1</v>
      </c>
      <c r="N1113" s="68">
        <v>100</v>
      </c>
      <c r="O1113" s="71">
        <v>0.47364525008838998</v>
      </c>
      <c r="P1113" s="68">
        <v>51.439393939393902</v>
      </c>
      <c r="Q1113" s="71"/>
      <c r="R1113" s="68"/>
    </row>
    <row r="1114" spans="1:18" x14ac:dyDescent="0.2">
      <c r="A1114" s="142" t="s">
        <v>2450</v>
      </c>
      <c r="B1114" s="67" t="s">
        <v>2451</v>
      </c>
      <c r="C1114" s="67">
        <v>13</v>
      </c>
      <c r="D1114" s="67" t="s">
        <v>334</v>
      </c>
      <c r="E1114" s="71">
        <v>0.86465498188615597</v>
      </c>
      <c r="F1114" s="68">
        <v>63.463969658659899</v>
      </c>
      <c r="G1114" s="71">
        <v>0.84487677351353996</v>
      </c>
      <c r="H1114" s="68">
        <v>46.5655288664138</v>
      </c>
      <c r="I1114" s="71">
        <v>0.88966224530915805</v>
      </c>
      <c r="J1114" s="68">
        <v>77.2861356932153</v>
      </c>
      <c r="K1114" s="71">
        <v>0.95766301578781499</v>
      </c>
      <c r="L1114" s="68">
        <v>81.795195954487994</v>
      </c>
      <c r="M1114" s="71">
        <v>1</v>
      </c>
      <c r="N1114" s="68">
        <v>100</v>
      </c>
      <c r="O1114" s="71">
        <v>0.63107287482026597</v>
      </c>
      <c r="P1114" s="68">
        <v>81.060606060606105</v>
      </c>
      <c r="Q1114" s="71"/>
      <c r="R1114" s="68"/>
    </row>
    <row r="1115" spans="1:18" x14ac:dyDescent="0.2">
      <c r="A1115" s="142" t="s">
        <v>2452</v>
      </c>
      <c r="B1115" s="67" t="s">
        <v>2453</v>
      </c>
      <c r="C1115" s="67">
        <v>13</v>
      </c>
      <c r="D1115" s="67" t="s">
        <v>334</v>
      </c>
      <c r="E1115" s="71">
        <v>0.90894888906638704</v>
      </c>
      <c r="F1115" s="68">
        <v>85.208596713021507</v>
      </c>
      <c r="G1115" s="71">
        <v>0.84592626740068799</v>
      </c>
      <c r="H1115" s="68">
        <v>47.8718921196797</v>
      </c>
      <c r="I1115" s="71">
        <v>0.93248363897200504</v>
      </c>
      <c r="J1115" s="68">
        <v>87.104930467762301</v>
      </c>
      <c r="K1115" s="71">
        <v>0.85738564989285404</v>
      </c>
      <c r="L1115" s="68">
        <v>23.177412557943502</v>
      </c>
      <c r="M1115" s="71">
        <v>1</v>
      </c>
      <c r="N1115" s="68">
        <v>100</v>
      </c>
      <c r="O1115" s="71"/>
      <c r="P1115" s="68"/>
      <c r="Q1115" s="71"/>
      <c r="R1115" s="68"/>
    </row>
    <row r="1116" spans="1:18" x14ac:dyDescent="0.2">
      <c r="A1116" s="142" t="s">
        <v>2454</v>
      </c>
      <c r="B1116" s="67" t="s">
        <v>2455</v>
      </c>
      <c r="C1116" s="67">
        <v>13</v>
      </c>
      <c r="D1116" s="67" t="s">
        <v>334</v>
      </c>
      <c r="E1116" s="71">
        <v>0.935070553328473</v>
      </c>
      <c r="F1116" s="68">
        <v>95.448798988622002</v>
      </c>
      <c r="G1116" s="71">
        <v>0.83599018987773699</v>
      </c>
      <c r="H1116" s="68">
        <v>36.873156342182902</v>
      </c>
      <c r="I1116" s="71">
        <v>0.96419448408789499</v>
      </c>
      <c r="J1116" s="68">
        <v>95.111672987779201</v>
      </c>
      <c r="K1116" s="71">
        <v>0.96009753934826003</v>
      </c>
      <c r="L1116" s="68">
        <v>83.565107458912806</v>
      </c>
      <c r="M1116" s="71">
        <v>0.98</v>
      </c>
      <c r="N1116" s="68">
        <v>47.6532769556025</v>
      </c>
      <c r="O1116" s="71"/>
      <c r="P1116" s="68"/>
      <c r="Q1116" s="71"/>
      <c r="R1116" s="68"/>
    </row>
    <row r="1117" spans="1:18" x14ac:dyDescent="0.2">
      <c r="A1117" s="142" t="s">
        <v>2456</v>
      </c>
      <c r="B1117" s="67" t="s">
        <v>2457</v>
      </c>
      <c r="C1117" s="67">
        <v>13</v>
      </c>
      <c r="D1117" s="67" t="s">
        <v>334</v>
      </c>
      <c r="E1117" s="71">
        <v>0.89734884054966202</v>
      </c>
      <c r="F1117" s="68">
        <v>78.5924989464812</v>
      </c>
      <c r="G1117" s="71">
        <v>0.86057650554141496</v>
      </c>
      <c r="H1117" s="68">
        <v>62.4947324062368</v>
      </c>
      <c r="I1117" s="71">
        <v>0.78202213752621896</v>
      </c>
      <c r="J1117" s="68">
        <v>29.034976822587399</v>
      </c>
      <c r="K1117" s="71">
        <v>0.94679671913101304</v>
      </c>
      <c r="L1117" s="68">
        <v>74.546986936367503</v>
      </c>
      <c r="M1117" s="71">
        <v>1</v>
      </c>
      <c r="N1117" s="68">
        <v>100</v>
      </c>
      <c r="O1117" s="71"/>
      <c r="P1117" s="68"/>
      <c r="Q1117" s="71"/>
      <c r="R1117" s="68"/>
    </row>
    <row r="1118" spans="1:18" x14ac:dyDescent="0.2">
      <c r="A1118" s="142" t="s">
        <v>2458</v>
      </c>
      <c r="B1118" s="67" t="s">
        <v>2459</v>
      </c>
      <c r="C1118" s="67">
        <v>13</v>
      </c>
      <c r="D1118" s="67" t="s">
        <v>334</v>
      </c>
      <c r="E1118" s="71">
        <v>0.89904099693626904</v>
      </c>
      <c r="F1118" s="68">
        <v>79.435313948588302</v>
      </c>
      <c r="G1118" s="71">
        <v>0.85581939585542599</v>
      </c>
      <c r="H1118" s="68">
        <v>58.196375895490903</v>
      </c>
      <c r="I1118" s="71">
        <v>0.90118476036670703</v>
      </c>
      <c r="J1118" s="68">
        <v>79.983143699957907</v>
      </c>
      <c r="K1118" s="71">
        <v>0.88915983152294398</v>
      </c>
      <c r="L1118" s="68">
        <v>35.145385587863501</v>
      </c>
      <c r="M1118" s="71">
        <v>0.95</v>
      </c>
      <c r="N1118" s="68">
        <v>37.167019027484102</v>
      </c>
      <c r="O1118" s="71"/>
      <c r="P1118" s="68"/>
      <c r="Q1118" s="71"/>
      <c r="R1118" s="68"/>
    </row>
    <row r="1119" spans="1:18" x14ac:dyDescent="0.2">
      <c r="A1119" s="142" t="s">
        <v>2460</v>
      </c>
      <c r="B1119" s="67" t="s">
        <v>2461</v>
      </c>
      <c r="C1119" s="67">
        <v>13</v>
      </c>
      <c r="D1119" s="67" t="s">
        <v>334</v>
      </c>
      <c r="E1119" s="71">
        <v>0.965456932005746</v>
      </c>
      <c r="F1119" s="68">
        <v>99.115044247787594</v>
      </c>
      <c r="G1119" s="71">
        <v>0.89901260341639599</v>
      </c>
      <c r="H1119" s="68">
        <v>86.219974715549895</v>
      </c>
      <c r="I1119" s="71">
        <v>0.98867783058456704</v>
      </c>
      <c r="J1119" s="68">
        <v>98.946481247366194</v>
      </c>
      <c r="K1119" s="71">
        <v>0.97413729402201998</v>
      </c>
      <c r="L1119" s="68">
        <v>89.970501474926294</v>
      </c>
      <c r="M1119" s="71">
        <v>1</v>
      </c>
      <c r="N1119" s="68">
        <v>100</v>
      </c>
      <c r="O1119" s="71"/>
      <c r="P1119" s="68"/>
      <c r="Q1119" s="71"/>
      <c r="R1119" s="68"/>
    </row>
    <row r="1120" spans="1:18" x14ac:dyDescent="0.2">
      <c r="A1120" s="142" t="s">
        <v>2462</v>
      </c>
      <c r="B1120" s="67" t="s">
        <v>2463</v>
      </c>
      <c r="C1120" s="67">
        <v>13</v>
      </c>
      <c r="D1120" s="67" t="s">
        <v>334</v>
      </c>
      <c r="E1120" s="71">
        <v>0.94360364679714004</v>
      </c>
      <c r="F1120" s="68">
        <v>96.965865992414706</v>
      </c>
      <c r="G1120" s="71">
        <v>0.87543503495074004</v>
      </c>
      <c r="H1120" s="68">
        <v>74.294142435735395</v>
      </c>
      <c r="I1120" s="71">
        <v>0.94627135745469804</v>
      </c>
      <c r="J1120" s="68">
        <v>91.024020227560101</v>
      </c>
      <c r="K1120" s="71">
        <v>0.95270819478312296</v>
      </c>
      <c r="L1120" s="68">
        <v>78.971765697429404</v>
      </c>
      <c r="M1120" s="71">
        <v>1</v>
      </c>
      <c r="N1120" s="68">
        <v>100</v>
      </c>
      <c r="O1120" s="71"/>
      <c r="P1120" s="68"/>
      <c r="Q1120" s="71"/>
      <c r="R1120" s="68"/>
    </row>
    <row r="1121" spans="1:18" x14ac:dyDescent="0.2">
      <c r="A1121" s="142" t="s">
        <v>2464</v>
      </c>
      <c r="B1121" s="67" t="s">
        <v>2465</v>
      </c>
      <c r="C1121" s="67">
        <v>13</v>
      </c>
      <c r="D1121" s="67" t="s">
        <v>334</v>
      </c>
      <c r="E1121" s="71">
        <v>0.84417506523582098</v>
      </c>
      <c r="F1121" s="68">
        <v>54.7408343868521</v>
      </c>
      <c r="G1121" s="71">
        <v>0.89897019709345205</v>
      </c>
      <c r="H1121" s="68">
        <v>86.135693215339202</v>
      </c>
      <c r="I1121" s="71">
        <v>0.94793630696049003</v>
      </c>
      <c r="J1121" s="68">
        <v>91.276864728192194</v>
      </c>
      <c r="K1121" s="71">
        <v>0.85368318349218697</v>
      </c>
      <c r="L1121" s="68">
        <v>21.955330804888298</v>
      </c>
      <c r="M1121" s="71">
        <v>0.98</v>
      </c>
      <c r="N1121" s="68">
        <v>47.6532769556025</v>
      </c>
      <c r="O1121" s="71">
        <v>0.54028563863297496</v>
      </c>
      <c r="P1121" s="68">
        <v>65.303030303030297</v>
      </c>
      <c r="Q1121" s="71"/>
      <c r="R1121" s="68"/>
    </row>
    <row r="1122" spans="1:18" x14ac:dyDescent="0.2">
      <c r="A1122" s="142" t="s">
        <v>2466</v>
      </c>
      <c r="B1122" s="67" t="s">
        <v>2467</v>
      </c>
      <c r="C1122" s="67">
        <v>13</v>
      </c>
      <c r="D1122" s="67" t="s">
        <v>334</v>
      </c>
      <c r="E1122" s="71">
        <v>0.93279712174509699</v>
      </c>
      <c r="F1122" s="68">
        <v>95.111672987779201</v>
      </c>
      <c r="G1122" s="71">
        <v>0.89375645961212802</v>
      </c>
      <c r="H1122" s="68">
        <v>83.817951959544899</v>
      </c>
      <c r="I1122" s="71">
        <v>0.911116049466558</v>
      </c>
      <c r="J1122" s="68">
        <v>82.258744205646906</v>
      </c>
      <c r="K1122" s="71">
        <v>0.92631597790170195</v>
      </c>
      <c r="L1122" s="68">
        <v>58.870627897176597</v>
      </c>
      <c r="M1122" s="71">
        <v>1</v>
      </c>
      <c r="N1122" s="68">
        <v>100</v>
      </c>
      <c r="O1122" s="71"/>
      <c r="P1122" s="68"/>
      <c r="Q1122" s="71"/>
      <c r="R1122" s="68"/>
    </row>
    <row r="1123" spans="1:18" x14ac:dyDescent="0.2">
      <c r="A1123" s="142" t="s">
        <v>2468</v>
      </c>
      <c r="B1123" s="67" t="s">
        <v>2469</v>
      </c>
      <c r="C1123" s="67">
        <v>13</v>
      </c>
      <c r="D1123" s="67" t="s">
        <v>334</v>
      </c>
      <c r="E1123" s="71">
        <v>0.91627610042913399</v>
      </c>
      <c r="F1123" s="68">
        <v>88.959123472397806</v>
      </c>
      <c r="G1123" s="71">
        <v>0.886457086933509</v>
      </c>
      <c r="H1123" s="68">
        <v>80.741677201854202</v>
      </c>
      <c r="I1123" s="71">
        <v>0.87980995259136996</v>
      </c>
      <c r="J1123" s="68">
        <v>74.252001685630006</v>
      </c>
      <c r="K1123" s="71">
        <v>0.898837362191655</v>
      </c>
      <c r="L1123" s="68">
        <v>40.328697850821698</v>
      </c>
      <c r="M1123" s="71">
        <v>1</v>
      </c>
      <c r="N1123" s="68">
        <v>100</v>
      </c>
      <c r="O1123" s="71"/>
      <c r="P1123" s="68"/>
      <c r="Q1123" s="71"/>
      <c r="R1123" s="68"/>
    </row>
    <row r="1124" spans="1:18" x14ac:dyDescent="0.2">
      <c r="A1124" s="142" t="s">
        <v>2470</v>
      </c>
      <c r="B1124" s="67" t="s">
        <v>2471</v>
      </c>
      <c r="C1124" s="67">
        <v>13</v>
      </c>
      <c r="D1124" s="67" t="s">
        <v>334</v>
      </c>
      <c r="E1124" s="71">
        <v>0.83503938735503702</v>
      </c>
      <c r="F1124" s="68">
        <v>50.948166877370397</v>
      </c>
      <c r="G1124" s="71">
        <v>0.83950237994911903</v>
      </c>
      <c r="H1124" s="68">
        <v>40.160134850400297</v>
      </c>
      <c r="I1124" s="71">
        <v>0.81917185435935402</v>
      </c>
      <c r="J1124" s="68">
        <v>48.293299620733301</v>
      </c>
      <c r="K1124" s="71">
        <v>0.96453114608734203</v>
      </c>
      <c r="L1124" s="68">
        <v>85.503581963759004</v>
      </c>
      <c r="M1124" s="71">
        <v>1</v>
      </c>
      <c r="N1124" s="68">
        <v>100</v>
      </c>
      <c r="O1124" s="71">
        <v>0.55199155637937203</v>
      </c>
      <c r="P1124" s="68">
        <v>67.424242424242394</v>
      </c>
      <c r="Q1124" s="71"/>
      <c r="R1124" s="68"/>
    </row>
    <row r="1125" spans="1:18" x14ac:dyDescent="0.2">
      <c r="A1125" s="142" t="s">
        <v>2472</v>
      </c>
      <c r="B1125" s="67" t="s">
        <v>2473</v>
      </c>
      <c r="C1125" s="67">
        <v>13</v>
      </c>
      <c r="D1125" s="67" t="s">
        <v>334</v>
      </c>
      <c r="E1125" s="71">
        <v>0.96888973346182905</v>
      </c>
      <c r="F1125" s="68">
        <v>99.283607248208995</v>
      </c>
      <c r="G1125" s="71">
        <v>1</v>
      </c>
      <c r="H1125" s="68">
        <v>100</v>
      </c>
      <c r="I1125" s="71">
        <v>0.890337622977592</v>
      </c>
      <c r="J1125" s="68">
        <v>77.454698693636701</v>
      </c>
      <c r="K1125" s="71">
        <v>0.98522131086972597</v>
      </c>
      <c r="L1125" s="68">
        <v>94.184576485461406</v>
      </c>
      <c r="M1125" s="71">
        <v>1</v>
      </c>
      <c r="N1125" s="68">
        <v>100</v>
      </c>
      <c r="O1125" s="71"/>
      <c r="P1125" s="68"/>
      <c r="Q1125" s="71"/>
      <c r="R1125" s="68"/>
    </row>
    <row r="1126" spans="1:18" x14ac:dyDescent="0.2">
      <c r="A1126" s="142" t="s">
        <v>2474</v>
      </c>
      <c r="B1126" s="67" t="s">
        <v>2475</v>
      </c>
      <c r="C1126" s="67">
        <v>13</v>
      </c>
      <c r="D1126" s="67" t="s">
        <v>334</v>
      </c>
      <c r="E1126" s="71">
        <v>0.62377301448379296</v>
      </c>
      <c r="F1126" s="68">
        <v>5.9418457648546097</v>
      </c>
      <c r="G1126" s="71">
        <v>0.71686245525605796</v>
      </c>
      <c r="H1126" s="68">
        <v>4.71976401179941</v>
      </c>
      <c r="I1126" s="71">
        <v>0.80280010273629299</v>
      </c>
      <c r="J1126" s="68">
        <v>39.064475347661201</v>
      </c>
      <c r="K1126" s="71">
        <v>0.71723047525600303</v>
      </c>
      <c r="L1126" s="68">
        <v>6.2789717656974302</v>
      </c>
      <c r="M1126" s="71">
        <v>0.94</v>
      </c>
      <c r="N1126" s="68">
        <v>35.052854122621603</v>
      </c>
      <c r="O1126" s="71">
        <v>0.56574505365440297</v>
      </c>
      <c r="P1126" s="68">
        <v>70.606060606060595</v>
      </c>
      <c r="Q1126" s="71">
        <v>0</v>
      </c>
      <c r="R1126" s="68">
        <v>39.150943396226403</v>
      </c>
    </row>
    <row r="1127" spans="1:18" x14ac:dyDescent="0.2">
      <c r="A1127" s="142" t="s">
        <v>2476</v>
      </c>
      <c r="B1127" s="67" t="s">
        <v>2477</v>
      </c>
      <c r="C1127" s="67">
        <v>5</v>
      </c>
      <c r="D1127" s="67" t="s">
        <v>334</v>
      </c>
      <c r="E1127" s="71">
        <v>0.56647646671476304</v>
      </c>
      <c r="F1127" s="68">
        <v>3.4555415086388499</v>
      </c>
      <c r="G1127" s="71">
        <v>0.62240915549684095</v>
      </c>
      <c r="H1127" s="68">
        <v>2.57058575642646</v>
      </c>
      <c r="I1127" s="71">
        <v>0.60955991092877604</v>
      </c>
      <c r="J1127" s="68">
        <v>2.9498525073746298</v>
      </c>
      <c r="K1127" s="71">
        <v>0.69665653323060595</v>
      </c>
      <c r="L1127" s="68">
        <v>5.4782975136957397</v>
      </c>
      <c r="M1127" s="71">
        <v>0.6</v>
      </c>
      <c r="N1127" s="68">
        <v>5.36997885835095</v>
      </c>
      <c r="O1127" s="71">
        <v>0.71443320063235505</v>
      </c>
      <c r="P1127" s="68">
        <v>89.393939393939405</v>
      </c>
      <c r="Q1127" s="71">
        <v>0.15579999999999999</v>
      </c>
      <c r="R1127" s="68">
        <v>44.575471698113198</v>
      </c>
    </row>
    <row r="1128" spans="1:18" x14ac:dyDescent="0.2">
      <c r="A1128" s="142" t="s">
        <v>2478</v>
      </c>
      <c r="B1128" s="67" t="s">
        <v>2479</v>
      </c>
      <c r="C1128" s="67">
        <v>13</v>
      </c>
      <c r="D1128" s="67" t="s">
        <v>334</v>
      </c>
      <c r="E1128" s="71">
        <v>0.40110034560309399</v>
      </c>
      <c r="F1128" s="68">
        <v>1.2220817530551999</v>
      </c>
      <c r="G1128" s="71">
        <v>0.29727546768641899</v>
      </c>
      <c r="H1128" s="68">
        <v>0.92709650231774099</v>
      </c>
      <c r="I1128" s="71">
        <v>0.50664119849199796</v>
      </c>
      <c r="J1128" s="68">
        <v>0.969237252423093</v>
      </c>
      <c r="K1128" s="71">
        <v>0.611089404360322</v>
      </c>
      <c r="L1128" s="68">
        <v>3.3291192583228</v>
      </c>
      <c r="M1128" s="71">
        <v>0.53</v>
      </c>
      <c r="N1128" s="68">
        <v>3.8054968287526401</v>
      </c>
      <c r="O1128" s="71">
        <v>0.46159600307982301</v>
      </c>
      <c r="P1128" s="68">
        <v>48.106060606060602</v>
      </c>
      <c r="Q1128" s="71">
        <v>0</v>
      </c>
      <c r="R1128" s="68">
        <v>39.150943396226403</v>
      </c>
    </row>
    <row r="1129" spans="1:18" x14ac:dyDescent="0.2">
      <c r="A1129" s="142" t="s">
        <v>2480</v>
      </c>
      <c r="B1129" s="67" t="s">
        <v>2481</v>
      </c>
      <c r="C1129" s="67">
        <v>13</v>
      </c>
      <c r="D1129" s="67" t="s">
        <v>334</v>
      </c>
      <c r="E1129" s="71">
        <v>0.82594997750897103</v>
      </c>
      <c r="F1129" s="68">
        <v>46.6498103666245</v>
      </c>
      <c r="G1129" s="71">
        <v>0.78431752935695898</v>
      </c>
      <c r="H1129" s="68">
        <v>8.2174462705436095</v>
      </c>
      <c r="I1129" s="71">
        <v>0.82666833861746303</v>
      </c>
      <c r="J1129" s="68">
        <v>52.675937631689798</v>
      </c>
      <c r="K1129" s="71">
        <v>0.71691827215194004</v>
      </c>
      <c r="L1129" s="68">
        <v>6.2368310155920801</v>
      </c>
      <c r="M1129" s="71">
        <v>0.89</v>
      </c>
      <c r="N1129" s="68">
        <v>28.287526427061302</v>
      </c>
      <c r="O1129" s="71">
        <v>0.911845747418494</v>
      </c>
      <c r="P1129" s="68">
        <v>97.954545454545496</v>
      </c>
      <c r="Q1129" s="71"/>
      <c r="R1129" s="68"/>
    </row>
    <row r="1130" spans="1:18" x14ac:dyDescent="0.2">
      <c r="A1130" s="142" t="s">
        <v>2482</v>
      </c>
      <c r="B1130" s="67" t="s">
        <v>2483</v>
      </c>
      <c r="C1130" s="67">
        <v>13</v>
      </c>
      <c r="D1130" s="67" t="s">
        <v>334</v>
      </c>
      <c r="E1130" s="71">
        <v>0.90919714663053197</v>
      </c>
      <c r="F1130" s="68">
        <v>85.2928782132322</v>
      </c>
      <c r="G1130" s="71">
        <v>0.81733703770752697</v>
      </c>
      <c r="H1130" s="68">
        <v>19.342604298356498</v>
      </c>
      <c r="I1130" s="71">
        <v>0.85107770771878399</v>
      </c>
      <c r="J1130" s="68">
        <v>64.517488411293698</v>
      </c>
      <c r="K1130" s="71">
        <v>0.88673075678276703</v>
      </c>
      <c r="L1130" s="68">
        <v>33.712600084281497</v>
      </c>
      <c r="M1130" s="71">
        <v>1</v>
      </c>
      <c r="N1130" s="68">
        <v>100</v>
      </c>
      <c r="O1130" s="71">
        <v>0.99084023094358398</v>
      </c>
      <c r="P1130" s="68">
        <v>99.242424242424207</v>
      </c>
      <c r="Q1130" s="71"/>
      <c r="R1130" s="68"/>
    </row>
    <row r="1131" spans="1:18" x14ac:dyDescent="0.2">
      <c r="A1131" s="142" t="s">
        <v>2484</v>
      </c>
      <c r="B1131" s="67" t="s">
        <v>2485</v>
      </c>
      <c r="C1131" s="67">
        <v>13</v>
      </c>
      <c r="D1131" s="67" t="s">
        <v>334</v>
      </c>
      <c r="E1131" s="71">
        <v>0.83676735079236297</v>
      </c>
      <c r="F1131" s="68">
        <v>51.706700379266699</v>
      </c>
      <c r="G1131" s="71">
        <v>0.80139105176141001</v>
      </c>
      <c r="H1131" s="68">
        <v>11.378002528445</v>
      </c>
      <c r="I1131" s="71">
        <v>0.795820135322716</v>
      </c>
      <c r="J1131" s="68">
        <v>35.693215339232999</v>
      </c>
      <c r="K1131" s="71">
        <v>0.82985821608532495</v>
      </c>
      <c r="L1131" s="68">
        <v>15.929203539823</v>
      </c>
      <c r="M1131" s="71">
        <v>0.92</v>
      </c>
      <c r="N1131" s="68">
        <v>31.8816067653277</v>
      </c>
      <c r="O1131" s="71"/>
      <c r="P1131" s="68"/>
      <c r="Q1131" s="71"/>
      <c r="R1131" s="68"/>
    </row>
    <row r="1132" spans="1:18" x14ac:dyDescent="0.2">
      <c r="A1132" s="142" t="s">
        <v>2486</v>
      </c>
      <c r="B1132" s="67" t="s">
        <v>2487</v>
      </c>
      <c r="C1132" s="67">
        <v>13</v>
      </c>
      <c r="D1132" s="67" t="s">
        <v>334</v>
      </c>
      <c r="E1132" s="71">
        <v>0.33904176461328001</v>
      </c>
      <c r="F1132" s="68">
        <v>0.75853350189633395</v>
      </c>
      <c r="G1132" s="71">
        <v>0.25416859415860998</v>
      </c>
      <c r="H1132" s="68">
        <v>0.84281500210703797</v>
      </c>
      <c r="I1132" s="71">
        <v>0.57533814638246705</v>
      </c>
      <c r="J1132" s="68">
        <v>1.8120522545301301</v>
      </c>
      <c r="K1132" s="71">
        <v>0.34665893857734498</v>
      </c>
      <c r="L1132" s="68">
        <v>0.969237252423093</v>
      </c>
      <c r="M1132" s="71">
        <v>0.45</v>
      </c>
      <c r="N1132" s="68">
        <v>2.3678646934460899</v>
      </c>
      <c r="O1132" s="71">
        <v>9.0384908561259206E-2</v>
      </c>
      <c r="P1132" s="68">
        <v>3.8636363636363602</v>
      </c>
      <c r="Q1132" s="71">
        <v>0.31769999999999998</v>
      </c>
      <c r="R1132" s="68">
        <v>46.2264150943396</v>
      </c>
    </row>
    <row r="1133" spans="1:18" x14ac:dyDescent="0.2">
      <c r="A1133" s="142" t="s">
        <v>2488</v>
      </c>
      <c r="B1133" s="67" t="s">
        <v>2489</v>
      </c>
      <c r="C1133" s="67">
        <v>13</v>
      </c>
      <c r="D1133" s="67" t="s">
        <v>334</v>
      </c>
      <c r="E1133" s="71">
        <v>0.55128445520673197</v>
      </c>
      <c r="F1133" s="68">
        <v>2.86557100716393</v>
      </c>
      <c r="G1133" s="71">
        <v>0.66078847563058496</v>
      </c>
      <c r="H1133" s="68">
        <v>3.2869785082174499</v>
      </c>
      <c r="I1133" s="71">
        <v>0.70114404094224603</v>
      </c>
      <c r="J1133" s="68">
        <v>9.8609355246523407</v>
      </c>
      <c r="K1133" s="71">
        <v>0.70620350737100801</v>
      </c>
      <c r="L1133" s="68">
        <v>5.8154235145385602</v>
      </c>
      <c r="M1133" s="71">
        <v>0.67</v>
      </c>
      <c r="N1133" s="68">
        <v>7.6109936575052899</v>
      </c>
      <c r="O1133" s="71">
        <v>0.19677070729655399</v>
      </c>
      <c r="P1133" s="68">
        <v>8.9393939393939394</v>
      </c>
      <c r="Q1133" s="71">
        <v>0.37280000000000002</v>
      </c>
      <c r="R1133" s="68">
        <v>47.877358490566003</v>
      </c>
    </row>
    <row r="1134" spans="1:18" x14ac:dyDescent="0.2">
      <c r="A1134" s="142" t="s">
        <v>2490</v>
      </c>
      <c r="B1134" s="67" t="s">
        <v>2491</v>
      </c>
      <c r="C1134" s="67">
        <v>13</v>
      </c>
      <c r="D1134" s="67" t="s">
        <v>334</v>
      </c>
      <c r="E1134" s="71">
        <v>0.90796121605315505</v>
      </c>
      <c r="F1134" s="68">
        <v>84.618626211546598</v>
      </c>
      <c r="G1134" s="71">
        <v>0.83531612861947502</v>
      </c>
      <c r="H1134" s="68">
        <v>36.1146228402866</v>
      </c>
      <c r="I1134" s="71">
        <v>0.94953693776561399</v>
      </c>
      <c r="J1134" s="68">
        <v>91.866835229667103</v>
      </c>
      <c r="K1134" s="71">
        <v>0.866991797827533</v>
      </c>
      <c r="L1134" s="68">
        <v>26.085124315212799</v>
      </c>
      <c r="M1134" s="71">
        <v>0.98</v>
      </c>
      <c r="N1134" s="68">
        <v>47.6532769556025</v>
      </c>
      <c r="O1134" s="71"/>
      <c r="P1134" s="68"/>
      <c r="Q1134" s="71"/>
      <c r="R1134" s="68"/>
    </row>
    <row r="1135" spans="1:18" x14ac:dyDescent="0.2">
      <c r="A1135" s="142" t="s">
        <v>2492</v>
      </c>
      <c r="B1135" s="67" t="s">
        <v>2493</v>
      </c>
      <c r="C1135" s="67">
        <v>5</v>
      </c>
      <c r="D1135" s="67" t="s">
        <v>334</v>
      </c>
      <c r="E1135" s="71">
        <v>0.63140981917539796</v>
      </c>
      <c r="F1135" s="68">
        <v>6.4896755162241897</v>
      </c>
      <c r="G1135" s="71">
        <v>0.70892007870132301</v>
      </c>
      <c r="H1135" s="68">
        <v>4.2983565107458901</v>
      </c>
      <c r="I1135" s="71">
        <v>0.69823779241286499</v>
      </c>
      <c r="J1135" s="68">
        <v>9.1866835229667103</v>
      </c>
      <c r="K1135" s="71">
        <v>0.70119180388552804</v>
      </c>
      <c r="L1135" s="68">
        <v>5.64686051411715</v>
      </c>
      <c r="M1135" s="71">
        <v>0.28000000000000003</v>
      </c>
      <c r="N1135" s="68">
        <v>1.60676532769556</v>
      </c>
      <c r="O1135" s="71">
        <v>0.48580924005267201</v>
      </c>
      <c r="P1135" s="68">
        <v>53.863636363636402</v>
      </c>
      <c r="Q1135" s="71">
        <v>0.9143</v>
      </c>
      <c r="R1135" s="68">
        <v>57.547169811320799</v>
      </c>
    </row>
    <row r="1136" spans="1:18" x14ac:dyDescent="0.2">
      <c r="A1136" s="142" t="s">
        <v>2494</v>
      </c>
      <c r="B1136" s="67" t="s">
        <v>2495</v>
      </c>
      <c r="C1136" s="67">
        <v>13</v>
      </c>
      <c r="D1136" s="67" t="s">
        <v>334</v>
      </c>
      <c r="E1136" s="71">
        <v>0.39308444162900102</v>
      </c>
      <c r="F1136" s="68">
        <v>1.17994100294985</v>
      </c>
      <c r="G1136" s="71">
        <v>0.46302033291908101</v>
      </c>
      <c r="H1136" s="68">
        <v>1.4327855035819601</v>
      </c>
      <c r="I1136" s="71">
        <v>0.710841728090983</v>
      </c>
      <c r="J1136" s="68">
        <v>10.914454277286101</v>
      </c>
      <c r="K1136" s="71">
        <v>0.41045829948824503</v>
      </c>
      <c r="L1136" s="68">
        <v>1.3485040033712601</v>
      </c>
      <c r="M1136" s="71">
        <v>0.56999999999999995</v>
      </c>
      <c r="N1136" s="68">
        <v>4.6934460887949303</v>
      </c>
      <c r="O1136" s="71">
        <v>8.8586289275698102E-2</v>
      </c>
      <c r="P1136" s="68">
        <v>3.6363636363636398</v>
      </c>
      <c r="Q1136" s="71">
        <v>0.11559999999999999</v>
      </c>
      <c r="R1136" s="68">
        <v>43.632075471698101</v>
      </c>
    </row>
    <row r="1137" spans="1:18" x14ac:dyDescent="0.2">
      <c r="A1137" s="142" t="s">
        <v>2496</v>
      </c>
      <c r="B1137" s="67" t="s">
        <v>2497</v>
      </c>
      <c r="C1137" s="67">
        <v>13</v>
      </c>
      <c r="D1137" s="67" t="s">
        <v>334</v>
      </c>
      <c r="E1137" s="71">
        <v>0.34763426779533801</v>
      </c>
      <c r="F1137" s="68">
        <v>0.80067425200168596</v>
      </c>
      <c r="G1137" s="71">
        <v>0.2</v>
      </c>
      <c r="H1137" s="68">
        <v>0.54782975136957401</v>
      </c>
      <c r="I1137" s="71">
        <v>0.61579510772104096</v>
      </c>
      <c r="J1137" s="68">
        <v>3.11841550779604</v>
      </c>
      <c r="K1137" s="71">
        <v>0.45573732887525398</v>
      </c>
      <c r="L1137" s="68">
        <v>1.5170670037926699</v>
      </c>
      <c r="M1137" s="71">
        <v>0</v>
      </c>
      <c r="N1137" s="68">
        <v>1.0570824524312901</v>
      </c>
      <c r="O1137" s="71">
        <v>0.46187317017573298</v>
      </c>
      <c r="P1137" s="68">
        <v>48.2575757575758</v>
      </c>
      <c r="Q1137" s="71">
        <v>0.35239999999999999</v>
      </c>
      <c r="R1137" s="68">
        <v>47.641509433962298</v>
      </c>
    </row>
    <row r="1138" spans="1:18" x14ac:dyDescent="0.2">
      <c r="A1138" s="142" t="s">
        <v>2498</v>
      </c>
      <c r="B1138" s="67" t="s">
        <v>2499</v>
      </c>
      <c r="C1138" s="67">
        <v>13</v>
      </c>
      <c r="D1138" s="67" t="s">
        <v>334</v>
      </c>
      <c r="E1138" s="71">
        <v>0.37432579552044698</v>
      </c>
      <c r="F1138" s="68">
        <v>0.969237252423093</v>
      </c>
      <c r="G1138" s="71">
        <v>0.52876730254598303</v>
      </c>
      <c r="H1138" s="68">
        <v>1.6856300042140799</v>
      </c>
      <c r="I1138" s="71">
        <v>0.59535124040797105</v>
      </c>
      <c r="J1138" s="68">
        <v>2.5284450063211099</v>
      </c>
      <c r="K1138" s="71">
        <v>0.358378898774734</v>
      </c>
      <c r="L1138" s="68">
        <v>1.01137800252845</v>
      </c>
      <c r="M1138" s="71">
        <v>0.72</v>
      </c>
      <c r="N1138" s="68">
        <v>10.2748414376321</v>
      </c>
      <c r="O1138" s="71">
        <v>4.3457331393993E-2</v>
      </c>
      <c r="P1138" s="68">
        <v>2.4242424242424199</v>
      </c>
      <c r="Q1138" s="71">
        <v>0</v>
      </c>
      <c r="R1138" s="68">
        <v>39.150943396226403</v>
      </c>
    </row>
    <row r="1139" spans="1:18" x14ac:dyDescent="0.2">
      <c r="A1139" s="142" t="s">
        <v>893</v>
      </c>
      <c r="B1139" s="67" t="s">
        <v>2500</v>
      </c>
      <c r="C1139" s="67">
        <v>13</v>
      </c>
      <c r="D1139" s="67" t="s">
        <v>334</v>
      </c>
      <c r="E1139" s="71">
        <v>0.827825814576437</v>
      </c>
      <c r="F1139" s="68">
        <v>47.576906868942302</v>
      </c>
      <c r="G1139" s="71">
        <v>0.81571156223647501</v>
      </c>
      <c r="H1139" s="68">
        <v>18.289085545722699</v>
      </c>
      <c r="I1139" s="71">
        <v>0.78416464260118302</v>
      </c>
      <c r="J1139" s="68">
        <v>30.130636325326599</v>
      </c>
      <c r="K1139" s="71">
        <v>0.74142705346809101</v>
      </c>
      <c r="L1139" s="68">
        <v>7.2482090181205203</v>
      </c>
      <c r="M1139" s="71">
        <v>0.97</v>
      </c>
      <c r="N1139" s="68">
        <v>43.002114164904903</v>
      </c>
      <c r="O1139" s="71"/>
      <c r="P1139" s="68"/>
      <c r="Q1139" s="71"/>
      <c r="R1139" s="68"/>
    </row>
    <row r="1140" spans="1:18" x14ac:dyDescent="0.2">
      <c r="A1140" s="142" t="s">
        <v>2501</v>
      </c>
      <c r="B1140" s="67" t="s">
        <v>2502</v>
      </c>
      <c r="C1140" s="67">
        <v>13</v>
      </c>
      <c r="D1140" s="67" t="s">
        <v>334</v>
      </c>
      <c r="E1140" s="71">
        <v>0.52789814176146899</v>
      </c>
      <c r="F1140" s="68">
        <v>2.3598820058997001</v>
      </c>
      <c r="G1140" s="71">
        <v>0.60741940475895295</v>
      </c>
      <c r="H1140" s="68">
        <v>2.40202275600506</v>
      </c>
      <c r="I1140" s="71">
        <v>0.68648904444978898</v>
      </c>
      <c r="J1140" s="68">
        <v>8.0910240202275592</v>
      </c>
      <c r="K1140" s="71">
        <v>0.64962504573370905</v>
      </c>
      <c r="L1140" s="68">
        <v>4.1297935103244798</v>
      </c>
      <c r="M1140" s="71">
        <v>0.68</v>
      </c>
      <c r="N1140" s="68">
        <v>7.7801268498942902</v>
      </c>
      <c r="O1140" s="71">
        <v>1.5957213864891899E-2</v>
      </c>
      <c r="P1140" s="68">
        <v>1.0606060606060601</v>
      </c>
      <c r="Q1140" s="71"/>
      <c r="R1140" s="68"/>
    </row>
    <row r="1141" spans="1:18" x14ac:dyDescent="0.2">
      <c r="A1141" s="142" t="s">
        <v>2503</v>
      </c>
      <c r="B1141" s="67" t="s">
        <v>2504</v>
      </c>
      <c r="C1141" s="67">
        <v>13</v>
      </c>
      <c r="D1141" s="67" t="s">
        <v>334</v>
      </c>
      <c r="E1141" s="71">
        <v>0.58808434577469004</v>
      </c>
      <c r="F1141" s="68">
        <v>4.25621576064054</v>
      </c>
      <c r="G1141" s="71">
        <v>0.75359840929049604</v>
      </c>
      <c r="H1141" s="68">
        <v>6.2368310155920801</v>
      </c>
      <c r="I1141" s="71">
        <v>0.70015665291628704</v>
      </c>
      <c r="J1141" s="68">
        <v>9.6080910240202293</v>
      </c>
      <c r="K1141" s="71">
        <v>0.66666666666666696</v>
      </c>
      <c r="L1141" s="68">
        <v>4.9304677623261703</v>
      </c>
      <c r="M1141" s="71">
        <v>0.82</v>
      </c>
      <c r="N1141" s="68">
        <v>22.410147991543301</v>
      </c>
      <c r="O1141" s="71"/>
      <c r="P1141" s="68"/>
      <c r="Q1141" s="71">
        <v>0</v>
      </c>
      <c r="R1141" s="68">
        <v>39.150943396226403</v>
      </c>
    </row>
    <row r="1142" spans="1:18" x14ac:dyDescent="0.2">
      <c r="A1142" s="142" t="s">
        <v>2505</v>
      </c>
      <c r="B1142" s="67" t="s">
        <v>2506</v>
      </c>
      <c r="C1142" s="67">
        <v>13</v>
      </c>
      <c r="D1142" s="67" t="s">
        <v>334</v>
      </c>
      <c r="E1142" s="71">
        <v>0.38765097613127297</v>
      </c>
      <c r="F1142" s="68">
        <v>1.0535187526337999</v>
      </c>
      <c r="G1142" s="71">
        <v>0.43192942841904097</v>
      </c>
      <c r="H1142" s="68">
        <v>1.30636325326591</v>
      </c>
      <c r="I1142" s="71">
        <v>0.68368964960796597</v>
      </c>
      <c r="J1142" s="68">
        <v>7.9224610198061498</v>
      </c>
      <c r="K1142" s="71">
        <v>0.64761406860722603</v>
      </c>
      <c r="L1142" s="68">
        <v>4.0033712600084304</v>
      </c>
      <c r="M1142" s="71">
        <v>0.55000000000000004</v>
      </c>
      <c r="N1142" s="68">
        <v>4.18604651162791</v>
      </c>
      <c r="O1142" s="71">
        <v>1.2672710153402799E-2</v>
      </c>
      <c r="P1142" s="68">
        <v>0.98484848484848497</v>
      </c>
      <c r="Q1142" s="71">
        <v>0</v>
      </c>
      <c r="R1142" s="68">
        <v>39.150943396226403</v>
      </c>
    </row>
    <row r="1143" spans="1:18" x14ac:dyDescent="0.2">
      <c r="A1143" s="142" t="s">
        <v>2507</v>
      </c>
      <c r="B1143" s="67" t="s">
        <v>2508</v>
      </c>
      <c r="C1143" s="67">
        <v>13</v>
      </c>
      <c r="D1143" s="67" t="s">
        <v>334</v>
      </c>
      <c r="E1143" s="71">
        <v>0.81975864113687302</v>
      </c>
      <c r="F1143" s="68">
        <v>43.699957859249899</v>
      </c>
      <c r="G1143" s="71">
        <v>0.74914190464372199</v>
      </c>
      <c r="H1143" s="68">
        <v>6.1104087652760199</v>
      </c>
      <c r="I1143" s="71">
        <v>0.81839099671868898</v>
      </c>
      <c r="J1143" s="68">
        <v>47.661188369153002</v>
      </c>
      <c r="K1143" s="71">
        <v>0.71150166318508201</v>
      </c>
      <c r="L1143" s="68">
        <v>6.0682680151706698</v>
      </c>
      <c r="M1143" s="71">
        <v>1</v>
      </c>
      <c r="N1143" s="68">
        <v>100</v>
      </c>
      <c r="O1143" s="71"/>
      <c r="P1143" s="68"/>
      <c r="Q1143" s="71"/>
      <c r="R1143" s="68"/>
    </row>
    <row r="1144" spans="1:18" x14ac:dyDescent="0.2">
      <c r="A1144" s="142" t="s">
        <v>2509</v>
      </c>
      <c r="B1144" s="67" t="s">
        <v>2510</v>
      </c>
      <c r="C1144" s="67">
        <v>13</v>
      </c>
      <c r="D1144" s="67" t="s">
        <v>334</v>
      </c>
      <c r="E1144" s="71">
        <v>0.75446847771108005</v>
      </c>
      <c r="F1144" s="68">
        <v>21.2810788032027</v>
      </c>
      <c r="G1144" s="71">
        <v>0.81647463780559104</v>
      </c>
      <c r="H1144" s="68">
        <v>18.8369152970923</v>
      </c>
      <c r="I1144" s="71">
        <v>0.92722829999840595</v>
      </c>
      <c r="J1144" s="68">
        <v>86.093552465233898</v>
      </c>
      <c r="K1144" s="71">
        <v>0.94236311239193105</v>
      </c>
      <c r="L1144" s="68">
        <v>70.965023177412604</v>
      </c>
      <c r="M1144" s="71">
        <v>0.94</v>
      </c>
      <c r="N1144" s="68">
        <v>35.052854122621603</v>
      </c>
      <c r="O1144" s="71">
        <v>0.14627633835947099</v>
      </c>
      <c r="P1144" s="68">
        <v>5.98484848484848</v>
      </c>
      <c r="Q1144" s="71"/>
      <c r="R1144" s="68"/>
    </row>
    <row r="1145" spans="1:18" x14ac:dyDescent="0.2">
      <c r="A1145" s="142" t="s">
        <v>2511</v>
      </c>
      <c r="B1145" s="67" t="s">
        <v>2512</v>
      </c>
      <c r="C1145" s="67">
        <v>13</v>
      </c>
      <c r="D1145" s="67" t="s">
        <v>334</v>
      </c>
      <c r="E1145" s="71">
        <v>0.58024484106841701</v>
      </c>
      <c r="F1145" s="68">
        <v>3.9190897597977199</v>
      </c>
      <c r="G1145" s="71">
        <v>0.80526272116443798</v>
      </c>
      <c r="H1145" s="68">
        <v>12.810788032027</v>
      </c>
      <c r="I1145" s="71">
        <v>0.90034180225952198</v>
      </c>
      <c r="J1145" s="68">
        <v>79.772439949431103</v>
      </c>
      <c r="K1145" s="71">
        <v>0.76125551636750899</v>
      </c>
      <c r="L1145" s="68">
        <v>8.3860092709650207</v>
      </c>
      <c r="M1145" s="71">
        <v>0.95</v>
      </c>
      <c r="N1145" s="68">
        <v>37.167019027484102</v>
      </c>
      <c r="O1145" s="71">
        <v>6.4609006619030102E-2</v>
      </c>
      <c r="P1145" s="68">
        <v>2.8030303030303001</v>
      </c>
      <c r="Q1145" s="71">
        <v>0</v>
      </c>
      <c r="R1145" s="68">
        <v>39.150943396226403</v>
      </c>
    </row>
    <row r="1146" spans="1:18" x14ac:dyDescent="0.2">
      <c r="A1146" s="142" t="s">
        <v>2513</v>
      </c>
      <c r="B1146" s="67" t="s">
        <v>2514</v>
      </c>
      <c r="C1146" s="67">
        <v>13</v>
      </c>
      <c r="D1146" s="67" t="s">
        <v>334</v>
      </c>
      <c r="E1146" s="71">
        <v>0.87997212520179702</v>
      </c>
      <c r="F1146" s="68">
        <v>70.627897176569704</v>
      </c>
      <c r="G1146" s="71">
        <v>0.81694192122495801</v>
      </c>
      <c r="H1146" s="68">
        <v>19.005478297513701</v>
      </c>
      <c r="I1146" s="71">
        <v>0.89378674805928504</v>
      </c>
      <c r="J1146" s="68">
        <v>78.297513695743802</v>
      </c>
      <c r="K1146" s="71">
        <v>0.88915983152294398</v>
      </c>
      <c r="L1146" s="68">
        <v>35.145385587863501</v>
      </c>
      <c r="M1146" s="71">
        <v>0.92</v>
      </c>
      <c r="N1146" s="68">
        <v>31.8816067653277</v>
      </c>
      <c r="O1146" s="71"/>
      <c r="P1146" s="68"/>
      <c r="Q1146" s="71"/>
      <c r="R1146" s="68"/>
    </row>
    <row r="1147" spans="1:18" x14ac:dyDescent="0.2">
      <c r="A1147" s="142" t="s">
        <v>2515</v>
      </c>
      <c r="B1147" s="67" t="s">
        <v>2516</v>
      </c>
      <c r="C1147" s="67">
        <v>13</v>
      </c>
      <c r="D1147" s="67" t="s">
        <v>334</v>
      </c>
      <c r="E1147" s="71">
        <v>0.91582417728308996</v>
      </c>
      <c r="F1147" s="68">
        <v>88.579856721449602</v>
      </c>
      <c r="G1147" s="71">
        <v>0.82326979045860305</v>
      </c>
      <c r="H1147" s="68">
        <v>24.568057311420102</v>
      </c>
      <c r="I1147" s="71">
        <v>0.94168949274371105</v>
      </c>
      <c r="J1147" s="68">
        <v>90.096923725242306</v>
      </c>
      <c r="K1147" s="71">
        <v>0.96833742593004801</v>
      </c>
      <c r="L1147" s="68">
        <v>87.399915718499798</v>
      </c>
      <c r="M1147" s="71">
        <v>0.93</v>
      </c>
      <c r="N1147" s="68">
        <v>33.403805496828802</v>
      </c>
      <c r="O1147" s="71"/>
      <c r="P1147" s="68"/>
      <c r="Q1147" s="71"/>
      <c r="R1147" s="68"/>
    </row>
    <row r="1148" spans="1:18" x14ac:dyDescent="0.2">
      <c r="A1148" s="142" t="s">
        <v>2517</v>
      </c>
      <c r="B1148" s="67" t="s">
        <v>2518</v>
      </c>
      <c r="C1148" s="67">
        <v>13</v>
      </c>
      <c r="D1148" s="67" t="s">
        <v>334</v>
      </c>
      <c r="E1148" s="71">
        <v>0.90263290479596403</v>
      </c>
      <c r="F1148" s="68">
        <v>81.668773704171898</v>
      </c>
      <c r="G1148" s="71">
        <v>0.82108293685770795</v>
      </c>
      <c r="H1148" s="68">
        <v>22.7138643067847</v>
      </c>
      <c r="I1148" s="71">
        <v>0.926001553086512</v>
      </c>
      <c r="J1148" s="68">
        <v>85.587863463969697</v>
      </c>
      <c r="K1148" s="71">
        <v>0.95344712923963604</v>
      </c>
      <c r="L1148" s="68">
        <v>79.266750948166901</v>
      </c>
      <c r="M1148" s="71">
        <v>0.91</v>
      </c>
      <c r="N1148" s="68">
        <v>30.3594080338266</v>
      </c>
      <c r="O1148" s="71"/>
      <c r="P1148" s="68"/>
      <c r="Q1148" s="71"/>
      <c r="R1148" s="68"/>
    </row>
    <row r="1149" spans="1:18" x14ac:dyDescent="0.2">
      <c r="A1149" s="142" t="s">
        <v>2519</v>
      </c>
      <c r="B1149" s="67" t="s">
        <v>2520</v>
      </c>
      <c r="C1149" s="67">
        <v>13</v>
      </c>
      <c r="D1149" s="67" t="s">
        <v>334</v>
      </c>
      <c r="E1149" s="71">
        <v>0.70880841510463799</v>
      </c>
      <c r="F1149" s="68">
        <v>13.9485882848715</v>
      </c>
      <c r="G1149" s="71">
        <v>0.82172939207968299</v>
      </c>
      <c r="H1149" s="68">
        <v>23.303834808259602</v>
      </c>
      <c r="I1149" s="71">
        <v>0.92822801572232305</v>
      </c>
      <c r="J1149" s="68">
        <v>86.262115465655299</v>
      </c>
      <c r="K1149" s="71">
        <v>0.86976012713793904</v>
      </c>
      <c r="L1149" s="68">
        <v>26.8015170670038</v>
      </c>
      <c r="M1149" s="71">
        <v>0.7</v>
      </c>
      <c r="N1149" s="68">
        <v>8.8794926004228305</v>
      </c>
      <c r="O1149" s="71">
        <v>0.224324540583245</v>
      </c>
      <c r="P1149" s="68">
        <v>10.909090909090899</v>
      </c>
      <c r="Q1149" s="71"/>
      <c r="R1149" s="68"/>
    </row>
    <row r="1150" spans="1:18" x14ac:dyDescent="0.2">
      <c r="A1150" s="142" t="s">
        <v>2521</v>
      </c>
      <c r="B1150" s="67" t="s">
        <v>2522</v>
      </c>
      <c r="C1150" s="67">
        <v>13</v>
      </c>
      <c r="D1150" s="67" t="s">
        <v>334</v>
      </c>
      <c r="E1150" s="71">
        <v>0.81046518713767401</v>
      </c>
      <c r="F1150" s="68">
        <v>39.654445849136103</v>
      </c>
      <c r="G1150" s="71">
        <v>0.72202846194104797</v>
      </c>
      <c r="H1150" s="68">
        <v>4.8883270122208202</v>
      </c>
      <c r="I1150" s="71">
        <v>0.87801464801840901</v>
      </c>
      <c r="J1150" s="68">
        <v>73.493468183733697</v>
      </c>
      <c r="K1150" s="71">
        <v>0.83135245145356695</v>
      </c>
      <c r="L1150" s="68">
        <v>16.2241887905605</v>
      </c>
      <c r="M1150" s="71"/>
      <c r="N1150" s="68"/>
      <c r="O1150" s="71"/>
      <c r="P1150" s="68"/>
      <c r="Q1150" s="71"/>
      <c r="R1150" s="68"/>
    </row>
    <row r="1151" spans="1:18" x14ac:dyDescent="0.2">
      <c r="A1151" s="142" t="s">
        <v>2523</v>
      </c>
      <c r="B1151" s="67" t="s">
        <v>2524</v>
      </c>
      <c r="C1151" s="67">
        <v>13</v>
      </c>
      <c r="D1151" s="67" t="s">
        <v>334</v>
      </c>
      <c r="E1151" s="71">
        <v>0.69729624755866304</v>
      </c>
      <c r="F1151" s="68">
        <v>12.7265065318163</v>
      </c>
      <c r="G1151" s="71">
        <v>0.79714750642377097</v>
      </c>
      <c r="H1151" s="68">
        <v>9.9452170248630392</v>
      </c>
      <c r="I1151" s="71">
        <v>0.88084304732072904</v>
      </c>
      <c r="J1151" s="68">
        <v>74.462705436156796</v>
      </c>
      <c r="K1151" s="71">
        <v>0.81266941699958095</v>
      </c>
      <c r="L1151" s="68">
        <v>13.4850400337126</v>
      </c>
      <c r="M1151" s="71">
        <v>0.99</v>
      </c>
      <c r="N1151" s="68">
        <v>55.391120507399599</v>
      </c>
      <c r="O1151" s="71">
        <v>5.8212670492340697E-3</v>
      </c>
      <c r="P1151" s="68">
        <v>0.90909090909090895</v>
      </c>
      <c r="Q1151" s="71"/>
      <c r="R1151" s="68"/>
    </row>
    <row r="1152" spans="1:18" x14ac:dyDescent="0.2">
      <c r="A1152" s="142" t="s">
        <v>823</v>
      </c>
      <c r="B1152" s="67" t="s">
        <v>2525</v>
      </c>
      <c r="C1152" s="67">
        <v>13</v>
      </c>
      <c r="D1152" s="67" t="s">
        <v>334</v>
      </c>
      <c r="E1152" s="71">
        <v>0.71384090122795596</v>
      </c>
      <c r="F1152" s="68">
        <v>14.6228402865571</v>
      </c>
      <c r="G1152" s="71">
        <v>0.82099049741626096</v>
      </c>
      <c r="H1152" s="68">
        <v>22.5031605562579</v>
      </c>
      <c r="I1152" s="71">
        <v>0.91343174886168998</v>
      </c>
      <c r="J1152" s="68">
        <v>82.806573957016397</v>
      </c>
      <c r="K1152" s="71">
        <v>0.86478225986182999</v>
      </c>
      <c r="L1152" s="68">
        <v>25.4530130636325</v>
      </c>
      <c r="M1152" s="71">
        <v>0.97</v>
      </c>
      <c r="N1152" s="68">
        <v>43.002114164904903</v>
      </c>
      <c r="O1152" s="71"/>
      <c r="P1152" s="68"/>
      <c r="Q1152" s="71">
        <v>0</v>
      </c>
      <c r="R1152" s="68">
        <v>39.150943396226403</v>
      </c>
    </row>
    <row r="1153" spans="1:18" x14ac:dyDescent="0.2">
      <c r="A1153" s="142" t="s">
        <v>2526</v>
      </c>
      <c r="B1153" s="67" t="s">
        <v>2527</v>
      </c>
      <c r="C1153" s="67">
        <v>13</v>
      </c>
      <c r="D1153" s="67" t="s">
        <v>334</v>
      </c>
      <c r="E1153" s="71">
        <v>0.56874147290788701</v>
      </c>
      <c r="F1153" s="68">
        <v>3.5398230088495599</v>
      </c>
      <c r="G1153" s="71">
        <v>0.77356144517902403</v>
      </c>
      <c r="H1153" s="68">
        <v>7.4589127686472798</v>
      </c>
      <c r="I1153" s="71">
        <v>0.75494227522850099</v>
      </c>
      <c r="J1153" s="68">
        <v>19.300463548251201</v>
      </c>
      <c r="K1153" s="71">
        <v>0.86235451126849705</v>
      </c>
      <c r="L1153" s="68">
        <v>24.568057311420102</v>
      </c>
      <c r="M1153" s="71">
        <v>1</v>
      </c>
      <c r="N1153" s="68">
        <v>100</v>
      </c>
      <c r="O1153" s="71">
        <v>2.1590605771301001E-2</v>
      </c>
      <c r="P1153" s="68">
        <v>1.36363636363636</v>
      </c>
      <c r="Q1153" s="71">
        <v>0</v>
      </c>
      <c r="R1153" s="68">
        <v>39.150943396226403</v>
      </c>
    </row>
    <row r="1154" spans="1:18" x14ac:dyDescent="0.2">
      <c r="A1154" s="142" t="s">
        <v>2528</v>
      </c>
      <c r="B1154" s="67" t="s">
        <v>2529</v>
      </c>
      <c r="C1154" s="67">
        <v>13</v>
      </c>
      <c r="D1154" s="67" t="s">
        <v>334</v>
      </c>
      <c r="E1154" s="71">
        <v>0.884482945037803</v>
      </c>
      <c r="F1154" s="68">
        <v>72.650653181626595</v>
      </c>
      <c r="G1154" s="71">
        <v>0.82974342292324499</v>
      </c>
      <c r="H1154" s="68">
        <v>30.7627475769069</v>
      </c>
      <c r="I1154" s="71">
        <v>0.84045762494392096</v>
      </c>
      <c r="J1154" s="68">
        <v>60.092709650231797</v>
      </c>
      <c r="K1154" s="71">
        <v>0.86773073228404596</v>
      </c>
      <c r="L1154" s="68">
        <v>26.422250316055599</v>
      </c>
      <c r="M1154" s="71">
        <v>1</v>
      </c>
      <c r="N1154" s="68">
        <v>100</v>
      </c>
      <c r="O1154" s="71"/>
      <c r="P1154" s="68"/>
      <c r="Q1154" s="71"/>
      <c r="R1154" s="68"/>
    </row>
    <row r="1155" spans="1:18" x14ac:dyDescent="0.2">
      <c r="A1155" s="142" t="s">
        <v>2530</v>
      </c>
      <c r="B1155" s="67" t="s">
        <v>2531</v>
      </c>
      <c r="C1155" s="67">
        <v>13</v>
      </c>
      <c r="D1155" s="67" t="s">
        <v>334</v>
      </c>
      <c r="E1155" s="71">
        <v>0.94688424189253695</v>
      </c>
      <c r="F1155" s="68">
        <v>97.3872734934682</v>
      </c>
      <c r="G1155" s="71">
        <v>0.874373225165752</v>
      </c>
      <c r="H1155" s="68">
        <v>73.409186683523004</v>
      </c>
      <c r="I1155" s="71">
        <v>0.95454407196916202</v>
      </c>
      <c r="J1155" s="68">
        <v>93.383902233459807</v>
      </c>
      <c r="K1155" s="71">
        <v>0.958619670435232</v>
      </c>
      <c r="L1155" s="68">
        <v>82.553729456384303</v>
      </c>
      <c r="M1155" s="71">
        <v>1</v>
      </c>
      <c r="N1155" s="68">
        <v>100</v>
      </c>
      <c r="O1155" s="71"/>
      <c r="P1155" s="68"/>
      <c r="Q1155" s="71"/>
      <c r="R1155" s="68"/>
    </row>
    <row r="1156" spans="1:18" x14ac:dyDescent="0.2">
      <c r="A1156" s="142" t="s">
        <v>2532</v>
      </c>
      <c r="B1156" s="67" t="s">
        <v>2533</v>
      </c>
      <c r="C1156" s="67">
        <v>13</v>
      </c>
      <c r="D1156" s="67" t="s">
        <v>334</v>
      </c>
      <c r="E1156" s="71">
        <v>0.97840901016609705</v>
      </c>
      <c r="F1156" s="68">
        <v>99.578592498946506</v>
      </c>
      <c r="G1156" s="71">
        <v>0.97690448226502202</v>
      </c>
      <c r="H1156" s="68">
        <v>98.904340497260904</v>
      </c>
      <c r="I1156" s="71">
        <v>0.95190409959496403</v>
      </c>
      <c r="J1156" s="68">
        <v>92.541087231352705</v>
      </c>
      <c r="K1156" s="71">
        <v>0.99482745880440404</v>
      </c>
      <c r="L1156" s="68">
        <v>96.586599241466502</v>
      </c>
      <c r="M1156" s="71">
        <v>0.99</v>
      </c>
      <c r="N1156" s="68">
        <v>55.391120507399599</v>
      </c>
      <c r="O1156" s="71"/>
      <c r="P1156" s="68"/>
      <c r="Q1156" s="71"/>
      <c r="R1156" s="68"/>
    </row>
    <row r="1157" spans="1:18" x14ac:dyDescent="0.2">
      <c r="A1157" s="142" t="s">
        <v>2534</v>
      </c>
      <c r="B1157" s="67" t="s">
        <v>2535</v>
      </c>
      <c r="C1157" s="67">
        <v>13</v>
      </c>
      <c r="D1157" s="67" t="s">
        <v>334</v>
      </c>
      <c r="E1157" s="71">
        <v>0.954751545577323</v>
      </c>
      <c r="F1157" s="68">
        <v>98.187947745469899</v>
      </c>
      <c r="G1157" s="71">
        <v>0.89441759583333802</v>
      </c>
      <c r="H1157" s="68">
        <v>84.1550779603877</v>
      </c>
      <c r="I1157" s="71">
        <v>0.96449104712769196</v>
      </c>
      <c r="J1157" s="68">
        <v>95.238095238095198</v>
      </c>
      <c r="K1157" s="71">
        <v>0.96009753934826003</v>
      </c>
      <c r="L1157" s="68">
        <v>83.565107458912806</v>
      </c>
      <c r="M1157" s="71">
        <v>1</v>
      </c>
      <c r="N1157" s="68">
        <v>100</v>
      </c>
      <c r="O1157" s="71"/>
      <c r="P1157" s="68"/>
      <c r="Q1157" s="71"/>
      <c r="R1157" s="68"/>
    </row>
    <row r="1158" spans="1:18" x14ac:dyDescent="0.2">
      <c r="A1158" s="142" t="s">
        <v>2536</v>
      </c>
      <c r="B1158" s="67" t="s">
        <v>2537</v>
      </c>
      <c r="C1158" s="67">
        <v>13</v>
      </c>
      <c r="D1158" s="67" t="s">
        <v>334</v>
      </c>
      <c r="E1158" s="71">
        <v>0.93406415052990799</v>
      </c>
      <c r="F1158" s="68">
        <v>95.364517488411295</v>
      </c>
      <c r="G1158" s="71">
        <v>0.86132828515261395</v>
      </c>
      <c r="H1158" s="68">
        <v>63.337547408343902</v>
      </c>
      <c r="I1158" s="71">
        <v>0.93256520457508596</v>
      </c>
      <c r="J1158" s="68">
        <v>87.231352718078398</v>
      </c>
      <c r="K1158" s="71">
        <v>0.94236311239193105</v>
      </c>
      <c r="L1158" s="68">
        <v>70.965023177412604</v>
      </c>
      <c r="M1158" s="71">
        <v>1</v>
      </c>
      <c r="N1158" s="68">
        <v>100</v>
      </c>
      <c r="O1158" s="71"/>
      <c r="P1158" s="68"/>
      <c r="Q1158" s="71"/>
      <c r="R1158" s="68"/>
    </row>
    <row r="1159" spans="1:18" x14ac:dyDescent="0.2">
      <c r="A1159" s="142" t="s">
        <v>2538</v>
      </c>
      <c r="B1159" s="67" t="s">
        <v>2539</v>
      </c>
      <c r="C1159" s="67">
        <v>13</v>
      </c>
      <c r="D1159" s="67" t="s">
        <v>334</v>
      </c>
      <c r="E1159" s="71">
        <v>0.95300368548870695</v>
      </c>
      <c r="F1159" s="68">
        <v>98.019384745048498</v>
      </c>
      <c r="G1159" s="71">
        <v>0.85107253420120699</v>
      </c>
      <c r="H1159" s="68">
        <v>53.2659081331648</v>
      </c>
      <c r="I1159" s="71">
        <v>0.97350409351435396</v>
      </c>
      <c r="J1159" s="68">
        <v>97.3872734934682</v>
      </c>
      <c r="K1159" s="71">
        <v>0.98743811423926697</v>
      </c>
      <c r="L1159" s="68">
        <v>94.690265486725707</v>
      </c>
      <c r="M1159" s="71">
        <v>1</v>
      </c>
      <c r="N1159" s="68">
        <v>100</v>
      </c>
      <c r="O1159" s="71"/>
      <c r="P1159" s="68"/>
      <c r="Q1159" s="71"/>
      <c r="R1159" s="68"/>
    </row>
    <row r="1160" spans="1:18" x14ac:dyDescent="0.2">
      <c r="A1160" s="142" t="s">
        <v>2540</v>
      </c>
      <c r="B1160" s="67" t="s">
        <v>2540</v>
      </c>
      <c r="C1160" s="67">
        <v>13</v>
      </c>
      <c r="D1160" s="67" t="s">
        <v>334</v>
      </c>
      <c r="E1160" s="71">
        <v>0.96501725584910503</v>
      </c>
      <c r="F1160" s="68">
        <v>99.072903497682304</v>
      </c>
      <c r="G1160" s="71">
        <v>0.89524155154773599</v>
      </c>
      <c r="H1160" s="68">
        <v>84.618626211546598</v>
      </c>
      <c r="I1160" s="71">
        <v>0.99069017782666402</v>
      </c>
      <c r="J1160" s="68">
        <v>99.115044247787594</v>
      </c>
      <c r="K1160" s="71">
        <v>0.97413729402201998</v>
      </c>
      <c r="L1160" s="68">
        <v>89.970501474926294</v>
      </c>
      <c r="M1160" s="71">
        <v>1</v>
      </c>
      <c r="N1160" s="68">
        <v>100</v>
      </c>
      <c r="O1160" s="71"/>
      <c r="P1160" s="68"/>
      <c r="Q1160" s="71"/>
      <c r="R1160" s="68"/>
    </row>
    <row r="1161" spans="1:18" x14ac:dyDescent="0.2">
      <c r="A1161" s="142" t="s">
        <v>2541</v>
      </c>
      <c r="B1161" s="67" t="s">
        <v>2542</v>
      </c>
      <c r="C1161" s="67">
        <v>13</v>
      </c>
      <c r="D1161" s="67" t="s">
        <v>334</v>
      </c>
      <c r="E1161" s="71">
        <v>0.64185160177493805</v>
      </c>
      <c r="F1161" s="68">
        <v>7.0796460176991198</v>
      </c>
      <c r="G1161" s="71">
        <v>0.91010970867201602</v>
      </c>
      <c r="H1161" s="68">
        <v>90.054782975137002</v>
      </c>
      <c r="I1161" s="71">
        <v>0.93733115256600796</v>
      </c>
      <c r="J1161" s="68">
        <v>88.579856721449602</v>
      </c>
      <c r="K1161" s="71">
        <v>0.86181714763666595</v>
      </c>
      <c r="L1161" s="68">
        <v>24.315212810788001</v>
      </c>
      <c r="M1161" s="71">
        <v>0.5</v>
      </c>
      <c r="N1161" s="68">
        <v>3.3403805496828798</v>
      </c>
      <c r="O1161" s="71"/>
      <c r="P1161" s="68"/>
      <c r="Q1161" s="71">
        <v>0</v>
      </c>
      <c r="R1161" s="68">
        <v>39.150943396226403</v>
      </c>
    </row>
    <row r="1162" spans="1:18" x14ac:dyDescent="0.2">
      <c r="A1162" s="142" t="s">
        <v>2543</v>
      </c>
      <c r="B1162" s="67" t="s">
        <v>2544</v>
      </c>
      <c r="C1162" s="67">
        <v>13</v>
      </c>
      <c r="D1162" s="67" t="s">
        <v>334</v>
      </c>
      <c r="E1162" s="71">
        <v>0.89803334295704096</v>
      </c>
      <c r="F1162" s="68">
        <v>78.887484197218697</v>
      </c>
      <c r="G1162" s="71">
        <v>0.92601262203760604</v>
      </c>
      <c r="H1162" s="68">
        <v>93.973872734934702</v>
      </c>
      <c r="I1162" s="71">
        <v>0.94548304935458605</v>
      </c>
      <c r="J1162" s="68">
        <v>90.813316477033297</v>
      </c>
      <c r="K1162" s="71">
        <v>0.89063770043597101</v>
      </c>
      <c r="L1162" s="68">
        <v>36.072482090181197</v>
      </c>
      <c r="M1162" s="71">
        <v>0.83</v>
      </c>
      <c r="N1162" s="68">
        <v>23.298097251585599</v>
      </c>
      <c r="O1162" s="71"/>
      <c r="P1162" s="68"/>
      <c r="Q1162" s="71"/>
      <c r="R1162" s="68"/>
    </row>
    <row r="1163" spans="1:18" x14ac:dyDescent="0.2">
      <c r="A1163" s="142" t="s">
        <v>2545</v>
      </c>
      <c r="B1163" s="67" t="s">
        <v>2545</v>
      </c>
      <c r="C1163" s="67">
        <v>13</v>
      </c>
      <c r="D1163" s="67" t="s">
        <v>334</v>
      </c>
      <c r="E1163" s="71">
        <v>0.95224479193399203</v>
      </c>
      <c r="F1163" s="68">
        <v>97.892962494732402</v>
      </c>
      <c r="G1163" s="71">
        <v>0.91669140916051195</v>
      </c>
      <c r="H1163" s="68">
        <v>91.571849978929606</v>
      </c>
      <c r="I1163" s="71">
        <v>0.97445579227086798</v>
      </c>
      <c r="J1163" s="68">
        <v>97.513695743784197</v>
      </c>
      <c r="K1163" s="71">
        <v>0.97783196630458902</v>
      </c>
      <c r="L1163" s="68">
        <v>91.403286978508206</v>
      </c>
      <c r="M1163" s="71">
        <v>0.94</v>
      </c>
      <c r="N1163" s="68">
        <v>35.052854122621603</v>
      </c>
      <c r="O1163" s="71"/>
      <c r="P1163" s="68"/>
      <c r="Q1163" s="71"/>
      <c r="R1163" s="68"/>
    </row>
    <row r="1164" spans="1:18" x14ac:dyDescent="0.2">
      <c r="A1164" s="142" t="s">
        <v>2546</v>
      </c>
      <c r="B1164" s="67" t="s">
        <v>2547</v>
      </c>
      <c r="C1164" s="67">
        <v>13</v>
      </c>
      <c r="D1164" s="67" t="s">
        <v>334</v>
      </c>
      <c r="E1164" s="71">
        <v>0.84582467894416002</v>
      </c>
      <c r="F1164" s="68">
        <v>55.162241887905601</v>
      </c>
      <c r="G1164" s="71">
        <v>0.82990727384371699</v>
      </c>
      <c r="H1164" s="68">
        <v>30.931310577328301</v>
      </c>
      <c r="I1164" s="71">
        <v>0.94600894646106903</v>
      </c>
      <c r="J1164" s="68">
        <v>90.897597977244004</v>
      </c>
      <c r="K1164" s="71">
        <v>0.96453114608734203</v>
      </c>
      <c r="L1164" s="68">
        <v>85.503581963759004</v>
      </c>
      <c r="M1164" s="71">
        <v>1</v>
      </c>
      <c r="N1164" s="68">
        <v>100</v>
      </c>
      <c r="O1164" s="71">
        <v>0.48867602832867402</v>
      </c>
      <c r="P1164" s="68">
        <v>54.545454545454497</v>
      </c>
      <c r="Q1164" s="71"/>
      <c r="R1164" s="68"/>
    </row>
    <row r="1165" spans="1:18" x14ac:dyDescent="0.2">
      <c r="A1165" s="142" t="s">
        <v>2548</v>
      </c>
      <c r="B1165" s="67" t="s">
        <v>2549</v>
      </c>
      <c r="C1165" s="67">
        <v>13</v>
      </c>
      <c r="D1165" s="67" t="s">
        <v>334</v>
      </c>
      <c r="E1165" s="71">
        <v>0.95761749297354604</v>
      </c>
      <c r="F1165" s="68">
        <v>98.567214496418003</v>
      </c>
      <c r="G1165" s="71">
        <v>0.865558237796477</v>
      </c>
      <c r="H1165" s="68">
        <v>67.088074167720194</v>
      </c>
      <c r="I1165" s="71">
        <v>0.96491173409770703</v>
      </c>
      <c r="J1165" s="68">
        <v>95.490939738727306</v>
      </c>
      <c r="K1165" s="71">
        <v>1</v>
      </c>
      <c r="L1165" s="68">
        <v>100</v>
      </c>
      <c r="M1165" s="71">
        <v>1</v>
      </c>
      <c r="N1165" s="68">
        <v>100</v>
      </c>
      <c r="O1165" s="71"/>
      <c r="P1165" s="68"/>
      <c r="Q1165" s="71"/>
      <c r="R1165" s="68"/>
    </row>
    <row r="1166" spans="1:18" x14ac:dyDescent="0.2">
      <c r="A1166" s="142" t="s">
        <v>2550</v>
      </c>
      <c r="B1166" s="67" t="s">
        <v>2551</v>
      </c>
      <c r="C1166" s="67">
        <v>13</v>
      </c>
      <c r="D1166" s="67" t="s">
        <v>334</v>
      </c>
      <c r="E1166" s="71">
        <v>0.44539476319743199</v>
      </c>
      <c r="F1166" s="68">
        <v>1.55920775389802</v>
      </c>
      <c r="G1166" s="71">
        <v>0.53142872732652502</v>
      </c>
      <c r="H1166" s="68">
        <v>1.7277707543194301</v>
      </c>
      <c r="I1166" s="71">
        <v>0.59405465786184897</v>
      </c>
      <c r="J1166" s="68">
        <v>2.4863042562157598</v>
      </c>
      <c r="K1166" s="71">
        <v>0.51149043079878798</v>
      </c>
      <c r="L1166" s="68">
        <v>2.0227560050568898</v>
      </c>
      <c r="M1166" s="71">
        <v>0.59</v>
      </c>
      <c r="N1166" s="68">
        <v>5.2008456659619497</v>
      </c>
      <c r="O1166" s="71"/>
      <c r="P1166" s="68"/>
      <c r="Q1166" s="71">
        <v>0</v>
      </c>
      <c r="R1166" s="68">
        <v>39.150943396226403</v>
      </c>
    </row>
    <row r="1167" spans="1:18" x14ac:dyDescent="0.2">
      <c r="A1167" s="142" t="s">
        <v>2552</v>
      </c>
      <c r="B1167" s="67" t="s">
        <v>2553</v>
      </c>
      <c r="C1167" s="67">
        <v>13</v>
      </c>
      <c r="D1167" s="67" t="s">
        <v>334</v>
      </c>
      <c r="E1167" s="71">
        <v>0.60104142678922401</v>
      </c>
      <c r="F1167" s="68">
        <v>4.8461862621154701</v>
      </c>
      <c r="G1167" s="71">
        <v>0.86034820664533296</v>
      </c>
      <c r="H1167" s="68">
        <v>62.326169405815399</v>
      </c>
      <c r="I1167" s="71">
        <v>0.60017141153642295</v>
      </c>
      <c r="J1167" s="68">
        <v>2.7391487568478698</v>
      </c>
      <c r="K1167" s="71">
        <v>0.78596428960180198</v>
      </c>
      <c r="L1167" s="68">
        <v>10.661609776654</v>
      </c>
      <c r="M1167" s="71">
        <v>0.98</v>
      </c>
      <c r="N1167" s="68">
        <v>47.6532769556025</v>
      </c>
      <c r="O1167" s="71">
        <v>0.37976465295178802</v>
      </c>
      <c r="P1167" s="68">
        <v>31.7424242424242</v>
      </c>
      <c r="Q1167" s="71">
        <v>0</v>
      </c>
      <c r="R1167" s="68">
        <v>39.150943396226403</v>
      </c>
    </row>
    <row r="1168" spans="1:18" x14ac:dyDescent="0.2">
      <c r="A1168" s="142" t="s">
        <v>2554</v>
      </c>
      <c r="B1168" s="67" t="s">
        <v>2555</v>
      </c>
      <c r="C1168" s="67">
        <v>13</v>
      </c>
      <c r="D1168" s="67" t="s">
        <v>334</v>
      </c>
      <c r="E1168" s="71">
        <v>0.89958320215909005</v>
      </c>
      <c r="F1168" s="68">
        <v>79.7302991993257</v>
      </c>
      <c r="G1168" s="71">
        <v>0.86147161258389804</v>
      </c>
      <c r="H1168" s="68">
        <v>63.506110408765302</v>
      </c>
      <c r="I1168" s="71">
        <v>0.87794521290016803</v>
      </c>
      <c r="J1168" s="68">
        <v>73.409186683523004</v>
      </c>
      <c r="K1168" s="71">
        <v>0.98891598315229401</v>
      </c>
      <c r="L1168" s="68">
        <v>95.069532237673798</v>
      </c>
      <c r="M1168" s="71">
        <v>0.87</v>
      </c>
      <c r="N1168" s="68">
        <v>26.511627906976699</v>
      </c>
      <c r="O1168" s="71"/>
      <c r="P1168" s="68"/>
      <c r="Q1168" s="71"/>
      <c r="R1168" s="68"/>
    </row>
    <row r="1169" spans="1:18" x14ac:dyDescent="0.2">
      <c r="A1169" s="142" t="s">
        <v>2556</v>
      </c>
      <c r="B1169" s="67" t="s">
        <v>2557</v>
      </c>
      <c r="C1169" s="67">
        <v>13</v>
      </c>
      <c r="D1169" s="67" t="s">
        <v>334</v>
      </c>
      <c r="E1169" s="71">
        <v>0.84208157463487399</v>
      </c>
      <c r="F1169" s="68">
        <v>53.982300884955698</v>
      </c>
      <c r="G1169" s="71">
        <v>0.84633890749236196</v>
      </c>
      <c r="H1169" s="68">
        <v>48.209018120522501</v>
      </c>
      <c r="I1169" s="71">
        <v>0.89174354267648603</v>
      </c>
      <c r="J1169" s="68">
        <v>77.791824694479601</v>
      </c>
      <c r="K1169" s="71">
        <v>0.90024384837064897</v>
      </c>
      <c r="L1169" s="68">
        <v>41.297935103244797</v>
      </c>
      <c r="M1169" s="71">
        <v>0.73</v>
      </c>
      <c r="N1169" s="68">
        <v>10.7399577167019</v>
      </c>
      <c r="O1169" s="71"/>
      <c r="P1169" s="68"/>
      <c r="Q1169" s="71"/>
      <c r="R1169" s="68"/>
    </row>
    <row r="1170" spans="1:18" x14ac:dyDescent="0.2">
      <c r="A1170" s="142" t="s">
        <v>2558</v>
      </c>
      <c r="B1170" s="67" t="s">
        <v>2558</v>
      </c>
      <c r="C1170" s="67">
        <v>13</v>
      </c>
      <c r="D1170" s="67" t="s">
        <v>334</v>
      </c>
      <c r="E1170" s="71">
        <v>0.97765024414188095</v>
      </c>
      <c r="F1170" s="68">
        <v>99.494310998735799</v>
      </c>
      <c r="G1170" s="71">
        <v>0.949932929600943</v>
      </c>
      <c r="H1170" s="68">
        <v>97.345132743362797</v>
      </c>
      <c r="I1170" s="71">
        <v>0.96066804696657904</v>
      </c>
      <c r="J1170" s="68">
        <v>94.521702486304306</v>
      </c>
      <c r="K1170" s="71">
        <v>1</v>
      </c>
      <c r="L1170" s="68">
        <v>100</v>
      </c>
      <c r="M1170" s="71">
        <v>1</v>
      </c>
      <c r="N1170" s="68">
        <v>100</v>
      </c>
      <c r="O1170" s="71"/>
      <c r="P1170" s="68"/>
      <c r="Q1170" s="71"/>
      <c r="R1170" s="68"/>
    </row>
    <row r="1171" spans="1:18" x14ac:dyDescent="0.2">
      <c r="A1171" s="142" t="s">
        <v>2559</v>
      </c>
      <c r="B1171" s="67" t="s">
        <v>2560</v>
      </c>
      <c r="C1171" s="67">
        <v>13</v>
      </c>
      <c r="D1171" s="67" t="s">
        <v>334</v>
      </c>
      <c r="E1171" s="71">
        <v>0.85277296794246304</v>
      </c>
      <c r="F1171" s="68">
        <v>57.943531394858802</v>
      </c>
      <c r="G1171" s="71">
        <v>0.86543794882660596</v>
      </c>
      <c r="H1171" s="68">
        <v>66.8352296670881</v>
      </c>
      <c r="I1171" s="71">
        <v>0.92093834584662004</v>
      </c>
      <c r="J1171" s="68">
        <v>84.702907711757305</v>
      </c>
      <c r="K1171" s="71">
        <v>0.92093401315303303</v>
      </c>
      <c r="L1171" s="68">
        <v>55.457227138643098</v>
      </c>
      <c r="M1171" s="71">
        <v>1</v>
      </c>
      <c r="N1171" s="68">
        <v>100</v>
      </c>
      <c r="O1171" s="71">
        <v>0.55655453188605597</v>
      </c>
      <c r="P1171" s="68">
        <v>68.257575757575793</v>
      </c>
      <c r="Q1171" s="71"/>
      <c r="R1171" s="68"/>
    </row>
    <row r="1172" spans="1:18" x14ac:dyDescent="0.2">
      <c r="A1172" s="142" t="s">
        <v>2561</v>
      </c>
      <c r="B1172" s="67" t="s">
        <v>2562</v>
      </c>
      <c r="C1172" s="67">
        <v>13</v>
      </c>
      <c r="D1172" s="67" t="s">
        <v>334</v>
      </c>
      <c r="E1172" s="71">
        <v>0.97518305265883298</v>
      </c>
      <c r="F1172" s="68">
        <v>99.452170248630395</v>
      </c>
      <c r="G1172" s="71">
        <v>0.92355948158355505</v>
      </c>
      <c r="H1172" s="68">
        <v>93.426042983565097</v>
      </c>
      <c r="I1172" s="71">
        <v>0.98308420470388502</v>
      </c>
      <c r="J1172" s="68">
        <v>98.272229245680606</v>
      </c>
      <c r="K1172" s="71">
        <v>0.99408852434788997</v>
      </c>
      <c r="L1172" s="68">
        <v>96.460176991150405</v>
      </c>
      <c r="M1172" s="71">
        <v>1</v>
      </c>
      <c r="N1172" s="68">
        <v>100</v>
      </c>
      <c r="O1172" s="71"/>
      <c r="P1172" s="68"/>
      <c r="Q1172" s="71"/>
      <c r="R1172" s="68"/>
    </row>
    <row r="1173" spans="1:18" x14ac:dyDescent="0.2">
      <c r="A1173" s="142" t="s">
        <v>2563</v>
      </c>
      <c r="B1173" s="67" t="s">
        <v>2564</v>
      </c>
      <c r="C1173" s="67">
        <v>13</v>
      </c>
      <c r="D1173" s="67" t="s">
        <v>334</v>
      </c>
      <c r="E1173" s="71">
        <v>0.96249113824604204</v>
      </c>
      <c r="F1173" s="68">
        <v>98.904340497260904</v>
      </c>
      <c r="G1173" s="71">
        <v>0.93538108140782095</v>
      </c>
      <c r="H1173" s="68">
        <v>95.490939738727306</v>
      </c>
      <c r="I1173" s="71">
        <v>0.94044617755432902</v>
      </c>
      <c r="J1173" s="68">
        <v>89.844079224610198</v>
      </c>
      <c r="K1173" s="71">
        <v>0.97413729402201998</v>
      </c>
      <c r="L1173" s="68">
        <v>89.970501474926294</v>
      </c>
      <c r="M1173" s="71">
        <v>1</v>
      </c>
      <c r="N1173" s="68">
        <v>100</v>
      </c>
      <c r="O1173" s="71"/>
      <c r="P1173" s="68"/>
      <c r="Q1173" s="71"/>
      <c r="R1173" s="68"/>
    </row>
    <row r="1174" spans="1:18" x14ac:dyDescent="0.2">
      <c r="A1174" s="142" t="s">
        <v>2565</v>
      </c>
      <c r="B1174" s="67" t="s">
        <v>2566</v>
      </c>
      <c r="C1174" s="67">
        <v>13</v>
      </c>
      <c r="D1174" s="67" t="s">
        <v>334</v>
      </c>
      <c r="E1174" s="71">
        <v>0.941588981832998</v>
      </c>
      <c r="F1174" s="68">
        <v>96.502317741255794</v>
      </c>
      <c r="G1174" s="71">
        <v>0.88436284637788998</v>
      </c>
      <c r="H1174" s="68">
        <v>79.435313948588302</v>
      </c>
      <c r="I1174" s="71">
        <v>0.94480250975776703</v>
      </c>
      <c r="J1174" s="68">
        <v>90.6868942267172</v>
      </c>
      <c r="K1174" s="71">
        <v>0.93719057119633498</v>
      </c>
      <c r="L1174" s="68">
        <v>67.088074167720194</v>
      </c>
      <c r="M1174" s="71">
        <v>1</v>
      </c>
      <c r="N1174" s="68">
        <v>100</v>
      </c>
      <c r="O1174" s="71"/>
      <c r="P1174" s="68"/>
      <c r="Q1174" s="71"/>
      <c r="R1174" s="68"/>
    </row>
    <row r="1175" spans="1:18" x14ac:dyDescent="0.2">
      <c r="A1175" s="142" t="s">
        <v>2567</v>
      </c>
      <c r="B1175" s="67" t="s">
        <v>2568</v>
      </c>
      <c r="C1175" s="67">
        <v>13</v>
      </c>
      <c r="D1175" s="67" t="s">
        <v>334</v>
      </c>
      <c r="E1175" s="71">
        <v>0.94682234331500703</v>
      </c>
      <c r="F1175" s="68">
        <v>97.345132743362797</v>
      </c>
      <c r="G1175" s="71">
        <v>0.84295008326426102</v>
      </c>
      <c r="H1175" s="68">
        <v>44.374209860935501</v>
      </c>
      <c r="I1175" s="71">
        <v>0.97463560271282801</v>
      </c>
      <c r="J1175" s="68">
        <v>97.597977243994904</v>
      </c>
      <c r="K1175" s="71">
        <v>0.96970368728293799</v>
      </c>
      <c r="L1175" s="68">
        <v>87.947745469869403</v>
      </c>
      <c r="M1175" s="71">
        <v>1</v>
      </c>
      <c r="N1175" s="68">
        <v>100</v>
      </c>
      <c r="O1175" s="71"/>
      <c r="P1175" s="68"/>
      <c r="Q1175" s="71"/>
      <c r="R1175" s="68"/>
    </row>
    <row r="1176" spans="1:18" x14ac:dyDescent="0.2">
      <c r="A1176" s="142" t="s">
        <v>2569</v>
      </c>
      <c r="B1176" s="67" t="s">
        <v>2570</v>
      </c>
      <c r="C1176" s="67">
        <v>13</v>
      </c>
      <c r="D1176" s="67" t="s">
        <v>334</v>
      </c>
      <c r="E1176" s="71">
        <v>0.86897790870418301</v>
      </c>
      <c r="F1176" s="68">
        <v>65.5288664138222</v>
      </c>
      <c r="G1176" s="71">
        <v>0.81967266343881096</v>
      </c>
      <c r="H1176" s="68">
        <v>21.4075010535188</v>
      </c>
      <c r="I1176" s="71">
        <v>0.96532032470896401</v>
      </c>
      <c r="J1176" s="68">
        <v>95.617361989043403</v>
      </c>
      <c r="K1176" s="71">
        <v>0.97930983521761605</v>
      </c>
      <c r="L1176" s="68">
        <v>91.9932574799831</v>
      </c>
      <c r="M1176" s="71">
        <v>1</v>
      </c>
      <c r="N1176" s="68">
        <v>100</v>
      </c>
      <c r="O1176" s="71">
        <v>0.58058672015552404</v>
      </c>
      <c r="P1176" s="68">
        <v>74.090909090909093</v>
      </c>
      <c r="Q1176" s="71"/>
      <c r="R1176" s="68"/>
    </row>
    <row r="1177" spans="1:18" x14ac:dyDescent="0.2">
      <c r="A1177" s="142" t="s">
        <v>2571</v>
      </c>
      <c r="B1177" s="67" t="s">
        <v>2572</v>
      </c>
      <c r="C1177" s="67">
        <v>13</v>
      </c>
      <c r="D1177" s="67" t="s">
        <v>334</v>
      </c>
      <c r="E1177" s="71">
        <v>0.92396752882766098</v>
      </c>
      <c r="F1177" s="68">
        <v>92.372524230931305</v>
      </c>
      <c r="G1177" s="71">
        <v>0.958621008751815</v>
      </c>
      <c r="H1177" s="68">
        <v>97.935103244837805</v>
      </c>
      <c r="I1177" s="71">
        <v>0.99809296970816697</v>
      </c>
      <c r="J1177" s="68">
        <v>99.789296249473196</v>
      </c>
      <c r="K1177" s="71">
        <v>0.73915613685066095</v>
      </c>
      <c r="L1177" s="68">
        <v>7.0796460176991198</v>
      </c>
      <c r="M1177" s="71">
        <v>1</v>
      </c>
      <c r="N1177" s="68">
        <v>100</v>
      </c>
      <c r="O1177" s="71"/>
      <c r="P1177" s="68"/>
      <c r="Q1177" s="71"/>
      <c r="R1177" s="68"/>
    </row>
    <row r="1178" spans="1:18" x14ac:dyDescent="0.2">
      <c r="A1178" s="142" t="s">
        <v>2573</v>
      </c>
      <c r="B1178" s="67" t="s">
        <v>2574</v>
      </c>
      <c r="C1178" s="67">
        <v>13</v>
      </c>
      <c r="D1178" s="67" t="s">
        <v>334</v>
      </c>
      <c r="E1178" s="71">
        <v>0.99589859805260805</v>
      </c>
      <c r="F1178" s="68">
        <v>99.957859249894597</v>
      </c>
      <c r="G1178" s="71">
        <v>0.98787365341764999</v>
      </c>
      <c r="H1178" s="68">
        <v>99.157184997892998</v>
      </c>
      <c r="I1178" s="71">
        <v>0.995720738792783</v>
      </c>
      <c r="J1178" s="68">
        <v>99.620733249051796</v>
      </c>
      <c r="K1178" s="71">
        <v>1</v>
      </c>
      <c r="L1178" s="68">
        <v>100</v>
      </c>
      <c r="M1178" s="71">
        <v>1</v>
      </c>
      <c r="N1178" s="68">
        <v>100</v>
      </c>
      <c r="O1178" s="71"/>
      <c r="P1178" s="68"/>
      <c r="Q1178" s="71"/>
      <c r="R1178" s="68"/>
    </row>
    <row r="1179" spans="1:18" x14ac:dyDescent="0.2">
      <c r="A1179" s="142" t="s">
        <v>2575</v>
      </c>
      <c r="B1179" s="67" t="s">
        <v>2575</v>
      </c>
      <c r="C1179" s="67">
        <v>13</v>
      </c>
      <c r="D1179" s="67" t="s">
        <v>334</v>
      </c>
      <c r="E1179" s="71">
        <v>0.96645240546261302</v>
      </c>
      <c r="F1179" s="68">
        <v>99.157184997892998</v>
      </c>
      <c r="G1179" s="71">
        <v>0.91223414417679605</v>
      </c>
      <c r="H1179" s="68">
        <v>90.5183312262958</v>
      </c>
      <c r="I1179" s="71">
        <v>0.980177118108149</v>
      </c>
      <c r="J1179" s="68">
        <v>98.103666245259205</v>
      </c>
      <c r="K1179" s="71">
        <v>0.97339835956550702</v>
      </c>
      <c r="L1179" s="68">
        <v>89.633375474083394</v>
      </c>
      <c r="M1179" s="71">
        <v>1</v>
      </c>
      <c r="N1179" s="68">
        <v>100</v>
      </c>
      <c r="O1179" s="71"/>
      <c r="P1179" s="68"/>
      <c r="Q1179" s="71"/>
      <c r="R1179" s="68"/>
    </row>
    <row r="1180" spans="1:18" x14ac:dyDescent="0.2">
      <c r="A1180" s="142" t="s">
        <v>2576</v>
      </c>
      <c r="B1180" s="67" t="s">
        <v>2577</v>
      </c>
      <c r="C1180" s="67">
        <v>13</v>
      </c>
      <c r="D1180" s="67" t="s">
        <v>334</v>
      </c>
      <c r="E1180" s="71">
        <v>0.82449730297275203</v>
      </c>
      <c r="F1180" s="68">
        <v>46.228402865570999</v>
      </c>
      <c r="G1180" s="71">
        <v>0.96294214231855002</v>
      </c>
      <c r="H1180" s="68">
        <v>98.314369995785896</v>
      </c>
      <c r="I1180" s="71">
        <v>0.99457263899960702</v>
      </c>
      <c r="J1180" s="68">
        <v>99.410029498525105</v>
      </c>
      <c r="K1180" s="71">
        <v>0.98374344195669805</v>
      </c>
      <c r="L1180" s="68">
        <v>93.341761483354404</v>
      </c>
      <c r="M1180" s="71">
        <v>1</v>
      </c>
      <c r="N1180" s="68">
        <v>100</v>
      </c>
      <c r="O1180" s="71">
        <v>0.18122829158890699</v>
      </c>
      <c r="P1180" s="68">
        <v>7.9545454545454497</v>
      </c>
      <c r="Q1180" s="71"/>
      <c r="R1180" s="68"/>
    </row>
    <row r="1181" spans="1:18" x14ac:dyDescent="0.2">
      <c r="A1181" s="142" t="s">
        <v>2578</v>
      </c>
      <c r="B1181" s="67" t="s">
        <v>2579</v>
      </c>
      <c r="C1181" s="67">
        <v>13</v>
      </c>
      <c r="D1181" s="67" t="s">
        <v>334</v>
      </c>
      <c r="E1181" s="71">
        <v>0.78135551902405098</v>
      </c>
      <c r="F1181" s="68">
        <v>28.1078803202697</v>
      </c>
      <c r="G1181" s="71">
        <v>0.94800822787740302</v>
      </c>
      <c r="H1181" s="68">
        <v>97.050147492625399</v>
      </c>
      <c r="I1181" s="71">
        <v>0.99618555662989305</v>
      </c>
      <c r="J1181" s="68">
        <v>99.662873999157199</v>
      </c>
      <c r="K1181" s="71">
        <v>1</v>
      </c>
      <c r="L1181" s="68">
        <v>100</v>
      </c>
      <c r="M1181" s="71"/>
      <c r="N1181" s="68"/>
      <c r="O1181" s="71">
        <v>0.18122829158890699</v>
      </c>
      <c r="P1181" s="68">
        <v>7.9545454545454497</v>
      </c>
      <c r="Q1181" s="71"/>
      <c r="R1181" s="68"/>
    </row>
    <row r="1182" spans="1:18" x14ac:dyDescent="0.2">
      <c r="A1182" s="142" t="s">
        <v>2580</v>
      </c>
      <c r="B1182" s="67" t="s">
        <v>2581</v>
      </c>
      <c r="C1182" s="67">
        <v>13</v>
      </c>
      <c r="D1182" s="67" t="s">
        <v>334</v>
      </c>
      <c r="E1182" s="71">
        <v>0.73672951987495705</v>
      </c>
      <c r="F1182" s="68">
        <v>17.909818794774498</v>
      </c>
      <c r="G1182" s="71">
        <v>0.80220806583332005</v>
      </c>
      <c r="H1182" s="68">
        <v>11.630847029077101</v>
      </c>
      <c r="I1182" s="71">
        <v>0.94373614834296504</v>
      </c>
      <c r="J1182" s="68">
        <v>90.391908975979803</v>
      </c>
      <c r="K1182" s="71">
        <v>0.588835169787571</v>
      </c>
      <c r="L1182" s="68">
        <v>3.03413400758533</v>
      </c>
      <c r="M1182" s="71">
        <v>1</v>
      </c>
      <c r="N1182" s="68">
        <v>100</v>
      </c>
      <c r="O1182" s="71">
        <v>0.348868215410928</v>
      </c>
      <c r="P1182" s="68">
        <v>26.893939393939402</v>
      </c>
      <c r="Q1182" s="71"/>
      <c r="R1182" s="68"/>
    </row>
    <row r="1183" spans="1:18" x14ac:dyDescent="0.2">
      <c r="A1183" s="142" t="s">
        <v>2582</v>
      </c>
      <c r="B1183" s="67" t="s">
        <v>2583</v>
      </c>
      <c r="C1183" s="67">
        <v>13</v>
      </c>
      <c r="D1183" s="67" t="s">
        <v>334</v>
      </c>
      <c r="E1183" s="71">
        <v>0.76172994352816403</v>
      </c>
      <c r="F1183" s="68">
        <v>22.924568057311401</v>
      </c>
      <c r="G1183" s="71">
        <v>0.83982664591077705</v>
      </c>
      <c r="H1183" s="68">
        <v>40.581542351453898</v>
      </c>
      <c r="I1183" s="71">
        <v>0.891000101035754</v>
      </c>
      <c r="J1183" s="68">
        <v>77.623261694058201</v>
      </c>
      <c r="K1183" s="71">
        <v>0.84396467936330599</v>
      </c>
      <c r="L1183" s="68">
        <v>19.637589549093999</v>
      </c>
      <c r="M1183" s="71">
        <v>0.92</v>
      </c>
      <c r="N1183" s="68">
        <v>31.8816067653277</v>
      </c>
      <c r="O1183" s="71">
        <v>0.31385829133098297</v>
      </c>
      <c r="P1183" s="68">
        <v>20.8333333333333</v>
      </c>
      <c r="Q1183" s="71"/>
      <c r="R1183" s="68"/>
    </row>
    <row r="1184" spans="1:18" x14ac:dyDescent="0.2">
      <c r="A1184" s="142" t="s">
        <v>2584</v>
      </c>
      <c r="B1184" s="67" t="s">
        <v>2585</v>
      </c>
      <c r="C1184" s="67">
        <v>13</v>
      </c>
      <c r="D1184" s="67" t="s">
        <v>334</v>
      </c>
      <c r="E1184" s="71">
        <v>0.81088340659593805</v>
      </c>
      <c r="F1184" s="68">
        <v>39.907290349768203</v>
      </c>
      <c r="G1184" s="71">
        <v>0.91562868970833899</v>
      </c>
      <c r="H1184" s="68">
        <v>91.319005478297498</v>
      </c>
      <c r="I1184" s="71">
        <v>0.96935438629999104</v>
      </c>
      <c r="J1184" s="68">
        <v>96.713021491782598</v>
      </c>
      <c r="K1184" s="71">
        <v>0.94597528270861697</v>
      </c>
      <c r="L1184" s="68">
        <v>73.3670459334176</v>
      </c>
      <c r="M1184" s="71">
        <v>0.98</v>
      </c>
      <c r="N1184" s="68">
        <v>47.6532769556025</v>
      </c>
      <c r="O1184" s="71">
        <v>0.24345867426274101</v>
      </c>
      <c r="P1184" s="68">
        <v>12.575757575757599</v>
      </c>
      <c r="Q1184" s="71"/>
      <c r="R1184" s="68"/>
    </row>
    <row r="1185" spans="1:18" x14ac:dyDescent="0.2">
      <c r="A1185" s="142" t="s">
        <v>2586</v>
      </c>
      <c r="B1185" s="67" t="s">
        <v>2587</v>
      </c>
      <c r="C1185" s="67">
        <v>13</v>
      </c>
      <c r="D1185" s="67" t="s">
        <v>334</v>
      </c>
      <c r="E1185" s="71">
        <v>0.44283998897211901</v>
      </c>
      <c r="F1185" s="68">
        <v>1.5170670037926699</v>
      </c>
      <c r="G1185" s="71">
        <v>0.66465765287012502</v>
      </c>
      <c r="H1185" s="68">
        <v>3.4134007585334998</v>
      </c>
      <c r="I1185" s="71">
        <v>0.66411912923901595</v>
      </c>
      <c r="J1185" s="68">
        <v>6.0682680151706698</v>
      </c>
      <c r="K1185" s="71">
        <v>0.49102354892926597</v>
      </c>
      <c r="L1185" s="68">
        <v>1.7277707543194301</v>
      </c>
      <c r="M1185" s="71">
        <v>0.76</v>
      </c>
      <c r="N1185" s="68">
        <v>17.2938689217759</v>
      </c>
      <c r="O1185" s="71">
        <v>7.7239602794304404E-2</v>
      </c>
      <c r="P1185" s="68">
        <v>3.4090909090909101</v>
      </c>
      <c r="Q1185" s="71">
        <v>0</v>
      </c>
      <c r="R1185" s="68">
        <v>39.150943396226403</v>
      </c>
    </row>
    <row r="1186" spans="1:18" x14ac:dyDescent="0.2">
      <c r="A1186" s="142" t="s">
        <v>2588</v>
      </c>
      <c r="B1186" s="67" t="s">
        <v>2589</v>
      </c>
      <c r="C1186" s="67">
        <v>13</v>
      </c>
      <c r="D1186" s="67" t="s">
        <v>334</v>
      </c>
      <c r="E1186" s="71">
        <v>0.831726128788014</v>
      </c>
      <c r="F1186" s="68">
        <v>49.136114622840303</v>
      </c>
      <c r="G1186" s="71">
        <v>0.99864390265191505</v>
      </c>
      <c r="H1186" s="68">
        <v>99.536451748841102</v>
      </c>
      <c r="I1186" s="71">
        <v>0.98311577132693995</v>
      </c>
      <c r="J1186" s="68">
        <v>98.314369995785896</v>
      </c>
      <c r="K1186" s="71">
        <v>0.98596024532624005</v>
      </c>
      <c r="L1186" s="68">
        <v>94.395280235988196</v>
      </c>
      <c r="M1186" s="71">
        <v>1</v>
      </c>
      <c r="N1186" s="68">
        <v>100</v>
      </c>
      <c r="O1186" s="71">
        <v>0.19091072463497399</v>
      </c>
      <c r="P1186" s="68">
        <v>8.7121212121212093</v>
      </c>
      <c r="Q1186" s="71"/>
      <c r="R1186" s="68"/>
    </row>
    <row r="1187" spans="1:18" x14ac:dyDescent="0.2">
      <c r="A1187" s="142" t="s">
        <v>2590</v>
      </c>
      <c r="B1187" s="67" t="s">
        <v>2591</v>
      </c>
      <c r="C1187" s="67">
        <v>13</v>
      </c>
      <c r="D1187" s="67" t="s">
        <v>334</v>
      </c>
      <c r="E1187" s="71">
        <v>0.89606470208265698</v>
      </c>
      <c r="F1187" s="68">
        <v>77.833965444584905</v>
      </c>
      <c r="G1187" s="71">
        <v>0.82014644782105595</v>
      </c>
      <c r="H1187" s="68">
        <v>21.955330804888298</v>
      </c>
      <c r="I1187" s="71">
        <v>0.88012507018222397</v>
      </c>
      <c r="J1187" s="68">
        <v>74.336283185840699</v>
      </c>
      <c r="K1187" s="71">
        <v>0.88398729032734802</v>
      </c>
      <c r="L1187" s="68">
        <v>32.616940581542401</v>
      </c>
      <c r="M1187" s="71">
        <v>1</v>
      </c>
      <c r="N1187" s="68">
        <v>100</v>
      </c>
      <c r="O1187" s="71"/>
      <c r="P1187" s="68"/>
      <c r="Q1187" s="71"/>
      <c r="R1187" s="68"/>
    </row>
    <row r="1188" spans="1:18" x14ac:dyDescent="0.2">
      <c r="A1188" s="142" t="s">
        <v>2592</v>
      </c>
      <c r="B1188" s="67" t="s">
        <v>2593</v>
      </c>
      <c r="C1188" s="67">
        <v>13</v>
      </c>
      <c r="D1188" s="67" t="s">
        <v>334</v>
      </c>
      <c r="E1188" s="71">
        <v>0.83474086572202</v>
      </c>
      <c r="F1188" s="68">
        <v>50.5689001264222</v>
      </c>
      <c r="G1188" s="71">
        <v>0.84105365146935795</v>
      </c>
      <c r="H1188" s="68">
        <v>41.845764854614401</v>
      </c>
      <c r="I1188" s="71">
        <v>0.83165237046556095</v>
      </c>
      <c r="J1188" s="68">
        <v>55.499367888748402</v>
      </c>
      <c r="K1188" s="71">
        <v>0.89063770043597101</v>
      </c>
      <c r="L1188" s="68">
        <v>36.072482090181197</v>
      </c>
      <c r="M1188" s="71">
        <v>1</v>
      </c>
      <c r="N1188" s="68">
        <v>100</v>
      </c>
      <c r="O1188" s="71">
        <v>0.61036060623921196</v>
      </c>
      <c r="P1188" s="68">
        <v>78.863636363636402</v>
      </c>
      <c r="Q1188" s="71"/>
      <c r="R1188" s="68"/>
    </row>
    <row r="1189" spans="1:18" x14ac:dyDescent="0.2">
      <c r="A1189" s="142" t="s">
        <v>2594</v>
      </c>
      <c r="B1189" s="67" t="s">
        <v>2595</v>
      </c>
      <c r="C1189" s="67">
        <v>13</v>
      </c>
      <c r="D1189" s="67" t="s">
        <v>334</v>
      </c>
      <c r="E1189" s="71">
        <v>0.589682150353254</v>
      </c>
      <c r="F1189" s="68">
        <v>4.3404972608512402</v>
      </c>
      <c r="G1189" s="71">
        <v>0.83164192952331695</v>
      </c>
      <c r="H1189" s="68">
        <v>32.574799831436998</v>
      </c>
      <c r="I1189" s="71">
        <v>0.826890992862229</v>
      </c>
      <c r="J1189" s="68">
        <v>52.844500632111199</v>
      </c>
      <c r="K1189" s="71">
        <v>0.55542833731124597</v>
      </c>
      <c r="L1189" s="68">
        <v>2.40202275600506</v>
      </c>
      <c r="M1189" s="71">
        <v>0.92</v>
      </c>
      <c r="N1189" s="68">
        <v>31.8816067653277</v>
      </c>
      <c r="O1189" s="71">
        <v>0.40413164242273197</v>
      </c>
      <c r="P1189" s="68">
        <v>35.909090909090899</v>
      </c>
      <c r="Q1189" s="71">
        <v>0</v>
      </c>
      <c r="R1189" s="68">
        <v>39.150943396226403</v>
      </c>
    </row>
    <row r="1190" spans="1:18" x14ac:dyDescent="0.2">
      <c r="A1190" s="142" t="s">
        <v>2596</v>
      </c>
      <c r="B1190" s="67" t="s">
        <v>2597</v>
      </c>
      <c r="C1190" s="67">
        <v>13</v>
      </c>
      <c r="D1190" s="67" t="s">
        <v>334</v>
      </c>
      <c r="E1190" s="71">
        <v>0.89598832513100601</v>
      </c>
      <c r="F1190" s="68">
        <v>77.791824694479601</v>
      </c>
      <c r="G1190" s="71">
        <v>0.835843053961556</v>
      </c>
      <c r="H1190" s="68">
        <v>36.620311841550802</v>
      </c>
      <c r="I1190" s="71">
        <v>0.80225789280454296</v>
      </c>
      <c r="J1190" s="68">
        <v>38.600927096502303</v>
      </c>
      <c r="K1190" s="71">
        <v>0.85442991206679997</v>
      </c>
      <c r="L1190" s="68">
        <v>22.250316055625799</v>
      </c>
      <c r="M1190" s="71">
        <v>1</v>
      </c>
      <c r="N1190" s="68">
        <v>100</v>
      </c>
      <c r="O1190" s="71">
        <v>0.98741076682213103</v>
      </c>
      <c r="P1190" s="68">
        <v>99.1666666666667</v>
      </c>
      <c r="Q1190" s="71"/>
      <c r="R1190" s="68"/>
    </row>
    <row r="1191" spans="1:18" x14ac:dyDescent="0.2">
      <c r="A1191" s="142" t="s">
        <v>2598</v>
      </c>
      <c r="B1191" s="67" t="s">
        <v>2599</v>
      </c>
      <c r="C1191" s="67">
        <v>13</v>
      </c>
      <c r="D1191" s="67" t="s">
        <v>334</v>
      </c>
      <c r="E1191" s="71">
        <v>0.68361638863202701</v>
      </c>
      <c r="F1191" s="68">
        <v>11.0830172777075</v>
      </c>
      <c r="G1191" s="71">
        <v>0.844676055242638</v>
      </c>
      <c r="H1191" s="68">
        <v>46.186262115465702</v>
      </c>
      <c r="I1191" s="71">
        <v>0.85227369835817401</v>
      </c>
      <c r="J1191" s="68">
        <v>64.686051411715098</v>
      </c>
      <c r="K1191" s="71">
        <v>0.95351753559807295</v>
      </c>
      <c r="L1191" s="68">
        <v>79.351032448377595</v>
      </c>
      <c r="M1191" s="71">
        <v>1</v>
      </c>
      <c r="N1191" s="68">
        <v>100</v>
      </c>
      <c r="O1191" s="71">
        <v>0.45123104259327601</v>
      </c>
      <c r="P1191" s="68">
        <v>45.984848484848499</v>
      </c>
      <c r="Q1191" s="71">
        <v>0</v>
      </c>
      <c r="R1191" s="68">
        <v>39.150943396226403</v>
      </c>
    </row>
    <row r="1192" spans="1:18" x14ac:dyDescent="0.2">
      <c r="A1192" s="142" t="s">
        <v>2600</v>
      </c>
      <c r="B1192" s="67" t="s">
        <v>2601</v>
      </c>
      <c r="C1192" s="67">
        <v>13</v>
      </c>
      <c r="D1192" s="67" t="s">
        <v>334</v>
      </c>
      <c r="E1192" s="71">
        <v>0.68972307183637505</v>
      </c>
      <c r="F1192" s="68">
        <v>11.7994100294985</v>
      </c>
      <c r="G1192" s="71">
        <v>0.80422455382629598</v>
      </c>
      <c r="H1192" s="68">
        <v>12.431521281078799</v>
      </c>
      <c r="I1192" s="71">
        <v>0.83624774140138303</v>
      </c>
      <c r="J1192" s="68">
        <v>58.069953645174898</v>
      </c>
      <c r="K1192" s="71">
        <v>0.86772844642879599</v>
      </c>
      <c r="L1192" s="68">
        <v>26.169405815423499</v>
      </c>
      <c r="M1192" s="71">
        <v>1</v>
      </c>
      <c r="N1192" s="68">
        <v>100</v>
      </c>
      <c r="O1192" s="71">
        <v>0.63013768936177394</v>
      </c>
      <c r="P1192" s="68">
        <v>80.984848484848499</v>
      </c>
      <c r="Q1192" s="71">
        <v>0</v>
      </c>
      <c r="R1192" s="68">
        <v>39.150943396226403</v>
      </c>
    </row>
    <row r="1193" spans="1:18" x14ac:dyDescent="0.2">
      <c r="A1193" s="142" t="s">
        <v>2602</v>
      </c>
      <c r="B1193" s="67" t="s">
        <v>2603</v>
      </c>
      <c r="C1193" s="67">
        <v>13</v>
      </c>
      <c r="D1193" s="67" t="s">
        <v>334</v>
      </c>
      <c r="E1193" s="71">
        <v>0.68864976098396902</v>
      </c>
      <c r="F1193" s="68">
        <v>11.715128529287799</v>
      </c>
      <c r="G1193" s="71">
        <v>0.82393985952066995</v>
      </c>
      <c r="H1193" s="68">
        <v>24.820901812052298</v>
      </c>
      <c r="I1193" s="71">
        <v>0.87292290130972505</v>
      </c>
      <c r="J1193" s="68">
        <v>71.849978929624996</v>
      </c>
      <c r="K1193" s="71">
        <v>0.965807371975961</v>
      </c>
      <c r="L1193" s="68">
        <v>86.093552465233898</v>
      </c>
      <c r="M1193" s="71">
        <v>1</v>
      </c>
      <c r="N1193" s="68">
        <v>100</v>
      </c>
      <c r="O1193" s="71">
        <v>0.46922843309745998</v>
      </c>
      <c r="P1193" s="68">
        <v>50.606060606060602</v>
      </c>
      <c r="Q1193" s="71">
        <v>0</v>
      </c>
      <c r="R1193" s="68">
        <v>39.150943396226403</v>
      </c>
    </row>
    <row r="1194" spans="1:18" x14ac:dyDescent="0.2">
      <c r="A1194" s="142" t="s">
        <v>2604</v>
      </c>
      <c r="B1194" s="67" t="s">
        <v>2605</v>
      </c>
      <c r="C1194" s="67">
        <v>13</v>
      </c>
      <c r="D1194" s="67" t="s">
        <v>334</v>
      </c>
      <c r="E1194" s="71">
        <v>0.88569925168721397</v>
      </c>
      <c r="F1194" s="68">
        <v>72.987779182469495</v>
      </c>
      <c r="G1194" s="71">
        <v>0.80031322872141197</v>
      </c>
      <c r="H1194" s="68">
        <v>11.040876527602199</v>
      </c>
      <c r="I1194" s="71">
        <v>0.88302564586587895</v>
      </c>
      <c r="J1194" s="68">
        <v>75.431942688579895</v>
      </c>
      <c r="K1194" s="71">
        <v>0.85945813216156597</v>
      </c>
      <c r="L1194" s="68">
        <v>23.851664559629199</v>
      </c>
      <c r="M1194" s="71">
        <v>1</v>
      </c>
      <c r="N1194" s="68">
        <v>100</v>
      </c>
      <c r="O1194" s="71"/>
      <c r="P1194" s="68"/>
      <c r="Q1194" s="71"/>
      <c r="R1194" s="68"/>
    </row>
    <row r="1195" spans="1:18" x14ac:dyDescent="0.2">
      <c r="A1195" s="142" t="s">
        <v>2606</v>
      </c>
      <c r="B1195" s="67" t="s">
        <v>2607</v>
      </c>
      <c r="C1195" s="67">
        <v>13</v>
      </c>
      <c r="D1195" s="67" t="s">
        <v>334</v>
      </c>
      <c r="E1195" s="71">
        <v>0.66905660049376603</v>
      </c>
      <c r="F1195" s="68">
        <v>9.6502317741255794</v>
      </c>
      <c r="G1195" s="71">
        <v>0.817445287199146</v>
      </c>
      <c r="H1195" s="68">
        <v>19.426885798567199</v>
      </c>
      <c r="I1195" s="71">
        <v>0.842125880380451</v>
      </c>
      <c r="J1195" s="68">
        <v>61.019806152549499</v>
      </c>
      <c r="K1195" s="71">
        <v>0.96475878483864796</v>
      </c>
      <c r="L1195" s="68">
        <v>85.545722713864293</v>
      </c>
      <c r="M1195" s="71">
        <v>0.99</v>
      </c>
      <c r="N1195" s="68">
        <v>55.391120507399599</v>
      </c>
      <c r="O1195" s="71">
        <v>0.40000965054434801</v>
      </c>
      <c r="P1195" s="68">
        <v>35.075757575757599</v>
      </c>
      <c r="Q1195" s="71">
        <v>0</v>
      </c>
      <c r="R1195" s="68">
        <v>39.150943396226403</v>
      </c>
    </row>
    <row r="1196" spans="1:18" x14ac:dyDescent="0.2">
      <c r="A1196" s="142" t="s">
        <v>2608</v>
      </c>
      <c r="B1196" s="67" t="s">
        <v>2609</v>
      </c>
      <c r="C1196" s="67">
        <v>13</v>
      </c>
      <c r="D1196" s="67" t="s">
        <v>334</v>
      </c>
      <c r="E1196" s="71">
        <v>0.77264983498956297</v>
      </c>
      <c r="F1196" s="68">
        <v>25.663716814159301</v>
      </c>
      <c r="G1196" s="71">
        <v>0.87451503967757205</v>
      </c>
      <c r="H1196" s="68">
        <v>73.451327433628293</v>
      </c>
      <c r="I1196" s="71">
        <v>0.77446012234526196</v>
      </c>
      <c r="J1196" s="68">
        <v>25.537294563843201</v>
      </c>
      <c r="K1196" s="71">
        <v>0.94162417793541697</v>
      </c>
      <c r="L1196" s="68">
        <v>69.953645174884102</v>
      </c>
      <c r="M1196" s="71">
        <v>0.5</v>
      </c>
      <c r="N1196" s="68">
        <v>3.3403805496828798</v>
      </c>
      <c r="O1196" s="71"/>
      <c r="P1196" s="68"/>
      <c r="Q1196" s="71"/>
      <c r="R1196" s="68"/>
    </row>
    <row r="1197" spans="1:18" x14ac:dyDescent="0.2">
      <c r="A1197" s="142" t="s">
        <v>2610</v>
      </c>
      <c r="B1197" s="67" t="s">
        <v>2611</v>
      </c>
      <c r="C1197" s="67">
        <v>13</v>
      </c>
      <c r="D1197" s="67" t="s">
        <v>334</v>
      </c>
      <c r="E1197" s="71">
        <v>0.62175295765669303</v>
      </c>
      <c r="F1197" s="68">
        <v>5.8997050147492596</v>
      </c>
      <c r="G1197" s="71">
        <v>0.79909591261398205</v>
      </c>
      <c r="H1197" s="68">
        <v>10.324483775811199</v>
      </c>
      <c r="I1197" s="71">
        <v>0.879524597788782</v>
      </c>
      <c r="J1197" s="68">
        <v>74.083438685208606</v>
      </c>
      <c r="K1197" s="71">
        <v>0.86663379722286604</v>
      </c>
      <c r="L1197" s="68">
        <v>25.874420564686101</v>
      </c>
      <c r="M1197" s="71">
        <v>0.94</v>
      </c>
      <c r="N1197" s="68">
        <v>35.052854122621603</v>
      </c>
      <c r="O1197" s="71">
        <v>0.24526343831452699</v>
      </c>
      <c r="P1197" s="68">
        <v>12.7272727272727</v>
      </c>
      <c r="Q1197" s="71">
        <v>0</v>
      </c>
      <c r="R1197" s="68">
        <v>39.150943396226403</v>
      </c>
    </row>
    <row r="1198" spans="1:18" x14ac:dyDescent="0.2">
      <c r="A1198" s="142" t="s">
        <v>2612</v>
      </c>
      <c r="B1198" s="67" t="s">
        <v>2613</v>
      </c>
      <c r="C1198" s="67">
        <v>13</v>
      </c>
      <c r="D1198" s="67" t="s">
        <v>334</v>
      </c>
      <c r="E1198" s="71">
        <v>0.63858601140060101</v>
      </c>
      <c r="F1198" s="68">
        <v>6.8268015170669996</v>
      </c>
      <c r="G1198" s="71">
        <v>0.79626732979697601</v>
      </c>
      <c r="H1198" s="68">
        <v>9.6923725242309295</v>
      </c>
      <c r="I1198" s="71">
        <v>0.92680750755674501</v>
      </c>
      <c r="J1198" s="68">
        <v>85.882848714707094</v>
      </c>
      <c r="K1198" s="71">
        <v>0.88347297846387296</v>
      </c>
      <c r="L1198" s="68">
        <v>32.406236831015597</v>
      </c>
      <c r="M1198" s="71">
        <v>1</v>
      </c>
      <c r="N1198" s="68">
        <v>100</v>
      </c>
      <c r="O1198" s="71">
        <v>0.224968252586011</v>
      </c>
      <c r="P1198" s="68">
        <v>10.9848484848485</v>
      </c>
      <c r="Q1198" s="71">
        <v>0</v>
      </c>
      <c r="R1198" s="68">
        <v>39.150943396226403</v>
      </c>
    </row>
    <row r="1199" spans="1:18" x14ac:dyDescent="0.2">
      <c r="A1199" s="142" t="s">
        <v>2614</v>
      </c>
      <c r="B1199" s="67" t="s">
        <v>2615</v>
      </c>
      <c r="C1199" s="67">
        <v>13</v>
      </c>
      <c r="D1199" s="67" t="s">
        <v>334</v>
      </c>
      <c r="E1199" s="71">
        <v>0.91894465026671202</v>
      </c>
      <c r="F1199" s="68">
        <v>90.139064475347695</v>
      </c>
      <c r="G1199" s="71">
        <v>0.82321633210894196</v>
      </c>
      <c r="H1199" s="68">
        <v>24.441635061104101</v>
      </c>
      <c r="I1199" s="71">
        <v>0.93162825580487396</v>
      </c>
      <c r="J1199" s="68">
        <v>86.936367467340901</v>
      </c>
      <c r="K1199" s="71">
        <v>0.92093401315303303</v>
      </c>
      <c r="L1199" s="68">
        <v>55.457227138643098</v>
      </c>
      <c r="M1199" s="71">
        <v>1</v>
      </c>
      <c r="N1199" s="68">
        <v>100</v>
      </c>
      <c r="O1199" s="71"/>
      <c r="P1199" s="68"/>
      <c r="Q1199" s="71"/>
      <c r="R1199" s="68"/>
    </row>
    <row r="1200" spans="1:18" x14ac:dyDescent="0.2">
      <c r="A1200" s="142" t="s">
        <v>2616</v>
      </c>
      <c r="B1200" s="67" t="s">
        <v>2617</v>
      </c>
      <c r="C1200" s="67">
        <v>13</v>
      </c>
      <c r="D1200" s="67" t="s">
        <v>334</v>
      </c>
      <c r="E1200" s="71">
        <v>0.912245535793198</v>
      </c>
      <c r="F1200" s="68">
        <v>86.7678044669195</v>
      </c>
      <c r="G1200" s="71">
        <v>0.85037750567532799</v>
      </c>
      <c r="H1200" s="68">
        <v>52.085967130214897</v>
      </c>
      <c r="I1200" s="71">
        <v>0.93789966072275499</v>
      </c>
      <c r="J1200" s="68">
        <v>88.874841972187099</v>
      </c>
      <c r="K1200" s="71">
        <v>0.93070497677470998</v>
      </c>
      <c r="L1200" s="68">
        <v>62.199747155499402</v>
      </c>
      <c r="M1200" s="71">
        <v>0.93</v>
      </c>
      <c r="N1200" s="68">
        <v>33.403805496828802</v>
      </c>
      <c r="O1200" s="71"/>
      <c r="P1200" s="68"/>
      <c r="Q1200" s="71"/>
      <c r="R1200" s="68"/>
    </row>
    <row r="1201" spans="1:18" x14ac:dyDescent="0.2">
      <c r="A1201" s="142" t="s">
        <v>2618</v>
      </c>
      <c r="B1201" s="67" t="s">
        <v>2619</v>
      </c>
      <c r="C1201" s="67">
        <v>13</v>
      </c>
      <c r="D1201" s="67" t="s">
        <v>334</v>
      </c>
      <c r="E1201" s="71">
        <v>0.635757113750547</v>
      </c>
      <c r="F1201" s="68">
        <v>6.7003792667509501</v>
      </c>
      <c r="G1201" s="71">
        <v>0.79932837461384598</v>
      </c>
      <c r="H1201" s="68">
        <v>10.450906026127299</v>
      </c>
      <c r="I1201" s="71">
        <v>0.907584589690828</v>
      </c>
      <c r="J1201" s="68">
        <v>81.458069953645193</v>
      </c>
      <c r="K1201" s="71">
        <v>0.89238231697023396</v>
      </c>
      <c r="L1201" s="68">
        <v>36.999578592498899</v>
      </c>
      <c r="M1201" s="71">
        <v>1</v>
      </c>
      <c r="N1201" s="68">
        <v>100</v>
      </c>
      <c r="O1201" s="71">
        <v>0.21524740122837399</v>
      </c>
      <c r="P1201" s="68">
        <v>10.1515151515152</v>
      </c>
      <c r="Q1201" s="71">
        <v>0</v>
      </c>
      <c r="R1201" s="68">
        <v>39.150943396226403</v>
      </c>
    </row>
    <row r="1202" spans="1:18" x14ac:dyDescent="0.2">
      <c r="A1202" s="142" t="s">
        <v>2620</v>
      </c>
      <c r="B1202" s="67" t="s">
        <v>2621</v>
      </c>
      <c r="C1202" s="67">
        <v>13</v>
      </c>
      <c r="D1202" s="67" t="s">
        <v>334</v>
      </c>
      <c r="E1202" s="71">
        <v>0.61896115610911795</v>
      </c>
      <c r="F1202" s="68">
        <v>5.6890012642225001</v>
      </c>
      <c r="G1202" s="71">
        <v>0.80002512899953104</v>
      </c>
      <c r="H1202" s="68">
        <v>10.956595027391501</v>
      </c>
      <c r="I1202" s="71">
        <v>0.94161284103864495</v>
      </c>
      <c r="J1202" s="68">
        <v>90.054782975137002</v>
      </c>
      <c r="K1202" s="71">
        <v>0.77003053913481401</v>
      </c>
      <c r="L1202" s="68">
        <v>9.3131057732827607</v>
      </c>
      <c r="M1202" s="71">
        <v>1</v>
      </c>
      <c r="N1202" s="68">
        <v>100</v>
      </c>
      <c r="O1202" s="71">
        <v>0.202098427481717</v>
      </c>
      <c r="P1202" s="68">
        <v>9.5454545454545503</v>
      </c>
      <c r="Q1202" s="71">
        <v>0</v>
      </c>
      <c r="R1202" s="68">
        <v>39.150943396226403</v>
      </c>
    </row>
    <row r="1203" spans="1:18" x14ac:dyDescent="0.2">
      <c r="A1203" s="142" t="s">
        <v>2622</v>
      </c>
      <c r="B1203" s="67" t="s">
        <v>2623</v>
      </c>
      <c r="C1203" s="67">
        <v>13</v>
      </c>
      <c r="D1203" s="67" t="s">
        <v>334</v>
      </c>
      <c r="E1203" s="71">
        <v>0.58088804352662504</v>
      </c>
      <c r="F1203" s="68">
        <v>3.9612305099030798</v>
      </c>
      <c r="G1203" s="71">
        <v>0.79675903453031605</v>
      </c>
      <c r="H1203" s="68">
        <v>9.9030762747576908</v>
      </c>
      <c r="I1203" s="71">
        <v>0.83806317924968898</v>
      </c>
      <c r="J1203" s="68">
        <v>58.870627897176597</v>
      </c>
      <c r="K1203" s="71">
        <v>0.76902947471244498</v>
      </c>
      <c r="L1203" s="68">
        <v>9.2288242730720604</v>
      </c>
      <c r="M1203" s="71">
        <v>0.9</v>
      </c>
      <c r="N1203" s="68">
        <v>29.471458773784398</v>
      </c>
      <c r="O1203" s="71">
        <v>0.18147657266730099</v>
      </c>
      <c r="P1203" s="68">
        <v>8.0303030303030294</v>
      </c>
      <c r="Q1203" s="71">
        <v>0</v>
      </c>
      <c r="R1203" s="68">
        <v>39.150943396226403</v>
      </c>
    </row>
    <row r="1204" spans="1:18" x14ac:dyDescent="0.2">
      <c r="A1204" s="142" t="s">
        <v>2624</v>
      </c>
      <c r="B1204" s="67" t="s">
        <v>2625</v>
      </c>
      <c r="C1204" s="67">
        <v>13</v>
      </c>
      <c r="D1204" s="67" t="s">
        <v>334</v>
      </c>
      <c r="E1204" s="71">
        <v>0.53236632783191296</v>
      </c>
      <c r="F1204" s="68">
        <v>2.5284450063211099</v>
      </c>
      <c r="G1204" s="71">
        <v>0.70771251351631104</v>
      </c>
      <c r="H1204" s="68">
        <v>4.25621576064054</v>
      </c>
      <c r="I1204" s="71">
        <v>0.72767364344730301</v>
      </c>
      <c r="J1204" s="68">
        <v>13.3586177833965</v>
      </c>
      <c r="K1204" s="71">
        <v>0.69758709148340903</v>
      </c>
      <c r="L1204" s="68">
        <v>5.5625790139064497</v>
      </c>
      <c r="M1204" s="71">
        <v>0.96</v>
      </c>
      <c r="N1204" s="68">
        <v>39.704016913319201</v>
      </c>
      <c r="O1204" s="71">
        <v>0.101224718544454</v>
      </c>
      <c r="P1204" s="68">
        <v>4.2424242424242404</v>
      </c>
      <c r="Q1204" s="71">
        <v>0</v>
      </c>
      <c r="R1204" s="68">
        <v>39.150943396226403</v>
      </c>
    </row>
    <row r="1205" spans="1:18" x14ac:dyDescent="0.2">
      <c r="A1205" s="142" t="s">
        <v>2626</v>
      </c>
      <c r="B1205" s="67" t="s">
        <v>2627</v>
      </c>
      <c r="C1205" s="67">
        <v>13</v>
      </c>
      <c r="D1205" s="67" t="s">
        <v>334</v>
      </c>
      <c r="E1205" s="71">
        <v>0.69133591895471502</v>
      </c>
      <c r="F1205" s="68">
        <v>11.9679730299199</v>
      </c>
      <c r="G1205" s="71">
        <v>0.78786529471389499</v>
      </c>
      <c r="H1205" s="68">
        <v>8.5545722713864301</v>
      </c>
      <c r="I1205" s="71">
        <v>0.84428943107329002</v>
      </c>
      <c r="J1205" s="68">
        <v>62.115465655288702</v>
      </c>
      <c r="K1205" s="71">
        <v>0.87625801737809395</v>
      </c>
      <c r="L1205" s="68">
        <v>29.709228824273101</v>
      </c>
      <c r="M1205" s="71">
        <v>0.99</v>
      </c>
      <c r="N1205" s="68">
        <v>55.391120507399599</v>
      </c>
      <c r="O1205" s="71">
        <v>0.64370277056300795</v>
      </c>
      <c r="P1205" s="68">
        <v>83.257575757575793</v>
      </c>
      <c r="Q1205" s="71">
        <v>5.8999999999999999E-3</v>
      </c>
      <c r="R1205" s="68">
        <v>41.745283018867902</v>
      </c>
    </row>
    <row r="1206" spans="1:18" x14ac:dyDescent="0.2">
      <c r="A1206" s="142" t="s">
        <v>2628</v>
      </c>
      <c r="B1206" s="67" t="s">
        <v>2629</v>
      </c>
      <c r="C1206" s="67">
        <v>13</v>
      </c>
      <c r="D1206" s="67" t="s">
        <v>334</v>
      </c>
      <c r="E1206" s="71">
        <v>0.82022279873355197</v>
      </c>
      <c r="F1206" s="68">
        <v>43.994943109987403</v>
      </c>
      <c r="G1206" s="71">
        <v>0.81138565161498899</v>
      </c>
      <c r="H1206" s="68">
        <v>15.3813737884534</v>
      </c>
      <c r="I1206" s="71">
        <v>0.80329872470063202</v>
      </c>
      <c r="J1206" s="68">
        <v>39.317319848293302</v>
      </c>
      <c r="K1206" s="71">
        <v>0.77905859750240103</v>
      </c>
      <c r="L1206" s="68">
        <v>9.9452170248630392</v>
      </c>
      <c r="M1206" s="71">
        <v>1</v>
      </c>
      <c r="N1206" s="68">
        <v>100</v>
      </c>
      <c r="O1206" s="71">
        <v>0.70737101984973705</v>
      </c>
      <c r="P1206" s="68">
        <v>89.090909090909093</v>
      </c>
      <c r="Q1206" s="71"/>
      <c r="R1206" s="68"/>
    </row>
    <row r="1207" spans="1:18" x14ac:dyDescent="0.2">
      <c r="A1207" s="142" t="s">
        <v>2630</v>
      </c>
      <c r="B1207" s="67" t="s">
        <v>2631</v>
      </c>
      <c r="C1207" s="67">
        <v>13</v>
      </c>
      <c r="D1207" s="67" t="s">
        <v>334</v>
      </c>
      <c r="E1207" s="71">
        <v>0.82179233017448605</v>
      </c>
      <c r="F1207" s="68">
        <v>44.837758112094399</v>
      </c>
      <c r="G1207" s="71">
        <v>0.81605201116196202</v>
      </c>
      <c r="H1207" s="68">
        <v>18.499789296249499</v>
      </c>
      <c r="I1207" s="71">
        <v>0.86271926040847602</v>
      </c>
      <c r="J1207" s="68">
        <v>68.520859671302105</v>
      </c>
      <c r="K1207" s="71">
        <v>0.87364220793615599</v>
      </c>
      <c r="L1207" s="68">
        <v>28.655710071639302</v>
      </c>
      <c r="M1207" s="71">
        <v>1</v>
      </c>
      <c r="N1207" s="68">
        <v>100</v>
      </c>
      <c r="O1207" s="71">
        <v>0.55654817136583801</v>
      </c>
      <c r="P1207" s="68">
        <v>68.181818181818201</v>
      </c>
      <c r="Q1207" s="71"/>
      <c r="R1207" s="68"/>
    </row>
    <row r="1208" spans="1:18" x14ac:dyDescent="0.2">
      <c r="A1208" s="142" t="s">
        <v>2632</v>
      </c>
      <c r="B1208" s="67" t="s">
        <v>2633</v>
      </c>
      <c r="C1208" s="67">
        <v>13</v>
      </c>
      <c r="D1208" s="67" t="s">
        <v>334</v>
      </c>
      <c r="E1208" s="71">
        <v>0.781340476234197</v>
      </c>
      <c r="F1208" s="68">
        <v>28.0657395701644</v>
      </c>
      <c r="G1208" s="71">
        <v>0.81034392393159804</v>
      </c>
      <c r="H1208" s="68">
        <v>14.7914032869785</v>
      </c>
      <c r="I1208" s="71">
        <v>0.81944563108496504</v>
      </c>
      <c r="J1208" s="68">
        <v>48.419721871049298</v>
      </c>
      <c r="K1208" s="71">
        <v>0.90024630642880199</v>
      </c>
      <c r="L1208" s="68">
        <v>41.3400758533502</v>
      </c>
      <c r="M1208" s="71">
        <v>0.89</v>
      </c>
      <c r="N1208" s="68">
        <v>28.287526427061302</v>
      </c>
      <c r="O1208" s="71">
        <v>0.48666651972561897</v>
      </c>
      <c r="P1208" s="68">
        <v>53.939393939393902</v>
      </c>
      <c r="Q1208" s="71"/>
      <c r="R1208" s="68"/>
    </row>
    <row r="1209" spans="1:18" x14ac:dyDescent="0.2">
      <c r="A1209" s="142" t="s">
        <v>2634</v>
      </c>
      <c r="B1209" s="67" t="s">
        <v>2635</v>
      </c>
      <c r="C1209" s="67">
        <v>13</v>
      </c>
      <c r="D1209" s="67" t="s">
        <v>334</v>
      </c>
      <c r="E1209" s="71">
        <v>0.59132224054184102</v>
      </c>
      <c r="F1209" s="68">
        <v>4.4669195111673003</v>
      </c>
      <c r="G1209" s="71">
        <v>0.72356531034390703</v>
      </c>
      <c r="H1209" s="68">
        <v>4.9304677623261703</v>
      </c>
      <c r="I1209" s="71">
        <v>0.84015992007283502</v>
      </c>
      <c r="J1209" s="68">
        <v>59.924146649810403</v>
      </c>
      <c r="K1209" s="71">
        <v>0.79337550234369802</v>
      </c>
      <c r="L1209" s="68">
        <v>11.3358617783397</v>
      </c>
      <c r="M1209" s="71">
        <v>0.83</v>
      </c>
      <c r="N1209" s="68">
        <v>23.298097251585599</v>
      </c>
      <c r="O1209" s="71">
        <v>0.360832710490604</v>
      </c>
      <c r="P1209" s="68">
        <v>28.409090909090899</v>
      </c>
      <c r="Q1209" s="71">
        <v>0</v>
      </c>
      <c r="R1209" s="68">
        <v>39.150943396226403</v>
      </c>
    </row>
    <row r="1210" spans="1:18" x14ac:dyDescent="0.2">
      <c r="A1210" s="142" t="s">
        <v>2636</v>
      </c>
      <c r="B1210" s="67" t="s">
        <v>2637</v>
      </c>
      <c r="C1210" s="67">
        <v>13</v>
      </c>
      <c r="D1210" s="67" t="s">
        <v>334</v>
      </c>
      <c r="E1210" s="71">
        <v>0.74414786785969</v>
      </c>
      <c r="F1210" s="68">
        <v>19.047619047619001</v>
      </c>
      <c r="G1210" s="71">
        <v>0.71106121789112997</v>
      </c>
      <c r="H1210" s="68">
        <v>4.3826380109565903</v>
      </c>
      <c r="I1210" s="71">
        <v>0.81684528468877604</v>
      </c>
      <c r="J1210" s="68">
        <v>46.818373367045901</v>
      </c>
      <c r="K1210" s="71">
        <v>0.75868496885885295</v>
      </c>
      <c r="L1210" s="68">
        <v>8.1753055204382594</v>
      </c>
      <c r="M1210" s="71">
        <v>0.69</v>
      </c>
      <c r="N1210" s="68">
        <v>8.2452431289640593</v>
      </c>
      <c r="O1210" s="71"/>
      <c r="P1210" s="68"/>
      <c r="Q1210" s="71"/>
      <c r="R1210" s="68"/>
    </row>
    <row r="1211" spans="1:18" x14ac:dyDescent="0.2">
      <c r="A1211" s="142" t="s">
        <v>2638</v>
      </c>
      <c r="B1211" s="67" t="s">
        <v>2639</v>
      </c>
      <c r="C1211" s="67">
        <v>13</v>
      </c>
      <c r="D1211" s="67" t="s">
        <v>334</v>
      </c>
      <c r="E1211" s="71">
        <v>0.63826266844768598</v>
      </c>
      <c r="F1211" s="68">
        <v>6.7425200168563002</v>
      </c>
      <c r="G1211" s="71">
        <v>0.74182865079127303</v>
      </c>
      <c r="H1211" s="68">
        <v>5.5625790139064497</v>
      </c>
      <c r="I1211" s="71">
        <v>0.79274831451458405</v>
      </c>
      <c r="J1211" s="68">
        <v>33.965444584913598</v>
      </c>
      <c r="K1211" s="71">
        <v>0.84260696076258002</v>
      </c>
      <c r="L1211" s="68">
        <v>19.426885798567199</v>
      </c>
      <c r="M1211" s="71">
        <v>0.96</v>
      </c>
      <c r="N1211" s="68">
        <v>39.704016913319201</v>
      </c>
      <c r="O1211" s="71">
        <v>0.49239208461767803</v>
      </c>
      <c r="P1211" s="68">
        <v>55.303030303030297</v>
      </c>
      <c r="Q1211" s="71">
        <v>0</v>
      </c>
      <c r="R1211" s="68">
        <v>39.150943396226403</v>
      </c>
    </row>
    <row r="1212" spans="1:18" x14ac:dyDescent="0.2">
      <c r="A1212" s="142" t="s">
        <v>2640</v>
      </c>
      <c r="B1212" s="67" t="s">
        <v>2641</v>
      </c>
      <c r="C1212" s="67">
        <v>13</v>
      </c>
      <c r="D1212" s="67" t="s">
        <v>334</v>
      </c>
      <c r="E1212" s="71">
        <v>0.56322735715810301</v>
      </c>
      <c r="F1212" s="68">
        <v>3.3291192583228</v>
      </c>
      <c r="G1212" s="71">
        <v>0.56108286014552899</v>
      </c>
      <c r="H1212" s="68">
        <v>1.85419300463548</v>
      </c>
      <c r="I1212" s="71">
        <v>0.73264334041121304</v>
      </c>
      <c r="J1212" s="68">
        <v>14.1171512852929</v>
      </c>
      <c r="K1212" s="71">
        <v>0.56529733731482001</v>
      </c>
      <c r="L1212" s="68">
        <v>2.57058575642646</v>
      </c>
      <c r="M1212" s="71">
        <v>0.72</v>
      </c>
      <c r="N1212" s="68">
        <v>10.2748414376321</v>
      </c>
      <c r="O1212" s="71">
        <v>0.23711324791895499</v>
      </c>
      <c r="P1212" s="68">
        <v>12.1212121212121</v>
      </c>
      <c r="Q1212" s="71"/>
      <c r="R1212" s="68"/>
    </row>
    <row r="1213" spans="1:18" x14ac:dyDescent="0.2">
      <c r="A1213" s="142" t="s">
        <v>2642</v>
      </c>
      <c r="B1213" s="67" t="s">
        <v>2643</v>
      </c>
      <c r="C1213" s="67">
        <v>13</v>
      </c>
      <c r="D1213" s="67" t="s">
        <v>334</v>
      </c>
      <c r="E1213" s="71">
        <v>0.69454148920150405</v>
      </c>
      <c r="F1213" s="68">
        <v>12.431521281078799</v>
      </c>
      <c r="G1213" s="71">
        <v>0.82931876394668602</v>
      </c>
      <c r="H1213" s="68">
        <v>30.257058575642599</v>
      </c>
      <c r="I1213" s="71">
        <v>0.83542977234169702</v>
      </c>
      <c r="J1213" s="68">
        <v>57.732827644332097</v>
      </c>
      <c r="K1213" s="71">
        <v>0.84082687566610903</v>
      </c>
      <c r="L1213" s="68">
        <v>18.879056047197601</v>
      </c>
      <c r="M1213" s="71">
        <v>0.88</v>
      </c>
      <c r="N1213" s="68">
        <v>27.315010570824501</v>
      </c>
      <c r="O1213" s="71">
        <v>8.7132034053029606E-2</v>
      </c>
      <c r="P1213" s="68">
        <v>3.5606060606060601</v>
      </c>
      <c r="Q1213" s="71"/>
      <c r="R1213" s="68"/>
    </row>
    <row r="1214" spans="1:18" x14ac:dyDescent="0.2">
      <c r="A1214" s="142" t="s">
        <v>2644</v>
      </c>
      <c r="B1214" s="67" t="s">
        <v>2645</v>
      </c>
      <c r="C1214" s="67">
        <v>13</v>
      </c>
      <c r="D1214" s="67" t="s">
        <v>334</v>
      </c>
      <c r="E1214" s="71">
        <v>0.69575873168421698</v>
      </c>
      <c r="F1214" s="68">
        <v>12.557943531394899</v>
      </c>
      <c r="G1214" s="71">
        <v>0.78828435764569105</v>
      </c>
      <c r="H1214" s="68">
        <v>8.6388537715971303</v>
      </c>
      <c r="I1214" s="71">
        <v>0.89393559014387902</v>
      </c>
      <c r="J1214" s="68">
        <v>78.381795195954496</v>
      </c>
      <c r="K1214" s="71">
        <v>0.73544718038690304</v>
      </c>
      <c r="L1214" s="68">
        <v>6.9110830172777096</v>
      </c>
      <c r="M1214" s="71">
        <v>0.71</v>
      </c>
      <c r="N1214" s="68">
        <v>9.68287526427061</v>
      </c>
      <c r="O1214" s="71">
        <v>0.35112653024461499</v>
      </c>
      <c r="P1214" s="68">
        <v>27.1212121212121</v>
      </c>
      <c r="Q1214" s="71"/>
      <c r="R1214" s="68"/>
    </row>
    <row r="1215" spans="1:18" x14ac:dyDescent="0.2">
      <c r="A1215" s="142" t="s">
        <v>2646</v>
      </c>
      <c r="B1215" s="67" t="s">
        <v>2647</v>
      </c>
      <c r="C1215" s="67">
        <v>13</v>
      </c>
      <c r="D1215" s="67" t="s">
        <v>334</v>
      </c>
      <c r="E1215" s="71">
        <v>0.69468755887377798</v>
      </c>
      <c r="F1215" s="68">
        <v>12.473662031184199</v>
      </c>
      <c r="G1215" s="71">
        <v>0.74344673557595697</v>
      </c>
      <c r="H1215" s="68">
        <v>5.64686051411715</v>
      </c>
      <c r="I1215" s="71">
        <v>0.87892072353532702</v>
      </c>
      <c r="J1215" s="68">
        <v>73.914875684787205</v>
      </c>
      <c r="K1215" s="71">
        <v>0.79522404357181198</v>
      </c>
      <c r="L1215" s="68">
        <v>11.4622840286557</v>
      </c>
      <c r="M1215" s="71">
        <v>0.77</v>
      </c>
      <c r="N1215" s="68">
        <v>18.224101479915401</v>
      </c>
      <c r="O1215" s="71">
        <v>0.28584629168579601</v>
      </c>
      <c r="P1215" s="68">
        <v>17.575757575757599</v>
      </c>
      <c r="Q1215" s="71"/>
      <c r="R1215" s="68"/>
    </row>
    <row r="1216" spans="1:18" x14ac:dyDescent="0.2">
      <c r="A1216" s="142" t="s">
        <v>2648</v>
      </c>
      <c r="B1216" s="67" t="s">
        <v>2649</v>
      </c>
      <c r="C1216" s="67">
        <v>13</v>
      </c>
      <c r="D1216" s="67" t="s">
        <v>334</v>
      </c>
      <c r="E1216" s="71">
        <v>0.85486173241820596</v>
      </c>
      <c r="F1216" s="68">
        <v>58.954909397387297</v>
      </c>
      <c r="G1216" s="71">
        <v>0.80758179013579801</v>
      </c>
      <c r="H1216" s="68">
        <v>13.611462284028701</v>
      </c>
      <c r="I1216" s="71">
        <v>0.84175856220284395</v>
      </c>
      <c r="J1216" s="68">
        <v>60.724820901812102</v>
      </c>
      <c r="K1216" s="71">
        <v>0.90010657733418398</v>
      </c>
      <c r="L1216" s="68">
        <v>40.918668352296699</v>
      </c>
      <c r="M1216" s="71">
        <v>0.87</v>
      </c>
      <c r="N1216" s="68">
        <v>26.511627906976699</v>
      </c>
      <c r="O1216" s="71"/>
      <c r="P1216" s="68"/>
      <c r="Q1216" s="71"/>
      <c r="R1216" s="68"/>
    </row>
    <row r="1217" spans="1:18" x14ac:dyDescent="0.2">
      <c r="A1217" s="142" t="s">
        <v>2650</v>
      </c>
      <c r="B1217" s="67" t="s">
        <v>2651</v>
      </c>
      <c r="C1217" s="67">
        <v>13</v>
      </c>
      <c r="D1217" s="67" t="s">
        <v>334</v>
      </c>
      <c r="E1217" s="71">
        <v>0.827121367299812</v>
      </c>
      <c r="F1217" s="68">
        <v>47.239780868099501</v>
      </c>
      <c r="G1217" s="71">
        <v>0.82859537712648601</v>
      </c>
      <c r="H1217" s="68">
        <v>29.498525073746301</v>
      </c>
      <c r="I1217" s="71">
        <v>0.87675201447359397</v>
      </c>
      <c r="J1217" s="68">
        <v>72.987779182469495</v>
      </c>
      <c r="K1217" s="71">
        <v>0.76313807759916696</v>
      </c>
      <c r="L1217" s="68">
        <v>8.6809945217024893</v>
      </c>
      <c r="M1217" s="71">
        <v>0.84</v>
      </c>
      <c r="N1217" s="68">
        <v>23.9746300211416</v>
      </c>
      <c r="O1217" s="71"/>
      <c r="P1217" s="68"/>
      <c r="Q1217" s="71"/>
      <c r="R1217" s="68"/>
    </row>
    <row r="1218" spans="1:18" x14ac:dyDescent="0.2">
      <c r="A1218" s="142" t="s">
        <v>2652</v>
      </c>
      <c r="B1218" s="67" t="s">
        <v>2653</v>
      </c>
      <c r="C1218" s="67">
        <v>13</v>
      </c>
      <c r="D1218" s="67" t="s">
        <v>334</v>
      </c>
      <c r="E1218" s="71">
        <v>0.80058863183757001</v>
      </c>
      <c r="F1218" s="68">
        <v>34.597555836493903</v>
      </c>
      <c r="G1218" s="71">
        <v>0.82813146643612101</v>
      </c>
      <c r="H1218" s="68">
        <v>29.077117572692799</v>
      </c>
      <c r="I1218" s="71">
        <v>0.87422306091415902</v>
      </c>
      <c r="J1218" s="68">
        <v>72.144964180362393</v>
      </c>
      <c r="K1218" s="71">
        <v>1</v>
      </c>
      <c r="L1218" s="68">
        <v>100</v>
      </c>
      <c r="M1218" s="71">
        <v>0.5</v>
      </c>
      <c r="N1218" s="68">
        <v>3.3403805496828798</v>
      </c>
      <c r="O1218" s="71"/>
      <c r="P1218" s="68"/>
      <c r="Q1218" s="71"/>
      <c r="R1218" s="68"/>
    </row>
    <row r="1219" spans="1:18" x14ac:dyDescent="0.2">
      <c r="A1219" s="142" t="s">
        <v>2654</v>
      </c>
      <c r="B1219" s="67" t="s">
        <v>2655</v>
      </c>
      <c r="C1219" s="67">
        <v>13</v>
      </c>
      <c r="D1219" s="67" t="s">
        <v>334</v>
      </c>
      <c r="E1219" s="71">
        <v>0.65915297740933199</v>
      </c>
      <c r="F1219" s="68">
        <v>8.7231352718078394</v>
      </c>
      <c r="G1219" s="71">
        <v>0.63868349536698799</v>
      </c>
      <c r="H1219" s="68">
        <v>2.9077117572692801</v>
      </c>
      <c r="I1219" s="71">
        <v>0.68116353058824997</v>
      </c>
      <c r="J1219" s="68">
        <v>7.5853350189633399</v>
      </c>
      <c r="K1219" s="71">
        <v>0.81331958990419595</v>
      </c>
      <c r="L1219" s="68">
        <v>13.653603034133999</v>
      </c>
      <c r="M1219" s="71">
        <v>0.67</v>
      </c>
      <c r="N1219" s="68">
        <v>7.6109936575052899</v>
      </c>
      <c r="O1219" s="71">
        <v>0.151751248596558</v>
      </c>
      <c r="P1219" s="68">
        <v>6.2878787878787898</v>
      </c>
      <c r="Q1219" s="71">
        <v>1</v>
      </c>
      <c r="R1219" s="68">
        <v>100</v>
      </c>
    </row>
    <row r="1220" spans="1:18" x14ac:dyDescent="0.2">
      <c r="A1220" s="142" t="s">
        <v>2656</v>
      </c>
      <c r="B1220" s="67" t="s">
        <v>2657</v>
      </c>
      <c r="C1220" s="67">
        <v>13</v>
      </c>
      <c r="D1220" s="67" t="s">
        <v>334</v>
      </c>
      <c r="E1220" s="71">
        <v>0.85636135564196902</v>
      </c>
      <c r="F1220" s="68">
        <v>59.839865149599703</v>
      </c>
      <c r="G1220" s="71">
        <v>0.83744008121215996</v>
      </c>
      <c r="H1220" s="68">
        <v>38.432364096080903</v>
      </c>
      <c r="I1220" s="71">
        <v>0.92695058394982499</v>
      </c>
      <c r="J1220" s="68">
        <v>86.009270965023205</v>
      </c>
      <c r="K1220" s="71">
        <v>0.92906229217468395</v>
      </c>
      <c r="L1220" s="68">
        <v>61.2726506531816</v>
      </c>
      <c r="M1220" s="71">
        <v>1</v>
      </c>
      <c r="N1220" s="68">
        <v>100</v>
      </c>
      <c r="O1220" s="71">
        <v>0.588353820873177</v>
      </c>
      <c r="P1220" s="68">
        <v>75.303030303030297</v>
      </c>
      <c r="Q1220" s="71"/>
      <c r="R1220" s="68"/>
    </row>
    <row r="1221" spans="1:18" x14ac:dyDescent="0.2">
      <c r="A1221" s="142" t="s">
        <v>2658</v>
      </c>
      <c r="B1221" s="67" t="s">
        <v>2659</v>
      </c>
      <c r="C1221" s="67">
        <v>13</v>
      </c>
      <c r="D1221" s="67" t="s">
        <v>334</v>
      </c>
      <c r="E1221" s="71">
        <v>0.88414778705288999</v>
      </c>
      <c r="F1221" s="68">
        <v>72.439949431099905</v>
      </c>
      <c r="G1221" s="71">
        <v>0.84242817583195095</v>
      </c>
      <c r="H1221" s="68">
        <v>43.404972608512402</v>
      </c>
      <c r="I1221" s="71">
        <v>0.91608715770437099</v>
      </c>
      <c r="J1221" s="68">
        <v>83.565107458912806</v>
      </c>
      <c r="K1221" s="71">
        <v>0.87807581467523799</v>
      </c>
      <c r="L1221" s="68">
        <v>30.6363253265908</v>
      </c>
      <c r="M1221" s="71">
        <v>0.9</v>
      </c>
      <c r="N1221" s="68">
        <v>29.471458773784398</v>
      </c>
      <c r="O1221" s="71"/>
      <c r="P1221" s="68"/>
      <c r="Q1221" s="71"/>
      <c r="R1221" s="68"/>
    </row>
    <row r="1222" spans="1:18" x14ac:dyDescent="0.2">
      <c r="A1222" s="142" t="s">
        <v>2660</v>
      </c>
      <c r="B1222" s="67" t="s">
        <v>2660</v>
      </c>
      <c r="C1222" s="67">
        <v>13</v>
      </c>
      <c r="D1222" s="67" t="s">
        <v>334</v>
      </c>
      <c r="E1222" s="71">
        <v>0.90156879093743802</v>
      </c>
      <c r="F1222" s="68">
        <v>81.036662452591699</v>
      </c>
      <c r="G1222" s="71">
        <v>0.82462130972001702</v>
      </c>
      <c r="H1222" s="68">
        <v>25.537294563843201</v>
      </c>
      <c r="I1222" s="71">
        <v>0.892494022506791</v>
      </c>
      <c r="J1222" s="68">
        <v>77.960387694901002</v>
      </c>
      <c r="K1222" s="71">
        <v>0.88915983152294398</v>
      </c>
      <c r="L1222" s="68">
        <v>35.145385587863501</v>
      </c>
      <c r="M1222" s="71">
        <v>1</v>
      </c>
      <c r="N1222" s="68">
        <v>100</v>
      </c>
      <c r="O1222" s="71"/>
      <c r="P1222" s="68"/>
      <c r="Q1222" s="71"/>
      <c r="R1222" s="68"/>
    </row>
    <row r="1223" spans="1:18" x14ac:dyDescent="0.2">
      <c r="A1223" s="142" t="s">
        <v>2661</v>
      </c>
      <c r="B1223" s="67" t="s">
        <v>2662</v>
      </c>
      <c r="C1223" s="67">
        <v>13</v>
      </c>
      <c r="D1223" s="67" t="s">
        <v>334</v>
      </c>
      <c r="E1223" s="71">
        <v>0.54175463584724404</v>
      </c>
      <c r="F1223" s="68">
        <v>2.6970080067425202</v>
      </c>
      <c r="G1223" s="71">
        <v>0.59136550927764397</v>
      </c>
      <c r="H1223" s="68">
        <v>2.1913190054783001</v>
      </c>
      <c r="I1223" s="71">
        <v>0.66216015758295599</v>
      </c>
      <c r="J1223" s="68">
        <v>5.8575642646439103</v>
      </c>
      <c r="K1223" s="71">
        <v>0.56314248602879602</v>
      </c>
      <c r="L1223" s="68">
        <v>2.5284450063211099</v>
      </c>
      <c r="M1223" s="71">
        <v>0.77</v>
      </c>
      <c r="N1223" s="68">
        <v>18.224101479915401</v>
      </c>
      <c r="O1223" s="71">
        <v>0.122105026346827</v>
      </c>
      <c r="P1223" s="68">
        <v>5</v>
      </c>
      <c r="Q1223" s="71"/>
      <c r="R1223" s="68"/>
    </row>
    <row r="1224" spans="1:18" x14ac:dyDescent="0.2">
      <c r="A1224" s="142" t="s">
        <v>2663</v>
      </c>
      <c r="B1224" s="67" t="s">
        <v>2664</v>
      </c>
      <c r="C1224" s="67">
        <v>13</v>
      </c>
      <c r="D1224" s="67" t="s">
        <v>334</v>
      </c>
      <c r="E1224" s="71">
        <v>0.81486954813492296</v>
      </c>
      <c r="F1224" s="68">
        <v>41.592920353982301</v>
      </c>
      <c r="G1224" s="71">
        <v>0.84727176311096197</v>
      </c>
      <c r="H1224" s="68">
        <v>49.220396123051003</v>
      </c>
      <c r="I1224" s="71">
        <v>0.95058465724388097</v>
      </c>
      <c r="J1224" s="68">
        <v>92.1618204804046</v>
      </c>
      <c r="K1224" s="71">
        <v>0.89137663489248498</v>
      </c>
      <c r="L1224" s="68">
        <v>36.620311841550802</v>
      </c>
      <c r="M1224" s="71">
        <v>1</v>
      </c>
      <c r="N1224" s="68">
        <v>100</v>
      </c>
      <c r="O1224" s="71">
        <v>0.385114685427287</v>
      </c>
      <c r="P1224" s="68">
        <v>32.954545454545503</v>
      </c>
      <c r="Q1224" s="71"/>
      <c r="R1224" s="68"/>
    </row>
    <row r="1225" spans="1:18" x14ac:dyDescent="0.2">
      <c r="A1225" s="142" t="s">
        <v>2665</v>
      </c>
      <c r="B1225" s="67" t="s">
        <v>2666</v>
      </c>
      <c r="C1225" s="67">
        <v>13</v>
      </c>
      <c r="D1225" s="67" t="s">
        <v>334</v>
      </c>
      <c r="E1225" s="71">
        <v>0.79990896530120703</v>
      </c>
      <c r="F1225" s="68">
        <v>34.218289085545699</v>
      </c>
      <c r="G1225" s="71">
        <v>0.88197683725458398</v>
      </c>
      <c r="H1225" s="68">
        <v>77.749683944374198</v>
      </c>
      <c r="I1225" s="71">
        <v>0.95986432508485797</v>
      </c>
      <c r="J1225" s="68">
        <v>94.395280235988196</v>
      </c>
      <c r="K1225" s="71">
        <v>0.91628848581929401</v>
      </c>
      <c r="L1225" s="68">
        <v>52.0438263801096</v>
      </c>
      <c r="M1225" s="71">
        <v>1</v>
      </c>
      <c r="N1225" s="68">
        <v>100</v>
      </c>
      <c r="O1225" s="71">
        <v>0.241415178347297</v>
      </c>
      <c r="P1225" s="68">
        <v>12.5</v>
      </c>
      <c r="Q1225" s="71"/>
      <c r="R1225" s="68"/>
    </row>
    <row r="1226" spans="1:18" x14ac:dyDescent="0.2">
      <c r="A1226" s="142" t="s">
        <v>2667</v>
      </c>
      <c r="B1226" s="67" t="s">
        <v>2668</v>
      </c>
      <c r="C1226" s="67">
        <v>13</v>
      </c>
      <c r="D1226" s="67" t="s">
        <v>334</v>
      </c>
      <c r="E1226" s="71">
        <v>0.80405954057193896</v>
      </c>
      <c r="F1226" s="68">
        <v>36.1989043404973</v>
      </c>
      <c r="G1226" s="71">
        <v>0.86696775353963496</v>
      </c>
      <c r="H1226" s="68">
        <v>68.647281921618202</v>
      </c>
      <c r="I1226" s="71">
        <v>0.95533928938879698</v>
      </c>
      <c r="J1226" s="68">
        <v>93.552465233881193</v>
      </c>
      <c r="K1226" s="71">
        <v>0.94457991576147204</v>
      </c>
      <c r="L1226" s="68">
        <v>72.734934681837302</v>
      </c>
      <c r="M1226" s="71">
        <v>1</v>
      </c>
      <c r="N1226" s="68">
        <v>100</v>
      </c>
      <c r="O1226" s="71">
        <v>0.25341074416979298</v>
      </c>
      <c r="P1226" s="68">
        <v>14.318181818181801</v>
      </c>
      <c r="Q1226" s="71"/>
      <c r="R1226" s="68"/>
    </row>
    <row r="1227" spans="1:18" x14ac:dyDescent="0.2">
      <c r="A1227" s="142" t="s">
        <v>2669</v>
      </c>
      <c r="B1227" s="67" t="s">
        <v>2670</v>
      </c>
      <c r="C1227" s="67">
        <v>13</v>
      </c>
      <c r="D1227" s="67" t="s">
        <v>334</v>
      </c>
      <c r="E1227" s="71">
        <v>0.88861107588670996</v>
      </c>
      <c r="F1227" s="68">
        <v>74.336283185840699</v>
      </c>
      <c r="G1227" s="71">
        <v>0.84441493633792597</v>
      </c>
      <c r="H1227" s="68">
        <v>45.975558364938898</v>
      </c>
      <c r="I1227" s="71">
        <v>0.947227327749814</v>
      </c>
      <c r="J1227" s="68">
        <v>91.192583227981501</v>
      </c>
      <c r="K1227" s="71">
        <v>0.76280203945909997</v>
      </c>
      <c r="L1227" s="68">
        <v>8.6388537715971303</v>
      </c>
      <c r="M1227" s="71">
        <v>1</v>
      </c>
      <c r="N1227" s="68">
        <v>100</v>
      </c>
      <c r="O1227" s="71"/>
      <c r="P1227" s="68"/>
      <c r="Q1227" s="71"/>
      <c r="R1227" s="68"/>
    </row>
    <row r="1228" spans="1:18" x14ac:dyDescent="0.2">
      <c r="A1228" s="142" t="s">
        <v>2671</v>
      </c>
      <c r="B1228" s="67" t="s">
        <v>2672</v>
      </c>
      <c r="C1228" s="67">
        <v>13</v>
      </c>
      <c r="D1228" s="67" t="s">
        <v>334</v>
      </c>
      <c r="E1228" s="71">
        <v>0.80939684412573099</v>
      </c>
      <c r="F1228" s="68">
        <v>38.895912347239801</v>
      </c>
      <c r="G1228" s="71">
        <v>0.836548541750474</v>
      </c>
      <c r="H1228" s="68">
        <v>37.631689844079197</v>
      </c>
      <c r="I1228" s="71">
        <v>0.96768112727029498</v>
      </c>
      <c r="J1228" s="68">
        <v>96.038769490096897</v>
      </c>
      <c r="K1228" s="71">
        <v>0.94827458804404097</v>
      </c>
      <c r="L1228" s="68">
        <v>75.431942688579895</v>
      </c>
      <c r="M1228" s="71">
        <v>1</v>
      </c>
      <c r="N1228" s="68">
        <v>100</v>
      </c>
      <c r="O1228" s="71">
        <v>0.29447996356384498</v>
      </c>
      <c r="P1228" s="68">
        <v>18.560606060606101</v>
      </c>
      <c r="Q1228" s="71"/>
      <c r="R1228" s="68"/>
    </row>
    <row r="1229" spans="1:18" x14ac:dyDescent="0.2">
      <c r="A1229" s="142" t="s">
        <v>2673</v>
      </c>
      <c r="B1229" s="67" t="s">
        <v>2674</v>
      </c>
      <c r="C1229" s="67">
        <v>13</v>
      </c>
      <c r="D1229" s="67" t="s">
        <v>334</v>
      </c>
      <c r="E1229" s="71">
        <v>0.92338347282617805</v>
      </c>
      <c r="F1229" s="68">
        <v>92.119679730299197</v>
      </c>
      <c r="G1229" s="71">
        <v>0.82708382651211798</v>
      </c>
      <c r="H1229" s="68">
        <v>27.602191319005499</v>
      </c>
      <c r="I1229" s="71">
        <v>0.93295416587882996</v>
      </c>
      <c r="J1229" s="68">
        <v>87.442056468605102</v>
      </c>
      <c r="K1229" s="71">
        <v>0.93349589891376605</v>
      </c>
      <c r="L1229" s="68">
        <v>64.264643910661604</v>
      </c>
      <c r="M1229" s="71">
        <v>1</v>
      </c>
      <c r="N1229" s="68">
        <v>100</v>
      </c>
      <c r="O1229" s="71"/>
      <c r="P1229" s="68"/>
      <c r="Q1229" s="71"/>
      <c r="R1229" s="68"/>
    </row>
    <row r="1230" spans="1:18" x14ac:dyDescent="0.2">
      <c r="A1230" s="142" t="s">
        <v>2675</v>
      </c>
      <c r="B1230" s="67" t="s">
        <v>2676</v>
      </c>
      <c r="C1230" s="67">
        <v>13</v>
      </c>
      <c r="D1230" s="67" t="s">
        <v>334</v>
      </c>
      <c r="E1230" s="71">
        <v>0.95072568776573796</v>
      </c>
      <c r="F1230" s="68">
        <v>97.724399494311001</v>
      </c>
      <c r="G1230" s="71">
        <v>0.86821097997888996</v>
      </c>
      <c r="H1230" s="68">
        <v>69.532237673830593</v>
      </c>
      <c r="I1230" s="71">
        <v>0.95390406695341701</v>
      </c>
      <c r="J1230" s="68">
        <v>93.173198482933003</v>
      </c>
      <c r="K1230" s="71">
        <v>0.98078770413064398</v>
      </c>
      <c r="L1230" s="68">
        <v>92.498946481247401</v>
      </c>
      <c r="M1230" s="71">
        <v>1</v>
      </c>
      <c r="N1230" s="68">
        <v>100</v>
      </c>
      <c r="O1230" s="71"/>
      <c r="P1230" s="68"/>
      <c r="Q1230" s="71"/>
      <c r="R1230" s="68"/>
    </row>
    <row r="1231" spans="1:18" x14ac:dyDescent="0.2">
      <c r="A1231" s="142" t="s">
        <v>2677</v>
      </c>
      <c r="B1231" s="67" t="s">
        <v>2678</v>
      </c>
      <c r="C1231" s="67">
        <v>13</v>
      </c>
      <c r="D1231" s="67" t="s">
        <v>334</v>
      </c>
      <c r="E1231" s="71">
        <v>0.87548284587473602</v>
      </c>
      <c r="F1231" s="68">
        <v>68.057311420143293</v>
      </c>
      <c r="G1231" s="71">
        <v>0.88896740341500702</v>
      </c>
      <c r="H1231" s="68">
        <v>81.921618204804005</v>
      </c>
      <c r="I1231" s="71">
        <v>0.95842591390707099</v>
      </c>
      <c r="J1231" s="68">
        <v>94.058154235145395</v>
      </c>
      <c r="K1231" s="71">
        <v>0.96453114608734203</v>
      </c>
      <c r="L1231" s="68">
        <v>85.503581963759004</v>
      </c>
      <c r="M1231" s="71">
        <v>1</v>
      </c>
      <c r="N1231" s="68">
        <v>100</v>
      </c>
      <c r="O1231" s="71">
        <v>0.56548976596426004</v>
      </c>
      <c r="P1231" s="68">
        <v>70.530303030303003</v>
      </c>
      <c r="Q1231" s="71"/>
      <c r="R1231" s="68"/>
    </row>
    <row r="1232" spans="1:18" x14ac:dyDescent="0.2">
      <c r="A1232" s="142" t="s">
        <v>2679</v>
      </c>
      <c r="B1232" s="67" t="s">
        <v>2680</v>
      </c>
      <c r="C1232" s="67">
        <v>13</v>
      </c>
      <c r="D1232" s="67" t="s">
        <v>334</v>
      </c>
      <c r="E1232" s="71">
        <v>0.881355800881235</v>
      </c>
      <c r="F1232" s="68">
        <v>71.302149178255405</v>
      </c>
      <c r="G1232" s="71">
        <v>0.90035673923926896</v>
      </c>
      <c r="H1232" s="68">
        <v>86.809945217024904</v>
      </c>
      <c r="I1232" s="71">
        <v>0.97070996711755297</v>
      </c>
      <c r="J1232" s="68">
        <v>96.965865992414706</v>
      </c>
      <c r="K1232" s="71">
        <v>0.97930983521761605</v>
      </c>
      <c r="L1232" s="68">
        <v>91.9932574799831</v>
      </c>
      <c r="M1232" s="71">
        <v>1</v>
      </c>
      <c r="N1232" s="68">
        <v>100</v>
      </c>
      <c r="O1232" s="71">
        <v>0.556402462831734</v>
      </c>
      <c r="P1232" s="68">
        <v>68.106060606060595</v>
      </c>
      <c r="Q1232" s="71"/>
      <c r="R1232" s="68"/>
    </row>
    <row r="1233" spans="1:18" x14ac:dyDescent="0.2">
      <c r="A1233" s="142" t="s">
        <v>2681</v>
      </c>
      <c r="B1233" s="67" t="s">
        <v>2682</v>
      </c>
      <c r="C1233" s="67">
        <v>13</v>
      </c>
      <c r="D1233" s="67" t="s">
        <v>334</v>
      </c>
      <c r="E1233" s="71">
        <v>0.87092575305031805</v>
      </c>
      <c r="F1233" s="68">
        <v>66.329540665823899</v>
      </c>
      <c r="G1233" s="71">
        <v>0.85357194705351902</v>
      </c>
      <c r="H1233" s="68">
        <v>55.9629161399073</v>
      </c>
      <c r="I1233" s="71">
        <v>0.97189142915110405</v>
      </c>
      <c r="J1233" s="68">
        <v>97.092288242730703</v>
      </c>
      <c r="K1233" s="71">
        <v>0.94531885021798601</v>
      </c>
      <c r="L1233" s="68">
        <v>73.240623683101603</v>
      </c>
      <c r="M1233" s="71">
        <v>1</v>
      </c>
      <c r="N1233" s="68">
        <v>100</v>
      </c>
      <c r="O1233" s="71">
        <v>0.58384653882897897</v>
      </c>
      <c r="P1233" s="68">
        <v>74.545454545454504</v>
      </c>
      <c r="Q1233" s="71"/>
      <c r="R1233" s="68"/>
    </row>
    <row r="1234" spans="1:18" x14ac:dyDescent="0.2">
      <c r="A1234" s="142" t="s">
        <v>2683</v>
      </c>
      <c r="B1234" s="67" t="s">
        <v>2684</v>
      </c>
      <c r="C1234" s="67">
        <v>13</v>
      </c>
      <c r="D1234" s="67" t="s">
        <v>334</v>
      </c>
      <c r="E1234" s="71">
        <v>0.94412370645497101</v>
      </c>
      <c r="F1234" s="68">
        <v>97.092288242730703</v>
      </c>
      <c r="G1234" s="71">
        <v>0.905874605831961</v>
      </c>
      <c r="H1234" s="68">
        <v>88.959123472397806</v>
      </c>
      <c r="I1234" s="71">
        <v>0.96855342031305303</v>
      </c>
      <c r="J1234" s="68">
        <v>96.418036241045101</v>
      </c>
      <c r="K1234" s="71">
        <v>0.91206679967486903</v>
      </c>
      <c r="L1234" s="68">
        <v>49.2625368731563</v>
      </c>
      <c r="M1234" s="71">
        <v>0.99</v>
      </c>
      <c r="N1234" s="68">
        <v>55.391120507399599</v>
      </c>
      <c r="O1234" s="71"/>
      <c r="P1234" s="68"/>
      <c r="Q1234" s="71"/>
      <c r="R1234" s="68"/>
    </row>
    <row r="1235" spans="1:18" x14ac:dyDescent="0.2">
      <c r="A1235" s="142" t="s">
        <v>2685</v>
      </c>
      <c r="B1235" s="67" t="s">
        <v>2686</v>
      </c>
      <c r="C1235" s="67">
        <v>13</v>
      </c>
      <c r="D1235" s="67" t="s">
        <v>334</v>
      </c>
      <c r="E1235" s="71">
        <v>0.65992712899587802</v>
      </c>
      <c r="F1235" s="68">
        <v>8.8074167720185397</v>
      </c>
      <c r="G1235" s="71">
        <v>0.82771675693872404</v>
      </c>
      <c r="H1235" s="68">
        <v>28.487147071217901</v>
      </c>
      <c r="I1235" s="71">
        <v>0.72431908206678197</v>
      </c>
      <c r="J1235" s="68">
        <v>12.7686472819216</v>
      </c>
      <c r="K1235" s="71">
        <v>0.71354437527504899</v>
      </c>
      <c r="L1235" s="68">
        <v>6.1104087652760199</v>
      </c>
      <c r="M1235" s="71">
        <v>0.89</v>
      </c>
      <c r="N1235" s="68">
        <v>28.287526427061302</v>
      </c>
      <c r="O1235" s="71">
        <v>0.144055430698837</v>
      </c>
      <c r="P1235" s="68">
        <v>5.7575757575757596</v>
      </c>
      <c r="Q1235" s="71"/>
      <c r="R1235" s="68"/>
    </row>
    <row r="1236" spans="1:18" x14ac:dyDescent="0.2">
      <c r="A1236" s="142" t="s">
        <v>2687</v>
      </c>
      <c r="B1236" s="67" t="s">
        <v>2688</v>
      </c>
      <c r="C1236" s="67">
        <v>13</v>
      </c>
      <c r="D1236" s="67" t="s">
        <v>334</v>
      </c>
      <c r="E1236" s="71">
        <v>0.87001769144042496</v>
      </c>
      <c r="F1236" s="68">
        <v>65.992414664980998</v>
      </c>
      <c r="G1236" s="71">
        <v>0.80653544679550604</v>
      </c>
      <c r="H1236" s="68">
        <v>13.2743362831858</v>
      </c>
      <c r="I1236" s="71">
        <v>0.84792385070342802</v>
      </c>
      <c r="J1236" s="68">
        <v>63.211125158027798</v>
      </c>
      <c r="K1236" s="71">
        <v>0.82561146826276499</v>
      </c>
      <c r="L1236" s="68">
        <v>15.3392330383481</v>
      </c>
      <c r="M1236" s="71">
        <v>1</v>
      </c>
      <c r="N1236" s="68">
        <v>100</v>
      </c>
      <c r="O1236" s="71"/>
      <c r="P1236" s="68"/>
      <c r="Q1236" s="71"/>
      <c r="R1236" s="68"/>
    </row>
    <row r="1237" spans="1:18" x14ac:dyDescent="0.2">
      <c r="A1237" s="142" t="s">
        <v>2689</v>
      </c>
      <c r="B1237" s="67" t="s">
        <v>2690</v>
      </c>
      <c r="C1237" s="67">
        <v>13</v>
      </c>
      <c r="D1237" s="67" t="s">
        <v>334</v>
      </c>
      <c r="E1237" s="71">
        <v>0.91177660090544199</v>
      </c>
      <c r="F1237" s="68">
        <v>86.557100716392796</v>
      </c>
      <c r="G1237" s="71">
        <v>0.84418385959153897</v>
      </c>
      <c r="H1237" s="68">
        <v>45.849136114622802</v>
      </c>
      <c r="I1237" s="71">
        <v>0.90755492413811301</v>
      </c>
      <c r="J1237" s="68">
        <v>81.415929203539804</v>
      </c>
      <c r="K1237" s="71">
        <v>0.92536761989211502</v>
      </c>
      <c r="L1237" s="68">
        <v>58.4913611462284</v>
      </c>
      <c r="M1237" s="71">
        <v>0.97</v>
      </c>
      <c r="N1237" s="68">
        <v>43.002114164904903</v>
      </c>
      <c r="O1237" s="71"/>
      <c r="P1237" s="68"/>
      <c r="Q1237" s="71"/>
      <c r="R1237" s="68"/>
    </row>
    <row r="1238" spans="1:18" x14ac:dyDescent="0.2">
      <c r="A1238" s="142" t="s">
        <v>2691</v>
      </c>
      <c r="B1238" s="67" t="s">
        <v>2692</v>
      </c>
      <c r="C1238" s="67">
        <v>13</v>
      </c>
      <c r="D1238" s="67" t="s">
        <v>334</v>
      </c>
      <c r="E1238" s="71">
        <v>0.865551274575595</v>
      </c>
      <c r="F1238" s="68">
        <v>63.9696586599241</v>
      </c>
      <c r="G1238" s="71">
        <v>0.83191170233610201</v>
      </c>
      <c r="H1238" s="68">
        <v>32.701222081753102</v>
      </c>
      <c r="I1238" s="71">
        <v>0.76330159813874399</v>
      </c>
      <c r="J1238" s="68">
        <v>21.702486304256201</v>
      </c>
      <c r="K1238" s="71">
        <v>0.866991797827533</v>
      </c>
      <c r="L1238" s="68">
        <v>26.085124315212799</v>
      </c>
      <c r="M1238" s="71">
        <v>1</v>
      </c>
      <c r="N1238" s="68">
        <v>100</v>
      </c>
      <c r="O1238" s="71"/>
      <c r="P1238" s="68"/>
      <c r="Q1238" s="71"/>
      <c r="R1238" s="68"/>
    </row>
    <row r="1239" spans="1:18" x14ac:dyDescent="0.2">
      <c r="A1239" s="142" t="s">
        <v>2693</v>
      </c>
      <c r="B1239" s="67" t="s">
        <v>2694</v>
      </c>
      <c r="C1239" s="67">
        <v>13</v>
      </c>
      <c r="D1239" s="67" t="s">
        <v>334</v>
      </c>
      <c r="E1239" s="71">
        <v>0.86817682099722504</v>
      </c>
      <c r="F1239" s="68">
        <v>65.023177412557899</v>
      </c>
      <c r="G1239" s="71">
        <v>0.82897523923224703</v>
      </c>
      <c r="H1239" s="68">
        <v>29.877791824694501</v>
      </c>
      <c r="I1239" s="71">
        <v>0.89901039482524903</v>
      </c>
      <c r="J1239" s="68">
        <v>79.519595448798995</v>
      </c>
      <c r="K1239" s="71">
        <v>0.83472164993140197</v>
      </c>
      <c r="L1239" s="68">
        <v>17.4041297935103</v>
      </c>
      <c r="M1239" s="71">
        <v>0.91</v>
      </c>
      <c r="N1239" s="68">
        <v>30.3594080338266</v>
      </c>
      <c r="O1239" s="71"/>
      <c r="P1239" s="68"/>
      <c r="Q1239" s="71"/>
      <c r="R1239" s="68"/>
    </row>
    <row r="1240" spans="1:18" x14ac:dyDescent="0.2">
      <c r="A1240" s="142" t="s">
        <v>2695</v>
      </c>
      <c r="B1240" s="67" t="s">
        <v>2696</v>
      </c>
      <c r="C1240" s="67">
        <v>13</v>
      </c>
      <c r="D1240" s="67" t="s">
        <v>334</v>
      </c>
      <c r="E1240" s="71">
        <v>0.854841914945909</v>
      </c>
      <c r="F1240" s="68">
        <v>58.912768647281901</v>
      </c>
      <c r="G1240" s="71">
        <v>0.84409632650441402</v>
      </c>
      <c r="H1240" s="68">
        <v>45.722713864306797</v>
      </c>
      <c r="I1240" s="71">
        <v>0.80039879947296999</v>
      </c>
      <c r="J1240" s="68">
        <v>37.968815844921998</v>
      </c>
      <c r="K1240" s="71">
        <v>0.82487253380625103</v>
      </c>
      <c r="L1240" s="68">
        <v>15.212810788032</v>
      </c>
      <c r="M1240" s="71">
        <v>0.95</v>
      </c>
      <c r="N1240" s="68">
        <v>37.167019027484102</v>
      </c>
      <c r="O1240" s="71"/>
      <c r="P1240" s="68"/>
      <c r="Q1240" s="71"/>
      <c r="R1240" s="68"/>
    </row>
    <row r="1241" spans="1:18" x14ac:dyDescent="0.2">
      <c r="A1241" s="142" t="s">
        <v>2697</v>
      </c>
      <c r="B1241" s="67" t="s">
        <v>2698</v>
      </c>
      <c r="C1241" s="67">
        <v>13</v>
      </c>
      <c r="D1241" s="67" t="s">
        <v>334</v>
      </c>
      <c r="E1241" s="71">
        <v>0.90933734379073605</v>
      </c>
      <c r="F1241" s="68">
        <v>85.335018963337504</v>
      </c>
      <c r="G1241" s="71">
        <v>0.87242053320673896</v>
      </c>
      <c r="H1241" s="68">
        <v>71.976401179941007</v>
      </c>
      <c r="I1241" s="71">
        <v>0.91616286249858303</v>
      </c>
      <c r="J1241" s="68">
        <v>83.607248209018096</v>
      </c>
      <c r="K1241" s="71">
        <v>0.89876597945762204</v>
      </c>
      <c r="L1241" s="68">
        <v>40.286557100716401</v>
      </c>
      <c r="M1241" s="71">
        <v>0.95</v>
      </c>
      <c r="N1241" s="68">
        <v>37.167019027484102</v>
      </c>
      <c r="O1241" s="71"/>
      <c r="P1241" s="68"/>
      <c r="Q1241" s="71"/>
      <c r="R1241" s="68"/>
    </row>
    <row r="1242" spans="1:18" x14ac:dyDescent="0.2">
      <c r="A1242" s="142" t="s">
        <v>2699</v>
      </c>
      <c r="B1242" s="67" t="s">
        <v>2700</v>
      </c>
      <c r="C1242" s="67">
        <v>13</v>
      </c>
      <c r="D1242" s="67" t="s">
        <v>334</v>
      </c>
      <c r="E1242" s="71">
        <v>0.678795484291837</v>
      </c>
      <c r="F1242" s="68">
        <v>10.7458912768647</v>
      </c>
      <c r="G1242" s="71">
        <v>0.80209806156104602</v>
      </c>
      <c r="H1242" s="68">
        <v>11.546565528866401</v>
      </c>
      <c r="I1242" s="71">
        <v>0.86039130509043205</v>
      </c>
      <c r="J1242" s="68">
        <v>67.678044669195103</v>
      </c>
      <c r="K1242" s="71">
        <v>0.79736706371267796</v>
      </c>
      <c r="L1242" s="68">
        <v>11.672987779182501</v>
      </c>
      <c r="M1242" s="71">
        <v>0.97</v>
      </c>
      <c r="N1242" s="68">
        <v>43.002114164904903</v>
      </c>
      <c r="O1242" s="71">
        <v>0.64291647538686703</v>
      </c>
      <c r="P1242" s="68">
        <v>83.030303030303003</v>
      </c>
      <c r="Q1242" s="71">
        <v>0</v>
      </c>
      <c r="R1242" s="68">
        <v>39.150943396226403</v>
      </c>
    </row>
    <row r="1243" spans="1:18" x14ac:dyDescent="0.2">
      <c r="A1243" s="142" t="s">
        <v>2701</v>
      </c>
      <c r="B1243" s="67" t="s">
        <v>2702</v>
      </c>
      <c r="C1243" s="67">
        <v>13</v>
      </c>
      <c r="D1243" s="67" t="s">
        <v>334</v>
      </c>
      <c r="E1243" s="71">
        <v>0.78744227191764904</v>
      </c>
      <c r="F1243" s="68">
        <v>29.835651074589101</v>
      </c>
      <c r="G1243" s="71">
        <v>0.80134249219185005</v>
      </c>
      <c r="H1243" s="68">
        <v>11.3358617783397</v>
      </c>
      <c r="I1243" s="71">
        <v>0.85854816405184797</v>
      </c>
      <c r="J1243" s="68">
        <v>66.961651917404097</v>
      </c>
      <c r="K1243" s="71">
        <v>0.58458879179430401</v>
      </c>
      <c r="L1243" s="68">
        <v>2.9077117572692801</v>
      </c>
      <c r="M1243" s="71">
        <v>0.95</v>
      </c>
      <c r="N1243" s="68">
        <v>37.167019027484102</v>
      </c>
      <c r="O1243" s="71">
        <v>0.74273191155024598</v>
      </c>
      <c r="P1243" s="68">
        <v>91.439393939393895</v>
      </c>
      <c r="Q1243" s="71"/>
      <c r="R1243" s="68"/>
    </row>
    <row r="1244" spans="1:18" x14ac:dyDescent="0.2">
      <c r="A1244" s="142" t="s">
        <v>2703</v>
      </c>
      <c r="B1244" s="67" t="s">
        <v>2704</v>
      </c>
      <c r="C1244" s="67">
        <v>13</v>
      </c>
      <c r="D1244" s="67" t="s">
        <v>334</v>
      </c>
      <c r="E1244" s="71">
        <v>0.80510553119920103</v>
      </c>
      <c r="F1244" s="68">
        <v>36.704593341761502</v>
      </c>
      <c r="G1244" s="71">
        <v>0.85047549255441102</v>
      </c>
      <c r="H1244" s="68">
        <v>52.423093131057698</v>
      </c>
      <c r="I1244" s="71">
        <v>0.94526873847344495</v>
      </c>
      <c r="J1244" s="68">
        <v>90.771175726928007</v>
      </c>
      <c r="K1244" s="71">
        <v>0.84172968196424802</v>
      </c>
      <c r="L1244" s="68">
        <v>19.005478297513701</v>
      </c>
      <c r="M1244" s="71">
        <v>0.97</v>
      </c>
      <c r="N1244" s="68">
        <v>43.002114164904903</v>
      </c>
      <c r="O1244" s="71">
        <v>0.41805374300389803</v>
      </c>
      <c r="P1244" s="68">
        <v>38.939393939393902</v>
      </c>
      <c r="Q1244" s="71"/>
      <c r="R1244" s="68"/>
    </row>
    <row r="1245" spans="1:18" x14ac:dyDescent="0.2">
      <c r="A1245" s="142" t="s">
        <v>2705</v>
      </c>
      <c r="B1245" s="67" t="s">
        <v>2706</v>
      </c>
      <c r="C1245" s="67">
        <v>13</v>
      </c>
      <c r="D1245" s="67" t="s">
        <v>334</v>
      </c>
      <c r="E1245" s="71">
        <v>0.87942825610089503</v>
      </c>
      <c r="F1245" s="68">
        <v>70.248630425621599</v>
      </c>
      <c r="G1245" s="71">
        <v>0.87532258053813505</v>
      </c>
      <c r="H1245" s="68">
        <v>74.083438685208606</v>
      </c>
      <c r="I1245" s="71">
        <v>0.99022198649051296</v>
      </c>
      <c r="J1245" s="68">
        <v>99.072903497682304</v>
      </c>
      <c r="K1245" s="71">
        <v>0.99261065543486304</v>
      </c>
      <c r="L1245" s="68">
        <v>95.996628739991607</v>
      </c>
      <c r="M1245" s="71">
        <v>1</v>
      </c>
      <c r="N1245" s="68">
        <v>100</v>
      </c>
      <c r="O1245" s="71">
        <v>0.538986058040962</v>
      </c>
      <c r="P1245" s="68">
        <v>65</v>
      </c>
      <c r="Q1245" s="71"/>
      <c r="R1245" s="68"/>
    </row>
    <row r="1246" spans="1:18" x14ac:dyDescent="0.2">
      <c r="A1246" s="142" t="s">
        <v>2707</v>
      </c>
      <c r="B1246" s="67" t="s">
        <v>2708</v>
      </c>
      <c r="C1246" s="67">
        <v>13</v>
      </c>
      <c r="D1246" s="67" t="s">
        <v>334</v>
      </c>
      <c r="E1246" s="71">
        <v>0.913315442713729</v>
      </c>
      <c r="F1246" s="68">
        <v>87.315634218289105</v>
      </c>
      <c r="G1246" s="71">
        <v>0.84220234270080496</v>
      </c>
      <c r="H1246" s="68">
        <v>43.025705857564297</v>
      </c>
      <c r="I1246" s="71">
        <v>0.90859877641392195</v>
      </c>
      <c r="J1246" s="68">
        <v>81.753055204382605</v>
      </c>
      <c r="K1246" s="71">
        <v>0.90246065174019097</v>
      </c>
      <c r="L1246" s="68">
        <v>42.941424357353597</v>
      </c>
      <c r="M1246" s="71">
        <v>1</v>
      </c>
      <c r="N1246" s="68">
        <v>100</v>
      </c>
      <c r="O1246" s="71"/>
      <c r="P1246" s="68"/>
      <c r="Q1246" s="71"/>
      <c r="R1246" s="68"/>
    </row>
    <row r="1247" spans="1:18" x14ac:dyDescent="0.2">
      <c r="A1247" s="142" t="s">
        <v>2709</v>
      </c>
      <c r="B1247" s="67" t="s">
        <v>2710</v>
      </c>
      <c r="C1247" s="67">
        <v>13</v>
      </c>
      <c r="D1247" s="67" t="s">
        <v>334</v>
      </c>
      <c r="E1247" s="71">
        <v>0.80339269266937596</v>
      </c>
      <c r="F1247" s="68">
        <v>35.8617783396544</v>
      </c>
      <c r="G1247" s="71">
        <v>0.81418653236743599</v>
      </c>
      <c r="H1247" s="68">
        <v>17.067003792667499</v>
      </c>
      <c r="I1247" s="71">
        <v>0.83333014830785401</v>
      </c>
      <c r="J1247" s="68">
        <v>56.384323640960801</v>
      </c>
      <c r="K1247" s="71">
        <v>0.79605409000221705</v>
      </c>
      <c r="L1247" s="68">
        <v>11.588706278971801</v>
      </c>
      <c r="M1247" s="71">
        <v>0.77</v>
      </c>
      <c r="N1247" s="68">
        <v>18.224101479915401</v>
      </c>
      <c r="O1247" s="71"/>
      <c r="P1247" s="68"/>
      <c r="Q1247" s="71"/>
      <c r="R1247" s="68"/>
    </row>
    <row r="1248" spans="1:18" x14ac:dyDescent="0.2">
      <c r="A1248" s="142" t="s">
        <v>2711</v>
      </c>
      <c r="B1248" s="67" t="s">
        <v>2712</v>
      </c>
      <c r="C1248" s="67">
        <v>13</v>
      </c>
      <c r="D1248" s="67" t="s">
        <v>334</v>
      </c>
      <c r="E1248" s="71">
        <v>0.826337742853405</v>
      </c>
      <c r="F1248" s="68">
        <v>46.860514117151297</v>
      </c>
      <c r="G1248" s="71">
        <v>0.82796323269072203</v>
      </c>
      <c r="H1248" s="68">
        <v>28.866413822165999</v>
      </c>
      <c r="I1248" s="71">
        <v>0.95426073711085102</v>
      </c>
      <c r="J1248" s="68">
        <v>93.215339233038307</v>
      </c>
      <c r="K1248" s="71">
        <v>0.87438114239266995</v>
      </c>
      <c r="L1248" s="68">
        <v>29.077117572692799</v>
      </c>
      <c r="M1248" s="71">
        <v>1</v>
      </c>
      <c r="N1248" s="68">
        <v>100</v>
      </c>
      <c r="O1248" s="71">
        <v>0.475083602072782</v>
      </c>
      <c r="P1248" s="68">
        <v>51.818181818181799</v>
      </c>
      <c r="Q1248" s="71"/>
      <c r="R1248" s="68"/>
    </row>
    <row r="1249" spans="1:18" x14ac:dyDescent="0.2">
      <c r="A1249" s="142" t="s">
        <v>2713</v>
      </c>
      <c r="B1249" s="67" t="s">
        <v>2714</v>
      </c>
      <c r="C1249" s="67">
        <v>13</v>
      </c>
      <c r="D1249" s="67" t="s">
        <v>334</v>
      </c>
      <c r="E1249" s="71">
        <v>0.81545061102832295</v>
      </c>
      <c r="F1249" s="68">
        <v>41.845764854614401</v>
      </c>
      <c r="G1249" s="71">
        <v>0.743990126438414</v>
      </c>
      <c r="H1249" s="68">
        <v>5.7311420143278502</v>
      </c>
      <c r="I1249" s="71">
        <v>0.92640203099382701</v>
      </c>
      <c r="J1249" s="68">
        <v>85.672144964180404</v>
      </c>
      <c r="K1249" s="71">
        <v>0.71423063855323699</v>
      </c>
      <c r="L1249" s="68">
        <v>6.19469026548673</v>
      </c>
      <c r="M1249" s="71">
        <v>1</v>
      </c>
      <c r="N1249" s="68">
        <v>100</v>
      </c>
      <c r="O1249" s="71">
        <v>0.50808087018445902</v>
      </c>
      <c r="P1249" s="68">
        <v>58.2575757575758</v>
      </c>
      <c r="Q1249" s="71">
        <v>1</v>
      </c>
      <c r="R1249" s="68">
        <v>100</v>
      </c>
    </row>
    <row r="1250" spans="1:18" x14ac:dyDescent="0.2">
      <c r="A1250" s="142" t="s">
        <v>409</v>
      </c>
      <c r="B1250" s="67" t="s">
        <v>2715</v>
      </c>
      <c r="C1250" s="67">
        <v>13</v>
      </c>
      <c r="D1250" s="67" t="s">
        <v>334</v>
      </c>
      <c r="E1250" s="71">
        <v>0.84306566484454204</v>
      </c>
      <c r="F1250" s="68">
        <v>54.150863885377198</v>
      </c>
      <c r="G1250" s="71">
        <v>0.78382806590505805</v>
      </c>
      <c r="H1250" s="68">
        <v>8.1753055204382594</v>
      </c>
      <c r="I1250" s="71">
        <v>0.85970089457232002</v>
      </c>
      <c r="J1250" s="68">
        <v>67.467340918668398</v>
      </c>
      <c r="K1250" s="71">
        <v>0.66532573014604601</v>
      </c>
      <c r="L1250" s="68">
        <v>4.6354825115887097</v>
      </c>
      <c r="M1250" s="71">
        <v>1</v>
      </c>
      <c r="N1250" s="68">
        <v>100</v>
      </c>
      <c r="O1250" s="71">
        <v>0.74953929844382505</v>
      </c>
      <c r="P1250" s="68">
        <v>92.272727272727295</v>
      </c>
      <c r="Q1250" s="71">
        <v>1</v>
      </c>
      <c r="R1250" s="68">
        <v>100</v>
      </c>
    </row>
    <row r="1251" spans="1:18" x14ac:dyDescent="0.2">
      <c r="A1251" s="142" t="s">
        <v>2716</v>
      </c>
      <c r="B1251" s="67" t="s">
        <v>2717</v>
      </c>
      <c r="C1251" s="67">
        <v>13</v>
      </c>
      <c r="D1251" s="67" t="s">
        <v>334</v>
      </c>
      <c r="E1251" s="71">
        <v>0.85550160579165402</v>
      </c>
      <c r="F1251" s="68">
        <v>59.376316898440798</v>
      </c>
      <c r="G1251" s="71">
        <v>0.78327215751356905</v>
      </c>
      <c r="H1251" s="68">
        <v>8.0910240202275592</v>
      </c>
      <c r="I1251" s="71">
        <v>0.95036863040663699</v>
      </c>
      <c r="J1251" s="68">
        <v>92.119679730299197</v>
      </c>
      <c r="K1251" s="71">
        <v>0.97487622847853395</v>
      </c>
      <c r="L1251" s="68">
        <v>90.181205225452999</v>
      </c>
      <c r="M1251" s="71">
        <v>1</v>
      </c>
      <c r="N1251" s="68">
        <v>100</v>
      </c>
      <c r="O1251" s="71">
        <v>0.56899101255953199</v>
      </c>
      <c r="P1251" s="68">
        <v>71.439393939393895</v>
      </c>
      <c r="Q1251" s="71"/>
      <c r="R1251" s="68"/>
    </row>
    <row r="1252" spans="1:18" x14ac:dyDescent="0.2">
      <c r="A1252" s="142" t="s">
        <v>2718</v>
      </c>
      <c r="B1252" s="67" t="s">
        <v>2719</v>
      </c>
      <c r="C1252" s="67">
        <v>13</v>
      </c>
      <c r="D1252" s="67" t="s">
        <v>334</v>
      </c>
      <c r="E1252" s="71">
        <v>0.67631961447649902</v>
      </c>
      <c r="F1252" s="68">
        <v>10.408765276021899</v>
      </c>
      <c r="G1252" s="71">
        <v>0.622356553970143</v>
      </c>
      <c r="H1252" s="68">
        <v>2.5284450063211099</v>
      </c>
      <c r="I1252" s="71">
        <v>0.922528287204192</v>
      </c>
      <c r="J1252" s="68">
        <v>84.955752212389399</v>
      </c>
      <c r="K1252" s="71">
        <v>0.96738411795582502</v>
      </c>
      <c r="L1252" s="68">
        <v>86.852085967130193</v>
      </c>
      <c r="M1252" s="71">
        <v>1</v>
      </c>
      <c r="N1252" s="68">
        <v>100</v>
      </c>
      <c r="O1252" s="71">
        <v>0.54564872772883299</v>
      </c>
      <c r="P1252" s="68">
        <v>66.439393939393895</v>
      </c>
      <c r="Q1252" s="71">
        <v>0</v>
      </c>
      <c r="R1252" s="68">
        <v>39.150943396226403</v>
      </c>
    </row>
    <row r="1253" spans="1:18" x14ac:dyDescent="0.2">
      <c r="A1253" s="142" t="s">
        <v>2720</v>
      </c>
      <c r="B1253" s="67" t="s">
        <v>2720</v>
      </c>
      <c r="C1253" s="67">
        <v>13</v>
      </c>
      <c r="D1253" s="67" t="s">
        <v>334</v>
      </c>
      <c r="E1253" s="71">
        <v>0.89000571213232904</v>
      </c>
      <c r="F1253" s="68">
        <v>75.221238938053105</v>
      </c>
      <c r="G1253" s="71">
        <v>0.87381566302474301</v>
      </c>
      <c r="H1253" s="68">
        <v>72.987779182469495</v>
      </c>
      <c r="I1253" s="71">
        <v>0.76379530343851099</v>
      </c>
      <c r="J1253" s="68">
        <v>21.871049304677602</v>
      </c>
      <c r="K1253" s="71">
        <v>0.92241188206606095</v>
      </c>
      <c r="L1253" s="68">
        <v>56.510745891276898</v>
      </c>
      <c r="M1253" s="71">
        <v>1</v>
      </c>
      <c r="N1253" s="68">
        <v>100</v>
      </c>
      <c r="O1253" s="71"/>
      <c r="P1253" s="68"/>
      <c r="Q1253" s="71"/>
      <c r="R1253" s="68"/>
    </row>
    <row r="1254" spans="1:18" x14ac:dyDescent="0.2">
      <c r="A1254" s="142" t="s">
        <v>2721</v>
      </c>
      <c r="B1254" s="67" t="s">
        <v>2722</v>
      </c>
      <c r="C1254" s="67">
        <v>13</v>
      </c>
      <c r="D1254" s="67" t="s">
        <v>334</v>
      </c>
      <c r="E1254" s="71">
        <v>0.87075914925313402</v>
      </c>
      <c r="F1254" s="68">
        <v>66.245259165613106</v>
      </c>
      <c r="G1254" s="71">
        <v>0.87477273308497105</v>
      </c>
      <c r="H1254" s="68">
        <v>73.619890434049694</v>
      </c>
      <c r="I1254" s="71">
        <v>0.71614829457856499</v>
      </c>
      <c r="J1254" s="68">
        <v>11.3358617783397</v>
      </c>
      <c r="K1254" s="71">
        <v>0.89211556934899905</v>
      </c>
      <c r="L1254" s="68">
        <v>36.915297092288199</v>
      </c>
      <c r="M1254" s="71">
        <v>1</v>
      </c>
      <c r="N1254" s="68">
        <v>100</v>
      </c>
      <c r="O1254" s="71"/>
      <c r="P1254" s="68"/>
      <c r="Q1254" s="71"/>
      <c r="R1254" s="68"/>
    </row>
    <row r="1255" spans="1:18" x14ac:dyDescent="0.2">
      <c r="A1255" s="142" t="s">
        <v>1714</v>
      </c>
      <c r="B1255" s="67" t="s">
        <v>2723</v>
      </c>
      <c r="C1255" s="67">
        <v>13</v>
      </c>
      <c r="D1255" s="67" t="s">
        <v>334</v>
      </c>
      <c r="E1255" s="71">
        <v>0.75828497414112905</v>
      </c>
      <c r="F1255" s="68">
        <v>21.997471554993702</v>
      </c>
      <c r="G1255" s="71">
        <v>0.878412633066747</v>
      </c>
      <c r="H1255" s="68">
        <v>75.895490939738707</v>
      </c>
      <c r="I1255" s="71">
        <v>0.80884287580936098</v>
      </c>
      <c r="J1255" s="68">
        <v>42.182890855457202</v>
      </c>
      <c r="K1255" s="71">
        <v>0.88103155250129295</v>
      </c>
      <c r="L1255" s="68">
        <v>31.605562579013899</v>
      </c>
      <c r="M1255" s="71">
        <v>0.96</v>
      </c>
      <c r="N1255" s="68">
        <v>39.704016913319201</v>
      </c>
      <c r="O1255" s="71">
        <v>0.26313780932824299</v>
      </c>
      <c r="P1255" s="68">
        <v>15.075757575757599</v>
      </c>
      <c r="Q1255" s="71"/>
      <c r="R1255" s="68"/>
    </row>
    <row r="1256" spans="1:18" x14ac:dyDescent="0.2">
      <c r="A1256" s="142" t="s">
        <v>2724</v>
      </c>
      <c r="B1256" s="67" t="s">
        <v>2725</v>
      </c>
      <c r="C1256" s="67">
        <v>13</v>
      </c>
      <c r="D1256" s="67" t="s">
        <v>334</v>
      </c>
      <c r="E1256" s="71">
        <v>0.89253341146431897</v>
      </c>
      <c r="F1256" s="68">
        <v>76.232616940581593</v>
      </c>
      <c r="G1256" s="71">
        <v>0.90403391467506</v>
      </c>
      <c r="H1256" s="68">
        <v>88.411293721028201</v>
      </c>
      <c r="I1256" s="71">
        <v>0.83876343223775796</v>
      </c>
      <c r="J1256" s="68">
        <v>59.123472397808698</v>
      </c>
      <c r="K1256" s="71">
        <v>0.83733629894445705</v>
      </c>
      <c r="L1256" s="68">
        <v>18.120522545301299</v>
      </c>
      <c r="M1256" s="71">
        <v>0.99</v>
      </c>
      <c r="N1256" s="68">
        <v>55.391120507399599</v>
      </c>
      <c r="O1256" s="71"/>
      <c r="P1256" s="68"/>
      <c r="Q1256" s="71"/>
      <c r="R1256" s="68"/>
    </row>
    <row r="1257" spans="1:18" x14ac:dyDescent="0.2">
      <c r="A1257" s="142" t="s">
        <v>2726</v>
      </c>
      <c r="B1257" s="67" t="s">
        <v>2727</v>
      </c>
      <c r="C1257" s="67">
        <v>13</v>
      </c>
      <c r="D1257" s="67" t="s">
        <v>334</v>
      </c>
      <c r="E1257" s="71">
        <v>0.67739350925528596</v>
      </c>
      <c r="F1257" s="68">
        <v>10.535187526337999</v>
      </c>
      <c r="G1257" s="71">
        <v>0.69366893512355698</v>
      </c>
      <c r="H1257" s="68">
        <v>3.8769490096923702</v>
      </c>
      <c r="I1257" s="71">
        <v>0.83802508286338695</v>
      </c>
      <c r="J1257" s="68">
        <v>58.828487147071201</v>
      </c>
      <c r="K1257" s="71">
        <v>0.585274310317077</v>
      </c>
      <c r="L1257" s="68">
        <v>2.9919932574799799</v>
      </c>
      <c r="M1257" s="71">
        <v>1</v>
      </c>
      <c r="N1257" s="68">
        <v>100</v>
      </c>
      <c r="O1257" s="71">
        <v>0.269999217972408</v>
      </c>
      <c r="P1257" s="68">
        <v>15.681818181818199</v>
      </c>
      <c r="Q1257" s="71"/>
      <c r="R1257" s="68"/>
    </row>
    <row r="1258" spans="1:18" x14ac:dyDescent="0.2">
      <c r="A1258" s="142" t="s">
        <v>2728</v>
      </c>
      <c r="B1258" s="67" t="s">
        <v>2729</v>
      </c>
      <c r="C1258" s="67">
        <v>13</v>
      </c>
      <c r="D1258" s="67" t="s">
        <v>334</v>
      </c>
      <c r="E1258" s="71">
        <v>0.91740644027223905</v>
      </c>
      <c r="F1258" s="68">
        <v>89.422671723556704</v>
      </c>
      <c r="G1258" s="71">
        <v>0.887449458153169</v>
      </c>
      <c r="H1258" s="68">
        <v>81.163084702907696</v>
      </c>
      <c r="I1258" s="71">
        <v>0.87971565119559503</v>
      </c>
      <c r="J1258" s="68">
        <v>74.209860935524603</v>
      </c>
      <c r="K1258" s="71">
        <v>0.90246065174019097</v>
      </c>
      <c r="L1258" s="68">
        <v>42.941424357353597</v>
      </c>
      <c r="M1258" s="71">
        <v>1</v>
      </c>
      <c r="N1258" s="68">
        <v>100</v>
      </c>
      <c r="O1258" s="71"/>
      <c r="P1258" s="68"/>
      <c r="Q1258" s="71"/>
      <c r="R1258" s="68"/>
    </row>
    <row r="1259" spans="1:18" x14ac:dyDescent="0.2">
      <c r="A1259" s="142" t="s">
        <v>2730</v>
      </c>
      <c r="B1259" s="67" t="s">
        <v>2731</v>
      </c>
      <c r="C1259" s="67">
        <v>13</v>
      </c>
      <c r="D1259" s="67" t="s">
        <v>334</v>
      </c>
      <c r="E1259" s="71">
        <v>0.79000353163016501</v>
      </c>
      <c r="F1259" s="68">
        <v>30.6784660766962</v>
      </c>
      <c r="G1259" s="71">
        <v>0.82505013971488195</v>
      </c>
      <c r="H1259" s="68">
        <v>26.042983565107502</v>
      </c>
      <c r="I1259" s="71">
        <v>0.83550351625136998</v>
      </c>
      <c r="J1259" s="68">
        <v>57.774968394437401</v>
      </c>
      <c r="K1259" s="71">
        <v>0.84217129474663399</v>
      </c>
      <c r="L1259" s="68">
        <v>19.131900547829801</v>
      </c>
      <c r="M1259" s="71">
        <v>1</v>
      </c>
      <c r="N1259" s="68">
        <v>100</v>
      </c>
      <c r="O1259" s="71">
        <v>0.44729270743794203</v>
      </c>
      <c r="P1259" s="68">
        <v>44.772727272727302</v>
      </c>
      <c r="Q1259" s="71"/>
      <c r="R1259" s="68"/>
    </row>
    <row r="1260" spans="1:18" x14ac:dyDescent="0.2">
      <c r="A1260" s="142" t="s">
        <v>2732</v>
      </c>
      <c r="B1260" s="67" t="s">
        <v>2733</v>
      </c>
      <c r="C1260" s="67">
        <v>13</v>
      </c>
      <c r="D1260" s="67" t="s">
        <v>334</v>
      </c>
      <c r="E1260" s="71">
        <v>0.92938200165056595</v>
      </c>
      <c r="F1260" s="68">
        <v>94.100294985250699</v>
      </c>
      <c r="G1260" s="71">
        <v>0.91831216793594705</v>
      </c>
      <c r="H1260" s="68">
        <v>92.246101980615293</v>
      </c>
      <c r="I1260" s="71">
        <v>0.86793674312209002</v>
      </c>
      <c r="J1260" s="68">
        <v>70.459334176148303</v>
      </c>
      <c r="K1260" s="71">
        <v>0.93127909554422506</v>
      </c>
      <c r="L1260" s="68">
        <v>62.831858407079601</v>
      </c>
      <c r="M1260" s="71">
        <v>1</v>
      </c>
      <c r="N1260" s="68">
        <v>100</v>
      </c>
      <c r="O1260" s="71"/>
      <c r="P1260" s="68"/>
      <c r="Q1260" s="71"/>
      <c r="R1260" s="68"/>
    </row>
    <row r="1261" spans="1:18" x14ac:dyDescent="0.2">
      <c r="A1261" s="142" t="s">
        <v>2734</v>
      </c>
      <c r="B1261" s="67" t="s">
        <v>2735</v>
      </c>
      <c r="C1261" s="67">
        <v>13</v>
      </c>
      <c r="D1261" s="67" t="s">
        <v>334</v>
      </c>
      <c r="E1261" s="71">
        <v>0.91065142506722696</v>
      </c>
      <c r="F1261" s="68">
        <v>86.177833965444606</v>
      </c>
      <c r="G1261" s="71">
        <v>0.85835180860570204</v>
      </c>
      <c r="H1261" s="68">
        <v>60.598398651495998</v>
      </c>
      <c r="I1261" s="71">
        <v>0.88609742618304599</v>
      </c>
      <c r="J1261" s="68">
        <v>76.316898440792201</v>
      </c>
      <c r="K1261" s="71">
        <v>0.89815646548016104</v>
      </c>
      <c r="L1261" s="68">
        <v>40.0337126000843</v>
      </c>
      <c r="M1261" s="71">
        <v>1</v>
      </c>
      <c r="N1261" s="68">
        <v>100</v>
      </c>
      <c r="O1261" s="71"/>
      <c r="P1261" s="68"/>
      <c r="Q1261" s="71"/>
      <c r="R1261" s="68"/>
    </row>
    <row r="1262" spans="1:18" x14ac:dyDescent="0.2">
      <c r="A1262" s="142" t="s">
        <v>2736</v>
      </c>
      <c r="B1262" s="67" t="s">
        <v>2737</v>
      </c>
      <c r="C1262" s="67">
        <v>13</v>
      </c>
      <c r="D1262" s="67" t="s">
        <v>334</v>
      </c>
      <c r="E1262" s="71">
        <v>0.91801305681394996</v>
      </c>
      <c r="F1262" s="68">
        <v>89.928360724820905</v>
      </c>
      <c r="G1262" s="71">
        <v>0.88436917672899495</v>
      </c>
      <c r="H1262" s="68">
        <v>79.477454698693606</v>
      </c>
      <c r="I1262" s="71">
        <v>0.84679780704790297</v>
      </c>
      <c r="J1262" s="68">
        <v>62.831858407079601</v>
      </c>
      <c r="K1262" s="71">
        <v>0.94088524347890301</v>
      </c>
      <c r="L1262" s="68">
        <v>69.532237673830593</v>
      </c>
      <c r="M1262" s="71">
        <v>1</v>
      </c>
      <c r="N1262" s="68">
        <v>100</v>
      </c>
      <c r="O1262" s="71"/>
      <c r="P1262" s="68"/>
      <c r="Q1262" s="71"/>
      <c r="R1262" s="68"/>
    </row>
    <row r="1263" spans="1:18" x14ac:dyDescent="0.2">
      <c r="A1263" s="142" t="s">
        <v>2738</v>
      </c>
      <c r="B1263" s="67" t="s">
        <v>2739</v>
      </c>
      <c r="C1263" s="67">
        <v>13</v>
      </c>
      <c r="D1263" s="67" t="s">
        <v>334</v>
      </c>
      <c r="E1263" s="71">
        <v>0.78062397860697097</v>
      </c>
      <c r="F1263" s="68">
        <v>27.728613569321499</v>
      </c>
      <c r="G1263" s="71">
        <v>0.89160471074382397</v>
      </c>
      <c r="H1263" s="68">
        <v>82.975136957437797</v>
      </c>
      <c r="I1263" s="71">
        <v>0.86000884044882797</v>
      </c>
      <c r="J1263" s="68">
        <v>67.509481668773702</v>
      </c>
      <c r="K1263" s="71">
        <v>0.85925847762208196</v>
      </c>
      <c r="L1263" s="68">
        <v>23.767383059418499</v>
      </c>
      <c r="M1263" s="71">
        <v>0.94</v>
      </c>
      <c r="N1263" s="68">
        <v>35.052854122621603</v>
      </c>
      <c r="O1263" s="71">
        <v>0.352247864220118</v>
      </c>
      <c r="P1263" s="68">
        <v>27.424242424242401</v>
      </c>
      <c r="Q1263" s="71"/>
      <c r="R1263" s="68"/>
    </row>
    <row r="1264" spans="1:18" x14ac:dyDescent="0.2">
      <c r="A1264" s="142" t="s">
        <v>2740</v>
      </c>
      <c r="B1264" s="67" t="s">
        <v>2741</v>
      </c>
      <c r="C1264" s="67">
        <v>13</v>
      </c>
      <c r="D1264" s="67" t="s">
        <v>334</v>
      </c>
      <c r="E1264" s="71">
        <v>0.92330677996997401</v>
      </c>
      <c r="F1264" s="68">
        <v>92.035398230088504</v>
      </c>
      <c r="G1264" s="71">
        <v>0.99864654981311596</v>
      </c>
      <c r="H1264" s="68">
        <v>99.578592498946506</v>
      </c>
      <c r="I1264" s="71">
        <v>0.72310546097042905</v>
      </c>
      <c r="J1264" s="68">
        <v>12.6000842815002</v>
      </c>
      <c r="K1264" s="71">
        <v>0.97147510909635304</v>
      </c>
      <c r="L1264" s="68">
        <v>88.579856721449602</v>
      </c>
      <c r="M1264" s="71">
        <v>1</v>
      </c>
      <c r="N1264" s="68">
        <v>100</v>
      </c>
      <c r="O1264" s="71"/>
      <c r="P1264" s="68"/>
      <c r="Q1264" s="71"/>
      <c r="R1264" s="68"/>
    </row>
    <row r="1265" spans="1:18" x14ac:dyDescent="0.2">
      <c r="A1265" s="142" t="s">
        <v>2742</v>
      </c>
      <c r="B1265" s="67" t="s">
        <v>2743</v>
      </c>
      <c r="C1265" s="67">
        <v>13</v>
      </c>
      <c r="D1265" s="67" t="s">
        <v>334</v>
      </c>
      <c r="E1265" s="71">
        <v>0.78657963744921899</v>
      </c>
      <c r="F1265" s="68">
        <v>29.5406658238517</v>
      </c>
      <c r="G1265" s="71">
        <v>0.84939040405441901</v>
      </c>
      <c r="H1265" s="68">
        <v>51.074589127686501</v>
      </c>
      <c r="I1265" s="71">
        <v>0.78887440291339805</v>
      </c>
      <c r="J1265" s="68">
        <v>32.1112515802781</v>
      </c>
      <c r="K1265" s="71">
        <v>0.87088372607010101</v>
      </c>
      <c r="L1265" s="68">
        <v>27.433628318584098</v>
      </c>
      <c r="M1265" s="71">
        <v>0.92</v>
      </c>
      <c r="N1265" s="68">
        <v>31.8816067653277</v>
      </c>
      <c r="O1265" s="71">
        <v>0.50374965420817996</v>
      </c>
      <c r="P1265" s="68">
        <v>57.348484848484901</v>
      </c>
      <c r="Q1265" s="71"/>
      <c r="R1265" s="68"/>
    </row>
    <row r="1266" spans="1:18" x14ac:dyDescent="0.2">
      <c r="A1266" s="142" t="s">
        <v>2744</v>
      </c>
      <c r="B1266" s="67" t="s">
        <v>2745</v>
      </c>
      <c r="C1266" s="67">
        <v>13</v>
      </c>
      <c r="D1266" s="67" t="s">
        <v>334</v>
      </c>
      <c r="E1266" s="71">
        <v>0.846634197662959</v>
      </c>
      <c r="F1266" s="68">
        <v>55.499367888748402</v>
      </c>
      <c r="G1266" s="71">
        <v>0.822983330865249</v>
      </c>
      <c r="H1266" s="68">
        <v>24.0623683101559</v>
      </c>
      <c r="I1266" s="71">
        <v>0.72920267667493099</v>
      </c>
      <c r="J1266" s="68">
        <v>13.569321533923301</v>
      </c>
      <c r="K1266" s="71">
        <v>0.834350783111656</v>
      </c>
      <c r="L1266" s="68">
        <v>17.2777075431943</v>
      </c>
      <c r="M1266" s="71">
        <v>1</v>
      </c>
      <c r="N1266" s="68">
        <v>100</v>
      </c>
      <c r="O1266" s="71"/>
      <c r="P1266" s="68"/>
      <c r="Q1266" s="71"/>
      <c r="R1266" s="68"/>
    </row>
    <row r="1267" spans="1:18" x14ac:dyDescent="0.2">
      <c r="A1267" s="142" t="s">
        <v>2746</v>
      </c>
      <c r="B1267" s="67" t="s">
        <v>2747</v>
      </c>
      <c r="C1267" s="67">
        <v>13</v>
      </c>
      <c r="D1267" s="67" t="s">
        <v>334</v>
      </c>
      <c r="E1267" s="71">
        <v>0.82732628253769303</v>
      </c>
      <c r="F1267" s="68">
        <v>47.408343868520902</v>
      </c>
      <c r="G1267" s="71">
        <v>0.872563513438259</v>
      </c>
      <c r="H1267" s="68">
        <v>72.229245680573101</v>
      </c>
      <c r="I1267" s="71">
        <v>0.91047856831892404</v>
      </c>
      <c r="J1267" s="68">
        <v>82.174462705436198</v>
      </c>
      <c r="K1267" s="71">
        <v>0.89770198843201598</v>
      </c>
      <c r="L1267" s="68">
        <v>39.612305099030799</v>
      </c>
      <c r="M1267" s="71">
        <v>0.94</v>
      </c>
      <c r="N1267" s="68">
        <v>35.052854122621603</v>
      </c>
      <c r="O1267" s="71">
        <v>0.51588734249926504</v>
      </c>
      <c r="P1267" s="68">
        <v>59.696969696969703</v>
      </c>
      <c r="Q1267" s="71"/>
      <c r="R1267" s="68"/>
    </row>
    <row r="1268" spans="1:18" x14ac:dyDescent="0.2">
      <c r="A1268" s="142" t="s">
        <v>2748</v>
      </c>
      <c r="B1268" s="67" t="s">
        <v>2749</v>
      </c>
      <c r="C1268" s="67">
        <v>13</v>
      </c>
      <c r="D1268" s="67" t="s">
        <v>334</v>
      </c>
      <c r="E1268" s="71">
        <v>0.94260191683774397</v>
      </c>
      <c r="F1268" s="68">
        <v>96.628739991571805</v>
      </c>
      <c r="G1268" s="71">
        <v>0.89890741856612</v>
      </c>
      <c r="H1268" s="68">
        <v>86.051411715128495</v>
      </c>
      <c r="I1268" s="71">
        <v>0.94465475997971204</v>
      </c>
      <c r="J1268" s="68">
        <v>90.644753476611896</v>
      </c>
      <c r="K1268" s="71">
        <v>0.92684548880514295</v>
      </c>
      <c r="L1268" s="68">
        <v>59.334176148335402</v>
      </c>
      <c r="M1268" s="71">
        <v>1</v>
      </c>
      <c r="N1268" s="68">
        <v>100</v>
      </c>
      <c r="O1268" s="71"/>
      <c r="P1268" s="68"/>
      <c r="Q1268" s="71"/>
      <c r="R1268" s="68"/>
    </row>
    <row r="1269" spans="1:18" x14ac:dyDescent="0.2">
      <c r="A1269" s="142" t="s">
        <v>2750</v>
      </c>
      <c r="B1269" s="67" t="s">
        <v>2751</v>
      </c>
      <c r="C1269" s="67">
        <v>13</v>
      </c>
      <c r="D1269" s="67" t="s">
        <v>334</v>
      </c>
      <c r="E1269" s="71">
        <v>0.83520749943210004</v>
      </c>
      <c r="F1269" s="68">
        <v>51.032448377581098</v>
      </c>
      <c r="G1269" s="71">
        <v>0.86866971291136696</v>
      </c>
      <c r="H1269" s="68">
        <v>69.911504424778798</v>
      </c>
      <c r="I1269" s="71">
        <v>0.93250801480164103</v>
      </c>
      <c r="J1269" s="68">
        <v>87.147071217867705</v>
      </c>
      <c r="K1269" s="71">
        <v>0.9083721273923</v>
      </c>
      <c r="L1269" s="68">
        <v>46.354825115887103</v>
      </c>
      <c r="M1269" s="71">
        <v>1</v>
      </c>
      <c r="N1269" s="68">
        <v>100</v>
      </c>
      <c r="O1269" s="71">
        <v>0.466487642055193</v>
      </c>
      <c r="P1269" s="68">
        <v>49.924242424242401</v>
      </c>
      <c r="Q1269" s="71"/>
      <c r="R1269" s="68"/>
    </row>
    <row r="1270" spans="1:18" x14ac:dyDescent="0.2">
      <c r="A1270" s="142" t="s">
        <v>2752</v>
      </c>
      <c r="B1270" s="67" t="s">
        <v>2753</v>
      </c>
      <c r="C1270" s="67">
        <v>13</v>
      </c>
      <c r="D1270" s="67" t="s">
        <v>334</v>
      </c>
      <c r="E1270" s="71">
        <v>0.90578884077761701</v>
      </c>
      <c r="F1270" s="68">
        <v>83.438685208596695</v>
      </c>
      <c r="G1270" s="71">
        <v>0.84114486034776603</v>
      </c>
      <c r="H1270" s="68">
        <v>41.972187104930498</v>
      </c>
      <c r="I1270" s="71">
        <v>0.93644780417406903</v>
      </c>
      <c r="J1270" s="68">
        <v>88.369152970922897</v>
      </c>
      <c r="K1270" s="71">
        <v>0.84556269858863498</v>
      </c>
      <c r="L1270" s="68">
        <v>20.0168563000421</v>
      </c>
      <c r="M1270" s="71">
        <v>1</v>
      </c>
      <c r="N1270" s="68">
        <v>100</v>
      </c>
      <c r="O1270" s="71"/>
      <c r="P1270" s="68"/>
      <c r="Q1270" s="71"/>
      <c r="R1270" s="68"/>
    </row>
    <row r="1271" spans="1:18" x14ac:dyDescent="0.2">
      <c r="A1271" s="142" t="s">
        <v>2754</v>
      </c>
      <c r="B1271" s="67" t="s">
        <v>2755</v>
      </c>
      <c r="C1271" s="67">
        <v>13</v>
      </c>
      <c r="D1271" s="67" t="s">
        <v>334</v>
      </c>
      <c r="E1271" s="71">
        <v>0.94323189118524398</v>
      </c>
      <c r="F1271" s="68">
        <v>96.797302991993305</v>
      </c>
      <c r="G1271" s="71">
        <v>0.88106744845329399</v>
      </c>
      <c r="H1271" s="68">
        <v>77.201854193004607</v>
      </c>
      <c r="I1271" s="71">
        <v>0.97166503759116196</v>
      </c>
      <c r="J1271" s="68">
        <v>97.050147492625399</v>
      </c>
      <c r="K1271" s="71">
        <v>0.92019507869651995</v>
      </c>
      <c r="L1271" s="68">
        <v>54.951538137378797</v>
      </c>
      <c r="M1271" s="71">
        <v>1</v>
      </c>
      <c r="N1271" s="68">
        <v>100</v>
      </c>
      <c r="O1271" s="71"/>
      <c r="P1271" s="68"/>
      <c r="Q1271" s="71"/>
      <c r="R1271" s="68"/>
    </row>
    <row r="1272" spans="1:18" x14ac:dyDescent="0.2">
      <c r="A1272" s="142" t="s">
        <v>2756</v>
      </c>
      <c r="B1272" s="67" t="s">
        <v>2757</v>
      </c>
      <c r="C1272" s="67">
        <v>13</v>
      </c>
      <c r="D1272" s="67" t="s">
        <v>334</v>
      </c>
      <c r="E1272" s="71">
        <v>0.92761816464464997</v>
      </c>
      <c r="F1272" s="68">
        <v>93.763168984407898</v>
      </c>
      <c r="G1272" s="71">
        <v>0.86620145661106995</v>
      </c>
      <c r="H1272" s="68">
        <v>67.720185419300506</v>
      </c>
      <c r="I1272" s="71">
        <v>0.94033268131431103</v>
      </c>
      <c r="J1272" s="68">
        <v>89.801938474504894</v>
      </c>
      <c r="K1272" s="71">
        <v>0.903938520653218</v>
      </c>
      <c r="L1272" s="68">
        <v>43.784239359460599</v>
      </c>
      <c r="M1272" s="71">
        <v>1</v>
      </c>
      <c r="N1272" s="68">
        <v>100</v>
      </c>
      <c r="O1272" s="71"/>
      <c r="P1272" s="68"/>
      <c r="Q1272" s="71"/>
      <c r="R1272" s="68"/>
    </row>
    <row r="1273" spans="1:18" x14ac:dyDescent="0.2">
      <c r="A1273" s="142" t="s">
        <v>2758</v>
      </c>
      <c r="B1273" s="67" t="s">
        <v>2759</v>
      </c>
      <c r="C1273" s="67">
        <v>13</v>
      </c>
      <c r="D1273" s="67" t="s">
        <v>334</v>
      </c>
      <c r="E1273" s="71">
        <v>0.857412624126485</v>
      </c>
      <c r="F1273" s="68">
        <v>60.176991150442497</v>
      </c>
      <c r="G1273" s="71">
        <v>0.87715794191043295</v>
      </c>
      <c r="H1273" s="68">
        <v>74.968394437420997</v>
      </c>
      <c r="I1273" s="71">
        <v>0.93709036345626195</v>
      </c>
      <c r="J1273" s="68">
        <v>88.537715971344298</v>
      </c>
      <c r="K1273" s="71">
        <v>0.89507130717505301</v>
      </c>
      <c r="L1273" s="68">
        <v>38.600927096502303</v>
      </c>
      <c r="M1273" s="71">
        <v>1</v>
      </c>
      <c r="N1273" s="68">
        <v>100</v>
      </c>
      <c r="O1273" s="71">
        <v>0.57774350809067798</v>
      </c>
      <c r="P1273" s="68">
        <v>73.484848484848499</v>
      </c>
      <c r="Q1273" s="71"/>
      <c r="R1273" s="68"/>
    </row>
    <row r="1274" spans="1:18" x14ac:dyDescent="0.2">
      <c r="A1274" s="142" t="s">
        <v>2760</v>
      </c>
      <c r="B1274" s="67" t="s">
        <v>2761</v>
      </c>
      <c r="C1274" s="67">
        <v>13</v>
      </c>
      <c r="D1274" s="67" t="s">
        <v>334</v>
      </c>
      <c r="E1274" s="71">
        <v>0.94421405544566805</v>
      </c>
      <c r="F1274" s="68">
        <v>97.134428992836106</v>
      </c>
      <c r="G1274" s="71">
        <v>0.88798694339352302</v>
      </c>
      <c r="H1274" s="68">
        <v>81.5423514538559</v>
      </c>
      <c r="I1274" s="71">
        <v>0.96571846186657495</v>
      </c>
      <c r="J1274" s="68">
        <v>95.743784239359499</v>
      </c>
      <c r="K1274" s="71">
        <v>0.92315081652257402</v>
      </c>
      <c r="L1274" s="68">
        <v>57.100716392751799</v>
      </c>
      <c r="M1274" s="71">
        <v>1</v>
      </c>
      <c r="N1274" s="68">
        <v>100</v>
      </c>
      <c r="O1274" s="71"/>
      <c r="P1274" s="68"/>
      <c r="Q1274" s="71"/>
      <c r="R1274" s="68"/>
    </row>
    <row r="1275" spans="1:18" x14ac:dyDescent="0.2">
      <c r="A1275" s="142" t="s">
        <v>2762</v>
      </c>
      <c r="B1275" s="67" t="s">
        <v>2763</v>
      </c>
      <c r="C1275" s="67">
        <v>13</v>
      </c>
      <c r="D1275" s="67" t="s">
        <v>334</v>
      </c>
      <c r="E1275" s="71">
        <v>0.96435678347013098</v>
      </c>
      <c r="F1275" s="68">
        <v>99.030762747576901</v>
      </c>
      <c r="G1275" s="71">
        <v>0.90308642262334704</v>
      </c>
      <c r="H1275" s="68">
        <v>88.0741677201854</v>
      </c>
      <c r="I1275" s="71">
        <v>0.95434071125717601</v>
      </c>
      <c r="J1275" s="68">
        <v>93.2996207332491</v>
      </c>
      <c r="K1275" s="71">
        <v>1</v>
      </c>
      <c r="L1275" s="68">
        <v>100</v>
      </c>
      <c r="M1275" s="71">
        <v>1</v>
      </c>
      <c r="N1275" s="68">
        <v>100</v>
      </c>
      <c r="O1275" s="71"/>
      <c r="P1275" s="68"/>
      <c r="Q1275" s="71"/>
      <c r="R1275" s="68"/>
    </row>
    <row r="1276" spans="1:18" x14ac:dyDescent="0.2">
      <c r="A1276" s="142" t="s">
        <v>2764</v>
      </c>
      <c r="B1276" s="67" t="s">
        <v>2765</v>
      </c>
      <c r="C1276" s="67">
        <v>13</v>
      </c>
      <c r="D1276" s="67" t="s">
        <v>334</v>
      </c>
      <c r="E1276" s="71">
        <v>0.93118551488594303</v>
      </c>
      <c r="F1276" s="68">
        <v>94.605983986515</v>
      </c>
      <c r="G1276" s="71">
        <v>0.84618495887592604</v>
      </c>
      <c r="H1276" s="68">
        <v>48.082595870206497</v>
      </c>
      <c r="I1276" s="71">
        <v>0.98791940023187697</v>
      </c>
      <c r="J1276" s="68">
        <v>98.777918246944793</v>
      </c>
      <c r="K1276" s="71">
        <v>0.89063770043597101</v>
      </c>
      <c r="L1276" s="68">
        <v>36.072482090181197</v>
      </c>
      <c r="M1276" s="71">
        <v>1</v>
      </c>
      <c r="N1276" s="68">
        <v>100</v>
      </c>
      <c r="O1276" s="71"/>
      <c r="P1276" s="68"/>
      <c r="Q1276" s="71"/>
      <c r="R1276" s="68"/>
    </row>
    <row r="1277" spans="1:18" x14ac:dyDescent="0.2">
      <c r="A1277" s="142" t="s">
        <v>2766</v>
      </c>
      <c r="B1277" s="67" t="s">
        <v>2767</v>
      </c>
      <c r="C1277" s="67">
        <v>13</v>
      </c>
      <c r="D1277" s="67" t="s">
        <v>334</v>
      </c>
      <c r="E1277" s="71">
        <v>0.75938844172396303</v>
      </c>
      <c r="F1277" s="68">
        <v>22.250316055625799</v>
      </c>
      <c r="G1277" s="71">
        <v>0.67778750396007004</v>
      </c>
      <c r="H1277" s="68">
        <v>3.6241045090602602</v>
      </c>
      <c r="I1277" s="71">
        <v>0.91193376072351096</v>
      </c>
      <c r="J1277" s="68">
        <v>82.385166455962903</v>
      </c>
      <c r="K1277" s="71">
        <v>0.78275326978496995</v>
      </c>
      <c r="L1277" s="68">
        <v>10.240202275600501</v>
      </c>
      <c r="M1277" s="71">
        <v>0.98</v>
      </c>
      <c r="N1277" s="68">
        <v>47.6532769556025</v>
      </c>
      <c r="O1277" s="71">
        <v>0.44446767415126398</v>
      </c>
      <c r="P1277" s="68">
        <v>44.090909090909101</v>
      </c>
      <c r="Q1277" s="71"/>
      <c r="R1277" s="68"/>
    </row>
    <row r="1278" spans="1:18" x14ac:dyDescent="0.2">
      <c r="A1278" s="142" t="s">
        <v>2768</v>
      </c>
      <c r="B1278" s="67" t="s">
        <v>2769</v>
      </c>
      <c r="C1278" s="67">
        <v>13</v>
      </c>
      <c r="D1278" s="67" t="s">
        <v>334</v>
      </c>
      <c r="E1278" s="71">
        <v>0.98193611071755704</v>
      </c>
      <c r="F1278" s="68">
        <v>99.620733249051796</v>
      </c>
      <c r="G1278" s="71">
        <v>1</v>
      </c>
      <c r="H1278" s="68">
        <v>100</v>
      </c>
      <c r="I1278" s="71">
        <v>0.96469116569591296</v>
      </c>
      <c r="J1278" s="68">
        <v>95.364517488411295</v>
      </c>
      <c r="K1278" s="71">
        <v>0.96305327717431499</v>
      </c>
      <c r="L1278" s="68">
        <v>84.787189211967998</v>
      </c>
      <c r="M1278" s="71">
        <v>1</v>
      </c>
      <c r="N1278" s="68">
        <v>100</v>
      </c>
      <c r="O1278" s="71"/>
      <c r="P1278" s="68"/>
      <c r="Q1278" s="71"/>
      <c r="R1278" s="68"/>
    </row>
    <row r="1279" spans="1:18" x14ac:dyDescent="0.2">
      <c r="A1279" s="142" t="s">
        <v>2770</v>
      </c>
      <c r="B1279" s="67" t="s">
        <v>2771</v>
      </c>
      <c r="C1279" s="67">
        <v>13</v>
      </c>
      <c r="D1279" s="67" t="s">
        <v>334</v>
      </c>
      <c r="E1279" s="71">
        <v>0.89654275270863804</v>
      </c>
      <c r="F1279" s="68">
        <v>78.213232195533095</v>
      </c>
      <c r="G1279" s="71">
        <v>0.86097308468159495</v>
      </c>
      <c r="H1279" s="68">
        <v>62.916139907290301</v>
      </c>
      <c r="I1279" s="71">
        <v>0.79983030626083895</v>
      </c>
      <c r="J1279" s="68">
        <v>37.673830594184601</v>
      </c>
      <c r="K1279" s="71">
        <v>0.92536761989211502</v>
      </c>
      <c r="L1279" s="68">
        <v>58.4913611462284</v>
      </c>
      <c r="M1279" s="71">
        <v>1</v>
      </c>
      <c r="N1279" s="68">
        <v>100</v>
      </c>
      <c r="O1279" s="71"/>
      <c r="P1279" s="68"/>
      <c r="Q1279" s="71"/>
      <c r="R1279" s="68"/>
    </row>
    <row r="1280" spans="1:18" x14ac:dyDescent="0.2">
      <c r="A1280" s="142" t="s">
        <v>2772</v>
      </c>
      <c r="B1280" s="67" t="s">
        <v>2773</v>
      </c>
      <c r="C1280" s="67">
        <v>13</v>
      </c>
      <c r="D1280" s="67" t="s">
        <v>334</v>
      </c>
      <c r="E1280" s="71">
        <v>0.92692877954605801</v>
      </c>
      <c r="F1280" s="68">
        <v>93.552465233881193</v>
      </c>
      <c r="G1280" s="71">
        <v>0.86233324941907996</v>
      </c>
      <c r="H1280" s="68">
        <v>64.264643910661604</v>
      </c>
      <c r="I1280" s="71">
        <v>0.88380646050386602</v>
      </c>
      <c r="J1280" s="68">
        <v>75.684787189212003</v>
      </c>
      <c r="K1280" s="71">
        <v>0.96157540826128696</v>
      </c>
      <c r="L1280" s="68">
        <v>84.112937210282297</v>
      </c>
      <c r="M1280" s="71">
        <v>1</v>
      </c>
      <c r="N1280" s="68">
        <v>100</v>
      </c>
      <c r="O1280" s="71"/>
      <c r="P1280" s="68"/>
      <c r="Q1280" s="71"/>
      <c r="R1280" s="68"/>
    </row>
    <row r="1281" spans="1:18" x14ac:dyDescent="0.2">
      <c r="A1281" s="142" t="s">
        <v>1189</v>
      </c>
      <c r="B1281" s="67" t="s">
        <v>2774</v>
      </c>
      <c r="C1281" s="67">
        <v>13</v>
      </c>
      <c r="D1281" s="67" t="s">
        <v>334</v>
      </c>
      <c r="E1281" s="71">
        <v>0.76090932149498403</v>
      </c>
      <c r="F1281" s="68">
        <v>22.629582806574</v>
      </c>
      <c r="G1281" s="71">
        <v>0.85153301364394596</v>
      </c>
      <c r="H1281" s="68">
        <v>53.855878634639701</v>
      </c>
      <c r="I1281" s="71">
        <v>0.86718991667664902</v>
      </c>
      <c r="J1281" s="68">
        <v>70.080067425200198</v>
      </c>
      <c r="K1281" s="71">
        <v>0.93175229082027</v>
      </c>
      <c r="L1281" s="68">
        <v>63.000421407501101</v>
      </c>
      <c r="M1281" s="71">
        <v>0.89</v>
      </c>
      <c r="N1281" s="68">
        <v>28.287526427061302</v>
      </c>
      <c r="O1281" s="71">
        <v>0.26407138633405602</v>
      </c>
      <c r="P1281" s="68">
        <v>15.303030303030299</v>
      </c>
      <c r="Q1281" s="71"/>
      <c r="R1281" s="68"/>
    </row>
    <row r="1282" spans="1:18" x14ac:dyDescent="0.2">
      <c r="A1282" s="142" t="s">
        <v>2775</v>
      </c>
      <c r="B1282" s="67" t="s">
        <v>2776</v>
      </c>
      <c r="C1282" s="67">
        <v>13</v>
      </c>
      <c r="D1282" s="67" t="s">
        <v>334</v>
      </c>
      <c r="E1282" s="71">
        <v>0.76644615132923899</v>
      </c>
      <c r="F1282" s="68">
        <v>23.9780868099452</v>
      </c>
      <c r="G1282" s="71">
        <v>0.83592553692527605</v>
      </c>
      <c r="H1282" s="68">
        <v>36.704593341761502</v>
      </c>
      <c r="I1282" s="71">
        <v>0.86707333313581303</v>
      </c>
      <c r="J1282" s="68">
        <v>69.953645174884102</v>
      </c>
      <c r="K1282" s="71">
        <v>0.72415641314909196</v>
      </c>
      <c r="L1282" s="68">
        <v>6.4896755162241897</v>
      </c>
      <c r="M1282" s="71">
        <v>0.98</v>
      </c>
      <c r="N1282" s="68">
        <v>47.6532769556025</v>
      </c>
      <c r="O1282" s="71">
        <v>0.42507547343601199</v>
      </c>
      <c r="P1282" s="68">
        <v>40.075757575757599</v>
      </c>
      <c r="Q1282" s="71"/>
      <c r="R1282" s="68"/>
    </row>
    <row r="1283" spans="1:18" x14ac:dyDescent="0.2">
      <c r="A1283" s="142" t="s">
        <v>2777</v>
      </c>
      <c r="B1283" s="67" t="s">
        <v>2778</v>
      </c>
      <c r="C1283" s="67">
        <v>13</v>
      </c>
      <c r="D1283" s="67" t="s">
        <v>334</v>
      </c>
      <c r="E1283" s="71">
        <v>0.89559536732178102</v>
      </c>
      <c r="F1283" s="68">
        <v>77.665402444163504</v>
      </c>
      <c r="G1283" s="71">
        <v>0.82708589229840601</v>
      </c>
      <c r="H1283" s="68">
        <v>27.644332069110799</v>
      </c>
      <c r="I1283" s="71">
        <v>0.89278490784195996</v>
      </c>
      <c r="J1283" s="68">
        <v>78.002528445006305</v>
      </c>
      <c r="K1283" s="71">
        <v>0.87251066914675801</v>
      </c>
      <c r="L1283" s="68">
        <v>28.0657395701644</v>
      </c>
      <c r="M1283" s="71">
        <v>0.99</v>
      </c>
      <c r="N1283" s="68">
        <v>55.391120507399599</v>
      </c>
      <c r="O1283" s="71"/>
      <c r="P1283" s="68"/>
      <c r="Q1283" s="71"/>
      <c r="R1283" s="68"/>
    </row>
    <row r="1284" spans="1:18" x14ac:dyDescent="0.2">
      <c r="A1284" s="142" t="s">
        <v>2779</v>
      </c>
      <c r="B1284" s="67" t="s">
        <v>2780</v>
      </c>
      <c r="C1284" s="67">
        <v>13</v>
      </c>
      <c r="D1284" s="67" t="s">
        <v>334</v>
      </c>
      <c r="E1284" s="71">
        <v>0.82395355037241202</v>
      </c>
      <c r="F1284" s="68">
        <v>45.975558364938898</v>
      </c>
      <c r="G1284" s="71">
        <v>0.83733347462921903</v>
      </c>
      <c r="H1284" s="68">
        <v>38.305941845764899</v>
      </c>
      <c r="I1284" s="71">
        <v>0.91293767827586103</v>
      </c>
      <c r="J1284" s="68">
        <v>82.764433206911093</v>
      </c>
      <c r="K1284" s="71">
        <v>0.90541638956624504</v>
      </c>
      <c r="L1284" s="68">
        <v>44.374209860935501</v>
      </c>
      <c r="M1284" s="71">
        <v>1</v>
      </c>
      <c r="N1284" s="68">
        <v>100</v>
      </c>
      <c r="O1284" s="71">
        <v>0.46408020939073502</v>
      </c>
      <c r="P1284" s="68">
        <v>48.939393939393902</v>
      </c>
      <c r="Q1284" s="71"/>
      <c r="R1284" s="68"/>
    </row>
    <row r="1285" spans="1:18" x14ac:dyDescent="0.2">
      <c r="A1285" s="142" t="s">
        <v>2781</v>
      </c>
      <c r="B1285" s="67" t="s">
        <v>2782</v>
      </c>
      <c r="C1285" s="67">
        <v>13</v>
      </c>
      <c r="D1285" s="67" t="s">
        <v>334</v>
      </c>
      <c r="E1285" s="71">
        <v>0.90646197544556195</v>
      </c>
      <c r="F1285" s="68">
        <v>83.691529709228803</v>
      </c>
      <c r="G1285" s="71">
        <v>0.82914028188156896</v>
      </c>
      <c r="H1285" s="68">
        <v>30.046354825115898</v>
      </c>
      <c r="I1285" s="71">
        <v>0.89572483707351702</v>
      </c>
      <c r="J1285" s="68">
        <v>78.887484197218697</v>
      </c>
      <c r="K1285" s="71">
        <v>0.90098278282716304</v>
      </c>
      <c r="L1285" s="68">
        <v>41.845764854614401</v>
      </c>
      <c r="M1285" s="71">
        <v>1</v>
      </c>
      <c r="N1285" s="68">
        <v>100</v>
      </c>
      <c r="O1285" s="71"/>
      <c r="P1285" s="68"/>
      <c r="Q1285" s="71"/>
      <c r="R1285" s="68"/>
    </row>
    <row r="1286" spans="1:18" x14ac:dyDescent="0.2">
      <c r="A1286" s="142" t="s">
        <v>2783</v>
      </c>
      <c r="B1286" s="67" t="s">
        <v>2784</v>
      </c>
      <c r="C1286" s="67">
        <v>13</v>
      </c>
      <c r="D1286" s="67" t="s">
        <v>334</v>
      </c>
      <c r="E1286" s="71">
        <v>0.89647115232724395</v>
      </c>
      <c r="F1286" s="68">
        <v>78.044669195111695</v>
      </c>
      <c r="G1286" s="71">
        <v>0.84328218062840599</v>
      </c>
      <c r="H1286" s="68">
        <v>44.795617361989002</v>
      </c>
      <c r="I1286" s="71">
        <v>0.885708170201297</v>
      </c>
      <c r="J1286" s="68">
        <v>76.148335440370801</v>
      </c>
      <c r="K1286" s="71">
        <v>0.90689425847927296</v>
      </c>
      <c r="L1286" s="68">
        <v>45.469869363674697</v>
      </c>
      <c r="M1286" s="71">
        <v>0.95</v>
      </c>
      <c r="N1286" s="68">
        <v>37.167019027484102</v>
      </c>
      <c r="O1286" s="71"/>
      <c r="P1286" s="68"/>
      <c r="Q1286" s="71"/>
      <c r="R1286" s="68"/>
    </row>
    <row r="1287" spans="1:18" x14ac:dyDescent="0.2">
      <c r="A1287" s="142" t="s">
        <v>2785</v>
      </c>
      <c r="B1287" s="67" t="s">
        <v>2786</v>
      </c>
      <c r="C1287" s="67">
        <v>13</v>
      </c>
      <c r="D1287" s="67" t="s">
        <v>334</v>
      </c>
      <c r="E1287" s="71">
        <v>0.90045313428826301</v>
      </c>
      <c r="F1287" s="68">
        <v>80.446691951116705</v>
      </c>
      <c r="G1287" s="71">
        <v>0.82668262898544898</v>
      </c>
      <c r="H1287" s="68">
        <v>27.096502317741301</v>
      </c>
      <c r="I1287" s="71">
        <v>0.85759425458007599</v>
      </c>
      <c r="J1287" s="68">
        <v>66.750948166877393</v>
      </c>
      <c r="K1287" s="71">
        <v>0.947535653587527</v>
      </c>
      <c r="L1287" s="68">
        <v>74.968394437420997</v>
      </c>
      <c r="M1287" s="71">
        <v>0.97</v>
      </c>
      <c r="N1287" s="68">
        <v>43.002114164904903</v>
      </c>
      <c r="O1287" s="71"/>
      <c r="P1287" s="68"/>
      <c r="Q1287" s="71"/>
      <c r="R1287" s="68"/>
    </row>
    <row r="1288" spans="1:18" x14ac:dyDescent="0.2">
      <c r="A1288" s="142" t="s">
        <v>2787</v>
      </c>
      <c r="B1288" s="67" t="s">
        <v>2787</v>
      </c>
      <c r="C1288" s="67">
        <v>13</v>
      </c>
      <c r="D1288" s="67" t="s">
        <v>334</v>
      </c>
      <c r="E1288" s="71">
        <v>0.93139544317456602</v>
      </c>
      <c r="F1288" s="68">
        <v>94.648124736620304</v>
      </c>
      <c r="G1288" s="71">
        <v>0.89233124082285997</v>
      </c>
      <c r="H1288" s="68">
        <v>83.396544458491405</v>
      </c>
      <c r="I1288" s="71">
        <v>0.865763647962005</v>
      </c>
      <c r="J1288" s="68">
        <v>69.363674673409193</v>
      </c>
      <c r="K1288" s="71">
        <v>0.96748688391339699</v>
      </c>
      <c r="L1288" s="68">
        <v>87.020648967551594</v>
      </c>
      <c r="M1288" s="71">
        <v>1</v>
      </c>
      <c r="N1288" s="68">
        <v>100</v>
      </c>
      <c r="O1288" s="71"/>
      <c r="P1288" s="68"/>
      <c r="Q1288" s="71"/>
      <c r="R1288" s="68"/>
    </row>
    <row r="1289" spans="1:18" x14ac:dyDescent="0.2">
      <c r="A1289" s="142" t="s">
        <v>2788</v>
      </c>
      <c r="B1289" s="67" t="s">
        <v>2789</v>
      </c>
      <c r="C1289" s="67">
        <v>13</v>
      </c>
      <c r="D1289" s="67" t="s">
        <v>334</v>
      </c>
      <c r="E1289" s="71">
        <v>0.80727861017264202</v>
      </c>
      <c r="F1289" s="68">
        <v>37.673830594184601</v>
      </c>
      <c r="G1289" s="71">
        <v>0.87542789443379498</v>
      </c>
      <c r="H1289" s="68">
        <v>74.252001685630006</v>
      </c>
      <c r="I1289" s="71">
        <v>0.84948756440047601</v>
      </c>
      <c r="J1289" s="68">
        <v>63.927517909818803</v>
      </c>
      <c r="K1289" s="71">
        <v>0.94261700714522401</v>
      </c>
      <c r="L1289" s="68">
        <v>71.091445427728601</v>
      </c>
      <c r="M1289" s="71">
        <v>0.99</v>
      </c>
      <c r="N1289" s="68">
        <v>55.391120507399599</v>
      </c>
      <c r="O1289" s="71">
        <v>0.37886058488371199</v>
      </c>
      <c r="P1289" s="68">
        <v>31.439393939393899</v>
      </c>
      <c r="Q1289" s="71"/>
      <c r="R1289" s="68"/>
    </row>
    <row r="1290" spans="1:18" x14ac:dyDescent="0.2">
      <c r="A1290" s="142" t="s">
        <v>2790</v>
      </c>
      <c r="B1290" s="67" t="s">
        <v>2790</v>
      </c>
      <c r="C1290" s="67">
        <v>13</v>
      </c>
      <c r="D1290" s="67" t="s">
        <v>334</v>
      </c>
      <c r="E1290" s="71">
        <v>0.95494631020311804</v>
      </c>
      <c r="F1290" s="68">
        <v>98.272229245680606</v>
      </c>
      <c r="G1290" s="71">
        <v>0.85765075859842799</v>
      </c>
      <c r="H1290" s="68">
        <v>60.1348504003371</v>
      </c>
      <c r="I1290" s="71">
        <v>0.97986890917037095</v>
      </c>
      <c r="J1290" s="68">
        <v>98.061525495153802</v>
      </c>
      <c r="K1290" s="71">
        <v>0.98226557304367101</v>
      </c>
      <c r="L1290" s="68">
        <v>93.046776232616907</v>
      </c>
      <c r="M1290" s="71">
        <v>1</v>
      </c>
      <c r="N1290" s="68">
        <v>100</v>
      </c>
      <c r="O1290" s="71"/>
      <c r="P1290" s="68"/>
      <c r="Q1290" s="71"/>
      <c r="R1290" s="68"/>
    </row>
    <row r="1291" spans="1:18" x14ac:dyDescent="0.2">
      <c r="A1291" s="142" t="s">
        <v>2791</v>
      </c>
      <c r="B1291" s="67" t="s">
        <v>2792</v>
      </c>
      <c r="C1291" s="67">
        <v>13</v>
      </c>
      <c r="D1291" s="67" t="s">
        <v>334</v>
      </c>
      <c r="E1291" s="71">
        <v>0.77336086554129801</v>
      </c>
      <c r="F1291" s="68">
        <v>25.874420564686101</v>
      </c>
      <c r="G1291" s="71">
        <v>0.82172257222928002</v>
      </c>
      <c r="H1291" s="68">
        <v>23.261694058154202</v>
      </c>
      <c r="I1291" s="71">
        <v>0.70049425873809801</v>
      </c>
      <c r="J1291" s="68">
        <v>9.6923725242309295</v>
      </c>
      <c r="K1291" s="71">
        <v>0.80122663119781301</v>
      </c>
      <c r="L1291" s="68">
        <v>12.0101137800253</v>
      </c>
      <c r="M1291" s="71">
        <v>0.77</v>
      </c>
      <c r="N1291" s="68">
        <v>18.224101479915401</v>
      </c>
      <c r="O1291" s="71"/>
      <c r="P1291" s="68"/>
      <c r="Q1291" s="71"/>
      <c r="R1291" s="68"/>
    </row>
    <row r="1292" spans="1:18" x14ac:dyDescent="0.2">
      <c r="A1292" s="142" t="s">
        <v>2793</v>
      </c>
      <c r="B1292" s="67" t="s">
        <v>2793</v>
      </c>
      <c r="C1292" s="67">
        <v>13</v>
      </c>
      <c r="D1292" s="67" t="s">
        <v>334</v>
      </c>
      <c r="E1292" s="71">
        <v>0.88041297440289901</v>
      </c>
      <c r="F1292" s="68">
        <v>70.838600927096493</v>
      </c>
      <c r="G1292" s="71">
        <v>0.83260639179953999</v>
      </c>
      <c r="H1292" s="68">
        <v>33.291192583228003</v>
      </c>
      <c r="I1292" s="71">
        <v>0.874465590050583</v>
      </c>
      <c r="J1292" s="68">
        <v>72.187104930467797</v>
      </c>
      <c r="K1292" s="71">
        <v>0.94457991576147204</v>
      </c>
      <c r="L1292" s="68">
        <v>72.734934681837302</v>
      </c>
      <c r="M1292" s="71">
        <v>0.87</v>
      </c>
      <c r="N1292" s="68">
        <v>26.511627906976699</v>
      </c>
      <c r="O1292" s="71"/>
      <c r="P1292" s="68"/>
      <c r="Q1292" s="71"/>
      <c r="R1292" s="68"/>
    </row>
    <row r="1293" spans="1:18" x14ac:dyDescent="0.2">
      <c r="A1293" s="142" t="s">
        <v>2794</v>
      </c>
      <c r="B1293" s="67" t="s">
        <v>2794</v>
      </c>
      <c r="C1293" s="67">
        <v>13</v>
      </c>
      <c r="D1293" s="67" t="s">
        <v>334</v>
      </c>
      <c r="E1293" s="71">
        <v>0.91715599861860697</v>
      </c>
      <c r="F1293" s="68">
        <v>89.2119679730299</v>
      </c>
      <c r="G1293" s="71">
        <v>0.82947817954333602</v>
      </c>
      <c r="H1293" s="68">
        <v>30.4677623261694</v>
      </c>
      <c r="I1293" s="71">
        <v>0.89131384862650398</v>
      </c>
      <c r="J1293" s="68">
        <v>77.749683944374198</v>
      </c>
      <c r="K1293" s="71">
        <v>0.97783196630458902</v>
      </c>
      <c r="L1293" s="68">
        <v>91.403286978508206</v>
      </c>
      <c r="M1293" s="71">
        <v>0.97</v>
      </c>
      <c r="N1293" s="68">
        <v>43.002114164904903</v>
      </c>
      <c r="O1293" s="71"/>
      <c r="P1293" s="68"/>
      <c r="Q1293" s="71"/>
      <c r="R1293" s="68"/>
    </row>
    <row r="1294" spans="1:18" x14ac:dyDescent="0.2">
      <c r="A1294" s="142" t="s">
        <v>409</v>
      </c>
      <c r="B1294" s="67" t="s">
        <v>2795</v>
      </c>
      <c r="C1294" s="67">
        <v>13</v>
      </c>
      <c r="D1294" s="67" t="s">
        <v>334</v>
      </c>
      <c r="E1294" s="71">
        <v>0.86096713858556995</v>
      </c>
      <c r="F1294" s="68">
        <v>61.651917404129797</v>
      </c>
      <c r="G1294" s="71">
        <v>0.80818284609726598</v>
      </c>
      <c r="H1294" s="68">
        <v>13.737884534344699</v>
      </c>
      <c r="I1294" s="71">
        <v>0.86058270065059395</v>
      </c>
      <c r="J1294" s="68">
        <v>67.720185419300506</v>
      </c>
      <c r="K1294" s="71">
        <v>0.94192690766642195</v>
      </c>
      <c r="L1294" s="68">
        <v>69.995785924989505</v>
      </c>
      <c r="M1294" s="71">
        <v>1</v>
      </c>
      <c r="N1294" s="68">
        <v>100</v>
      </c>
      <c r="O1294" s="71">
        <v>0.69414323851356996</v>
      </c>
      <c r="P1294" s="68">
        <v>87.954545454545496</v>
      </c>
      <c r="Q1294" s="71"/>
      <c r="R1294" s="68"/>
    </row>
    <row r="1295" spans="1:18" x14ac:dyDescent="0.2">
      <c r="A1295" s="142" t="s">
        <v>2796</v>
      </c>
      <c r="B1295" s="67" t="s">
        <v>2797</v>
      </c>
      <c r="C1295" s="67">
        <v>13</v>
      </c>
      <c r="D1295" s="67" t="s">
        <v>334</v>
      </c>
      <c r="E1295" s="71">
        <v>0.82992423707816498</v>
      </c>
      <c r="F1295" s="68">
        <v>48.209018120522501</v>
      </c>
      <c r="G1295" s="71">
        <v>0.91336919224929503</v>
      </c>
      <c r="H1295" s="68">
        <v>90.813316477033297</v>
      </c>
      <c r="I1295" s="71">
        <v>0.90201441853822195</v>
      </c>
      <c r="J1295" s="68">
        <v>80.151706700379293</v>
      </c>
      <c r="K1295" s="71">
        <v>0.936896155961364</v>
      </c>
      <c r="L1295" s="68">
        <v>66.582385166456007</v>
      </c>
      <c r="M1295" s="71">
        <v>0.94</v>
      </c>
      <c r="N1295" s="68">
        <v>35.052854122621603</v>
      </c>
      <c r="O1295" s="71">
        <v>0.457341418641944</v>
      </c>
      <c r="P1295" s="68">
        <v>47.348484848484901</v>
      </c>
      <c r="Q1295" s="71"/>
      <c r="R1295" s="68"/>
    </row>
    <row r="1296" spans="1:18" x14ac:dyDescent="0.2">
      <c r="A1296" s="142" t="s">
        <v>2798</v>
      </c>
      <c r="B1296" s="67" t="s">
        <v>2798</v>
      </c>
      <c r="C1296" s="67">
        <v>13</v>
      </c>
      <c r="D1296" s="67" t="s">
        <v>334</v>
      </c>
      <c r="E1296" s="71">
        <v>0.95294319477188005</v>
      </c>
      <c r="F1296" s="68">
        <v>97.977243994943095</v>
      </c>
      <c r="G1296" s="71">
        <v>0.86602710528702898</v>
      </c>
      <c r="H1296" s="68">
        <v>67.593763168984395</v>
      </c>
      <c r="I1296" s="71">
        <v>0.97456411760452699</v>
      </c>
      <c r="J1296" s="68">
        <v>97.555836493889601</v>
      </c>
      <c r="K1296" s="71">
        <v>0.97118155619596502</v>
      </c>
      <c r="L1296" s="68">
        <v>88.537715971344298</v>
      </c>
      <c r="M1296" s="71">
        <v>1</v>
      </c>
      <c r="N1296" s="68">
        <v>100</v>
      </c>
      <c r="O1296" s="71"/>
      <c r="P1296" s="68"/>
      <c r="Q1296" s="71"/>
      <c r="R1296" s="68"/>
    </row>
    <row r="1297" spans="1:18" x14ac:dyDescent="0.2">
      <c r="A1297" s="142" t="s">
        <v>2799</v>
      </c>
      <c r="B1297" s="67" t="s">
        <v>2800</v>
      </c>
      <c r="C1297" s="67">
        <v>13</v>
      </c>
      <c r="D1297" s="67" t="s">
        <v>334</v>
      </c>
      <c r="E1297" s="71">
        <v>0.88388096132382798</v>
      </c>
      <c r="F1297" s="68">
        <v>72.355667930889197</v>
      </c>
      <c r="G1297" s="71">
        <v>0.81237230871485799</v>
      </c>
      <c r="H1297" s="68">
        <v>16.0556257901391</v>
      </c>
      <c r="I1297" s="71">
        <v>0.89085265436850303</v>
      </c>
      <c r="J1297" s="68">
        <v>77.538980193847493</v>
      </c>
      <c r="K1297" s="71">
        <v>0.90229888221194998</v>
      </c>
      <c r="L1297" s="68">
        <v>42.520016856300003</v>
      </c>
      <c r="M1297" s="71">
        <v>0.93</v>
      </c>
      <c r="N1297" s="68">
        <v>33.403805496828802</v>
      </c>
      <c r="O1297" s="71"/>
      <c r="P1297" s="68"/>
      <c r="Q1297" s="71"/>
      <c r="R1297" s="68"/>
    </row>
    <row r="1298" spans="1:18" x14ac:dyDescent="0.2">
      <c r="A1298" s="142" t="s">
        <v>2801</v>
      </c>
      <c r="B1298" s="67" t="s">
        <v>2802</v>
      </c>
      <c r="C1298" s="67">
        <v>13</v>
      </c>
      <c r="D1298" s="67" t="s">
        <v>334</v>
      </c>
      <c r="E1298" s="71">
        <v>0.93496802851195704</v>
      </c>
      <c r="F1298" s="68">
        <v>95.406658238516698</v>
      </c>
      <c r="G1298" s="71">
        <v>0.93893875952470296</v>
      </c>
      <c r="H1298" s="68">
        <v>96.123050990307604</v>
      </c>
      <c r="I1298" s="71">
        <v>0.92679606050110297</v>
      </c>
      <c r="J1298" s="68">
        <v>85.840707964601805</v>
      </c>
      <c r="K1298" s="71">
        <v>0.97413729402201998</v>
      </c>
      <c r="L1298" s="68">
        <v>89.970501474926294</v>
      </c>
      <c r="M1298" s="71">
        <v>0.9</v>
      </c>
      <c r="N1298" s="68">
        <v>29.471458773784398</v>
      </c>
      <c r="O1298" s="71"/>
      <c r="P1298" s="68"/>
      <c r="Q1298" s="71"/>
      <c r="R1298" s="68"/>
    </row>
    <row r="1299" spans="1:18" x14ac:dyDescent="0.2">
      <c r="A1299" s="142" t="s">
        <v>2803</v>
      </c>
      <c r="B1299" s="67" t="s">
        <v>2804</v>
      </c>
      <c r="C1299" s="67">
        <v>13</v>
      </c>
      <c r="D1299" s="67" t="s">
        <v>334</v>
      </c>
      <c r="E1299" s="71">
        <v>0.94333355680498099</v>
      </c>
      <c r="F1299" s="68">
        <v>96.881584492203999</v>
      </c>
      <c r="G1299" s="71">
        <v>0.89060826406066995</v>
      </c>
      <c r="H1299" s="68">
        <v>82.469447956173596</v>
      </c>
      <c r="I1299" s="71">
        <v>0.95809727772365405</v>
      </c>
      <c r="J1299" s="68">
        <v>93.973872734934702</v>
      </c>
      <c r="K1299" s="71">
        <v>0.92462868543560195</v>
      </c>
      <c r="L1299" s="68">
        <v>57.985672144964198</v>
      </c>
      <c r="M1299" s="71">
        <v>1</v>
      </c>
      <c r="N1299" s="68">
        <v>100</v>
      </c>
      <c r="O1299" s="71"/>
      <c r="P1299" s="68"/>
      <c r="Q1299" s="71"/>
      <c r="R1299" s="68"/>
    </row>
    <row r="1300" spans="1:18" x14ac:dyDescent="0.2">
      <c r="A1300" s="142" t="s">
        <v>2805</v>
      </c>
      <c r="B1300" s="67" t="s">
        <v>2806</v>
      </c>
      <c r="C1300" s="67">
        <v>13</v>
      </c>
      <c r="D1300" s="67" t="s">
        <v>334</v>
      </c>
      <c r="E1300" s="71">
        <v>0.95161564107101104</v>
      </c>
      <c r="F1300" s="68">
        <v>97.850821744627098</v>
      </c>
      <c r="G1300" s="71">
        <v>0.85489337880907201</v>
      </c>
      <c r="H1300" s="68">
        <v>57.564264643910697</v>
      </c>
      <c r="I1300" s="71">
        <v>0.98925484275717102</v>
      </c>
      <c r="J1300" s="68">
        <v>98.988621997471597</v>
      </c>
      <c r="K1300" s="71">
        <v>0.96231434271780103</v>
      </c>
      <c r="L1300" s="68">
        <v>84.365781710914504</v>
      </c>
      <c r="M1300" s="71">
        <v>1</v>
      </c>
      <c r="N1300" s="68">
        <v>100</v>
      </c>
      <c r="O1300" s="71"/>
      <c r="P1300" s="68"/>
      <c r="Q1300" s="71"/>
      <c r="R1300" s="68"/>
    </row>
    <row r="1301" spans="1:18" x14ac:dyDescent="0.2">
      <c r="A1301" s="142" t="s">
        <v>2807</v>
      </c>
      <c r="B1301" s="67" t="s">
        <v>2808</v>
      </c>
      <c r="C1301" s="67">
        <v>13</v>
      </c>
      <c r="D1301" s="67" t="s">
        <v>334</v>
      </c>
      <c r="E1301" s="71">
        <v>0.91415488955902002</v>
      </c>
      <c r="F1301" s="68">
        <v>87.863463969658696</v>
      </c>
      <c r="G1301" s="71">
        <v>0.84752374462216595</v>
      </c>
      <c r="H1301" s="68">
        <v>49.5996628739992</v>
      </c>
      <c r="I1301" s="71">
        <v>0.933445155394096</v>
      </c>
      <c r="J1301" s="68">
        <v>87.694900969237295</v>
      </c>
      <c r="K1301" s="71">
        <v>0.87565065821981702</v>
      </c>
      <c r="L1301" s="68">
        <v>29.3299620733249</v>
      </c>
      <c r="M1301" s="71">
        <v>1</v>
      </c>
      <c r="N1301" s="68">
        <v>100</v>
      </c>
      <c r="O1301" s="71"/>
      <c r="P1301" s="68"/>
      <c r="Q1301" s="71"/>
      <c r="R1301" s="68"/>
    </row>
    <row r="1302" spans="1:18" x14ac:dyDescent="0.2">
      <c r="A1302" s="142" t="s">
        <v>2809</v>
      </c>
      <c r="B1302" s="67" t="s">
        <v>2810</v>
      </c>
      <c r="C1302" s="67">
        <v>13</v>
      </c>
      <c r="D1302" s="67" t="s">
        <v>334</v>
      </c>
      <c r="E1302" s="71">
        <v>0.86643717613542404</v>
      </c>
      <c r="F1302" s="68">
        <v>64.306784660766994</v>
      </c>
      <c r="G1302" s="71">
        <v>0.82847207398957901</v>
      </c>
      <c r="H1302" s="68">
        <v>29.2878213232196</v>
      </c>
      <c r="I1302" s="71">
        <v>0.97810051579865398</v>
      </c>
      <c r="J1302" s="68">
        <v>97.892962494732402</v>
      </c>
      <c r="K1302" s="71">
        <v>0.96083647380477399</v>
      </c>
      <c r="L1302" s="68">
        <v>83.775811209439496</v>
      </c>
      <c r="M1302" s="71">
        <v>1</v>
      </c>
      <c r="N1302" s="68">
        <v>100</v>
      </c>
      <c r="O1302" s="71">
        <v>0.56477681708411498</v>
      </c>
      <c r="P1302" s="68">
        <v>70.303030303030297</v>
      </c>
      <c r="Q1302" s="71"/>
      <c r="R1302" s="68"/>
    </row>
    <row r="1303" spans="1:18" x14ac:dyDescent="0.2">
      <c r="A1303" s="142" t="s">
        <v>2811</v>
      </c>
      <c r="B1303" s="67" t="s">
        <v>2812</v>
      </c>
      <c r="C1303" s="67">
        <v>13</v>
      </c>
      <c r="D1303" s="67" t="s">
        <v>334</v>
      </c>
      <c r="E1303" s="71">
        <v>0.86554900632128096</v>
      </c>
      <c r="F1303" s="68">
        <v>63.927517909818803</v>
      </c>
      <c r="G1303" s="71">
        <v>0.84134144999371696</v>
      </c>
      <c r="H1303" s="68">
        <v>42.140750105351898</v>
      </c>
      <c r="I1303" s="71">
        <v>0.97348664232285598</v>
      </c>
      <c r="J1303" s="68">
        <v>97.345132743362797</v>
      </c>
      <c r="K1303" s="71">
        <v>0.94901352250055404</v>
      </c>
      <c r="L1303" s="68">
        <v>76.106194690265497</v>
      </c>
      <c r="M1303" s="71">
        <v>1</v>
      </c>
      <c r="N1303" s="68">
        <v>100</v>
      </c>
      <c r="O1303" s="71">
        <v>0.56390341678927802</v>
      </c>
      <c r="P1303" s="68">
        <v>70.075757575757606</v>
      </c>
      <c r="Q1303" s="71"/>
      <c r="R1303" s="68"/>
    </row>
    <row r="1304" spans="1:18" x14ac:dyDescent="0.2">
      <c r="A1304" s="142" t="s">
        <v>2170</v>
      </c>
      <c r="B1304" s="67" t="s">
        <v>2813</v>
      </c>
      <c r="C1304" s="67">
        <v>13</v>
      </c>
      <c r="D1304" s="67" t="s">
        <v>334</v>
      </c>
      <c r="E1304" s="71">
        <v>0.86850114340136397</v>
      </c>
      <c r="F1304" s="68">
        <v>65.233881163084703</v>
      </c>
      <c r="G1304" s="71">
        <v>0.82979142693374597</v>
      </c>
      <c r="H1304" s="68">
        <v>30.8470290771176</v>
      </c>
      <c r="I1304" s="71">
        <v>0.778970760309729</v>
      </c>
      <c r="J1304" s="68">
        <v>27.475769068689399</v>
      </c>
      <c r="K1304" s="71">
        <v>0.86524238636198103</v>
      </c>
      <c r="L1304" s="68">
        <v>25.4951538137379</v>
      </c>
      <c r="M1304" s="71">
        <v>1</v>
      </c>
      <c r="N1304" s="68">
        <v>100</v>
      </c>
      <c r="O1304" s="71"/>
      <c r="P1304" s="68"/>
      <c r="Q1304" s="71"/>
      <c r="R1304" s="68"/>
    </row>
    <row r="1305" spans="1:18" x14ac:dyDescent="0.2">
      <c r="A1305" s="142" t="s">
        <v>2172</v>
      </c>
      <c r="B1305" s="67" t="s">
        <v>2814</v>
      </c>
      <c r="C1305" s="67">
        <v>13</v>
      </c>
      <c r="D1305" s="67" t="s">
        <v>334</v>
      </c>
      <c r="E1305" s="71">
        <v>0.80744908248520597</v>
      </c>
      <c r="F1305" s="68">
        <v>37.800252844500598</v>
      </c>
      <c r="G1305" s="71">
        <v>0.81168701379422603</v>
      </c>
      <c r="H1305" s="68">
        <v>15.4235145385588</v>
      </c>
      <c r="I1305" s="71">
        <v>0.84531026527556496</v>
      </c>
      <c r="J1305" s="68">
        <v>62.368310155920803</v>
      </c>
      <c r="K1305" s="71">
        <v>0.82856720608881995</v>
      </c>
      <c r="L1305" s="68">
        <v>15.802781289506999</v>
      </c>
      <c r="M1305" s="71">
        <v>1</v>
      </c>
      <c r="N1305" s="68">
        <v>100</v>
      </c>
      <c r="O1305" s="71">
        <v>0.55168092726742102</v>
      </c>
      <c r="P1305" s="68">
        <v>67.196969696969703</v>
      </c>
      <c r="Q1305" s="71"/>
      <c r="R1305" s="68"/>
    </row>
    <row r="1306" spans="1:18" x14ac:dyDescent="0.2">
      <c r="A1306" s="142" t="s">
        <v>2815</v>
      </c>
      <c r="B1306" s="67" t="s">
        <v>2816</v>
      </c>
      <c r="C1306" s="67">
        <v>13</v>
      </c>
      <c r="D1306" s="67" t="s">
        <v>334</v>
      </c>
      <c r="E1306" s="71">
        <v>0.90498735669375097</v>
      </c>
      <c r="F1306" s="68">
        <v>82.975136957437797</v>
      </c>
      <c r="G1306" s="71">
        <v>0.84754988476432702</v>
      </c>
      <c r="H1306" s="68">
        <v>49.641803624104497</v>
      </c>
      <c r="I1306" s="71">
        <v>0.856638070053238</v>
      </c>
      <c r="J1306" s="68">
        <v>66.455962916139896</v>
      </c>
      <c r="K1306" s="71">
        <v>0.91576147195743696</v>
      </c>
      <c r="L1306" s="68">
        <v>51.917404129793503</v>
      </c>
      <c r="M1306" s="71">
        <v>1</v>
      </c>
      <c r="N1306" s="68">
        <v>100</v>
      </c>
      <c r="O1306" s="71"/>
      <c r="P1306" s="68"/>
      <c r="Q1306" s="71"/>
      <c r="R1306" s="68"/>
    </row>
    <row r="1307" spans="1:18" x14ac:dyDescent="0.2">
      <c r="A1307" s="142" t="s">
        <v>2817</v>
      </c>
      <c r="B1307" s="67" t="s">
        <v>2818</v>
      </c>
      <c r="C1307" s="67">
        <v>13</v>
      </c>
      <c r="D1307" s="67" t="s">
        <v>334</v>
      </c>
      <c r="E1307" s="71">
        <v>0.889280503627353</v>
      </c>
      <c r="F1307" s="68">
        <v>74.757690686894193</v>
      </c>
      <c r="G1307" s="71">
        <v>0.85389207122904798</v>
      </c>
      <c r="H1307" s="68">
        <v>56.384323640960801</v>
      </c>
      <c r="I1307" s="71">
        <v>0.94980686998101804</v>
      </c>
      <c r="J1307" s="68">
        <v>91.9932574799831</v>
      </c>
      <c r="K1307" s="71">
        <v>0.97020616494626899</v>
      </c>
      <c r="L1307" s="68">
        <v>87.989886219974693</v>
      </c>
      <c r="M1307" s="71">
        <v>1</v>
      </c>
      <c r="N1307" s="68">
        <v>100</v>
      </c>
      <c r="O1307" s="71">
        <v>0.672497411980432</v>
      </c>
      <c r="P1307" s="68">
        <v>86.136363636363598</v>
      </c>
      <c r="Q1307" s="71"/>
      <c r="R1307" s="68"/>
    </row>
    <row r="1308" spans="1:18" x14ac:dyDescent="0.2">
      <c r="A1308" s="142" t="s">
        <v>2819</v>
      </c>
      <c r="B1308" s="67" t="s">
        <v>2820</v>
      </c>
      <c r="C1308" s="67">
        <v>13</v>
      </c>
      <c r="D1308" s="67" t="s">
        <v>334</v>
      </c>
      <c r="E1308" s="71">
        <v>0.85145464140133298</v>
      </c>
      <c r="F1308" s="68">
        <v>57.479983143699997</v>
      </c>
      <c r="G1308" s="71">
        <v>0.83441222656931902</v>
      </c>
      <c r="H1308" s="68">
        <v>35.103244837758098</v>
      </c>
      <c r="I1308" s="71">
        <v>0.91551093292214802</v>
      </c>
      <c r="J1308" s="68">
        <v>83.438685208596695</v>
      </c>
      <c r="K1308" s="71">
        <v>0.92758442326165702</v>
      </c>
      <c r="L1308" s="68">
        <v>59.9662873999157</v>
      </c>
      <c r="M1308" s="71">
        <v>1</v>
      </c>
      <c r="N1308" s="68">
        <v>100</v>
      </c>
      <c r="O1308" s="71">
        <v>0.57976562425354194</v>
      </c>
      <c r="P1308" s="68">
        <v>73.939393939393895</v>
      </c>
      <c r="Q1308" s="71"/>
      <c r="R1308" s="68"/>
    </row>
    <row r="1309" spans="1:18" x14ac:dyDescent="0.2">
      <c r="A1309" s="142" t="s">
        <v>2821</v>
      </c>
      <c r="B1309" s="67" t="s">
        <v>2822</v>
      </c>
      <c r="C1309" s="67">
        <v>13</v>
      </c>
      <c r="D1309" s="67" t="s">
        <v>334</v>
      </c>
      <c r="E1309" s="71">
        <v>0.810664516983019</v>
      </c>
      <c r="F1309" s="68">
        <v>39.780868099452199</v>
      </c>
      <c r="G1309" s="71">
        <v>0.83278215267099798</v>
      </c>
      <c r="H1309" s="68">
        <v>33.501896333754701</v>
      </c>
      <c r="I1309" s="71">
        <v>0.86718158481208296</v>
      </c>
      <c r="J1309" s="68">
        <v>70.037926675094795</v>
      </c>
      <c r="K1309" s="71">
        <v>0.90763319293578604</v>
      </c>
      <c r="L1309" s="68">
        <v>45.680573114201401</v>
      </c>
      <c r="M1309" s="71">
        <v>0.96</v>
      </c>
      <c r="N1309" s="68">
        <v>39.704016913319201</v>
      </c>
      <c r="O1309" s="71">
        <v>0.48572565449622801</v>
      </c>
      <c r="P1309" s="68">
        <v>53.787878787878803</v>
      </c>
      <c r="Q1309" s="71"/>
      <c r="R1309" s="68"/>
    </row>
    <row r="1310" spans="1:18" x14ac:dyDescent="0.2">
      <c r="A1310" s="142" t="s">
        <v>2823</v>
      </c>
      <c r="B1310" s="67" t="s">
        <v>2824</v>
      </c>
      <c r="C1310" s="67">
        <v>13</v>
      </c>
      <c r="D1310" s="67" t="s">
        <v>334</v>
      </c>
      <c r="E1310" s="71">
        <v>0.75747671144003104</v>
      </c>
      <c r="F1310" s="68">
        <v>21.871049304677602</v>
      </c>
      <c r="G1310" s="71">
        <v>0.85166287291335196</v>
      </c>
      <c r="H1310" s="68">
        <v>53.982300884955698</v>
      </c>
      <c r="I1310" s="71">
        <v>0.81088307735858201</v>
      </c>
      <c r="J1310" s="68">
        <v>43.278550358196398</v>
      </c>
      <c r="K1310" s="71">
        <v>0.89728811054459501</v>
      </c>
      <c r="L1310" s="68">
        <v>39.528023598820099</v>
      </c>
      <c r="M1310" s="71">
        <v>0.89</v>
      </c>
      <c r="N1310" s="68">
        <v>28.287526427061302</v>
      </c>
      <c r="O1310" s="71">
        <v>0.33754949638362503</v>
      </c>
      <c r="P1310" s="68">
        <v>25.303030303030301</v>
      </c>
      <c r="Q1310" s="71"/>
      <c r="R1310" s="68"/>
    </row>
    <row r="1311" spans="1:18" x14ac:dyDescent="0.2">
      <c r="A1311" s="142" t="s">
        <v>2825</v>
      </c>
      <c r="B1311" s="67" t="s">
        <v>2826</v>
      </c>
      <c r="C1311" s="67">
        <v>13</v>
      </c>
      <c r="D1311" s="67" t="s">
        <v>334</v>
      </c>
      <c r="E1311" s="71">
        <v>0.91399595197068495</v>
      </c>
      <c r="F1311" s="68">
        <v>87.652760219131906</v>
      </c>
      <c r="G1311" s="71">
        <v>0.869651446477685</v>
      </c>
      <c r="H1311" s="68">
        <v>70.248630425621599</v>
      </c>
      <c r="I1311" s="71">
        <v>0.91204875836064603</v>
      </c>
      <c r="J1311" s="68">
        <v>82.553729456384303</v>
      </c>
      <c r="K1311" s="71">
        <v>0.91428360304441003</v>
      </c>
      <c r="L1311" s="68">
        <v>50.695322376738297</v>
      </c>
      <c r="M1311" s="71">
        <v>0.96</v>
      </c>
      <c r="N1311" s="68">
        <v>39.704016913319201</v>
      </c>
      <c r="O1311" s="71"/>
      <c r="P1311" s="68"/>
      <c r="Q1311" s="71"/>
      <c r="R1311" s="68"/>
    </row>
    <row r="1312" spans="1:18" x14ac:dyDescent="0.2">
      <c r="A1312" s="142" t="s">
        <v>2827</v>
      </c>
      <c r="B1312" s="67" t="s">
        <v>2828</v>
      </c>
      <c r="C1312" s="67">
        <v>13</v>
      </c>
      <c r="D1312" s="67" t="s">
        <v>334</v>
      </c>
      <c r="E1312" s="71">
        <v>0.84114963243533902</v>
      </c>
      <c r="F1312" s="68">
        <v>53.560893383902197</v>
      </c>
      <c r="G1312" s="71">
        <v>0.86302586651445701</v>
      </c>
      <c r="H1312" s="68">
        <v>64.728192161820502</v>
      </c>
      <c r="I1312" s="71">
        <v>0.89781608758451703</v>
      </c>
      <c r="J1312" s="68">
        <v>79.393173198482899</v>
      </c>
      <c r="K1312" s="71">
        <v>0.93201803000073902</v>
      </c>
      <c r="L1312" s="68">
        <v>63.463969658659899</v>
      </c>
      <c r="M1312" s="71">
        <v>0.98</v>
      </c>
      <c r="N1312" s="68">
        <v>47.6532769556025</v>
      </c>
      <c r="O1312" s="71">
        <v>0.53288817807698097</v>
      </c>
      <c r="P1312" s="68">
        <v>63.484848484848499</v>
      </c>
      <c r="Q1312" s="71"/>
      <c r="R1312" s="68"/>
    </row>
    <row r="1313" spans="1:18" x14ac:dyDescent="0.2">
      <c r="A1313" s="142" t="s">
        <v>2829</v>
      </c>
      <c r="B1313" s="67" t="s">
        <v>2830</v>
      </c>
      <c r="C1313" s="67">
        <v>13</v>
      </c>
      <c r="D1313" s="67" t="s">
        <v>334</v>
      </c>
      <c r="E1313" s="71">
        <v>0.79223883954316698</v>
      </c>
      <c r="F1313" s="68">
        <v>31.436999578592498</v>
      </c>
      <c r="G1313" s="71">
        <v>0.90185220446311598</v>
      </c>
      <c r="H1313" s="68">
        <v>87.484197218710506</v>
      </c>
      <c r="I1313" s="71">
        <v>0.92614527123835</v>
      </c>
      <c r="J1313" s="68">
        <v>85.630004214075001</v>
      </c>
      <c r="K1313" s="71">
        <v>0.93461522516017304</v>
      </c>
      <c r="L1313" s="68">
        <v>64.686051411715098</v>
      </c>
      <c r="M1313" s="71">
        <v>1</v>
      </c>
      <c r="N1313" s="68">
        <v>100</v>
      </c>
      <c r="O1313" s="71">
        <v>0.19858149685419599</v>
      </c>
      <c r="P1313" s="68">
        <v>9.2424242424242404</v>
      </c>
      <c r="Q1313" s="71"/>
      <c r="R1313" s="68"/>
    </row>
    <row r="1314" spans="1:18" x14ac:dyDescent="0.2">
      <c r="A1314" s="142" t="s">
        <v>2831</v>
      </c>
      <c r="B1314" s="67" t="s">
        <v>2832</v>
      </c>
      <c r="C1314" s="67">
        <v>13</v>
      </c>
      <c r="D1314" s="67" t="s">
        <v>334</v>
      </c>
      <c r="E1314" s="71">
        <v>0.82347107223881899</v>
      </c>
      <c r="F1314" s="68">
        <v>45.806995364517498</v>
      </c>
      <c r="G1314" s="71">
        <v>0.99938217658150097</v>
      </c>
      <c r="H1314" s="68">
        <v>99.620733249051796</v>
      </c>
      <c r="I1314" s="71">
        <v>0.933443696139588</v>
      </c>
      <c r="J1314" s="68">
        <v>87.652760219131906</v>
      </c>
      <c r="K1314" s="71">
        <v>0.99229780420011005</v>
      </c>
      <c r="L1314" s="68">
        <v>95.954487989886204</v>
      </c>
      <c r="M1314" s="71">
        <v>1</v>
      </c>
      <c r="N1314" s="68">
        <v>100</v>
      </c>
      <c r="O1314" s="71">
        <v>0.192231684272896</v>
      </c>
      <c r="P1314" s="68">
        <v>8.7878787878787907</v>
      </c>
      <c r="Q1314" s="71"/>
      <c r="R1314" s="68"/>
    </row>
    <row r="1315" spans="1:18" x14ac:dyDescent="0.2">
      <c r="A1315" s="142" t="s">
        <v>2833</v>
      </c>
      <c r="B1315" s="67" t="s">
        <v>2834</v>
      </c>
      <c r="C1315" s="67">
        <v>13</v>
      </c>
      <c r="D1315" s="67" t="s">
        <v>334</v>
      </c>
      <c r="E1315" s="71">
        <v>0.78215256101524899</v>
      </c>
      <c r="F1315" s="68">
        <v>28.360724820901801</v>
      </c>
      <c r="G1315" s="71">
        <v>0.81484647761487095</v>
      </c>
      <c r="H1315" s="68">
        <v>17.783396544458501</v>
      </c>
      <c r="I1315" s="71">
        <v>0.75457898916273602</v>
      </c>
      <c r="J1315" s="68">
        <v>19.131900547829801</v>
      </c>
      <c r="K1315" s="71">
        <v>0.81598878968575195</v>
      </c>
      <c r="L1315" s="68">
        <v>14.0750105351875</v>
      </c>
      <c r="M1315" s="71">
        <v>0.99</v>
      </c>
      <c r="N1315" s="68">
        <v>55.391120507399599</v>
      </c>
      <c r="O1315" s="71">
        <v>0.53534854861288605</v>
      </c>
      <c r="P1315" s="68">
        <v>64.1666666666667</v>
      </c>
      <c r="Q1315" s="71"/>
      <c r="R1315" s="68"/>
    </row>
    <row r="1316" spans="1:18" x14ac:dyDescent="0.2">
      <c r="A1316" s="142" t="s">
        <v>2835</v>
      </c>
      <c r="B1316" s="67" t="s">
        <v>2836</v>
      </c>
      <c r="C1316" s="67">
        <v>13</v>
      </c>
      <c r="D1316" s="67" t="s">
        <v>334</v>
      </c>
      <c r="E1316" s="71">
        <v>0.82587902535223201</v>
      </c>
      <c r="F1316" s="68">
        <v>46.607669616519203</v>
      </c>
      <c r="G1316" s="71">
        <v>0.86848567385339004</v>
      </c>
      <c r="H1316" s="68">
        <v>69.658659924146605</v>
      </c>
      <c r="I1316" s="71">
        <v>0.86907012405439499</v>
      </c>
      <c r="J1316" s="68">
        <v>70.7543194268858</v>
      </c>
      <c r="K1316" s="71">
        <v>0.888247304737115</v>
      </c>
      <c r="L1316" s="68">
        <v>34.344711335861803</v>
      </c>
      <c r="M1316" s="71">
        <v>0.98</v>
      </c>
      <c r="N1316" s="68">
        <v>47.6532769556025</v>
      </c>
      <c r="O1316" s="71">
        <v>0.52359202411625805</v>
      </c>
      <c r="P1316" s="68">
        <v>61.136363636363598</v>
      </c>
      <c r="Q1316" s="71"/>
      <c r="R1316" s="68"/>
    </row>
    <row r="1317" spans="1:18" x14ac:dyDescent="0.2">
      <c r="A1317" s="142" t="s">
        <v>2837</v>
      </c>
      <c r="B1317" s="67" t="s">
        <v>2838</v>
      </c>
      <c r="C1317" s="67">
        <v>13</v>
      </c>
      <c r="D1317" s="67" t="s">
        <v>334</v>
      </c>
      <c r="E1317" s="71">
        <v>0.79330135918195799</v>
      </c>
      <c r="F1317" s="68">
        <v>31.9848293299621</v>
      </c>
      <c r="G1317" s="71">
        <v>0.85114596722537295</v>
      </c>
      <c r="H1317" s="68">
        <v>53.3501896333755</v>
      </c>
      <c r="I1317" s="71">
        <v>0.914911182731733</v>
      </c>
      <c r="J1317" s="68">
        <v>83.270122208175295</v>
      </c>
      <c r="K1317" s="71">
        <v>0.87099918233588902</v>
      </c>
      <c r="L1317" s="68">
        <v>27.475769068689399</v>
      </c>
      <c r="M1317" s="71">
        <v>1</v>
      </c>
      <c r="N1317" s="68">
        <v>100</v>
      </c>
      <c r="O1317" s="71">
        <v>0.32945046361679597</v>
      </c>
      <c r="P1317" s="68">
        <v>23.7121212121212</v>
      </c>
      <c r="Q1317" s="71"/>
      <c r="R1317" s="68"/>
    </row>
    <row r="1318" spans="1:18" x14ac:dyDescent="0.2">
      <c r="A1318" s="142" t="s">
        <v>2839</v>
      </c>
      <c r="B1318" s="67" t="s">
        <v>2840</v>
      </c>
      <c r="C1318" s="67">
        <v>13</v>
      </c>
      <c r="D1318" s="67" t="s">
        <v>334</v>
      </c>
      <c r="E1318" s="71">
        <v>0.80733012632548595</v>
      </c>
      <c r="F1318" s="68">
        <v>37.758112094395301</v>
      </c>
      <c r="G1318" s="71">
        <v>0.82645832863776503</v>
      </c>
      <c r="H1318" s="68">
        <v>26.927939317319801</v>
      </c>
      <c r="I1318" s="71">
        <v>0.94821755449700096</v>
      </c>
      <c r="J1318" s="68">
        <v>91.403286978508206</v>
      </c>
      <c r="K1318" s="71">
        <v>0.93252428487586903</v>
      </c>
      <c r="L1318" s="68">
        <v>63.548251158870599</v>
      </c>
      <c r="M1318" s="71">
        <v>1</v>
      </c>
      <c r="N1318" s="68">
        <v>100</v>
      </c>
      <c r="O1318" s="71">
        <v>0.32945046361679597</v>
      </c>
      <c r="P1318" s="68">
        <v>23.7121212121212</v>
      </c>
      <c r="Q1318" s="71"/>
      <c r="R1318" s="68"/>
    </row>
    <row r="1319" spans="1:18" x14ac:dyDescent="0.2">
      <c r="A1319" s="142" t="s">
        <v>2841</v>
      </c>
      <c r="B1319" s="67" t="s">
        <v>2842</v>
      </c>
      <c r="C1319" s="67">
        <v>13</v>
      </c>
      <c r="D1319" s="67" t="s">
        <v>334</v>
      </c>
      <c r="E1319" s="71">
        <v>0.81336376167606805</v>
      </c>
      <c r="F1319" s="68">
        <v>40.792246101980602</v>
      </c>
      <c r="G1319" s="71">
        <v>0.862066140538994</v>
      </c>
      <c r="H1319" s="68">
        <v>63.927517909818803</v>
      </c>
      <c r="I1319" s="71">
        <v>0.81868071138215703</v>
      </c>
      <c r="J1319" s="68">
        <v>47.787610619469</v>
      </c>
      <c r="K1319" s="71">
        <v>0.95270819478312296</v>
      </c>
      <c r="L1319" s="68">
        <v>78.971765697429404</v>
      </c>
      <c r="M1319" s="71">
        <v>0.62</v>
      </c>
      <c r="N1319" s="68">
        <v>5.8773784355179703</v>
      </c>
      <c r="O1319" s="71"/>
      <c r="P1319" s="68"/>
      <c r="Q1319" s="71"/>
      <c r="R1319" s="68"/>
    </row>
    <row r="1320" spans="1:18" x14ac:dyDescent="0.2">
      <c r="A1320" s="142" t="s">
        <v>2843</v>
      </c>
      <c r="B1320" s="67" t="s">
        <v>2844</v>
      </c>
      <c r="C1320" s="67">
        <v>13</v>
      </c>
      <c r="D1320" s="67" t="s">
        <v>334</v>
      </c>
      <c r="E1320" s="71">
        <v>0.74218712935338904</v>
      </c>
      <c r="F1320" s="68">
        <v>18.879056047197601</v>
      </c>
      <c r="G1320" s="71">
        <v>0.84918171608389403</v>
      </c>
      <c r="H1320" s="68">
        <v>50.9060261272651</v>
      </c>
      <c r="I1320" s="71">
        <v>0.87799500088556803</v>
      </c>
      <c r="J1320" s="68">
        <v>73.451327433628293</v>
      </c>
      <c r="K1320" s="71">
        <v>0.95430846618068499</v>
      </c>
      <c r="L1320" s="68">
        <v>79.941002949852503</v>
      </c>
      <c r="M1320" s="71">
        <v>0.7</v>
      </c>
      <c r="N1320" s="68">
        <v>8.8794926004228305</v>
      </c>
      <c r="O1320" s="71">
        <v>0.32945046361679597</v>
      </c>
      <c r="P1320" s="68">
        <v>23.7121212121212</v>
      </c>
      <c r="Q1320" s="71"/>
      <c r="R1320" s="68"/>
    </row>
    <row r="1321" spans="1:18" x14ac:dyDescent="0.2">
      <c r="A1321" s="142" t="s">
        <v>2845</v>
      </c>
      <c r="B1321" s="67" t="s">
        <v>2846</v>
      </c>
      <c r="C1321" s="67">
        <v>13</v>
      </c>
      <c r="D1321" s="67" t="s">
        <v>334</v>
      </c>
      <c r="E1321" s="71">
        <v>0.79581814319517297</v>
      </c>
      <c r="F1321" s="68">
        <v>32.911925832279799</v>
      </c>
      <c r="G1321" s="71">
        <v>0.86546424676018696</v>
      </c>
      <c r="H1321" s="68">
        <v>66.919511167298793</v>
      </c>
      <c r="I1321" s="71">
        <v>0.89465356629380799</v>
      </c>
      <c r="J1321" s="68">
        <v>78.676780446692007</v>
      </c>
      <c r="K1321" s="71">
        <v>0.88952243930507502</v>
      </c>
      <c r="L1321" s="68">
        <v>35.229667088074201</v>
      </c>
      <c r="M1321" s="71">
        <v>1</v>
      </c>
      <c r="N1321" s="68">
        <v>100</v>
      </c>
      <c r="O1321" s="71">
        <v>0.32945046361679597</v>
      </c>
      <c r="P1321" s="68">
        <v>23.7121212121212</v>
      </c>
      <c r="Q1321" s="71"/>
      <c r="R1321" s="68"/>
    </row>
    <row r="1322" spans="1:18" x14ac:dyDescent="0.2">
      <c r="A1322" s="142" t="s">
        <v>2847</v>
      </c>
      <c r="B1322" s="67" t="s">
        <v>2848</v>
      </c>
      <c r="C1322" s="67">
        <v>13</v>
      </c>
      <c r="D1322" s="67" t="s">
        <v>334</v>
      </c>
      <c r="E1322" s="71">
        <v>0.81819520499777398</v>
      </c>
      <c r="F1322" s="68">
        <v>42.857142857142897</v>
      </c>
      <c r="G1322" s="71">
        <v>0.87123976348770704</v>
      </c>
      <c r="H1322" s="68">
        <v>71.344289928360695</v>
      </c>
      <c r="I1322" s="71">
        <v>0.92691096350449498</v>
      </c>
      <c r="J1322" s="68">
        <v>85.924989464812498</v>
      </c>
      <c r="K1322" s="71">
        <v>0.96305327717431499</v>
      </c>
      <c r="L1322" s="68">
        <v>84.787189211967998</v>
      </c>
      <c r="M1322" s="71">
        <v>1</v>
      </c>
      <c r="N1322" s="68">
        <v>100</v>
      </c>
      <c r="O1322" s="71">
        <v>0.32977202082235502</v>
      </c>
      <c r="P1322" s="68">
        <v>23.863636363636399</v>
      </c>
      <c r="Q1322" s="71"/>
      <c r="R1322" s="68"/>
    </row>
    <row r="1323" spans="1:18" x14ac:dyDescent="0.2">
      <c r="A1323" s="142" t="s">
        <v>2849</v>
      </c>
      <c r="B1323" s="67" t="s">
        <v>2850</v>
      </c>
      <c r="C1323" s="67">
        <v>13</v>
      </c>
      <c r="D1323" s="67" t="s">
        <v>334</v>
      </c>
      <c r="E1323" s="71">
        <v>0.82998725565459797</v>
      </c>
      <c r="F1323" s="68">
        <v>48.251158870627897</v>
      </c>
      <c r="G1323" s="71">
        <v>0.99765908058771002</v>
      </c>
      <c r="H1323" s="68">
        <v>99.494310998735799</v>
      </c>
      <c r="I1323" s="71">
        <v>0.85299343304348596</v>
      </c>
      <c r="J1323" s="68">
        <v>65.065318162663303</v>
      </c>
      <c r="K1323" s="71">
        <v>0.97161977787936304</v>
      </c>
      <c r="L1323" s="68">
        <v>88.621997471555005</v>
      </c>
      <c r="M1323" s="71">
        <v>1</v>
      </c>
      <c r="N1323" s="68">
        <v>100</v>
      </c>
      <c r="O1323" s="71">
        <v>0.32766398676243202</v>
      </c>
      <c r="P1323" s="68">
        <v>23.181818181818201</v>
      </c>
      <c r="Q1323" s="71"/>
      <c r="R1323" s="68"/>
    </row>
    <row r="1324" spans="1:18" x14ac:dyDescent="0.2">
      <c r="A1324" s="142" t="s">
        <v>2851</v>
      </c>
      <c r="B1324" s="67" t="s">
        <v>2851</v>
      </c>
      <c r="C1324" s="67">
        <v>13</v>
      </c>
      <c r="D1324" s="67" t="s">
        <v>334</v>
      </c>
      <c r="E1324" s="71">
        <v>0.924673677432579</v>
      </c>
      <c r="F1324" s="68">
        <v>92.541087231352705</v>
      </c>
      <c r="G1324" s="71">
        <v>0.85318808956583403</v>
      </c>
      <c r="H1324" s="68">
        <v>55.625790139064499</v>
      </c>
      <c r="I1324" s="71">
        <v>0.91905498342465897</v>
      </c>
      <c r="J1324" s="68">
        <v>84.239359460598394</v>
      </c>
      <c r="K1324" s="71">
        <v>0.93645163673982101</v>
      </c>
      <c r="L1324" s="68">
        <v>66.540244416350603</v>
      </c>
      <c r="M1324" s="71">
        <v>0.99</v>
      </c>
      <c r="N1324" s="68">
        <v>55.391120507399599</v>
      </c>
      <c r="O1324" s="71"/>
      <c r="P1324" s="68"/>
      <c r="Q1324" s="71"/>
      <c r="R1324" s="68"/>
    </row>
    <row r="1325" spans="1:18" x14ac:dyDescent="0.2">
      <c r="A1325" s="142" t="s">
        <v>2852</v>
      </c>
      <c r="B1325" s="67" t="s">
        <v>2853</v>
      </c>
      <c r="C1325" s="67">
        <v>13</v>
      </c>
      <c r="D1325" s="67" t="s">
        <v>334</v>
      </c>
      <c r="E1325" s="71">
        <v>0.889461423191378</v>
      </c>
      <c r="F1325" s="68">
        <v>74.841972187104901</v>
      </c>
      <c r="G1325" s="71">
        <v>0.85045449506577397</v>
      </c>
      <c r="H1325" s="68">
        <v>52.380952380952401</v>
      </c>
      <c r="I1325" s="71">
        <v>0.88143464704578001</v>
      </c>
      <c r="J1325" s="68">
        <v>74.757690686894193</v>
      </c>
      <c r="K1325" s="71">
        <v>0.83595655065395702</v>
      </c>
      <c r="L1325" s="68">
        <v>17.741255794353101</v>
      </c>
      <c r="M1325" s="71">
        <v>0.99</v>
      </c>
      <c r="N1325" s="68">
        <v>55.391120507399599</v>
      </c>
      <c r="O1325" s="71"/>
      <c r="P1325" s="68"/>
      <c r="Q1325" s="71"/>
      <c r="R1325" s="68"/>
    </row>
    <row r="1326" spans="1:18" x14ac:dyDescent="0.2">
      <c r="A1326" s="142" t="s">
        <v>2854</v>
      </c>
      <c r="B1326" s="67" t="s">
        <v>2855</v>
      </c>
      <c r="C1326" s="67">
        <v>13</v>
      </c>
      <c r="D1326" s="67" t="s">
        <v>334</v>
      </c>
      <c r="E1326" s="71">
        <v>0.879496991417273</v>
      </c>
      <c r="F1326" s="68">
        <v>70.290771175726903</v>
      </c>
      <c r="G1326" s="71">
        <v>0.85763264090795099</v>
      </c>
      <c r="H1326" s="68">
        <v>60.0505689001264</v>
      </c>
      <c r="I1326" s="71">
        <v>0.89016024606462196</v>
      </c>
      <c r="J1326" s="68">
        <v>77.412557943531397</v>
      </c>
      <c r="K1326" s="71">
        <v>0.92019507869651995</v>
      </c>
      <c r="L1326" s="68">
        <v>54.951538137378797</v>
      </c>
      <c r="M1326" s="71">
        <v>0.85</v>
      </c>
      <c r="N1326" s="68">
        <v>24.778012684989399</v>
      </c>
      <c r="O1326" s="71"/>
      <c r="P1326" s="68"/>
      <c r="Q1326" s="71"/>
      <c r="R1326" s="68"/>
    </row>
    <row r="1327" spans="1:18" x14ac:dyDescent="0.2">
      <c r="A1327" s="142" t="s">
        <v>2856</v>
      </c>
      <c r="B1327" s="67" t="s">
        <v>2857</v>
      </c>
      <c r="C1327" s="67">
        <v>13</v>
      </c>
      <c r="D1327" s="67" t="s">
        <v>334</v>
      </c>
      <c r="E1327" s="71">
        <v>0.88012988943652604</v>
      </c>
      <c r="F1327" s="68">
        <v>70.712178676780397</v>
      </c>
      <c r="G1327" s="71">
        <v>0.85515349605776103</v>
      </c>
      <c r="H1327" s="68">
        <v>57.690686894226701</v>
      </c>
      <c r="I1327" s="71">
        <v>0.78802918146961898</v>
      </c>
      <c r="J1327" s="68">
        <v>31.605562579013899</v>
      </c>
      <c r="K1327" s="71">
        <v>0.87733688021872502</v>
      </c>
      <c r="L1327" s="68">
        <v>30.383480825958699</v>
      </c>
      <c r="M1327" s="71">
        <v>1</v>
      </c>
      <c r="N1327" s="68">
        <v>100</v>
      </c>
      <c r="O1327" s="71"/>
      <c r="P1327" s="68"/>
      <c r="Q1327" s="71"/>
      <c r="R1327" s="68"/>
    </row>
    <row r="1328" spans="1:18" x14ac:dyDescent="0.2">
      <c r="A1328" s="142" t="s">
        <v>2858</v>
      </c>
      <c r="B1328" s="67" t="s">
        <v>2859</v>
      </c>
      <c r="C1328" s="67">
        <v>13</v>
      </c>
      <c r="D1328" s="67" t="s">
        <v>334</v>
      </c>
      <c r="E1328" s="71">
        <v>0.77639111299503005</v>
      </c>
      <c r="F1328" s="68">
        <v>26.5486725663717</v>
      </c>
      <c r="G1328" s="71">
        <v>0.90769539466603599</v>
      </c>
      <c r="H1328" s="68">
        <v>89.422671723556704</v>
      </c>
      <c r="I1328" s="71">
        <v>0.84917616679417396</v>
      </c>
      <c r="J1328" s="68">
        <v>63.8010956595027</v>
      </c>
      <c r="K1328" s="71">
        <v>0.90088161574064696</v>
      </c>
      <c r="L1328" s="68">
        <v>41.382216603455497</v>
      </c>
      <c r="M1328" s="71">
        <v>0.9</v>
      </c>
      <c r="N1328" s="68">
        <v>29.471458773784398</v>
      </c>
      <c r="O1328" s="71">
        <v>0.324202387774291</v>
      </c>
      <c r="P1328" s="68">
        <v>22.803030303030301</v>
      </c>
      <c r="Q1328" s="71"/>
      <c r="R1328" s="68"/>
    </row>
    <row r="1329" spans="1:18" x14ac:dyDescent="0.2">
      <c r="A1329" s="142" t="s">
        <v>2860</v>
      </c>
      <c r="B1329" s="67" t="s">
        <v>2861</v>
      </c>
      <c r="C1329" s="67">
        <v>13</v>
      </c>
      <c r="D1329" s="67" t="s">
        <v>334</v>
      </c>
      <c r="E1329" s="71">
        <v>0.90973177277940198</v>
      </c>
      <c r="F1329" s="68">
        <v>85.419300463548296</v>
      </c>
      <c r="G1329" s="71">
        <v>0.92053988372153694</v>
      </c>
      <c r="H1329" s="68">
        <v>92.751790981879495</v>
      </c>
      <c r="I1329" s="71">
        <v>0.81814335902542301</v>
      </c>
      <c r="J1329" s="68">
        <v>47.492625368731602</v>
      </c>
      <c r="K1329" s="71">
        <v>0.90024384837064897</v>
      </c>
      <c r="L1329" s="68">
        <v>41.297935103244797</v>
      </c>
      <c r="M1329" s="71">
        <v>1</v>
      </c>
      <c r="N1329" s="68">
        <v>100</v>
      </c>
      <c r="O1329" s="71"/>
      <c r="P1329" s="68"/>
      <c r="Q1329" s="71"/>
      <c r="R1329" s="68"/>
    </row>
    <row r="1330" spans="1:18" x14ac:dyDescent="0.2">
      <c r="A1330" s="142" t="s">
        <v>2862</v>
      </c>
      <c r="B1330" s="67" t="s">
        <v>2863</v>
      </c>
      <c r="C1330" s="67">
        <v>13</v>
      </c>
      <c r="D1330" s="67" t="s">
        <v>334</v>
      </c>
      <c r="E1330" s="71">
        <v>0.91926616078479795</v>
      </c>
      <c r="F1330" s="68">
        <v>90.349768225874399</v>
      </c>
      <c r="G1330" s="71">
        <v>0.91794684413054695</v>
      </c>
      <c r="H1330" s="68">
        <v>92.035398230088504</v>
      </c>
      <c r="I1330" s="71">
        <v>0.82118829335579602</v>
      </c>
      <c r="J1330" s="68">
        <v>49.5153813737885</v>
      </c>
      <c r="K1330" s="71">
        <v>0.93792950565284805</v>
      </c>
      <c r="L1330" s="68">
        <v>67.340918668352302</v>
      </c>
      <c r="M1330" s="71">
        <v>1</v>
      </c>
      <c r="N1330" s="68">
        <v>100</v>
      </c>
      <c r="O1330" s="71"/>
      <c r="P1330" s="68"/>
      <c r="Q1330" s="71"/>
      <c r="R1330" s="68"/>
    </row>
    <row r="1331" spans="1:18" x14ac:dyDescent="0.2">
      <c r="A1331" s="142" t="s">
        <v>2864</v>
      </c>
      <c r="B1331" s="67" t="s">
        <v>2865</v>
      </c>
      <c r="C1331" s="67">
        <v>13</v>
      </c>
      <c r="D1331" s="67" t="s">
        <v>334</v>
      </c>
      <c r="E1331" s="71">
        <v>0.89379378978219504</v>
      </c>
      <c r="F1331" s="68">
        <v>76.611883691529698</v>
      </c>
      <c r="G1331" s="71">
        <v>0.86631536382139895</v>
      </c>
      <c r="H1331" s="68">
        <v>67.9730299199326</v>
      </c>
      <c r="I1331" s="71">
        <v>0.81748316041489699</v>
      </c>
      <c r="J1331" s="68">
        <v>47.155499367888801</v>
      </c>
      <c r="K1331" s="71">
        <v>0.89137663489248498</v>
      </c>
      <c r="L1331" s="68">
        <v>36.620311841550802</v>
      </c>
      <c r="M1331" s="71">
        <v>1</v>
      </c>
      <c r="N1331" s="68">
        <v>100</v>
      </c>
      <c r="O1331" s="71"/>
      <c r="P1331" s="68"/>
      <c r="Q1331" s="71"/>
      <c r="R1331" s="68"/>
    </row>
    <row r="1332" spans="1:18" x14ac:dyDescent="0.2">
      <c r="A1332" s="142" t="s">
        <v>782</v>
      </c>
      <c r="B1332" s="67" t="s">
        <v>2866</v>
      </c>
      <c r="C1332" s="67">
        <v>13</v>
      </c>
      <c r="D1332" s="67" t="s">
        <v>334</v>
      </c>
      <c r="E1332" s="71">
        <v>0.88093051073136397</v>
      </c>
      <c r="F1332" s="68">
        <v>71.049304677623297</v>
      </c>
      <c r="G1332" s="71">
        <v>0.873709883165249</v>
      </c>
      <c r="H1332" s="68">
        <v>72.861356932153399</v>
      </c>
      <c r="I1332" s="71">
        <v>0.82479454356276405</v>
      </c>
      <c r="J1332" s="68">
        <v>51.664559629161403</v>
      </c>
      <c r="K1332" s="71">
        <v>0.83521761619744295</v>
      </c>
      <c r="L1332" s="68">
        <v>17.5305520438264</v>
      </c>
      <c r="M1332" s="71">
        <v>0.99</v>
      </c>
      <c r="N1332" s="68">
        <v>55.391120507399599</v>
      </c>
      <c r="O1332" s="71"/>
      <c r="P1332" s="68"/>
      <c r="Q1332" s="71"/>
      <c r="R1332" s="68"/>
    </row>
    <row r="1333" spans="1:18" x14ac:dyDescent="0.2">
      <c r="A1333" s="142" t="s">
        <v>2867</v>
      </c>
      <c r="B1333" s="67" t="s">
        <v>2868</v>
      </c>
      <c r="C1333" s="67">
        <v>13</v>
      </c>
      <c r="D1333" s="67" t="s">
        <v>334</v>
      </c>
      <c r="E1333" s="71">
        <v>0.92330708714390997</v>
      </c>
      <c r="F1333" s="68">
        <v>92.077538980193907</v>
      </c>
      <c r="G1333" s="71">
        <v>0.93376420565333396</v>
      </c>
      <c r="H1333" s="68">
        <v>95.280235988200602</v>
      </c>
      <c r="I1333" s="71">
        <v>0.83005676835642805</v>
      </c>
      <c r="J1333" s="68">
        <v>54.445849136114603</v>
      </c>
      <c r="K1333" s="71">
        <v>0.93940737456587597</v>
      </c>
      <c r="L1333" s="68">
        <v>68.605141171512898</v>
      </c>
      <c r="M1333" s="71">
        <v>0.99</v>
      </c>
      <c r="N1333" s="68">
        <v>55.391120507399599</v>
      </c>
      <c r="O1333" s="71"/>
      <c r="P1333" s="68"/>
      <c r="Q1333" s="71"/>
      <c r="R1333" s="68"/>
    </row>
    <row r="1334" spans="1:18" x14ac:dyDescent="0.2">
      <c r="A1334" s="142" t="s">
        <v>989</v>
      </c>
      <c r="B1334" s="67" t="s">
        <v>2869</v>
      </c>
      <c r="C1334" s="67">
        <v>13</v>
      </c>
      <c r="D1334" s="67" t="s">
        <v>334</v>
      </c>
      <c r="E1334" s="71">
        <v>0.79949428604471695</v>
      </c>
      <c r="F1334" s="68">
        <v>33.881163084702898</v>
      </c>
      <c r="G1334" s="71">
        <v>0.80825181684371095</v>
      </c>
      <c r="H1334" s="68">
        <v>13.8221660345554</v>
      </c>
      <c r="I1334" s="71">
        <v>0.792722143406</v>
      </c>
      <c r="J1334" s="68">
        <v>33.923303834808301</v>
      </c>
      <c r="K1334" s="71">
        <v>0.693000079105066</v>
      </c>
      <c r="L1334" s="68">
        <v>5.3940160134850403</v>
      </c>
      <c r="M1334" s="71">
        <v>1</v>
      </c>
      <c r="N1334" s="68">
        <v>100</v>
      </c>
      <c r="O1334" s="71">
        <v>0.70349739086880603</v>
      </c>
      <c r="P1334" s="68">
        <v>88.939393939393895</v>
      </c>
      <c r="Q1334" s="71"/>
      <c r="R1334" s="68"/>
    </row>
    <row r="1335" spans="1:18" x14ac:dyDescent="0.2">
      <c r="A1335" s="142" t="s">
        <v>2870</v>
      </c>
      <c r="B1335" s="67" t="s">
        <v>2871</v>
      </c>
      <c r="C1335" s="67">
        <v>13</v>
      </c>
      <c r="D1335" s="67" t="s">
        <v>334</v>
      </c>
      <c r="E1335" s="71">
        <v>0.78007731719530804</v>
      </c>
      <c r="F1335" s="68">
        <v>27.602191319005499</v>
      </c>
      <c r="G1335" s="71">
        <v>0.89895146045144503</v>
      </c>
      <c r="H1335" s="68">
        <v>86.093552465233898</v>
      </c>
      <c r="I1335" s="71">
        <v>0.903781326363996</v>
      </c>
      <c r="J1335" s="68">
        <v>80.657395701643495</v>
      </c>
      <c r="K1335" s="71">
        <v>0.85587434272082996</v>
      </c>
      <c r="L1335" s="68">
        <v>22.629582806574</v>
      </c>
      <c r="M1335" s="71">
        <v>0.99</v>
      </c>
      <c r="N1335" s="68">
        <v>55.391120507399599</v>
      </c>
      <c r="O1335" s="71">
        <v>0.251779456440271</v>
      </c>
      <c r="P1335" s="68">
        <v>14.090909090909101</v>
      </c>
      <c r="Q1335" s="71"/>
      <c r="R1335" s="68"/>
    </row>
    <row r="1336" spans="1:18" x14ac:dyDescent="0.2">
      <c r="A1336" s="142" t="s">
        <v>2872</v>
      </c>
      <c r="B1336" s="67" t="s">
        <v>2873</v>
      </c>
      <c r="C1336" s="67">
        <v>13</v>
      </c>
      <c r="D1336" s="67" t="s">
        <v>334</v>
      </c>
      <c r="E1336" s="71">
        <v>0.75601807651568598</v>
      </c>
      <c r="F1336" s="68">
        <v>21.702486304256201</v>
      </c>
      <c r="G1336" s="71">
        <v>0.795353986682789</v>
      </c>
      <c r="H1336" s="68">
        <v>9.5238095238095202</v>
      </c>
      <c r="I1336" s="71">
        <v>0.78974583502717999</v>
      </c>
      <c r="J1336" s="68">
        <v>32.574799831436998</v>
      </c>
      <c r="K1336" s="71">
        <v>0.78940367989359295</v>
      </c>
      <c r="L1336" s="68">
        <v>10.914454277286101</v>
      </c>
      <c r="M1336" s="71">
        <v>1</v>
      </c>
      <c r="N1336" s="68">
        <v>100</v>
      </c>
      <c r="O1336" s="71">
        <v>0.405586880974866</v>
      </c>
      <c r="P1336" s="68">
        <v>36.287878787878803</v>
      </c>
      <c r="Q1336" s="71"/>
      <c r="R1336" s="68"/>
    </row>
    <row r="1337" spans="1:18" x14ac:dyDescent="0.2">
      <c r="A1337" s="142" t="s">
        <v>2874</v>
      </c>
      <c r="B1337" s="67" t="s">
        <v>2875</v>
      </c>
      <c r="C1337" s="67">
        <v>13</v>
      </c>
      <c r="D1337" s="67" t="s">
        <v>334</v>
      </c>
      <c r="E1337" s="71">
        <v>0.78127768030816602</v>
      </c>
      <c r="F1337" s="68">
        <v>28.023598820059</v>
      </c>
      <c r="G1337" s="71">
        <v>0.88823065696817305</v>
      </c>
      <c r="H1337" s="68">
        <v>81.584492203961204</v>
      </c>
      <c r="I1337" s="71">
        <v>0.93298163702878201</v>
      </c>
      <c r="J1337" s="68">
        <v>87.526337968815895</v>
      </c>
      <c r="K1337" s="71">
        <v>0.89222196199044101</v>
      </c>
      <c r="L1337" s="68">
        <v>36.957437842393603</v>
      </c>
      <c r="M1337" s="71">
        <v>0.94</v>
      </c>
      <c r="N1337" s="68">
        <v>35.052854122621603</v>
      </c>
      <c r="O1337" s="71">
        <v>0.25295414555343199</v>
      </c>
      <c r="P1337" s="68">
        <v>14.1666666666667</v>
      </c>
      <c r="Q1337" s="71"/>
      <c r="R1337" s="68"/>
    </row>
    <row r="1338" spans="1:18" x14ac:dyDescent="0.2">
      <c r="A1338" s="142" t="s">
        <v>2876</v>
      </c>
      <c r="B1338" s="67" t="s">
        <v>2877</v>
      </c>
      <c r="C1338" s="67">
        <v>13</v>
      </c>
      <c r="D1338" s="67" t="s">
        <v>334</v>
      </c>
      <c r="E1338" s="71">
        <v>0.77631076779672403</v>
      </c>
      <c r="F1338" s="68">
        <v>26.464391066160999</v>
      </c>
      <c r="G1338" s="71">
        <v>0.82281330853523305</v>
      </c>
      <c r="H1338" s="68">
        <v>23.8938053097345</v>
      </c>
      <c r="I1338" s="71">
        <v>0.85870238868739202</v>
      </c>
      <c r="J1338" s="68">
        <v>67.045933417614805</v>
      </c>
      <c r="K1338" s="71">
        <v>0.92832335771816998</v>
      </c>
      <c r="L1338" s="68">
        <v>60.724820901812102</v>
      </c>
      <c r="M1338" s="71">
        <v>1</v>
      </c>
      <c r="N1338" s="68">
        <v>100</v>
      </c>
      <c r="O1338" s="71">
        <v>0.27171478404282601</v>
      </c>
      <c r="P1338" s="68">
        <v>15.9848484848485</v>
      </c>
      <c r="Q1338" s="71"/>
      <c r="R1338" s="68"/>
    </row>
    <row r="1339" spans="1:18" x14ac:dyDescent="0.2">
      <c r="A1339" s="142" t="s">
        <v>2878</v>
      </c>
      <c r="B1339" s="67" t="s">
        <v>2879</v>
      </c>
      <c r="C1339" s="67">
        <v>13</v>
      </c>
      <c r="D1339" s="67" t="s">
        <v>334</v>
      </c>
      <c r="E1339" s="71">
        <v>0.79147621946004199</v>
      </c>
      <c r="F1339" s="68">
        <v>31.142014327855001</v>
      </c>
      <c r="G1339" s="71">
        <v>0.99272536698284097</v>
      </c>
      <c r="H1339" s="68">
        <v>99.367888748419702</v>
      </c>
      <c r="I1339" s="71">
        <v>0.87638409141308404</v>
      </c>
      <c r="J1339" s="68">
        <v>72.903497682258703</v>
      </c>
      <c r="K1339" s="71">
        <v>0.92649218246401499</v>
      </c>
      <c r="L1339" s="68">
        <v>58.954909397387297</v>
      </c>
      <c r="M1339" s="71">
        <v>0.91</v>
      </c>
      <c r="N1339" s="68">
        <v>30.3594080338266</v>
      </c>
      <c r="O1339" s="71">
        <v>0.251779456440271</v>
      </c>
      <c r="P1339" s="68">
        <v>14.090909090909101</v>
      </c>
      <c r="Q1339" s="71"/>
      <c r="R1339" s="68"/>
    </row>
    <row r="1340" spans="1:18" x14ac:dyDescent="0.2">
      <c r="A1340" s="142" t="s">
        <v>2880</v>
      </c>
      <c r="B1340" s="67" t="s">
        <v>2881</v>
      </c>
      <c r="C1340" s="67">
        <v>13</v>
      </c>
      <c r="D1340" s="67" t="s">
        <v>334</v>
      </c>
      <c r="E1340" s="71">
        <v>0.89352143014066698</v>
      </c>
      <c r="F1340" s="68">
        <v>76.527602191319005</v>
      </c>
      <c r="G1340" s="71">
        <v>0.84593368406897196</v>
      </c>
      <c r="H1340" s="68">
        <v>47.9561736198904</v>
      </c>
      <c r="I1340" s="71">
        <v>0.81312949899277098</v>
      </c>
      <c r="J1340" s="68">
        <v>44.584913611462298</v>
      </c>
      <c r="K1340" s="71">
        <v>0.91502253750092399</v>
      </c>
      <c r="L1340" s="68">
        <v>51.074589127686501</v>
      </c>
      <c r="M1340" s="71">
        <v>1</v>
      </c>
      <c r="N1340" s="68">
        <v>100</v>
      </c>
      <c r="O1340" s="71"/>
      <c r="P1340" s="68"/>
      <c r="Q1340" s="71"/>
      <c r="R1340" s="68"/>
    </row>
    <row r="1341" spans="1:18" x14ac:dyDescent="0.2">
      <c r="A1341" s="142" t="s">
        <v>2882</v>
      </c>
      <c r="B1341" s="67" t="s">
        <v>2883</v>
      </c>
      <c r="C1341" s="67">
        <v>13</v>
      </c>
      <c r="D1341" s="67" t="s">
        <v>334</v>
      </c>
      <c r="E1341" s="71">
        <v>0.85802350292193796</v>
      </c>
      <c r="F1341" s="68">
        <v>60.556257901390602</v>
      </c>
      <c r="G1341" s="71">
        <v>0.86092853291943905</v>
      </c>
      <c r="H1341" s="68">
        <v>62.831858407079601</v>
      </c>
      <c r="I1341" s="71">
        <v>0.93524094507487998</v>
      </c>
      <c r="J1341" s="68">
        <v>87.947745469869403</v>
      </c>
      <c r="K1341" s="71">
        <v>0.91206679967486903</v>
      </c>
      <c r="L1341" s="68">
        <v>49.2625368731563</v>
      </c>
      <c r="M1341" s="71">
        <v>1</v>
      </c>
      <c r="N1341" s="68">
        <v>100</v>
      </c>
      <c r="O1341" s="71">
        <v>0.58188123694050498</v>
      </c>
      <c r="P1341" s="68">
        <v>74.242424242424207</v>
      </c>
      <c r="Q1341" s="71"/>
      <c r="R1341" s="68"/>
    </row>
    <row r="1342" spans="1:18" x14ac:dyDescent="0.2">
      <c r="A1342" s="142" t="s">
        <v>2884</v>
      </c>
      <c r="B1342" s="67" t="s">
        <v>2885</v>
      </c>
      <c r="C1342" s="67">
        <v>13</v>
      </c>
      <c r="D1342" s="67" t="s">
        <v>334</v>
      </c>
      <c r="E1342" s="71">
        <v>0.85585515730472905</v>
      </c>
      <c r="F1342" s="68">
        <v>59.502739148756802</v>
      </c>
      <c r="G1342" s="71">
        <v>0.81033873282916202</v>
      </c>
      <c r="H1342" s="68">
        <v>14.7492625368732</v>
      </c>
      <c r="I1342" s="71">
        <v>0.86727534943047202</v>
      </c>
      <c r="J1342" s="68">
        <v>70.164348925410906</v>
      </c>
      <c r="K1342" s="71">
        <v>0.74580654695928394</v>
      </c>
      <c r="L1342" s="68">
        <v>7.4589127686472798</v>
      </c>
      <c r="M1342" s="71">
        <v>1</v>
      </c>
      <c r="N1342" s="68">
        <v>100</v>
      </c>
      <c r="O1342" s="71"/>
      <c r="P1342" s="68"/>
      <c r="Q1342" s="71"/>
      <c r="R1342" s="68"/>
    </row>
    <row r="1343" spans="1:18" x14ac:dyDescent="0.2">
      <c r="A1343" s="142" t="s">
        <v>2886</v>
      </c>
      <c r="B1343" s="67" t="s">
        <v>2887</v>
      </c>
      <c r="C1343" s="67">
        <v>13</v>
      </c>
      <c r="D1343" s="67" t="s">
        <v>334</v>
      </c>
      <c r="E1343" s="71">
        <v>0.92162617839426597</v>
      </c>
      <c r="F1343" s="68">
        <v>91.276864728192194</v>
      </c>
      <c r="G1343" s="71">
        <v>0.86612886633071795</v>
      </c>
      <c r="H1343" s="68">
        <v>67.678044669195103</v>
      </c>
      <c r="I1343" s="71">
        <v>0.96225126289697605</v>
      </c>
      <c r="J1343" s="68">
        <v>94.732406236830997</v>
      </c>
      <c r="K1343" s="71">
        <v>0.858124584349368</v>
      </c>
      <c r="L1343" s="68">
        <v>23.303834808259602</v>
      </c>
      <c r="M1343" s="71">
        <v>1</v>
      </c>
      <c r="N1343" s="68">
        <v>100</v>
      </c>
      <c r="O1343" s="71"/>
      <c r="P1343" s="68"/>
      <c r="Q1343" s="71"/>
      <c r="R1343" s="68"/>
    </row>
    <row r="1344" spans="1:18" x14ac:dyDescent="0.2">
      <c r="A1344" s="142" t="s">
        <v>2888</v>
      </c>
      <c r="B1344" s="67" t="s">
        <v>2889</v>
      </c>
      <c r="C1344" s="67">
        <v>13</v>
      </c>
      <c r="D1344" s="67" t="s">
        <v>334</v>
      </c>
      <c r="E1344" s="71">
        <v>0.89535756014180901</v>
      </c>
      <c r="F1344" s="68">
        <v>77.538980193847493</v>
      </c>
      <c r="G1344" s="71">
        <v>0.80741761048571603</v>
      </c>
      <c r="H1344" s="68">
        <v>13.4850400337126</v>
      </c>
      <c r="I1344" s="71">
        <v>0.87820238844995402</v>
      </c>
      <c r="J1344" s="68">
        <v>73.619890434049694</v>
      </c>
      <c r="K1344" s="71">
        <v>0.89581024163156697</v>
      </c>
      <c r="L1344" s="68">
        <v>38.980193847450501</v>
      </c>
      <c r="M1344" s="71">
        <v>1</v>
      </c>
      <c r="N1344" s="68">
        <v>100</v>
      </c>
      <c r="O1344" s="71"/>
      <c r="P1344" s="68"/>
      <c r="Q1344" s="71"/>
      <c r="R1344" s="68"/>
    </row>
    <row r="1345" spans="1:18" x14ac:dyDescent="0.2">
      <c r="A1345" s="142" t="s">
        <v>2890</v>
      </c>
      <c r="B1345" s="67" t="s">
        <v>2891</v>
      </c>
      <c r="C1345" s="67">
        <v>13</v>
      </c>
      <c r="D1345" s="67" t="s">
        <v>334</v>
      </c>
      <c r="E1345" s="71">
        <v>0.75526879157374704</v>
      </c>
      <c r="F1345" s="68">
        <v>21.4496418036241</v>
      </c>
      <c r="G1345" s="71">
        <v>0.82311123779739903</v>
      </c>
      <c r="H1345" s="68">
        <v>24.146649810366601</v>
      </c>
      <c r="I1345" s="71">
        <v>0.96430494096640096</v>
      </c>
      <c r="J1345" s="68">
        <v>95.195954487989894</v>
      </c>
      <c r="K1345" s="71">
        <v>0.93866844010936201</v>
      </c>
      <c r="L1345" s="68">
        <v>68.015170670037904</v>
      </c>
      <c r="M1345" s="71">
        <v>0.6</v>
      </c>
      <c r="N1345" s="68">
        <v>5.36997885835095</v>
      </c>
      <c r="O1345" s="71">
        <v>0.45025933899557502</v>
      </c>
      <c r="P1345" s="68">
        <v>45.681818181818201</v>
      </c>
      <c r="Q1345" s="71"/>
      <c r="R1345" s="68"/>
    </row>
    <row r="1346" spans="1:18" x14ac:dyDescent="0.2">
      <c r="A1346" s="142" t="s">
        <v>2892</v>
      </c>
      <c r="B1346" s="67" t="s">
        <v>2893</v>
      </c>
      <c r="C1346" s="67">
        <v>13</v>
      </c>
      <c r="D1346" s="67" t="s">
        <v>334</v>
      </c>
      <c r="E1346" s="71">
        <v>0.92580980855517603</v>
      </c>
      <c r="F1346" s="68">
        <v>93.1310577328276</v>
      </c>
      <c r="G1346" s="71">
        <v>0.84268274099698504</v>
      </c>
      <c r="H1346" s="68">
        <v>43.8685208596713</v>
      </c>
      <c r="I1346" s="71">
        <v>0.92779952876646499</v>
      </c>
      <c r="J1346" s="68">
        <v>86.219974715549895</v>
      </c>
      <c r="K1346" s="71">
        <v>0.93275696445725298</v>
      </c>
      <c r="L1346" s="68">
        <v>63.8853771597134</v>
      </c>
      <c r="M1346" s="71">
        <v>1</v>
      </c>
      <c r="N1346" s="68">
        <v>100</v>
      </c>
      <c r="O1346" s="71"/>
      <c r="P1346" s="68"/>
      <c r="Q1346" s="71"/>
      <c r="R1346" s="68"/>
    </row>
    <row r="1347" spans="1:18" x14ac:dyDescent="0.2">
      <c r="A1347" s="142" t="s">
        <v>2894</v>
      </c>
      <c r="B1347" s="67" t="s">
        <v>2895</v>
      </c>
      <c r="C1347" s="67">
        <v>13</v>
      </c>
      <c r="D1347" s="67" t="s">
        <v>334</v>
      </c>
      <c r="E1347" s="71">
        <v>0.84853139143716605</v>
      </c>
      <c r="F1347" s="68">
        <v>56.426464391066197</v>
      </c>
      <c r="G1347" s="71">
        <v>0.854461708033878</v>
      </c>
      <c r="H1347" s="68">
        <v>56.932153392330399</v>
      </c>
      <c r="I1347" s="71">
        <v>0.91131540284102697</v>
      </c>
      <c r="J1347" s="68">
        <v>82.343025705857599</v>
      </c>
      <c r="K1347" s="71">
        <v>0.92093401315303303</v>
      </c>
      <c r="L1347" s="68">
        <v>55.457227138643098</v>
      </c>
      <c r="M1347" s="71">
        <v>0.98</v>
      </c>
      <c r="N1347" s="68">
        <v>47.6532769556025</v>
      </c>
      <c r="O1347" s="71">
        <v>0.57594583315789305</v>
      </c>
      <c r="P1347" s="68">
        <v>73.181818181818201</v>
      </c>
      <c r="Q1347" s="71"/>
      <c r="R1347" s="68"/>
    </row>
    <row r="1348" spans="1:18" x14ac:dyDescent="0.2">
      <c r="A1348" s="142" t="s">
        <v>2896</v>
      </c>
      <c r="B1348" s="67" t="s">
        <v>2896</v>
      </c>
      <c r="C1348" s="67">
        <v>13</v>
      </c>
      <c r="D1348" s="67" t="s">
        <v>334</v>
      </c>
      <c r="E1348" s="71">
        <v>0.77990614171490802</v>
      </c>
      <c r="F1348" s="68">
        <v>27.517909818794799</v>
      </c>
      <c r="G1348" s="71">
        <v>0.85182754052238996</v>
      </c>
      <c r="H1348" s="68">
        <v>54.024441635061102</v>
      </c>
      <c r="I1348" s="71">
        <v>0.77028244479278596</v>
      </c>
      <c r="J1348" s="68">
        <v>23.9359460598399</v>
      </c>
      <c r="K1348" s="71">
        <v>0.87068647011010103</v>
      </c>
      <c r="L1348" s="68">
        <v>27.349346818373402</v>
      </c>
      <c r="M1348" s="71">
        <v>0.92</v>
      </c>
      <c r="N1348" s="68">
        <v>31.8816067653277</v>
      </c>
      <c r="O1348" s="71">
        <v>0.486734253149261</v>
      </c>
      <c r="P1348" s="68">
        <v>54.015151515151501</v>
      </c>
      <c r="Q1348" s="71"/>
      <c r="R1348" s="68"/>
    </row>
    <row r="1349" spans="1:18" x14ac:dyDescent="0.2">
      <c r="A1349" s="142" t="s">
        <v>2897</v>
      </c>
      <c r="B1349" s="67" t="s">
        <v>2898</v>
      </c>
      <c r="C1349" s="67">
        <v>13</v>
      </c>
      <c r="D1349" s="67" t="s">
        <v>334</v>
      </c>
      <c r="E1349" s="71">
        <v>0.82669029288228901</v>
      </c>
      <c r="F1349" s="68">
        <v>47.029077117572697</v>
      </c>
      <c r="G1349" s="71">
        <v>0.87986497930234497</v>
      </c>
      <c r="H1349" s="68">
        <v>76.527602191319005</v>
      </c>
      <c r="I1349" s="71">
        <v>0.97749845318804496</v>
      </c>
      <c r="J1349" s="68">
        <v>97.850821744627098</v>
      </c>
      <c r="K1349" s="71">
        <v>0.95714180152220496</v>
      </c>
      <c r="L1349" s="68">
        <v>81.668773704171898</v>
      </c>
      <c r="M1349" s="71">
        <v>0.79</v>
      </c>
      <c r="N1349" s="68">
        <v>20.126849894291801</v>
      </c>
      <c r="O1349" s="71">
        <v>0.52894623039884903</v>
      </c>
      <c r="P1349" s="68">
        <v>62.196969696969703</v>
      </c>
      <c r="Q1349" s="71"/>
      <c r="R1349" s="68"/>
    </row>
    <row r="1350" spans="1:18" x14ac:dyDescent="0.2">
      <c r="A1350" s="142" t="s">
        <v>2899</v>
      </c>
      <c r="B1350" s="67" t="s">
        <v>2900</v>
      </c>
      <c r="C1350" s="67">
        <v>13</v>
      </c>
      <c r="D1350" s="67" t="s">
        <v>334</v>
      </c>
      <c r="E1350" s="71">
        <v>0.87591841462217501</v>
      </c>
      <c r="F1350" s="68">
        <v>68.394437420986094</v>
      </c>
      <c r="G1350" s="71">
        <v>0.90088013489319696</v>
      </c>
      <c r="H1350" s="68">
        <v>87.104930467762301</v>
      </c>
      <c r="I1350" s="71">
        <v>0.96843777129364905</v>
      </c>
      <c r="J1350" s="68">
        <v>96.333754740834394</v>
      </c>
      <c r="K1350" s="71">
        <v>0.949752456957068</v>
      </c>
      <c r="L1350" s="68">
        <v>76.738305941845795</v>
      </c>
      <c r="M1350" s="71">
        <v>1</v>
      </c>
      <c r="N1350" s="68">
        <v>100</v>
      </c>
      <c r="O1350" s="71">
        <v>0.56052170996696005</v>
      </c>
      <c r="P1350" s="68">
        <v>69.318181818181799</v>
      </c>
      <c r="Q1350" s="71"/>
      <c r="R1350" s="68"/>
    </row>
    <row r="1351" spans="1:18" x14ac:dyDescent="0.2">
      <c r="A1351" s="142" t="s">
        <v>2901</v>
      </c>
      <c r="B1351" s="67" t="s">
        <v>2902</v>
      </c>
      <c r="C1351" s="67">
        <v>13</v>
      </c>
      <c r="D1351" s="67" t="s">
        <v>334</v>
      </c>
      <c r="E1351" s="71">
        <v>0.91931737405305902</v>
      </c>
      <c r="F1351" s="68">
        <v>90.391908975979803</v>
      </c>
      <c r="G1351" s="71">
        <v>0.85649302854550602</v>
      </c>
      <c r="H1351" s="68">
        <v>58.786346396965897</v>
      </c>
      <c r="I1351" s="71">
        <v>0.92496622603516099</v>
      </c>
      <c r="J1351" s="68">
        <v>85.377159713442893</v>
      </c>
      <c r="K1351" s="71">
        <v>0.89581024163156697</v>
      </c>
      <c r="L1351" s="68">
        <v>38.980193847450501</v>
      </c>
      <c r="M1351" s="71">
        <v>1</v>
      </c>
      <c r="N1351" s="68">
        <v>100</v>
      </c>
      <c r="O1351" s="71"/>
      <c r="P1351" s="68"/>
      <c r="Q1351" s="71"/>
      <c r="R1351" s="68"/>
    </row>
    <row r="1352" spans="1:18" x14ac:dyDescent="0.2">
      <c r="A1352" s="142" t="s">
        <v>2903</v>
      </c>
      <c r="B1352" s="67" t="s">
        <v>2904</v>
      </c>
      <c r="C1352" s="67">
        <v>13</v>
      </c>
      <c r="D1352" s="67" t="s">
        <v>334</v>
      </c>
      <c r="E1352" s="71">
        <v>0.80825303700875895</v>
      </c>
      <c r="F1352" s="68">
        <v>38.474504846186299</v>
      </c>
      <c r="G1352" s="71">
        <v>0.94401193695057295</v>
      </c>
      <c r="H1352" s="68">
        <v>96.670880741677195</v>
      </c>
      <c r="I1352" s="71">
        <v>0.98428505811404599</v>
      </c>
      <c r="J1352" s="68">
        <v>98.5250737463127</v>
      </c>
      <c r="K1352" s="71">
        <v>0.93940737456587597</v>
      </c>
      <c r="L1352" s="68">
        <v>68.605141171512898</v>
      </c>
      <c r="M1352" s="71">
        <v>0.79</v>
      </c>
      <c r="N1352" s="68">
        <v>20.126849894291801</v>
      </c>
      <c r="O1352" s="71">
        <v>0.383560815413301</v>
      </c>
      <c r="P1352" s="68">
        <v>32.348484848484901</v>
      </c>
      <c r="Q1352" s="71"/>
      <c r="R1352" s="68"/>
    </row>
    <row r="1353" spans="1:18" x14ac:dyDescent="0.2">
      <c r="A1353" s="142" t="s">
        <v>2905</v>
      </c>
      <c r="B1353" s="67" t="s">
        <v>2906</v>
      </c>
      <c r="C1353" s="67">
        <v>13</v>
      </c>
      <c r="D1353" s="67" t="s">
        <v>334</v>
      </c>
      <c r="E1353" s="71">
        <v>0.91407360324362497</v>
      </c>
      <c r="F1353" s="68">
        <v>87.779182469448003</v>
      </c>
      <c r="G1353" s="71">
        <v>0.85385612657221799</v>
      </c>
      <c r="H1353" s="68">
        <v>56.300042140750101</v>
      </c>
      <c r="I1353" s="71">
        <v>0.91697312716190904</v>
      </c>
      <c r="J1353" s="68">
        <v>83.817951959544899</v>
      </c>
      <c r="K1353" s="71">
        <v>0.88546515924037505</v>
      </c>
      <c r="L1353" s="68">
        <v>33.122629582806603</v>
      </c>
      <c r="M1353" s="71">
        <v>1</v>
      </c>
      <c r="N1353" s="68">
        <v>100</v>
      </c>
      <c r="O1353" s="71"/>
      <c r="P1353" s="68"/>
      <c r="Q1353" s="71"/>
      <c r="R1353" s="68"/>
    </row>
    <row r="1354" spans="1:18" x14ac:dyDescent="0.2">
      <c r="A1354" s="142" t="s">
        <v>2907</v>
      </c>
      <c r="B1354" s="67" t="s">
        <v>2908</v>
      </c>
      <c r="C1354" s="67">
        <v>13</v>
      </c>
      <c r="D1354" s="67" t="s">
        <v>334</v>
      </c>
      <c r="E1354" s="71">
        <v>0.72226396455068398</v>
      </c>
      <c r="F1354" s="68">
        <v>16.0134850400337</v>
      </c>
      <c r="G1354" s="71">
        <v>0.84965990359275101</v>
      </c>
      <c r="H1354" s="68">
        <v>51.453855878634599</v>
      </c>
      <c r="I1354" s="71">
        <v>0.71845305361832101</v>
      </c>
      <c r="J1354" s="68">
        <v>11.715128529287799</v>
      </c>
      <c r="K1354" s="71">
        <v>0.73857833477980295</v>
      </c>
      <c r="L1354" s="68">
        <v>6.9953645174884098</v>
      </c>
      <c r="M1354" s="71">
        <v>0.97</v>
      </c>
      <c r="N1354" s="68">
        <v>43.002114164904903</v>
      </c>
      <c r="O1354" s="71">
        <v>0.33462853076254601</v>
      </c>
      <c r="P1354" s="68">
        <v>24.848484848484802</v>
      </c>
      <c r="Q1354" s="71"/>
      <c r="R1354" s="68"/>
    </row>
    <row r="1355" spans="1:18" x14ac:dyDescent="0.2">
      <c r="A1355" s="142" t="s">
        <v>2909</v>
      </c>
      <c r="B1355" s="67" t="s">
        <v>2910</v>
      </c>
      <c r="C1355" s="67">
        <v>13</v>
      </c>
      <c r="D1355" s="67" t="s">
        <v>334</v>
      </c>
      <c r="E1355" s="71">
        <v>0.80313454053812505</v>
      </c>
      <c r="F1355" s="68">
        <v>35.608933839022299</v>
      </c>
      <c r="G1355" s="71">
        <v>0.83864752562094502</v>
      </c>
      <c r="H1355" s="68">
        <v>39.401601348504002</v>
      </c>
      <c r="I1355" s="71">
        <v>0.83895118753196396</v>
      </c>
      <c r="J1355" s="68">
        <v>59.165613147914002</v>
      </c>
      <c r="K1355" s="71">
        <v>0.85221310869725797</v>
      </c>
      <c r="L1355" s="68">
        <v>21.5760640539402</v>
      </c>
      <c r="M1355" s="71">
        <v>0.97</v>
      </c>
      <c r="N1355" s="68">
        <v>43.002114164904903</v>
      </c>
      <c r="O1355" s="71">
        <v>0.515860880840458</v>
      </c>
      <c r="P1355" s="68">
        <v>59.621212121212103</v>
      </c>
      <c r="Q1355" s="71"/>
      <c r="R1355" s="68"/>
    </row>
    <row r="1356" spans="1:18" x14ac:dyDescent="0.2">
      <c r="A1356" s="142" t="s">
        <v>2911</v>
      </c>
      <c r="B1356" s="67" t="s">
        <v>2912</v>
      </c>
      <c r="C1356" s="67">
        <v>13</v>
      </c>
      <c r="D1356" s="67" t="s">
        <v>334</v>
      </c>
      <c r="E1356" s="71">
        <v>0.93061530883480403</v>
      </c>
      <c r="F1356" s="68">
        <v>94.437420986093599</v>
      </c>
      <c r="G1356" s="71">
        <v>0.83567267069961004</v>
      </c>
      <c r="H1356" s="68">
        <v>36.451748841129401</v>
      </c>
      <c r="I1356" s="71">
        <v>0.93777504213905105</v>
      </c>
      <c r="J1356" s="68">
        <v>88.790560471976406</v>
      </c>
      <c r="K1356" s="71">
        <v>0.94901352250055404</v>
      </c>
      <c r="L1356" s="68">
        <v>76.106194690265497</v>
      </c>
      <c r="M1356" s="71">
        <v>1</v>
      </c>
      <c r="N1356" s="68">
        <v>100</v>
      </c>
      <c r="O1356" s="71"/>
      <c r="P1356" s="68"/>
      <c r="Q1356" s="71"/>
      <c r="R1356" s="68"/>
    </row>
    <row r="1357" spans="1:18" x14ac:dyDescent="0.2">
      <c r="A1357" s="142" t="s">
        <v>2913</v>
      </c>
      <c r="B1357" s="67" t="s">
        <v>2914</v>
      </c>
      <c r="C1357" s="67">
        <v>13</v>
      </c>
      <c r="D1357" s="67" t="s">
        <v>334</v>
      </c>
      <c r="E1357" s="71">
        <v>0.91177985161518604</v>
      </c>
      <c r="F1357" s="68">
        <v>86.5992414664981</v>
      </c>
      <c r="G1357" s="71">
        <v>0.81800166655225803</v>
      </c>
      <c r="H1357" s="68">
        <v>19.9325747998314</v>
      </c>
      <c r="I1357" s="71">
        <v>0.912617333494533</v>
      </c>
      <c r="J1357" s="68">
        <v>82.6801517067004</v>
      </c>
      <c r="K1357" s="71">
        <v>0.91650040641395103</v>
      </c>
      <c r="L1357" s="68">
        <v>52.465233881163101</v>
      </c>
      <c r="M1357" s="71">
        <v>1</v>
      </c>
      <c r="N1357" s="68">
        <v>100</v>
      </c>
      <c r="O1357" s="71"/>
      <c r="P1357" s="68"/>
      <c r="Q1357" s="71"/>
      <c r="R1357" s="68"/>
    </row>
    <row r="1358" spans="1:18" x14ac:dyDescent="0.2">
      <c r="A1358" s="142" t="s">
        <v>2915</v>
      </c>
      <c r="B1358" s="67" t="s">
        <v>2916</v>
      </c>
      <c r="C1358" s="67">
        <v>13</v>
      </c>
      <c r="D1358" s="67" t="s">
        <v>334</v>
      </c>
      <c r="E1358" s="71">
        <v>0.83163647445710998</v>
      </c>
      <c r="F1358" s="68">
        <v>49.009692372524199</v>
      </c>
      <c r="G1358" s="71">
        <v>0.83121875597730399</v>
      </c>
      <c r="H1358" s="68">
        <v>32.195533080488801</v>
      </c>
      <c r="I1358" s="71">
        <v>0.93633828088993598</v>
      </c>
      <c r="J1358" s="68">
        <v>88.327012220817494</v>
      </c>
      <c r="K1358" s="71">
        <v>0.87733688021872502</v>
      </c>
      <c r="L1358" s="68">
        <v>30.383480825958699</v>
      </c>
      <c r="M1358" s="71">
        <v>0.97</v>
      </c>
      <c r="N1358" s="68">
        <v>43.002114164904903</v>
      </c>
      <c r="O1358" s="71">
        <v>0.54328845519958602</v>
      </c>
      <c r="P1358" s="68">
        <v>65.8333333333333</v>
      </c>
      <c r="Q1358" s="71"/>
      <c r="R1358" s="68"/>
    </row>
    <row r="1359" spans="1:18" x14ac:dyDescent="0.2">
      <c r="A1359" s="142" t="s">
        <v>2917</v>
      </c>
      <c r="B1359" s="67" t="s">
        <v>2918</v>
      </c>
      <c r="C1359" s="67">
        <v>13</v>
      </c>
      <c r="D1359" s="67" t="s">
        <v>334</v>
      </c>
      <c r="E1359" s="71">
        <v>0.94580326617337096</v>
      </c>
      <c r="F1359" s="68">
        <v>97.2187104930468</v>
      </c>
      <c r="G1359" s="71">
        <v>0.81703460576282705</v>
      </c>
      <c r="H1359" s="68">
        <v>19.047619047619001</v>
      </c>
      <c r="I1359" s="71">
        <v>0.97208993458276705</v>
      </c>
      <c r="J1359" s="68">
        <v>97.176569742941396</v>
      </c>
      <c r="K1359" s="71">
        <v>0.99408852434788997</v>
      </c>
      <c r="L1359" s="68">
        <v>96.460176991150405</v>
      </c>
      <c r="M1359" s="71">
        <v>1</v>
      </c>
      <c r="N1359" s="68">
        <v>100</v>
      </c>
      <c r="O1359" s="71"/>
      <c r="P1359" s="68"/>
      <c r="Q1359" s="71"/>
      <c r="R1359" s="68"/>
    </row>
    <row r="1360" spans="1:18" x14ac:dyDescent="0.2">
      <c r="A1360" s="142" t="s">
        <v>2919</v>
      </c>
      <c r="B1360" s="67" t="s">
        <v>2920</v>
      </c>
      <c r="C1360" s="67">
        <v>13</v>
      </c>
      <c r="D1360" s="67" t="s">
        <v>334</v>
      </c>
      <c r="E1360" s="71">
        <v>0.85775457346147999</v>
      </c>
      <c r="F1360" s="68">
        <v>60.471976401179901</v>
      </c>
      <c r="G1360" s="71">
        <v>0.85488226796426103</v>
      </c>
      <c r="H1360" s="68">
        <v>57.522123893805301</v>
      </c>
      <c r="I1360" s="71">
        <v>0.94678185091264699</v>
      </c>
      <c r="J1360" s="68">
        <v>91.108301727770794</v>
      </c>
      <c r="K1360" s="71">
        <v>0.90911106184881396</v>
      </c>
      <c r="L1360" s="68">
        <v>47.281921618204798</v>
      </c>
      <c r="M1360" s="71">
        <v>1</v>
      </c>
      <c r="N1360" s="68">
        <v>100</v>
      </c>
      <c r="O1360" s="71">
        <v>0.57799768658167905</v>
      </c>
      <c r="P1360" s="68">
        <v>73.712121212121204</v>
      </c>
      <c r="Q1360" s="71"/>
      <c r="R1360" s="68"/>
    </row>
    <row r="1361" spans="1:18" x14ac:dyDescent="0.2">
      <c r="A1361" s="142" t="s">
        <v>2921</v>
      </c>
      <c r="B1361" s="67" t="s">
        <v>2922</v>
      </c>
      <c r="C1361" s="67">
        <v>13</v>
      </c>
      <c r="D1361" s="67" t="s">
        <v>334</v>
      </c>
      <c r="E1361" s="71">
        <v>0.90986420218730901</v>
      </c>
      <c r="F1361" s="68">
        <v>85.545722713864293</v>
      </c>
      <c r="G1361" s="71">
        <v>0.85518950684469597</v>
      </c>
      <c r="H1361" s="68">
        <v>57.774968394437401</v>
      </c>
      <c r="I1361" s="71">
        <v>0.91624025690343103</v>
      </c>
      <c r="J1361" s="68">
        <v>83.691529709228803</v>
      </c>
      <c r="K1361" s="71">
        <v>0.89802704500110797</v>
      </c>
      <c r="L1361" s="68">
        <v>39.991571849978897</v>
      </c>
      <c r="M1361" s="71">
        <v>0.97</v>
      </c>
      <c r="N1361" s="68">
        <v>43.002114164904903</v>
      </c>
      <c r="O1361" s="71"/>
      <c r="P1361" s="68"/>
      <c r="Q1361" s="71"/>
      <c r="R1361" s="68"/>
    </row>
    <row r="1362" spans="1:18" x14ac:dyDescent="0.2">
      <c r="A1362" s="142" t="s">
        <v>2923</v>
      </c>
      <c r="B1362" s="67" t="s">
        <v>2924</v>
      </c>
      <c r="C1362" s="67">
        <v>13</v>
      </c>
      <c r="D1362" s="67" t="s">
        <v>334</v>
      </c>
      <c r="E1362" s="71">
        <v>0.90701487847852402</v>
      </c>
      <c r="F1362" s="68">
        <v>84.1550779603877</v>
      </c>
      <c r="G1362" s="71">
        <v>0.83101682518437703</v>
      </c>
      <c r="H1362" s="68">
        <v>31.9426885798567</v>
      </c>
      <c r="I1362" s="71">
        <v>0.94014843025044503</v>
      </c>
      <c r="J1362" s="68">
        <v>89.717656974294101</v>
      </c>
      <c r="K1362" s="71">
        <v>0.90689425847927296</v>
      </c>
      <c r="L1362" s="68">
        <v>45.469869363674697</v>
      </c>
      <c r="M1362" s="71">
        <v>0.95</v>
      </c>
      <c r="N1362" s="68">
        <v>37.167019027484102</v>
      </c>
      <c r="O1362" s="71"/>
      <c r="P1362" s="68"/>
      <c r="Q1362" s="71"/>
      <c r="R1362" s="68"/>
    </row>
    <row r="1363" spans="1:18" x14ac:dyDescent="0.2">
      <c r="A1363" s="142" t="s">
        <v>2925</v>
      </c>
      <c r="B1363" s="67" t="s">
        <v>2926</v>
      </c>
      <c r="C1363" s="67">
        <v>13</v>
      </c>
      <c r="D1363" s="67" t="s">
        <v>334</v>
      </c>
      <c r="E1363" s="71">
        <v>0.79596278603341597</v>
      </c>
      <c r="F1363" s="68">
        <v>32.954066582385202</v>
      </c>
      <c r="G1363" s="71">
        <v>0.76794259940836396</v>
      </c>
      <c r="H1363" s="68">
        <v>7.2903497682258704</v>
      </c>
      <c r="I1363" s="71">
        <v>0.951073046287642</v>
      </c>
      <c r="J1363" s="68">
        <v>92.330383480826001</v>
      </c>
      <c r="K1363" s="71">
        <v>0.877571417152339</v>
      </c>
      <c r="L1363" s="68">
        <v>30.4677623261694</v>
      </c>
      <c r="M1363" s="71">
        <v>1</v>
      </c>
      <c r="N1363" s="68">
        <v>100</v>
      </c>
      <c r="O1363" s="71">
        <v>0.38322686731873401</v>
      </c>
      <c r="P1363" s="68">
        <v>32.196969696969703</v>
      </c>
      <c r="Q1363" s="71"/>
      <c r="R1363" s="68"/>
    </row>
    <row r="1364" spans="1:18" x14ac:dyDescent="0.2">
      <c r="A1364" s="142" t="s">
        <v>2927</v>
      </c>
      <c r="B1364" s="67" t="s">
        <v>2928</v>
      </c>
      <c r="C1364" s="67">
        <v>13</v>
      </c>
      <c r="D1364" s="67" t="s">
        <v>334</v>
      </c>
      <c r="E1364" s="71">
        <v>0.84331387736150698</v>
      </c>
      <c r="F1364" s="68">
        <v>54.403708386009299</v>
      </c>
      <c r="G1364" s="71">
        <v>0.89014349958899297</v>
      </c>
      <c r="H1364" s="68">
        <v>82.300884955752196</v>
      </c>
      <c r="I1364" s="71">
        <v>0.93864380782233203</v>
      </c>
      <c r="J1364" s="68">
        <v>89.2119679730299</v>
      </c>
      <c r="K1364" s="71">
        <v>0.91650040641395103</v>
      </c>
      <c r="L1364" s="68">
        <v>52.465233881163101</v>
      </c>
      <c r="M1364" s="71">
        <v>0.97</v>
      </c>
      <c r="N1364" s="68">
        <v>43.002114164904903</v>
      </c>
      <c r="O1364" s="71">
        <v>0.50128167298225801</v>
      </c>
      <c r="P1364" s="68">
        <v>56.7424242424242</v>
      </c>
      <c r="Q1364" s="71"/>
      <c r="R1364" s="68"/>
    </row>
    <row r="1365" spans="1:18" x14ac:dyDescent="0.2">
      <c r="A1365" s="142" t="s">
        <v>2929</v>
      </c>
      <c r="B1365" s="67" t="s">
        <v>2930</v>
      </c>
      <c r="C1365" s="67">
        <v>13</v>
      </c>
      <c r="D1365" s="67" t="s">
        <v>334</v>
      </c>
      <c r="E1365" s="71">
        <v>0.96816061903941497</v>
      </c>
      <c r="F1365" s="68">
        <v>99.241466498103705</v>
      </c>
      <c r="G1365" s="71">
        <v>0.99947606567772196</v>
      </c>
      <c r="H1365" s="68">
        <v>99.662873999157199</v>
      </c>
      <c r="I1365" s="71">
        <v>0.88929562876651802</v>
      </c>
      <c r="J1365" s="68">
        <v>77.201854193004607</v>
      </c>
      <c r="K1365" s="71">
        <v>0.98387078171341802</v>
      </c>
      <c r="L1365" s="68">
        <v>93.383902233459807</v>
      </c>
      <c r="M1365" s="71">
        <v>1</v>
      </c>
      <c r="N1365" s="68">
        <v>100</v>
      </c>
      <c r="O1365" s="71"/>
      <c r="P1365" s="68"/>
      <c r="Q1365" s="71"/>
      <c r="R1365" s="68"/>
    </row>
    <row r="1366" spans="1:18" x14ac:dyDescent="0.2">
      <c r="A1366" s="142" t="s">
        <v>2931</v>
      </c>
      <c r="B1366" s="67" t="s">
        <v>2931</v>
      </c>
      <c r="C1366" s="67">
        <v>13</v>
      </c>
      <c r="D1366" s="67" t="s">
        <v>334</v>
      </c>
      <c r="E1366" s="71">
        <v>0.94094471204384</v>
      </c>
      <c r="F1366" s="68">
        <v>96.418036241045101</v>
      </c>
      <c r="G1366" s="71">
        <v>0.86506291952207104</v>
      </c>
      <c r="H1366" s="68">
        <v>66.624525916561296</v>
      </c>
      <c r="I1366" s="71">
        <v>0.94157412713108202</v>
      </c>
      <c r="J1366" s="68">
        <v>90.012642225031598</v>
      </c>
      <c r="K1366" s="71">
        <v>0.95714180152220496</v>
      </c>
      <c r="L1366" s="68">
        <v>81.668773704171898</v>
      </c>
      <c r="M1366" s="71">
        <v>1</v>
      </c>
      <c r="N1366" s="68">
        <v>100</v>
      </c>
      <c r="O1366" s="71"/>
      <c r="P1366" s="68"/>
      <c r="Q1366" s="71"/>
      <c r="R1366" s="68"/>
    </row>
    <row r="1367" spans="1:18" x14ac:dyDescent="0.2">
      <c r="A1367" s="142" t="s">
        <v>2932</v>
      </c>
      <c r="B1367" s="67" t="s">
        <v>2932</v>
      </c>
      <c r="C1367" s="67">
        <v>13</v>
      </c>
      <c r="D1367" s="67" t="s">
        <v>334</v>
      </c>
      <c r="E1367" s="71">
        <v>0.88589223420804297</v>
      </c>
      <c r="F1367" s="68">
        <v>73.156342182890896</v>
      </c>
      <c r="G1367" s="71">
        <v>0.86149874474830801</v>
      </c>
      <c r="H1367" s="68">
        <v>63.548251158870599</v>
      </c>
      <c r="I1367" s="71">
        <v>0.96849438518476205</v>
      </c>
      <c r="J1367" s="68">
        <v>96.375895490939698</v>
      </c>
      <c r="K1367" s="71">
        <v>0.96305327717431499</v>
      </c>
      <c r="L1367" s="68">
        <v>84.787189211967998</v>
      </c>
      <c r="M1367" s="71">
        <v>1</v>
      </c>
      <c r="N1367" s="68">
        <v>100</v>
      </c>
      <c r="O1367" s="71">
        <v>0.63641476393283203</v>
      </c>
      <c r="P1367" s="68">
        <v>82.045454545454504</v>
      </c>
      <c r="Q1367" s="71"/>
      <c r="R1367" s="68"/>
    </row>
    <row r="1368" spans="1:18" x14ac:dyDescent="0.2">
      <c r="A1368" s="142" t="s">
        <v>2933</v>
      </c>
      <c r="B1368" s="67" t="s">
        <v>2933</v>
      </c>
      <c r="C1368" s="67">
        <v>13</v>
      </c>
      <c r="D1368" s="67" t="s">
        <v>334</v>
      </c>
      <c r="E1368" s="71">
        <v>0.951371833023264</v>
      </c>
      <c r="F1368" s="68">
        <v>97.808680994521694</v>
      </c>
      <c r="G1368" s="71">
        <v>0.87006358418369001</v>
      </c>
      <c r="H1368" s="68">
        <v>70.543615676358996</v>
      </c>
      <c r="I1368" s="71">
        <v>0.97833071606129196</v>
      </c>
      <c r="J1368" s="68">
        <v>97.935103244837805</v>
      </c>
      <c r="K1368" s="71">
        <v>0.97709303184807506</v>
      </c>
      <c r="L1368" s="68">
        <v>91.066160977665405</v>
      </c>
      <c r="M1368" s="71">
        <v>0.98</v>
      </c>
      <c r="N1368" s="68">
        <v>47.6532769556025</v>
      </c>
      <c r="O1368" s="71"/>
      <c r="P1368" s="68"/>
      <c r="Q1368" s="71"/>
      <c r="R1368" s="68"/>
    </row>
    <row r="1369" spans="1:18" x14ac:dyDescent="0.2">
      <c r="A1369" s="142" t="s">
        <v>2934</v>
      </c>
      <c r="B1369" s="67" t="s">
        <v>2935</v>
      </c>
      <c r="C1369" s="67">
        <v>13</v>
      </c>
      <c r="D1369" s="67" t="s">
        <v>334</v>
      </c>
      <c r="E1369" s="71">
        <v>0.93179234039518199</v>
      </c>
      <c r="F1369" s="68">
        <v>94.732406236830997</v>
      </c>
      <c r="G1369" s="71">
        <v>0.84879882809742202</v>
      </c>
      <c r="H1369" s="68">
        <v>50.779603876948997</v>
      </c>
      <c r="I1369" s="71">
        <v>0.97630373380843505</v>
      </c>
      <c r="J1369" s="68">
        <v>97.766540244416404</v>
      </c>
      <c r="K1369" s="71">
        <v>0.91206679967486903</v>
      </c>
      <c r="L1369" s="68">
        <v>49.2625368731563</v>
      </c>
      <c r="M1369" s="71">
        <v>0.99</v>
      </c>
      <c r="N1369" s="68">
        <v>55.391120507399599</v>
      </c>
      <c r="O1369" s="71"/>
      <c r="P1369" s="68"/>
      <c r="Q1369" s="71"/>
      <c r="R1369" s="68"/>
    </row>
    <row r="1370" spans="1:18" x14ac:dyDescent="0.2">
      <c r="A1370" s="142" t="s">
        <v>837</v>
      </c>
      <c r="B1370" s="67" t="s">
        <v>2936</v>
      </c>
      <c r="C1370" s="67">
        <v>13</v>
      </c>
      <c r="D1370" s="67" t="s">
        <v>334</v>
      </c>
      <c r="E1370" s="71">
        <v>0.89079703979709202</v>
      </c>
      <c r="F1370" s="68">
        <v>75.558364938895906</v>
      </c>
      <c r="G1370" s="71">
        <v>0.81086707142886305</v>
      </c>
      <c r="H1370" s="68">
        <v>15.002107037505301</v>
      </c>
      <c r="I1370" s="71">
        <v>0.93079619024522198</v>
      </c>
      <c r="J1370" s="68">
        <v>86.641382216603503</v>
      </c>
      <c r="K1370" s="71">
        <v>0.82152489751428304</v>
      </c>
      <c r="L1370" s="68">
        <v>14.7071217867678</v>
      </c>
      <c r="M1370" s="71">
        <v>1</v>
      </c>
      <c r="N1370" s="68">
        <v>100</v>
      </c>
      <c r="O1370" s="71"/>
      <c r="P1370" s="68"/>
      <c r="Q1370" s="71"/>
      <c r="R1370" s="68"/>
    </row>
    <row r="1371" spans="1:18" x14ac:dyDescent="0.2">
      <c r="A1371" s="142" t="s">
        <v>2937</v>
      </c>
      <c r="B1371" s="67" t="s">
        <v>2938</v>
      </c>
      <c r="C1371" s="67">
        <v>13</v>
      </c>
      <c r="D1371" s="67" t="s">
        <v>334</v>
      </c>
      <c r="E1371" s="71">
        <v>0.92909266344729902</v>
      </c>
      <c r="F1371" s="68">
        <v>94.016013485040006</v>
      </c>
      <c r="G1371" s="71">
        <v>0.81641147700980798</v>
      </c>
      <c r="H1371" s="68">
        <v>18.7526337968816</v>
      </c>
      <c r="I1371" s="71">
        <v>0.97220592899121505</v>
      </c>
      <c r="J1371" s="68">
        <v>97.2187104930468</v>
      </c>
      <c r="K1371" s="71">
        <v>0.92775324778817303</v>
      </c>
      <c r="L1371" s="68">
        <v>60.008428150021103</v>
      </c>
      <c r="M1371" s="71">
        <v>1</v>
      </c>
      <c r="N1371" s="68">
        <v>100</v>
      </c>
      <c r="O1371" s="71"/>
      <c r="P1371" s="68"/>
      <c r="Q1371" s="71"/>
      <c r="R1371" s="68"/>
    </row>
    <row r="1372" spans="1:18" x14ac:dyDescent="0.2">
      <c r="A1372" s="142" t="s">
        <v>2939</v>
      </c>
      <c r="B1372" s="67" t="s">
        <v>2940</v>
      </c>
      <c r="C1372" s="67">
        <v>13</v>
      </c>
      <c r="D1372" s="67" t="s">
        <v>334</v>
      </c>
      <c r="E1372" s="71">
        <v>0.933126335656562</v>
      </c>
      <c r="F1372" s="68">
        <v>95.238095238095198</v>
      </c>
      <c r="G1372" s="71">
        <v>0.92948209518504499</v>
      </c>
      <c r="H1372" s="68">
        <v>94.479561736198903</v>
      </c>
      <c r="I1372" s="71">
        <v>0.96394349572026905</v>
      </c>
      <c r="J1372" s="68">
        <v>95.027391487568494</v>
      </c>
      <c r="K1372" s="71">
        <v>0.84907975172093497</v>
      </c>
      <c r="L1372" s="68">
        <v>20.648967551622398</v>
      </c>
      <c r="M1372" s="71">
        <v>0.99</v>
      </c>
      <c r="N1372" s="68">
        <v>55.391120507399599</v>
      </c>
      <c r="O1372" s="71"/>
      <c r="P1372" s="68"/>
      <c r="Q1372" s="71"/>
      <c r="R1372" s="68"/>
    </row>
    <row r="1373" spans="1:18" x14ac:dyDescent="0.2">
      <c r="A1373" s="142" t="s">
        <v>2941</v>
      </c>
      <c r="B1373" s="67" t="s">
        <v>2942</v>
      </c>
      <c r="C1373" s="67">
        <v>13</v>
      </c>
      <c r="D1373" s="67" t="s">
        <v>334</v>
      </c>
      <c r="E1373" s="71">
        <v>0.81861468891560796</v>
      </c>
      <c r="F1373" s="68">
        <v>43.067846607669601</v>
      </c>
      <c r="G1373" s="71">
        <v>0.86653262442241596</v>
      </c>
      <c r="H1373" s="68">
        <v>68.099452170248597</v>
      </c>
      <c r="I1373" s="71">
        <v>0.83467510757509999</v>
      </c>
      <c r="J1373" s="68">
        <v>57.311420143278497</v>
      </c>
      <c r="K1373" s="71">
        <v>0.91871720978349203</v>
      </c>
      <c r="L1373" s="68">
        <v>54.193004635482502</v>
      </c>
      <c r="M1373" s="71">
        <v>1</v>
      </c>
      <c r="N1373" s="68">
        <v>100</v>
      </c>
      <c r="O1373" s="71">
        <v>0.47314850279703102</v>
      </c>
      <c r="P1373" s="68">
        <v>51.287878787878803</v>
      </c>
      <c r="Q1373" s="71"/>
      <c r="R1373" s="68"/>
    </row>
    <row r="1374" spans="1:18" x14ac:dyDescent="0.2">
      <c r="A1374" s="142" t="s">
        <v>2943</v>
      </c>
      <c r="B1374" s="67" t="s">
        <v>2944</v>
      </c>
      <c r="C1374" s="67">
        <v>13</v>
      </c>
      <c r="D1374" s="67" t="s">
        <v>334</v>
      </c>
      <c r="E1374" s="71">
        <v>0.86724766480083804</v>
      </c>
      <c r="F1374" s="68">
        <v>64.601769911504405</v>
      </c>
      <c r="G1374" s="71">
        <v>0.84557817562299298</v>
      </c>
      <c r="H1374" s="68">
        <v>47.450484618626199</v>
      </c>
      <c r="I1374" s="71">
        <v>0.78784978499172198</v>
      </c>
      <c r="J1374" s="68">
        <v>31.436999578592498</v>
      </c>
      <c r="K1374" s="71">
        <v>0.84556269858863498</v>
      </c>
      <c r="L1374" s="68">
        <v>20.0168563000421</v>
      </c>
      <c r="M1374" s="71">
        <v>0.99</v>
      </c>
      <c r="N1374" s="68">
        <v>55.391120507399599</v>
      </c>
      <c r="O1374" s="71"/>
      <c r="P1374" s="68"/>
      <c r="Q1374" s="71"/>
      <c r="R1374" s="68"/>
    </row>
    <row r="1375" spans="1:18" x14ac:dyDescent="0.2">
      <c r="A1375" s="142" t="s">
        <v>2945</v>
      </c>
      <c r="B1375" s="67" t="s">
        <v>2946</v>
      </c>
      <c r="C1375" s="67">
        <v>13</v>
      </c>
      <c r="D1375" s="67" t="s">
        <v>334</v>
      </c>
      <c r="E1375" s="71">
        <v>0.905896973814176</v>
      </c>
      <c r="F1375" s="68">
        <v>83.522966708807402</v>
      </c>
      <c r="G1375" s="71">
        <v>0.86699299047404399</v>
      </c>
      <c r="H1375" s="68">
        <v>68.689422671723506</v>
      </c>
      <c r="I1375" s="71">
        <v>0.83270515380357302</v>
      </c>
      <c r="J1375" s="68">
        <v>56.173619890433997</v>
      </c>
      <c r="K1375" s="71">
        <v>0.92388975097908799</v>
      </c>
      <c r="L1375" s="68">
        <v>57.395701643489197</v>
      </c>
      <c r="M1375" s="71">
        <v>1</v>
      </c>
      <c r="N1375" s="68">
        <v>100</v>
      </c>
      <c r="O1375" s="71"/>
      <c r="P1375" s="68"/>
      <c r="Q1375" s="71"/>
      <c r="R1375" s="68"/>
    </row>
    <row r="1376" spans="1:18" x14ac:dyDescent="0.2">
      <c r="A1376" s="142" t="s">
        <v>2947</v>
      </c>
      <c r="B1376" s="67" t="s">
        <v>2948</v>
      </c>
      <c r="C1376" s="67">
        <v>13</v>
      </c>
      <c r="D1376" s="67" t="s">
        <v>334</v>
      </c>
      <c r="E1376" s="71">
        <v>0.85838553537148099</v>
      </c>
      <c r="F1376" s="68">
        <v>60.724820901812102</v>
      </c>
      <c r="G1376" s="71">
        <v>0.83877325585211404</v>
      </c>
      <c r="H1376" s="68">
        <v>39.612305099030799</v>
      </c>
      <c r="I1376" s="71">
        <v>0.80211315519709903</v>
      </c>
      <c r="J1376" s="68">
        <v>38.432364096080903</v>
      </c>
      <c r="K1376" s="71">
        <v>0.82265573043671003</v>
      </c>
      <c r="L1376" s="68">
        <v>14.9178255372946</v>
      </c>
      <c r="M1376" s="71">
        <v>0.97</v>
      </c>
      <c r="N1376" s="68">
        <v>43.002114164904903</v>
      </c>
      <c r="O1376" s="71"/>
      <c r="P1376" s="68"/>
      <c r="Q1376" s="71"/>
      <c r="R1376" s="68"/>
    </row>
    <row r="1377" spans="1:18" x14ac:dyDescent="0.2">
      <c r="A1377" s="142" t="s">
        <v>2949</v>
      </c>
      <c r="B1377" s="67" t="s">
        <v>2950</v>
      </c>
      <c r="C1377" s="67">
        <v>13</v>
      </c>
      <c r="D1377" s="67" t="s">
        <v>334</v>
      </c>
      <c r="E1377" s="71">
        <v>0.83246960422646998</v>
      </c>
      <c r="F1377" s="68">
        <v>49.5153813737885</v>
      </c>
      <c r="G1377" s="71">
        <v>0.83488235278531897</v>
      </c>
      <c r="H1377" s="68">
        <v>35.651074589127703</v>
      </c>
      <c r="I1377" s="71">
        <v>0.86544282906255299</v>
      </c>
      <c r="J1377" s="68">
        <v>69.237252423093096</v>
      </c>
      <c r="K1377" s="71">
        <v>0.89654917608808105</v>
      </c>
      <c r="L1377" s="68">
        <v>39.148756847871901</v>
      </c>
      <c r="M1377" s="71">
        <v>0.97</v>
      </c>
      <c r="N1377" s="68">
        <v>43.002114164904903</v>
      </c>
      <c r="O1377" s="71">
        <v>0.59547366319639705</v>
      </c>
      <c r="P1377" s="68">
        <v>76.742424242424207</v>
      </c>
      <c r="Q1377" s="71"/>
      <c r="R1377" s="68"/>
    </row>
    <row r="1378" spans="1:18" x14ac:dyDescent="0.2">
      <c r="A1378" s="142" t="s">
        <v>2951</v>
      </c>
      <c r="B1378" s="67" t="s">
        <v>2952</v>
      </c>
      <c r="C1378" s="67">
        <v>13</v>
      </c>
      <c r="D1378" s="67" t="s">
        <v>334</v>
      </c>
      <c r="E1378" s="71">
        <v>0.85613230438544596</v>
      </c>
      <c r="F1378" s="68">
        <v>59.671302149178302</v>
      </c>
      <c r="G1378" s="71">
        <v>0.83887719750924095</v>
      </c>
      <c r="H1378" s="68">
        <v>39.738727349346803</v>
      </c>
      <c r="I1378" s="71">
        <v>0.95181103872758299</v>
      </c>
      <c r="J1378" s="68">
        <v>92.498946481247401</v>
      </c>
      <c r="K1378" s="71">
        <v>0.94384098130495797</v>
      </c>
      <c r="L1378" s="68">
        <v>72.144964180362393</v>
      </c>
      <c r="M1378" s="71">
        <v>0.69</v>
      </c>
      <c r="N1378" s="68">
        <v>8.2452431289640593</v>
      </c>
      <c r="O1378" s="71"/>
      <c r="P1378" s="68"/>
      <c r="Q1378" s="71"/>
      <c r="R1378" s="68"/>
    </row>
    <row r="1379" spans="1:18" x14ac:dyDescent="0.2">
      <c r="A1379" s="142" t="s">
        <v>2953</v>
      </c>
      <c r="B1379" s="67" t="s">
        <v>2954</v>
      </c>
      <c r="C1379" s="67">
        <v>13</v>
      </c>
      <c r="D1379" s="67" t="s">
        <v>334</v>
      </c>
      <c r="E1379" s="71">
        <v>0.82682020643633602</v>
      </c>
      <c r="F1379" s="68">
        <v>47.113358617783398</v>
      </c>
      <c r="G1379" s="71">
        <v>0.821356176008469</v>
      </c>
      <c r="H1379" s="68">
        <v>23.008849557522101</v>
      </c>
      <c r="I1379" s="71">
        <v>0.96154350734420402</v>
      </c>
      <c r="J1379" s="68">
        <v>94.648124736620304</v>
      </c>
      <c r="K1379" s="71">
        <v>0.87438114239266995</v>
      </c>
      <c r="L1379" s="68">
        <v>29.077117572692799</v>
      </c>
      <c r="M1379" s="71">
        <v>0.65</v>
      </c>
      <c r="N1379" s="68">
        <v>6.7653276955602504</v>
      </c>
      <c r="O1379" s="71"/>
      <c r="P1379" s="68"/>
      <c r="Q1379" s="71"/>
      <c r="R1379" s="68"/>
    </row>
    <row r="1380" spans="1:18" x14ac:dyDescent="0.2">
      <c r="A1380" s="142" t="s">
        <v>409</v>
      </c>
      <c r="B1380" s="67" t="s">
        <v>2955</v>
      </c>
      <c r="C1380" s="67">
        <v>13</v>
      </c>
      <c r="D1380" s="67" t="s">
        <v>334</v>
      </c>
      <c r="E1380" s="71">
        <v>0.84703144994148505</v>
      </c>
      <c r="F1380" s="68">
        <v>55.625790139064499</v>
      </c>
      <c r="G1380" s="71">
        <v>0.84092963219313599</v>
      </c>
      <c r="H1380" s="68">
        <v>41.677201854193001</v>
      </c>
      <c r="I1380" s="71">
        <v>0.92500804174704199</v>
      </c>
      <c r="J1380" s="68">
        <v>85.4614412136536</v>
      </c>
      <c r="K1380" s="71">
        <v>0.90911106184881396</v>
      </c>
      <c r="L1380" s="68">
        <v>47.281921618204798</v>
      </c>
      <c r="M1380" s="71">
        <v>1</v>
      </c>
      <c r="N1380" s="68">
        <v>100</v>
      </c>
      <c r="O1380" s="71">
        <v>0.56010851391842997</v>
      </c>
      <c r="P1380" s="68">
        <v>69.242424242424207</v>
      </c>
      <c r="Q1380" s="71"/>
      <c r="R1380" s="68"/>
    </row>
    <row r="1381" spans="1:18" x14ac:dyDescent="0.2">
      <c r="A1381" s="142" t="s">
        <v>2956</v>
      </c>
      <c r="B1381" s="67" t="s">
        <v>2956</v>
      </c>
      <c r="C1381" s="67">
        <v>13</v>
      </c>
      <c r="D1381" s="67" t="s">
        <v>334</v>
      </c>
      <c r="E1381" s="71">
        <v>0.82130126465597697</v>
      </c>
      <c r="F1381" s="68">
        <v>44.458491361146201</v>
      </c>
      <c r="G1381" s="71">
        <v>0.85379116148560297</v>
      </c>
      <c r="H1381" s="68">
        <v>56.257901390644697</v>
      </c>
      <c r="I1381" s="71">
        <v>0.96374143723998595</v>
      </c>
      <c r="J1381" s="68">
        <v>94.943109987357801</v>
      </c>
      <c r="K1381" s="71">
        <v>0.91206679967486903</v>
      </c>
      <c r="L1381" s="68">
        <v>49.2625368731563</v>
      </c>
      <c r="M1381" s="71">
        <v>0.82</v>
      </c>
      <c r="N1381" s="68">
        <v>22.410147991543301</v>
      </c>
      <c r="O1381" s="71">
        <v>0.55690692487942395</v>
      </c>
      <c r="P1381" s="68">
        <v>68.409090909090907</v>
      </c>
      <c r="Q1381" s="71"/>
      <c r="R1381" s="68"/>
    </row>
    <row r="1382" spans="1:18" x14ac:dyDescent="0.2">
      <c r="A1382" s="142" t="s">
        <v>2957</v>
      </c>
      <c r="B1382" s="67" t="s">
        <v>2958</v>
      </c>
      <c r="C1382" s="67">
        <v>13</v>
      </c>
      <c r="D1382" s="67" t="s">
        <v>334</v>
      </c>
      <c r="E1382" s="71">
        <v>0.92602531736944405</v>
      </c>
      <c r="F1382" s="68">
        <v>93.2996207332491</v>
      </c>
      <c r="G1382" s="71">
        <v>0.85419422667894096</v>
      </c>
      <c r="H1382" s="68">
        <v>56.721449641803602</v>
      </c>
      <c r="I1382" s="71">
        <v>0.94754393040690299</v>
      </c>
      <c r="J1382" s="68">
        <v>91.234723978086805</v>
      </c>
      <c r="K1382" s="71">
        <v>0.94236311239193105</v>
      </c>
      <c r="L1382" s="68">
        <v>70.965023177412604</v>
      </c>
      <c r="M1382" s="71">
        <v>0.96</v>
      </c>
      <c r="N1382" s="68">
        <v>39.704016913319201</v>
      </c>
      <c r="O1382" s="71"/>
      <c r="P1382" s="68"/>
      <c r="Q1382" s="71"/>
      <c r="R1382" s="68"/>
    </row>
    <row r="1383" spans="1:18" x14ac:dyDescent="0.2">
      <c r="A1383" s="142" t="s">
        <v>2959</v>
      </c>
      <c r="B1383" s="67" t="s">
        <v>2960</v>
      </c>
      <c r="C1383" s="67">
        <v>13</v>
      </c>
      <c r="D1383" s="67" t="s">
        <v>334</v>
      </c>
      <c r="E1383" s="71">
        <v>0.85520609143549298</v>
      </c>
      <c r="F1383" s="68">
        <v>59.207753898019398</v>
      </c>
      <c r="G1383" s="71">
        <v>0.83516300276255595</v>
      </c>
      <c r="H1383" s="68">
        <v>35.8617783396544</v>
      </c>
      <c r="I1383" s="71">
        <v>0.76004989471665196</v>
      </c>
      <c r="J1383" s="68">
        <v>20.480404551201001</v>
      </c>
      <c r="K1383" s="71">
        <v>0.82561146826276499</v>
      </c>
      <c r="L1383" s="68">
        <v>15.3392330383481</v>
      </c>
      <c r="M1383" s="71">
        <v>1</v>
      </c>
      <c r="N1383" s="68">
        <v>100</v>
      </c>
      <c r="O1383" s="71"/>
      <c r="P1383" s="68"/>
      <c r="Q1383" s="71"/>
      <c r="R1383" s="68"/>
    </row>
    <row r="1384" spans="1:18" x14ac:dyDescent="0.2">
      <c r="A1384" s="142" t="s">
        <v>2961</v>
      </c>
      <c r="B1384" s="67" t="s">
        <v>2962</v>
      </c>
      <c r="C1384" s="67">
        <v>13</v>
      </c>
      <c r="D1384" s="67" t="s">
        <v>334</v>
      </c>
      <c r="E1384" s="71">
        <v>0.91936689458857501</v>
      </c>
      <c r="F1384" s="68">
        <v>90.476190476190496</v>
      </c>
      <c r="G1384" s="71">
        <v>0.836661906356714</v>
      </c>
      <c r="H1384" s="68">
        <v>37.715971344289898</v>
      </c>
      <c r="I1384" s="71">
        <v>0.94208846221409204</v>
      </c>
      <c r="J1384" s="68">
        <v>90.139064475347695</v>
      </c>
      <c r="K1384" s="71">
        <v>0.91871720978349203</v>
      </c>
      <c r="L1384" s="68">
        <v>54.193004635482502</v>
      </c>
      <c r="M1384" s="71">
        <v>0.98</v>
      </c>
      <c r="N1384" s="68">
        <v>47.6532769556025</v>
      </c>
      <c r="O1384" s="71"/>
      <c r="P1384" s="68"/>
      <c r="Q1384" s="71"/>
      <c r="R1384" s="68"/>
    </row>
    <row r="1385" spans="1:18" x14ac:dyDescent="0.2">
      <c r="A1385" s="142" t="s">
        <v>2963</v>
      </c>
      <c r="B1385" s="67" t="s">
        <v>2964</v>
      </c>
      <c r="C1385" s="67">
        <v>13</v>
      </c>
      <c r="D1385" s="67" t="s">
        <v>334</v>
      </c>
      <c r="E1385" s="71">
        <v>0.85895095162950097</v>
      </c>
      <c r="F1385" s="68">
        <v>60.935524652338799</v>
      </c>
      <c r="G1385" s="71">
        <v>0.80540637770742796</v>
      </c>
      <c r="H1385" s="68">
        <v>12.852928782132301</v>
      </c>
      <c r="I1385" s="71">
        <v>0.91870114495286004</v>
      </c>
      <c r="J1385" s="68">
        <v>84.197218710493004</v>
      </c>
      <c r="K1385" s="71">
        <v>0.95371431680093899</v>
      </c>
      <c r="L1385" s="68">
        <v>79.393173198482899</v>
      </c>
      <c r="M1385" s="71">
        <v>1</v>
      </c>
      <c r="N1385" s="68">
        <v>100</v>
      </c>
      <c r="O1385" s="71">
        <v>0.61693291868627897</v>
      </c>
      <c r="P1385" s="68">
        <v>79.545454545454504</v>
      </c>
      <c r="Q1385" s="71"/>
      <c r="R1385" s="68"/>
    </row>
    <row r="1386" spans="1:18" x14ac:dyDescent="0.2">
      <c r="A1386" s="142" t="s">
        <v>2965</v>
      </c>
      <c r="B1386" s="67" t="s">
        <v>2966</v>
      </c>
      <c r="C1386" s="67">
        <v>13</v>
      </c>
      <c r="D1386" s="67" t="s">
        <v>334</v>
      </c>
      <c r="E1386" s="71">
        <v>0.88733049225473304</v>
      </c>
      <c r="F1386" s="68">
        <v>73.788453434471094</v>
      </c>
      <c r="G1386" s="71">
        <v>0.80887888163259303</v>
      </c>
      <c r="H1386" s="68">
        <v>14.1171512852929</v>
      </c>
      <c r="I1386" s="71">
        <v>0.86128077191380004</v>
      </c>
      <c r="J1386" s="68">
        <v>67.930889169827196</v>
      </c>
      <c r="K1386" s="71">
        <v>0.87916231547254098</v>
      </c>
      <c r="L1386" s="68">
        <v>30.8470290771176</v>
      </c>
      <c r="M1386" s="71">
        <v>1</v>
      </c>
      <c r="N1386" s="68">
        <v>100</v>
      </c>
      <c r="O1386" s="71"/>
      <c r="P1386" s="68"/>
      <c r="Q1386" s="71"/>
      <c r="R1386" s="68"/>
    </row>
    <row r="1387" spans="1:18" x14ac:dyDescent="0.2">
      <c r="A1387" s="142" t="s">
        <v>2967</v>
      </c>
      <c r="B1387" s="67" t="s">
        <v>2968</v>
      </c>
      <c r="C1387" s="67">
        <v>13</v>
      </c>
      <c r="D1387" s="67" t="s">
        <v>334</v>
      </c>
      <c r="E1387" s="71">
        <v>0.90575540630562601</v>
      </c>
      <c r="F1387" s="68">
        <v>83.396544458491405</v>
      </c>
      <c r="G1387" s="71">
        <v>0.85125540154787505</v>
      </c>
      <c r="H1387" s="68">
        <v>53.476611883691497</v>
      </c>
      <c r="I1387" s="71">
        <v>0.88782770302141101</v>
      </c>
      <c r="J1387" s="68">
        <v>76.864728192161806</v>
      </c>
      <c r="K1387" s="71">
        <v>0.903938520653218</v>
      </c>
      <c r="L1387" s="68">
        <v>43.784239359460599</v>
      </c>
      <c r="M1387" s="71">
        <v>0.98</v>
      </c>
      <c r="N1387" s="68">
        <v>47.6532769556025</v>
      </c>
      <c r="O1387" s="71"/>
      <c r="P1387" s="68"/>
      <c r="Q1387" s="71"/>
      <c r="R1387" s="68"/>
    </row>
    <row r="1388" spans="1:18" x14ac:dyDescent="0.2">
      <c r="A1388" s="142" t="s">
        <v>2969</v>
      </c>
      <c r="B1388" s="67" t="s">
        <v>2970</v>
      </c>
      <c r="C1388" s="67">
        <v>13</v>
      </c>
      <c r="D1388" s="67" t="s">
        <v>334</v>
      </c>
      <c r="E1388" s="71">
        <v>0.85383349122943397</v>
      </c>
      <c r="F1388" s="68">
        <v>58.4913611462284</v>
      </c>
      <c r="G1388" s="71">
        <v>0.89879033099167305</v>
      </c>
      <c r="H1388" s="68">
        <v>85.967130214917802</v>
      </c>
      <c r="I1388" s="71">
        <v>0.95323280239962005</v>
      </c>
      <c r="J1388" s="68">
        <v>92.962494732406199</v>
      </c>
      <c r="K1388" s="71">
        <v>0.96009753934826003</v>
      </c>
      <c r="L1388" s="68">
        <v>83.565107458912806</v>
      </c>
      <c r="M1388" s="71">
        <v>1</v>
      </c>
      <c r="N1388" s="68">
        <v>100</v>
      </c>
      <c r="O1388" s="71">
        <v>0.45704678340761601</v>
      </c>
      <c r="P1388" s="68">
        <v>47.272727272727302</v>
      </c>
      <c r="Q1388" s="71"/>
      <c r="R1388" s="68"/>
    </row>
    <row r="1389" spans="1:18" x14ac:dyDescent="0.2">
      <c r="A1389" s="142" t="s">
        <v>2080</v>
      </c>
      <c r="B1389" s="67" t="s">
        <v>2971</v>
      </c>
      <c r="C1389" s="67">
        <v>13</v>
      </c>
      <c r="D1389" s="67" t="s">
        <v>334</v>
      </c>
      <c r="E1389" s="71">
        <v>0.85127886167294897</v>
      </c>
      <c r="F1389" s="68">
        <v>57.4378423935946</v>
      </c>
      <c r="G1389" s="71">
        <v>0.90206329833644205</v>
      </c>
      <c r="H1389" s="68">
        <v>87.568478718921199</v>
      </c>
      <c r="I1389" s="71">
        <v>0.95834500964744296</v>
      </c>
      <c r="J1389" s="68">
        <v>94.016013485040006</v>
      </c>
      <c r="K1389" s="71">
        <v>0.95786470349972097</v>
      </c>
      <c r="L1389" s="68">
        <v>81.879477454698701</v>
      </c>
      <c r="M1389" s="71">
        <v>0.99</v>
      </c>
      <c r="N1389" s="68">
        <v>55.391120507399599</v>
      </c>
      <c r="O1389" s="71">
        <v>0.448121296881137</v>
      </c>
      <c r="P1389" s="68">
        <v>45.151515151515198</v>
      </c>
      <c r="Q1389" s="71"/>
      <c r="R1389" s="68"/>
    </row>
    <row r="1390" spans="1:18" x14ac:dyDescent="0.2">
      <c r="A1390" s="142" t="s">
        <v>2972</v>
      </c>
      <c r="B1390" s="67" t="s">
        <v>2973</v>
      </c>
      <c r="C1390" s="67">
        <v>13</v>
      </c>
      <c r="D1390" s="67" t="s">
        <v>334</v>
      </c>
      <c r="E1390" s="71">
        <v>0.83331863285629604</v>
      </c>
      <c r="F1390" s="68">
        <v>49.810366624525898</v>
      </c>
      <c r="G1390" s="71">
        <v>0.86086105347050301</v>
      </c>
      <c r="H1390" s="68">
        <v>62.7475769068689</v>
      </c>
      <c r="I1390" s="71">
        <v>0.83227086360457303</v>
      </c>
      <c r="J1390" s="68">
        <v>55.8786346396966</v>
      </c>
      <c r="K1390" s="71">
        <v>0.79014261435010702</v>
      </c>
      <c r="L1390" s="68">
        <v>11.040876527602199</v>
      </c>
      <c r="M1390" s="71">
        <v>0.85</v>
      </c>
      <c r="N1390" s="68">
        <v>24.778012684989399</v>
      </c>
      <c r="O1390" s="71"/>
      <c r="P1390" s="68"/>
      <c r="Q1390" s="71"/>
      <c r="R1390" s="68"/>
    </row>
    <row r="1391" spans="1:18" x14ac:dyDescent="0.2">
      <c r="A1391" s="142" t="s">
        <v>2974</v>
      </c>
      <c r="B1391" s="67" t="s">
        <v>2975</v>
      </c>
      <c r="C1391" s="67">
        <v>13</v>
      </c>
      <c r="D1391" s="67" t="s">
        <v>334</v>
      </c>
      <c r="E1391" s="71">
        <v>0.84134684644953295</v>
      </c>
      <c r="F1391" s="68">
        <v>53.729456384323598</v>
      </c>
      <c r="G1391" s="71">
        <v>0.79913473784968003</v>
      </c>
      <c r="H1391" s="68">
        <v>10.408765276021899</v>
      </c>
      <c r="I1391" s="71">
        <v>0.89958598128178402</v>
      </c>
      <c r="J1391" s="68">
        <v>79.646017699115006</v>
      </c>
      <c r="K1391" s="71">
        <v>0.66666666666666696</v>
      </c>
      <c r="L1391" s="68">
        <v>4.9304677623261703</v>
      </c>
      <c r="M1391" s="71">
        <v>1</v>
      </c>
      <c r="N1391" s="68">
        <v>100</v>
      </c>
      <c r="O1391" s="71"/>
      <c r="P1391" s="68"/>
      <c r="Q1391" s="71"/>
      <c r="R1391" s="68"/>
    </row>
    <row r="1392" spans="1:18" x14ac:dyDescent="0.2">
      <c r="A1392" s="142" t="s">
        <v>2976</v>
      </c>
      <c r="B1392" s="67" t="s">
        <v>2977</v>
      </c>
      <c r="C1392" s="67">
        <v>13</v>
      </c>
      <c r="D1392" s="67" t="s">
        <v>334</v>
      </c>
      <c r="E1392" s="71">
        <v>0.896388341291673</v>
      </c>
      <c r="F1392" s="68">
        <v>77.960387694901002</v>
      </c>
      <c r="G1392" s="71">
        <v>0.88045612470741896</v>
      </c>
      <c r="H1392" s="68">
        <v>76.991150442477903</v>
      </c>
      <c r="I1392" s="71">
        <v>0.94923898162148002</v>
      </c>
      <c r="J1392" s="68">
        <v>91.740412979351007</v>
      </c>
      <c r="K1392" s="71">
        <v>0.76585825883779202</v>
      </c>
      <c r="L1392" s="68">
        <v>8.8074167720185397</v>
      </c>
      <c r="M1392" s="71">
        <v>0.99</v>
      </c>
      <c r="N1392" s="68">
        <v>55.391120507399599</v>
      </c>
      <c r="O1392" s="71"/>
      <c r="P1392" s="68"/>
      <c r="Q1392" s="71"/>
      <c r="R1392" s="68"/>
    </row>
    <row r="1393" spans="1:18" x14ac:dyDescent="0.2">
      <c r="A1393" s="142" t="s">
        <v>2978</v>
      </c>
      <c r="B1393" s="67" t="s">
        <v>2979</v>
      </c>
      <c r="C1393" s="67">
        <v>13</v>
      </c>
      <c r="D1393" s="67" t="s">
        <v>334</v>
      </c>
      <c r="E1393" s="71">
        <v>0.87515571980509399</v>
      </c>
      <c r="F1393" s="68">
        <v>67.846607669616503</v>
      </c>
      <c r="G1393" s="71">
        <v>0.81645474844268195</v>
      </c>
      <c r="H1393" s="68">
        <v>18.794774546986901</v>
      </c>
      <c r="I1393" s="71">
        <v>0.83963253461637499</v>
      </c>
      <c r="J1393" s="68">
        <v>59.629161399072899</v>
      </c>
      <c r="K1393" s="71">
        <v>0.91132786521835496</v>
      </c>
      <c r="L1393" s="68">
        <v>48.756847871892099</v>
      </c>
      <c r="M1393" s="71">
        <v>0.93</v>
      </c>
      <c r="N1393" s="68">
        <v>33.403805496828802</v>
      </c>
      <c r="O1393" s="71">
        <v>0.75351917055315498</v>
      </c>
      <c r="P1393" s="68">
        <v>92.727272727272705</v>
      </c>
      <c r="Q1393" s="71">
        <v>1</v>
      </c>
      <c r="R1393" s="68">
        <v>100</v>
      </c>
    </row>
    <row r="1394" spans="1:18" x14ac:dyDescent="0.2">
      <c r="A1394" s="142" t="s">
        <v>2980</v>
      </c>
      <c r="B1394" s="67" t="s">
        <v>2981</v>
      </c>
      <c r="C1394" s="67">
        <v>13</v>
      </c>
      <c r="D1394" s="67" t="s">
        <v>334</v>
      </c>
      <c r="E1394" s="71">
        <v>0.81090343058376602</v>
      </c>
      <c r="F1394" s="68">
        <v>39.9494310998736</v>
      </c>
      <c r="G1394" s="71">
        <v>0.86873858835479401</v>
      </c>
      <c r="H1394" s="68">
        <v>69.953645174884102</v>
      </c>
      <c r="I1394" s="71">
        <v>0.93646595479515604</v>
      </c>
      <c r="J1394" s="68">
        <v>88.411293721028201</v>
      </c>
      <c r="K1394" s="71">
        <v>0.93749721186365298</v>
      </c>
      <c r="L1394" s="68">
        <v>67.130214917825498</v>
      </c>
      <c r="M1394" s="71">
        <v>0.96</v>
      </c>
      <c r="N1394" s="68">
        <v>39.704016913319201</v>
      </c>
      <c r="O1394" s="71">
        <v>0.35181539790522498</v>
      </c>
      <c r="P1394" s="68">
        <v>27.196969696969699</v>
      </c>
      <c r="Q1394" s="71"/>
      <c r="R1394" s="68"/>
    </row>
    <row r="1395" spans="1:18" x14ac:dyDescent="0.2">
      <c r="A1395" s="142" t="s">
        <v>2982</v>
      </c>
      <c r="B1395" s="67" t="s">
        <v>2983</v>
      </c>
      <c r="C1395" s="67">
        <v>13</v>
      </c>
      <c r="D1395" s="67" t="s">
        <v>334</v>
      </c>
      <c r="E1395" s="71">
        <v>0.86802387102636702</v>
      </c>
      <c r="F1395" s="68">
        <v>64.938895912347206</v>
      </c>
      <c r="G1395" s="71">
        <v>0.91694597418622503</v>
      </c>
      <c r="H1395" s="68">
        <v>91.740412979351007</v>
      </c>
      <c r="I1395" s="71">
        <v>0.92978700033202899</v>
      </c>
      <c r="J1395" s="68">
        <v>86.472819216182003</v>
      </c>
      <c r="K1395" s="71">
        <v>0.95566393260917704</v>
      </c>
      <c r="L1395" s="68">
        <v>80.994521702486296</v>
      </c>
      <c r="M1395" s="71">
        <v>1</v>
      </c>
      <c r="N1395" s="68">
        <v>100</v>
      </c>
      <c r="O1395" s="71">
        <v>0.53772244800440205</v>
      </c>
      <c r="P1395" s="68">
        <v>64.621212121212096</v>
      </c>
      <c r="Q1395" s="71"/>
      <c r="R1395" s="68"/>
    </row>
    <row r="1396" spans="1:18" x14ac:dyDescent="0.2">
      <c r="A1396" s="142" t="s">
        <v>2984</v>
      </c>
      <c r="B1396" s="67" t="s">
        <v>2985</v>
      </c>
      <c r="C1396" s="67">
        <v>13</v>
      </c>
      <c r="D1396" s="67" t="s">
        <v>334</v>
      </c>
      <c r="E1396" s="71">
        <v>0.91009892535218395</v>
      </c>
      <c r="F1396" s="68">
        <v>85.714285714285694</v>
      </c>
      <c r="G1396" s="71">
        <v>0.89071122247229295</v>
      </c>
      <c r="H1396" s="68">
        <v>82.511588706278999</v>
      </c>
      <c r="I1396" s="71">
        <v>0.86274145078303899</v>
      </c>
      <c r="J1396" s="68">
        <v>68.563000421407494</v>
      </c>
      <c r="K1396" s="71">
        <v>0.88694302815340298</v>
      </c>
      <c r="L1396" s="68">
        <v>34.091866835229702</v>
      </c>
      <c r="M1396" s="71">
        <v>1</v>
      </c>
      <c r="N1396" s="68">
        <v>100</v>
      </c>
      <c r="O1396" s="71"/>
      <c r="P1396" s="68"/>
      <c r="Q1396" s="71"/>
      <c r="R1396" s="68"/>
    </row>
    <row r="1397" spans="1:18" x14ac:dyDescent="0.2">
      <c r="A1397" s="142" t="s">
        <v>2986</v>
      </c>
      <c r="B1397" s="67" t="s">
        <v>2987</v>
      </c>
      <c r="C1397" s="67">
        <v>13</v>
      </c>
      <c r="D1397" s="67" t="s">
        <v>334</v>
      </c>
      <c r="E1397" s="71">
        <v>0.84128066545763303</v>
      </c>
      <c r="F1397" s="68">
        <v>53.687315634218301</v>
      </c>
      <c r="G1397" s="71">
        <v>0.82447668569107702</v>
      </c>
      <c r="H1397" s="68">
        <v>25.3687315634218</v>
      </c>
      <c r="I1397" s="71">
        <v>0.90660467831538905</v>
      </c>
      <c r="J1397" s="68">
        <v>81.120943952802406</v>
      </c>
      <c r="K1397" s="71">
        <v>0.93497376782679398</v>
      </c>
      <c r="L1397" s="68">
        <v>65.149599662873996</v>
      </c>
      <c r="M1397" s="71">
        <v>1</v>
      </c>
      <c r="N1397" s="68">
        <v>100</v>
      </c>
      <c r="O1397" s="71">
        <v>0.54034819545490498</v>
      </c>
      <c r="P1397" s="68">
        <v>65.378787878787904</v>
      </c>
      <c r="Q1397" s="71"/>
      <c r="R1397" s="68"/>
    </row>
    <row r="1398" spans="1:18" x14ac:dyDescent="0.2">
      <c r="A1398" s="142" t="s">
        <v>2988</v>
      </c>
      <c r="B1398" s="67" t="s">
        <v>2989</v>
      </c>
      <c r="C1398" s="67">
        <v>13</v>
      </c>
      <c r="D1398" s="67" t="s">
        <v>334</v>
      </c>
      <c r="E1398" s="71">
        <v>0.922588708934443</v>
      </c>
      <c r="F1398" s="68">
        <v>91.782553729456396</v>
      </c>
      <c r="G1398" s="71">
        <v>0.87815019890463097</v>
      </c>
      <c r="H1398" s="68">
        <v>75.558364938895906</v>
      </c>
      <c r="I1398" s="71">
        <v>0.90501406563680797</v>
      </c>
      <c r="J1398" s="68">
        <v>80.825958702064895</v>
      </c>
      <c r="K1398" s="71">
        <v>0.93719057119633498</v>
      </c>
      <c r="L1398" s="68">
        <v>67.088074167720194</v>
      </c>
      <c r="M1398" s="71">
        <v>0.97</v>
      </c>
      <c r="N1398" s="68">
        <v>43.002114164904903</v>
      </c>
      <c r="O1398" s="71"/>
      <c r="P1398" s="68"/>
      <c r="Q1398" s="71"/>
      <c r="R1398" s="68"/>
    </row>
    <row r="1399" spans="1:18" x14ac:dyDescent="0.2">
      <c r="A1399" s="142" t="s">
        <v>2990</v>
      </c>
      <c r="B1399" s="67" t="s">
        <v>2991</v>
      </c>
      <c r="C1399" s="67">
        <v>13</v>
      </c>
      <c r="D1399" s="67" t="s">
        <v>334</v>
      </c>
      <c r="E1399" s="71">
        <v>0.81589997446204698</v>
      </c>
      <c r="F1399" s="68">
        <v>42.098609355246502</v>
      </c>
      <c r="G1399" s="71">
        <v>0.93420647159035797</v>
      </c>
      <c r="H1399" s="68">
        <v>95.364517488411295</v>
      </c>
      <c r="I1399" s="71">
        <v>0.92336228874238702</v>
      </c>
      <c r="J1399" s="68">
        <v>85.166455962916103</v>
      </c>
      <c r="K1399" s="71">
        <v>0.925308973170614</v>
      </c>
      <c r="L1399" s="68">
        <v>58.196375895490903</v>
      </c>
      <c r="M1399" s="71">
        <v>0.93</v>
      </c>
      <c r="N1399" s="68">
        <v>33.403805496828802</v>
      </c>
      <c r="O1399" s="71">
        <v>0.366622138806876</v>
      </c>
      <c r="P1399" s="68">
        <v>29.318181818181799</v>
      </c>
      <c r="Q1399" s="71"/>
      <c r="R1399" s="68"/>
    </row>
    <row r="1400" spans="1:18" x14ac:dyDescent="0.2">
      <c r="A1400" s="142" t="s">
        <v>2992</v>
      </c>
      <c r="B1400" s="67" t="s">
        <v>2993</v>
      </c>
      <c r="C1400" s="67">
        <v>13</v>
      </c>
      <c r="D1400" s="67" t="s">
        <v>334</v>
      </c>
      <c r="E1400" s="71">
        <v>0.82633486664240496</v>
      </c>
      <c r="F1400" s="68">
        <v>46.818373367045901</v>
      </c>
      <c r="G1400" s="71">
        <v>0.89560947138990499</v>
      </c>
      <c r="H1400" s="68">
        <v>84.955752212389399</v>
      </c>
      <c r="I1400" s="71">
        <v>0.86214975856287501</v>
      </c>
      <c r="J1400" s="68">
        <v>68.352296670880705</v>
      </c>
      <c r="K1400" s="71">
        <v>0.90092273155662494</v>
      </c>
      <c r="L1400" s="68">
        <v>41.4243573535609</v>
      </c>
      <c r="M1400" s="71">
        <v>0.99</v>
      </c>
      <c r="N1400" s="68">
        <v>55.391120507399599</v>
      </c>
      <c r="O1400" s="71">
        <v>0.48299237170262099</v>
      </c>
      <c r="P1400" s="68">
        <v>53.106060606060602</v>
      </c>
      <c r="Q1400" s="71"/>
      <c r="R1400" s="68"/>
    </row>
    <row r="1401" spans="1:18" x14ac:dyDescent="0.2">
      <c r="A1401" s="142" t="s">
        <v>2994</v>
      </c>
      <c r="B1401" s="67" t="s">
        <v>2995</v>
      </c>
      <c r="C1401" s="67">
        <v>13</v>
      </c>
      <c r="D1401" s="67" t="s">
        <v>334</v>
      </c>
      <c r="E1401" s="71">
        <v>0.83196011494994804</v>
      </c>
      <c r="F1401" s="68">
        <v>49.388959123472397</v>
      </c>
      <c r="G1401" s="71">
        <v>0.81609078267702295</v>
      </c>
      <c r="H1401" s="68">
        <v>18.5419300463548</v>
      </c>
      <c r="I1401" s="71">
        <v>0.82369555818951701</v>
      </c>
      <c r="J1401" s="68">
        <v>51.158870627897201</v>
      </c>
      <c r="K1401" s="71">
        <v>0.88472622478386198</v>
      </c>
      <c r="L1401" s="68">
        <v>32.911925832279799</v>
      </c>
      <c r="M1401" s="71">
        <v>0.99</v>
      </c>
      <c r="N1401" s="68">
        <v>55.391120507399599</v>
      </c>
      <c r="O1401" s="71">
        <v>0.64528800909934103</v>
      </c>
      <c r="P1401" s="68">
        <v>83.636363636363598</v>
      </c>
      <c r="Q1401" s="71"/>
      <c r="R1401" s="68"/>
    </row>
    <row r="1402" spans="1:18" x14ac:dyDescent="0.2">
      <c r="A1402" s="142" t="s">
        <v>2996</v>
      </c>
      <c r="B1402" s="67" t="s">
        <v>2997</v>
      </c>
      <c r="C1402" s="67">
        <v>13</v>
      </c>
      <c r="D1402" s="67" t="s">
        <v>334</v>
      </c>
      <c r="E1402" s="71">
        <v>0.73430561666471805</v>
      </c>
      <c r="F1402" s="68">
        <v>17.572692793931701</v>
      </c>
      <c r="G1402" s="71">
        <v>0.79535316640589304</v>
      </c>
      <c r="H1402" s="68">
        <v>9.4816687737041701</v>
      </c>
      <c r="I1402" s="71">
        <v>0.83276935768781502</v>
      </c>
      <c r="J1402" s="68">
        <v>56.257901390644697</v>
      </c>
      <c r="K1402" s="71">
        <v>0.75608479169269005</v>
      </c>
      <c r="L1402" s="68">
        <v>8.0067425200168607</v>
      </c>
      <c r="M1402" s="71">
        <v>0.98</v>
      </c>
      <c r="N1402" s="68">
        <v>47.6532769556025</v>
      </c>
      <c r="O1402" s="71">
        <v>0.30732076753718901</v>
      </c>
      <c r="P1402" s="68">
        <v>19.772727272727298</v>
      </c>
      <c r="Q1402" s="71"/>
      <c r="R1402" s="68"/>
    </row>
    <row r="1403" spans="1:18" x14ac:dyDescent="0.2">
      <c r="A1403" s="142" t="s">
        <v>1334</v>
      </c>
      <c r="B1403" s="67" t="s">
        <v>2998</v>
      </c>
      <c r="C1403" s="67">
        <v>13</v>
      </c>
      <c r="D1403" s="67" t="s">
        <v>334</v>
      </c>
      <c r="E1403" s="71">
        <v>0.82153926155870005</v>
      </c>
      <c r="F1403" s="68">
        <v>44.669195111672998</v>
      </c>
      <c r="G1403" s="71">
        <v>0.85702647178167701</v>
      </c>
      <c r="H1403" s="68">
        <v>59.292035398230098</v>
      </c>
      <c r="I1403" s="71">
        <v>0.91272770296332595</v>
      </c>
      <c r="J1403" s="68">
        <v>82.722292456805704</v>
      </c>
      <c r="K1403" s="71">
        <v>0.98226557304367101</v>
      </c>
      <c r="L1403" s="68">
        <v>93.046776232616907</v>
      </c>
      <c r="M1403" s="71">
        <v>0.93</v>
      </c>
      <c r="N1403" s="68">
        <v>33.403805496828802</v>
      </c>
      <c r="O1403" s="71">
        <v>0.42567656000482401</v>
      </c>
      <c r="P1403" s="68">
        <v>40.227272727272698</v>
      </c>
      <c r="Q1403" s="71"/>
      <c r="R1403" s="68"/>
    </row>
    <row r="1404" spans="1:18" x14ac:dyDescent="0.2">
      <c r="A1404" s="142" t="s">
        <v>1500</v>
      </c>
      <c r="B1404" s="67" t="s">
        <v>2999</v>
      </c>
      <c r="C1404" s="67">
        <v>13</v>
      </c>
      <c r="D1404" s="67" t="s">
        <v>334</v>
      </c>
      <c r="E1404" s="71">
        <v>0.83698798688078002</v>
      </c>
      <c r="F1404" s="68">
        <v>51.833122629582803</v>
      </c>
      <c r="G1404" s="71">
        <v>0.87247797920766601</v>
      </c>
      <c r="H1404" s="68">
        <v>72.0606826801517</v>
      </c>
      <c r="I1404" s="71">
        <v>0.91830724227809901</v>
      </c>
      <c r="J1404" s="68">
        <v>84.112937210282297</v>
      </c>
      <c r="K1404" s="71">
        <v>0.94014630902239005</v>
      </c>
      <c r="L1404" s="68">
        <v>69.110830172777099</v>
      </c>
      <c r="M1404" s="71">
        <v>1</v>
      </c>
      <c r="N1404" s="68">
        <v>100</v>
      </c>
      <c r="O1404" s="71">
        <v>0.45400840389574498</v>
      </c>
      <c r="P1404" s="68">
        <v>46.6666666666667</v>
      </c>
      <c r="Q1404" s="71"/>
      <c r="R1404" s="68"/>
    </row>
    <row r="1405" spans="1:18" x14ac:dyDescent="0.2">
      <c r="A1405" s="142" t="s">
        <v>3000</v>
      </c>
      <c r="B1405" s="67" t="s">
        <v>3001</v>
      </c>
      <c r="C1405" s="67">
        <v>13</v>
      </c>
      <c r="D1405" s="67" t="s">
        <v>334</v>
      </c>
      <c r="E1405" s="71">
        <v>0.83031457265549302</v>
      </c>
      <c r="F1405" s="68">
        <v>48.377581120944001</v>
      </c>
      <c r="G1405" s="71">
        <v>0.87962621939761398</v>
      </c>
      <c r="H1405" s="68">
        <v>76.316898440792201</v>
      </c>
      <c r="I1405" s="71">
        <v>0.93254483658988396</v>
      </c>
      <c r="J1405" s="68">
        <v>87.189211967972994</v>
      </c>
      <c r="K1405" s="71">
        <v>0.98965491760880797</v>
      </c>
      <c r="L1405" s="68">
        <v>95.322376738305906</v>
      </c>
      <c r="M1405" s="71">
        <v>0.99</v>
      </c>
      <c r="N1405" s="68">
        <v>55.391120507399599</v>
      </c>
      <c r="O1405" s="71">
        <v>0.35974688968116098</v>
      </c>
      <c r="P1405" s="68">
        <v>28.2575757575758</v>
      </c>
      <c r="Q1405" s="71"/>
      <c r="R1405" s="68"/>
    </row>
    <row r="1406" spans="1:18" x14ac:dyDescent="0.2">
      <c r="A1406" s="142" t="s">
        <v>3002</v>
      </c>
      <c r="B1406" s="67" t="s">
        <v>3003</v>
      </c>
      <c r="C1406" s="67">
        <v>13</v>
      </c>
      <c r="D1406" s="67" t="s">
        <v>334</v>
      </c>
      <c r="E1406" s="71">
        <v>0.89579885587253905</v>
      </c>
      <c r="F1406" s="68">
        <v>77.707543194268894</v>
      </c>
      <c r="G1406" s="71">
        <v>0.84094213418236896</v>
      </c>
      <c r="H1406" s="68">
        <v>41.719342604298397</v>
      </c>
      <c r="I1406" s="71">
        <v>0.81984140724172705</v>
      </c>
      <c r="J1406" s="68">
        <v>48.630425621576101</v>
      </c>
      <c r="K1406" s="71">
        <v>0.92241188206606095</v>
      </c>
      <c r="L1406" s="68">
        <v>56.510745891276898</v>
      </c>
      <c r="M1406" s="71">
        <v>1</v>
      </c>
      <c r="N1406" s="68">
        <v>100</v>
      </c>
      <c r="O1406" s="71"/>
      <c r="P1406" s="68"/>
      <c r="Q1406" s="71"/>
      <c r="R1406" s="68"/>
    </row>
    <row r="1407" spans="1:18" x14ac:dyDescent="0.2">
      <c r="A1407" s="142" t="s">
        <v>3004</v>
      </c>
      <c r="B1407" s="67" t="s">
        <v>3005</v>
      </c>
      <c r="C1407" s="67">
        <v>13</v>
      </c>
      <c r="D1407" s="67" t="s">
        <v>334</v>
      </c>
      <c r="E1407" s="71">
        <v>0.96054446614535705</v>
      </c>
      <c r="F1407" s="68">
        <v>98.820058997050097</v>
      </c>
      <c r="G1407" s="71">
        <v>0.92470160940130397</v>
      </c>
      <c r="H1407" s="68">
        <v>93.594605983986497</v>
      </c>
      <c r="I1407" s="71">
        <v>0.92929920648434305</v>
      </c>
      <c r="J1407" s="68">
        <v>86.346396965866006</v>
      </c>
      <c r="K1407" s="71">
        <v>0.98817704869578105</v>
      </c>
      <c r="L1407" s="68">
        <v>94.858828487147093</v>
      </c>
      <c r="M1407" s="71">
        <v>1</v>
      </c>
      <c r="N1407" s="68">
        <v>100</v>
      </c>
      <c r="O1407" s="71"/>
      <c r="P1407" s="68"/>
      <c r="Q1407" s="71"/>
      <c r="R1407" s="68"/>
    </row>
    <row r="1408" spans="1:18" x14ac:dyDescent="0.2">
      <c r="A1408" s="142" t="s">
        <v>3006</v>
      </c>
      <c r="B1408" s="67" t="s">
        <v>3007</v>
      </c>
      <c r="C1408" s="67">
        <v>13</v>
      </c>
      <c r="D1408" s="67" t="s">
        <v>334</v>
      </c>
      <c r="E1408" s="71">
        <v>0.76103676094954598</v>
      </c>
      <c r="F1408" s="68">
        <v>22.6717235566793</v>
      </c>
      <c r="G1408" s="71">
        <v>0.87077802100238999</v>
      </c>
      <c r="H1408" s="68">
        <v>71.175726927939294</v>
      </c>
      <c r="I1408" s="71">
        <v>0.89218812304272199</v>
      </c>
      <c r="J1408" s="68">
        <v>77.833965444584905</v>
      </c>
      <c r="K1408" s="71">
        <v>0.97118155619596502</v>
      </c>
      <c r="L1408" s="68">
        <v>88.537715971344298</v>
      </c>
      <c r="M1408" s="71">
        <v>0.75</v>
      </c>
      <c r="N1408" s="68">
        <v>15.983086680761099</v>
      </c>
      <c r="O1408" s="71">
        <v>0.32103610450665299</v>
      </c>
      <c r="P1408" s="68">
        <v>22.348484848484802</v>
      </c>
      <c r="Q1408" s="71"/>
      <c r="R1408" s="68"/>
    </row>
    <row r="1409" spans="1:18" x14ac:dyDescent="0.2">
      <c r="A1409" s="142" t="s">
        <v>3008</v>
      </c>
      <c r="B1409" s="67" t="s">
        <v>3009</v>
      </c>
      <c r="C1409" s="67">
        <v>13</v>
      </c>
      <c r="D1409" s="67" t="s">
        <v>334</v>
      </c>
      <c r="E1409" s="71">
        <v>0.61158029091992305</v>
      </c>
      <c r="F1409" s="68">
        <v>5.3097345132743401</v>
      </c>
      <c r="G1409" s="71">
        <v>0.87291951982766902</v>
      </c>
      <c r="H1409" s="68">
        <v>72.439949431099905</v>
      </c>
      <c r="I1409" s="71">
        <v>0.906734977185358</v>
      </c>
      <c r="J1409" s="68">
        <v>81.205225453013099</v>
      </c>
      <c r="K1409" s="71">
        <v>0.66666666666666696</v>
      </c>
      <c r="L1409" s="68">
        <v>4.9304677623261703</v>
      </c>
      <c r="M1409" s="71">
        <v>0</v>
      </c>
      <c r="N1409" s="68">
        <v>1.0570824524312901</v>
      </c>
      <c r="O1409" s="71"/>
      <c r="P1409" s="68"/>
      <c r="Q1409" s="71"/>
      <c r="R1409" s="68"/>
    </row>
    <row r="1410" spans="1:18" x14ac:dyDescent="0.2">
      <c r="A1410" s="142" t="s">
        <v>3010</v>
      </c>
      <c r="B1410" s="67" t="s">
        <v>3011</v>
      </c>
      <c r="C1410" s="67">
        <v>13</v>
      </c>
      <c r="D1410" s="67" t="s">
        <v>334</v>
      </c>
      <c r="E1410" s="71">
        <v>0.64538510766122004</v>
      </c>
      <c r="F1410" s="68">
        <v>7.3746312684365796</v>
      </c>
      <c r="G1410" s="71">
        <v>0.87255124030112896</v>
      </c>
      <c r="H1410" s="68">
        <v>72.187104930467797</v>
      </c>
      <c r="I1410" s="71">
        <v>0.84909476125350303</v>
      </c>
      <c r="J1410" s="68">
        <v>63.758954909397403</v>
      </c>
      <c r="K1410" s="71">
        <v>0.89507130717505301</v>
      </c>
      <c r="L1410" s="68">
        <v>38.600927096502303</v>
      </c>
      <c r="M1410" s="71">
        <v>0.27</v>
      </c>
      <c r="N1410" s="68">
        <v>1.56448202959831</v>
      </c>
      <c r="O1410" s="71">
        <v>0.340208229576415</v>
      </c>
      <c r="P1410" s="68">
        <v>25.606060606060598</v>
      </c>
      <c r="Q1410" s="71"/>
      <c r="R1410" s="68"/>
    </row>
    <row r="1411" spans="1:18" x14ac:dyDescent="0.2">
      <c r="A1411" s="142" t="s">
        <v>3012</v>
      </c>
      <c r="B1411" s="67" t="s">
        <v>3013</v>
      </c>
      <c r="C1411" s="67">
        <v>13</v>
      </c>
      <c r="D1411" s="67" t="s">
        <v>334</v>
      </c>
      <c r="E1411" s="71">
        <v>0.79956075166879703</v>
      </c>
      <c r="F1411" s="68">
        <v>33.923303834808301</v>
      </c>
      <c r="G1411" s="71">
        <v>0.84315230321746604</v>
      </c>
      <c r="H1411" s="68">
        <v>44.627054361567602</v>
      </c>
      <c r="I1411" s="71">
        <v>0.891088588556324</v>
      </c>
      <c r="J1411" s="68">
        <v>77.707543194268894</v>
      </c>
      <c r="K1411" s="71">
        <v>0.88842089706643002</v>
      </c>
      <c r="L1411" s="68">
        <v>34.72397808681</v>
      </c>
      <c r="M1411" s="71">
        <v>1</v>
      </c>
      <c r="N1411" s="68">
        <v>100</v>
      </c>
      <c r="O1411" s="71">
        <v>0.37514196950376399</v>
      </c>
      <c r="P1411" s="68">
        <v>30.681818181818201</v>
      </c>
      <c r="Q1411" s="71"/>
      <c r="R1411" s="68"/>
    </row>
    <row r="1412" spans="1:18" x14ac:dyDescent="0.2">
      <c r="A1412" s="142" t="s">
        <v>3014</v>
      </c>
      <c r="B1412" s="67" t="s">
        <v>3015</v>
      </c>
      <c r="C1412" s="67">
        <v>13</v>
      </c>
      <c r="D1412" s="67" t="s">
        <v>334</v>
      </c>
      <c r="E1412" s="71">
        <v>0.78437157705406202</v>
      </c>
      <c r="F1412" s="68">
        <v>28.950695322376699</v>
      </c>
      <c r="G1412" s="71">
        <v>0.85205464072494397</v>
      </c>
      <c r="H1412" s="68">
        <v>54.235145385587899</v>
      </c>
      <c r="I1412" s="71">
        <v>0.836393468451197</v>
      </c>
      <c r="J1412" s="68">
        <v>58.112094395280202</v>
      </c>
      <c r="K1412" s="71">
        <v>0.91237367158751503</v>
      </c>
      <c r="L1412" s="68">
        <v>49.388959123472397</v>
      </c>
      <c r="M1412" s="71">
        <v>1</v>
      </c>
      <c r="N1412" s="68">
        <v>100</v>
      </c>
      <c r="O1412" s="71">
        <v>0.32103610450665299</v>
      </c>
      <c r="P1412" s="68">
        <v>22.348484848484802</v>
      </c>
      <c r="Q1412" s="71"/>
      <c r="R1412" s="68"/>
    </row>
    <row r="1413" spans="1:18" x14ac:dyDescent="0.2">
      <c r="A1413" s="142" t="s">
        <v>3016</v>
      </c>
      <c r="B1413" s="67" t="s">
        <v>3017</v>
      </c>
      <c r="C1413" s="67">
        <v>13</v>
      </c>
      <c r="D1413" s="67" t="s">
        <v>334</v>
      </c>
      <c r="E1413" s="71">
        <v>0.66462158940467797</v>
      </c>
      <c r="F1413" s="68">
        <v>9.2709650231774106</v>
      </c>
      <c r="G1413" s="71">
        <v>0.98462568894176306</v>
      </c>
      <c r="H1413" s="68">
        <v>99.115044247787594</v>
      </c>
      <c r="I1413" s="71">
        <v>0.80744615357497196</v>
      </c>
      <c r="J1413" s="68">
        <v>41.4243573535609</v>
      </c>
      <c r="K1413" s="71">
        <v>1</v>
      </c>
      <c r="L1413" s="68">
        <v>100</v>
      </c>
      <c r="M1413" s="71">
        <v>0.21</v>
      </c>
      <c r="N1413" s="68">
        <v>1.47991543340381</v>
      </c>
      <c r="O1413" s="71">
        <v>0.32103610450665299</v>
      </c>
      <c r="P1413" s="68">
        <v>22.348484848484802</v>
      </c>
      <c r="Q1413" s="71"/>
      <c r="R1413" s="68"/>
    </row>
    <row r="1414" spans="1:18" x14ac:dyDescent="0.2">
      <c r="A1414" s="142" t="s">
        <v>3018</v>
      </c>
      <c r="B1414" s="67" t="s">
        <v>3019</v>
      </c>
      <c r="C1414" s="67">
        <v>13</v>
      </c>
      <c r="D1414" s="67" t="s">
        <v>334</v>
      </c>
      <c r="E1414" s="71">
        <v>0.81666506360216895</v>
      </c>
      <c r="F1414" s="68">
        <v>42.351453855878603</v>
      </c>
      <c r="G1414" s="71">
        <v>0.825126173660234</v>
      </c>
      <c r="H1414" s="68">
        <v>26.085124315212799</v>
      </c>
      <c r="I1414" s="71">
        <v>0.820519956660129</v>
      </c>
      <c r="J1414" s="68">
        <v>49.051833122629603</v>
      </c>
      <c r="K1414" s="71">
        <v>0.85147417424074501</v>
      </c>
      <c r="L1414" s="68">
        <v>21.323219553308</v>
      </c>
      <c r="M1414" s="71">
        <v>1</v>
      </c>
      <c r="N1414" s="68">
        <v>100</v>
      </c>
      <c r="O1414" s="71">
        <v>0.58620501344973597</v>
      </c>
      <c r="P1414" s="68">
        <v>74.924242424242394</v>
      </c>
      <c r="Q1414" s="71"/>
      <c r="R1414" s="68"/>
    </row>
    <row r="1415" spans="1:18" x14ac:dyDescent="0.2">
      <c r="A1415" s="142" t="s">
        <v>3020</v>
      </c>
      <c r="B1415" s="67" t="s">
        <v>3021</v>
      </c>
      <c r="C1415" s="67">
        <v>13</v>
      </c>
      <c r="D1415" s="67" t="s">
        <v>334</v>
      </c>
      <c r="E1415" s="71">
        <v>0.83055714884144405</v>
      </c>
      <c r="F1415" s="68">
        <v>48.504003371259998</v>
      </c>
      <c r="G1415" s="71">
        <v>0.82558375189012101</v>
      </c>
      <c r="H1415" s="68">
        <v>26.380109565950299</v>
      </c>
      <c r="I1415" s="71">
        <v>0.84201615804005403</v>
      </c>
      <c r="J1415" s="68">
        <v>60.935524652338799</v>
      </c>
      <c r="K1415" s="71">
        <v>0.92462868543560195</v>
      </c>
      <c r="L1415" s="68">
        <v>57.985672144964198</v>
      </c>
      <c r="M1415" s="71">
        <v>0.73</v>
      </c>
      <c r="N1415" s="68">
        <v>10.7399577167019</v>
      </c>
      <c r="O1415" s="71"/>
      <c r="P1415" s="68"/>
      <c r="Q1415" s="71"/>
      <c r="R1415" s="68"/>
    </row>
    <row r="1416" spans="1:18" x14ac:dyDescent="0.2">
      <c r="A1416" s="142" t="s">
        <v>3022</v>
      </c>
      <c r="B1416" s="67" t="s">
        <v>3023</v>
      </c>
      <c r="C1416" s="67">
        <v>13</v>
      </c>
      <c r="D1416" s="67" t="s">
        <v>334</v>
      </c>
      <c r="E1416" s="71">
        <v>0.84300715948116101</v>
      </c>
      <c r="F1416" s="68">
        <v>54.108723135271802</v>
      </c>
      <c r="G1416" s="71">
        <v>0.81455178058528999</v>
      </c>
      <c r="H1416" s="68">
        <v>17.488411293721001</v>
      </c>
      <c r="I1416" s="71">
        <v>0.80540218092381</v>
      </c>
      <c r="J1416" s="68">
        <v>40.117994100295</v>
      </c>
      <c r="K1416" s="71">
        <v>0.86363669220307604</v>
      </c>
      <c r="L1416" s="68">
        <v>24.947324062368299</v>
      </c>
      <c r="M1416" s="71">
        <v>0.99</v>
      </c>
      <c r="N1416" s="68">
        <v>55.391120507399599</v>
      </c>
      <c r="O1416" s="71">
        <v>0.74144514369362602</v>
      </c>
      <c r="P1416" s="68">
        <v>91.212121212121204</v>
      </c>
      <c r="Q1416" s="71"/>
      <c r="R1416" s="68"/>
    </row>
    <row r="1417" spans="1:18" x14ac:dyDescent="0.2">
      <c r="A1417" s="142" t="s">
        <v>3024</v>
      </c>
      <c r="B1417" s="67" t="s">
        <v>3025</v>
      </c>
      <c r="C1417" s="67">
        <v>13</v>
      </c>
      <c r="D1417" s="67" t="s">
        <v>334</v>
      </c>
      <c r="E1417" s="71">
        <v>0.79151759554346202</v>
      </c>
      <c r="F1417" s="68">
        <v>31.184155077960401</v>
      </c>
      <c r="G1417" s="71">
        <v>0.83221013591943305</v>
      </c>
      <c r="H1417" s="68">
        <v>33.038348082595903</v>
      </c>
      <c r="I1417" s="71">
        <v>0.81095798399721897</v>
      </c>
      <c r="J1417" s="68">
        <v>43.362831858407098</v>
      </c>
      <c r="K1417" s="71">
        <v>0.86885796277466798</v>
      </c>
      <c r="L1417" s="68">
        <v>26.5486725663717</v>
      </c>
      <c r="M1417" s="71">
        <v>0.92</v>
      </c>
      <c r="N1417" s="68">
        <v>31.8816067653277</v>
      </c>
      <c r="O1417" s="71">
        <v>0.52556189502598905</v>
      </c>
      <c r="P1417" s="68">
        <v>61.363636363636402</v>
      </c>
      <c r="Q1417" s="71"/>
      <c r="R1417" s="68"/>
    </row>
    <row r="1418" spans="1:18" x14ac:dyDescent="0.2">
      <c r="A1418" s="142" t="s">
        <v>3026</v>
      </c>
      <c r="B1418" s="67" t="s">
        <v>3027</v>
      </c>
      <c r="C1418" s="67">
        <v>13</v>
      </c>
      <c r="D1418" s="67" t="s">
        <v>334</v>
      </c>
      <c r="E1418" s="71">
        <v>0.90462075450167401</v>
      </c>
      <c r="F1418" s="68">
        <v>82.764433206911093</v>
      </c>
      <c r="G1418" s="71">
        <v>0.86585112559416799</v>
      </c>
      <c r="H1418" s="68">
        <v>67.509481668773702</v>
      </c>
      <c r="I1418" s="71">
        <v>0.82356960023784398</v>
      </c>
      <c r="J1418" s="68">
        <v>51.032448377581098</v>
      </c>
      <c r="K1418" s="71">
        <v>0.92906229217468395</v>
      </c>
      <c r="L1418" s="68">
        <v>61.2726506531816</v>
      </c>
      <c r="M1418" s="71">
        <v>1</v>
      </c>
      <c r="N1418" s="68">
        <v>100</v>
      </c>
      <c r="O1418" s="71"/>
      <c r="P1418" s="68"/>
      <c r="Q1418" s="71"/>
      <c r="R1418" s="68"/>
    </row>
    <row r="1419" spans="1:18" x14ac:dyDescent="0.2">
      <c r="A1419" s="142" t="s">
        <v>3028</v>
      </c>
      <c r="B1419" s="67" t="s">
        <v>3029</v>
      </c>
      <c r="C1419" s="67">
        <v>13</v>
      </c>
      <c r="D1419" s="67" t="s">
        <v>334</v>
      </c>
      <c r="E1419" s="71">
        <v>0.89932246409013905</v>
      </c>
      <c r="F1419" s="68">
        <v>79.561736198904299</v>
      </c>
      <c r="G1419" s="71">
        <v>0.88301832280023196</v>
      </c>
      <c r="H1419" s="68">
        <v>78.508217446270507</v>
      </c>
      <c r="I1419" s="71">
        <v>0.83959407845059397</v>
      </c>
      <c r="J1419" s="68">
        <v>59.587020648967503</v>
      </c>
      <c r="K1419" s="71">
        <v>0.90467745510973196</v>
      </c>
      <c r="L1419" s="68">
        <v>44.1213653603034</v>
      </c>
      <c r="M1419" s="71">
        <v>0.97</v>
      </c>
      <c r="N1419" s="68">
        <v>43.002114164904903</v>
      </c>
      <c r="O1419" s="71"/>
      <c r="P1419" s="68"/>
      <c r="Q1419" s="71"/>
      <c r="R1419" s="68"/>
    </row>
    <row r="1420" spans="1:18" x14ac:dyDescent="0.2">
      <c r="A1420" s="142" t="s">
        <v>3030</v>
      </c>
      <c r="B1420" s="67" t="s">
        <v>3031</v>
      </c>
      <c r="C1420" s="67">
        <v>13</v>
      </c>
      <c r="D1420" s="67" t="s">
        <v>334</v>
      </c>
      <c r="E1420" s="71">
        <v>0.92222650802773198</v>
      </c>
      <c r="F1420" s="68">
        <v>91.613990729034995</v>
      </c>
      <c r="G1420" s="71">
        <v>0.909106937972052</v>
      </c>
      <c r="H1420" s="68">
        <v>89.759797724399505</v>
      </c>
      <c r="I1420" s="71">
        <v>0.90078557163832396</v>
      </c>
      <c r="J1420" s="68">
        <v>79.856721449641796</v>
      </c>
      <c r="K1420" s="71">
        <v>0.94901352250055404</v>
      </c>
      <c r="L1420" s="68">
        <v>76.106194690265497</v>
      </c>
      <c r="M1420" s="71">
        <v>0.93</v>
      </c>
      <c r="N1420" s="68">
        <v>33.403805496828802</v>
      </c>
      <c r="O1420" s="71"/>
      <c r="P1420" s="68"/>
      <c r="Q1420" s="71"/>
      <c r="R1420" s="68"/>
    </row>
    <row r="1421" spans="1:18" x14ac:dyDescent="0.2">
      <c r="A1421" s="142" t="s">
        <v>3032</v>
      </c>
      <c r="B1421" s="67" t="s">
        <v>3033</v>
      </c>
      <c r="C1421" s="67">
        <v>13</v>
      </c>
      <c r="D1421" s="67" t="s">
        <v>334</v>
      </c>
      <c r="E1421" s="71">
        <v>0.76305058955735205</v>
      </c>
      <c r="F1421" s="68">
        <v>23.177412557943502</v>
      </c>
      <c r="G1421" s="71">
        <v>0.80292971689521297</v>
      </c>
      <c r="H1421" s="68">
        <v>12.094395280236</v>
      </c>
      <c r="I1421" s="71">
        <v>0.75559965409014795</v>
      </c>
      <c r="J1421" s="68">
        <v>19.426885798567199</v>
      </c>
      <c r="K1421" s="71">
        <v>0.79088154880662098</v>
      </c>
      <c r="L1421" s="68">
        <v>11.125158027812899</v>
      </c>
      <c r="M1421" s="71">
        <v>0.96</v>
      </c>
      <c r="N1421" s="68">
        <v>39.704016913319201</v>
      </c>
      <c r="O1421" s="71">
        <v>0.87079261755213</v>
      </c>
      <c r="P1421" s="68">
        <v>97.5</v>
      </c>
      <c r="Q1421" s="71">
        <v>0.39810000000000001</v>
      </c>
      <c r="R1421" s="68">
        <v>48.584905660377402</v>
      </c>
    </row>
    <row r="1422" spans="1:18" x14ac:dyDescent="0.2">
      <c r="A1422" s="142" t="s">
        <v>3034</v>
      </c>
      <c r="B1422" s="67" t="s">
        <v>3035</v>
      </c>
      <c r="C1422" s="67">
        <v>13</v>
      </c>
      <c r="D1422" s="67" t="s">
        <v>334</v>
      </c>
      <c r="E1422" s="71">
        <v>0.90068842923051795</v>
      </c>
      <c r="F1422" s="68">
        <v>80.530973451327398</v>
      </c>
      <c r="G1422" s="71">
        <v>0.81823099619000805</v>
      </c>
      <c r="H1422" s="68">
        <v>20.101137800252801</v>
      </c>
      <c r="I1422" s="71">
        <v>0.88797354464398304</v>
      </c>
      <c r="J1422" s="68">
        <v>76.949009692372499</v>
      </c>
      <c r="K1422" s="71">
        <v>0.89654917608808105</v>
      </c>
      <c r="L1422" s="68">
        <v>39.148756847871901</v>
      </c>
      <c r="M1422" s="71">
        <v>1</v>
      </c>
      <c r="N1422" s="68">
        <v>100</v>
      </c>
      <c r="O1422" s="71"/>
      <c r="P1422" s="68"/>
      <c r="Q1422" s="71"/>
      <c r="R1422" s="68"/>
    </row>
    <row r="1423" spans="1:18" x14ac:dyDescent="0.2">
      <c r="A1423" s="142" t="s">
        <v>3036</v>
      </c>
      <c r="B1423" s="67" t="s">
        <v>3037</v>
      </c>
      <c r="C1423" s="67">
        <v>13</v>
      </c>
      <c r="D1423" s="67" t="s">
        <v>334</v>
      </c>
      <c r="E1423" s="71">
        <v>0.79384967158032205</v>
      </c>
      <c r="F1423" s="68">
        <v>32.195533080488801</v>
      </c>
      <c r="G1423" s="71">
        <v>0.798703062003152</v>
      </c>
      <c r="H1423" s="68">
        <v>10.1980615254952</v>
      </c>
      <c r="I1423" s="71">
        <v>0.837334954231581</v>
      </c>
      <c r="J1423" s="68">
        <v>58.407079646017699</v>
      </c>
      <c r="K1423" s="71">
        <v>0.47059027596994302</v>
      </c>
      <c r="L1423" s="68">
        <v>1.64348925410872</v>
      </c>
      <c r="M1423" s="71">
        <v>0.97</v>
      </c>
      <c r="N1423" s="68">
        <v>43.002114164904903</v>
      </c>
      <c r="O1423" s="71">
        <v>0.68646973727725802</v>
      </c>
      <c r="P1423" s="68">
        <v>87.272727272727295</v>
      </c>
      <c r="Q1423" s="71">
        <v>1</v>
      </c>
      <c r="R1423" s="68">
        <v>100</v>
      </c>
    </row>
    <row r="1424" spans="1:18" x14ac:dyDescent="0.2">
      <c r="A1424" s="142" t="s">
        <v>3038</v>
      </c>
      <c r="B1424" s="67" t="s">
        <v>3039</v>
      </c>
      <c r="C1424" s="67">
        <v>13</v>
      </c>
      <c r="D1424" s="67" t="s">
        <v>334</v>
      </c>
      <c r="E1424" s="71">
        <v>0.84355119588495897</v>
      </c>
      <c r="F1424" s="68">
        <v>54.487989886219999</v>
      </c>
      <c r="G1424" s="71">
        <v>0.90263879343675002</v>
      </c>
      <c r="H1424" s="68">
        <v>87.905604719764</v>
      </c>
      <c r="I1424" s="71">
        <v>0.919395341308759</v>
      </c>
      <c r="J1424" s="68">
        <v>84.323640960809101</v>
      </c>
      <c r="K1424" s="71">
        <v>0.89249375048623103</v>
      </c>
      <c r="L1424" s="68">
        <v>37.041719342604303</v>
      </c>
      <c r="M1424" s="71">
        <v>0.97</v>
      </c>
      <c r="N1424" s="68">
        <v>43.002114164904903</v>
      </c>
      <c r="O1424" s="71">
        <v>0.53322809419305595</v>
      </c>
      <c r="P1424" s="68">
        <v>63.560606060606098</v>
      </c>
      <c r="Q1424" s="71"/>
      <c r="R1424" s="68"/>
    </row>
    <row r="1425" spans="1:18" x14ac:dyDescent="0.2">
      <c r="A1425" s="142" t="s">
        <v>3040</v>
      </c>
      <c r="B1425" s="67" t="s">
        <v>3041</v>
      </c>
      <c r="C1425" s="67">
        <v>13</v>
      </c>
      <c r="D1425" s="67" t="s">
        <v>334</v>
      </c>
      <c r="E1425" s="71">
        <v>0.92883004739332697</v>
      </c>
      <c r="F1425" s="68">
        <v>93.931731984829298</v>
      </c>
      <c r="G1425" s="71">
        <v>0.83361731620531998</v>
      </c>
      <c r="H1425" s="68">
        <v>34.218289085545699</v>
      </c>
      <c r="I1425" s="71">
        <v>0.90091516923734405</v>
      </c>
      <c r="J1425" s="68">
        <v>79.898862199747199</v>
      </c>
      <c r="K1425" s="71">
        <v>0.98078770413064398</v>
      </c>
      <c r="L1425" s="68">
        <v>92.498946481247401</v>
      </c>
      <c r="M1425" s="71">
        <v>1</v>
      </c>
      <c r="N1425" s="68">
        <v>100</v>
      </c>
      <c r="O1425" s="71"/>
      <c r="P1425" s="68"/>
      <c r="Q1425" s="71"/>
      <c r="R1425" s="68"/>
    </row>
    <row r="1426" spans="1:18" x14ac:dyDescent="0.2">
      <c r="A1426" s="142" t="s">
        <v>3042</v>
      </c>
      <c r="B1426" s="67" t="s">
        <v>3043</v>
      </c>
      <c r="C1426" s="67">
        <v>13</v>
      </c>
      <c r="D1426" s="67" t="s">
        <v>334</v>
      </c>
      <c r="E1426" s="71">
        <v>0.82534100343816996</v>
      </c>
      <c r="F1426" s="68">
        <v>46.4812473662031</v>
      </c>
      <c r="G1426" s="71">
        <v>0.62922032820901597</v>
      </c>
      <c r="H1426" s="68">
        <v>2.7391487568478698</v>
      </c>
      <c r="I1426" s="71">
        <v>0.807368691085674</v>
      </c>
      <c r="J1426" s="68">
        <v>41.3400758533502</v>
      </c>
      <c r="K1426" s="71">
        <v>0.864774994457992</v>
      </c>
      <c r="L1426" s="68">
        <v>25.4108723135272</v>
      </c>
      <c r="M1426" s="71">
        <v>1</v>
      </c>
      <c r="N1426" s="68">
        <v>100</v>
      </c>
      <c r="O1426" s="71"/>
      <c r="P1426" s="68"/>
      <c r="Q1426" s="71"/>
      <c r="R1426" s="68"/>
    </row>
    <row r="1427" spans="1:18" x14ac:dyDescent="0.2">
      <c r="A1427" s="142" t="s">
        <v>3044</v>
      </c>
      <c r="B1427" s="67" t="s">
        <v>3045</v>
      </c>
      <c r="C1427" s="67">
        <v>13</v>
      </c>
      <c r="D1427" s="67" t="s">
        <v>334</v>
      </c>
      <c r="E1427" s="71">
        <v>0.95996966726670196</v>
      </c>
      <c r="F1427" s="68">
        <v>98.777918246944793</v>
      </c>
      <c r="G1427" s="71">
        <v>0.87939021971155695</v>
      </c>
      <c r="H1427" s="68">
        <v>76.232616940581593</v>
      </c>
      <c r="I1427" s="71">
        <v>0.98339541750717496</v>
      </c>
      <c r="J1427" s="68">
        <v>98.398651495996603</v>
      </c>
      <c r="K1427" s="71">
        <v>0.97709303184807506</v>
      </c>
      <c r="L1427" s="68">
        <v>91.066160977665405</v>
      </c>
      <c r="M1427" s="71">
        <v>1</v>
      </c>
      <c r="N1427" s="68">
        <v>100</v>
      </c>
      <c r="O1427" s="71"/>
      <c r="P1427" s="68"/>
      <c r="Q1427" s="71"/>
      <c r="R1427" s="68"/>
    </row>
    <row r="1428" spans="1:18" x14ac:dyDescent="0.2">
      <c r="A1428" s="142" t="s">
        <v>3046</v>
      </c>
      <c r="B1428" s="67" t="s">
        <v>3047</v>
      </c>
      <c r="C1428" s="67">
        <v>13</v>
      </c>
      <c r="D1428" s="67" t="s">
        <v>334</v>
      </c>
      <c r="E1428" s="71">
        <v>0.89649866951099999</v>
      </c>
      <c r="F1428" s="68">
        <v>78.128950695322402</v>
      </c>
      <c r="G1428" s="71">
        <v>0.85761881107947102</v>
      </c>
      <c r="H1428" s="68">
        <v>59.9662873999157</v>
      </c>
      <c r="I1428" s="71">
        <v>0.79192423022471004</v>
      </c>
      <c r="J1428" s="68">
        <v>33.375474083438696</v>
      </c>
      <c r="K1428" s="71">
        <v>0.93645163673982101</v>
      </c>
      <c r="L1428" s="68">
        <v>66.540244416350603</v>
      </c>
      <c r="M1428" s="71">
        <v>1</v>
      </c>
      <c r="N1428" s="68">
        <v>100</v>
      </c>
      <c r="O1428" s="71"/>
      <c r="P1428" s="68"/>
      <c r="Q1428" s="71"/>
      <c r="R1428" s="68"/>
    </row>
    <row r="1429" spans="1:18" x14ac:dyDescent="0.2">
      <c r="A1429" s="142" t="s">
        <v>3048</v>
      </c>
      <c r="B1429" s="67" t="s">
        <v>3049</v>
      </c>
      <c r="C1429" s="67">
        <v>13</v>
      </c>
      <c r="D1429" s="67" t="s">
        <v>334</v>
      </c>
      <c r="E1429" s="71">
        <v>0.88104279020726595</v>
      </c>
      <c r="F1429" s="68">
        <v>71.091445427728601</v>
      </c>
      <c r="G1429" s="71">
        <v>0.88529648258307903</v>
      </c>
      <c r="H1429" s="68">
        <v>79.941002949852503</v>
      </c>
      <c r="I1429" s="71">
        <v>0.958498836571685</v>
      </c>
      <c r="J1429" s="68">
        <v>94.142435735356102</v>
      </c>
      <c r="K1429" s="71">
        <v>0.93940737456587597</v>
      </c>
      <c r="L1429" s="68">
        <v>68.605141171512898</v>
      </c>
      <c r="M1429" s="71">
        <v>1</v>
      </c>
      <c r="N1429" s="68">
        <v>100</v>
      </c>
      <c r="O1429" s="71">
        <v>0.62201125731568996</v>
      </c>
      <c r="P1429" s="68">
        <v>80.075757575757606</v>
      </c>
      <c r="Q1429" s="71"/>
      <c r="R1429" s="68"/>
    </row>
    <row r="1430" spans="1:18" x14ac:dyDescent="0.2">
      <c r="A1430" s="142" t="s">
        <v>3050</v>
      </c>
      <c r="B1430" s="67" t="s">
        <v>3051</v>
      </c>
      <c r="C1430" s="67">
        <v>13</v>
      </c>
      <c r="D1430" s="67" t="s">
        <v>334</v>
      </c>
      <c r="E1430" s="71">
        <v>0.91617835493835698</v>
      </c>
      <c r="F1430" s="68">
        <v>88.832701222081795</v>
      </c>
      <c r="G1430" s="71">
        <v>0.80967612605849304</v>
      </c>
      <c r="H1430" s="68">
        <v>14.369995785924999</v>
      </c>
      <c r="I1430" s="71">
        <v>0.870437495322685</v>
      </c>
      <c r="J1430" s="68">
        <v>71.049304677623297</v>
      </c>
      <c r="K1430" s="71">
        <v>0.995566393260918</v>
      </c>
      <c r="L1430" s="68">
        <v>96.839443742098595</v>
      </c>
      <c r="M1430" s="71">
        <v>0.92</v>
      </c>
      <c r="N1430" s="68">
        <v>31.8816067653277</v>
      </c>
      <c r="O1430" s="71">
        <v>0.901390114988045</v>
      </c>
      <c r="P1430" s="68">
        <v>97.878787878787904</v>
      </c>
      <c r="Q1430" s="71">
        <v>1</v>
      </c>
      <c r="R1430" s="68">
        <v>100</v>
      </c>
    </row>
    <row r="1431" spans="1:18" x14ac:dyDescent="0.2">
      <c r="A1431" s="142" t="s">
        <v>3052</v>
      </c>
      <c r="B1431" s="67" t="s">
        <v>3053</v>
      </c>
      <c r="C1431" s="67">
        <v>13</v>
      </c>
      <c r="D1431" s="67" t="s">
        <v>334</v>
      </c>
      <c r="E1431" s="71">
        <v>0.916254376935834</v>
      </c>
      <c r="F1431" s="68">
        <v>88.916982722292502</v>
      </c>
      <c r="G1431" s="71">
        <v>0.81364602557703203</v>
      </c>
      <c r="H1431" s="68">
        <v>16.687737041719299</v>
      </c>
      <c r="I1431" s="71">
        <v>0.86516038621654101</v>
      </c>
      <c r="J1431" s="68">
        <v>69.195111672987807</v>
      </c>
      <c r="K1431" s="71">
        <v>0.98965491760880797</v>
      </c>
      <c r="L1431" s="68">
        <v>95.322376738305906</v>
      </c>
      <c r="M1431" s="71">
        <v>0.85</v>
      </c>
      <c r="N1431" s="68">
        <v>24.778012684989399</v>
      </c>
      <c r="O1431" s="71">
        <v>0.97906493221262103</v>
      </c>
      <c r="P1431" s="68">
        <v>99.015151515151501</v>
      </c>
      <c r="Q1431" s="71">
        <v>1</v>
      </c>
      <c r="R1431" s="68">
        <v>100</v>
      </c>
    </row>
    <row r="1432" spans="1:18" x14ac:dyDescent="0.2">
      <c r="A1432" s="142" t="s">
        <v>3054</v>
      </c>
      <c r="B1432" s="67" t="s">
        <v>3055</v>
      </c>
      <c r="C1432" s="67">
        <v>13</v>
      </c>
      <c r="D1432" s="67" t="s">
        <v>334</v>
      </c>
      <c r="E1432" s="71">
        <v>0.83106551764830805</v>
      </c>
      <c r="F1432" s="68">
        <v>48.798988621997502</v>
      </c>
      <c r="G1432" s="71">
        <v>0.85097613307794195</v>
      </c>
      <c r="H1432" s="68">
        <v>53.013063632532699</v>
      </c>
      <c r="I1432" s="71">
        <v>0.907380159118374</v>
      </c>
      <c r="J1432" s="68">
        <v>81.331647703329097</v>
      </c>
      <c r="K1432" s="71">
        <v>0.87216433902312895</v>
      </c>
      <c r="L1432" s="68">
        <v>27.9393173198483</v>
      </c>
      <c r="M1432" s="71">
        <v>0.92</v>
      </c>
      <c r="N1432" s="68">
        <v>31.8816067653277</v>
      </c>
      <c r="O1432" s="71">
        <v>0.43587247467040402</v>
      </c>
      <c r="P1432" s="68">
        <v>42.272727272727302</v>
      </c>
      <c r="Q1432" s="71">
        <v>1</v>
      </c>
      <c r="R1432" s="68">
        <v>100</v>
      </c>
    </row>
    <row r="1433" spans="1:18" x14ac:dyDescent="0.2">
      <c r="A1433" s="142" t="s">
        <v>3056</v>
      </c>
      <c r="B1433" s="67" t="s">
        <v>3057</v>
      </c>
      <c r="C1433" s="67">
        <v>13</v>
      </c>
      <c r="D1433" s="67" t="s">
        <v>334</v>
      </c>
      <c r="E1433" s="71">
        <v>0.931014082034474</v>
      </c>
      <c r="F1433" s="68">
        <v>94.563843236409596</v>
      </c>
      <c r="G1433" s="71">
        <v>0.80671981601105203</v>
      </c>
      <c r="H1433" s="68">
        <v>13.3164770332912</v>
      </c>
      <c r="I1433" s="71">
        <v>0.96684512071326301</v>
      </c>
      <c r="J1433" s="68">
        <v>95.9123472397809</v>
      </c>
      <c r="K1433" s="71">
        <v>0.95049139141358197</v>
      </c>
      <c r="L1433" s="68">
        <v>77.2861356932153</v>
      </c>
      <c r="M1433" s="71">
        <v>1</v>
      </c>
      <c r="N1433" s="68">
        <v>100</v>
      </c>
      <c r="O1433" s="71"/>
      <c r="P1433" s="68"/>
      <c r="Q1433" s="71"/>
      <c r="R1433" s="68"/>
    </row>
    <row r="1434" spans="1:18" x14ac:dyDescent="0.2">
      <c r="A1434" s="142" t="s">
        <v>3058</v>
      </c>
      <c r="B1434" s="67" t="s">
        <v>3059</v>
      </c>
      <c r="C1434" s="67">
        <v>13</v>
      </c>
      <c r="D1434" s="67" t="s">
        <v>334</v>
      </c>
      <c r="E1434" s="71">
        <v>0.91260577706856705</v>
      </c>
      <c r="F1434" s="68">
        <v>86.894226717235597</v>
      </c>
      <c r="G1434" s="71">
        <v>0.81371319981994195</v>
      </c>
      <c r="H1434" s="68">
        <v>16.814159292035399</v>
      </c>
      <c r="I1434" s="71">
        <v>0.95346155258349197</v>
      </c>
      <c r="J1434" s="68">
        <v>93.004635482511603</v>
      </c>
      <c r="K1434" s="71">
        <v>0.88324835587083395</v>
      </c>
      <c r="L1434" s="68">
        <v>32.364096080910201</v>
      </c>
      <c r="M1434" s="71">
        <v>1</v>
      </c>
      <c r="N1434" s="68">
        <v>100</v>
      </c>
      <c r="O1434" s="71"/>
      <c r="P1434" s="68"/>
      <c r="Q1434" s="71"/>
      <c r="R1434" s="68"/>
    </row>
    <row r="1435" spans="1:18" x14ac:dyDescent="0.2">
      <c r="A1435" s="142" t="s">
        <v>3060</v>
      </c>
      <c r="B1435" s="67" t="s">
        <v>3061</v>
      </c>
      <c r="C1435" s="67">
        <v>13</v>
      </c>
      <c r="D1435" s="67" t="s">
        <v>334</v>
      </c>
      <c r="E1435" s="71">
        <v>0.79491161495100404</v>
      </c>
      <c r="F1435" s="68">
        <v>32.532659081331701</v>
      </c>
      <c r="G1435" s="71">
        <v>0.96245500328553102</v>
      </c>
      <c r="H1435" s="68">
        <v>98.187947745469899</v>
      </c>
      <c r="I1435" s="71">
        <v>0.73447849748620397</v>
      </c>
      <c r="J1435" s="68">
        <v>14.4121365360303</v>
      </c>
      <c r="K1435" s="71">
        <v>0.97265942510899295</v>
      </c>
      <c r="L1435" s="68">
        <v>89.254108723135303</v>
      </c>
      <c r="M1435" s="71">
        <v>1</v>
      </c>
      <c r="N1435" s="68">
        <v>100</v>
      </c>
      <c r="O1435" s="71">
        <v>0.30496514887429399</v>
      </c>
      <c r="P1435" s="68">
        <v>19.393939393939402</v>
      </c>
      <c r="Q1435" s="71"/>
      <c r="R1435" s="68"/>
    </row>
    <row r="1436" spans="1:18" x14ac:dyDescent="0.2">
      <c r="A1436" s="142" t="s">
        <v>3062</v>
      </c>
      <c r="B1436" s="67" t="s">
        <v>3063</v>
      </c>
      <c r="C1436" s="67">
        <v>13</v>
      </c>
      <c r="D1436" s="67" t="s">
        <v>334</v>
      </c>
      <c r="E1436" s="71">
        <v>0.88181061995371501</v>
      </c>
      <c r="F1436" s="68">
        <v>71.512852928782095</v>
      </c>
      <c r="G1436" s="71">
        <v>0.87518946749852899</v>
      </c>
      <c r="H1436" s="68">
        <v>73.957016434892495</v>
      </c>
      <c r="I1436" s="71">
        <v>0.886177043166544</v>
      </c>
      <c r="J1436" s="68">
        <v>76.401179941002994</v>
      </c>
      <c r="K1436" s="71">
        <v>0.91650040641395103</v>
      </c>
      <c r="L1436" s="68">
        <v>52.465233881163101</v>
      </c>
      <c r="M1436" s="71">
        <v>0.98</v>
      </c>
      <c r="N1436" s="68">
        <v>47.6532769556025</v>
      </c>
      <c r="O1436" s="71">
        <v>0.75118618268955195</v>
      </c>
      <c r="P1436" s="68">
        <v>92.424242424242394</v>
      </c>
      <c r="Q1436" s="71"/>
      <c r="R1436" s="68"/>
    </row>
    <row r="1437" spans="1:18" x14ac:dyDescent="0.2">
      <c r="A1437" s="142" t="s">
        <v>3064</v>
      </c>
      <c r="B1437" s="67" t="s">
        <v>3065</v>
      </c>
      <c r="C1437" s="67">
        <v>13</v>
      </c>
      <c r="D1437" s="67" t="s">
        <v>334</v>
      </c>
      <c r="E1437" s="71">
        <v>0.88843315389455102</v>
      </c>
      <c r="F1437" s="68">
        <v>74.209860935524603</v>
      </c>
      <c r="G1437" s="71">
        <v>0.85602850123287999</v>
      </c>
      <c r="H1437" s="68">
        <v>58.449220396123003</v>
      </c>
      <c r="I1437" s="71">
        <v>0.85272189641971696</v>
      </c>
      <c r="J1437" s="68">
        <v>64.981036662452595</v>
      </c>
      <c r="K1437" s="71">
        <v>0.87754099563765997</v>
      </c>
      <c r="L1437" s="68">
        <v>30.425621576064099</v>
      </c>
      <c r="M1437" s="71">
        <v>1</v>
      </c>
      <c r="N1437" s="68">
        <v>100</v>
      </c>
      <c r="O1437" s="71">
        <v>0.85587437618249895</v>
      </c>
      <c r="P1437" s="68">
        <v>97.045454545454504</v>
      </c>
      <c r="Q1437" s="71"/>
      <c r="R1437" s="68"/>
    </row>
    <row r="1438" spans="1:18" x14ac:dyDescent="0.2">
      <c r="A1438" s="142" t="s">
        <v>3066</v>
      </c>
      <c r="B1438" s="67" t="s">
        <v>3067</v>
      </c>
      <c r="C1438" s="67">
        <v>13</v>
      </c>
      <c r="D1438" s="67" t="s">
        <v>334</v>
      </c>
      <c r="E1438" s="71">
        <v>0.83688118432315695</v>
      </c>
      <c r="F1438" s="68">
        <v>51.748841129372103</v>
      </c>
      <c r="G1438" s="71">
        <v>0.81370154785696003</v>
      </c>
      <c r="H1438" s="68">
        <v>16.772018541929999</v>
      </c>
      <c r="I1438" s="71">
        <v>0.737100705335199</v>
      </c>
      <c r="J1438" s="68">
        <v>14.875684787189201</v>
      </c>
      <c r="K1438" s="71">
        <v>0.83592001567663099</v>
      </c>
      <c r="L1438" s="68">
        <v>17.614833544037101</v>
      </c>
      <c r="M1438" s="71">
        <v>0.97</v>
      </c>
      <c r="N1438" s="68">
        <v>43.002114164904903</v>
      </c>
      <c r="O1438" s="71">
        <v>0.82768365274699296</v>
      </c>
      <c r="P1438" s="68">
        <v>96.287878787878796</v>
      </c>
      <c r="Q1438" s="71"/>
      <c r="R1438" s="68"/>
    </row>
    <row r="1439" spans="1:18" x14ac:dyDescent="0.2">
      <c r="A1439" s="142" t="s">
        <v>3068</v>
      </c>
      <c r="B1439" s="67" t="s">
        <v>3069</v>
      </c>
      <c r="C1439" s="67">
        <v>13</v>
      </c>
      <c r="D1439" s="67" t="s">
        <v>334</v>
      </c>
      <c r="E1439" s="71">
        <v>0.88473589550834397</v>
      </c>
      <c r="F1439" s="68">
        <v>72.734934681837302</v>
      </c>
      <c r="G1439" s="71">
        <v>0.90161927821140297</v>
      </c>
      <c r="H1439" s="68">
        <v>87.315634218289105</v>
      </c>
      <c r="I1439" s="71">
        <v>0.74446980001646001</v>
      </c>
      <c r="J1439" s="68">
        <v>16.561314791403301</v>
      </c>
      <c r="K1439" s="71">
        <v>0.89285450380551201</v>
      </c>
      <c r="L1439" s="68">
        <v>37.463126843657797</v>
      </c>
      <c r="M1439" s="71">
        <v>1</v>
      </c>
      <c r="N1439" s="68">
        <v>100</v>
      </c>
      <c r="O1439" s="71"/>
      <c r="P1439" s="68"/>
      <c r="Q1439" s="71"/>
      <c r="R1439" s="68"/>
    </row>
    <row r="1440" spans="1:18" x14ac:dyDescent="0.2">
      <c r="A1440" s="142" t="s">
        <v>3070</v>
      </c>
      <c r="B1440" s="67" t="s">
        <v>3071</v>
      </c>
      <c r="C1440" s="67">
        <v>13</v>
      </c>
      <c r="D1440" s="67" t="s">
        <v>334</v>
      </c>
      <c r="E1440" s="71">
        <v>0.84676922047472403</v>
      </c>
      <c r="F1440" s="68">
        <v>55.541508638853799</v>
      </c>
      <c r="G1440" s="71">
        <v>0.83304056270524596</v>
      </c>
      <c r="H1440" s="68">
        <v>33.712600084281497</v>
      </c>
      <c r="I1440" s="71">
        <v>0.77669852780085502</v>
      </c>
      <c r="J1440" s="68">
        <v>26.5486725663717</v>
      </c>
      <c r="K1440" s="71">
        <v>0.84777950195817597</v>
      </c>
      <c r="L1440" s="68">
        <v>20.522545301306401</v>
      </c>
      <c r="M1440" s="71">
        <v>1</v>
      </c>
      <c r="N1440" s="68">
        <v>100</v>
      </c>
      <c r="O1440" s="71">
        <v>0.77632750990934196</v>
      </c>
      <c r="P1440" s="68">
        <v>94.090909090909093</v>
      </c>
      <c r="Q1440" s="71"/>
      <c r="R1440" s="68"/>
    </row>
    <row r="1441" spans="1:18" x14ac:dyDescent="0.2">
      <c r="A1441" s="142" t="s">
        <v>3072</v>
      </c>
      <c r="B1441" s="67" t="s">
        <v>3073</v>
      </c>
      <c r="C1441" s="67">
        <v>13</v>
      </c>
      <c r="D1441" s="67" t="s">
        <v>334</v>
      </c>
      <c r="E1441" s="71">
        <v>0.90206588776265295</v>
      </c>
      <c r="F1441" s="68">
        <v>81.163084702907696</v>
      </c>
      <c r="G1441" s="71">
        <v>0.891822661909216</v>
      </c>
      <c r="H1441" s="68">
        <v>83.101559207753894</v>
      </c>
      <c r="I1441" s="71">
        <v>0.80732982729258196</v>
      </c>
      <c r="J1441" s="68">
        <v>41.297935103244797</v>
      </c>
      <c r="K1441" s="71">
        <v>0.90911106184881396</v>
      </c>
      <c r="L1441" s="68">
        <v>47.281921618204798</v>
      </c>
      <c r="M1441" s="71">
        <v>1</v>
      </c>
      <c r="N1441" s="68">
        <v>100</v>
      </c>
      <c r="O1441" s="71"/>
      <c r="P1441" s="68"/>
      <c r="Q1441" s="71"/>
      <c r="R1441" s="68"/>
    </row>
    <row r="1442" spans="1:18" x14ac:dyDescent="0.2">
      <c r="A1442" s="142" t="s">
        <v>3074</v>
      </c>
      <c r="B1442" s="67" t="s">
        <v>3075</v>
      </c>
      <c r="C1442" s="67">
        <v>13</v>
      </c>
      <c r="D1442" s="67" t="s">
        <v>334</v>
      </c>
      <c r="E1442" s="71">
        <v>0.89510022132379996</v>
      </c>
      <c r="F1442" s="68">
        <v>77.412557943531397</v>
      </c>
      <c r="G1442" s="71">
        <v>0.825538435518267</v>
      </c>
      <c r="H1442" s="68">
        <v>26.295828065739599</v>
      </c>
      <c r="I1442" s="71">
        <v>0.84705859792369298</v>
      </c>
      <c r="J1442" s="68">
        <v>62.958280657395697</v>
      </c>
      <c r="K1442" s="71">
        <v>0.93719057119633498</v>
      </c>
      <c r="L1442" s="68">
        <v>67.088074167720194</v>
      </c>
      <c r="M1442" s="71">
        <v>1</v>
      </c>
      <c r="N1442" s="68">
        <v>100</v>
      </c>
      <c r="O1442" s="71">
        <v>0.76081372330450503</v>
      </c>
      <c r="P1442" s="68">
        <v>93.257575757575793</v>
      </c>
      <c r="Q1442" s="71">
        <v>1</v>
      </c>
      <c r="R1442" s="68">
        <v>100</v>
      </c>
    </row>
    <row r="1443" spans="1:18" x14ac:dyDescent="0.2">
      <c r="A1443" s="142" t="s">
        <v>3076</v>
      </c>
      <c r="B1443" s="67" t="s">
        <v>3077</v>
      </c>
      <c r="C1443" s="67">
        <v>13</v>
      </c>
      <c r="D1443" s="67" t="s">
        <v>334</v>
      </c>
      <c r="E1443" s="71">
        <v>0.93046701163639001</v>
      </c>
      <c r="F1443" s="68">
        <v>94.353139485882807</v>
      </c>
      <c r="G1443" s="71">
        <v>0.87766484985014603</v>
      </c>
      <c r="H1443" s="68">
        <v>75.263379688158494</v>
      </c>
      <c r="I1443" s="71">
        <v>0.84568106560844403</v>
      </c>
      <c r="J1443" s="68">
        <v>62.4947324062368</v>
      </c>
      <c r="K1443" s="71">
        <v>0.99852213108697296</v>
      </c>
      <c r="L1443" s="68">
        <v>97.3872734934682</v>
      </c>
      <c r="M1443" s="71">
        <v>1</v>
      </c>
      <c r="N1443" s="68">
        <v>100</v>
      </c>
      <c r="O1443" s="71"/>
      <c r="P1443" s="68"/>
      <c r="Q1443" s="71"/>
      <c r="R1443" s="68"/>
    </row>
    <row r="1444" spans="1:18" x14ac:dyDescent="0.2">
      <c r="A1444" s="142" t="s">
        <v>3078</v>
      </c>
      <c r="B1444" s="67" t="s">
        <v>3079</v>
      </c>
      <c r="C1444" s="67">
        <v>13</v>
      </c>
      <c r="D1444" s="67" t="s">
        <v>334</v>
      </c>
      <c r="E1444" s="71">
        <v>0.88855324043706596</v>
      </c>
      <c r="F1444" s="68">
        <v>74.294142435735395</v>
      </c>
      <c r="G1444" s="71">
        <v>0.838871702522482</v>
      </c>
      <c r="H1444" s="68">
        <v>39.696586599241499</v>
      </c>
      <c r="I1444" s="71">
        <v>0.82971555804382202</v>
      </c>
      <c r="J1444" s="68">
        <v>54.277286135693203</v>
      </c>
      <c r="K1444" s="71">
        <v>0.903938520653218</v>
      </c>
      <c r="L1444" s="68">
        <v>43.784239359460599</v>
      </c>
      <c r="M1444" s="71">
        <v>1</v>
      </c>
      <c r="N1444" s="68">
        <v>100</v>
      </c>
      <c r="O1444" s="71">
        <v>0.75879366140287496</v>
      </c>
      <c r="P1444" s="68">
        <v>93.030303030303003</v>
      </c>
      <c r="Q1444" s="71">
        <v>1</v>
      </c>
      <c r="R1444" s="68">
        <v>100</v>
      </c>
    </row>
    <row r="1445" spans="1:18" x14ac:dyDescent="0.2">
      <c r="A1445" s="142" t="s">
        <v>3080</v>
      </c>
      <c r="B1445" s="67" t="s">
        <v>3081</v>
      </c>
      <c r="C1445" s="67">
        <v>13</v>
      </c>
      <c r="D1445" s="67" t="s">
        <v>334</v>
      </c>
      <c r="E1445" s="71">
        <v>0.87019551697421804</v>
      </c>
      <c r="F1445" s="68">
        <v>66.076696165191706</v>
      </c>
      <c r="G1445" s="71">
        <v>0.85237553387207499</v>
      </c>
      <c r="H1445" s="68">
        <v>54.782975136957397</v>
      </c>
      <c r="I1445" s="71">
        <v>0.85304995805025696</v>
      </c>
      <c r="J1445" s="68">
        <v>65.107458912768607</v>
      </c>
      <c r="K1445" s="71">
        <v>0.94384098130495797</v>
      </c>
      <c r="L1445" s="68">
        <v>72.144964180362393</v>
      </c>
      <c r="M1445" s="71">
        <v>1</v>
      </c>
      <c r="N1445" s="68">
        <v>100</v>
      </c>
      <c r="O1445" s="71">
        <v>0.70171111164379696</v>
      </c>
      <c r="P1445" s="68">
        <v>88.560606060606105</v>
      </c>
      <c r="Q1445" s="71"/>
      <c r="R1445" s="68"/>
    </row>
    <row r="1446" spans="1:18" x14ac:dyDescent="0.2">
      <c r="A1446" s="142" t="s">
        <v>3082</v>
      </c>
      <c r="B1446" s="67" t="s">
        <v>3083</v>
      </c>
      <c r="C1446" s="67">
        <v>13</v>
      </c>
      <c r="D1446" s="67" t="s">
        <v>334</v>
      </c>
      <c r="E1446" s="71">
        <v>0.83120082278184704</v>
      </c>
      <c r="F1446" s="68">
        <v>48.883270122208202</v>
      </c>
      <c r="G1446" s="71">
        <v>0.83383124234579697</v>
      </c>
      <c r="H1446" s="68">
        <v>34.513274336283203</v>
      </c>
      <c r="I1446" s="71">
        <v>0.71856386138781103</v>
      </c>
      <c r="J1446" s="68">
        <v>11.7994100294985</v>
      </c>
      <c r="K1446" s="71">
        <v>0.77240818739377803</v>
      </c>
      <c r="L1446" s="68">
        <v>9.3973872734934698</v>
      </c>
      <c r="M1446" s="71">
        <v>1</v>
      </c>
      <c r="N1446" s="68">
        <v>100</v>
      </c>
      <c r="O1446" s="71"/>
      <c r="P1446" s="68"/>
      <c r="Q1446" s="71"/>
      <c r="R1446" s="68"/>
    </row>
    <row r="1447" spans="1:18" x14ac:dyDescent="0.2">
      <c r="A1447" s="142" t="s">
        <v>3084</v>
      </c>
      <c r="B1447" s="67" t="s">
        <v>3085</v>
      </c>
      <c r="C1447" s="67">
        <v>13</v>
      </c>
      <c r="D1447" s="67" t="s">
        <v>334</v>
      </c>
      <c r="E1447" s="71">
        <v>0.86428189668940203</v>
      </c>
      <c r="F1447" s="68">
        <v>63.421828908554602</v>
      </c>
      <c r="G1447" s="71">
        <v>0.921859600567145</v>
      </c>
      <c r="H1447" s="68">
        <v>93.046776232616907</v>
      </c>
      <c r="I1447" s="71">
        <v>0.84292928644638698</v>
      </c>
      <c r="J1447" s="68">
        <v>61.525495153813701</v>
      </c>
      <c r="K1447" s="71">
        <v>0.93645163673982101</v>
      </c>
      <c r="L1447" s="68">
        <v>66.540244416350603</v>
      </c>
      <c r="M1447" s="71">
        <v>0.94</v>
      </c>
      <c r="N1447" s="68">
        <v>35.052854122621603</v>
      </c>
      <c r="O1447" s="71">
        <v>0.68016895969365498</v>
      </c>
      <c r="P1447" s="68">
        <v>86.515151515151501</v>
      </c>
      <c r="Q1447" s="71"/>
      <c r="R1447" s="68"/>
    </row>
    <row r="1448" spans="1:18" x14ac:dyDescent="0.2">
      <c r="A1448" s="142" t="s">
        <v>3086</v>
      </c>
      <c r="B1448" s="67" t="s">
        <v>3087</v>
      </c>
      <c r="C1448" s="67">
        <v>13</v>
      </c>
      <c r="D1448" s="67" t="s">
        <v>334</v>
      </c>
      <c r="E1448" s="71">
        <v>0.90657210292735402</v>
      </c>
      <c r="F1448" s="68">
        <v>83.775811209439496</v>
      </c>
      <c r="G1448" s="71">
        <v>0.85342236559034101</v>
      </c>
      <c r="H1448" s="68">
        <v>55.836493889591203</v>
      </c>
      <c r="I1448" s="71">
        <v>0.83271973709668501</v>
      </c>
      <c r="J1448" s="68">
        <v>56.215760640539401</v>
      </c>
      <c r="K1448" s="71">
        <v>0.94014630902239005</v>
      </c>
      <c r="L1448" s="68">
        <v>69.110830172777099</v>
      </c>
      <c r="M1448" s="71">
        <v>1</v>
      </c>
      <c r="N1448" s="68">
        <v>100</v>
      </c>
      <c r="O1448" s="71"/>
      <c r="P1448" s="68"/>
      <c r="Q1448" s="71"/>
      <c r="R1448" s="68"/>
    </row>
    <row r="1449" spans="1:18" x14ac:dyDescent="0.2">
      <c r="A1449" s="142" t="s">
        <v>3088</v>
      </c>
      <c r="B1449" s="67" t="s">
        <v>3089</v>
      </c>
      <c r="C1449" s="67">
        <v>13</v>
      </c>
      <c r="D1449" s="67" t="s">
        <v>334</v>
      </c>
      <c r="E1449" s="71">
        <v>0.79490956403615298</v>
      </c>
      <c r="F1449" s="68">
        <v>32.490518331226298</v>
      </c>
      <c r="G1449" s="71">
        <v>0.85528961227670297</v>
      </c>
      <c r="H1449" s="68">
        <v>57.817109144542798</v>
      </c>
      <c r="I1449" s="71">
        <v>0.79236372021364698</v>
      </c>
      <c r="J1449" s="68">
        <v>33.796881584492198</v>
      </c>
      <c r="K1449" s="71">
        <v>0.818961058154141</v>
      </c>
      <c r="L1449" s="68">
        <v>14.4121365360303</v>
      </c>
      <c r="M1449" s="71">
        <v>1</v>
      </c>
      <c r="N1449" s="68">
        <v>100</v>
      </c>
      <c r="O1449" s="71">
        <v>0.50793342953627596</v>
      </c>
      <c r="P1449" s="68">
        <v>58.181818181818201</v>
      </c>
      <c r="Q1449" s="71"/>
      <c r="R1449" s="68"/>
    </row>
    <row r="1450" spans="1:18" x14ac:dyDescent="0.2">
      <c r="A1450" s="142" t="s">
        <v>3090</v>
      </c>
      <c r="B1450" s="67" t="s">
        <v>3091</v>
      </c>
      <c r="C1450" s="67">
        <v>13</v>
      </c>
      <c r="D1450" s="67" t="s">
        <v>334</v>
      </c>
      <c r="E1450" s="71">
        <v>0.86197837634458196</v>
      </c>
      <c r="F1450" s="68">
        <v>62.031184155078002</v>
      </c>
      <c r="G1450" s="71">
        <v>0.86575736647127599</v>
      </c>
      <c r="H1450" s="68">
        <v>67.467340918668398</v>
      </c>
      <c r="I1450" s="71">
        <v>0.81991911728668299</v>
      </c>
      <c r="J1450" s="68">
        <v>48.714707121786802</v>
      </c>
      <c r="K1450" s="71">
        <v>0.95566393260917704</v>
      </c>
      <c r="L1450" s="68">
        <v>80.994521702486296</v>
      </c>
      <c r="M1450" s="71">
        <v>1</v>
      </c>
      <c r="N1450" s="68">
        <v>100</v>
      </c>
      <c r="O1450" s="71">
        <v>0.66855146535577403</v>
      </c>
      <c r="P1450" s="68">
        <v>85.606060606060595</v>
      </c>
      <c r="Q1450" s="71"/>
      <c r="R1450" s="68"/>
    </row>
    <row r="1451" spans="1:18" x14ac:dyDescent="0.2">
      <c r="A1451" s="142" t="s">
        <v>2450</v>
      </c>
      <c r="B1451" s="67" t="s">
        <v>3092</v>
      </c>
      <c r="C1451" s="67">
        <v>13</v>
      </c>
      <c r="D1451" s="67" t="s">
        <v>334</v>
      </c>
      <c r="E1451" s="71">
        <v>0.91278704095910901</v>
      </c>
      <c r="F1451" s="68">
        <v>87.062789717656997</v>
      </c>
      <c r="G1451" s="71">
        <v>0.82396431438083595</v>
      </c>
      <c r="H1451" s="68">
        <v>24.863042562157599</v>
      </c>
      <c r="I1451" s="71">
        <v>0.84861294869449899</v>
      </c>
      <c r="J1451" s="68">
        <v>63.463969658659899</v>
      </c>
      <c r="K1451" s="71">
        <v>0.97857090076110298</v>
      </c>
      <c r="L1451" s="68">
        <v>91.782553729456396</v>
      </c>
      <c r="M1451" s="71">
        <v>1</v>
      </c>
      <c r="N1451" s="68">
        <v>100</v>
      </c>
      <c r="O1451" s="71"/>
      <c r="P1451" s="68"/>
      <c r="Q1451" s="71"/>
      <c r="R1451" s="68"/>
    </row>
    <row r="1452" spans="1:18" x14ac:dyDescent="0.2">
      <c r="A1452" s="142" t="s">
        <v>782</v>
      </c>
      <c r="B1452" s="67" t="s">
        <v>3093</v>
      </c>
      <c r="C1452" s="67">
        <v>13</v>
      </c>
      <c r="D1452" s="67" t="s">
        <v>334</v>
      </c>
      <c r="E1452" s="71">
        <v>0.80592052475870701</v>
      </c>
      <c r="F1452" s="68">
        <v>36.999578592498899</v>
      </c>
      <c r="G1452" s="71">
        <v>0.842282960000863</v>
      </c>
      <c r="H1452" s="68">
        <v>43.109987357774997</v>
      </c>
      <c r="I1452" s="71">
        <v>0.83059666908326502</v>
      </c>
      <c r="J1452" s="68">
        <v>54.909397387273501</v>
      </c>
      <c r="K1452" s="71">
        <v>0.94531885021798601</v>
      </c>
      <c r="L1452" s="68">
        <v>73.240623683101603</v>
      </c>
      <c r="M1452" s="71">
        <v>0.95</v>
      </c>
      <c r="N1452" s="68">
        <v>37.167019027484102</v>
      </c>
      <c r="O1452" s="71">
        <v>0.46140414449141898</v>
      </c>
      <c r="P1452" s="68">
        <v>47.954545454545503</v>
      </c>
      <c r="Q1452" s="71"/>
      <c r="R1452" s="68"/>
    </row>
    <row r="1453" spans="1:18" x14ac:dyDescent="0.2">
      <c r="A1453" s="142" t="s">
        <v>3094</v>
      </c>
      <c r="B1453" s="67" t="s">
        <v>3095</v>
      </c>
      <c r="C1453" s="67">
        <v>13</v>
      </c>
      <c r="D1453" s="67" t="s">
        <v>334</v>
      </c>
      <c r="E1453" s="71">
        <v>0.86592090393638999</v>
      </c>
      <c r="F1453" s="68">
        <v>64.180362410450897</v>
      </c>
      <c r="G1453" s="71">
        <v>0.81507227757450496</v>
      </c>
      <c r="H1453" s="68">
        <v>17.825537294563802</v>
      </c>
      <c r="I1453" s="71">
        <v>0.826891760911179</v>
      </c>
      <c r="J1453" s="68">
        <v>52.886641382216602</v>
      </c>
      <c r="K1453" s="71">
        <v>0.87659794576221095</v>
      </c>
      <c r="L1453" s="68">
        <v>29.962073324905202</v>
      </c>
      <c r="M1453" s="71">
        <v>0.96</v>
      </c>
      <c r="N1453" s="68">
        <v>39.704016913319201</v>
      </c>
      <c r="O1453" s="71">
        <v>0.71696343937044305</v>
      </c>
      <c r="P1453" s="68">
        <v>89.621212121212096</v>
      </c>
      <c r="Q1453" s="71">
        <v>1</v>
      </c>
      <c r="R1453" s="68">
        <v>100</v>
      </c>
    </row>
    <row r="1454" spans="1:18" x14ac:dyDescent="0.2">
      <c r="A1454" s="142" t="s">
        <v>3096</v>
      </c>
      <c r="B1454" s="67" t="s">
        <v>3097</v>
      </c>
      <c r="C1454" s="67">
        <v>13</v>
      </c>
      <c r="D1454" s="67" t="s">
        <v>334</v>
      </c>
      <c r="E1454" s="71">
        <v>0.78427267160780001</v>
      </c>
      <c r="F1454" s="68">
        <v>28.908554572271399</v>
      </c>
      <c r="G1454" s="71">
        <v>0.86638042782551605</v>
      </c>
      <c r="H1454" s="68">
        <v>68.015170670037904</v>
      </c>
      <c r="I1454" s="71">
        <v>0.82565044064735305</v>
      </c>
      <c r="J1454" s="68">
        <v>52.170248630425597</v>
      </c>
      <c r="K1454" s="71">
        <v>0.93645163673982101</v>
      </c>
      <c r="L1454" s="68">
        <v>66.540244416350603</v>
      </c>
      <c r="M1454" s="71">
        <v>0.76</v>
      </c>
      <c r="N1454" s="68">
        <v>17.2938689217759</v>
      </c>
      <c r="O1454" s="71">
        <v>0.53288085282630804</v>
      </c>
      <c r="P1454" s="68">
        <v>63.409090909090899</v>
      </c>
      <c r="Q1454" s="71"/>
      <c r="R1454" s="68"/>
    </row>
    <row r="1455" spans="1:18" x14ac:dyDescent="0.2">
      <c r="A1455" s="142" t="s">
        <v>3098</v>
      </c>
      <c r="B1455" s="67" t="s">
        <v>3099</v>
      </c>
      <c r="C1455" s="67">
        <v>13</v>
      </c>
      <c r="D1455" s="67" t="s">
        <v>334</v>
      </c>
      <c r="E1455" s="71">
        <v>0.90455517222696402</v>
      </c>
      <c r="F1455" s="68">
        <v>82.6801517067004</v>
      </c>
      <c r="G1455" s="71">
        <v>0.83397665131952703</v>
      </c>
      <c r="H1455" s="68">
        <v>34.6396965865992</v>
      </c>
      <c r="I1455" s="71">
        <v>0.84188092519639701</v>
      </c>
      <c r="J1455" s="68">
        <v>60.851243152128099</v>
      </c>
      <c r="K1455" s="71">
        <v>0.94236311239193105</v>
      </c>
      <c r="L1455" s="68">
        <v>70.965023177412604</v>
      </c>
      <c r="M1455" s="71">
        <v>1</v>
      </c>
      <c r="N1455" s="68">
        <v>100</v>
      </c>
      <c r="O1455" s="71"/>
      <c r="P1455" s="68"/>
      <c r="Q1455" s="71"/>
      <c r="R1455" s="68"/>
    </row>
    <row r="1456" spans="1:18" x14ac:dyDescent="0.2">
      <c r="A1456" s="142" t="s">
        <v>3100</v>
      </c>
      <c r="B1456" s="67" t="s">
        <v>3101</v>
      </c>
      <c r="C1456" s="67">
        <v>13</v>
      </c>
      <c r="D1456" s="67" t="s">
        <v>334</v>
      </c>
      <c r="E1456" s="71">
        <v>0.89655478847294101</v>
      </c>
      <c r="F1456" s="68">
        <v>78.255372945638399</v>
      </c>
      <c r="G1456" s="71">
        <v>0.864036177714401</v>
      </c>
      <c r="H1456" s="68">
        <v>65.655288664138197</v>
      </c>
      <c r="I1456" s="71">
        <v>0.85445224389331598</v>
      </c>
      <c r="J1456" s="68">
        <v>65.5288664138222</v>
      </c>
      <c r="K1456" s="71">
        <v>0.86773073228404596</v>
      </c>
      <c r="L1456" s="68">
        <v>26.422250316055599</v>
      </c>
      <c r="M1456" s="71">
        <v>1</v>
      </c>
      <c r="N1456" s="68">
        <v>100</v>
      </c>
      <c r="O1456" s="71"/>
      <c r="P1456" s="68"/>
      <c r="Q1456" s="71"/>
      <c r="R1456" s="68"/>
    </row>
    <row r="1457" spans="1:18" x14ac:dyDescent="0.2">
      <c r="A1457" s="142" t="s">
        <v>3102</v>
      </c>
      <c r="B1457" s="67" t="s">
        <v>3103</v>
      </c>
      <c r="C1457" s="67">
        <v>13</v>
      </c>
      <c r="D1457" s="67" t="s">
        <v>334</v>
      </c>
      <c r="E1457" s="71">
        <v>0.90321100716075298</v>
      </c>
      <c r="F1457" s="68">
        <v>81.837336704593298</v>
      </c>
      <c r="G1457" s="71">
        <v>0.82476052839355696</v>
      </c>
      <c r="H1457" s="68">
        <v>25.705857564264601</v>
      </c>
      <c r="I1457" s="71">
        <v>0.84202571557495498</v>
      </c>
      <c r="J1457" s="68">
        <v>60.977665402444202</v>
      </c>
      <c r="K1457" s="71">
        <v>0.94605778467449897</v>
      </c>
      <c r="L1457" s="68">
        <v>74.083438685208606</v>
      </c>
      <c r="M1457" s="71">
        <v>1</v>
      </c>
      <c r="N1457" s="68">
        <v>100</v>
      </c>
      <c r="O1457" s="71"/>
      <c r="P1457" s="68"/>
      <c r="Q1457" s="71"/>
      <c r="R1457" s="68"/>
    </row>
    <row r="1458" spans="1:18" x14ac:dyDescent="0.2">
      <c r="A1458" s="142" t="s">
        <v>3104</v>
      </c>
      <c r="B1458" s="67" t="s">
        <v>3105</v>
      </c>
      <c r="C1458" s="67">
        <v>13</v>
      </c>
      <c r="D1458" s="67" t="s">
        <v>334</v>
      </c>
      <c r="E1458" s="71">
        <v>0.92119490234694601</v>
      </c>
      <c r="F1458" s="68">
        <v>91.108301727770794</v>
      </c>
      <c r="G1458" s="71">
        <v>0.90245039768391799</v>
      </c>
      <c r="H1458" s="68">
        <v>87.821323219553307</v>
      </c>
      <c r="I1458" s="71">
        <v>0.83109888583377001</v>
      </c>
      <c r="J1458" s="68">
        <v>55.288664138221698</v>
      </c>
      <c r="K1458" s="71">
        <v>0.95123032587009504</v>
      </c>
      <c r="L1458" s="68">
        <v>78.002528445006305</v>
      </c>
      <c r="M1458" s="71">
        <v>1</v>
      </c>
      <c r="N1458" s="68">
        <v>100</v>
      </c>
      <c r="O1458" s="71"/>
      <c r="P1458" s="68"/>
      <c r="Q1458" s="71"/>
      <c r="R1458" s="68"/>
    </row>
    <row r="1459" spans="1:18" x14ac:dyDescent="0.2">
      <c r="A1459" s="142" t="s">
        <v>3106</v>
      </c>
      <c r="B1459" s="67" t="s">
        <v>3107</v>
      </c>
      <c r="C1459" s="67">
        <v>13</v>
      </c>
      <c r="D1459" s="67" t="s">
        <v>334</v>
      </c>
      <c r="E1459" s="71">
        <v>0.90724909155368805</v>
      </c>
      <c r="F1459" s="68">
        <v>84.197218710493004</v>
      </c>
      <c r="G1459" s="71">
        <v>0.89151400500192401</v>
      </c>
      <c r="H1459" s="68">
        <v>82.890855457227104</v>
      </c>
      <c r="I1459" s="71">
        <v>0.83058810273355399</v>
      </c>
      <c r="J1459" s="68">
        <v>54.867256637168097</v>
      </c>
      <c r="K1459" s="71">
        <v>0.90689425847927296</v>
      </c>
      <c r="L1459" s="68">
        <v>45.469869363674697</v>
      </c>
      <c r="M1459" s="71">
        <v>1</v>
      </c>
      <c r="N1459" s="68">
        <v>100</v>
      </c>
      <c r="O1459" s="71"/>
      <c r="P1459" s="68"/>
      <c r="Q1459" s="71"/>
      <c r="R1459" s="68"/>
    </row>
    <row r="1460" spans="1:18" x14ac:dyDescent="0.2">
      <c r="A1460" s="142" t="s">
        <v>3108</v>
      </c>
      <c r="B1460" s="67" t="s">
        <v>3109</v>
      </c>
      <c r="C1460" s="67">
        <v>13</v>
      </c>
      <c r="D1460" s="67" t="s">
        <v>334</v>
      </c>
      <c r="E1460" s="71">
        <v>0.90423221869680703</v>
      </c>
      <c r="F1460" s="68">
        <v>82.511588706278999</v>
      </c>
      <c r="G1460" s="71">
        <v>0.902686048247758</v>
      </c>
      <c r="H1460" s="68">
        <v>87.947745469869403</v>
      </c>
      <c r="I1460" s="71">
        <v>0.83049938458277095</v>
      </c>
      <c r="J1460" s="68">
        <v>54.8251158870628</v>
      </c>
      <c r="K1460" s="71">
        <v>0.98374344195669805</v>
      </c>
      <c r="L1460" s="68">
        <v>93.341761483354404</v>
      </c>
      <c r="M1460" s="71">
        <v>0.9</v>
      </c>
      <c r="N1460" s="68">
        <v>29.471458773784398</v>
      </c>
      <c r="O1460" s="71"/>
      <c r="P1460" s="68"/>
      <c r="Q1460" s="71"/>
      <c r="R1460" s="68"/>
    </row>
    <row r="1461" spans="1:18" x14ac:dyDescent="0.2">
      <c r="A1461" s="142" t="s">
        <v>3110</v>
      </c>
      <c r="B1461" s="67" t="s">
        <v>3111</v>
      </c>
      <c r="C1461" s="67">
        <v>13</v>
      </c>
      <c r="D1461" s="67" t="s">
        <v>334</v>
      </c>
      <c r="E1461" s="71">
        <v>0.89235787418367596</v>
      </c>
      <c r="F1461" s="68">
        <v>76.106194690265497</v>
      </c>
      <c r="G1461" s="71">
        <v>0.84113936993556504</v>
      </c>
      <c r="H1461" s="68">
        <v>41.930046354825102</v>
      </c>
      <c r="I1461" s="71">
        <v>0.88735811364610495</v>
      </c>
      <c r="J1461" s="68">
        <v>76.654024441635102</v>
      </c>
      <c r="K1461" s="71">
        <v>0.92093401315303303</v>
      </c>
      <c r="L1461" s="68">
        <v>55.457227138643098</v>
      </c>
      <c r="M1461" s="71">
        <v>0.92</v>
      </c>
      <c r="N1461" s="68">
        <v>31.8816067653277</v>
      </c>
      <c r="O1461" s="71"/>
      <c r="P1461" s="68"/>
      <c r="Q1461" s="71"/>
      <c r="R1461" s="68"/>
    </row>
    <row r="1462" spans="1:18" x14ac:dyDescent="0.2">
      <c r="A1462" s="142" t="s">
        <v>1426</v>
      </c>
      <c r="B1462" s="67" t="s">
        <v>3112</v>
      </c>
      <c r="C1462" s="67">
        <v>13</v>
      </c>
      <c r="D1462" s="67" t="s">
        <v>334</v>
      </c>
      <c r="E1462" s="71">
        <v>0.73689781895932804</v>
      </c>
      <c r="F1462" s="68">
        <v>17.951959544879902</v>
      </c>
      <c r="G1462" s="71">
        <v>0.83986282119671096</v>
      </c>
      <c r="H1462" s="68">
        <v>40.623683101559202</v>
      </c>
      <c r="I1462" s="71">
        <v>0.83261359404457602</v>
      </c>
      <c r="J1462" s="68">
        <v>56.1314791403287</v>
      </c>
      <c r="K1462" s="71">
        <v>0.91701323312785099</v>
      </c>
      <c r="L1462" s="68">
        <v>52.633796881584502</v>
      </c>
      <c r="M1462" s="71">
        <v>0.66</v>
      </c>
      <c r="N1462" s="68">
        <v>7.0190274841437601</v>
      </c>
      <c r="O1462" s="71">
        <v>0.43499944642749899</v>
      </c>
      <c r="P1462" s="68">
        <v>42.121212121212103</v>
      </c>
      <c r="Q1462" s="71"/>
      <c r="R1462" s="68"/>
    </row>
    <row r="1463" spans="1:18" x14ac:dyDescent="0.2">
      <c r="A1463" s="142" t="s">
        <v>3113</v>
      </c>
      <c r="B1463" s="67" t="s">
        <v>3114</v>
      </c>
      <c r="C1463" s="67">
        <v>13</v>
      </c>
      <c r="D1463" s="67" t="s">
        <v>334</v>
      </c>
      <c r="E1463" s="71">
        <v>0.87080389773059796</v>
      </c>
      <c r="F1463" s="68">
        <v>66.287399915718495</v>
      </c>
      <c r="G1463" s="71">
        <v>0.89507822092939404</v>
      </c>
      <c r="H1463" s="68">
        <v>84.450063211125197</v>
      </c>
      <c r="I1463" s="71">
        <v>0.86242466770969195</v>
      </c>
      <c r="J1463" s="68">
        <v>68.436578171091398</v>
      </c>
      <c r="K1463" s="71">
        <v>0.93571270228330705</v>
      </c>
      <c r="L1463" s="68">
        <v>65.950273914875694</v>
      </c>
      <c r="M1463" s="71">
        <v>0.79</v>
      </c>
      <c r="N1463" s="68">
        <v>20.126849894291801</v>
      </c>
      <c r="O1463" s="71"/>
      <c r="P1463" s="68"/>
      <c r="Q1463" s="71"/>
      <c r="R1463" s="68"/>
    </row>
    <row r="1464" spans="1:18" x14ac:dyDescent="0.2">
      <c r="A1464" s="142" t="s">
        <v>3115</v>
      </c>
      <c r="B1464" s="67" t="s">
        <v>3116</v>
      </c>
      <c r="C1464" s="67">
        <v>13</v>
      </c>
      <c r="D1464" s="67" t="s">
        <v>334</v>
      </c>
      <c r="E1464" s="71">
        <v>0.87441762179279203</v>
      </c>
      <c r="F1464" s="68">
        <v>67.551622418879006</v>
      </c>
      <c r="G1464" s="71">
        <v>0.92231137131749996</v>
      </c>
      <c r="H1464" s="68">
        <v>93.215339233038307</v>
      </c>
      <c r="I1464" s="71">
        <v>0.86004026563568403</v>
      </c>
      <c r="J1464" s="68">
        <v>67.593763168984395</v>
      </c>
      <c r="K1464" s="71">
        <v>0.94531885021798601</v>
      </c>
      <c r="L1464" s="68">
        <v>73.240623683101603</v>
      </c>
      <c r="M1464" s="71">
        <v>0.77</v>
      </c>
      <c r="N1464" s="68">
        <v>18.224101479915401</v>
      </c>
      <c r="O1464" s="71"/>
      <c r="P1464" s="68"/>
      <c r="Q1464" s="71"/>
      <c r="R1464" s="68"/>
    </row>
    <row r="1465" spans="1:18" x14ac:dyDescent="0.2">
      <c r="A1465" s="142" t="s">
        <v>1684</v>
      </c>
      <c r="B1465" s="67" t="s">
        <v>3117</v>
      </c>
      <c r="C1465" s="67">
        <v>13</v>
      </c>
      <c r="D1465" s="67" t="s">
        <v>334</v>
      </c>
      <c r="E1465" s="71">
        <v>0.78733872665812699</v>
      </c>
      <c r="F1465" s="68">
        <v>29.751369574378401</v>
      </c>
      <c r="G1465" s="71">
        <v>0.917454970555169</v>
      </c>
      <c r="H1465" s="68">
        <v>91.866835229667103</v>
      </c>
      <c r="I1465" s="71">
        <v>0.845233269410673</v>
      </c>
      <c r="J1465" s="68">
        <v>62.284028655710102</v>
      </c>
      <c r="K1465" s="71">
        <v>0.66666666666666696</v>
      </c>
      <c r="L1465" s="68">
        <v>4.9304677623261703</v>
      </c>
      <c r="M1465" s="71">
        <v>0.72</v>
      </c>
      <c r="N1465" s="68">
        <v>10.2748414376321</v>
      </c>
      <c r="O1465" s="71"/>
      <c r="P1465" s="68"/>
      <c r="Q1465" s="71"/>
      <c r="R1465" s="68"/>
    </row>
    <row r="1466" spans="1:18" x14ac:dyDescent="0.2">
      <c r="A1466" s="142" t="s">
        <v>3118</v>
      </c>
      <c r="B1466" s="67" t="s">
        <v>3119</v>
      </c>
      <c r="C1466" s="67">
        <v>13</v>
      </c>
      <c r="D1466" s="67" t="s">
        <v>334</v>
      </c>
      <c r="E1466" s="71">
        <v>0.90533744386637205</v>
      </c>
      <c r="F1466" s="68">
        <v>83.227981458070005</v>
      </c>
      <c r="G1466" s="71">
        <v>0.83765510873343096</v>
      </c>
      <c r="H1466" s="68">
        <v>38.685208596712997</v>
      </c>
      <c r="I1466" s="71">
        <v>0.85611024347039999</v>
      </c>
      <c r="J1466" s="68">
        <v>66.160977665402399</v>
      </c>
      <c r="K1466" s="71">
        <v>0.92758442326165702</v>
      </c>
      <c r="L1466" s="68">
        <v>59.9662873999157</v>
      </c>
      <c r="M1466" s="71">
        <v>1</v>
      </c>
      <c r="N1466" s="68">
        <v>100</v>
      </c>
      <c r="O1466" s="71"/>
      <c r="P1466" s="68"/>
      <c r="Q1466" s="71"/>
      <c r="R1466" s="68"/>
    </row>
    <row r="1467" spans="1:18" x14ac:dyDescent="0.2">
      <c r="A1467" s="142" t="s">
        <v>782</v>
      </c>
      <c r="B1467" s="67" t="s">
        <v>3120</v>
      </c>
      <c r="C1467" s="67">
        <v>13</v>
      </c>
      <c r="D1467" s="67" t="s">
        <v>334</v>
      </c>
      <c r="E1467" s="71">
        <v>0.89943958398164703</v>
      </c>
      <c r="F1467" s="68">
        <v>79.603876949009702</v>
      </c>
      <c r="G1467" s="71">
        <v>0.83727928547510899</v>
      </c>
      <c r="H1467" s="68">
        <v>38.221660345554099</v>
      </c>
      <c r="I1467" s="71">
        <v>0.88757577697183698</v>
      </c>
      <c r="J1467" s="68">
        <v>76.738305941845795</v>
      </c>
      <c r="K1467" s="71">
        <v>0.87290327347964203</v>
      </c>
      <c r="L1467" s="68">
        <v>28.276443320691101</v>
      </c>
      <c r="M1467" s="71">
        <v>1</v>
      </c>
      <c r="N1467" s="68">
        <v>100</v>
      </c>
      <c r="O1467" s="71"/>
      <c r="P1467" s="68"/>
      <c r="Q1467" s="71"/>
      <c r="R1467" s="68"/>
    </row>
    <row r="1468" spans="1:18" x14ac:dyDescent="0.2">
      <c r="A1468" s="142" t="s">
        <v>3121</v>
      </c>
      <c r="B1468" s="67" t="s">
        <v>3121</v>
      </c>
      <c r="C1468" s="67">
        <v>13</v>
      </c>
      <c r="D1468" s="67" t="s">
        <v>334</v>
      </c>
      <c r="E1468" s="71">
        <v>0.92708164390073</v>
      </c>
      <c r="F1468" s="68">
        <v>93.678887484197205</v>
      </c>
      <c r="G1468" s="71">
        <v>0.92215176126595799</v>
      </c>
      <c r="H1468" s="68">
        <v>93.1310577328276</v>
      </c>
      <c r="I1468" s="71">
        <v>0.85886990626452797</v>
      </c>
      <c r="J1468" s="68">
        <v>67.130214917825498</v>
      </c>
      <c r="K1468" s="71">
        <v>0.92730490807243204</v>
      </c>
      <c r="L1468" s="68">
        <v>59.418457648546102</v>
      </c>
      <c r="M1468" s="71">
        <v>1</v>
      </c>
      <c r="N1468" s="68">
        <v>100</v>
      </c>
      <c r="O1468" s="71"/>
      <c r="P1468" s="68"/>
      <c r="Q1468" s="71"/>
      <c r="R1468" s="68"/>
    </row>
    <row r="1469" spans="1:18" x14ac:dyDescent="0.2">
      <c r="A1469" s="142" t="s">
        <v>3122</v>
      </c>
      <c r="B1469" s="67" t="s">
        <v>3123</v>
      </c>
      <c r="C1469" s="67">
        <v>13</v>
      </c>
      <c r="D1469" s="67" t="s">
        <v>334</v>
      </c>
      <c r="E1469" s="71">
        <v>0.90857919811840404</v>
      </c>
      <c r="F1469" s="68">
        <v>84.997892962494703</v>
      </c>
      <c r="G1469" s="71">
        <v>0.84378864682423405</v>
      </c>
      <c r="H1469" s="68">
        <v>45.512010113780001</v>
      </c>
      <c r="I1469" s="71">
        <v>0.82177046354906202</v>
      </c>
      <c r="J1469" s="68">
        <v>50.063211125157999</v>
      </c>
      <c r="K1469" s="71">
        <v>0.87733688021872502</v>
      </c>
      <c r="L1469" s="68">
        <v>30.383480825958699</v>
      </c>
      <c r="M1469" s="71">
        <v>1</v>
      </c>
      <c r="N1469" s="68">
        <v>100</v>
      </c>
      <c r="O1469" s="71"/>
      <c r="P1469" s="68"/>
      <c r="Q1469" s="71">
        <v>1</v>
      </c>
      <c r="R1469" s="68">
        <v>100</v>
      </c>
    </row>
    <row r="1470" spans="1:18" x14ac:dyDescent="0.2">
      <c r="A1470" s="142" t="s">
        <v>3124</v>
      </c>
      <c r="B1470" s="67" t="s">
        <v>3125</v>
      </c>
      <c r="C1470" s="67">
        <v>13</v>
      </c>
      <c r="D1470" s="67" t="s">
        <v>334</v>
      </c>
      <c r="E1470" s="71">
        <v>0.78213767882733098</v>
      </c>
      <c r="F1470" s="68">
        <v>28.318584070796501</v>
      </c>
      <c r="G1470" s="71">
        <v>0.85018533273297503</v>
      </c>
      <c r="H1470" s="68">
        <v>51.9595448798989</v>
      </c>
      <c r="I1470" s="71">
        <v>0.83012165638475899</v>
      </c>
      <c r="J1470" s="68">
        <v>54.530130636325303</v>
      </c>
      <c r="K1470" s="71">
        <v>0.93719057119633498</v>
      </c>
      <c r="L1470" s="68">
        <v>67.088074167720194</v>
      </c>
      <c r="M1470" s="71">
        <v>1</v>
      </c>
      <c r="N1470" s="68">
        <v>100</v>
      </c>
      <c r="O1470" s="71">
        <v>0.29319083382258698</v>
      </c>
      <c r="P1470" s="68">
        <v>18.3333333333333</v>
      </c>
      <c r="Q1470" s="71"/>
      <c r="R1470" s="68"/>
    </row>
    <row r="1471" spans="1:18" x14ac:dyDescent="0.2">
      <c r="A1471" s="142" t="s">
        <v>3126</v>
      </c>
      <c r="B1471" s="67" t="s">
        <v>3127</v>
      </c>
      <c r="C1471" s="67">
        <v>13</v>
      </c>
      <c r="D1471" s="67" t="s">
        <v>334</v>
      </c>
      <c r="E1471" s="71">
        <v>0.77125445880097998</v>
      </c>
      <c r="F1471" s="68">
        <v>25.3265908133165</v>
      </c>
      <c r="G1471" s="71">
        <v>0.89962323682809997</v>
      </c>
      <c r="H1471" s="68">
        <v>86.514959966287407</v>
      </c>
      <c r="I1471" s="71">
        <v>0.72885262314091903</v>
      </c>
      <c r="J1471" s="68">
        <v>13.527180783818</v>
      </c>
      <c r="K1471" s="71">
        <v>0.63779643403588304</v>
      </c>
      <c r="L1471" s="68">
        <v>3.9190897597977199</v>
      </c>
      <c r="M1471" s="71">
        <v>0.59</v>
      </c>
      <c r="N1471" s="68">
        <v>5.2008456659619497</v>
      </c>
      <c r="O1471" s="71"/>
      <c r="P1471" s="68"/>
      <c r="Q1471" s="71">
        <v>1</v>
      </c>
      <c r="R1471" s="68">
        <v>100</v>
      </c>
    </row>
    <row r="1472" spans="1:18" x14ac:dyDescent="0.2">
      <c r="A1472" s="142" t="s">
        <v>3128</v>
      </c>
      <c r="B1472" s="67" t="s">
        <v>3129</v>
      </c>
      <c r="C1472" s="67">
        <v>13</v>
      </c>
      <c r="D1472" s="67" t="s">
        <v>334</v>
      </c>
      <c r="E1472" s="71">
        <v>0.66225365411689796</v>
      </c>
      <c r="F1472" s="68">
        <v>9.0181205225452992</v>
      </c>
      <c r="G1472" s="71">
        <v>0.87068503709512102</v>
      </c>
      <c r="H1472" s="68">
        <v>71.133586177834005</v>
      </c>
      <c r="I1472" s="71">
        <v>0.78174158768447699</v>
      </c>
      <c r="J1472" s="68">
        <v>28.950695322376699</v>
      </c>
      <c r="K1472" s="71">
        <v>0.83965122293652505</v>
      </c>
      <c r="L1472" s="68">
        <v>18.6683522966709</v>
      </c>
      <c r="M1472" s="71">
        <v>0.56999999999999995</v>
      </c>
      <c r="N1472" s="68">
        <v>4.6934460887949303</v>
      </c>
      <c r="O1472" s="71">
        <v>0.24919042286836701</v>
      </c>
      <c r="P1472" s="68">
        <v>13.5606060606061</v>
      </c>
      <c r="Q1472" s="71"/>
      <c r="R1472" s="68"/>
    </row>
    <row r="1473" spans="1:18" x14ac:dyDescent="0.2">
      <c r="A1473" s="142" t="s">
        <v>3130</v>
      </c>
      <c r="B1473" s="67" t="s">
        <v>3131</v>
      </c>
      <c r="C1473" s="67">
        <v>13</v>
      </c>
      <c r="D1473" s="67" t="s">
        <v>334</v>
      </c>
      <c r="E1473" s="71">
        <v>0.71075503104566995</v>
      </c>
      <c r="F1473" s="68">
        <v>14.243573535608901</v>
      </c>
      <c r="G1473" s="71">
        <v>0.877435710335012</v>
      </c>
      <c r="H1473" s="68">
        <v>75.136957437842398</v>
      </c>
      <c r="I1473" s="71">
        <v>0.76741488182477902</v>
      </c>
      <c r="J1473" s="68">
        <v>23.261694058154202</v>
      </c>
      <c r="K1473" s="71">
        <v>0.88915983152294398</v>
      </c>
      <c r="L1473" s="68">
        <v>35.145385587863501</v>
      </c>
      <c r="M1473" s="71">
        <v>0.8</v>
      </c>
      <c r="N1473" s="68">
        <v>20.887949260042301</v>
      </c>
      <c r="O1473" s="71">
        <v>0.21976473154561299</v>
      </c>
      <c r="P1473" s="68">
        <v>10.6060606060606</v>
      </c>
      <c r="Q1473" s="71"/>
      <c r="R1473" s="68"/>
    </row>
    <row r="1474" spans="1:18" x14ac:dyDescent="0.2">
      <c r="A1474" s="142" t="s">
        <v>3132</v>
      </c>
      <c r="B1474" s="67" t="s">
        <v>3133</v>
      </c>
      <c r="C1474" s="67">
        <v>13</v>
      </c>
      <c r="D1474" s="67" t="s">
        <v>334</v>
      </c>
      <c r="E1474" s="71">
        <v>0.78575232781829596</v>
      </c>
      <c r="F1474" s="68">
        <v>29.3721028234303</v>
      </c>
      <c r="G1474" s="71">
        <v>0.80902810782083301</v>
      </c>
      <c r="H1474" s="68">
        <v>14.243573535608901</v>
      </c>
      <c r="I1474" s="71">
        <v>0.83398120345234905</v>
      </c>
      <c r="J1474" s="68">
        <v>56.763590391908998</v>
      </c>
      <c r="K1474" s="71">
        <v>1</v>
      </c>
      <c r="L1474" s="68">
        <v>100</v>
      </c>
      <c r="M1474" s="71">
        <v>0.5</v>
      </c>
      <c r="N1474" s="68">
        <v>3.3403805496828798</v>
      </c>
      <c r="O1474" s="71"/>
      <c r="P1474" s="68"/>
      <c r="Q1474" s="71"/>
      <c r="R1474" s="68"/>
    </row>
    <row r="1475" spans="1:18" x14ac:dyDescent="0.2">
      <c r="A1475" s="142" t="s">
        <v>3134</v>
      </c>
      <c r="B1475" s="67" t="s">
        <v>3135</v>
      </c>
      <c r="C1475" s="67">
        <v>13</v>
      </c>
      <c r="D1475" s="67" t="s">
        <v>334</v>
      </c>
      <c r="E1475" s="71">
        <v>0.90776470115822905</v>
      </c>
      <c r="F1475" s="68">
        <v>84.450063211125197</v>
      </c>
      <c r="G1475" s="71">
        <v>0.95946234897265503</v>
      </c>
      <c r="H1475" s="68">
        <v>98.019384745048498</v>
      </c>
      <c r="I1475" s="71">
        <v>0.88591402757885496</v>
      </c>
      <c r="J1475" s="68">
        <v>76.232616940581593</v>
      </c>
      <c r="K1475" s="71">
        <v>0.95344712923963604</v>
      </c>
      <c r="L1475" s="68">
        <v>79.266750948166901</v>
      </c>
      <c r="M1475" s="71">
        <v>0.74</v>
      </c>
      <c r="N1475" s="68">
        <v>11.6279069767442</v>
      </c>
      <c r="O1475" s="71"/>
      <c r="P1475" s="68"/>
      <c r="Q1475" s="71">
        <v>1</v>
      </c>
      <c r="R1475" s="68">
        <v>100</v>
      </c>
    </row>
    <row r="1476" spans="1:18" x14ac:dyDescent="0.2">
      <c r="A1476" s="142" t="s">
        <v>3136</v>
      </c>
      <c r="B1476" s="67" t="s">
        <v>3137</v>
      </c>
      <c r="C1476" s="67">
        <v>13</v>
      </c>
      <c r="D1476" s="67" t="s">
        <v>334</v>
      </c>
      <c r="E1476" s="71">
        <v>0.79421387113045405</v>
      </c>
      <c r="F1476" s="68">
        <v>32.237673830594197</v>
      </c>
      <c r="G1476" s="71">
        <v>0.84257070019207403</v>
      </c>
      <c r="H1476" s="68">
        <v>43.615676359039199</v>
      </c>
      <c r="I1476" s="71">
        <v>0.84526503688509003</v>
      </c>
      <c r="J1476" s="68">
        <v>62.326169405815399</v>
      </c>
      <c r="K1476" s="71">
        <v>0.74410242265113602</v>
      </c>
      <c r="L1476" s="68">
        <v>7.3746312684365796</v>
      </c>
      <c r="M1476" s="71">
        <v>0.93</v>
      </c>
      <c r="N1476" s="68">
        <v>33.403805496828802</v>
      </c>
      <c r="O1476" s="71">
        <v>0.40334506705442602</v>
      </c>
      <c r="P1476" s="68">
        <v>35.681818181818201</v>
      </c>
      <c r="Q1476" s="71">
        <v>1</v>
      </c>
      <c r="R1476" s="68">
        <v>100</v>
      </c>
    </row>
    <row r="1477" spans="1:18" x14ac:dyDescent="0.2">
      <c r="A1477" s="142" t="s">
        <v>3138</v>
      </c>
      <c r="B1477" s="67" t="s">
        <v>3139</v>
      </c>
      <c r="C1477" s="67">
        <v>13</v>
      </c>
      <c r="D1477" s="67" t="s">
        <v>334</v>
      </c>
      <c r="E1477" s="71">
        <v>0.87665866883628396</v>
      </c>
      <c r="F1477" s="68">
        <v>68.689422671723506</v>
      </c>
      <c r="G1477" s="71">
        <v>0.90043352922134001</v>
      </c>
      <c r="H1477" s="68">
        <v>86.894226717235597</v>
      </c>
      <c r="I1477" s="71">
        <v>0.87066598247957805</v>
      </c>
      <c r="J1477" s="68">
        <v>71.133586177834005</v>
      </c>
      <c r="K1477" s="71">
        <v>0.92553516364421595</v>
      </c>
      <c r="L1477" s="68">
        <v>58.533501896333803</v>
      </c>
      <c r="M1477" s="71">
        <v>0.81</v>
      </c>
      <c r="N1477" s="68">
        <v>21.522198731501099</v>
      </c>
      <c r="O1477" s="71"/>
      <c r="P1477" s="68"/>
      <c r="Q1477" s="71"/>
      <c r="R1477" s="68"/>
    </row>
    <row r="1478" spans="1:18" x14ac:dyDescent="0.2">
      <c r="A1478" s="142" t="s">
        <v>3140</v>
      </c>
      <c r="B1478" s="67" t="s">
        <v>3141</v>
      </c>
      <c r="C1478" s="67">
        <v>13</v>
      </c>
      <c r="D1478" s="67" t="s">
        <v>334</v>
      </c>
      <c r="E1478" s="71">
        <v>0.88227217103077504</v>
      </c>
      <c r="F1478" s="68">
        <v>71.807838179519607</v>
      </c>
      <c r="G1478" s="71">
        <v>0.81944351038723995</v>
      </c>
      <c r="H1478" s="68">
        <v>21.070375052675899</v>
      </c>
      <c r="I1478" s="71">
        <v>0.84410961320657596</v>
      </c>
      <c r="J1478" s="68">
        <v>62.031184155078002</v>
      </c>
      <c r="K1478" s="71">
        <v>0.86553556052928604</v>
      </c>
      <c r="L1478" s="68">
        <v>25.621576064053901</v>
      </c>
      <c r="M1478" s="71">
        <v>1</v>
      </c>
      <c r="N1478" s="68">
        <v>100</v>
      </c>
      <c r="O1478" s="71"/>
      <c r="P1478" s="68"/>
      <c r="Q1478" s="71"/>
      <c r="R1478" s="68"/>
    </row>
    <row r="1479" spans="1:18" x14ac:dyDescent="0.2">
      <c r="A1479" s="142" t="s">
        <v>3142</v>
      </c>
      <c r="B1479" s="67" t="s">
        <v>3143</v>
      </c>
      <c r="C1479" s="67">
        <v>13</v>
      </c>
      <c r="D1479" s="67" t="s">
        <v>334</v>
      </c>
      <c r="E1479" s="71">
        <v>0.83485975975117599</v>
      </c>
      <c r="F1479" s="68">
        <v>50.9060261272651</v>
      </c>
      <c r="G1479" s="71">
        <v>0.82728917973464899</v>
      </c>
      <c r="H1479" s="68">
        <v>28.1078803202697</v>
      </c>
      <c r="I1479" s="71">
        <v>0.85256596523047001</v>
      </c>
      <c r="J1479" s="68">
        <v>64.854614412136499</v>
      </c>
      <c r="K1479" s="71">
        <v>0.95509359746322797</v>
      </c>
      <c r="L1479" s="68">
        <v>80.362410450905998</v>
      </c>
      <c r="M1479" s="71">
        <v>1</v>
      </c>
      <c r="N1479" s="68">
        <v>100</v>
      </c>
      <c r="O1479" s="71">
        <v>0.53935005632753097</v>
      </c>
      <c r="P1479" s="68">
        <v>65.151515151515198</v>
      </c>
      <c r="Q1479" s="71"/>
      <c r="R1479" s="68"/>
    </row>
    <row r="1480" spans="1:18" x14ac:dyDescent="0.2">
      <c r="A1480" s="142" t="s">
        <v>3144</v>
      </c>
      <c r="B1480" s="67" t="s">
        <v>3145</v>
      </c>
      <c r="C1480" s="67">
        <v>13</v>
      </c>
      <c r="D1480" s="67" t="s">
        <v>334</v>
      </c>
      <c r="E1480" s="71">
        <v>0.80557339621564605</v>
      </c>
      <c r="F1480" s="68">
        <v>36.915297092288199</v>
      </c>
      <c r="G1480" s="71">
        <v>0.81623495722280903</v>
      </c>
      <c r="H1480" s="68">
        <v>18.6683522966709</v>
      </c>
      <c r="I1480" s="71">
        <v>0.84433255361110404</v>
      </c>
      <c r="J1480" s="68">
        <v>62.157606405393999</v>
      </c>
      <c r="K1480" s="71">
        <v>0.9083721273923</v>
      </c>
      <c r="L1480" s="68">
        <v>46.354825115887103</v>
      </c>
      <c r="M1480" s="71">
        <v>0.93</v>
      </c>
      <c r="N1480" s="68">
        <v>33.403805496828802</v>
      </c>
      <c r="O1480" s="71">
        <v>0.52892734285201504</v>
      </c>
      <c r="P1480" s="68">
        <v>62.121212121212103</v>
      </c>
      <c r="Q1480" s="71"/>
      <c r="R1480" s="68"/>
    </row>
    <row r="1481" spans="1:18" x14ac:dyDescent="0.2">
      <c r="A1481" s="142" t="s">
        <v>3146</v>
      </c>
      <c r="B1481" s="67" t="s">
        <v>3147</v>
      </c>
      <c r="C1481" s="67">
        <v>13</v>
      </c>
      <c r="D1481" s="67" t="s">
        <v>334</v>
      </c>
      <c r="E1481" s="71">
        <v>0.83013318103336597</v>
      </c>
      <c r="F1481" s="68">
        <v>48.293299620733301</v>
      </c>
      <c r="G1481" s="71">
        <v>0.87414687080410003</v>
      </c>
      <c r="H1481" s="68">
        <v>73.1984829329962</v>
      </c>
      <c r="I1481" s="71">
        <v>0.83361322532104098</v>
      </c>
      <c r="J1481" s="68">
        <v>56.552886641382202</v>
      </c>
      <c r="K1481" s="71">
        <v>0.95123032587009504</v>
      </c>
      <c r="L1481" s="68">
        <v>78.002528445006305</v>
      </c>
      <c r="M1481" s="71">
        <v>1</v>
      </c>
      <c r="N1481" s="68">
        <v>100</v>
      </c>
      <c r="O1481" s="71">
        <v>0.49167548317159199</v>
      </c>
      <c r="P1481" s="68">
        <v>55</v>
      </c>
      <c r="Q1481" s="71"/>
      <c r="R1481" s="68"/>
    </row>
    <row r="1482" spans="1:18" x14ac:dyDescent="0.2">
      <c r="A1482" s="142" t="s">
        <v>3148</v>
      </c>
      <c r="B1482" s="67" t="s">
        <v>3149</v>
      </c>
      <c r="C1482" s="67">
        <v>13</v>
      </c>
      <c r="D1482" s="67" t="s">
        <v>334</v>
      </c>
      <c r="E1482" s="71">
        <v>0.90374456761659805</v>
      </c>
      <c r="F1482" s="68">
        <v>82.090181205225406</v>
      </c>
      <c r="G1482" s="71">
        <v>0.84646931499363898</v>
      </c>
      <c r="H1482" s="68">
        <v>48.377581120944001</v>
      </c>
      <c r="I1482" s="71">
        <v>0.85422535242834396</v>
      </c>
      <c r="J1482" s="68">
        <v>65.486725663716797</v>
      </c>
      <c r="K1482" s="71">
        <v>0.91428360304441003</v>
      </c>
      <c r="L1482" s="68">
        <v>50.695322376738297</v>
      </c>
      <c r="M1482" s="71">
        <v>1</v>
      </c>
      <c r="N1482" s="68">
        <v>100</v>
      </c>
      <c r="O1482" s="71"/>
      <c r="P1482" s="68"/>
      <c r="Q1482" s="71"/>
      <c r="R1482" s="68"/>
    </row>
    <row r="1483" spans="1:18" x14ac:dyDescent="0.2">
      <c r="A1483" s="142" t="s">
        <v>3150</v>
      </c>
      <c r="B1483" s="67" t="s">
        <v>3151</v>
      </c>
      <c r="C1483" s="67">
        <v>13</v>
      </c>
      <c r="D1483" s="67" t="s">
        <v>334</v>
      </c>
      <c r="E1483" s="71">
        <v>0.80707879824384698</v>
      </c>
      <c r="F1483" s="68">
        <v>37.463126843657797</v>
      </c>
      <c r="G1483" s="71">
        <v>0.82774176588649295</v>
      </c>
      <c r="H1483" s="68">
        <v>28.571428571428601</v>
      </c>
      <c r="I1483" s="71">
        <v>0.83539981852626899</v>
      </c>
      <c r="J1483" s="68">
        <v>57.690686894226701</v>
      </c>
      <c r="K1483" s="71">
        <v>0.92241188206606095</v>
      </c>
      <c r="L1483" s="68">
        <v>56.510745891276898</v>
      </c>
      <c r="M1483" s="71">
        <v>1</v>
      </c>
      <c r="N1483" s="68">
        <v>100</v>
      </c>
      <c r="O1483" s="71">
        <v>0.44984052474041097</v>
      </c>
      <c r="P1483" s="68">
        <v>45.530303030303003</v>
      </c>
      <c r="Q1483" s="71"/>
      <c r="R1483" s="68"/>
    </row>
    <row r="1484" spans="1:18" x14ac:dyDescent="0.2">
      <c r="A1484" s="142" t="s">
        <v>3152</v>
      </c>
      <c r="B1484" s="67" t="s">
        <v>3153</v>
      </c>
      <c r="C1484" s="67">
        <v>13</v>
      </c>
      <c r="D1484" s="67" t="s">
        <v>334</v>
      </c>
      <c r="E1484" s="71">
        <v>0.917865566720654</v>
      </c>
      <c r="F1484" s="68">
        <v>89.717656974294101</v>
      </c>
      <c r="G1484" s="71">
        <v>0.83725990855191701</v>
      </c>
      <c r="H1484" s="68">
        <v>38.179519595448802</v>
      </c>
      <c r="I1484" s="71">
        <v>0.834202358330701</v>
      </c>
      <c r="J1484" s="68">
        <v>56.974294142435703</v>
      </c>
      <c r="K1484" s="71">
        <v>1</v>
      </c>
      <c r="L1484" s="68">
        <v>100</v>
      </c>
      <c r="M1484" s="71">
        <v>1</v>
      </c>
      <c r="N1484" s="68">
        <v>100</v>
      </c>
      <c r="O1484" s="71"/>
      <c r="P1484" s="68"/>
      <c r="Q1484" s="71"/>
      <c r="R1484" s="68"/>
    </row>
    <row r="1485" spans="1:18" x14ac:dyDescent="0.2">
      <c r="A1485" s="142" t="s">
        <v>3154</v>
      </c>
      <c r="B1485" s="67" t="s">
        <v>3155</v>
      </c>
      <c r="C1485" s="67">
        <v>13</v>
      </c>
      <c r="D1485" s="67" t="s">
        <v>334</v>
      </c>
      <c r="E1485" s="71">
        <v>0.86472932899502997</v>
      </c>
      <c r="F1485" s="68">
        <v>63.506110408765302</v>
      </c>
      <c r="G1485" s="71">
        <v>0.81975291131207095</v>
      </c>
      <c r="H1485" s="68">
        <v>21.5760640539402</v>
      </c>
      <c r="I1485" s="71">
        <v>0.80911932966620304</v>
      </c>
      <c r="J1485" s="68">
        <v>42.267172355667903</v>
      </c>
      <c r="K1485" s="71">
        <v>0.83004507500184699</v>
      </c>
      <c r="L1485" s="68">
        <v>15.9713442899284</v>
      </c>
      <c r="M1485" s="71">
        <v>1</v>
      </c>
      <c r="N1485" s="68">
        <v>100</v>
      </c>
      <c r="O1485" s="71"/>
      <c r="P1485" s="68"/>
      <c r="Q1485" s="71"/>
      <c r="R1485" s="68"/>
    </row>
    <row r="1486" spans="1:18" x14ac:dyDescent="0.2">
      <c r="A1486" s="142" t="s">
        <v>3156</v>
      </c>
      <c r="B1486" s="67" t="s">
        <v>3157</v>
      </c>
      <c r="C1486" s="67">
        <v>13</v>
      </c>
      <c r="D1486" s="67" t="s">
        <v>334</v>
      </c>
      <c r="E1486" s="71">
        <v>0.86267844295742502</v>
      </c>
      <c r="F1486" s="68">
        <v>62.705436156763597</v>
      </c>
      <c r="G1486" s="71">
        <v>0.86689909694786904</v>
      </c>
      <c r="H1486" s="68">
        <v>68.605141171512898</v>
      </c>
      <c r="I1486" s="71">
        <v>0.82130525346750904</v>
      </c>
      <c r="J1486" s="68">
        <v>49.641803624104497</v>
      </c>
      <c r="K1486" s="71">
        <v>0.88250942141431998</v>
      </c>
      <c r="L1486" s="68">
        <v>31.9848293299621</v>
      </c>
      <c r="M1486" s="71">
        <v>0.88</v>
      </c>
      <c r="N1486" s="68">
        <v>27.315010570824501</v>
      </c>
      <c r="O1486" s="71"/>
      <c r="P1486" s="68"/>
      <c r="Q1486" s="71"/>
      <c r="R1486" s="68"/>
    </row>
    <row r="1487" spans="1:18" x14ac:dyDescent="0.2">
      <c r="A1487" s="142" t="s">
        <v>3158</v>
      </c>
      <c r="B1487" s="67" t="s">
        <v>3159</v>
      </c>
      <c r="C1487" s="67">
        <v>13</v>
      </c>
      <c r="D1487" s="67" t="s">
        <v>334</v>
      </c>
      <c r="E1487" s="71">
        <v>0.85843736787751901</v>
      </c>
      <c r="F1487" s="68">
        <v>60.766961651917399</v>
      </c>
      <c r="G1487" s="71">
        <v>0.82848449143867797</v>
      </c>
      <c r="H1487" s="68">
        <v>29.3299620733249</v>
      </c>
      <c r="I1487" s="71">
        <v>0.85658535513885103</v>
      </c>
      <c r="J1487" s="68">
        <v>66.371681415929203</v>
      </c>
      <c r="K1487" s="71">
        <v>0.88472622478386198</v>
      </c>
      <c r="L1487" s="68">
        <v>32.911925832279799</v>
      </c>
      <c r="M1487" s="71">
        <v>1</v>
      </c>
      <c r="N1487" s="68">
        <v>100</v>
      </c>
      <c r="O1487" s="71">
        <v>0.58082813590372495</v>
      </c>
      <c r="P1487" s="68">
        <v>74.1666666666667</v>
      </c>
      <c r="Q1487" s="71">
        <v>1</v>
      </c>
      <c r="R1487" s="68">
        <v>100</v>
      </c>
    </row>
    <row r="1488" spans="1:18" x14ac:dyDescent="0.2">
      <c r="A1488" s="142" t="s">
        <v>3160</v>
      </c>
      <c r="B1488" s="67" t="s">
        <v>3161</v>
      </c>
      <c r="C1488" s="67">
        <v>13</v>
      </c>
      <c r="D1488" s="67" t="s">
        <v>334</v>
      </c>
      <c r="E1488" s="71">
        <v>0.81003021843334699</v>
      </c>
      <c r="F1488" s="68">
        <v>39.528023598820099</v>
      </c>
      <c r="G1488" s="71">
        <v>0.86077232447438901</v>
      </c>
      <c r="H1488" s="68">
        <v>62.6632954066582</v>
      </c>
      <c r="I1488" s="71">
        <v>0.87220674773679596</v>
      </c>
      <c r="J1488" s="68">
        <v>71.554993678887499</v>
      </c>
      <c r="K1488" s="71">
        <v>0.95714180152220496</v>
      </c>
      <c r="L1488" s="68">
        <v>81.668773704171898</v>
      </c>
      <c r="M1488" s="71">
        <v>0.55000000000000004</v>
      </c>
      <c r="N1488" s="68">
        <v>4.18604651162791</v>
      </c>
      <c r="O1488" s="71"/>
      <c r="P1488" s="68"/>
      <c r="Q1488" s="71"/>
      <c r="R1488" s="68"/>
    </row>
    <row r="1489" spans="1:18" x14ac:dyDescent="0.2">
      <c r="A1489" s="142" t="s">
        <v>3162</v>
      </c>
      <c r="B1489" s="67" t="s">
        <v>3163</v>
      </c>
      <c r="C1489" s="67">
        <v>13</v>
      </c>
      <c r="D1489" s="67" t="s">
        <v>334</v>
      </c>
      <c r="E1489" s="71">
        <v>0.90220013547531697</v>
      </c>
      <c r="F1489" s="68">
        <v>81.247366203118403</v>
      </c>
      <c r="G1489" s="71">
        <v>0.84685043370116597</v>
      </c>
      <c r="H1489" s="68">
        <v>48.756847871892099</v>
      </c>
      <c r="I1489" s="71">
        <v>0.86761773548156096</v>
      </c>
      <c r="J1489" s="68">
        <v>70.332911925832306</v>
      </c>
      <c r="K1489" s="71">
        <v>0.89433237271854005</v>
      </c>
      <c r="L1489" s="68">
        <v>38.095238095238102</v>
      </c>
      <c r="M1489" s="71">
        <v>1</v>
      </c>
      <c r="N1489" s="68">
        <v>100</v>
      </c>
      <c r="O1489" s="71"/>
      <c r="P1489" s="68"/>
      <c r="Q1489" s="71"/>
      <c r="R1489" s="68"/>
    </row>
    <row r="1490" spans="1:18" x14ac:dyDescent="0.2">
      <c r="A1490" s="142" t="s">
        <v>3164</v>
      </c>
      <c r="B1490" s="67" t="s">
        <v>3165</v>
      </c>
      <c r="C1490" s="67">
        <v>13</v>
      </c>
      <c r="D1490" s="67" t="s">
        <v>334</v>
      </c>
      <c r="E1490" s="71">
        <v>0.91923975911370703</v>
      </c>
      <c r="F1490" s="68">
        <v>90.307627475769095</v>
      </c>
      <c r="G1490" s="71">
        <v>0.89944199622118604</v>
      </c>
      <c r="H1490" s="68">
        <v>86.430678466076699</v>
      </c>
      <c r="I1490" s="71">
        <v>0.83219819001565498</v>
      </c>
      <c r="J1490" s="68">
        <v>55.752212389380503</v>
      </c>
      <c r="K1490" s="71">
        <v>0.94531885021798601</v>
      </c>
      <c r="L1490" s="68">
        <v>73.240623683101603</v>
      </c>
      <c r="M1490" s="71">
        <v>1</v>
      </c>
      <c r="N1490" s="68">
        <v>100</v>
      </c>
      <c r="O1490" s="71"/>
      <c r="P1490" s="68"/>
      <c r="Q1490" s="71"/>
      <c r="R1490" s="68"/>
    </row>
    <row r="1491" spans="1:18" x14ac:dyDescent="0.2">
      <c r="A1491" s="142" t="s">
        <v>3166</v>
      </c>
      <c r="B1491" s="67" t="s">
        <v>3167</v>
      </c>
      <c r="C1491" s="67">
        <v>13</v>
      </c>
      <c r="D1491" s="67" t="s">
        <v>334</v>
      </c>
      <c r="E1491" s="71">
        <v>0.812654498803282</v>
      </c>
      <c r="F1491" s="68">
        <v>40.412979351032398</v>
      </c>
      <c r="G1491" s="71">
        <v>0.89196109644577604</v>
      </c>
      <c r="H1491" s="68">
        <v>83.227981458070005</v>
      </c>
      <c r="I1491" s="71">
        <v>0.86822251695938601</v>
      </c>
      <c r="J1491" s="68">
        <v>70.543615676358996</v>
      </c>
      <c r="K1491" s="71">
        <v>0.88324835587083395</v>
      </c>
      <c r="L1491" s="68">
        <v>32.364096080910201</v>
      </c>
      <c r="M1491" s="71">
        <v>0.97</v>
      </c>
      <c r="N1491" s="68">
        <v>43.002114164904903</v>
      </c>
      <c r="O1491" s="71">
        <v>0.44984052474041097</v>
      </c>
      <c r="P1491" s="68">
        <v>45.530303030303003</v>
      </c>
      <c r="Q1491" s="71"/>
      <c r="R1491" s="68"/>
    </row>
    <row r="1492" spans="1:18" x14ac:dyDescent="0.2">
      <c r="A1492" s="142" t="s">
        <v>3168</v>
      </c>
      <c r="B1492" s="67" t="s">
        <v>3169</v>
      </c>
      <c r="C1492" s="67">
        <v>13</v>
      </c>
      <c r="D1492" s="67" t="s">
        <v>334</v>
      </c>
      <c r="E1492" s="71">
        <v>0.75108021937216096</v>
      </c>
      <c r="F1492" s="68">
        <v>20.311841550779601</v>
      </c>
      <c r="G1492" s="71">
        <v>0.847244110530608</v>
      </c>
      <c r="H1492" s="68">
        <v>49.1782553729456</v>
      </c>
      <c r="I1492" s="71">
        <v>0.85656655799353998</v>
      </c>
      <c r="J1492" s="68">
        <v>66.329540665823899</v>
      </c>
      <c r="K1492" s="71">
        <v>0.88324835587083395</v>
      </c>
      <c r="L1492" s="68">
        <v>32.364096080910201</v>
      </c>
      <c r="M1492" s="71">
        <v>1</v>
      </c>
      <c r="N1492" s="68">
        <v>100</v>
      </c>
      <c r="O1492" s="71">
        <v>0.168342072465823</v>
      </c>
      <c r="P1492" s="68">
        <v>7.0454545454545396</v>
      </c>
      <c r="Q1492" s="71"/>
      <c r="R1492" s="68"/>
    </row>
    <row r="1493" spans="1:18" x14ac:dyDescent="0.2">
      <c r="A1493" s="142" t="s">
        <v>3170</v>
      </c>
      <c r="B1493" s="67" t="s">
        <v>3171</v>
      </c>
      <c r="C1493" s="67">
        <v>13</v>
      </c>
      <c r="D1493" s="67" t="s">
        <v>334</v>
      </c>
      <c r="E1493" s="71">
        <v>0.931755500483744</v>
      </c>
      <c r="F1493" s="68">
        <v>94.690265486725707</v>
      </c>
      <c r="G1493" s="71">
        <v>0.89146303792972403</v>
      </c>
      <c r="H1493" s="68">
        <v>82.8487147071218</v>
      </c>
      <c r="I1493" s="71">
        <v>0.84885978422250097</v>
      </c>
      <c r="J1493" s="68">
        <v>63.716814159291999</v>
      </c>
      <c r="K1493" s="71">
        <v>0.98669917978275301</v>
      </c>
      <c r="L1493" s="68">
        <v>94.479561736198903</v>
      </c>
      <c r="M1493" s="71">
        <v>1</v>
      </c>
      <c r="N1493" s="68">
        <v>100</v>
      </c>
      <c r="O1493" s="71"/>
      <c r="P1493" s="68"/>
      <c r="Q1493" s="71"/>
      <c r="R1493" s="68"/>
    </row>
    <row r="1494" spans="1:18" x14ac:dyDescent="0.2">
      <c r="A1494" s="142" t="s">
        <v>3172</v>
      </c>
      <c r="B1494" s="67" t="s">
        <v>3173</v>
      </c>
      <c r="C1494" s="67">
        <v>13</v>
      </c>
      <c r="D1494" s="67" t="s">
        <v>334</v>
      </c>
      <c r="E1494" s="71">
        <v>0.78588230094565303</v>
      </c>
      <c r="F1494" s="68">
        <v>29.456384323641</v>
      </c>
      <c r="G1494" s="71">
        <v>0.93742139713813899</v>
      </c>
      <c r="H1494" s="68">
        <v>95.870206489675496</v>
      </c>
      <c r="I1494" s="71">
        <v>0.91200169982783097</v>
      </c>
      <c r="J1494" s="68">
        <v>82.511588706278999</v>
      </c>
      <c r="K1494" s="71">
        <v>0.93940737456587597</v>
      </c>
      <c r="L1494" s="68">
        <v>68.605141171512898</v>
      </c>
      <c r="M1494" s="71">
        <v>0.96</v>
      </c>
      <c r="N1494" s="68">
        <v>39.704016913319201</v>
      </c>
      <c r="O1494" s="71">
        <v>0.180581033196417</v>
      </c>
      <c r="P1494" s="68">
        <v>7.7272727272727302</v>
      </c>
      <c r="Q1494" s="71"/>
      <c r="R1494" s="68"/>
    </row>
    <row r="1495" spans="1:18" x14ac:dyDescent="0.2">
      <c r="A1495" s="142" t="s">
        <v>3174</v>
      </c>
      <c r="B1495" s="67" t="s">
        <v>3175</v>
      </c>
      <c r="C1495" s="67">
        <v>13</v>
      </c>
      <c r="D1495" s="67" t="s">
        <v>334</v>
      </c>
      <c r="E1495" s="71">
        <v>0.81560614283667798</v>
      </c>
      <c r="F1495" s="68">
        <v>41.930046354825102</v>
      </c>
      <c r="G1495" s="71">
        <v>0.81443102077135998</v>
      </c>
      <c r="H1495" s="68">
        <v>17.2355667930889</v>
      </c>
      <c r="I1495" s="71">
        <v>0.82090421339955899</v>
      </c>
      <c r="J1495" s="68">
        <v>49.304677623261703</v>
      </c>
      <c r="K1495" s="71">
        <v>0.82708933717579203</v>
      </c>
      <c r="L1495" s="68">
        <v>15.676359039190899</v>
      </c>
      <c r="M1495" s="71">
        <v>0.8</v>
      </c>
      <c r="N1495" s="68">
        <v>20.887949260042301</v>
      </c>
      <c r="O1495" s="71"/>
      <c r="P1495" s="68"/>
      <c r="Q1495" s="71"/>
      <c r="R1495" s="68"/>
    </row>
    <row r="1496" spans="1:18" x14ac:dyDescent="0.2">
      <c r="A1496" s="142" t="s">
        <v>3176</v>
      </c>
      <c r="B1496" s="67" t="s">
        <v>3176</v>
      </c>
      <c r="C1496" s="67">
        <v>13</v>
      </c>
      <c r="D1496" s="67" t="s">
        <v>334</v>
      </c>
      <c r="E1496" s="71">
        <v>0.91478267368725297</v>
      </c>
      <c r="F1496" s="68">
        <v>88.0741677201854</v>
      </c>
      <c r="G1496" s="71">
        <v>0.87257616537296201</v>
      </c>
      <c r="H1496" s="68">
        <v>72.271386430678504</v>
      </c>
      <c r="I1496" s="71">
        <v>0.83162953122338501</v>
      </c>
      <c r="J1496" s="68">
        <v>55.457227138643098</v>
      </c>
      <c r="K1496" s="71">
        <v>0.95492499815266396</v>
      </c>
      <c r="L1496" s="68">
        <v>80.320269700800694</v>
      </c>
      <c r="M1496" s="71">
        <v>1</v>
      </c>
      <c r="N1496" s="68">
        <v>100</v>
      </c>
      <c r="O1496" s="71"/>
      <c r="P1496" s="68"/>
      <c r="Q1496" s="71"/>
      <c r="R1496" s="68"/>
    </row>
    <row r="1497" spans="1:18" x14ac:dyDescent="0.2">
      <c r="A1497" s="142" t="s">
        <v>3177</v>
      </c>
      <c r="B1497" s="67" t="s">
        <v>3178</v>
      </c>
      <c r="C1497" s="67">
        <v>13</v>
      </c>
      <c r="D1497" s="67" t="s">
        <v>334</v>
      </c>
      <c r="E1497" s="71">
        <v>0.83893103355282805</v>
      </c>
      <c r="F1497" s="68">
        <v>52.549515381373801</v>
      </c>
      <c r="G1497" s="71">
        <v>0.85156497604569803</v>
      </c>
      <c r="H1497" s="68">
        <v>53.940160134850402</v>
      </c>
      <c r="I1497" s="71">
        <v>0.81135929580669197</v>
      </c>
      <c r="J1497" s="68">
        <v>43.531394858828499</v>
      </c>
      <c r="K1497" s="71">
        <v>0.94531885021798601</v>
      </c>
      <c r="L1497" s="68">
        <v>73.240623683101603</v>
      </c>
      <c r="M1497" s="71">
        <v>1</v>
      </c>
      <c r="N1497" s="68">
        <v>100</v>
      </c>
      <c r="O1497" s="71">
        <v>0.58641204569376304</v>
      </c>
      <c r="P1497" s="68">
        <v>75</v>
      </c>
      <c r="Q1497" s="71"/>
      <c r="R1497" s="68"/>
    </row>
    <row r="1498" spans="1:18" x14ac:dyDescent="0.2">
      <c r="A1498" s="142" t="s">
        <v>3179</v>
      </c>
      <c r="B1498" s="67" t="s">
        <v>3180</v>
      </c>
      <c r="C1498" s="67">
        <v>13</v>
      </c>
      <c r="D1498" s="67" t="s">
        <v>334</v>
      </c>
      <c r="E1498" s="71">
        <v>0.65872464113028095</v>
      </c>
      <c r="F1498" s="68">
        <v>8.6809945217024893</v>
      </c>
      <c r="G1498" s="71">
        <v>0.824934516123912</v>
      </c>
      <c r="H1498" s="68">
        <v>25.958702064896801</v>
      </c>
      <c r="I1498" s="71">
        <v>0.87532209825551899</v>
      </c>
      <c r="J1498" s="68">
        <v>72.355667930889197</v>
      </c>
      <c r="K1498" s="71">
        <v>0.88029261804477899</v>
      </c>
      <c r="L1498" s="68">
        <v>31.479140328697898</v>
      </c>
      <c r="M1498" s="71">
        <v>0.46</v>
      </c>
      <c r="N1498" s="68">
        <v>2.45243128964059</v>
      </c>
      <c r="O1498" s="71">
        <v>0.25307397322719299</v>
      </c>
      <c r="P1498" s="68">
        <v>14.2424242424242</v>
      </c>
      <c r="Q1498" s="71"/>
      <c r="R1498" s="68"/>
    </row>
    <row r="1499" spans="1:18" x14ac:dyDescent="0.2">
      <c r="A1499" s="142" t="s">
        <v>3181</v>
      </c>
      <c r="B1499" s="67" t="s">
        <v>3182</v>
      </c>
      <c r="C1499" s="67">
        <v>13</v>
      </c>
      <c r="D1499" s="67" t="s">
        <v>334</v>
      </c>
      <c r="E1499" s="71">
        <v>0.76586024344598103</v>
      </c>
      <c r="F1499" s="68">
        <v>23.8938053097345</v>
      </c>
      <c r="G1499" s="71">
        <v>0.83396778443358699</v>
      </c>
      <c r="H1499" s="68">
        <v>34.597555836493903</v>
      </c>
      <c r="I1499" s="71">
        <v>0.79851468936536396</v>
      </c>
      <c r="J1499" s="68">
        <v>37.126000842815003</v>
      </c>
      <c r="K1499" s="71">
        <v>0.82708933717579203</v>
      </c>
      <c r="L1499" s="68">
        <v>15.676359039190899</v>
      </c>
      <c r="M1499" s="71">
        <v>0.97</v>
      </c>
      <c r="N1499" s="68">
        <v>43.002114164904903</v>
      </c>
      <c r="O1499" s="71">
        <v>0.39972940625516401</v>
      </c>
      <c r="P1499" s="68">
        <v>35</v>
      </c>
      <c r="Q1499" s="71"/>
      <c r="R1499" s="68"/>
    </row>
    <row r="1500" spans="1:18" x14ac:dyDescent="0.2">
      <c r="A1500" s="142" t="s">
        <v>3183</v>
      </c>
      <c r="B1500" s="67" t="s">
        <v>3184</v>
      </c>
      <c r="C1500" s="67">
        <v>13</v>
      </c>
      <c r="D1500" s="67" t="s">
        <v>334</v>
      </c>
      <c r="E1500" s="71">
        <v>0.85616940107750605</v>
      </c>
      <c r="F1500" s="68">
        <v>59.713442899283599</v>
      </c>
      <c r="G1500" s="71">
        <v>0.814675521222191</v>
      </c>
      <c r="H1500" s="68">
        <v>17.656974294142401</v>
      </c>
      <c r="I1500" s="71">
        <v>0.80434184515093798</v>
      </c>
      <c r="J1500" s="68">
        <v>39.823008849557503</v>
      </c>
      <c r="K1500" s="71">
        <v>0.80566023793689501</v>
      </c>
      <c r="L1500" s="68">
        <v>12.6843657817109</v>
      </c>
      <c r="M1500" s="71">
        <v>1</v>
      </c>
      <c r="N1500" s="68">
        <v>100</v>
      </c>
      <c r="O1500" s="71"/>
      <c r="P1500" s="68"/>
      <c r="Q1500" s="71"/>
      <c r="R1500" s="68"/>
    </row>
    <row r="1501" spans="1:18" x14ac:dyDescent="0.2">
      <c r="A1501" s="142" t="s">
        <v>3185</v>
      </c>
      <c r="B1501" s="67" t="s">
        <v>3186</v>
      </c>
      <c r="C1501" s="67">
        <v>13</v>
      </c>
      <c r="D1501" s="67" t="s">
        <v>334</v>
      </c>
      <c r="E1501" s="71">
        <v>0.71958071218490305</v>
      </c>
      <c r="F1501" s="68">
        <v>15.634218289085499</v>
      </c>
      <c r="G1501" s="71">
        <v>0.76576716033299497</v>
      </c>
      <c r="H1501" s="68">
        <v>7.0796460176991198</v>
      </c>
      <c r="I1501" s="71">
        <v>0.82968518197718599</v>
      </c>
      <c r="J1501" s="68">
        <v>54.235145385587899</v>
      </c>
      <c r="K1501" s="71">
        <v>0.81503062470168297</v>
      </c>
      <c r="L1501" s="68">
        <v>13.9485882848715</v>
      </c>
      <c r="M1501" s="71">
        <v>0.78</v>
      </c>
      <c r="N1501" s="68">
        <v>19.492600422833</v>
      </c>
      <c r="O1501" s="71">
        <v>0.40742059391265301</v>
      </c>
      <c r="P1501" s="68">
        <v>36.6666666666667</v>
      </c>
      <c r="Q1501" s="71"/>
      <c r="R1501" s="68"/>
    </row>
    <row r="1502" spans="1:18" x14ac:dyDescent="0.2">
      <c r="A1502" s="142" t="s">
        <v>3187</v>
      </c>
      <c r="B1502" s="67" t="s">
        <v>3188</v>
      </c>
      <c r="C1502" s="67">
        <v>13</v>
      </c>
      <c r="D1502" s="67" t="s">
        <v>334</v>
      </c>
      <c r="E1502" s="71">
        <v>0.85779228101678195</v>
      </c>
      <c r="F1502" s="68">
        <v>60.514117151285298</v>
      </c>
      <c r="G1502" s="71">
        <v>0.82876428110415601</v>
      </c>
      <c r="H1502" s="68">
        <v>29.709228824273101</v>
      </c>
      <c r="I1502" s="71">
        <v>0.85548713556318101</v>
      </c>
      <c r="J1502" s="68">
        <v>65.950273914875694</v>
      </c>
      <c r="K1502" s="71">
        <v>0.74691770739979002</v>
      </c>
      <c r="L1502" s="68">
        <v>7.5010535187526299</v>
      </c>
      <c r="M1502" s="71">
        <v>1</v>
      </c>
      <c r="N1502" s="68">
        <v>100</v>
      </c>
      <c r="O1502" s="71"/>
      <c r="P1502" s="68"/>
      <c r="Q1502" s="71"/>
      <c r="R1502" s="68"/>
    </row>
    <row r="1503" spans="1:18" x14ac:dyDescent="0.2">
      <c r="A1503" s="142" t="s">
        <v>3189</v>
      </c>
      <c r="B1503" s="67" t="s">
        <v>3190</v>
      </c>
      <c r="C1503" s="67">
        <v>13</v>
      </c>
      <c r="D1503" s="67" t="s">
        <v>334</v>
      </c>
      <c r="E1503" s="71">
        <v>0.90270474639801901</v>
      </c>
      <c r="F1503" s="68">
        <v>81.753055204382605</v>
      </c>
      <c r="G1503" s="71">
        <v>0.86053883752059901</v>
      </c>
      <c r="H1503" s="68">
        <v>62.452591656131503</v>
      </c>
      <c r="I1503" s="71">
        <v>0.85742564426596701</v>
      </c>
      <c r="J1503" s="68">
        <v>66.6666666666667</v>
      </c>
      <c r="K1503" s="71">
        <v>0.89285450380551201</v>
      </c>
      <c r="L1503" s="68">
        <v>37.463126843657797</v>
      </c>
      <c r="M1503" s="71">
        <v>1</v>
      </c>
      <c r="N1503" s="68">
        <v>100</v>
      </c>
      <c r="O1503" s="71"/>
      <c r="P1503" s="68"/>
      <c r="Q1503" s="71"/>
      <c r="R1503" s="68"/>
    </row>
    <row r="1504" spans="1:18" x14ac:dyDescent="0.2">
      <c r="A1504" s="142" t="s">
        <v>3191</v>
      </c>
      <c r="B1504" s="67" t="s">
        <v>3192</v>
      </c>
      <c r="C1504" s="67">
        <v>13</v>
      </c>
      <c r="D1504" s="67" t="s">
        <v>334</v>
      </c>
      <c r="E1504" s="71">
        <v>0.91920636086750596</v>
      </c>
      <c r="F1504" s="68">
        <v>90.265486725663706</v>
      </c>
      <c r="G1504" s="71">
        <v>0.90914729320123899</v>
      </c>
      <c r="H1504" s="68">
        <v>89.801938474504894</v>
      </c>
      <c r="I1504" s="71">
        <v>0.85043880939831995</v>
      </c>
      <c r="J1504" s="68">
        <v>64.391066160977701</v>
      </c>
      <c r="K1504" s="71">
        <v>0.91723934087046499</v>
      </c>
      <c r="L1504" s="68">
        <v>53.097345132743399</v>
      </c>
      <c r="M1504" s="71">
        <v>1</v>
      </c>
      <c r="N1504" s="68">
        <v>100</v>
      </c>
      <c r="O1504" s="71"/>
      <c r="P1504" s="68"/>
      <c r="Q1504" s="71"/>
      <c r="R1504" s="68"/>
    </row>
    <row r="1505" spans="1:18" x14ac:dyDescent="0.2">
      <c r="A1505" s="142" t="s">
        <v>3193</v>
      </c>
      <c r="B1505" s="67" t="s">
        <v>3194</v>
      </c>
      <c r="C1505" s="67">
        <v>13</v>
      </c>
      <c r="D1505" s="67" t="s">
        <v>334</v>
      </c>
      <c r="E1505" s="71">
        <v>0.89445737259577496</v>
      </c>
      <c r="F1505" s="68">
        <v>77.033291192583206</v>
      </c>
      <c r="G1505" s="71">
        <v>0.86045387905049997</v>
      </c>
      <c r="H1505" s="68">
        <v>62.368310155920803</v>
      </c>
      <c r="I1505" s="71">
        <v>0.86499610877254896</v>
      </c>
      <c r="J1505" s="68">
        <v>69.110830172777099</v>
      </c>
      <c r="K1505" s="71">
        <v>0.85237950256005002</v>
      </c>
      <c r="L1505" s="68">
        <v>21.702486304256201</v>
      </c>
      <c r="M1505" s="71">
        <v>1</v>
      </c>
      <c r="N1505" s="68">
        <v>100</v>
      </c>
      <c r="O1505" s="71"/>
      <c r="P1505" s="68"/>
      <c r="Q1505" s="71"/>
      <c r="R1505" s="68"/>
    </row>
    <row r="1506" spans="1:18" x14ac:dyDescent="0.2">
      <c r="A1506" s="142" t="s">
        <v>3195</v>
      </c>
      <c r="B1506" s="67" t="s">
        <v>3196</v>
      </c>
      <c r="C1506" s="67">
        <v>13</v>
      </c>
      <c r="D1506" s="67" t="s">
        <v>334</v>
      </c>
      <c r="E1506" s="71">
        <v>0.93092475424381305</v>
      </c>
      <c r="F1506" s="68">
        <v>94.521702486304306</v>
      </c>
      <c r="G1506" s="71">
        <v>0.85755304209444405</v>
      </c>
      <c r="H1506" s="68">
        <v>59.924146649810403</v>
      </c>
      <c r="I1506" s="71">
        <v>0.90892116316356497</v>
      </c>
      <c r="J1506" s="68">
        <v>81.837336704593298</v>
      </c>
      <c r="K1506" s="71">
        <v>0.95722481171724305</v>
      </c>
      <c r="L1506" s="68">
        <v>81.753055204382605</v>
      </c>
      <c r="M1506" s="71">
        <v>1</v>
      </c>
      <c r="N1506" s="68">
        <v>100</v>
      </c>
      <c r="O1506" s="71"/>
      <c r="P1506" s="68"/>
      <c r="Q1506" s="71"/>
      <c r="R1506" s="68"/>
    </row>
    <row r="1507" spans="1:18" x14ac:dyDescent="0.2">
      <c r="A1507" s="142" t="s">
        <v>3197</v>
      </c>
      <c r="B1507" s="67" t="s">
        <v>3198</v>
      </c>
      <c r="C1507" s="67">
        <v>13</v>
      </c>
      <c r="D1507" s="67" t="s">
        <v>334</v>
      </c>
      <c r="E1507" s="71">
        <v>0.95564423869854298</v>
      </c>
      <c r="F1507" s="68">
        <v>98.398651495996603</v>
      </c>
      <c r="G1507" s="71">
        <v>0.99686654967529198</v>
      </c>
      <c r="H1507" s="68">
        <v>99.410029498525105</v>
      </c>
      <c r="I1507" s="71">
        <v>0.82571040511888105</v>
      </c>
      <c r="J1507" s="68">
        <v>52.212389380531</v>
      </c>
      <c r="K1507" s="71">
        <v>1</v>
      </c>
      <c r="L1507" s="68">
        <v>100</v>
      </c>
      <c r="M1507" s="71">
        <v>1</v>
      </c>
      <c r="N1507" s="68">
        <v>100</v>
      </c>
      <c r="O1507" s="71"/>
      <c r="P1507" s="68"/>
      <c r="Q1507" s="71"/>
      <c r="R1507" s="68"/>
    </row>
    <row r="1508" spans="1:18" x14ac:dyDescent="0.2">
      <c r="A1508" s="142" t="s">
        <v>3199</v>
      </c>
      <c r="B1508" s="67" t="s">
        <v>3200</v>
      </c>
      <c r="C1508" s="67">
        <v>13</v>
      </c>
      <c r="D1508" s="67" t="s">
        <v>334</v>
      </c>
      <c r="E1508" s="71">
        <v>0.83036886177244995</v>
      </c>
      <c r="F1508" s="68">
        <v>48.419721871049298</v>
      </c>
      <c r="G1508" s="71">
        <v>0.89114000717864394</v>
      </c>
      <c r="H1508" s="68">
        <v>82.722292456805704</v>
      </c>
      <c r="I1508" s="71">
        <v>0.80368867512233</v>
      </c>
      <c r="J1508" s="68">
        <v>39.570164348925402</v>
      </c>
      <c r="K1508" s="71">
        <v>0.94827458804404097</v>
      </c>
      <c r="L1508" s="68">
        <v>75.431942688579895</v>
      </c>
      <c r="M1508" s="71">
        <v>1</v>
      </c>
      <c r="N1508" s="68">
        <v>100</v>
      </c>
      <c r="O1508" s="71">
        <v>0.50874103851723795</v>
      </c>
      <c r="P1508" s="68">
        <v>58.484848484848499</v>
      </c>
      <c r="Q1508" s="71"/>
      <c r="R1508" s="68"/>
    </row>
    <row r="1509" spans="1:18" x14ac:dyDescent="0.2">
      <c r="A1509" s="142" t="s">
        <v>3201</v>
      </c>
      <c r="B1509" s="67" t="s">
        <v>3202</v>
      </c>
      <c r="C1509" s="67">
        <v>13</v>
      </c>
      <c r="D1509" s="67" t="s">
        <v>334</v>
      </c>
      <c r="E1509" s="71">
        <v>0.84312185653276595</v>
      </c>
      <c r="F1509" s="68">
        <v>54.193004635482502</v>
      </c>
      <c r="G1509" s="71">
        <v>0.882077161794798</v>
      </c>
      <c r="H1509" s="68">
        <v>77.833965444584905</v>
      </c>
      <c r="I1509" s="71">
        <v>0.83144008841024897</v>
      </c>
      <c r="J1509" s="68">
        <v>55.372945638432398</v>
      </c>
      <c r="K1509" s="71">
        <v>0.98004876967413002</v>
      </c>
      <c r="L1509" s="68">
        <v>92.1618204804046</v>
      </c>
      <c r="M1509" s="71">
        <v>1</v>
      </c>
      <c r="N1509" s="68">
        <v>100</v>
      </c>
      <c r="O1509" s="71">
        <v>0.52204326278465196</v>
      </c>
      <c r="P1509" s="68">
        <v>60.909090909090899</v>
      </c>
      <c r="Q1509" s="71"/>
      <c r="R1509" s="68"/>
    </row>
    <row r="1510" spans="1:18" x14ac:dyDescent="0.2">
      <c r="A1510" s="142" t="s">
        <v>3203</v>
      </c>
      <c r="B1510" s="67" t="s">
        <v>3204</v>
      </c>
      <c r="C1510" s="67">
        <v>13</v>
      </c>
      <c r="D1510" s="67" t="s">
        <v>334</v>
      </c>
      <c r="E1510" s="71">
        <v>0.89713712821407399</v>
      </c>
      <c r="F1510" s="68">
        <v>78.550358196375896</v>
      </c>
      <c r="G1510" s="71">
        <v>0.85433514628698104</v>
      </c>
      <c r="H1510" s="68">
        <v>56.890012642225003</v>
      </c>
      <c r="I1510" s="71">
        <v>0.79185025417738297</v>
      </c>
      <c r="J1510" s="68">
        <v>33.3333333333333</v>
      </c>
      <c r="K1510" s="71">
        <v>0.94236311239193105</v>
      </c>
      <c r="L1510" s="68">
        <v>70.965023177412604</v>
      </c>
      <c r="M1510" s="71">
        <v>1</v>
      </c>
      <c r="N1510" s="68">
        <v>100</v>
      </c>
      <c r="O1510" s="71"/>
      <c r="P1510" s="68"/>
      <c r="Q1510" s="71"/>
      <c r="R1510" s="68"/>
    </row>
    <row r="1511" spans="1:18" x14ac:dyDescent="0.2">
      <c r="A1511" s="142" t="s">
        <v>3205</v>
      </c>
      <c r="B1511" s="67" t="s">
        <v>3206</v>
      </c>
      <c r="C1511" s="67">
        <v>13</v>
      </c>
      <c r="D1511" s="67" t="s">
        <v>334</v>
      </c>
      <c r="E1511" s="71">
        <v>0.78735799628226999</v>
      </c>
      <c r="F1511" s="68">
        <v>29.793510324483801</v>
      </c>
      <c r="G1511" s="71">
        <v>0.83536965228581705</v>
      </c>
      <c r="H1511" s="68">
        <v>36.1989043404973</v>
      </c>
      <c r="I1511" s="71">
        <v>0.80066839120029398</v>
      </c>
      <c r="J1511" s="68">
        <v>38.053097345132699</v>
      </c>
      <c r="K1511" s="71">
        <v>0.89063770043597101</v>
      </c>
      <c r="L1511" s="68">
        <v>36.072482090181197</v>
      </c>
      <c r="M1511" s="71">
        <v>1</v>
      </c>
      <c r="N1511" s="68">
        <v>100</v>
      </c>
      <c r="O1511" s="71">
        <v>0.41011423748926801</v>
      </c>
      <c r="P1511" s="68">
        <v>37.575757575757599</v>
      </c>
      <c r="Q1511" s="71"/>
      <c r="R1511" s="68"/>
    </row>
    <row r="1512" spans="1:18" x14ac:dyDescent="0.2">
      <c r="A1512" s="142" t="s">
        <v>3207</v>
      </c>
      <c r="B1512" s="67" t="s">
        <v>3208</v>
      </c>
      <c r="C1512" s="67">
        <v>13</v>
      </c>
      <c r="D1512" s="67" t="s">
        <v>334</v>
      </c>
      <c r="E1512" s="71">
        <v>0.91306732979096195</v>
      </c>
      <c r="F1512" s="68">
        <v>87.231352718078398</v>
      </c>
      <c r="G1512" s="71">
        <v>0.85010887988302397</v>
      </c>
      <c r="H1512" s="68">
        <v>51.917404129793503</v>
      </c>
      <c r="I1512" s="71">
        <v>0.83393462091091197</v>
      </c>
      <c r="J1512" s="68">
        <v>56.679308891698298</v>
      </c>
      <c r="K1512" s="71">
        <v>0.96822581836991095</v>
      </c>
      <c r="L1512" s="68">
        <v>87.357774968394395</v>
      </c>
      <c r="M1512" s="71">
        <v>1</v>
      </c>
      <c r="N1512" s="68">
        <v>100</v>
      </c>
      <c r="O1512" s="71"/>
      <c r="P1512" s="68"/>
      <c r="Q1512" s="71"/>
      <c r="R1512" s="68"/>
    </row>
    <row r="1513" spans="1:18" x14ac:dyDescent="0.2">
      <c r="A1513" s="142" t="s">
        <v>782</v>
      </c>
      <c r="B1513" s="67" t="s">
        <v>3209</v>
      </c>
      <c r="C1513" s="67">
        <v>13</v>
      </c>
      <c r="D1513" s="67" t="s">
        <v>334</v>
      </c>
      <c r="E1513" s="71">
        <v>0.840144189946056</v>
      </c>
      <c r="F1513" s="68">
        <v>53.097345132743399</v>
      </c>
      <c r="G1513" s="71">
        <v>0.83268892796569405</v>
      </c>
      <c r="H1513" s="68">
        <v>33.417614833544</v>
      </c>
      <c r="I1513" s="71">
        <v>0.85005102871828997</v>
      </c>
      <c r="J1513" s="68">
        <v>64.180362410450897</v>
      </c>
      <c r="K1513" s="71">
        <v>0.96600901500036995</v>
      </c>
      <c r="L1513" s="68">
        <v>86.388537715971395</v>
      </c>
      <c r="M1513" s="71">
        <v>1</v>
      </c>
      <c r="N1513" s="68">
        <v>100</v>
      </c>
      <c r="O1513" s="71">
        <v>0.55197197804592601</v>
      </c>
      <c r="P1513" s="68">
        <v>67.348484848484802</v>
      </c>
      <c r="Q1513" s="71"/>
      <c r="R1513" s="68"/>
    </row>
    <row r="1514" spans="1:18" x14ac:dyDescent="0.2">
      <c r="A1514" s="142" t="s">
        <v>3210</v>
      </c>
      <c r="B1514" s="67" t="s">
        <v>3211</v>
      </c>
      <c r="C1514" s="67">
        <v>13</v>
      </c>
      <c r="D1514" s="67" t="s">
        <v>334</v>
      </c>
      <c r="E1514" s="71">
        <v>0.82580652276807398</v>
      </c>
      <c r="F1514" s="68">
        <v>46.5655288664138</v>
      </c>
      <c r="G1514" s="71">
        <v>0.84766058120978605</v>
      </c>
      <c r="H1514" s="68">
        <v>49.768225874420601</v>
      </c>
      <c r="I1514" s="71">
        <v>0.83038166158410798</v>
      </c>
      <c r="J1514" s="68">
        <v>54.782975136957397</v>
      </c>
      <c r="K1514" s="71">
        <v>0.96231434271780103</v>
      </c>
      <c r="L1514" s="68">
        <v>84.365781710914504</v>
      </c>
      <c r="M1514" s="71">
        <v>1</v>
      </c>
      <c r="N1514" s="68">
        <v>100</v>
      </c>
      <c r="O1514" s="71">
        <v>0.48867602832867402</v>
      </c>
      <c r="P1514" s="68">
        <v>54.545454545454497</v>
      </c>
      <c r="Q1514" s="71"/>
      <c r="R1514" s="68"/>
    </row>
    <row r="1515" spans="1:18" x14ac:dyDescent="0.2">
      <c r="A1515" s="142" t="s">
        <v>3212</v>
      </c>
      <c r="B1515" s="67" t="s">
        <v>3213</v>
      </c>
      <c r="C1515" s="67">
        <v>13</v>
      </c>
      <c r="D1515" s="67" t="s">
        <v>334</v>
      </c>
      <c r="E1515" s="71">
        <v>0.78916478954744596</v>
      </c>
      <c r="F1515" s="68">
        <v>30.341340075853399</v>
      </c>
      <c r="G1515" s="71">
        <v>0.84259724775705602</v>
      </c>
      <c r="H1515" s="68">
        <v>43.657817109144503</v>
      </c>
      <c r="I1515" s="71">
        <v>0.84870574845811897</v>
      </c>
      <c r="J1515" s="68">
        <v>63.548251158870599</v>
      </c>
      <c r="K1515" s="71">
        <v>0.94384098130495797</v>
      </c>
      <c r="L1515" s="68">
        <v>72.144964180362393</v>
      </c>
      <c r="M1515" s="71">
        <v>1</v>
      </c>
      <c r="N1515" s="68">
        <v>100</v>
      </c>
      <c r="O1515" s="71">
        <v>0.31067997021709698</v>
      </c>
      <c r="P1515" s="68">
        <v>20.454545454545499</v>
      </c>
      <c r="Q1515" s="71"/>
      <c r="R1515" s="68"/>
    </row>
    <row r="1516" spans="1:18" x14ac:dyDescent="0.2">
      <c r="A1516" s="142" t="s">
        <v>3214</v>
      </c>
      <c r="B1516" s="67" t="s">
        <v>3215</v>
      </c>
      <c r="C1516" s="67">
        <v>13</v>
      </c>
      <c r="D1516" s="67" t="s">
        <v>334</v>
      </c>
      <c r="E1516" s="71">
        <v>0.932284412402824</v>
      </c>
      <c r="F1516" s="68">
        <v>94.7745469869364</v>
      </c>
      <c r="G1516" s="71">
        <v>0.90198110514762997</v>
      </c>
      <c r="H1516" s="68">
        <v>87.526337968815895</v>
      </c>
      <c r="I1516" s="71">
        <v>0.85449711935467298</v>
      </c>
      <c r="J1516" s="68">
        <v>65.613147914032893</v>
      </c>
      <c r="K1516" s="71">
        <v>0.97265942510899295</v>
      </c>
      <c r="L1516" s="68">
        <v>89.254108723135303</v>
      </c>
      <c r="M1516" s="71">
        <v>1</v>
      </c>
      <c r="N1516" s="68">
        <v>100</v>
      </c>
      <c r="O1516" s="71"/>
      <c r="P1516" s="68"/>
      <c r="Q1516" s="71"/>
      <c r="R1516" s="68"/>
    </row>
    <row r="1517" spans="1:18" x14ac:dyDescent="0.2">
      <c r="A1517" s="142" t="s">
        <v>3216</v>
      </c>
      <c r="B1517" s="67" t="s">
        <v>3217</v>
      </c>
      <c r="C1517" s="67">
        <v>13</v>
      </c>
      <c r="D1517" s="67" t="s">
        <v>334</v>
      </c>
      <c r="E1517" s="71">
        <v>0.77159879339725501</v>
      </c>
      <c r="F1517" s="68">
        <v>25.4530130636325</v>
      </c>
      <c r="G1517" s="71">
        <v>0.88930491542169798</v>
      </c>
      <c r="H1517" s="68">
        <v>81.963758954909395</v>
      </c>
      <c r="I1517" s="71">
        <v>0.82043144935235002</v>
      </c>
      <c r="J1517" s="68">
        <v>48.925410872313499</v>
      </c>
      <c r="K1517" s="71">
        <v>0.91264361688774998</v>
      </c>
      <c r="L1517" s="68">
        <v>49.5996628739992</v>
      </c>
      <c r="M1517" s="71">
        <v>0.98</v>
      </c>
      <c r="N1517" s="68">
        <v>47.6532769556025</v>
      </c>
      <c r="O1517" s="71">
        <v>0.25561398532447899</v>
      </c>
      <c r="P1517" s="68">
        <v>14.696969696969701</v>
      </c>
      <c r="Q1517" s="71"/>
      <c r="R1517" s="68"/>
    </row>
    <row r="1518" spans="1:18" x14ac:dyDescent="0.2">
      <c r="A1518" s="142" t="s">
        <v>3218</v>
      </c>
      <c r="B1518" s="67" t="s">
        <v>3219</v>
      </c>
      <c r="C1518" s="67">
        <v>13</v>
      </c>
      <c r="D1518" s="67" t="s">
        <v>334</v>
      </c>
      <c r="E1518" s="71">
        <v>0.73836219918853396</v>
      </c>
      <c r="F1518" s="68">
        <v>18.246944795617399</v>
      </c>
      <c r="G1518" s="71">
        <v>0.80200536026185698</v>
      </c>
      <c r="H1518" s="68">
        <v>11.4622840286557</v>
      </c>
      <c r="I1518" s="71">
        <v>0.80722356503564496</v>
      </c>
      <c r="J1518" s="68">
        <v>41.171512852928799</v>
      </c>
      <c r="K1518" s="71">
        <v>0.77278068512600195</v>
      </c>
      <c r="L1518" s="68">
        <v>9.4395280235988199</v>
      </c>
      <c r="M1518" s="71">
        <v>1</v>
      </c>
      <c r="N1518" s="68">
        <v>100</v>
      </c>
      <c r="O1518" s="71">
        <v>0.30980138551916397</v>
      </c>
      <c r="P1518" s="68">
        <v>20.303030303030301</v>
      </c>
      <c r="Q1518" s="71"/>
      <c r="R1518" s="68"/>
    </row>
    <row r="1519" spans="1:18" x14ac:dyDescent="0.2">
      <c r="A1519" s="142" t="s">
        <v>3220</v>
      </c>
      <c r="B1519" s="67" t="s">
        <v>3220</v>
      </c>
      <c r="C1519" s="67">
        <v>13</v>
      </c>
      <c r="D1519" s="67" t="s">
        <v>334</v>
      </c>
      <c r="E1519" s="71">
        <v>0.880893394049304</v>
      </c>
      <c r="F1519" s="68">
        <v>71.007163927517894</v>
      </c>
      <c r="G1519" s="71">
        <v>0.84515156516964196</v>
      </c>
      <c r="H1519" s="68">
        <v>46.860514117151297</v>
      </c>
      <c r="I1519" s="71">
        <v>0.79517365515674199</v>
      </c>
      <c r="J1519" s="68">
        <v>35.356089338390198</v>
      </c>
      <c r="K1519" s="71">
        <v>0.88324835587083395</v>
      </c>
      <c r="L1519" s="68">
        <v>32.364096080910201</v>
      </c>
      <c r="M1519" s="71">
        <v>1</v>
      </c>
      <c r="N1519" s="68">
        <v>100</v>
      </c>
      <c r="O1519" s="71"/>
      <c r="P1519" s="68"/>
      <c r="Q1519" s="71"/>
      <c r="R1519" s="68"/>
    </row>
    <row r="1520" spans="1:18" x14ac:dyDescent="0.2">
      <c r="A1520" s="142" t="s">
        <v>3221</v>
      </c>
      <c r="B1520" s="67" t="s">
        <v>3222</v>
      </c>
      <c r="C1520" s="67">
        <v>13</v>
      </c>
      <c r="D1520" s="67" t="s">
        <v>334</v>
      </c>
      <c r="E1520" s="71">
        <v>0.87609011750179799</v>
      </c>
      <c r="F1520" s="68">
        <v>68.478718921196801</v>
      </c>
      <c r="G1520" s="71">
        <v>0.85478296835680301</v>
      </c>
      <c r="H1520" s="68">
        <v>57.3535608933839</v>
      </c>
      <c r="I1520" s="71">
        <v>0.82120537425809104</v>
      </c>
      <c r="J1520" s="68">
        <v>49.557522123893797</v>
      </c>
      <c r="K1520" s="71">
        <v>0.9083721273923</v>
      </c>
      <c r="L1520" s="68">
        <v>46.354825115887103</v>
      </c>
      <c r="M1520" s="71">
        <v>0.92</v>
      </c>
      <c r="N1520" s="68">
        <v>31.8816067653277</v>
      </c>
      <c r="O1520" s="71"/>
      <c r="P1520" s="68"/>
      <c r="Q1520" s="71"/>
      <c r="R1520" s="68"/>
    </row>
    <row r="1521" spans="1:18" x14ac:dyDescent="0.2">
      <c r="A1521" s="142" t="s">
        <v>3223</v>
      </c>
      <c r="B1521" s="67" t="s">
        <v>3224</v>
      </c>
      <c r="C1521" s="67">
        <v>13</v>
      </c>
      <c r="D1521" s="67" t="s">
        <v>334</v>
      </c>
      <c r="E1521" s="71">
        <v>0.793791069232476</v>
      </c>
      <c r="F1521" s="68">
        <v>32.153392330383497</v>
      </c>
      <c r="G1521" s="71">
        <v>0.83811141361758401</v>
      </c>
      <c r="H1521" s="68">
        <v>39.106616097766498</v>
      </c>
      <c r="I1521" s="71">
        <v>0.86188401678900695</v>
      </c>
      <c r="J1521" s="68">
        <v>68.225874420564693</v>
      </c>
      <c r="K1521" s="71">
        <v>0.85516884652331304</v>
      </c>
      <c r="L1521" s="68">
        <v>22.5031605562579</v>
      </c>
      <c r="M1521" s="71">
        <v>0.62</v>
      </c>
      <c r="N1521" s="68">
        <v>5.8773784355179703</v>
      </c>
      <c r="O1521" s="71"/>
      <c r="P1521" s="68"/>
      <c r="Q1521" s="71"/>
      <c r="R1521" s="68"/>
    </row>
    <row r="1522" spans="1:18" x14ac:dyDescent="0.2">
      <c r="A1522" s="142" t="s">
        <v>3225</v>
      </c>
      <c r="B1522" s="67" t="s">
        <v>3226</v>
      </c>
      <c r="C1522" s="67">
        <v>13</v>
      </c>
      <c r="D1522" s="67" t="s">
        <v>334</v>
      </c>
      <c r="E1522" s="71">
        <v>0.83375134286998398</v>
      </c>
      <c r="F1522" s="68">
        <v>50.063211125157999</v>
      </c>
      <c r="G1522" s="71">
        <v>0.86296174416052096</v>
      </c>
      <c r="H1522" s="68">
        <v>64.686051411715098</v>
      </c>
      <c r="I1522" s="71">
        <v>0.91633092503610802</v>
      </c>
      <c r="J1522" s="68">
        <v>83.733670459334206</v>
      </c>
      <c r="K1522" s="71">
        <v>0.93571270228330705</v>
      </c>
      <c r="L1522" s="68">
        <v>65.950273914875694</v>
      </c>
      <c r="M1522" s="71">
        <v>0.62</v>
      </c>
      <c r="N1522" s="68">
        <v>5.8773784355179703</v>
      </c>
      <c r="O1522" s="71"/>
      <c r="P1522" s="68"/>
      <c r="Q1522" s="71"/>
      <c r="R1522" s="68"/>
    </row>
    <row r="1523" spans="1:18" x14ac:dyDescent="0.2">
      <c r="A1523" s="142" t="s">
        <v>3227</v>
      </c>
      <c r="B1523" s="67" t="s">
        <v>3228</v>
      </c>
      <c r="C1523" s="67">
        <v>13</v>
      </c>
      <c r="D1523" s="67" t="s">
        <v>334</v>
      </c>
      <c r="E1523" s="71">
        <v>0.84116409943736004</v>
      </c>
      <c r="F1523" s="68">
        <v>53.603034134007601</v>
      </c>
      <c r="G1523" s="71">
        <v>0.87968658579325498</v>
      </c>
      <c r="H1523" s="68">
        <v>76.359039190897604</v>
      </c>
      <c r="I1523" s="71">
        <v>0.81438088119434304</v>
      </c>
      <c r="J1523" s="68">
        <v>45.048461862621203</v>
      </c>
      <c r="K1523" s="71">
        <v>0.910588930761841</v>
      </c>
      <c r="L1523" s="68">
        <v>48.209018120522501</v>
      </c>
      <c r="M1523" s="71">
        <v>0.76</v>
      </c>
      <c r="N1523" s="68">
        <v>17.2938689217759</v>
      </c>
      <c r="O1523" s="71"/>
      <c r="P1523" s="68"/>
      <c r="Q1523" s="71"/>
      <c r="R1523" s="68"/>
    </row>
    <row r="1524" spans="1:18" x14ac:dyDescent="0.2">
      <c r="A1524" s="142" t="s">
        <v>3229</v>
      </c>
      <c r="B1524" s="67" t="s">
        <v>3230</v>
      </c>
      <c r="C1524" s="67">
        <v>13</v>
      </c>
      <c r="D1524" s="67" t="s">
        <v>334</v>
      </c>
      <c r="E1524" s="71">
        <v>0.86333033218057498</v>
      </c>
      <c r="F1524" s="68">
        <v>63.084702907711801</v>
      </c>
      <c r="G1524" s="71">
        <v>0.84752093429015596</v>
      </c>
      <c r="H1524" s="68">
        <v>49.557522123893797</v>
      </c>
      <c r="I1524" s="71">
        <v>0.83363605540901697</v>
      </c>
      <c r="J1524" s="68">
        <v>56.595027391487598</v>
      </c>
      <c r="K1524" s="71">
        <v>0.87216433902312895</v>
      </c>
      <c r="L1524" s="68">
        <v>27.9393173198483</v>
      </c>
      <c r="M1524" s="71">
        <v>0.9</v>
      </c>
      <c r="N1524" s="68">
        <v>29.471458773784398</v>
      </c>
      <c r="O1524" s="71"/>
      <c r="P1524" s="68"/>
      <c r="Q1524" s="71"/>
      <c r="R1524" s="68"/>
    </row>
    <row r="1525" spans="1:18" x14ac:dyDescent="0.2">
      <c r="A1525" s="142" t="s">
        <v>3231</v>
      </c>
      <c r="B1525" s="67" t="s">
        <v>3232</v>
      </c>
      <c r="C1525" s="67">
        <v>13</v>
      </c>
      <c r="D1525" s="67" t="s">
        <v>334</v>
      </c>
      <c r="E1525" s="71">
        <v>0.85332865705259597</v>
      </c>
      <c r="F1525" s="68">
        <v>58.154235145385599</v>
      </c>
      <c r="G1525" s="71">
        <v>0.82169619675511596</v>
      </c>
      <c r="H1525" s="68">
        <v>23.219553308048901</v>
      </c>
      <c r="I1525" s="71">
        <v>0.80517048938772895</v>
      </c>
      <c r="J1525" s="68">
        <v>40.0337126000843</v>
      </c>
      <c r="K1525" s="71">
        <v>0.78644794206753799</v>
      </c>
      <c r="L1525" s="68">
        <v>10.7037505267594</v>
      </c>
      <c r="M1525" s="71">
        <v>1</v>
      </c>
      <c r="N1525" s="68">
        <v>100</v>
      </c>
      <c r="O1525" s="71"/>
      <c r="P1525" s="68"/>
      <c r="Q1525" s="71"/>
      <c r="R1525" s="68"/>
    </row>
    <row r="1526" spans="1:18" x14ac:dyDescent="0.2">
      <c r="A1526" s="142" t="s">
        <v>3233</v>
      </c>
      <c r="B1526" s="67" t="s">
        <v>3233</v>
      </c>
      <c r="C1526" s="67">
        <v>13</v>
      </c>
      <c r="D1526" s="67" t="s">
        <v>334</v>
      </c>
      <c r="E1526" s="71">
        <v>0.829433407075017</v>
      </c>
      <c r="F1526" s="68">
        <v>48.0404551201011</v>
      </c>
      <c r="G1526" s="71">
        <v>0.88011517287956298</v>
      </c>
      <c r="H1526" s="68">
        <v>76.822587442056502</v>
      </c>
      <c r="I1526" s="71">
        <v>0.82185698346306602</v>
      </c>
      <c r="J1526" s="68">
        <v>50.147492625368699</v>
      </c>
      <c r="K1526" s="71">
        <v>0.91576147195743696</v>
      </c>
      <c r="L1526" s="68">
        <v>51.917404129793503</v>
      </c>
      <c r="M1526" s="71">
        <v>0.7</v>
      </c>
      <c r="N1526" s="68">
        <v>8.8794926004228305</v>
      </c>
      <c r="O1526" s="71"/>
      <c r="P1526" s="68"/>
      <c r="Q1526" s="71"/>
      <c r="R1526" s="68"/>
    </row>
    <row r="1527" spans="1:18" x14ac:dyDescent="0.2">
      <c r="A1527" s="142" t="s">
        <v>3234</v>
      </c>
      <c r="B1527" s="67" t="s">
        <v>3234</v>
      </c>
      <c r="C1527" s="67">
        <v>13</v>
      </c>
      <c r="D1527" s="67" t="s">
        <v>334</v>
      </c>
      <c r="E1527" s="71">
        <v>0.89030906643430396</v>
      </c>
      <c r="F1527" s="68">
        <v>75.347661188369202</v>
      </c>
      <c r="G1527" s="71">
        <v>0.86400219159133596</v>
      </c>
      <c r="H1527" s="68">
        <v>65.613147914032893</v>
      </c>
      <c r="I1527" s="71">
        <v>0.82157014153670405</v>
      </c>
      <c r="J1527" s="68">
        <v>49.852507374631301</v>
      </c>
      <c r="K1527" s="71">
        <v>0.95566393260917704</v>
      </c>
      <c r="L1527" s="68">
        <v>80.994521702486296</v>
      </c>
      <c r="M1527" s="71">
        <v>0.92</v>
      </c>
      <c r="N1527" s="68">
        <v>31.8816067653277</v>
      </c>
      <c r="O1527" s="71"/>
      <c r="P1527" s="68"/>
      <c r="Q1527" s="71"/>
      <c r="R1527" s="68"/>
    </row>
    <row r="1528" spans="1:18" x14ac:dyDescent="0.2">
      <c r="A1528" s="142" t="s">
        <v>2415</v>
      </c>
      <c r="B1528" s="67" t="s">
        <v>3235</v>
      </c>
      <c r="C1528" s="67">
        <v>13</v>
      </c>
      <c r="D1528" s="67" t="s">
        <v>334</v>
      </c>
      <c r="E1528" s="71">
        <v>0.87389841918030098</v>
      </c>
      <c r="F1528" s="68">
        <v>67.383059418457606</v>
      </c>
      <c r="G1528" s="71">
        <v>0.839175495383081</v>
      </c>
      <c r="H1528" s="68">
        <v>39.823008849557503</v>
      </c>
      <c r="I1528" s="71">
        <v>0.76504154644563704</v>
      </c>
      <c r="J1528" s="68">
        <v>22.208175305520399</v>
      </c>
      <c r="K1528" s="71">
        <v>0.89137663489248498</v>
      </c>
      <c r="L1528" s="68">
        <v>36.620311841550802</v>
      </c>
      <c r="M1528" s="71">
        <v>1</v>
      </c>
      <c r="N1528" s="68">
        <v>100</v>
      </c>
      <c r="O1528" s="71"/>
      <c r="P1528" s="68"/>
      <c r="Q1528" s="71"/>
      <c r="R1528" s="68"/>
    </row>
    <row r="1529" spans="1:18" x14ac:dyDescent="0.2">
      <c r="A1529" s="142" t="s">
        <v>1565</v>
      </c>
      <c r="B1529" s="67" t="s">
        <v>3236</v>
      </c>
      <c r="C1529" s="67">
        <v>13</v>
      </c>
      <c r="D1529" s="67" t="s">
        <v>334</v>
      </c>
      <c r="E1529" s="71">
        <v>0.84527561620775205</v>
      </c>
      <c r="F1529" s="68">
        <v>54.909397387273501</v>
      </c>
      <c r="G1529" s="71">
        <v>0.93868586202575</v>
      </c>
      <c r="H1529" s="68">
        <v>96.0809102402023</v>
      </c>
      <c r="I1529" s="71">
        <v>0.94238231028951602</v>
      </c>
      <c r="J1529" s="68">
        <v>90.181205225452999</v>
      </c>
      <c r="K1529" s="71">
        <v>0.94236311239193105</v>
      </c>
      <c r="L1529" s="68">
        <v>70.965023177412604</v>
      </c>
      <c r="M1529" s="71">
        <v>0.99</v>
      </c>
      <c r="N1529" s="68">
        <v>55.391120507399599</v>
      </c>
      <c r="O1529" s="71">
        <v>0.412946796331562</v>
      </c>
      <c r="P1529" s="68">
        <v>38.030303030303003</v>
      </c>
      <c r="Q1529" s="71"/>
      <c r="R1529" s="68"/>
    </row>
    <row r="1530" spans="1:18" x14ac:dyDescent="0.2">
      <c r="A1530" s="142" t="s">
        <v>3237</v>
      </c>
      <c r="B1530" s="67" t="s">
        <v>3237</v>
      </c>
      <c r="C1530" s="67">
        <v>13</v>
      </c>
      <c r="D1530" s="67" t="s">
        <v>334</v>
      </c>
      <c r="E1530" s="71">
        <v>0.77850241684411603</v>
      </c>
      <c r="F1530" s="68">
        <v>27.096502317741301</v>
      </c>
      <c r="G1530" s="71">
        <v>0.90672418677434696</v>
      </c>
      <c r="H1530" s="68">
        <v>89.169827222924596</v>
      </c>
      <c r="I1530" s="71">
        <v>0.93579222872728496</v>
      </c>
      <c r="J1530" s="68">
        <v>88.116308470290804</v>
      </c>
      <c r="K1530" s="71">
        <v>0.93866844010936201</v>
      </c>
      <c r="L1530" s="68">
        <v>68.015170670037904</v>
      </c>
      <c r="M1530" s="71">
        <v>0.8</v>
      </c>
      <c r="N1530" s="68">
        <v>20.887949260042301</v>
      </c>
      <c r="O1530" s="71">
        <v>0.311327228609588</v>
      </c>
      <c r="P1530" s="68">
        <v>20.530303030302999</v>
      </c>
      <c r="Q1530" s="71"/>
      <c r="R1530" s="68"/>
    </row>
    <row r="1531" spans="1:18" x14ac:dyDescent="0.2">
      <c r="A1531" s="142" t="s">
        <v>3238</v>
      </c>
      <c r="B1531" s="67" t="s">
        <v>3239</v>
      </c>
      <c r="C1531" s="67">
        <v>13</v>
      </c>
      <c r="D1531" s="67" t="s">
        <v>334</v>
      </c>
      <c r="E1531" s="71">
        <v>0.80005125040119596</v>
      </c>
      <c r="F1531" s="68">
        <v>34.302570585756399</v>
      </c>
      <c r="G1531" s="71">
        <v>0.87240594324518195</v>
      </c>
      <c r="H1531" s="68">
        <v>71.8921196797303</v>
      </c>
      <c r="I1531" s="71">
        <v>0.87602857140179502</v>
      </c>
      <c r="J1531" s="68">
        <v>72.819216182047995</v>
      </c>
      <c r="K1531" s="71">
        <v>0.88177048695780702</v>
      </c>
      <c r="L1531" s="68">
        <v>31.816266329540699</v>
      </c>
      <c r="M1531" s="71">
        <v>0.56999999999999995</v>
      </c>
      <c r="N1531" s="68">
        <v>4.6934460887949303</v>
      </c>
      <c r="O1531" s="71"/>
      <c r="P1531" s="68"/>
      <c r="Q1531" s="71"/>
      <c r="R1531" s="68"/>
    </row>
    <row r="1532" spans="1:18" x14ac:dyDescent="0.2">
      <c r="A1532" s="142" t="s">
        <v>3240</v>
      </c>
      <c r="B1532" s="67" t="s">
        <v>3241</v>
      </c>
      <c r="C1532" s="67">
        <v>13</v>
      </c>
      <c r="D1532" s="67" t="s">
        <v>334</v>
      </c>
      <c r="E1532" s="71">
        <v>0.88016101506901101</v>
      </c>
      <c r="F1532" s="68">
        <v>70.7543194268858</v>
      </c>
      <c r="G1532" s="71">
        <v>0.88342105003899796</v>
      </c>
      <c r="H1532" s="68">
        <v>78.971765697429404</v>
      </c>
      <c r="I1532" s="71">
        <v>0.90594391469281998</v>
      </c>
      <c r="J1532" s="68">
        <v>81.036662452591699</v>
      </c>
      <c r="K1532" s="71">
        <v>0.93127909554422506</v>
      </c>
      <c r="L1532" s="68">
        <v>62.831858407079601</v>
      </c>
      <c r="M1532" s="71">
        <v>0.8</v>
      </c>
      <c r="N1532" s="68">
        <v>20.887949260042301</v>
      </c>
      <c r="O1532" s="71"/>
      <c r="P1532" s="68"/>
      <c r="Q1532" s="71"/>
      <c r="R1532" s="68"/>
    </row>
    <row r="1533" spans="1:18" x14ac:dyDescent="0.2">
      <c r="A1533" s="142" t="s">
        <v>3242</v>
      </c>
      <c r="B1533" s="67" t="s">
        <v>3243</v>
      </c>
      <c r="C1533" s="67">
        <v>13</v>
      </c>
      <c r="D1533" s="67" t="s">
        <v>334</v>
      </c>
      <c r="E1533" s="71">
        <v>0.95050911467920096</v>
      </c>
      <c r="F1533" s="68">
        <v>97.682258744205697</v>
      </c>
      <c r="G1533" s="71">
        <v>0.91142149401584904</v>
      </c>
      <c r="H1533" s="68">
        <v>90.349768225874399</v>
      </c>
      <c r="I1533" s="71">
        <v>0.96465471937471403</v>
      </c>
      <c r="J1533" s="68">
        <v>95.322376738305906</v>
      </c>
      <c r="K1533" s="71">
        <v>0.98596024532624005</v>
      </c>
      <c r="L1533" s="68">
        <v>94.395280235988196</v>
      </c>
      <c r="M1533" s="71">
        <v>0.94</v>
      </c>
      <c r="N1533" s="68">
        <v>35.052854122621603</v>
      </c>
      <c r="O1533" s="71"/>
      <c r="P1533" s="68"/>
      <c r="Q1533" s="71"/>
      <c r="R1533" s="68"/>
    </row>
    <row r="1534" spans="1:18" x14ac:dyDescent="0.2">
      <c r="A1534" s="142" t="s">
        <v>3244</v>
      </c>
      <c r="B1534" s="67" t="s">
        <v>3245</v>
      </c>
      <c r="C1534" s="67">
        <v>13</v>
      </c>
      <c r="D1534" s="67" t="s">
        <v>334</v>
      </c>
      <c r="E1534" s="71">
        <v>0.70549215542705901</v>
      </c>
      <c r="F1534" s="68">
        <v>13.653603034133999</v>
      </c>
      <c r="G1534" s="71">
        <v>0.79912741827257605</v>
      </c>
      <c r="H1534" s="68">
        <v>10.366624525916601</v>
      </c>
      <c r="I1534" s="71">
        <v>0.87284510629114997</v>
      </c>
      <c r="J1534" s="68">
        <v>71.765697429414203</v>
      </c>
      <c r="K1534" s="71">
        <v>0.73422589119633397</v>
      </c>
      <c r="L1534" s="68">
        <v>6.8689422671723603</v>
      </c>
      <c r="M1534" s="71">
        <v>0.87</v>
      </c>
      <c r="N1534" s="68">
        <v>26.511627906976699</v>
      </c>
      <c r="O1534" s="71">
        <v>0.251262361375234</v>
      </c>
      <c r="P1534" s="68">
        <v>13.863636363636401</v>
      </c>
      <c r="Q1534" s="71"/>
      <c r="R1534" s="68"/>
    </row>
    <row r="1535" spans="1:18" x14ac:dyDescent="0.2">
      <c r="A1535" s="142" t="s">
        <v>3246</v>
      </c>
      <c r="B1535" s="67" t="s">
        <v>3247</v>
      </c>
      <c r="C1535" s="67">
        <v>13</v>
      </c>
      <c r="D1535" s="67" t="s">
        <v>334</v>
      </c>
      <c r="E1535" s="71">
        <v>0.73452112605790898</v>
      </c>
      <c r="F1535" s="68">
        <v>17.614833544037101</v>
      </c>
      <c r="G1535" s="71">
        <v>0.80601572848494396</v>
      </c>
      <c r="H1535" s="68">
        <v>12.979351032448401</v>
      </c>
      <c r="I1535" s="71">
        <v>0.77118064151195198</v>
      </c>
      <c r="J1535" s="68">
        <v>24.483775811209401</v>
      </c>
      <c r="K1535" s="71">
        <v>0.773147121850292</v>
      </c>
      <c r="L1535" s="68">
        <v>9.5659502739148792</v>
      </c>
      <c r="M1535" s="71">
        <v>0.75</v>
      </c>
      <c r="N1535" s="68">
        <v>15.983086680761099</v>
      </c>
      <c r="O1535" s="71">
        <v>0.57226213844235596</v>
      </c>
      <c r="P1535" s="68">
        <v>72.348484848484802</v>
      </c>
      <c r="Q1535" s="71"/>
      <c r="R1535" s="68"/>
    </row>
    <row r="1536" spans="1:18" x14ac:dyDescent="0.2">
      <c r="A1536" s="142" t="s">
        <v>3248</v>
      </c>
      <c r="B1536" s="67" t="s">
        <v>3249</v>
      </c>
      <c r="C1536" s="67">
        <v>13</v>
      </c>
      <c r="D1536" s="67" t="s">
        <v>334</v>
      </c>
      <c r="E1536" s="71">
        <v>0.78724545019986403</v>
      </c>
      <c r="F1536" s="68">
        <v>29.709228824273101</v>
      </c>
      <c r="G1536" s="71">
        <v>0.81677036628035204</v>
      </c>
      <c r="H1536" s="68">
        <v>18.921196797303001</v>
      </c>
      <c r="I1536" s="71">
        <v>0.78903315013629904</v>
      </c>
      <c r="J1536" s="68">
        <v>32.153392330383497</v>
      </c>
      <c r="K1536" s="71">
        <v>0.86902263764612897</v>
      </c>
      <c r="L1536" s="68">
        <v>26.590813316477</v>
      </c>
      <c r="M1536" s="71">
        <v>0.76</v>
      </c>
      <c r="N1536" s="68">
        <v>17.2938689217759</v>
      </c>
      <c r="O1536" s="71">
        <v>0.48864654713640499</v>
      </c>
      <c r="P1536" s="68">
        <v>54.318181818181799</v>
      </c>
      <c r="Q1536" s="71">
        <v>1</v>
      </c>
      <c r="R1536" s="68">
        <v>100</v>
      </c>
    </row>
    <row r="1537" spans="1:18" x14ac:dyDescent="0.2">
      <c r="A1537" s="142" t="s">
        <v>3250</v>
      </c>
      <c r="B1537" s="67" t="s">
        <v>3251</v>
      </c>
      <c r="C1537" s="67">
        <v>13</v>
      </c>
      <c r="D1537" s="67" t="s">
        <v>334</v>
      </c>
      <c r="E1537" s="71">
        <v>0.78577179587534496</v>
      </c>
      <c r="F1537" s="68">
        <v>29.4142435735356</v>
      </c>
      <c r="G1537" s="71">
        <v>0.81721392717264196</v>
      </c>
      <c r="H1537" s="68">
        <v>19.258322798145802</v>
      </c>
      <c r="I1537" s="71">
        <v>0.80248516621052801</v>
      </c>
      <c r="J1537" s="68">
        <v>38.769490096923697</v>
      </c>
      <c r="K1537" s="71">
        <v>0.88989876597945805</v>
      </c>
      <c r="L1537" s="68">
        <v>35.524652338811599</v>
      </c>
      <c r="M1537" s="71">
        <v>0.75</v>
      </c>
      <c r="N1537" s="68">
        <v>15.983086680761099</v>
      </c>
      <c r="O1537" s="71">
        <v>0.66926112001409599</v>
      </c>
      <c r="P1537" s="68">
        <v>85.757575757575793</v>
      </c>
      <c r="Q1537" s="71"/>
      <c r="R1537" s="68"/>
    </row>
    <row r="1538" spans="1:18" x14ac:dyDescent="0.2">
      <c r="A1538" s="142" t="s">
        <v>3252</v>
      </c>
      <c r="B1538" s="67" t="s">
        <v>3253</v>
      </c>
      <c r="C1538" s="67">
        <v>13</v>
      </c>
      <c r="D1538" s="67" t="s">
        <v>334</v>
      </c>
      <c r="E1538" s="71">
        <v>0.74771426577945199</v>
      </c>
      <c r="F1538" s="68">
        <v>19.8482932996207</v>
      </c>
      <c r="G1538" s="71">
        <v>0.81977775738648795</v>
      </c>
      <c r="H1538" s="68">
        <v>21.618204804045501</v>
      </c>
      <c r="I1538" s="71">
        <v>0.77823231249017399</v>
      </c>
      <c r="J1538" s="68">
        <v>27.222924568057302</v>
      </c>
      <c r="K1538" s="71">
        <v>0.83521761619744295</v>
      </c>
      <c r="L1538" s="68">
        <v>17.5305520438264</v>
      </c>
      <c r="M1538" s="71">
        <v>0.75</v>
      </c>
      <c r="N1538" s="68">
        <v>15.983086680761099</v>
      </c>
      <c r="O1538" s="71">
        <v>0.55534364282315296</v>
      </c>
      <c r="P1538" s="68">
        <v>67.954545454545496</v>
      </c>
      <c r="Q1538" s="71"/>
      <c r="R1538" s="68"/>
    </row>
    <row r="1539" spans="1:18" x14ac:dyDescent="0.2">
      <c r="A1539" s="142" t="s">
        <v>3254</v>
      </c>
      <c r="B1539" s="67" t="s">
        <v>3255</v>
      </c>
      <c r="C1539" s="67">
        <v>13</v>
      </c>
      <c r="D1539" s="67" t="s">
        <v>334</v>
      </c>
      <c r="E1539" s="71">
        <v>0.79567809680535495</v>
      </c>
      <c r="F1539" s="68">
        <v>32.869785082174502</v>
      </c>
      <c r="G1539" s="71">
        <v>0.81946895475972603</v>
      </c>
      <c r="H1539" s="68">
        <v>21.112515802781299</v>
      </c>
      <c r="I1539" s="71">
        <v>0.77627740607143503</v>
      </c>
      <c r="J1539" s="68">
        <v>26.295828065739599</v>
      </c>
      <c r="K1539" s="71">
        <v>0.83696602639025697</v>
      </c>
      <c r="L1539" s="68">
        <v>18.078381795196002</v>
      </c>
      <c r="M1539" s="71">
        <v>0.75</v>
      </c>
      <c r="N1539" s="68">
        <v>15.983086680761099</v>
      </c>
      <c r="O1539" s="71"/>
      <c r="P1539" s="68"/>
      <c r="Q1539" s="71"/>
      <c r="R1539" s="68"/>
    </row>
    <row r="1540" spans="1:18" x14ac:dyDescent="0.2">
      <c r="A1540" s="142" t="s">
        <v>2945</v>
      </c>
      <c r="B1540" s="67" t="s">
        <v>3256</v>
      </c>
      <c r="C1540" s="67">
        <v>13</v>
      </c>
      <c r="D1540" s="67" t="s">
        <v>334</v>
      </c>
      <c r="E1540" s="71">
        <v>0.807198907085939</v>
      </c>
      <c r="F1540" s="68">
        <v>37.547408343868497</v>
      </c>
      <c r="G1540" s="71">
        <v>0.87469699899261899</v>
      </c>
      <c r="H1540" s="68">
        <v>73.535608933839001</v>
      </c>
      <c r="I1540" s="71">
        <v>0.84242568174159105</v>
      </c>
      <c r="J1540" s="68">
        <v>61.230509903076303</v>
      </c>
      <c r="K1540" s="71">
        <v>0.92167294760954699</v>
      </c>
      <c r="L1540" s="68">
        <v>56.089338390223297</v>
      </c>
      <c r="M1540" s="71">
        <v>0.59</v>
      </c>
      <c r="N1540" s="68">
        <v>5.2008456659619497</v>
      </c>
      <c r="O1540" s="71"/>
      <c r="P1540" s="68"/>
      <c r="Q1540" s="71"/>
      <c r="R1540" s="68"/>
    </row>
    <row r="1541" spans="1:18" x14ac:dyDescent="0.2">
      <c r="A1541" s="142" t="s">
        <v>3257</v>
      </c>
      <c r="B1541" s="67" t="s">
        <v>3258</v>
      </c>
      <c r="C1541" s="67">
        <v>13</v>
      </c>
      <c r="D1541" s="67" t="s">
        <v>334</v>
      </c>
      <c r="E1541" s="71">
        <v>0.77854707434995796</v>
      </c>
      <c r="F1541" s="68">
        <v>27.180783817952001</v>
      </c>
      <c r="G1541" s="71">
        <v>0.84973020294413903</v>
      </c>
      <c r="H1541" s="68">
        <v>51.580278128950702</v>
      </c>
      <c r="I1541" s="71">
        <v>0.76017818608356602</v>
      </c>
      <c r="J1541" s="68">
        <v>20.606826801517101</v>
      </c>
      <c r="K1541" s="71">
        <v>0.764279908372127</v>
      </c>
      <c r="L1541" s="68">
        <v>8.7231352718078394</v>
      </c>
      <c r="M1541" s="71">
        <v>0.74</v>
      </c>
      <c r="N1541" s="68">
        <v>11.6279069767442</v>
      </c>
      <c r="O1541" s="71"/>
      <c r="P1541" s="68"/>
      <c r="Q1541" s="71"/>
      <c r="R1541" s="68"/>
    </row>
    <row r="1542" spans="1:18" x14ac:dyDescent="0.2">
      <c r="A1542" s="142" t="s">
        <v>3259</v>
      </c>
      <c r="B1542" s="67" t="s">
        <v>3260</v>
      </c>
      <c r="C1542" s="67">
        <v>13</v>
      </c>
      <c r="D1542" s="67" t="s">
        <v>334</v>
      </c>
      <c r="E1542" s="71">
        <v>0.71867864624370603</v>
      </c>
      <c r="F1542" s="68">
        <v>15.5077960387695</v>
      </c>
      <c r="G1542" s="71">
        <v>0.90818026015963405</v>
      </c>
      <c r="H1542" s="68">
        <v>89.633375474083394</v>
      </c>
      <c r="I1542" s="71">
        <v>0.812478496549631</v>
      </c>
      <c r="J1542" s="68">
        <v>44.163506110408797</v>
      </c>
      <c r="K1542" s="71">
        <v>0.87396041127561996</v>
      </c>
      <c r="L1542" s="68">
        <v>28.739991571849998</v>
      </c>
      <c r="M1542" s="71">
        <v>0.63</v>
      </c>
      <c r="N1542" s="68">
        <v>6.1733615221987304</v>
      </c>
      <c r="O1542" s="71">
        <v>0.36877406323364698</v>
      </c>
      <c r="P1542" s="68">
        <v>30.151515151515198</v>
      </c>
      <c r="Q1542" s="71"/>
      <c r="R1542" s="68"/>
    </row>
    <row r="1543" spans="1:18" x14ac:dyDescent="0.2">
      <c r="A1543" s="142" t="s">
        <v>3261</v>
      </c>
      <c r="B1543" s="67" t="s">
        <v>3262</v>
      </c>
      <c r="C1543" s="67">
        <v>13</v>
      </c>
      <c r="D1543" s="67" t="s">
        <v>334</v>
      </c>
      <c r="E1543" s="71">
        <v>0.83480107224373501</v>
      </c>
      <c r="F1543" s="68">
        <v>50.7374631268437</v>
      </c>
      <c r="G1543" s="71">
        <v>0.89517980577396905</v>
      </c>
      <c r="H1543" s="68">
        <v>84.534344711335905</v>
      </c>
      <c r="I1543" s="71">
        <v>0.82851055428646503</v>
      </c>
      <c r="J1543" s="68">
        <v>53.771597134429001</v>
      </c>
      <c r="K1543" s="71">
        <v>0.86551392891450496</v>
      </c>
      <c r="L1543" s="68">
        <v>25.579435313948601</v>
      </c>
      <c r="M1543" s="71">
        <v>0.75</v>
      </c>
      <c r="N1543" s="68">
        <v>15.983086680761099</v>
      </c>
      <c r="O1543" s="71"/>
      <c r="P1543" s="68"/>
      <c r="Q1543" s="71"/>
      <c r="R1543" s="68"/>
    </row>
    <row r="1544" spans="1:18" x14ac:dyDescent="0.2">
      <c r="A1544" s="142" t="s">
        <v>3263</v>
      </c>
      <c r="B1544" s="67" t="s">
        <v>3264</v>
      </c>
      <c r="C1544" s="67">
        <v>13</v>
      </c>
      <c r="D1544" s="67" t="s">
        <v>334</v>
      </c>
      <c r="E1544" s="71">
        <v>0.77275947764889596</v>
      </c>
      <c r="F1544" s="68">
        <v>25.705857564264601</v>
      </c>
      <c r="G1544" s="71">
        <v>0.83928793695381199</v>
      </c>
      <c r="H1544" s="68">
        <v>39.907290349768203</v>
      </c>
      <c r="I1544" s="71">
        <v>0.76870039113973998</v>
      </c>
      <c r="J1544" s="68">
        <v>23.767383059418499</v>
      </c>
      <c r="K1544" s="71">
        <v>0.81304958250203196</v>
      </c>
      <c r="L1544" s="68">
        <v>13.527180783818</v>
      </c>
      <c r="M1544" s="71">
        <v>0.67</v>
      </c>
      <c r="N1544" s="68">
        <v>7.6109936575052899</v>
      </c>
      <c r="O1544" s="71"/>
      <c r="P1544" s="68"/>
      <c r="Q1544" s="71"/>
      <c r="R1544" s="68"/>
    </row>
    <row r="1545" spans="1:18" x14ac:dyDescent="0.2">
      <c r="A1545" s="142" t="s">
        <v>3265</v>
      </c>
      <c r="B1545" s="67" t="s">
        <v>3266</v>
      </c>
      <c r="C1545" s="67">
        <v>13</v>
      </c>
      <c r="D1545" s="67" t="s">
        <v>334</v>
      </c>
      <c r="E1545" s="71">
        <v>0.75803046113755801</v>
      </c>
      <c r="F1545" s="68">
        <v>21.955330804888298</v>
      </c>
      <c r="G1545" s="71">
        <v>0.879870479771511</v>
      </c>
      <c r="H1545" s="68">
        <v>76.569742941424394</v>
      </c>
      <c r="I1545" s="71">
        <v>0.83667718779576805</v>
      </c>
      <c r="J1545" s="68">
        <v>58.238516645596299</v>
      </c>
      <c r="K1545" s="71">
        <v>0.85738564989285404</v>
      </c>
      <c r="L1545" s="68">
        <v>23.177412557943502</v>
      </c>
      <c r="M1545" s="71">
        <v>0.71</v>
      </c>
      <c r="N1545" s="68">
        <v>9.68287526427061</v>
      </c>
      <c r="O1545" s="71">
        <v>0.50621898822765399</v>
      </c>
      <c r="P1545" s="68">
        <v>57.727272727272698</v>
      </c>
      <c r="Q1545" s="71"/>
      <c r="R1545" s="68"/>
    </row>
    <row r="1546" spans="1:18" x14ac:dyDescent="0.2">
      <c r="A1546" s="142" t="s">
        <v>3267</v>
      </c>
      <c r="B1546" s="67" t="s">
        <v>3268</v>
      </c>
      <c r="C1546" s="67">
        <v>13</v>
      </c>
      <c r="D1546" s="67" t="s">
        <v>334</v>
      </c>
      <c r="E1546" s="71">
        <v>0.777492755426059</v>
      </c>
      <c r="F1546" s="68">
        <v>26.7172355667931</v>
      </c>
      <c r="G1546" s="71">
        <v>0.84683599141984001</v>
      </c>
      <c r="H1546" s="68">
        <v>48.714707121786802</v>
      </c>
      <c r="I1546" s="71">
        <v>0.809806004005719</v>
      </c>
      <c r="J1546" s="68">
        <v>42.688579856721397</v>
      </c>
      <c r="K1546" s="71">
        <v>0.82191679598019596</v>
      </c>
      <c r="L1546" s="68">
        <v>14.7914032869785</v>
      </c>
      <c r="M1546" s="71">
        <v>0.75</v>
      </c>
      <c r="N1546" s="68">
        <v>15.983086680761099</v>
      </c>
      <c r="O1546" s="71">
        <v>0.65890498572454004</v>
      </c>
      <c r="P1546" s="68">
        <v>85</v>
      </c>
      <c r="Q1546" s="71"/>
      <c r="R1546" s="68"/>
    </row>
    <row r="1547" spans="1:18" x14ac:dyDescent="0.2">
      <c r="A1547" s="142" t="s">
        <v>3269</v>
      </c>
      <c r="B1547" s="67" t="s">
        <v>3270</v>
      </c>
      <c r="C1547" s="67">
        <v>13</v>
      </c>
      <c r="D1547" s="67" t="s">
        <v>334</v>
      </c>
      <c r="E1547" s="71">
        <v>0.880844555448838</v>
      </c>
      <c r="F1547" s="68">
        <v>70.965023177412604</v>
      </c>
      <c r="G1547" s="71">
        <v>0.91848721912337306</v>
      </c>
      <c r="H1547" s="68">
        <v>92.330383480826001</v>
      </c>
      <c r="I1547" s="71">
        <v>0.85124879473582304</v>
      </c>
      <c r="J1547" s="68">
        <v>64.601769911504405</v>
      </c>
      <c r="K1547" s="71">
        <v>0.87364220793615599</v>
      </c>
      <c r="L1547" s="68">
        <v>28.655710071639302</v>
      </c>
      <c r="M1547" s="71">
        <v>0.88</v>
      </c>
      <c r="N1547" s="68">
        <v>27.315010570824501</v>
      </c>
      <c r="O1547" s="71"/>
      <c r="P1547" s="68"/>
      <c r="Q1547" s="71"/>
      <c r="R1547" s="68"/>
    </row>
    <row r="1548" spans="1:18" x14ac:dyDescent="0.2">
      <c r="A1548" s="142" t="s">
        <v>2437</v>
      </c>
      <c r="B1548" s="67" t="s">
        <v>3271</v>
      </c>
      <c r="C1548" s="67">
        <v>13</v>
      </c>
      <c r="D1548" s="67" t="s">
        <v>334</v>
      </c>
      <c r="E1548" s="71">
        <v>0.80731773582562305</v>
      </c>
      <c r="F1548" s="68">
        <v>37.715971344289898</v>
      </c>
      <c r="G1548" s="71">
        <v>0.82521861023241505</v>
      </c>
      <c r="H1548" s="68">
        <v>26.169405815423499</v>
      </c>
      <c r="I1548" s="71">
        <v>0.80775070002492799</v>
      </c>
      <c r="J1548" s="68">
        <v>41.635061104087598</v>
      </c>
      <c r="K1548" s="71">
        <v>0.84630163304514905</v>
      </c>
      <c r="L1548" s="68">
        <v>20.1432785503582</v>
      </c>
      <c r="M1548" s="71">
        <v>0.75</v>
      </c>
      <c r="N1548" s="68">
        <v>15.983086680761099</v>
      </c>
      <c r="O1548" s="71"/>
      <c r="P1548" s="68"/>
      <c r="Q1548" s="71"/>
      <c r="R1548" s="68"/>
    </row>
    <row r="1549" spans="1:18" x14ac:dyDescent="0.2">
      <c r="A1549" s="142" t="s">
        <v>3272</v>
      </c>
      <c r="B1549" s="67" t="s">
        <v>3273</v>
      </c>
      <c r="C1549" s="67">
        <v>13</v>
      </c>
      <c r="D1549" s="67" t="s">
        <v>334</v>
      </c>
      <c r="E1549" s="71">
        <v>0.85262061142103696</v>
      </c>
      <c r="F1549" s="68">
        <v>57.774968394437401</v>
      </c>
      <c r="G1549" s="71">
        <v>0.87815694940076305</v>
      </c>
      <c r="H1549" s="68">
        <v>75.642646439106599</v>
      </c>
      <c r="I1549" s="71">
        <v>0.83183410486980203</v>
      </c>
      <c r="J1549" s="68">
        <v>55.541508638853799</v>
      </c>
      <c r="K1549" s="71">
        <v>0.95049139141358197</v>
      </c>
      <c r="L1549" s="68">
        <v>77.2861356932153</v>
      </c>
      <c r="M1549" s="71">
        <v>0.75</v>
      </c>
      <c r="N1549" s="68">
        <v>15.983086680761099</v>
      </c>
      <c r="O1549" s="71"/>
      <c r="P1549" s="68"/>
      <c r="Q1549" s="71"/>
      <c r="R1549" s="68"/>
    </row>
    <row r="1550" spans="1:18" x14ac:dyDescent="0.2">
      <c r="A1550" s="142" t="s">
        <v>3274</v>
      </c>
      <c r="B1550" s="67" t="s">
        <v>3275</v>
      </c>
      <c r="C1550" s="67">
        <v>13</v>
      </c>
      <c r="D1550" s="67" t="s">
        <v>334</v>
      </c>
      <c r="E1550" s="71">
        <v>0.85385734222009801</v>
      </c>
      <c r="F1550" s="68">
        <v>58.533501896333803</v>
      </c>
      <c r="G1550" s="71">
        <v>0.86546395695460498</v>
      </c>
      <c r="H1550" s="68">
        <v>66.877370417193404</v>
      </c>
      <c r="I1550" s="71">
        <v>0.82656705236028005</v>
      </c>
      <c r="J1550" s="68">
        <v>52.591656131479098</v>
      </c>
      <c r="K1550" s="71">
        <v>0.97339835956550702</v>
      </c>
      <c r="L1550" s="68">
        <v>89.633375474083394</v>
      </c>
      <c r="M1550" s="71">
        <v>0.75</v>
      </c>
      <c r="N1550" s="68">
        <v>15.983086680761099</v>
      </c>
      <c r="O1550" s="71"/>
      <c r="P1550" s="68"/>
      <c r="Q1550" s="71"/>
      <c r="R1550" s="68"/>
    </row>
    <row r="1551" spans="1:18" x14ac:dyDescent="0.2">
      <c r="A1551" s="142" t="s">
        <v>3276</v>
      </c>
      <c r="B1551" s="67" t="s">
        <v>3276</v>
      </c>
      <c r="C1551" s="67">
        <v>13</v>
      </c>
      <c r="D1551" s="67" t="s">
        <v>334</v>
      </c>
      <c r="E1551" s="71">
        <v>0.78816772724221695</v>
      </c>
      <c r="F1551" s="68">
        <v>30.004214075010498</v>
      </c>
      <c r="G1551" s="71">
        <v>0.88130966615986295</v>
      </c>
      <c r="H1551" s="68">
        <v>77.328276443320703</v>
      </c>
      <c r="I1551" s="71">
        <v>0.80429146066336499</v>
      </c>
      <c r="J1551" s="68">
        <v>39.780868099452199</v>
      </c>
      <c r="K1551" s="71">
        <v>0.903938520653218</v>
      </c>
      <c r="L1551" s="68">
        <v>43.784239359460599</v>
      </c>
      <c r="M1551" s="71">
        <v>0.75</v>
      </c>
      <c r="N1551" s="68">
        <v>15.983086680761099</v>
      </c>
      <c r="O1551" s="71">
        <v>0.60129898873463605</v>
      </c>
      <c r="P1551" s="68">
        <v>77.424242424242394</v>
      </c>
      <c r="Q1551" s="71"/>
      <c r="R1551" s="68"/>
    </row>
    <row r="1552" spans="1:18" x14ac:dyDescent="0.2">
      <c r="A1552" s="142" t="s">
        <v>3277</v>
      </c>
      <c r="B1552" s="67" t="s">
        <v>3278</v>
      </c>
      <c r="C1552" s="67">
        <v>13</v>
      </c>
      <c r="D1552" s="67" t="s">
        <v>334</v>
      </c>
      <c r="E1552" s="71">
        <v>0.82981051484003399</v>
      </c>
      <c r="F1552" s="68">
        <v>48.124736620311801</v>
      </c>
      <c r="G1552" s="71">
        <v>0.85423141055958896</v>
      </c>
      <c r="H1552" s="68">
        <v>56.763590391908998</v>
      </c>
      <c r="I1552" s="71">
        <v>0.77806762064714396</v>
      </c>
      <c r="J1552" s="68">
        <v>27.180783817952001</v>
      </c>
      <c r="K1552" s="71">
        <v>0.88694302815340298</v>
      </c>
      <c r="L1552" s="68">
        <v>34.091866835229702</v>
      </c>
      <c r="M1552" s="71">
        <v>0.8</v>
      </c>
      <c r="N1552" s="68">
        <v>20.887949260042301</v>
      </c>
      <c r="O1552" s="71"/>
      <c r="P1552" s="68"/>
      <c r="Q1552" s="71"/>
      <c r="R1552" s="68"/>
    </row>
    <row r="1553" spans="1:18" x14ac:dyDescent="0.2">
      <c r="A1553" s="142" t="s">
        <v>3279</v>
      </c>
      <c r="B1553" s="67" t="s">
        <v>3280</v>
      </c>
      <c r="C1553" s="67">
        <v>13</v>
      </c>
      <c r="D1553" s="67" t="s">
        <v>334</v>
      </c>
      <c r="E1553" s="71">
        <v>0.80763034582112303</v>
      </c>
      <c r="F1553" s="68">
        <v>37.968815844921998</v>
      </c>
      <c r="G1553" s="71">
        <v>0.85645298010515003</v>
      </c>
      <c r="H1553" s="68">
        <v>58.617783396544503</v>
      </c>
      <c r="I1553" s="71">
        <v>0.849940774821348</v>
      </c>
      <c r="J1553" s="68">
        <v>64.096080910240204</v>
      </c>
      <c r="K1553" s="71">
        <v>0.87216433902312895</v>
      </c>
      <c r="L1553" s="68">
        <v>27.9393173198483</v>
      </c>
      <c r="M1553" s="71">
        <v>0.9</v>
      </c>
      <c r="N1553" s="68">
        <v>29.471458773784398</v>
      </c>
      <c r="O1553" s="71">
        <v>0.55959363515599003</v>
      </c>
      <c r="P1553" s="68">
        <v>69.090909090909093</v>
      </c>
      <c r="Q1553" s="71"/>
      <c r="R1553" s="68"/>
    </row>
    <row r="1554" spans="1:18" x14ac:dyDescent="0.2">
      <c r="A1554" s="142" t="s">
        <v>3281</v>
      </c>
      <c r="B1554" s="67" t="s">
        <v>3282</v>
      </c>
      <c r="C1554" s="67">
        <v>13</v>
      </c>
      <c r="D1554" s="67" t="s">
        <v>334</v>
      </c>
      <c r="E1554" s="71">
        <v>0.81970897165748102</v>
      </c>
      <c r="F1554" s="68">
        <v>43.657817109144503</v>
      </c>
      <c r="G1554" s="71">
        <v>0.85987650030909601</v>
      </c>
      <c r="H1554" s="68">
        <v>61.736198904340498</v>
      </c>
      <c r="I1554" s="71">
        <v>0.84190247499485305</v>
      </c>
      <c r="J1554" s="68">
        <v>60.893383902233502</v>
      </c>
      <c r="K1554" s="71">
        <v>0.88989876597945805</v>
      </c>
      <c r="L1554" s="68">
        <v>35.524652338811599</v>
      </c>
      <c r="M1554" s="71">
        <v>0.78</v>
      </c>
      <c r="N1554" s="68">
        <v>19.492600422833</v>
      </c>
      <c r="O1554" s="71">
        <v>0.72686711700399997</v>
      </c>
      <c r="P1554" s="68">
        <v>90.075757575757606</v>
      </c>
      <c r="Q1554" s="71"/>
      <c r="R1554" s="68"/>
    </row>
    <row r="1555" spans="1:18" x14ac:dyDescent="0.2">
      <c r="A1555" s="142" t="s">
        <v>3283</v>
      </c>
      <c r="B1555" s="67" t="s">
        <v>3284</v>
      </c>
      <c r="C1555" s="67">
        <v>13</v>
      </c>
      <c r="D1555" s="67" t="s">
        <v>334</v>
      </c>
      <c r="E1555" s="71">
        <v>0.786754515803472</v>
      </c>
      <c r="F1555" s="68">
        <v>29.582806573957001</v>
      </c>
      <c r="G1555" s="71">
        <v>0.82937613940844901</v>
      </c>
      <c r="H1555" s="68">
        <v>30.341340075853399</v>
      </c>
      <c r="I1555" s="71">
        <v>0.74424725891221499</v>
      </c>
      <c r="J1555" s="68">
        <v>16.519174041297902</v>
      </c>
      <c r="K1555" s="71">
        <v>0.82339466489322399</v>
      </c>
      <c r="L1555" s="68">
        <v>14.959966287399901</v>
      </c>
      <c r="M1555" s="71">
        <v>0.75</v>
      </c>
      <c r="N1555" s="68">
        <v>15.983086680761099</v>
      </c>
      <c r="O1555" s="71"/>
      <c r="P1555" s="68"/>
      <c r="Q1555" s="71"/>
      <c r="R1555" s="68"/>
    </row>
    <row r="1556" spans="1:18" x14ac:dyDescent="0.2">
      <c r="A1556" s="142" t="s">
        <v>3285</v>
      </c>
      <c r="B1556" s="67" t="s">
        <v>3286</v>
      </c>
      <c r="C1556" s="67">
        <v>13</v>
      </c>
      <c r="D1556" s="67" t="s">
        <v>334</v>
      </c>
      <c r="E1556" s="71">
        <v>0.82145362468605398</v>
      </c>
      <c r="F1556" s="68">
        <v>44.627054361567602</v>
      </c>
      <c r="G1556" s="71">
        <v>0.87868334281137705</v>
      </c>
      <c r="H1556" s="68">
        <v>76.064053940160093</v>
      </c>
      <c r="I1556" s="71">
        <v>0.81082952288769194</v>
      </c>
      <c r="J1556" s="68">
        <v>43.194268857985698</v>
      </c>
      <c r="K1556" s="71">
        <v>0.84630163304514905</v>
      </c>
      <c r="L1556" s="68">
        <v>20.1432785503582</v>
      </c>
      <c r="M1556" s="71">
        <v>0.75</v>
      </c>
      <c r="N1556" s="68">
        <v>15.983086680761099</v>
      </c>
      <c r="O1556" s="71"/>
      <c r="P1556" s="68"/>
      <c r="Q1556" s="71"/>
      <c r="R1556" s="68"/>
    </row>
    <row r="1557" spans="1:18" x14ac:dyDescent="0.2">
      <c r="A1557" s="142" t="s">
        <v>3287</v>
      </c>
      <c r="B1557" s="67" t="s">
        <v>3288</v>
      </c>
      <c r="C1557" s="67">
        <v>13</v>
      </c>
      <c r="D1557" s="67" t="s">
        <v>334</v>
      </c>
      <c r="E1557" s="71">
        <v>0.75444016920993995</v>
      </c>
      <c r="F1557" s="68">
        <v>21.2389380530973</v>
      </c>
      <c r="G1557" s="71">
        <v>0.82239362829816498</v>
      </c>
      <c r="H1557" s="68">
        <v>23.640960809102399</v>
      </c>
      <c r="I1557" s="71">
        <v>0.77741977847836996</v>
      </c>
      <c r="J1557" s="68">
        <v>26.885798567214501</v>
      </c>
      <c r="K1557" s="71">
        <v>0.73176679228552399</v>
      </c>
      <c r="L1557" s="68">
        <v>6.6582385166456</v>
      </c>
      <c r="M1557" s="71">
        <v>0.75</v>
      </c>
      <c r="N1557" s="68">
        <v>15.983086680761099</v>
      </c>
      <c r="O1557" s="71">
        <v>0.69062064698764103</v>
      </c>
      <c r="P1557" s="68">
        <v>87.651515151515099</v>
      </c>
      <c r="Q1557" s="71"/>
      <c r="R1557" s="68"/>
    </row>
    <row r="1558" spans="1:18" x14ac:dyDescent="0.2">
      <c r="A1558" s="142" t="s">
        <v>3289</v>
      </c>
      <c r="B1558" s="67" t="s">
        <v>3290</v>
      </c>
      <c r="C1558" s="67">
        <v>13</v>
      </c>
      <c r="D1558" s="67" t="s">
        <v>334</v>
      </c>
      <c r="E1558" s="71">
        <v>0.91120730027437702</v>
      </c>
      <c r="F1558" s="68">
        <v>86.346396965866006</v>
      </c>
      <c r="G1558" s="71">
        <v>0.91627270386592596</v>
      </c>
      <c r="H1558" s="68">
        <v>91.403286978508206</v>
      </c>
      <c r="I1558" s="71">
        <v>0.96811757016441102</v>
      </c>
      <c r="J1558" s="68">
        <v>96.165191740412993</v>
      </c>
      <c r="K1558" s="71">
        <v>0.82043892706716903</v>
      </c>
      <c r="L1558" s="68">
        <v>14.5806995364517</v>
      </c>
      <c r="M1558" s="71">
        <v>0.94</v>
      </c>
      <c r="N1558" s="68">
        <v>35.052854122621603</v>
      </c>
      <c r="O1558" s="71"/>
      <c r="P1558" s="68"/>
      <c r="Q1558" s="71"/>
      <c r="R1558" s="68"/>
    </row>
    <row r="1559" spans="1:18" x14ac:dyDescent="0.2">
      <c r="A1559" s="142" t="s">
        <v>3291</v>
      </c>
      <c r="B1559" s="67" t="s">
        <v>3291</v>
      </c>
      <c r="C1559" s="67">
        <v>13</v>
      </c>
      <c r="D1559" s="67" t="s">
        <v>334</v>
      </c>
      <c r="E1559" s="71">
        <v>0.83909654485625096</v>
      </c>
      <c r="F1559" s="68">
        <v>52.760219131900499</v>
      </c>
      <c r="G1559" s="71">
        <v>0.84432201872503998</v>
      </c>
      <c r="H1559" s="68">
        <v>45.933417614833502</v>
      </c>
      <c r="I1559" s="71">
        <v>0.816006376025463</v>
      </c>
      <c r="J1559" s="68">
        <v>46.312684365781699</v>
      </c>
      <c r="K1559" s="71">
        <v>0.94605778467449897</v>
      </c>
      <c r="L1559" s="68">
        <v>74.083438685208606</v>
      </c>
      <c r="M1559" s="71">
        <v>0.75</v>
      </c>
      <c r="N1559" s="68">
        <v>15.983086680761099</v>
      </c>
      <c r="O1559" s="71"/>
      <c r="P1559" s="68"/>
      <c r="Q1559" s="71"/>
      <c r="R1559" s="68"/>
    </row>
    <row r="1560" spans="1:18" x14ac:dyDescent="0.2">
      <c r="A1560" s="142" t="s">
        <v>3292</v>
      </c>
      <c r="B1560" s="67" t="s">
        <v>3293</v>
      </c>
      <c r="C1560" s="67">
        <v>13</v>
      </c>
      <c r="D1560" s="67" t="s">
        <v>334</v>
      </c>
      <c r="E1560" s="71">
        <v>0.78339539417583404</v>
      </c>
      <c r="F1560" s="68">
        <v>28.613569321533902</v>
      </c>
      <c r="G1560" s="71">
        <v>0.85080526518329302</v>
      </c>
      <c r="H1560" s="68">
        <v>52.802359882005902</v>
      </c>
      <c r="I1560" s="71">
        <v>0.76997427206094304</v>
      </c>
      <c r="J1560" s="68">
        <v>23.8938053097345</v>
      </c>
      <c r="K1560" s="71">
        <v>0.76280203945909997</v>
      </c>
      <c r="L1560" s="68">
        <v>8.6388537715971303</v>
      </c>
      <c r="M1560" s="71">
        <v>0.75</v>
      </c>
      <c r="N1560" s="68">
        <v>15.983086680761099</v>
      </c>
      <c r="O1560" s="71"/>
      <c r="P1560" s="68"/>
      <c r="Q1560" s="71"/>
      <c r="R1560" s="68"/>
    </row>
    <row r="1561" spans="1:18" x14ac:dyDescent="0.2">
      <c r="A1561" s="142" t="s">
        <v>3294</v>
      </c>
      <c r="B1561" s="67" t="s">
        <v>3295</v>
      </c>
      <c r="C1561" s="67">
        <v>13</v>
      </c>
      <c r="D1561" s="67" t="s">
        <v>334</v>
      </c>
      <c r="E1561" s="71">
        <v>0.81751540009760404</v>
      </c>
      <c r="F1561" s="68">
        <v>42.604298356510697</v>
      </c>
      <c r="G1561" s="71">
        <v>0.823464637678607</v>
      </c>
      <c r="H1561" s="68">
        <v>24.694479561736198</v>
      </c>
      <c r="I1561" s="71">
        <v>0.79413631097161896</v>
      </c>
      <c r="J1561" s="68">
        <v>34.597555836493903</v>
      </c>
      <c r="K1561" s="71">
        <v>0.90246065174019097</v>
      </c>
      <c r="L1561" s="68">
        <v>42.941424357353597</v>
      </c>
      <c r="M1561" s="71">
        <v>0.75</v>
      </c>
      <c r="N1561" s="68">
        <v>15.983086680761099</v>
      </c>
      <c r="O1561" s="71"/>
      <c r="P1561" s="68"/>
      <c r="Q1561" s="71"/>
      <c r="R1561" s="68"/>
    </row>
    <row r="1562" spans="1:18" x14ac:dyDescent="0.2">
      <c r="A1562" s="142" t="s">
        <v>3296</v>
      </c>
      <c r="B1562" s="67" t="s">
        <v>3297</v>
      </c>
      <c r="C1562" s="67">
        <v>13</v>
      </c>
      <c r="D1562" s="67" t="s">
        <v>334</v>
      </c>
      <c r="E1562" s="71">
        <v>0.76113203169823196</v>
      </c>
      <c r="F1562" s="68">
        <v>22.75600505689</v>
      </c>
      <c r="G1562" s="71">
        <v>0.91542606680681404</v>
      </c>
      <c r="H1562" s="68">
        <v>91.276864728192194</v>
      </c>
      <c r="I1562" s="71">
        <v>0.88007538689860798</v>
      </c>
      <c r="J1562" s="68">
        <v>74.294142435735395</v>
      </c>
      <c r="K1562" s="71">
        <v>0.901721717283677</v>
      </c>
      <c r="L1562" s="68">
        <v>42.393594605983999</v>
      </c>
      <c r="M1562" s="71">
        <v>0.82</v>
      </c>
      <c r="N1562" s="68">
        <v>22.410147991543301</v>
      </c>
      <c r="O1562" s="71">
        <v>0.28843698750205898</v>
      </c>
      <c r="P1562" s="68">
        <v>17.727272727272702</v>
      </c>
      <c r="Q1562" s="71"/>
      <c r="R1562" s="68"/>
    </row>
    <row r="1563" spans="1:18" x14ac:dyDescent="0.2">
      <c r="A1563" s="142" t="s">
        <v>3298</v>
      </c>
      <c r="B1563" s="67" t="s">
        <v>3299</v>
      </c>
      <c r="C1563" s="67">
        <v>13</v>
      </c>
      <c r="D1563" s="67" t="s">
        <v>334</v>
      </c>
      <c r="E1563" s="71">
        <v>0.96283281046657798</v>
      </c>
      <c r="F1563" s="68">
        <v>98.988621997471597</v>
      </c>
      <c r="G1563" s="71">
        <v>0.90088964341558297</v>
      </c>
      <c r="H1563" s="68">
        <v>87.147071217867705</v>
      </c>
      <c r="I1563" s="71">
        <v>0.99329979692852399</v>
      </c>
      <c r="J1563" s="68">
        <v>99.283607248208995</v>
      </c>
      <c r="K1563" s="71">
        <v>0.95714180152220496</v>
      </c>
      <c r="L1563" s="68">
        <v>81.668773704171898</v>
      </c>
      <c r="M1563" s="71">
        <v>1</v>
      </c>
      <c r="N1563" s="68">
        <v>100</v>
      </c>
      <c r="O1563" s="71"/>
      <c r="P1563" s="68"/>
      <c r="Q1563" s="71"/>
      <c r="R1563" s="68"/>
    </row>
    <row r="1564" spans="1:18" x14ac:dyDescent="0.2">
      <c r="A1564" s="142" t="s">
        <v>3300</v>
      </c>
      <c r="B1564" s="67" t="s">
        <v>3301</v>
      </c>
      <c r="C1564" s="67">
        <v>13</v>
      </c>
      <c r="D1564" s="67" t="s">
        <v>334</v>
      </c>
      <c r="E1564" s="71">
        <v>0.73937392934391499</v>
      </c>
      <c r="F1564" s="68">
        <v>18.331226295828099</v>
      </c>
      <c r="G1564" s="71">
        <v>0.80074479845269997</v>
      </c>
      <c r="H1564" s="68">
        <v>11.2094395280236</v>
      </c>
      <c r="I1564" s="71">
        <v>0.84002984317829599</v>
      </c>
      <c r="J1564" s="68">
        <v>59.839865149599703</v>
      </c>
      <c r="K1564" s="71">
        <v>0.86846966674056003</v>
      </c>
      <c r="L1564" s="68">
        <v>26.5065318162663</v>
      </c>
      <c r="M1564" s="71">
        <v>0.75</v>
      </c>
      <c r="N1564" s="68">
        <v>15.983086680761099</v>
      </c>
      <c r="O1564" s="71">
        <v>0.43762533834801798</v>
      </c>
      <c r="P1564" s="68">
        <v>42.651515151515099</v>
      </c>
      <c r="Q1564" s="71"/>
      <c r="R1564" s="68"/>
    </row>
    <row r="1565" spans="1:18" x14ac:dyDescent="0.2">
      <c r="A1565" s="142" t="s">
        <v>3302</v>
      </c>
      <c r="B1565" s="67" t="s">
        <v>3303</v>
      </c>
      <c r="C1565" s="67">
        <v>13</v>
      </c>
      <c r="D1565" s="67" t="s">
        <v>334</v>
      </c>
      <c r="E1565" s="71">
        <v>0.62004250838529096</v>
      </c>
      <c r="F1565" s="68">
        <v>5.7732827644332101</v>
      </c>
      <c r="G1565" s="71">
        <v>0.79133762189576695</v>
      </c>
      <c r="H1565" s="68">
        <v>8.9759797724399508</v>
      </c>
      <c r="I1565" s="71">
        <v>0.83085402615400505</v>
      </c>
      <c r="J1565" s="68">
        <v>55.162241887905601</v>
      </c>
      <c r="K1565" s="71">
        <v>0.82043892706716903</v>
      </c>
      <c r="L1565" s="68">
        <v>14.5806995364517</v>
      </c>
      <c r="M1565" s="71">
        <v>0.85</v>
      </c>
      <c r="N1565" s="68">
        <v>24.778012684989399</v>
      </c>
      <c r="O1565" s="71">
        <v>0.42762447519480701</v>
      </c>
      <c r="P1565" s="68">
        <v>40.530303030303003</v>
      </c>
      <c r="Q1565" s="71">
        <v>0</v>
      </c>
      <c r="R1565" s="68">
        <v>39.150943396226403</v>
      </c>
    </row>
    <row r="1566" spans="1:18" x14ac:dyDescent="0.2">
      <c r="A1566" s="142" t="s">
        <v>3304</v>
      </c>
      <c r="B1566" s="67" t="s">
        <v>3305</v>
      </c>
      <c r="C1566" s="67">
        <v>13</v>
      </c>
      <c r="D1566" s="67" t="s">
        <v>334</v>
      </c>
      <c r="E1566" s="71">
        <v>0.58848729741237304</v>
      </c>
      <c r="F1566" s="68">
        <v>4.2983565107458901</v>
      </c>
      <c r="G1566" s="71">
        <v>0.82850283807210401</v>
      </c>
      <c r="H1566" s="68">
        <v>29.3721028234303</v>
      </c>
      <c r="I1566" s="71">
        <v>0.78528319157302895</v>
      </c>
      <c r="J1566" s="68">
        <v>30.4677623261694</v>
      </c>
      <c r="K1566" s="71">
        <v>0.80564822417019999</v>
      </c>
      <c r="L1566" s="68">
        <v>12.6422250316056</v>
      </c>
      <c r="M1566" s="71">
        <v>0.71</v>
      </c>
      <c r="N1566" s="68">
        <v>9.68287526427061</v>
      </c>
      <c r="O1566" s="71">
        <v>0.40148953065890403</v>
      </c>
      <c r="P1566" s="68">
        <v>35.378787878787897</v>
      </c>
      <c r="Q1566" s="71">
        <v>0</v>
      </c>
      <c r="R1566" s="68">
        <v>39.150943396226403</v>
      </c>
    </row>
    <row r="1567" spans="1:18" x14ac:dyDescent="0.2">
      <c r="A1567" s="142" t="s">
        <v>3306</v>
      </c>
      <c r="B1567" s="67" t="s">
        <v>3307</v>
      </c>
      <c r="C1567" s="67">
        <v>13</v>
      </c>
      <c r="D1567" s="67" t="s">
        <v>334</v>
      </c>
      <c r="E1567" s="71">
        <v>0.76157186999756499</v>
      </c>
      <c r="F1567" s="68">
        <v>22.840286557100701</v>
      </c>
      <c r="G1567" s="71">
        <v>0.88232193538988202</v>
      </c>
      <c r="H1567" s="68">
        <v>78.002528445006305</v>
      </c>
      <c r="I1567" s="71">
        <v>0.87744291166837796</v>
      </c>
      <c r="J1567" s="68">
        <v>73.282764433206907</v>
      </c>
      <c r="K1567" s="71">
        <v>0.84925737087120401</v>
      </c>
      <c r="L1567" s="68">
        <v>20.775389801938498</v>
      </c>
      <c r="M1567" s="71">
        <v>0.76</v>
      </c>
      <c r="N1567" s="68">
        <v>17.2938689217759</v>
      </c>
      <c r="O1567" s="71">
        <v>0.438837132058365</v>
      </c>
      <c r="P1567" s="68">
        <v>42.878787878787897</v>
      </c>
      <c r="Q1567" s="71"/>
      <c r="R1567" s="68"/>
    </row>
    <row r="1568" spans="1:18" x14ac:dyDescent="0.2">
      <c r="A1568" s="142" t="s">
        <v>3308</v>
      </c>
      <c r="B1568" s="67" t="s">
        <v>3309</v>
      </c>
      <c r="C1568" s="67">
        <v>13</v>
      </c>
      <c r="D1568" s="67" t="s">
        <v>334</v>
      </c>
      <c r="E1568" s="71">
        <v>0.79367685950845102</v>
      </c>
      <c r="F1568" s="68">
        <v>32.0269700800674</v>
      </c>
      <c r="G1568" s="71">
        <v>0.83968622581520103</v>
      </c>
      <c r="H1568" s="68">
        <v>40.412979351032398</v>
      </c>
      <c r="I1568" s="71">
        <v>0.77640523645565196</v>
      </c>
      <c r="J1568" s="68">
        <v>26.380109565950299</v>
      </c>
      <c r="K1568" s="71">
        <v>0.80861597576294997</v>
      </c>
      <c r="L1568" s="68">
        <v>12.979351032448401</v>
      </c>
      <c r="M1568" s="71">
        <v>0.75</v>
      </c>
      <c r="N1568" s="68">
        <v>15.983086680761099</v>
      </c>
      <c r="O1568" s="71"/>
      <c r="P1568" s="68"/>
      <c r="Q1568" s="71"/>
      <c r="R1568" s="68"/>
    </row>
    <row r="1569" spans="1:18" x14ac:dyDescent="0.2">
      <c r="A1569" s="142" t="s">
        <v>3310</v>
      </c>
      <c r="B1569" s="67" t="s">
        <v>3311</v>
      </c>
      <c r="C1569" s="67">
        <v>13</v>
      </c>
      <c r="D1569" s="67" t="s">
        <v>334</v>
      </c>
      <c r="E1569" s="71">
        <v>0.74012977506470501</v>
      </c>
      <c r="F1569" s="68">
        <v>18.4576485461441</v>
      </c>
      <c r="G1569" s="71">
        <v>0.89350413494336101</v>
      </c>
      <c r="H1569" s="68">
        <v>83.691529709228803</v>
      </c>
      <c r="I1569" s="71">
        <v>0.82062656453910399</v>
      </c>
      <c r="J1569" s="68">
        <v>49.1782553729456</v>
      </c>
      <c r="K1569" s="71">
        <v>0.87659794576221095</v>
      </c>
      <c r="L1569" s="68">
        <v>29.962073324905202</v>
      </c>
      <c r="M1569" s="71">
        <v>0.75</v>
      </c>
      <c r="N1569" s="68">
        <v>15.983086680761099</v>
      </c>
      <c r="O1569" s="71">
        <v>0.35992023007885099</v>
      </c>
      <c r="P1569" s="68">
        <v>28.3333333333333</v>
      </c>
      <c r="Q1569" s="71"/>
      <c r="R1569" s="68"/>
    </row>
    <row r="1570" spans="1:18" x14ac:dyDescent="0.2">
      <c r="A1570" s="142" t="s">
        <v>3312</v>
      </c>
      <c r="B1570" s="67" t="s">
        <v>3313</v>
      </c>
      <c r="C1570" s="67">
        <v>13</v>
      </c>
      <c r="D1570" s="67" t="s">
        <v>334</v>
      </c>
      <c r="E1570" s="71">
        <v>0.76085975125943905</v>
      </c>
      <c r="F1570" s="68">
        <v>22.5874420564686</v>
      </c>
      <c r="G1570" s="71">
        <v>0.83819674275120204</v>
      </c>
      <c r="H1570" s="68">
        <v>39.233038348082601</v>
      </c>
      <c r="I1570" s="71">
        <v>0.84065635609281297</v>
      </c>
      <c r="J1570" s="68">
        <v>60.1348504003371</v>
      </c>
      <c r="K1570" s="71">
        <v>0.873177202868612</v>
      </c>
      <c r="L1570" s="68">
        <v>28.402865571007201</v>
      </c>
      <c r="M1570" s="71">
        <v>0.75</v>
      </c>
      <c r="N1570" s="68">
        <v>15.983086680761099</v>
      </c>
      <c r="O1570" s="71">
        <v>0.50226845458456604</v>
      </c>
      <c r="P1570" s="68">
        <v>56.969696969696997</v>
      </c>
      <c r="Q1570" s="71"/>
      <c r="R1570" s="68"/>
    </row>
    <row r="1571" spans="1:18" x14ac:dyDescent="0.2">
      <c r="A1571" s="142" t="s">
        <v>3314</v>
      </c>
      <c r="B1571" s="67" t="s">
        <v>3315</v>
      </c>
      <c r="C1571" s="67">
        <v>13</v>
      </c>
      <c r="D1571" s="67" t="s">
        <v>334</v>
      </c>
      <c r="E1571" s="71">
        <v>0.72920827957126599</v>
      </c>
      <c r="F1571" s="68">
        <v>17.109144542772899</v>
      </c>
      <c r="G1571" s="71">
        <v>0.88432498781091096</v>
      </c>
      <c r="H1571" s="68">
        <v>79.308891698272205</v>
      </c>
      <c r="I1571" s="71">
        <v>0.80676000039595297</v>
      </c>
      <c r="J1571" s="68">
        <v>40.665823851664598</v>
      </c>
      <c r="K1571" s="71">
        <v>0.87290327347964203</v>
      </c>
      <c r="L1571" s="68">
        <v>28.276443320691101</v>
      </c>
      <c r="M1571" s="71">
        <v>0.74</v>
      </c>
      <c r="N1571" s="68">
        <v>11.6279069767442</v>
      </c>
      <c r="O1571" s="71">
        <v>0.34205313616982602</v>
      </c>
      <c r="P1571" s="68">
        <v>25.984848484848499</v>
      </c>
      <c r="Q1571" s="71"/>
      <c r="R1571" s="68"/>
    </row>
    <row r="1572" spans="1:18" x14ac:dyDescent="0.2">
      <c r="A1572" s="142" t="s">
        <v>3316</v>
      </c>
      <c r="B1572" s="67" t="s">
        <v>3317</v>
      </c>
      <c r="C1572" s="67">
        <v>13</v>
      </c>
      <c r="D1572" s="67" t="s">
        <v>334</v>
      </c>
      <c r="E1572" s="71">
        <v>0.63360654624129498</v>
      </c>
      <c r="F1572" s="68">
        <v>6.6160977665402401</v>
      </c>
      <c r="G1572" s="71">
        <v>0.97978530095801597</v>
      </c>
      <c r="H1572" s="68">
        <v>99.030762747576901</v>
      </c>
      <c r="I1572" s="71">
        <v>0.68492340556363895</v>
      </c>
      <c r="J1572" s="68">
        <v>7.9646017699114999</v>
      </c>
      <c r="K1572" s="71">
        <v>0.96822581836991095</v>
      </c>
      <c r="L1572" s="68">
        <v>87.357774968394395</v>
      </c>
      <c r="M1572" s="71">
        <v>0.8</v>
      </c>
      <c r="N1572" s="68">
        <v>20.887949260042301</v>
      </c>
      <c r="O1572" s="71">
        <v>0.368704752556205</v>
      </c>
      <c r="P1572" s="68">
        <v>30.075757575757599</v>
      </c>
      <c r="Q1572" s="71">
        <v>0</v>
      </c>
      <c r="R1572" s="68">
        <v>39.150943396226403</v>
      </c>
    </row>
    <row r="1573" spans="1:18" x14ac:dyDescent="0.2">
      <c r="A1573" s="142" t="s">
        <v>3318</v>
      </c>
      <c r="B1573" s="67" t="s">
        <v>3319</v>
      </c>
      <c r="C1573" s="67">
        <v>13</v>
      </c>
      <c r="D1573" s="67" t="s">
        <v>334</v>
      </c>
      <c r="E1573" s="71">
        <v>0.83352977088634395</v>
      </c>
      <c r="F1573" s="68">
        <v>49.978929624947298</v>
      </c>
      <c r="G1573" s="71">
        <v>0.851946342405277</v>
      </c>
      <c r="H1573" s="68">
        <v>54.150863885377198</v>
      </c>
      <c r="I1573" s="71">
        <v>0.80311044896541495</v>
      </c>
      <c r="J1573" s="68">
        <v>39.190897597977198</v>
      </c>
      <c r="K1573" s="71">
        <v>0.92906229217468395</v>
      </c>
      <c r="L1573" s="68">
        <v>61.2726506531816</v>
      </c>
      <c r="M1573" s="71">
        <v>0.75</v>
      </c>
      <c r="N1573" s="68">
        <v>15.983086680761099</v>
      </c>
      <c r="O1573" s="71"/>
      <c r="P1573" s="68"/>
      <c r="Q1573" s="71"/>
      <c r="R1573" s="68"/>
    </row>
    <row r="1574" spans="1:18" x14ac:dyDescent="0.2">
      <c r="A1574" s="142" t="s">
        <v>3320</v>
      </c>
      <c r="B1574" s="67" t="s">
        <v>3321</v>
      </c>
      <c r="C1574" s="67">
        <v>13</v>
      </c>
      <c r="D1574" s="67" t="s">
        <v>334</v>
      </c>
      <c r="E1574" s="71">
        <v>0.79812590466356303</v>
      </c>
      <c r="F1574" s="68">
        <v>33.501896333754701</v>
      </c>
      <c r="G1574" s="71">
        <v>0.84062156692134704</v>
      </c>
      <c r="H1574" s="68">
        <v>41.3400758533502</v>
      </c>
      <c r="I1574" s="71">
        <v>0.73562918836188695</v>
      </c>
      <c r="J1574" s="68">
        <v>14.6228402865571</v>
      </c>
      <c r="K1574" s="71">
        <v>0.86625286337101903</v>
      </c>
      <c r="L1574" s="68">
        <v>25.705857564264601</v>
      </c>
      <c r="M1574" s="71">
        <v>0.75</v>
      </c>
      <c r="N1574" s="68">
        <v>15.983086680761099</v>
      </c>
      <c r="O1574" s="71"/>
      <c r="P1574" s="68"/>
      <c r="Q1574" s="71"/>
      <c r="R1574" s="68"/>
    </row>
    <row r="1575" spans="1:18" x14ac:dyDescent="0.2">
      <c r="A1575" s="142" t="s">
        <v>3322</v>
      </c>
      <c r="B1575" s="67" t="s">
        <v>3323</v>
      </c>
      <c r="C1575" s="67">
        <v>13</v>
      </c>
      <c r="D1575" s="67" t="s">
        <v>334</v>
      </c>
      <c r="E1575" s="71">
        <v>0.79999906218772499</v>
      </c>
      <c r="F1575" s="68">
        <v>34.260429835651102</v>
      </c>
      <c r="G1575" s="71">
        <v>0.86075686231503001</v>
      </c>
      <c r="H1575" s="68">
        <v>62.621154656552903</v>
      </c>
      <c r="I1575" s="71">
        <v>0.74663242567329102</v>
      </c>
      <c r="J1575" s="68">
        <v>17.1512852928782</v>
      </c>
      <c r="K1575" s="71">
        <v>0.84260696076258002</v>
      </c>
      <c r="L1575" s="68">
        <v>19.426885798567199</v>
      </c>
      <c r="M1575" s="71">
        <v>0.75</v>
      </c>
      <c r="N1575" s="68">
        <v>15.983086680761099</v>
      </c>
      <c r="O1575" s="71"/>
      <c r="P1575" s="68"/>
      <c r="Q1575" s="71"/>
      <c r="R1575" s="68"/>
    </row>
    <row r="1576" spans="1:18" x14ac:dyDescent="0.2">
      <c r="A1576" s="142" t="s">
        <v>3324</v>
      </c>
      <c r="B1576" s="67" t="s">
        <v>3325</v>
      </c>
      <c r="C1576" s="67">
        <v>13</v>
      </c>
      <c r="D1576" s="67" t="s">
        <v>334</v>
      </c>
      <c r="E1576" s="71">
        <v>0.76381154270291296</v>
      </c>
      <c r="F1576" s="68">
        <v>23.345975558364898</v>
      </c>
      <c r="G1576" s="71">
        <v>0.79946722090552602</v>
      </c>
      <c r="H1576" s="68">
        <v>10.4930467762326</v>
      </c>
      <c r="I1576" s="71">
        <v>0.69227511758579496</v>
      </c>
      <c r="J1576" s="68">
        <v>8.3438685208596706</v>
      </c>
      <c r="K1576" s="71">
        <v>0.87479954010165994</v>
      </c>
      <c r="L1576" s="68">
        <v>29.1192583227981</v>
      </c>
      <c r="M1576" s="71">
        <v>0.68</v>
      </c>
      <c r="N1576" s="68">
        <v>7.7801268498942902</v>
      </c>
      <c r="O1576" s="71">
        <v>0.77251583492158404</v>
      </c>
      <c r="P1576" s="68">
        <v>93.712121212121204</v>
      </c>
      <c r="Q1576" s="71"/>
      <c r="R1576" s="68"/>
    </row>
    <row r="1577" spans="1:18" x14ac:dyDescent="0.2">
      <c r="A1577" s="142" t="s">
        <v>3326</v>
      </c>
      <c r="B1577" s="67" t="s">
        <v>3327</v>
      </c>
      <c r="C1577" s="67">
        <v>13</v>
      </c>
      <c r="D1577" s="67" t="s">
        <v>334</v>
      </c>
      <c r="E1577" s="71">
        <v>0.71528814395844997</v>
      </c>
      <c r="F1577" s="68">
        <v>14.9178255372946</v>
      </c>
      <c r="G1577" s="71">
        <v>0.79966782297114503</v>
      </c>
      <c r="H1577" s="68">
        <v>10.6194690265487</v>
      </c>
      <c r="I1577" s="71">
        <v>0.64322843108432104</v>
      </c>
      <c r="J1577" s="68">
        <v>4.5090602612726496</v>
      </c>
      <c r="K1577" s="71">
        <v>0.91576732636374603</v>
      </c>
      <c r="L1577" s="68">
        <v>51.9595448798989</v>
      </c>
      <c r="M1577" s="71">
        <v>0.71</v>
      </c>
      <c r="N1577" s="68">
        <v>9.68287526427061</v>
      </c>
      <c r="O1577" s="71">
        <v>0.50777713937303703</v>
      </c>
      <c r="P1577" s="68">
        <v>58.106060606060602</v>
      </c>
      <c r="Q1577" s="71"/>
      <c r="R1577" s="68"/>
    </row>
    <row r="1578" spans="1:18" x14ac:dyDescent="0.2">
      <c r="A1578" s="142" t="s">
        <v>3328</v>
      </c>
      <c r="B1578" s="67" t="s">
        <v>3329</v>
      </c>
      <c r="C1578" s="67">
        <v>13</v>
      </c>
      <c r="D1578" s="67" t="s">
        <v>334</v>
      </c>
      <c r="E1578" s="71">
        <v>0.71711019886106797</v>
      </c>
      <c r="F1578" s="68">
        <v>15.212810788032</v>
      </c>
      <c r="G1578" s="71">
        <v>0.79128575629201803</v>
      </c>
      <c r="H1578" s="68">
        <v>8.9338390223346007</v>
      </c>
      <c r="I1578" s="71">
        <v>0.66634176416065705</v>
      </c>
      <c r="J1578" s="68">
        <v>6.1525495153813701</v>
      </c>
      <c r="K1578" s="71">
        <v>0.947535653587527</v>
      </c>
      <c r="L1578" s="68">
        <v>74.968394437420997</v>
      </c>
      <c r="M1578" s="71">
        <v>0.67</v>
      </c>
      <c r="N1578" s="68">
        <v>7.6109936575052899</v>
      </c>
      <c r="O1578" s="71">
        <v>0.51038782026513996</v>
      </c>
      <c r="P1578" s="68">
        <v>58.560606060606098</v>
      </c>
      <c r="Q1578" s="71"/>
      <c r="R1578" s="68"/>
    </row>
    <row r="1579" spans="1:18" x14ac:dyDescent="0.2">
      <c r="A1579" s="142" t="s">
        <v>3330</v>
      </c>
      <c r="B1579" s="67" t="s">
        <v>3331</v>
      </c>
      <c r="C1579" s="67">
        <v>13</v>
      </c>
      <c r="D1579" s="67" t="s">
        <v>334</v>
      </c>
      <c r="E1579" s="71">
        <v>0.78858542984400404</v>
      </c>
      <c r="F1579" s="68">
        <v>30.214917825537299</v>
      </c>
      <c r="G1579" s="71">
        <v>0.93755536529661498</v>
      </c>
      <c r="H1579" s="68">
        <v>95.9123472397809</v>
      </c>
      <c r="I1579" s="71">
        <v>0.79846712164963896</v>
      </c>
      <c r="J1579" s="68">
        <v>37.041719342604303</v>
      </c>
      <c r="K1579" s="71">
        <v>0.92892378086284999</v>
      </c>
      <c r="L1579" s="68">
        <v>60.851243152128099</v>
      </c>
      <c r="M1579" s="71">
        <v>0.82</v>
      </c>
      <c r="N1579" s="68">
        <v>22.410147991543301</v>
      </c>
      <c r="O1579" s="71">
        <v>0.45798088141091697</v>
      </c>
      <c r="P1579" s="68">
        <v>47.5</v>
      </c>
      <c r="Q1579" s="71"/>
      <c r="R1579" s="68"/>
    </row>
    <row r="1580" spans="1:18" x14ac:dyDescent="0.2">
      <c r="A1580" s="142" t="s">
        <v>3332</v>
      </c>
      <c r="B1580" s="67" t="s">
        <v>3333</v>
      </c>
      <c r="C1580" s="67">
        <v>13</v>
      </c>
      <c r="D1580" s="67" t="s">
        <v>334</v>
      </c>
      <c r="E1580" s="71">
        <v>0.814095113341749</v>
      </c>
      <c r="F1580" s="68">
        <v>41.297935103244797</v>
      </c>
      <c r="G1580" s="71">
        <v>0.89618925192727095</v>
      </c>
      <c r="H1580" s="68">
        <v>85.166455962916103</v>
      </c>
      <c r="I1580" s="71">
        <v>0.77676311978227597</v>
      </c>
      <c r="J1580" s="68">
        <v>26.590813316477</v>
      </c>
      <c r="K1580" s="71">
        <v>0.93313358176467198</v>
      </c>
      <c r="L1580" s="68">
        <v>63.927517909818803</v>
      </c>
      <c r="M1580" s="71">
        <v>0.82</v>
      </c>
      <c r="N1580" s="68">
        <v>22.410147991543301</v>
      </c>
      <c r="O1580" s="71">
        <v>0.64438961323452504</v>
      </c>
      <c r="P1580" s="68">
        <v>83.484848484848499</v>
      </c>
      <c r="Q1580" s="71"/>
      <c r="R1580" s="68"/>
    </row>
    <row r="1581" spans="1:18" x14ac:dyDescent="0.2">
      <c r="A1581" s="142" t="s">
        <v>3334</v>
      </c>
      <c r="B1581" s="67" t="s">
        <v>3335</v>
      </c>
      <c r="C1581" s="67">
        <v>13</v>
      </c>
      <c r="D1581" s="67" t="s">
        <v>334</v>
      </c>
      <c r="E1581" s="71">
        <v>0.77101680415830598</v>
      </c>
      <c r="F1581" s="68">
        <v>25.2423093131058</v>
      </c>
      <c r="G1581" s="71">
        <v>0.94870671261393202</v>
      </c>
      <c r="H1581" s="68">
        <v>97.2187104930468</v>
      </c>
      <c r="I1581" s="71">
        <v>0.802582055627863</v>
      </c>
      <c r="J1581" s="68">
        <v>38.938053097345097</v>
      </c>
      <c r="K1581" s="71">
        <v>0.84186802630606605</v>
      </c>
      <c r="L1581" s="68">
        <v>19.047619047619001</v>
      </c>
      <c r="M1581" s="71">
        <v>0.83</v>
      </c>
      <c r="N1581" s="68">
        <v>23.298097251585599</v>
      </c>
      <c r="O1581" s="71">
        <v>0.43192722624366697</v>
      </c>
      <c r="P1581" s="68">
        <v>41.590909090909101</v>
      </c>
      <c r="Q1581" s="71"/>
      <c r="R1581" s="68"/>
    </row>
    <row r="1582" spans="1:18" x14ac:dyDescent="0.2">
      <c r="A1582" s="142" t="s">
        <v>3336</v>
      </c>
      <c r="B1582" s="67" t="s">
        <v>3337</v>
      </c>
      <c r="C1582" s="67">
        <v>13</v>
      </c>
      <c r="D1582" s="67" t="s">
        <v>334</v>
      </c>
      <c r="E1582" s="71">
        <v>0.75954390213635503</v>
      </c>
      <c r="F1582" s="68">
        <v>22.292456805731099</v>
      </c>
      <c r="G1582" s="71">
        <v>0.89236838506721095</v>
      </c>
      <c r="H1582" s="68">
        <v>83.438685208596695</v>
      </c>
      <c r="I1582" s="71">
        <v>0.82870263050109205</v>
      </c>
      <c r="J1582" s="68">
        <v>53.813737884534298</v>
      </c>
      <c r="K1582" s="71">
        <v>0.90604757801799796</v>
      </c>
      <c r="L1582" s="68">
        <v>44.416350611040897</v>
      </c>
      <c r="M1582" s="71">
        <v>0.85</v>
      </c>
      <c r="N1582" s="68">
        <v>24.778012684989399</v>
      </c>
      <c r="O1582" s="71">
        <v>0.320600917095474</v>
      </c>
      <c r="P1582" s="68">
        <v>22.1212121212121</v>
      </c>
      <c r="Q1582" s="71"/>
      <c r="R1582" s="68"/>
    </row>
    <row r="1583" spans="1:18" x14ac:dyDescent="0.2">
      <c r="A1583" s="142" t="s">
        <v>3338</v>
      </c>
      <c r="B1583" s="67" t="s">
        <v>3338</v>
      </c>
      <c r="C1583" s="67">
        <v>13</v>
      </c>
      <c r="D1583" s="67" t="s">
        <v>334</v>
      </c>
      <c r="E1583" s="71">
        <v>0.81167967461880897</v>
      </c>
      <c r="F1583" s="68">
        <v>40.160134850400297</v>
      </c>
      <c r="G1583" s="71">
        <v>0.85657218161339399</v>
      </c>
      <c r="H1583" s="68">
        <v>58.954909397387297</v>
      </c>
      <c r="I1583" s="71">
        <v>0.79753955609926197</v>
      </c>
      <c r="J1583" s="68">
        <v>36.578171091445398</v>
      </c>
      <c r="K1583" s="71">
        <v>0.84260696076258002</v>
      </c>
      <c r="L1583" s="68">
        <v>19.426885798567199</v>
      </c>
      <c r="M1583" s="71">
        <v>0.75</v>
      </c>
      <c r="N1583" s="68">
        <v>15.983086680761099</v>
      </c>
      <c r="O1583" s="71"/>
      <c r="P1583" s="68"/>
      <c r="Q1583" s="71"/>
      <c r="R1583" s="68"/>
    </row>
    <row r="1584" spans="1:18" x14ac:dyDescent="0.2">
      <c r="A1584" s="142" t="s">
        <v>3339</v>
      </c>
      <c r="B1584" s="67" t="s">
        <v>3340</v>
      </c>
      <c r="C1584" s="67">
        <v>13</v>
      </c>
      <c r="D1584" s="67" t="s">
        <v>334</v>
      </c>
      <c r="E1584" s="71">
        <v>0.81566997917389406</v>
      </c>
      <c r="F1584" s="68">
        <v>41.972187104930498</v>
      </c>
      <c r="G1584" s="71">
        <v>0.87378391980022896</v>
      </c>
      <c r="H1584" s="68">
        <v>72.903497682258703</v>
      </c>
      <c r="I1584" s="71">
        <v>0.76229805113313798</v>
      </c>
      <c r="J1584" s="68">
        <v>21.2810788032027</v>
      </c>
      <c r="K1584" s="71">
        <v>0.87659794576221095</v>
      </c>
      <c r="L1584" s="68">
        <v>29.962073324905202</v>
      </c>
      <c r="M1584" s="71">
        <v>0.75</v>
      </c>
      <c r="N1584" s="68">
        <v>15.983086680761099</v>
      </c>
      <c r="O1584" s="71"/>
      <c r="P1584" s="68"/>
      <c r="Q1584" s="71"/>
      <c r="R1584" s="68"/>
    </row>
    <row r="1585" spans="1:18" x14ac:dyDescent="0.2">
      <c r="A1585" s="142" t="s">
        <v>3341</v>
      </c>
      <c r="B1585" s="67" t="s">
        <v>3341</v>
      </c>
      <c r="C1585" s="67">
        <v>13</v>
      </c>
      <c r="D1585" s="67" t="s">
        <v>334</v>
      </c>
      <c r="E1585" s="71">
        <v>0.80291756446512896</v>
      </c>
      <c r="F1585" s="68">
        <v>35.482511588706302</v>
      </c>
      <c r="G1585" s="71">
        <v>0.94664441333143801</v>
      </c>
      <c r="H1585" s="68">
        <v>97.008006742519996</v>
      </c>
      <c r="I1585" s="71">
        <v>0.864829163713005</v>
      </c>
      <c r="J1585" s="68">
        <v>69.026548672566406</v>
      </c>
      <c r="K1585" s="71">
        <v>0.94605778467449897</v>
      </c>
      <c r="L1585" s="68">
        <v>74.083438685208606</v>
      </c>
      <c r="M1585" s="71">
        <v>0.87</v>
      </c>
      <c r="N1585" s="68">
        <v>26.511627906976699</v>
      </c>
      <c r="O1585" s="71">
        <v>0.38705646060670001</v>
      </c>
      <c r="P1585" s="68">
        <v>33.3333333333333</v>
      </c>
      <c r="Q1585" s="71"/>
      <c r="R1585" s="68"/>
    </row>
    <row r="1586" spans="1:18" x14ac:dyDescent="0.2">
      <c r="A1586" s="142" t="s">
        <v>3342</v>
      </c>
      <c r="B1586" s="67" t="s">
        <v>3343</v>
      </c>
      <c r="C1586" s="67">
        <v>13</v>
      </c>
      <c r="D1586" s="67" t="s">
        <v>334</v>
      </c>
      <c r="E1586" s="71">
        <v>0.75593907001007798</v>
      </c>
      <c r="F1586" s="68">
        <v>21.660345554150901</v>
      </c>
      <c r="G1586" s="71">
        <v>0.83873796950693702</v>
      </c>
      <c r="H1586" s="68">
        <v>39.528023598820099</v>
      </c>
      <c r="I1586" s="71">
        <v>0.78026277138144895</v>
      </c>
      <c r="J1586" s="68">
        <v>28.276443320691101</v>
      </c>
      <c r="K1586" s="71">
        <v>0.88762690871773897</v>
      </c>
      <c r="L1586" s="68">
        <v>34.176148335440402</v>
      </c>
      <c r="M1586" s="71">
        <v>0.71</v>
      </c>
      <c r="N1586" s="68">
        <v>9.68287526427061</v>
      </c>
      <c r="O1586" s="71">
        <v>0.56306770044426302</v>
      </c>
      <c r="P1586" s="68">
        <v>70</v>
      </c>
      <c r="Q1586" s="71"/>
      <c r="R1586" s="68"/>
    </row>
    <row r="1587" spans="1:18" x14ac:dyDescent="0.2">
      <c r="A1587" s="142" t="s">
        <v>3344</v>
      </c>
      <c r="B1587" s="67" t="s">
        <v>3345</v>
      </c>
      <c r="C1587" s="67">
        <v>13</v>
      </c>
      <c r="D1587" s="67" t="s">
        <v>334</v>
      </c>
      <c r="E1587" s="71">
        <v>0.74952556519604496</v>
      </c>
      <c r="F1587" s="68">
        <v>19.9747155499368</v>
      </c>
      <c r="G1587" s="71">
        <v>0.74579502015502497</v>
      </c>
      <c r="H1587" s="68">
        <v>5.7732827644332101</v>
      </c>
      <c r="I1587" s="71">
        <v>0.66005950391442503</v>
      </c>
      <c r="J1587" s="68">
        <v>5.7311420143278502</v>
      </c>
      <c r="K1587" s="71">
        <v>0.92481801036849098</v>
      </c>
      <c r="L1587" s="68">
        <v>58.027812895069502</v>
      </c>
      <c r="M1587" s="71">
        <v>0.67</v>
      </c>
      <c r="N1587" s="68">
        <v>7.6109936575052899</v>
      </c>
      <c r="O1587" s="71">
        <v>0.74695529154228402</v>
      </c>
      <c r="P1587" s="68">
        <v>91.893939393939405</v>
      </c>
      <c r="Q1587" s="71"/>
      <c r="R1587" s="68"/>
    </row>
    <row r="1588" spans="1:18" x14ac:dyDescent="0.2">
      <c r="A1588" s="142" t="s">
        <v>3346</v>
      </c>
      <c r="B1588" s="67" t="s">
        <v>3347</v>
      </c>
      <c r="C1588" s="67">
        <v>13</v>
      </c>
      <c r="D1588" s="67" t="s">
        <v>334</v>
      </c>
      <c r="E1588" s="71">
        <v>0.75647051460869497</v>
      </c>
      <c r="F1588" s="68">
        <v>21.786767804466901</v>
      </c>
      <c r="G1588" s="71">
        <v>0.82787930646030705</v>
      </c>
      <c r="H1588" s="68">
        <v>28.655710071639302</v>
      </c>
      <c r="I1588" s="71">
        <v>0.77165132720491203</v>
      </c>
      <c r="J1588" s="68">
        <v>24.610198061525502</v>
      </c>
      <c r="K1588" s="71">
        <v>0.89922504117270696</v>
      </c>
      <c r="L1588" s="68">
        <v>40.455120101137801</v>
      </c>
      <c r="M1588" s="71">
        <v>0.67</v>
      </c>
      <c r="N1588" s="68">
        <v>7.6109936575052899</v>
      </c>
      <c r="O1588" s="71">
        <v>0.61359689820554697</v>
      </c>
      <c r="P1588" s="68">
        <v>79.1666666666667</v>
      </c>
      <c r="Q1588" s="71"/>
      <c r="R1588" s="68"/>
    </row>
    <row r="1589" spans="1:18" x14ac:dyDescent="0.2">
      <c r="A1589" s="142" t="s">
        <v>3348</v>
      </c>
      <c r="B1589" s="67" t="s">
        <v>3349</v>
      </c>
      <c r="C1589" s="67">
        <v>13</v>
      </c>
      <c r="D1589" s="67" t="s">
        <v>334</v>
      </c>
      <c r="E1589" s="71">
        <v>0.67780624223760899</v>
      </c>
      <c r="F1589" s="68">
        <v>10.6194690265487</v>
      </c>
      <c r="G1589" s="71">
        <v>0.87537245092458205</v>
      </c>
      <c r="H1589" s="68">
        <v>74.125579435313995</v>
      </c>
      <c r="I1589" s="71">
        <v>0.74918211280372005</v>
      </c>
      <c r="J1589" s="68">
        <v>17.741255794353101</v>
      </c>
      <c r="K1589" s="71">
        <v>0.88324835587083395</v>
      </c>
      <c r="L1589" s="68">
        <v>32.364096080910201</v>
      </c>
      <c r="M1589" s="71">
        <v>0.7</v>
      </c>
      <c r="N1589" s="68">
        <v>8.8794926004228305</v>
      </c>
      <c r="O1589" s="71">
        <v>0.18122829158890699</v>
      </c>
      <c r="P1589" s="68">
        <v>7.9545454545454497</v>
      </c>
      <c r="Q1589" s="71"/>
      <c r="R1589" s="68"/>
    </row>
    <row r="1590" spans="1:18" x14ac:dyDescent="0.2">
      <c r="A1590" s="142" t="s">
        <v>3350</v>
      </c>
      <c r="B1590" s="67" t="s">
        <v>3351</v>
      </c>
      <c r="C1590" s="67">
        <v>13</v>
      </c>
      <c r="D1590" s="67" t="s">
        <v>334</v>
      </c>
      <c r="E1590" s="71">
        <v>0.71280360995332603</v>
      </c>
      <c r="F1590" s="68">
        <v>14.369995785924999</v>
      </c>
      <c r="G1590" s="71">
        <v>0.92331503700741202</v>
      </c>
      <c r="H1590" s="68">
        <v>93.383902233459807</v>
      </c>
      <c r="I1590" s="71">
        <v>0.82673255141841695</v>
      </c>
      <c r="J1590" s="68">
        <v>52.760219131900499</v>
      </c>
      <c r="K1590" s="71">
        <v>0.87290327347964203</v>
      </c>
      <c r="L1590" s="68">
        <v>28.276443320691101</v>
      </c>
      <c r="M1590" s="71">
        <v>0.71</v>
      </c>
      <c r="N1590" s="68">
        <v>9.68287526427061</v>
      </c>
      <c r="O1590" s="71">
        <v>0.23106718786115901</v>
      </c>
      <c r="P1590" s="68">
        <v>11.5151515151515</v>
      </c>
      <c r="Q1590" s="71"/>
      <c r="R1590" s="68"/>
    </row>
    <row r="1591" spans="1:18" x14ac:dyDescent="0.2">
      <c r="A1591" s="142" t="s">
        <v>3352</v>
      </c>
      <c r="B1591" s="67" t="s">
        <v>3353</v>
      </c>
      <c r="C1591" s="67">
        <v>13</v>
      </c>
      <c r="D1591" s="67" t="s">
        <v>334</v>
      </c>
      <c r="E1591" s="71">
        <v>0.79896987530950903</v>
      </c>
      <c r="F1591" s="68">
        <v>33.712600084281497</v>
      </c>
      <c r="G1591" s="71">
        <v>0.89390325581743602</v>
      </c>
      <c r="H1591" s="68">
        <v>83.944374209860896</v>
      </c>
      <c r="I1591" s="71">
        <v>0.78799530129781803</v>
      </c>
      <c r="J1591" s="68">
        <v>31.563421828908599</v>
      </c>
      <c r="K1591" s="71">
        <v>0.94197621008505095</v>
      </c>
      <c r="L1591" s="68">
        <v>70.037926675094795</v>
      </c>
      <c r="M1591" s="71">
        <v>0.67</v>
      </c>
      <c r="N1591" s="68">
        <v>7.6109936575052899</v>
      </c>
      <c r="O1591" s="71">
        <v>0.70097460934724098</v>
      </c>
      <c r="P1591" s="68">
        <v>88.484848484848499</v>
      </c>
      <c r="Q1591" s="71"/>
      <c r="R1591" s="68"/>
    </row>
    <row r="1592" spans="1:18" x14ac:dyDescent="0.2">
      <c r="A1592" s="142" t="s">
        <v>3354</v>
      </c>
      <c r="B1592" s="67" t="s">
        <v>3355</v>
      </c>
      <c r="C1592" s="67">
        <v>13</v>
      </c>
      <c r="D1592" s="67" t="s">
        <v>334</v>
      </c>
      <c r="E1592" s="71">
        <v>0.79956397684973102</v>
      </c>
      <c r="F1592" s="68">
        <v>33.965444584913598</v>
      </c>
      <c r="G1592" s="71">
        <v>0.86006317585246195</v>
      </c>
      <c r="H1592" s="68">
        <v>61.862621154656601</v>
      </c>
      <c r="I1592" s="71">
        <v>0.74090462100186905</v>
      </c>
      <c r="J1592" s="68">
        <v>15.802781289506999</v>
      </c>
      <c r="K1592" s="71">
        <v>0.89728811054459501</v>
      </c>
      <c r="L1592" s="68">
        <v>39.528023598820099</v>
      </c>
      <c r="M1592" s="71">
        <v>0.7</v>
      </c>
      <c r="N1592" s="68">
        <v>8.8794926004228305</v>
      </c>
      <c r="O1592" s="71"/>
      <c r="P1592" s="68"/>
      <c r="Q1592" s="71"/>
      <c r="R1592" s="68"/>
    </row>
    <row r="1593" spans="1:18" x14ac:dyDescent="0.2">
      <c r="A1593" s="142" t="s">
        <v>3356</v>
      </c>
      <c r="B1593" s="67" t="s">
        <v>3357</v>
      </c>
      <c r="C1593" s="67">
        <v>13</v>
      </c>
      <c r="D1593" s="67" t="s">
        <v>334</v>
      </c>
      <c r="E1593" s="71">
        <v>0.83862336740802701</v>
      </c>
      <c r="F1593" s="68">
        <v>52.338811630846998</v>
      </c>
      <c r="G1593" s="71">
        <v>0.85848052068752501</v>
      </c>
      <c r="H1593" s="68">
        <v>60.766961651917399</v>
      </c>
      <c r="I1593" s="71">
        <v>0.806999426444029</v>
      </c>
      <c r="J1593" s="68">
        <v>41.045090602612703</v>
      </c>
      <c r="K1593" s="71">
        <v>0.94901352250055404</v>
      </c>
      <c r="L1593" s="68">
        <v>76.106194690265497</v>
      </c>
      <c r="M1593" s="71">
        <v>0.74</v>
      </c>
      <c r="N1593" s="68">
        <v>11.6279069767442</v>
      </c>
      <c r="O1593" s="71"/>
      <c r="P1593" s="68"/>
      <c r="Q1593" s="71"/>
      <c r="R1593" s="68"/>
    </row>
    <row r="1594" spans="1:18" x14ac:dyDescent="0.2">
      <c r="A1594" s="142" t="s">
        <v>3358</v>
      </c>
      <c r="B1594" s="67" t="s">
        <v>3359</v>
      </c>
      <c r="C1594" s="67">
        <v>13</v>
      </c>
      <c r="D1594" s="67" t="s">
        <v>334</v>
      </c>
      <c r="E1594" s="71">
        <v>0.77611768257702995</v>
      </c>
      <c r="F1594" s="68">
        <v>26.422250316055599</v>
      </c>
      <c r="G1594" s="71">
        <v>0.84150263762418098</v>
      </c>
      <c r="H1594" s="68">
        <v>42.477876106194699</v>
      </c>
      <c r="I1594" s="71">
        <v>0.69331686974741502</v>
      </c>
      <c r="J1594" s="68">
        <v>8.6809945217024893</v>
      </c>
      <c r="K1594" s="71">
        <v>0.83965122293652505</v>
      </c>
      <c r="L1594" s="68">
        <v>18.6683522966709</v>
      </c>
      <c r="M1594" s="71">
        <v>0.73</v>
      </c>
      <c r="N1594" s="68">
        <v>10.7399577167019</v>
      </c>
      <c r="O1594" s="71"/>
      <c r="P1594" s="68"/>
      <c r="Q1594" s="71"/>
      <c r="R1594" s="68"/>
    </row>
    <row r="1595" spans="1:18" x14ac:dyDescent="0.2">
      <c r="A1595" s="142" t="s">
        <v>3360</v>
      </c>
      <c r="B1595" s="67" t="s">
        <v>3361</v>
      </c>
      <c r="C1595" s="67">
        <v>13</v>
      </c>
      <c r="D1595" s="67" t="s">
        <v>334</v>
      </c>
      <c r="E1595" s="71">
        <v>0.79315608828378603</v>
      </c>
      <c r="F1595" s="68">
        <v>31.9426885798567</v>
      </c>
      <c r="G1595" s="71">
        <v>0.88305109743065202</v>
      </c>
      <c r="H1595" s="68">
        <v>78.5924989464812</v>
      </c>
      <c r="I1595" s="71">
        <v>0.75371424439879298</v>
      </c>
      <c r="J1595" s="68">
        <v>18.8369152970923</v>
      </c>
      <c r="K1595" s="71">
        <v>0.87585901130569699</v>
      </c>
      <c r="L1595" s="68">
        <v>29.667088074167701</v>
      </c>
      <c r="M1595" s="71">
        <v>0.66</v>
      </c>
      <c r="N1595" s="68">
        <v>7.0190274841437601</v>
      </c>
      <c r="O1595" s="71"/>
      <c r="P1595" s="68"/>
      <c r="Q1595" s="71"/>
      <c r="R1595" s="68"/>
    </row>
    <row r="1596" spans="1:18" x14ac:dyDescent="0.2">
      <c r="A1596" s="142" t="s">
        <v>3362</v>
      </c>
      <c r="B1596" s="67" t="s">
        <v>3363</v>
      </c>
      <c r="C1596" s="67">
        <v>13</v>
      </c>
      <c r="D1596" s="67" t="s">
        <v>334</v>
      </c>
      <c r="E1596" s="71">
        <v>0.74222812836824104</v>
      </c>
      <c r="F1596" s="68">
        <v>18.921196797303001</v>
      </c>
      <c r="G1596" s="71">
        <v>0.82862918337347102</v>
      </c>
      <c r="H1596" s="68">
        <v>29.582806573957001</v>
      </c>
      <c r="I1596" s="71">
        <v>0.65969809400993595</v>
      </c>
      <c r="J1596" s="68">
        <v>5.6890012642225001</v>
      </c>
      <c r="K1596" s="71">
        <v>0.76058523608955897</v>
      </c>
      <c r="L1596" s="68">
        <v>8.3017277707543204</v>
      </c>
      <c r="M1596" s="71">
        <v>0.72</v>
      </c>
      <c r="N1596" s="68">
        <v>10.2748414376321</v>
      </c>
      <c r="O1596" s="71"/>
      <c r="P1596" s="68"/>
      <c r="Q1596" s="71"/>
      <c r="R1596" s="68"/>
    </row>
    <row r="1597" spans="1:18" x14ac:dyDescent="0.2">
      <c r="A1597" s="142" t="s">
        <v>3364</v>
      </c>
      <c r="B1597" s="67" t="s">
        <v>3365</v>
      </c>
      <c r="C1597" s="67">
        <v>13</v>
      </c>
      <c r="D1597" s="67" t="s">
        <v>334</v>
      </c>
      <c r="E1597" s="71">
        <v>0.82400500960830003</v>
      </c>
      <c r="F1597" s="68">
        <v>46.017699115044202</v>
      </c>
      <c r="G1597" s="71">
        <v>0.928583080225722</v>
      </c>
      <c r="H1597" s="68">
        <v>94.310998735777503</v>
      </c>
      <c r="I1597" s="71">
        <v>0.903328773816236</v>
      </c>
      <c r="J1597" s="68">
        <v>80.488832701222094</v>
      </c>
      <c r="K1597" s="71">
        <v>0.89410818439124196</v>
      </c>
      <c r="L1597" s="68">
        <v>37.842393594606001</v>
      </c>
      <c r="M1597" s="71">
        <v>0.56999999999999995</v>
      </c>
      <c r="N1597" s="68">
        <v>4.6934460887949303</v>
      </c>
      <c r="O1597" s="71"/>
      <c r="P1597" s="68"/>
      <c r="Q1597" s="71"/>
      <c r="R1597" s="68"/>
    </row>
    <row r="1598" spans="1:18" x14ac:dyDescent="0.2">
      <c r="A1598" s="142" t="s">
        <v>3366</v>
      </c>
      <c r="B1598" s="67" t="s">
        <v>3367</v>
      </c>
      <c r="C1598" s="67">
        <v>13</v>
      </c>
      <c r="D1598" s="67" t="s">
        <v>334</v>
      </c>
      <c r="E1598" s="71">
        <v>0.88672966646166995</v>
      </c>
      <c r="F1598" s="68">
        <v>73.451327433628293</v>
      </c>
      <c r="G1598" s="71">
        <v>0.88245713158633698</v>
      </c>
      <c r="H1598" s="68">
        <v>78.086809945216999</v>
      </c>
      <c r="I1598" s="71">
        <v>0.77937307557427404</v>
      </c>
      <c r="J1598" s="68">
        <v>27.9393173198483</v>
      </c>
      <c r="K1598" s="71">
        <v>0.88508845868607</v>
      </c>
      <c r="L1598" s="68">
        <v>32.996207332490499</v>
      </c>
      <c r="M1598" s="71">
        <v>1</v>
      </c>
      <c r="N1598" s="68">
        <v>100</v>
      </c>
      <c r="O1598" s="71"/>
      <c r="P1598" s="68"/>
      <c r="Q1598" s="71"/>
      <c r="R1598" s="68"/>
    </row>
    <row r="1599" spans="1:18" x14ac:dyDescent="0.2">
      <c r="A1599" s="142" t="s">
        <v>3368</v>
      </c>
      <c r="B1599" s="67" t="s">
        <v>3369</v>
      </c>
      <c r="C1599" s="67">
        <v>13</v>
      </c>
      <c r="D1599" s="67" t="s">
        <v>334</v>
      </c>
      <c r="E1599" s="71">
        <v>0.88975416829052101</v>
      </c>
      <c r="F1599" s="68">
        <v>75.052675937631705</v>
      </c>
      <c r="G1599" s="71">
        <v>0.89164701524199796</v>
      </c>
      <c r="H1599" s="68">
        <v>83.017277707543201</v>
      </c>
      <c r="I1599" s="71">
        <v>0.77082048183200302</v>
      </c>
      <c r="J1599" s="68">
        <v>24.230931310577301</v>
      </c>
      <c r="K1599" s="71">
        <v>0.89654917608808105</v>
      </c>
      <c r="L1599" s="68">
        <v>39.148756847871901</v>
      </c>
      <c r="M1599" s="71">
        <v>1</v>
      </c>
      <c r="N1599" s="68">
        <v>100</v>
      </c>
      <c r="O1599" s="71"/>
      <c r="P1599" s="68"/>
      <c r="Q1599" s="71"/>
      <c r="R1599" s="68"/>
    </row>
    <row r="1600" spans="1:18" x14ac:dyDescent="0.2">
      <c r="A1600" s="142" t="s">
        <v>3370</v>
      </c>
      <c r="B1600" s="67" t="s">
        <v>3370</v>
      </c>
      <c r="C1600" s="67">
        <v>13</v>
      </c>
      <c r="D1600" s="67" t="s">
        <v>334</v>
      </c>
      <c r="E1600" s="71">
        <v>0.92792008650966395</v>
      </c>
      <c r="F1600" s="68">
        <v>93.805309734513301</v>
      </c>
      <c r="G1600" s="71">
        <v>0.94271471524310801</v>
      </c>
      <c r="H1600" s="68">
        <v>96.502317741255794</v>
      </c>
      <c r="I1600" s="71">
        <v>0.80369555025169404</v>
      </c>
      <c r="J1600" s="68">
        <v>39.612305099030799</v>
      </c>
      <c r="K1600" s="71">
        <v>0.96527008054385599</v>
      </c>
      <c r="L1600" s="68">
        <v>86.051411715128495</v>
      </c>
      <c r="M1600" s="71">
        <v>1</v>
      </c>
      <c r="N1600" s="68">
        <v>100</v>
      </c>
      <c r="O1600" s="71"/>
      <c r="P1600" s="68"/>
      <c r="Q1600" s="71"/>
      <c r="R1600" s="68"/>
    </row>
    <row r="1601" spans="1:18" x14ac:dyDescent="0.2">
      <c r="A1601" s="142" t="s">
        <v>3371</v>
      </c>
      <c r="B1601" s="67" t="s">
        <v>3372</v>
      </c>
      <c r="C1601" s="67">
        <v>13</v>
      </c>
      <c r="D1601" s="67" t="s">
        <v>334</v>
      </c>
      <c r="E1601" s="71">
        <v>0.91984520800763303</v>
      </c>
      <c r="F1601" s="68">
        <v>90.644753476611896</v>
      </c>
      <c r="G1601" s="71">
        <v>0.90803104107656296</v>
      </c>
      <c r="H1601" s="68">
        <v>89.549093973872701</v>
      </c>
      <c r="I1601" s="71">
        <v>0.81494692388828005</v>
      </c>
      <c r="J1601" s="68">
        <v>45.385587863464004</v>
      </c>
      <c r="K1601" s="71">
        <v>0.956402867065691</v>
      </c>
      <c r="L1601" s="68">
        <v>81.331647703329097</v>
      </c>
      <c r="M1601" s="71">
        <v>1</v>
      </c>
      <c r="N1601" s="68">
        <v>100</v>
      </c>
      <c r="O1601" s="71"/>
      <c r="P1601" s="68"/>
      <c r="Q1601" s="71"/>
      <c r="R1601" s="68"/>
    </row>
    <row r="1602" spans="1:18" x14ac:dyDescent="0.2">
      <c r="A1602" s="142" t="s">
        <v>3373</v>
      </c>
      <c r="B1602" s="67" t="s">
        <v>3374</v>
      </c>
      <c r="C1602" s="67">
        <v>13</v>
      </c>
      <c r="D1602" s="67" t="s">
        <v>334</v>
      </c>
      <c r="E1602" s="71">
        <v>0.80785790531192503</v>
      </c>
      <c r="F1602" s="68">
        <v>38.053097345132699</v>
      </c>
      <c r="G1602" s="71">
        <v>0.82444407845961898</v>
      </c>
      <c r="H1602" s="68">
        <v>25.3265908133165</v>
      </c>
      <c r="I1602" s="71">
        <v>0.72196500528715801</v>
      </c>
      <c r="J1602" s="68">
        <v>12.347239780868099</v>
      </c>
      <c r="K1602" s="71">
        <v>0.91502253750092399</v>
      </c>
      <c r="L1602" s="68">
        <v>51.074589127686501</v>
      </c>
      <c r="M1602" s="71">
        <v>0.77</v>
      </c>
      <c r="N1602" s="68">
        <v>18.224101479915401</v>
      </c>
      <c r="O1602" s="71"/>
      <c r="P1602" s="68"/>
      <c r="Q1602" s="71"/>
      <c r="R1602" s="68"/>
    </row>
    <row r="1603" spans="1:18" x14ac:dyDescent="0.2">
      <c r="A1603" s="142" t="s">
        <v>2561</v>
      </c>
      <c r="B1603" s="67" t="s">
        <v>3375</v>
      </c>
      <c r="C1603" s="67">
        <v>13</v>
      </c>
      <c r="D1603" s="67" t="s">
        <v>334</v>
      </c>
      <c r="E1603" s="71">
        <v>0.83019351614301096</v>
      </c>
      <c r="F1603" s="68">
        <v>48.335440370838597</v>
      </c>
      <c r="G1603" s="71">
        <v>0.90943585409960204</v>
      </c>
      <c r="H1603" s="68">
        <v>89.928360724820905</v>
      </c>
      <c r="I1603" s="71">
        <v>0.82500177278320797</v>
      </c>
      <c r="J1603" s="68">
        <v>51.833122629582803</v>
      </c>
      <c r="K1603" s="71">
        <v>0.93497376782679398</v>
      </c>
      <c r="L1603" s="68">
        <v>65.149599662873996</v>
      </c>
      <c r="M1603" s="71">
        <v>1</v>
      </c>
      <c r="N1603" s="68">
        <v>100</v>
      </c>
      <c r="O1603" s="71">
        <v>0.48155618600545402</v>
      </c>
      <c r="P1603" s="68">
        <v>52.803030303030297</v>
      </c>
      <c r="Q1603" s="71"/>
      <c r="R1603" s="68"/>
    </row>
    <row r="1604" spans="1:18" x14ac:dyDescent="0.2">
      <c r="A1604" s="142" t="s">
        <v>3376</v>
      </c>
      <c r="B1604" s="67" t="s">
        <v>3377</v>
      </c>
      <c r="C1604" s="67">
        <v>13</v>
      </c>
      <c r="D1604" s="67" t="s">
        <v>334</v>
      </c>
      <c r="E1604" s="71">
        <v>0.81063690450272496</v>
      </c>
      <c r="F1604" s="68">
        <v>39.738727349346803</v>
      </c>
      <c r="G1604" s="71">
        <v>0.91713661474666996</v>
      </c>
      <c r="H1604" s="68">
        <v>91.782553729456396</v>
      </c>
      <c r="I1604" s="71">
        <v>0.83923725519474102</v>
      </c>
      <c r="J1604" s="68">
        <v>59.334176148335402</v>
      </c>
      <c r="K1604" s="71">
        <v>0.95418606369615</v>
      </c>
      <c r="L1604" s="68">
        <v>79.898862199747199</v>
      </c>
      <c r="M1604" s="71">
        <v>0.83</v>
      </c>
      <c r="N1604" s="68">
        <v>23.298097251585599</v>
      </c>
      <c r="O1604" s="71">
        <v>0.51262458887606399</v>
      </c>
      <c r="P1604" s="68">
        <v>58.939393939393902</v>
      </c>
      <c r="Q1604" s="71"/>
      <c r="R1604" s="68"/>
    </row>
    <row r="1605" spans="1:18" x14ac:dyDescent="0.2">
      <c r="A1605" s="142" t="s">
        <v>3378</v>
      </c>
      <c r="B1605" s="67" t="s">
        <v>3379</v>
      </c>
      <c r="C1605" s="67">
        <v>13</v>
      </c>
      <c r="D1605" s="67" t="s">
        <v>334</v>
      </c>
      <c r="E1605" s="71">
        <v>0.78571689872752903</v>
      </c>
      <c r="F1605" s="68">
        <v>29.3299620733249</v>
      </c>
      <c r="G1605" s="71">
        <v>0.88503348865542197</v>
      </c>
      <c r="H1605" s="68">
        <v>79.856721449641796</v>
      </c>
      <c r="I1605" s="71">
        <v>0.90323642688940298</v>
      </c>
      <c r="J1605" s="68">
        <v>80.446691951116705</v>
      </c>
      <c r="K1605" s="71">
        <v>0.88620409369688902</v>
      </c>
      <c r="L1605" s="68">
        <v>33.670459334176201</v>
      </c>
      <c r="M1605" s="71">
        <v>0.63</v>
      </c>
      <c r="N1605" s="68">
        <v>6.1733615221987304</v>
      </c>
      <c r="O1605" s="71">
        <v>0.62411048439593098</v>
      </c>
      <c r="P1605" s="68">
        <v>80.454545454545496</v>
      </c>
      <c r="Q1605" s="71"/>
      <c r="R1605" s="68"/>
    </row>
    <row r="1606" spans="1:18" x14ac:dyDescent="0.2">
      <c r="A1606" s="142" t="s">
        <v>3380</v>
      </c>
      <c r="B1606" s="67" t="s">
        <v>3381</v>
      </c>
      <c r="C1606" s="67">
        <v>13</v>
      </c>
      <c r="D1606" s="67" t="s">
        <v>334</v>
      </c>
      <c r="E1606" s="71">
        <v>0.80084409768144904</v>
      </c>
      <c r="F1606" s="68">
        <v>34.766118836915297</v>
      </c>
      <c r="G1606" s="71">
        <v>0.83174258477846696</v>
      </c>
      <c r="H1606" s="68">
        <v>32.659081331647698</v>
      </c>
      <c r="I1606" s="71">
        <v>0.86148077528597</v>
      </c>
      <c r="J1606" s="68">
        <v>68.057311420143293</v>
      </c>
      <c r="K1606" s="71">
        <v>0.78497007315451095</v>
      </c>
      <c r="L1606" s="68">
        <v>10.4930467762326</v>
      </c>
      <c r="M1606" s="71">
        <v>0.59</v>
      </c>
      <c r="N1606" s="68">
        <v>5.2008456659619497</v>
      </c>
      <c r="O1606" s="71">
        <v>0.73687115286974503</v>
      </c>
      <c r="P1606" s="68">
        <v>90.984848484848499</v>
      </c>
      <c r="Q1606" s="71">
        <v>1</v>
      </c>
      <c r="R1606" s="68">
        <v>100</v>
      </c>
    </row>
    <row r="1607" spans="1:18" x14ac:dyDescent="0.2">
      <c r="A1607" s="142" t="s">
        <v>3382</v>
      </c>
      <c r="B1607" s="67" t="s">
        <v>3383</v>
      </c>
      <c r="C1607" s="67">
        <v>13</v>
      </c>
      <c r="D1607" s="67" t="s">
        <v>334</v>
      </c>
      <c r="E1607" s="71">
        <v>0.80022399530611699</v>
      </c>
      <c r="F1607" s="68">
        <v>34.386852085967099</v>
      </c>
      <c r="G1607" s="71">
        <v>0.83357306320722002</v>
      </c>
      <c r="H1607" s="68">
        <v>34.134007585334999</v>
      </c>
      <c r="I1607" s="71">
        <v>0.77914703285053799</v>
      </c>
      <c r="J1607" s="68">
        <v>27.644332069110799</v>
      </c>
      <c r="K1607" s="71">
        <v>0.812310648045518</v>
      </c>
      <c r="L1607" s="68">
        <v>13.442899283607201</v>
      </c>
      <c r="M1607" s="71">
        <v>1</v>
      </c>
      <c r="N1607" s="68">
        <v>100</v>
      </c>
      <c r="O1607" s="71">
        <v>0.57608923242731103</v>
      </c>
      <c r="P1607" s="68">
        <v>73.257575757575793</v>
      </c>
      <c r="Q1607" s="71"/>
      <c r="R1607" s="68"/>
    </row>
    <row r="1608" spans="1:18" x14ac:dyDescent="0.2">
      <c r="A1608" s="142" t="s">
        <v>3384</v>
      </c>
      <c r="B1608" s="67" t="s">
        <v>3385</v>
      </c>
      <c r="C1608" s="67">
        <v>13</v>
      </c>
      <c r="D1608" s="67" t="s">
        <v>334</v>
      </c>
      <c r="E1608" s="71">
        <v>0.80692713557817897</v>
      </c>
      <c r="F1608" s="68">
        <v>37.3367045933418</v>
      </c>
      <c r="G1608" s="71">
        <v>0.82449179169176501</v>
      </c>
      <c r="H1608" s="68">
        <v>25.4108723135272</v>
      </c>
      <c r="I1608" s="71">
        <v>0.67786226641142799</v>
      </c>
      <c r="J1608" s="68">
        <v>7.2903497682258704</v>
      </c>
      <c r="K1608" s="71">
        <v>0.77535448420952302</v>
      </c>
      <c r="L1608" s="68">
        <v>9.7345132743362797</v>
      </c>
      <c r="M1608" s="71">
        <v>0.95</v>
      </c>
      <c r="N1608" s="68">
        <v>37.167019027484102</v>
      </c>
      <c r="O1608" s="71"/>
      <c r="P1608" s="68"/>
      <c r="Q1608" s="71"/>
      <c r="R1608" s="68"/>
    </row>
    <row r="1609" spans="1:18" x14ac:dyDescent="0.2">
      <c r="A1609" s="142" t="s">
        <v>3386</v>
      </c>
      <c r="B1609" s="67" t="s">
        <v>3387</v>
      </c>
      <c r="C1609" s="67">
        <v>13</v>
      </c>
      <c r="D1609" s="67" t="s">
        <v>334</v>
      </c>
      <c r="E1609" s="71">
        <v>0.855574678927288</v>
      </c>
      <c r="F1609" s="68">
        <v>59.460598398651499</v>
      </c>
      <c r="G1609" s="71">
        <v>0.84265879804726196</v>
      </c>
      <c r="H1609" s="68">
        <v>43.784239359460599</v>
      </c>
      <c r="I1609" s="71">
        <v>0.77594894005160397</v>
      </c>
      <c r="J1609" s="68">
        <v>26.211546565528899</v>
      </c>
      <c r="K1609" s="71">
        <v>0.85369097761028601</v>
      </c>
      <c r="L1609" s="68">
        <v>22.039612305098998</v>
      </c>
      <c r="M1609" s="71">
        <v>0.95</v>
      </c>
      <c r="N1609" s="68">
        <v>37.167019027484102</v>
      </c>
      <c r="O1609" s="71"/>
      <c r="P1609" s="68"/>
      <c r="Q1609" s="71"/>
      <c r="R1609" s="68"/>
    </row>
    <row r="1610" spans="1:18" x14ac:dyDescent="0.2">
      <c r="A1610" s="142" t="s">
        <v>3388</v>
      </c>
      <c r="B1610" s="67" t="s">
        <v>3389</v>
      </c>
      <c r="C1610" s="67">
        <v>13</v>
      </c>
      <c r="D1610" s="67" t="s">
        <v>334</v>
      </c>
      <c r="E1610" s="71">
        <v>0.79940691761812899</v>
      </c>
      <c r="F1610" s="68">
        <v>33.796881584492198</v>
      </c>
      <c r="G1610" s="71">
        <v>0.89800875934188495</v>
      </c>
      <c r="H1610" s="68">
        <v>85.798567214496401</v>
      </c>
      <c r="I1610" s="71">
        <v>0.87954420383760501</v>
      </c>
      <c r="J1610" s="68">
        <v>74.167720185419299</v>
      </c>
      <c r="K1610" s="71">
        <v>0.91007470729302697</v>
      </c>
      <c r="L1610" s="68">
        <v>47.829751369574403</v>
      </c>
      <c r="M1610" s="71">
        <v>0.51</v>
      </c>
      <c r="N1610" s="68">
        <v>3.4672304439746302</v>
      </c>
      <c r="O1610" s="71"/>
      <c r="P1610" s="68"/>
      <c r="Q1610" s="71"/>
      <c r="R1610" s="68"/>
    </row>
    <row r="1611" spans="1:18" x14ac:dyDescent="0.2">
      <c r="A1611" s="142" t="s">
        <v>3390</v>
      </c>
      <c r="B1611" s="67" t="s">
        <v>3391</v>
      </c>
      <c r="C1611" s="67">
        <v>13</v>
      </c>
      <c r="D1611" s="67" t="s">
        <v>334</v>
      </c>
      <c r="E1611" s="71">
        <v>0.80247032621466796</v>
      </c>
      <c r="F1611" s="68">
        <v>35.313948588284902</v>
      </c>
      <c r="G1611" s="71">
        <v>0.88833404059432297</v>
      </c>
      <c r="H1611" s="68">
        <v>81.753055204382605</v>
      </c>
      <c r="I1611" s="71">
        <v>0.89470177545920504</v>
      </c>
      <c r="J1611" s="68">
        <v>78.718921196797297</v>
      </c>
      <c r="K1611" s="71">
        <v>0.92684548880514295</v>
      </c>
      <c r="L1611" s="68">
        <v>59.334176148335402</v>
      </c>
      <c r="M1611" s="71">
        <v>0.5</v>
      </c>
      <c r="N1611" s="68">
        <v>3.3403805496828798</v>
      </c>
      <c r="O1611" s="71"/>
      <c r="P1611" s="68"/>
      <c r="Q1611" s="71"/>
      <c r="R1611" s="68"/>
    </row>
    <row r="1612" spans="1:18" x14ac:dyDescent="0.2">
      <c r="A1612" s="142" t="s">
        <v>3392</v>
      </c>
      <c r="B1612" s="67" t="s">
        <v>3393</v>
      </c>
      <c r="C1612" s="67">
        <v>13</v>
      </c>
      <c r="D1612" s="67" t="s">
        <v>334</v>
      </c>
      <c r="E1612" s="71">
        <v>0.73955906896008505</v>
      </c>
      <c r="F1612" s="68">
        <v>18.373367045933399</v>
      </c>
      <c r="G1612" s="71">
        <v>0.88639234581331405</v>
      </c>
      <c r="H1612" s="68">
        <v>80.657395701643495</v>
      </c>
      <c r="I1612" s="71">
        <v>0.93047469837828001</v>
      </c>
      <c r="J1612" s="68">
        <v>86.5992414664981</v>
      </c>
      <c r="K1612" s="71">
        <v>0.80270450011084005</v>
      </c>
      <c r="L1612" s="68">
        <v>12.305099030762699</v>
      </c>
      <c r="M1612" s="71">
        <v>0.53</v>
      </c>
      <c r="N1612" s="68">
        <v>3.8054968287526401</v>
      </c>
      <c r="O1612" s="71">
        <v>0.54822380049799102</v>
      </c>
      <c r="P1612" s="68">
        <v>66.818181818181799</v>
      </c>
      <c r="Q1612" s="71"/>
      <c r="R1612" s="68"/>
    </row>
    <row r="1613" spans="1:18" x14ac:dyDescent="0.2">
      <c r="A1613" s="142" t="s">
        <v>3394</v>
      </c>
      <c r="B1613" s="67" t="s">
        <v>3395</v>
      </c>
      <c r="C1613" s="67">
        <v>13</v>
      </c>
      <c r="D1613" s="67" t="s">
        <v>334</v>
      </c>
      <c r="E1613" s="71">
        <v>0.83474767649179604</v>
      </c>
      <c r="F1613" s="68">
        <v>50.611040876527603</v>
      </c>
      <c r="G1613" s="71">
        <v>0.85139618604994605</v>
      </c>
      <c r="H1613" s="68">
        <v>53.771597134429001</v>
      </c>
      <c r="I1613" s="71">
        <v>0.92544444890857203</v>
      </c>
      <c r="J1613" s="68">
        <v>85.503581963759004</v>
      </c>
      <c r="K1613" s="71">
        <v>0.86215007100866703</v>
      </c>
      <c r="L1613" s="68">
        <v>24.525916561314801</v>
      </c>
      <c r="M1613" s="71">
        <v>0.7</v>
      </c>
      <c r="N1613" s="68">
        <v>8.8794926004228305</v>
      </c>
      <c r="O1613" s="71"/>
      <c r="P1613" s="68"/>
      <c r="Q1613" s="71"/>
      <c r="R1613" s="68"/>
    </row>
    <row r="1614" spans="1:18" x14ac:dyDescent="0.2">
      <c r="A1614" s="142" t="s">
        <v>3396</v>
      </c>
      <c r="B1614" s="67" t="s">
        <v>3397</v>
      </c>
      <c r="C1614" s="67">
        <v>13</v>
      </c>
      <c r="D1614" s="67" t="s">
        <v>334</v>
      </c>
      <c r="E1614" s="71">
        <v>0.85033620052650805</v>
      </c>
      <c r="F1614" s="68">
        <v>57.142857142857103</v>
      </c>
      <c r="G1614" s="71">
        <v>0.80963302700476603</v>
      </c>
      <c r="H1614" s="68">
        <v>14.327855035819599</v>
      </c>
      <c r="I1614" s="71">
        <v>0.82536067485540199</v>
      </c>
      <c r="J1614" s="68">
        <v>52.001685630004197</v>
      </c>
      <c r="K1614" s="71">
        <v>0.87585901130569699</v>
      </c>
      <c r="L1614" s="68">
        <v>29.667088074167701</v>
      </c>
      <c r="M1614" s="71">
        <v>0.88</v>
      </c>
      <c r="N1614" s="68">
        <v>27.315010570824501</v>
      </c>
      <c r="O1614" s="71">
        <v>0.71116448999318504</v>
      </c>
      <c r="P1614" s="68">
        <v>89.1666666666667</v>
      </c>
      <c r="Q1614" s="71">
        <v>1</v>
      </c>
      <c r="R1614" s="68">
        <v>100</v>
      </c>
    </row>
    <row r="1615" spans="1:18" x14ac:dyDescent="0.2">
      <c r="A1615" s="142" t="s">
        <v>2132</v>
      </c>
      <c r="B1615" s="67" t="s">
        <v>3398</v>
      </c>
      <c r="C1615" s="67">
        <v>13</v>
      </c>
      <c r="D1615" s="67" t="s">
        <v>334</v>
      </c>
      <c r="E1615" s="71">
        <v>0.85360744629276097</v>
      </c>
      <c r="F1615" s="68">
        <v>58.407079646017699</v>
      </c>
      <c r="G1615" s="71">
        <v>0.82563739605907505</v>
      </c>
      <c r="H1615" s="68">
        <v>26.464391066160999</v>
      </c>
      <c r="I1615" s="71">
        <v>0.76592109936522201</v>
      </c>
      <c r="J1615" s="68">
        <v>22.5031605562579</v>
      </c>
      <c r="K1615" s="71">
        <v>0.84925737087120401</v>
      </c>
      <c r="L1615" s="68">
        <v>20.775389801938498</v>
      </c>
      <c r="M1615" s="71">
        <v>1</v>
      </c>
      <c r="N1615" s="68">
        <v>100</v>
      </c>
      <c r="O1615" s="71">
        <v>0.82722136516830702</v>
      </c>
      <c r="P1615" s="68">
        <v>96.136363636363598</v>
      </c>
      <c r="Q1615" s="71"/>
      <c r="R1615" s="68"/>
    </row>
    <row r="1616" spans="1:18" x14ac:dyDescent="0.2">
      <c r="A1616" s="142" t="s">
        <v>3399</v>
      </c>
      <c r="B1616" s="67" t="s">
        <v>3400</v>
      </c>
      <c r="C1616" s="67">
        <v>13</v>
      </c>
      <c r="D1616" s="67" t="s">
        <v>334</v>
      </c>
      <c r="E1616" s="71">
        <v>0.812897713014054</v>
      </c>
      <c r="F1616" s="68">
        <v>40.497260851243098</v>
      </c>
      <c r="G1616" s="71">
        <v>0.90319985225203503</v>
      </c>
      <c r="H1616" s="68">
        <v>88.116308470290804</v>
      </c>
      <c r="I1616" s="71">
        <v>0.93875429797997001</v>
      </c>
      <c r="J1616" s="68">
        <v>89.254108723135303</v>
      </c>
      <c r="K1616" s="71">
        <v>0.98487287392506195</v>
      </c>
      <c r="L1616" s="68">
        <v>93.636746734091901</v>
      </c>
      <c r="M1616" s="71">
        <v>0.87</v>
      </c>
      <c r="N1616" s="68">
        <v>26.511627906976699</v>
      </c>
      <c r="O1616" s="71">
        <v>0.36766154091320302</v>
      </c>
      <c r="P1616" s="68">
        <v>29.6212121212121</v>
      </c>
      <c r="Q1616" s="71"/>
      <c r="R1616" s="68"/>
    </row>
    <row r="1617" spans="1:18" x14ac:dyDescent="0.2">
      <c r="A1617" s="142" t="s">
        <v>3401</v>
      </c>
      <c r="B1617" s="67" t="s">
        <v>3402</v>
      </c>
      <c r="C1617" s="67">
        <v>13</v>
      </c>
      <c r="D1617" s="67" t="s">
        <v>334</v>
      </c>
      <c r="E1617" s="71">
        <v>0.86852563123647197</v>
      </c>
      <c r="F1617" s="68">
        <v>65.276021913189993</v>
      </c>
      <c r="G1617" s="71">
        <v>0.85082788491098904</v>
      </c>
      <c r="H1617" s="68">
        <v>52.886641382216602</v>
      </c>
      <c r="I1617" s="71">
        <v>0.75554390775085201</v>
      </c>
      <c r="J1617" s="68">
        <v>19.384745048461902</v>
      </c>
      <c r="K1617" s="71">
        <v>0.86773073228404596</v>
      </c>
      <c r="L1617" s="68">
        <v>26.422250316055599</v>
      </c>
      <c r="M1617" s="71">
        <v>1</v>
      </c>
      <c r="N1617" s="68">
        <v>100</v>
      </c>
      <c r="O1617" s="71"/>
      <c r="P1617" s="68"/>
      <c r="Q1617" s="71"/>
      <c r="R1617" s="68"/>
    </row>
    <row r="1618" spans="1:18" x14ac:dyDescent="0.2">
      <c r="A1618" s="142" t="s">
        <v>3403</v>
      </c>
      <c r="B1618" s="67" t="s">
        <v>3404</v>
      </c>
      <c r="C1618" s="67">
        <v>13</v>
      </c>
      <c r="D1618" s="67" t="s">
        <v>334</v>
      </c>
      <c r="E1618" s="71">
        <v>0.88247696374192997</v>
      </c>
      <c r="F1618" s="68">
        <v>71.8921196797303</v>
      </c>
      <c r="G1618" s="71">
        <v>0.85390283218804297</v>
      </c>
      <c r="H1618" s="68">
        <v>56.426464391066197</v>
      </c>
      <c r="I1618" s="71">
        <v>0.78610625680021995</v>
      </c>
      <c r="J1618" s="68">
        <v>30.8470290771176</v>
      </c>
      <c r="K1618" s="71">
        <v>0.88989876597945805</v>
      </c>
      <c r="L1618" s="68">
        <v>35.524652338811599</v>
      </c>
      <c r="M1618" s="71">
        <v>1</v>
      </c>
      <c r="N1618" s="68">
        <v>100</v>
      </c>
      <c r="O1618" s="71"/>
      <c r="P1618" s="68"/>
      <c r="Q1618" s="71"/>
      <c r="R1618" s="68"/>
    </row>
    <row r="1619" spans="1:18" x14ac:dyDescent="0.2">
      <c r="A1619" s="142" t="s">
        <v>3405</v>
      </c>
      <c r="B1619" s="67" t="s">
        <v>3406</v>
      </c>
      <c r="C1619" s="67">
        <v>13</v>
      </c>
      <c r="D1619" s="67" t="s">
        <v>334</v>
      </c>
      <c r="E1619" s="71">
        <v>0.867033384427493</v>
      </c>
      <c r="F1619" s="68">
        <v>64.559629161399101</v>
      </c>
      <c r="G1619" s="71">
        <v>0.85835369029450004</v>
      </c>
      <c r="H1619" s="68">
        <v>60.640539401601302</v>
      </c>
      <c r="I1619" s="71">
        <v>0.74131018067491095</v>
      </c>
      <c r="J1619" s="68">
        <v>15.8449220396123</v>
      </c>
      <c r="K1619" s="71">
        <v>0.86846966674056003</v>
      </c>
      <c r="L1619" s="68">
        <v>26.5065318162663</v>
      </c>
      <c r="M1619" s="71">
        <v>1</v>
      </c>
      <c r="N1619" s="68">
        <v>100</v>
      </c>
      <c r="O1619" s="71"/>
      <c r="P1619" s="68"/>
      <c r="Q1619" s="71"/>
      <c r="R1619" s="68"/>
    </row>
    <row r="1620" spans="1:18" x14ac:dyDescent="0.2">
      <c r="A1620" s="142" t="s">
        <v>3407</v>
      </c>
      <c r="B1620" s="67" t="s">
        <v>3408</v>
      </c>
      <c r="C1620" s="67">
        <v>13</v>
      </c>
      <c r="D1620" s="67" t="s">
        <v>334</v>
      </c>
      <c r="E1620" s="71">
        <v>0.83901603973941896</v>
      </c>
      <c r="F1620" s="68">
        <v>52.675937631689798</v>
      </c>
      <c r="G1620" s="71">
        <v>0.84307981986564895</v>
      </c>
      <c r="H1620" s="68">
        <v>44.500632111251598</v>
      </c>
      <c r="I1620" s="71">
        <v>0.705895001916233</v>
      </c>
      <c r="J1620" s="68">
        <v>10.408765276021899</v>
      </c>
      <c r="K1620" s="71">
        <v>0.82708933717579203</v>
      </c>
      <c r="L1620" s="68">
        <v>15.676359039190899</v>
      </c>
      <c r="M1620" s="71">
        <v>0.98</v>
      </c>
      <c r="N1620" s="68">
        <v>47.6532769556025</v>
      </c>
      <c r="O1620" s="71"/>
      <c r="P1620" s="68"/>
      <c r="Q1620" s="71"/>
      <c r="R1620" s="68"/>
    </row>
    <row r="1621" spans="1:18" x14ac:dyDescent="0.2">
      <c r="A1621" s="142" t="s">
        <v>3409</v>
      </c>
      <c r="B1621" s="67" t="s">
        <v>3410</v>
      </c>
      <c r="C1621" s="67">
        <v>13</v>
      </c>
      <c r="D1621" s="67" t="s">
        <v>334</v>
      </c>
      <c r="E1621" s="71">
        <v>0.86406628519120499</v>
      </c>
      <c r="F1621" s="68">
        <v>63.295406658238498</v>
      </c>
      <c r="G1621" s="71">
        <v>0.82734926441433798</v>
      </c>
      <c r="H1621" s="68">
        <v>28.1500210703751</v>
      </c>
      <c r="I1621" s="71">
        <v>0.764054580073386</v>
      </c>
      <c r="J1621" s="68">
        <v>21.913190054783001</v>
      </c>
      <c r="K1621" s="71">
        <v>0.87486129627709597</v>
      </c>
      <c r="L1621" s="68">
        <v>29.1613990729035</v>
      </c>
      <c r="M1621" s="71">
        <v>0.99</v>
      </c>
      <c r="N1621" s="68">
        <v>55.391120507399599</v>
      </c>
      <c r="O1621" s="71"/>
      <c r="P1621" s="68"/>
      <c r="Q1621" s="71"/>
      <c r="R1621" s="68"/>
    </row>
    <row r="1622" spans="1:18" x14ac:dyDescent="0.2">
      <c r="A1622" s="142" t="s">
        <v>3411</v>
      </c>
      <c r="B1622" s="67" t="s">
        <v>3412</v>
      </c>
      <c r="C1622" s="67">
        <v>13</v>
      </c>
      <c r="D1622" s="67" t="s">
        <v>334</v>
      </c>
      <c r="E1622" s="71">
        <v>0.86206367344669199</v>
      </c>
      <c r="F1622" s="68">
        <v>62.157606405393999</v>
      </c>
      <c r="G1622" s="71">
        <v>0.839558217751877</v>
      </c>
      <c r="H1622" s="68">
        <v>40.244416350610997</v>
      </c>
      <c r="I1622" s="71">
        <v>0.78424772372067098</v>
      </c>
      <c r="J1622" s="68">
        <v>30.172777075431899</v>
      </c>
      <c r="K1622" s="71">
        <v>0.85444875231421902</v>
      </c>
      <c r="L1622" s="68">
        <v>22.292456805731099</v>
      </c>
      <c r="M1622" s="71">
        <v>0.97</v>
      </c>
      <c r="N1622" s="68">
        <v>43.002114164904903</v>
      </c>
      <c r="O1622" s="71"/>
      <c r="P1622" s="68"/>
      <c r="Q1622" s="71"/>
      <c r="R1622" s="68"/>
    </row>
    <row r="1623" spans="1:18" x14ac:dyDescent="0.2">
      <c r="A1623" s="142" t="s">
        <v>3413</v>
      </c>
      <c r="B1623" s="67" t="s">
        <v>3414</v>
      </c>
      <c r="C1623" s="67">
        <v>13</v>
      </c>
      <c r="D1623" s="67" t="s">
        <v>334</v>
      </c>
      <c r="E1623" s="71">
        <v>0.90016461058696495</v>
      </c>
      <c r="F1623" s="68">
        <v>80.193847450484597</v>
      </c>
      <c r="G1623" s="71">
        <v>0.81999509834531603</v>
      </c>
      <c r="H1623" s="68">
        <v>21.871049304677602</v>
      </c>
      <c r="I1623" s="71">
        <v>0.85529572411042898</v>
      </c>
      <c r="J1623" s="68">
        <v>65.865992414665001</v>
      </c>
      <c r="K1623" s="71">
        <v>0.92536761989211502</v>
      </c>
      <c r="L1623" s="68">
        <v>58.4913611462284</v>
      </c>
      <c r="M1623" s="71">
        <v>1</v>
      </c>
      <c r="N1623" s="68">
        <v>100</v>
      </c>
      <c r="O1623" s="71"/>
      <c r="P1623" s="68"/>
      <c r="Q1623" s="71"/>
      <c r="R1623" s="68"/>
    </row>
    <row r="1624" spans="1:18" x14ac:dyDescent="0.2">
      <c r="A1624" s="142" t="s">
        <v>3415</v>
      </c>
      <c r="B1624" s="67" t="s">
        <v>3416</v>
      </c>
      <c r="C1624" s="67">
        <v>13</v>
      </c>
      <c r="D1624" s="67" t="s">
        <v>334</v>
      </c>
      <c r="E1624" s="71">
        <v>0.89761179129286806</v>
      </c>
      <c r="F1624" s="68">
        <v>78.718921196797297</v>
      </c>
      <c r="G1624" s="71">
        <v>0.916909711533617</v>
      </c>
      <c r="H1624" s="68">
        <v>91.698272229245703</v>
      </c>
      <c r="I1624" s="71">
        <v>0.82886042712935604</v>
      </c>
      <c r="J1624" s="68">
        <v>53.940160134850402</v>
      </c>
      <c r="K1624" s="71">
        <v>0.84467702650849996</v>
      </c>
      <c r="L1624" s="68">
        <v>19.806152549515399</v>
      </c>
      <c r="M1624" s="71">
        <v>1</v>
      </c>
      <c r="N1624" s="68">
        <v>100</v>
      </c>
      <c r="O1624" s="71"/>
      <c r="P1624" s="68"/>
      <c r="Q1624" s="71"/>
      <c r="R1624" s="68"/>
    </row>
    <row r="1625" spans="1:18" x14ac:dyDescent="0.2">
      <c r="A1625" s="142" t="s">
        <v>3417</v>
      </c>
      <c r="B1625" s="67" t="s">
        <v>3418</v>
      </c>
      <c r="C1625" s="67">
        <v>13</v>
      </c>
      <c r="D1625" s="67" t="s">
        <v>334</v>
      </c>
      <c r="E1625" s="71">
        <v>0.89506992471657698</v>
      </c>
      <c r="F1625" s="68">
        <v>77.328276443320703</v>
      </c>
      <c r="G1625" s="71">
        <v>0.86032127268933301</v>
      </c>
      <c r="H1625" s="68">
        <v>62.199747155499402</v>
      </c>
      <c r="I1625" s="71">
        <v>0.79976334748045597</v>
      </c>
      <c r="J1625" s="68">
        <v>37.589549093973901</v>
      </c>
      <c r="K1625" s="71">
        <v>0.92019507869651995</v>
      </c>
      <c r="L1625" s="68">
        <v>54.951538137378797</v>
      </c>
      <c r="M1625" s="71">
        <v>1</v>
      </c>
      <c r="N1625" s="68">
        <v>100</v>
      </c>
      <c r="O1625" s="71"/>
      <c r="P1625" s="68"/>
      <c r="Q1625" s="71"/>
      <c r="R1625" s="68"/>
    </row>
    <row r="1626" spans="1:18" x14ac:dyDescent="0.2">
      <c r="A1626" s="142" t="s">
        <v>3419</v>
      </c>
      <c r="B1626" s="67" t="s">
        <v>3420</v>
      </c>
      <c r="C1626" s="67">
        <v>13</v>
      </c>
      <c r="D1626" s="67" t="s">
        <v>334</v>
      </c>
      <c r="E1626" s="71">
        <v>0.89465157980192</v>
      </c>
      <c r="F1626" s="68">
        <v>77.159713442899303</v>
      </c>
      <c r="G1626" s="71">
        <v>0.86482135074666</v>
      </c>
      <c r="H1626" s="68">
        <v>66.455962916139896</v>
      </c>
      <c r="I1626" s="71">
        <v>0.79063415193844699</v>
      </c>
      <c r="J1626" s="68">
        <v>32.954066582385202</v>
      </c>
      <c r="K1626" s="71">
        <v>0.92315081652257402</v>
      </c>
      <c r="L1626" s="68">
        <v>57.100716392751799</v>
      </c>
      <c r="M1626" s="71">
        <v>1</v>
      </c>
      <c r="N1626" s="68">
        <v>100</v>
      </c>
      <c r="O1626" s="71"/>
      <c r="P1626" s="68"/>
      <c r="Q1626" s="71"/>
      <c r="R1626" s="68"/>
    </row>
    <row r="1627" spans="1:18" x14ac:dyDescent="0.2">
      <c r="A1627" s="142" t="s">
        <v>3421</v>
      </c>
      <c r="B1627" s="67" t="s">
        <v>3422</v>
      </c>
      <c r="C1627" s="67">
        <v>13</v>
      </c>
      <c r="D1627" s="67" t="s">
        <v>334</v>
      </c>
      <c r="E1627" s="71">
        <v>0.95919429907034204</v>
      </c>
      <c r="F1627" s="68">
        <v>98.735777496839404</v>
      </c>
      <c r="G1627" s="71">
        <v>0.94287031983469005</v>
      </c>
      <c r="H1627" s="68">
        <v>96.544458491361198</v>
      </c>
      <c r="I1627" s="71">
        <v>0.95011466481585005</v>
      </c>
      <c r="J1627" s="68">
        <v>92.077538980193907</v>
      </c>
      <c r="K1627" s="71">
        <v>0.96379221163082796</v>
      </c>
      <c r="L1627" s="68">
        <v>85.040033712600106</v>
      </c>
      <c r="M1627" s="71">
        <v>0.98</v>
      </c>
      <c r="N1627" s="68">
        <v>47.6532769556025</v>
      </c>
      <c r="O1627" s="71"/>
      <c r="P1627" s="68"/>
      <c r="Q1627" s="71"/>
      <c r="R1627" s="68"/>
    </row>
    <row r="1628" spans="1:18" x14ac:dyDescent="0.2">
      <c r="A1628" s="142" t="s">
        <v>3423</v>
      </c>
      <c r="B1628" s="67" t="s">
        <v>3424</v>
      </c>
      <c r="C1628" s="67">
        <v>13</v>
      </c>
      <c r="D1628" s="67" t="s">
        <v>334</v>
      </c>
      <c r="E1628" s="71">
        <v>0.86643962297259103</v>
      </c>
      <c r="F1628" s="68">
        <v>64.348925410872297</v>
      </c>
      <c r="G1628" s="71">
        <v>0.84692129440460195</v>
      </c>
      <c r="H1628" s="68">
        <v>48.798988621997502</v>
      </c>
      <c r="I1628" s="71">
        <v>0.88551392075193003</v>
      </c>
      <c r="J1628" s="68">
        <v>76.106194690265497</v>
      </c>
      <c r="K1628" s="71">
        <v>0.90258966140225305</v>
      </c>
      <c r="L1628" s="68">
        <v>43.025705857564297</v>
      </c>
      <c r="M1628" s="71">
        <v>0.96</v>
      </c>
      <c r="N1628" s="68">
        <v>39.704016913319201</v>
      </c>
      <c r="O1628" s="71">
        <v>0.73717323830416803</v>
      </c>
      <c r="P1628" s="68">
        <v>91.060606060606105</v>
      </c>
      <c r="Q1628" s="71"/>
      <c r="R1628" s="68"/>
    </row>
    <row r="1629" spans="1:18" x14ac:dyDescent="0.2">
      <c r="A1629" s="142" t="s">
        <v>3425</v>
      </c>
      <c r="B1629" s="67" t="s">
        <v>3426</v>
      </c>
      <c r="C1629" s="67">
        <v>13</v>
      </c>
      <c r="D1629" s="67" t="s">
        <v>334</v>
      </c>
      <c r="E1629" s="71">
        <v>0.81377603020233202</v>
      </c>
      <c r="F1629" s="68">
        <v>41.045090602612703</v>
      </c>
      <c r="G1629" s="71">
        <v>0.824024738230974</v>
      </c>
      <c r="H1629" s="68">
        <v>24.905183312262999</v>
      </c>
      <c r="I1629" s="71">
        <v>0.89927980200231505</v>
      </c>
      <c r="J1629" s="68">
        <v>79.561736198904299</v>
      </c>
      <c r="K1629" s="71">
        <v>0.94457991576147204</v>
      </c>
      <c r="L1629" s="68">
        <v>72.734934681837302</v>
      </c>
      <c r="M1629" s="71">
        <v>0.97</v>
      </c>
      <c r="N1629" s="68">
        <v>43.002114164904903</v>
      </c>
      <c r="O1629" s="71">
        <v>0.43099569501689799</v>
      </c>
      <c r="P1629" s="68">
        <v>41.363636363636402</v>
      </c>
      <c r="Q1629" s="71"/>
      <c r="R1629" s="68"/>
    </row>
    <row r="1630" spans="1:18" x14ac:dyDescent="0.2">
      <c r="A1630" s="142" t="s">
        <v>3427</v>
      </c>
      <c r="B1630" s="67" t="s">
        <v>3428</v>
      </c>
      <c r="C1630" s="67">
        <v>13</v>
      </c>
      <c r="D1630" s="67" t="s">
        <v>334</v>
      </c>
      <c r="E1630" s="71">
        <v>0.81967549542670703</v>
      </c>
      <c r="F1630" s="68">
        <v>43.615676359039199</v>
      </c>
      <c r="G1630" s="71">
        <v>0.811689012818129</v>
      </c>
      <c r="H1630" s="68">
        <v>15.465655288664101</v>
      </c>
      <c r="I1630" s="71">
        <v>0.75797295107971696</v>
      </c>
      <c r="J1630" s="68">
        <v>19.806152549515399</v>
      </c>
      <c r="K1630" s="71">
        <v>0.70904001780898196</v>
      </c>
      <c r="L1630" s="68">
        <v>5.9839865149599696</v>
      </c>
      <c r="M1630" s="71">
        <v>1</v>
      </c>
      <c r="N1630" s="68">
        <v>100</v>
      </c>
      <c r="O1630" s="71"/>
      <c r="P1630" s="68"/>
      <c r="Q1630" s="71"/>
      <c r="R1630" s="68"/>
    </row>
    <row r="1631" spans="1:18" x14ac:dyDescent="0.2">
      <c r="A1631" s="142" t="s">
        <v>3429</v>
      </c>
      <c r="B1631" s="67" t="s">
        <v>3430</v>
      </c>
      <c r="C1631" s="67">
        <v>13</v>
      </c>
      <c r="D1631" s="67" t="s">
        <v>334</v>
      </c>
      <c r="E1631" s="71">
        <v>0.81642856257719598</v>
      </c>
      <c r="F1631" s="68">
        <v>42.267172355667903</v>
      </c>
      <c r="G1631" s="71">
        <v>0.81931315339289801</v>
      </c>
      <c r="H1631" s="68">
        <v>20.943952802359899</v>
      </c>
      <c r="I1631" s="71">
        <v>0.80134449106098704</v>
      </c>
      <c r="J1631" s="68">
        <v>38.221660345554099</v>
      </c>
      <c r="K1631" s="71">
        <v>0.83891228848001198</v>
      </c>
      <c r="L1631" s="68">
        <v>18.415507796038799</v>
      </c>
      <c r="M1631" s="71">
        <v>1</v>
      </c>
      <c r="N1631" s="68">
        <v>100</v>
      </c>
      <c r="O1631" s="71">
        <v>0.62257287995207999</v>
      </c>
      <c r="P1631" s="68">
        <v>80.303030303030297</v>
      </c>
      <c r="Q1631" s="71"/>
      <c r="R1631" s="68"/>
    </row>
    <row r="1632" spans="1:18" x14ac:dyDescent="0.2">
      <c r="A1632" s="142" t="s">
        <v>3431</v>
      </c>
      <c r="B1632" s="67" t="s">
        <v>3432</v>
      </c>
      <c r="C1632" s="67">
        <v>13</v>
      </c>
      <c r="D1632" s="67" t="s">
        <v>334</v>
      </c>
      <c r="E1632" s="71">
        <v>0.86359079639334002</v>
      </c>
      <c r="F1632" s="68">
        <v>63.168984407922501</v>
      </c>
      <c r="G1632" s="71">
        <v>0.81570578883540701</v>
      </c>
      <c r="H1632" s="68">
        <v>18.246944795617399</v>
      </c>
      <c r="I1632" s="71">
        <v>0.82486887977940704</v>
      </c>
      <c r="J1632" s="68">
        <v>51.748841129372103</v>
      </c>
      <c r="K1632" s="71">
        <v>0.81378851695854604</v>
      </c>
      <c r="L1632" s="68">
        <v>13.780025284450099</v>
      </c>
      <c r="M1632" s="71">
        <v>1</v>
      </c>
      <c r="N1632" s="68">
        <v>100</v>
      </c>
      <c r="O1632" s="71"/>
      <c r="P1632" s="68"/>
      <c r="Q1632" s="71"/>
      <c r="R1632" s="68"/>
    </row>
    <row r="1633" spans="1:18" x14ac:dyDescent="0.2">
      <c r="A1633" s="142" t="s">
        <v>3433</v>
      </c>
      <c r="B1633" s="67" t="s">
        <v>3434</v>
      </c>
      <c r="C1633" s="67">
        <v>13</v>
      </c>
      <c r="D1633" s="67" t="s">
        <v>334</v>
      </c>
      <c r="E1633" s="71">
        <v>0.90675145599823903</v>
      </c>
      <c r="F1633" s="68">
        <v>83.944374209860896</v>
      </c>
      <c r="G1633" s="71">
        <v>0.86604820854178199</v>
      </c>
      <c r="H1633" s="68">
        <v>67.635903919089799</v>
      </c>
      <c r="I1633" s="71">
        <v>0.82255236906840401</v>
      </c>
      <c r="J1633" s="68">
        <v>50.4846186262115</v>
      </c>
      <c r="K1633" s="71">
        <v>0.93840524638277101</v>
      </c>
      <c r="L1633" s="68">
        <v>67.467340918668398</v>
      </c>
      <c r="M1633" s="71">
        <v>1</v>
      </c>
      <c r="N1633" s="68">
        <v>100</v>
      </c>
      <c r="O1633" s="71"/>
      <c r="P1633" s="68"/>
      <c r="Q1633" s="71"/>
      <c r="R1633" s="68"/>
    </row>
    <row r="1634" spans="1:18" x14ac:dyDescent="0.2">
      <c r="A1634" s="142" t="s">
        <v>3435</v>
      </c>
      <c r="B1634" s="67" t="s">
        <v>3436</v>
      </c>
      <c r="C1634" s="67">
        <v>13</v>
      </c>
      <c r="D1634" s="67" t="s">
        <v>334</v>
      </c>
      <c r="E1634" s="71">
        <v>0.81919957895388096</v>
      </c>
      <c r="F1634" s="68">
        <v>43.320691108301702</v>
      </c>
      <c r="G1634" s="71">
        <v>0.83144849701966905</v>
      </c>
      <c r="H1634" s="68">
        <v>32.448377581120901</v>
      </c>
      <c r="I1634" s="71">
        <v>0.76838361625853202</v>
      </c>
      <c r="J1634" s="68">
        <v>23.556679308891699</v>
      </c>
      <c r="K1634" s="71">
        <v>0.81157171358900404</v>
      </c>
      <c r="L1634" s="68">
        <v>13.3586177833965</v>
      </c>
      <c r="M1634" s="71">
        <v>1</v>
      </c>
      <c r="N1634" s="68">
        <v>100</v>
      </c>
      <c r="O1634" s="71">
        <v>0.68459406790219901</v>
      </c>
      <c r="P1634" s="68">
        <v>87.045454545454504</v>
      </c>
      <c r="Q1634" s="71"/>
      <c r="R1634" s="68"/>
    </row>
    <row r="1635" spans="1:18" x14ac:dyDescent="0.2">
      <c r="A1635" s="142" t="s">
        <v>3437</v>
      </c>
      <c r="B1635" s="67" t="s">
        <v>3438</v>
      </c>
      <c r="C1635" s="67">
        <v>13</v>
      </c>
      <c r="D1635" s="67" t="s">
        <v>334</v>
      </c>
      <c r="E1635" s="71">
        <v>0.67508207706191403</v>
      </c>
      <c r="F1635" s="68">
        <v>10.324483775811199</v>
      </c>
      <c r="G1635" s="71">
        <v>0.87479804907418202</v>
      </c>
      <c r="H1635" s="68">
        <v>73.662031184155097</v>
      </c>
      <c r="I1635" s="71">
        <v>0.79336275583205396</v>
      </c>
      <c r="J1635" s="68">
        <v>34.344711335861803</v>
      </c>
      <c r="K1635" s="71">
        <v>0.81470246254980205</v>
      </c>
      <c r="L1635" s="68">
        <v>13.9064475347661</v>
      </c>
      <c r="M1635" s="71">
        <v>0.99</v>
      </c>
      <c r="N1635" s="68">
        <v>55.391120507399599</v>
      </c>
      <c r="O1635" s="71">
        <v>0.57762919491544595</v>
      </c>
      <c r="P1635" s="68">
        <v>73.409090909090907</v>
      </c>
      <c r="Q1635" s="71">
        <v>0</v>
      </c>
      <c r="R1635" s="68">
        <v>39.150943396226403</v>
      </c>
    </row>
    <row r="1636" spans="1:18" x14ac:dyDescent="0.2">
      <c r="A1636" s="142" t="s">
        <v>3439</v>
      </c>
      <c r="B1636" s="67" t="s">
        <v>3440</v>
      </c>
      <c r="C1636" s="67">
        <v>13</v>
      </c>
      <c r="D1636" s="67" t="s">
        <v>334</v>
      </c>
      <c r="E1636" s="71">
        <v>0.745489495087723</v>
      </c>
      <c r="F1636" s="68">
        <v>19.384745048461902</v>
      </c>
      <c r="G1636" s="71">
        <v>0.81985781441185202</v>
      </c>
      <c r="H1636" s="68">
        <v>21.660345554150901</v>
      </c>
      <c r="I1636" s="71">
        <v>0.752020981787071</v>
      </c>
      <c r="J1636" s="68">
        <v>18.289085545722699</v>
      </c>
      <c r="K1636" s="71">
        <v>0.71817842568990997</v>
      </c>
      <c r="L1636" s="68">
        <v>6.3211125158027803</v>
      </c>
      <c r="M1636" s="71">
        <v>0.89</v>
      </c>
      <c r="N1636" s="68">
        <v>28.287526427061302</v>
      </c>
      <c r="O1636" s="71">
        <v>0.79287974863750599</v>
      </c>
      <c r="P1636" s="68">
        <v>94.924242424242394</v>
      </c>
      <c r="Q1636" s="71">
        <v>0.5</v>
      </c>
      <c r="R1636" s="68">
        <v>51.650943396226403</v>
      </c>
    </row>
    <row r="1637" spans="1:18" x14ac:dyDescent="0.2">
      <c r="A1637" s="142" t="s">
        <v>3441</v>
      </c>
      <c r="B1637" s="67" t="s">
        <v>3442</v>
      </c>
      <c r="C1637" s="67">
        <v>13</v>
      </c>
      <c r="D1637" s="67" t="s">
        <v>334</v>
      </c>
      <c r="E1637" s="71">
        <v>0.72977982462157998</v>
      </c>
      <c r="F1637" s="68">
        <v>17.1512852928782</v>
      </c>
      <c r="G1637" s="71">
        <v>0.82167472034009603</v>
      </c>
      <c r="H1637" s="68">
        <v>23.177412557943502</v>
      </c>
      <c r="I1637" s="71">
        <v>0.77847918256330995</v>
      </c>
      <c r="J1637" s="68">
        <v>27.349346818373402</v>
      </c>
      <c r="K1637" s="71">
        <v>0.82983782050102095</v>
      </c>
      <c r="L1637" s="68">
        <v>15.887062789717699</v>
      </c>
      <c r="M1637" s="71">
        <v>0.99</v>
      </c>
      <c r="N1637" s="68">
        <v>55.391120507399599</v>
      </c>
      <c r="O1637" s="71">
        <v>0.22890739970347301</v>
      </c>
      <c r="P1637" s="68">
        <v>11.2878787878788</v>
      </c>
      <c r="Q1637" s="71"/>
      <c r="R1637" s="68"/>
    </row>
    <row r="1638" spans="1:18" x14ac:dyDescent="0.2">
      <c r="A1638" s="142" t="s">
        <v>3443</v>
      </c>
      <c r="B1638" s="67" t="s">
        <v>3444</v>
      </c>
      <c r="C1638" s="67">
        <v>13</v>
      </c>
      <c r="D1638" s="67" t="s">
        <v>334</v>
      </c>
      <c r="E1638" s="71">
        <v>0.71572666397811702</v>
      </c>
      <c r="F1638" s="68">
        <v>15.1285292878213</v>
      </c>
      <c r="G1638" s="71">
        <v>0.69647234352962695</v>
      </c>
      <c r="H1638" s="68">
        <v>4.1297935103244798</v>
      </c>
      <c r="I1638" s="71">
        <v>0.71686136636401399</v>
      </c>
      <c r="J1638" s="68">
        <v>11.4201432785504</v>
      </c>
      <c r="K1638" s="71">
        <v>0.81447061667105303</v>
      </c>
      <c r="L1638" s="68">
        <v>13.8221660345554</v>
      </c>
      <c r="M1638" s="71">
        <v>0.91</v>
      </c>
      <c r="N1638" s="68">
        <v>30.3594080338266</v>
      </c>
      <c r="O1638" s="71">
        <v>0.44082899332589098</v>
      </c>
      <c r="P1638" s="68">
        <v>43.3333333333333</v>
      </c>
      <c r="Q1638" s="71"/>
      <c r="R1638" s="68"/>
    </row>
    <row r="1639" spans="1:18" x14ac:dyDescent="0.2">
      <c r="A1639" s="142" t="s">
        <v>3445</v>
      </c>
      <c r="B1639" s="67" t="s">
        <v>3446</v>
      </c>
      <c r="C1639" s="67">
        <v>13</v>
      </c>
      <c r="D1639" s="67" t="s">
        <v>334</v>
      </c>
      <c r="E1639" s="71">
        <v>0.72222838430601999</v>
      </c>
      <c r="F1639" s="68">
        <v>15.9713442899284</v>
      </c>
      <c r="G1639" s="71">
        <v>0.82322636850576703</v>
      </c>
      <c r="H1639" s="68">
        <v>24.483775811209401</v>
      </c>
      <c r="I1639" s="71">
        <v>0.73024056595568798</v>
      </c>
      <c r="J1639" s="68">
        <v>13.780025284450099</v>
      </c>
      <c r="K1639" s="71">
        <v>0.68447498706864696</v>
      </c>
      <c r="L1639" s="68">
        <v>5.2675937631689802</v>
      </c>
      <c r="M1639" s="71">
        <v>0.99</v>
      </c>
      <c r="N1639" s="68">
        <v>55.391120507399599</v>
      </c>
      <c r="O1639" s="71"/>
      <c r="P1639" s="68"/>
      <c r="Q1639" s="71">
        <v>0.38319999999999999</v>
      </c>
      <c r="R1639" s="68">
        <v>48.349056603773597</v>
      </c>
    </row>
    <row r="1640" spans="1:18" x14ac:dyDescent="0.2">
      <c r="A1640" s="142" t="s">
        <v>3447</v>
      </c>
      <c r="B1640" s="67" t="s">
        <v>3448</v>
      </c>
      <c r="C1640" s="67">
        <v>13</v>
      </c>
      <c r="D1640" s="67" t="s">
        <v>334</v>
      </c>
      <c r="E1640" s="71">
        <v>0.72824996909607798</v>
      </c>
      <c r="F1640" s="68">
        <v>17.024863042562199</v>
      </c>
      <c r="G1640" s="71">
        <v>0.71115102207161995</v>
      </c>
      <c r="H1640" s="68">
        <v>4.4247787610619502</v>
      </c>
      <c r="I1640" s="71">
        <v>0.765404822778327</v>
      </c>
      <c r="J1640" s="68">
        <v>22.334597555836499</v>
      </c>
      <c r="K1640" s="71">
        <v>0.64854905181026801</v>
      </c>
      <c r="L1640" s="68">
        <v>4.0455120101137796</v>
      </c>
      <c r="M1640" s="71">
        <v>0.74</v>
      </c>
      <c r="N1640" s="68">
        <v>11.6279069767442</v>
      </c>
      <c r="O1640" s="71">
        <v>0.50439491791625102</v>
      </c>
      <c r="P1640" s="68">
        <v>57.5</v>
      </c>
      <c r="Q1640" s="71">
        <v>1</v>
      </c>
      <c r="R1640" s="68">
        <v>100</v>
      </c>
    </row>
    <row r="1641" spans="1:18" x14ac:dyDescent="0.2">
      <c r="A1641" s="142" t="s">
        <v>3449</v>
      </c>
      <c r="B1641" s="67" t="s">
        <v>3450</v>
      </c>
      <c r="C1641" s="67">
        <v>13</v>
      </c>
      <c r="D1641" s="67" t="s">
        <v>334</v>
      </c>
      <c r="E1641" s="71">
        <v>0.56385900519864995</v>
      </c>
      <c r="F1641" s="68">
        <v>3.3712600084281501</v>
      </c>
      <c r="G1641" s="71">
        <v>0.64391241193967597</v>
      </c>
      <c r="H1641" s="68">
        <v>2.9919932574799799</v>
      </c>
      <c r="I1641" s="71">
        <v>0.58155826743493699</v>
      </c>
      <c r="J1641" s="68">
        <v>1.93847450484619</v>
      </c>
      <c r="K1641" s="71">
        <v>0.28451721161811999</v>
      </c>
      <c r="L1641" s="68">
        <v>0.71639275179098205</v>
      </c>
      <c r="M1641" s="71">
        <v>0.67</v>
      </c>
      <c r="N1641" s="68">
        <v>7.6109936575052899</v>
      </c>
      <c r="O1641" s="71">
        <v>0.20316614019916601</v>
      </c>
      <c r="P1641" s="68">
        <v>9.6969696969697008</v>
      </c>
      <c r="Q1641" s="71">
        <v>1</v>
      </c>
      <c r="R1641" s="68">
        <v>100</v>
      </c>
    </row>
    <row r="1642" spans="1:18" x14ac:dyDescent="0.2">
      <c r="A1642" s="142" t="s">
        <v>3451</v>
      </c>
      <c r="B1642" s="67" t="s">
        <v>3452</v>
      </c>
      <c r="C1642" s="67">
        <v>13</v>
      </c>
      <c r="D1642" s="67" t="s">
        <v>334</v>
      </c>
      <c r="E1642" s="71">
        <v>0.89711305884680503</v>
      </c>
      <c r="F1642" s="68">
        <v>78.466076696165203</v>
      </c>
      <c r="G1642" s="71">
        <v>0.82646726520588898</v>
      </c>
      <c r="H1642" s="68">
        <v>26.970080067425201</v>
      </c>
      <c r="I1642" s="71">
        <v>0.78239777132956201</v>
      </c>
      <c r="J1642" s="68">
        <v>29.3721028234303</v>
      </c>
      <c r="K1642" s="71">
        <v>0.85960245326239504</v>
      </c>
      <c r="L1642" s="68">
        <v>23.9359460598399</v>
      </c>
      <c r="M1642" s="71">
        <v>0.94</v>
      </c>
      <c r="N1642" s="68">
        <v>35.052854122621603</v>
      </c>
      <c r="O1642" s="71">
        <v>0.97421086328298401</v>
      </c>
      <c r="P1642" s="68">
        <v>98.939393939393895</v>
      </c>
      <c r="Q1642" s="71">
        <v>1</v>
      </c>
      <c r="R1642" s="68">
        <v>100</v>
      </c>
    </row>
    <row r="1643" spans="1:18" x14ac:dyDescent="0.2">
      <c r="A1643" s="142" t="s">
        <v>3453</v>
      </c>
      <c r="B1643" s="67" t="s">
        <v>3454</v>
      </c>
      <c r="C1643" s="67">
        <v>13</v>
      </c>
      <c r="D1643" s="67" t="s">
        <v>334</v>
      </c>
      <c r="E1643" s="71">
        <v>0.84324586645315702</v>
      </c>
      <c r="F1643" s="68">
        <v>54.319426885798599</v>
      </c>
      <c r="G1643" s="71">
        <v>0.81944053324617405</v>
      </c>
      <c r="H1643" s="68">
        <v>21.028234302570599</v>
      </c>
      <c r="I1643" s="71">
        <v>0.73970922057717503</v>
      </c>
      <c r="J1643" s="68">
        <v>15.592077538980201</v>
      </c>
      <c r="K1643" s="71">
        <v>0.80639917239340797</v>
      </c>
      <c r="L1643" s="68">
        <v>12.7686472819216</v>
      </c>
      <c r="M1643" s="71">
        <v>0.87</v>
      </c>
      <c r="N1643" s="68">
        <v>26.511627906976699</v>
      </c>
      <c r="O1643" s="71">
        <v>0.82392627250218597</v>
      </c>
      <c r="P1643" s="68">
        <v>95.909090909090907</v>
      </c>
      <c r="Q1643" s="71">
        <v>1</v>
      </c>
      <c r="R1643" s="68">
        <v>100</v>
      </c>
    </row>
    <row r="1644" spans="1:18" x14ac:dyDescent="0.2">
      <c r="A1644" s="142" t="s">
        <v>3455</v>
      </c>
      <c r="B1644" s="67" t="s">
        <v>3456</v>
      </c>
      <c r="C1644" s="67">
        <v>13</v>
      </c>
      <c r="D1644" s="67" t="s">
        <v>334</v>
      </c>
      <c r="E1644" s="71">
        <v>0.68776522461637202</v>
      </c>
      <c r="F1644" s="68">
        <v>11.546565528866401</v>
      </c>
      <c r="G1644" s="71">
        <v>0.81460235321084695</v>
      </c>
      <c r="H1644" s="68">
        <v>17.572692793931701</v>
      </c>
      <c r="I1644" s="71">
        <v>0.76846420796992998</v>
      </c>
      <c r="J1644" s="68">
        <v>23.640960809102399</v>
      </c>
      <c r="K1644" s="71">
        <v>0.84777950195817597</v>
      </c>
      <c r="L1644" s="68">
        <v>20.522545301306401</v>
      </c>
      <c r="M1644" s="71">
        <v>0.95</v>
      </c>
      <c r="N1644" s="68">
        <v>37.167019027484102</v>
      </c>
      <c r="O1644" s="71">
        <v>0.74574528455928102</v>
      </c>
      <c r="P1644" s="68">
        <v>91.742424242424207</v>
      </c>
      <c r="Q1644" s="71">
        <v>0</v>
      </c>
      <c r="R1644" s="68">
        <v>39.150943396226403</v>
      </c>
    </row>
    <row r="1645" spans="1:18" x14ac:dyDescent="0.2">
      <c r="A1645" s="142" t="s">
        <v>3457</v>
      </c>
      <c r="B1645" s="67" t="s">
        <v>3458</v>
      </c>
      <c r="C1645" s="67">
        <v>13</v>
      </c>
      <c r="D1645" s="67" t="s">
        <v>334</v>
      </c>
      <c r="E1645" s="71">
        <v>0.72768543689519605</v>
      </c>
      <c r="F1645" s="68">
        <v>16.898440792246099</v>
      </c>
      <c r="G1645" s="71">
        <v>0.81709804227858196</v>
      </c>
      <c r="H1645" s="68">
        <v>19.131900547829801</v>
      </c>
      <c r="I1645" s="71">
        <v>0.77174184649146604</v>
      </c>
      <c r="J1645" s="68">
        <v>24.652338811630798</v>
      </c>
      <c r="K1645" s="71">
        <v>0.51090484552014503</v>
      </c>
      <c r="L1645" s="68">
        <v>1.9806152549515399</v>
      </c>
      <c r="M1645" s="71">
        <v>0.79</v>
      </c>
      <c r="N1645" s="68">
        <v>20.126849894291801</v>
      </c>
      <c r="O1645" s="71">
        <v>0.74868245018579005</v>
      </c>
      <c r="P1645" s="68">
        <v>92.121212121212096</v>
      </c>
      <c r="Q1645" s="71"/>
      <c r="R1645" s="68"/>
    </row>
    <row r="1646" spans="1:18" x14ac:dyDescent="0.2">
      <c r="A1646" s="142" t="s">
        <v>3459</v>
      </c>
      <c r="B1646" s="67" t="s">
        <v>3460</v>
      </c>
      <c r="C1646" s="67">
        <v>13</v>
      </c>
      <c r="D1646" s="67" t="s">
        <v>334</v>
      </c>
      <c r="E1646" s="71">
        <v>0.70689378297709704</v>
      </c>
      <c r="F1646" s="68">
        <v>13.737884534344699</v>
      </c>
      <c r="G1646" s="71">
        <v>0.73937021517577695</v>
      </c>
      <c r="H1646" s="68">
        <v>5.4361567635903896</v>
      </c>
      <c r="I1646" s="71">
        <v>0.77940662215963097</v>
      </c>
      <c r="J1646" s="68">
        <v>27.9814580699536</v>
      </c>
      <c r="K1646" s="71">
        <v>0.77362270430074898</v>
      </c>
      <c r="L1646" s="68">
        <v>9.6502317741255794</v>
      </c>
      <c r="M1646" s="71">
        <v>0.78</v>
      </c>
      <c r="N1646" s="68">
        <v>19.492600422833</v>
      </c>
      <c r="O1646" s="71">
        <v>0.46206937324932701</v>
      </c>
      <c r="P1646" s="68">
        <v>48.3333333333333</v>
      </c>
      <c r="Q1646" s="71"/>
      <c r="R1646" s="68"/>
    </row>
    <row r="1647" spans="1:18" x14ac:dyDescent="0.2">
      <c r="A1647" s="142" t="s">
        <v>3461</v>
      </c>
      <c r="B1647" s="67" t="s">
        <v>3462</v>
      </c>
      <c r="C1647" s="67">
        <v>13</v>
      </c>
      <c r="D1647" s="67" t="s">
        <v>334</v>
      </c>
      <c r="E1647" s="71">
        <v>0.665533636345644</v>
      </c>
      <c r="F1647" s="68">
        <v>9.4395280235988199</v>
      </c>
      <c r="G1647" s="71">
        <v>0.84013809204199197</v>
      </c>
      <c r="H1647" s="68">
        <v>40.918668352296699</v>
      </c>
      <c r="I1647" s="71">
        <v>0.71781524048739098</v>
      </c>
      <c r="J1647" s="68">
        <v>11.588706278971801</v>
      </c>
      <c r="K1647" s="71">
        <v>0.72316347867241904</v>
      </c>
      <c r="L1647" s="68">
        <v>6.4475347661188396</v>
      </c>
      <c r="M1647" s="71">
        <v>0.78</v>
      </c>
      <c r="N1647" s="68">
        <v>19.492600422833</v>
      </c>
      <c r="O1647" s="71">
        <v>0.26655137052642103</v>
      </c>
      <c r="P1647" s="68">
        <v>15.530303030302999</v>
      </c>
      <c r="Q1647" s="71"/>
      <c r="R1647" s="68"/>
    </row>
    <row r="1648" spans="1:18" x14ac:dyDescent="0.2">
      <c r="A1648" s="142" t="s">
        <v>3463</v>
      </c>
      <c r="B1648" s="67" t="s">
        <v>3464</v>
      </c>
      <c r="C1648" s="67">
        <v>13</v>
      </c>
      <c r="D1648" s="67" t="s">
        <v>334</v>
      </c>
      <c r="E1648" s="71">
        <v>0.75542844083743699</v>
      </c>
      <c r="F1648" s="68">
        <v>21.533923303834801</v>
      </c>
      <c r="G1648" s="71">
        <v>0.88480575714176501</v>
      </c>
      <c r="H1648" s="68">
        <v>79.688158449220396</v>
      </c>
      <c r="I1648" s="71">
        <v>0.82606760708920801</v>
      </c>
      <c r="J1648" s="68">
        <v>52.338811630846998</v>
      </c>
      <c r="K1648" s="71">
        <v>0.83650892190949899</v>
      </c>
      <c r="L1648" s="68">
        <v>17.951959544879902</v>
      </c>
      <c r="M1648" s="71">
        <v>0.94</v>
      </c>
      <c r="N1648" s="68">
        <v>35.052854122621603</v>
      </c>
      <c r="O1648" s="71">
        <v>0.28975991804671197</v>
      </c>
      <c r="P1648" s="68">
        <v>17.803030303030301</v>
      </c>
      <c r="Q1648" s="71"/>
      <c r="R1648" s="68"/>
    </row>
    <row r="1649" spans="1:18" x14ac:dyDescent="0.2">
      <c r="A1649" s="142" t="s">
        <v>3465</v>
      </c>
      <c r="B1649" s="67" t="s">
        <v>3466</v>
      </c>
      <c r="C1649" s="67">
        <v>13</v>
      </c>
      <c r="D1649" s="67" t="s">
        <v>334</v>
      </c>
      <c r="E1649" s="71">
        <v>0.87359172305567301</v>
      </c>
      <c r="F1649" s="68">
        <v>67.256637168141594</v>
      </c>
      <c r="G1649" s="71">
        <v>0.84443466143546198</v>
      </c>
      <c r="H1649" s="68">
        <v>46.059839865149598</v>
      </c>
      <c r="I1649" s="71">
        <v>0.85629376051957595</v>
      </c>
      <c r="J1649" s="68">
        <v>66.203118415507802</v>
      </c>
      <c r="K1649" s="71">
        <v>0.89363847026765497</v>
      </c>
      <c r="L1649" s="68">
        <v>37.715971344289898</v>
      </c>
      <c r="M1649" s="71">
        <v>0.9</v>
      </c>
      <c r="N1649" s="68">
        <v>29.471458773784398</v>
      </c>
      <c r="O1649" s="71"/>
      <c r="P1649" s="68"/>
      <c r="Q1649" s="71"/>
      <c r="R1649" s="68"/>
    </row>
    <row r="1650" spans="1:18" x14ac:dyDescent="0.2">
      <c r="A1650" s="142" t="s">
        <v>3467</v>
      </c>
      <c r="B1650" s="67" t="s">
        <v>3468</v>
      </c>
      <c r="C1650" s="67">
        <v>13</v>
      </c>
      <c r="D1650" s="67" t="s">
        <v>334</v>
      </c>
      <c r="E1650" s="71">
        <v>0.69250411268343304</v>
      </c>
      <c r="F1650" s="68">
        <v>12.094395280236</v>
      </c>
      <c r="G1650" s="71">
        <v>0.82639893978540102</v>
      </c>
      <c r="H1650" s="68">
        <v>26.885798567214501</v>
      </c>
      <c r="I1650" s="71">
        <v>0.73655972229269195</v>
      </c>
      <c r="J1650" s="68">
        <v>14.7914032869785</v>
      </c>
      <c r="K1650" s="71">
        <v>0.76766469144213001</v>
      </c>
      <c r="L1650" s="68">
        <v>9.1445427728613602</v>
      </c>
      <c r="M1650" s="71">
        <v>0.86</v>
      </c>
      <c r="N1650" s="68">
        <v>25.539112050739998</v>
      </c>
      <c r="O1650" s="71">
        <v>0.27189720989694199</v>
      </c>
      <c r="P1650" s="68">
        <v>16.060606060606101</v>
      </c>
      <c r="Q1650" s="71"/>
      <c r="R1650" s="68"/>
    </row>
    <row r="1651" spans="1:18" x14ac:dyDescent="0.2">
      <c r="A1651" s="142" t="s">
        <v>3469</v>
      </c>
      <c r="B1651" s="67" t="s">
        <v>3470</v>
      </c>
      <c r="C1651" s="67">
        <v>13</v>
      </c>
      <c r="D1651" s="67" t="s">
        <v>334</v>
      </c>
      <c r="E1651" s="71">
        <v>0.76404360614066102</v>
      </c>
      <c r="F1651" s="68">
        <v>23.430257058575599</v>
      </c>
      <c r="G1651" s="71">
        <v>0.89925099606519598</v>
      </c>
      <c r="H1651" s="68">
        <v>86.304256215760603</v>
      </c>
      <c r="I1651" s="71">
        <v>0.80633646890204302</v>
      </c>
      <c r="J1651" s="68">
        <v>40.539401601348501</v>
      </c>
      <c r="K1651" s="71">
        <v>0.89515187106914895</v>
      </c>
      <c r="L1651" s="68">
        <v>38.6430678466077</v>
      </c>
      <c r="M1651" s="71">
        <v>0.94</v>
      </c>
      <c r="N1651" s="68">
        <v>35.052854122621603</v>
      </c>
      <c r="O1651" s="71">
        <v>0.27947869466691799</v>
      </c>
      <c r="P1651" s="68">
        <v>16.590909090909101</v>
      </c>
      <c r="Q1651" s="71"/>
      <c r="R1651" s="68"/>
    </row>
    <row r="1652" spans="1:18" x14ac:dyDescent="0.2">
      <c r="A1652" s="142" t="s">
        <v>3471</v>
      </c>
      <c r="B1652" s="67" t="s">
        <v>3472</v>
      </c>
      <c r="C1652" s="67">
        <v>13</v>
      </c>
      <c r="D1652" s="67" t="s">
        <v>334</v>
      </c>
      <c r="E1652" s="71">
        <v>0.87625019901974299</v>
      </c>
      <c r="F1652" s="68">
        <v>68.520859671302105</v>
      </c>
      <c r="G1652" s="71">
        <v>0.81021258690433495</v>
      </c>
      <c r="H1652" s="68">
        <v>14.7071217867678</v>
      </c>
      <c r="I1652" s="71">
        <v>0.79676116417352905</v>
      </c>
      <c r="J1652" s="68">
        <v>36.156763590391897</v>
      </c>
      <c r="K1652" s="71">
        <v>0.89802704500110797</v>
      </c>
      <c r="L1652" s="68">
        <v>39.991571849978897</v>
      </c>
      <c r="M1652" s="71">
        <v>1</v>
      </c>
      <c r="N1652" s="68">
        <v>100</v>
      </c>
      <c r="O1652" s="71"/>
      <c r="P1652" s="68"/>
      <c r="Q1652" s="71"/>
      <c r="R1652" s="68"/>
    </row>
    <row r="1653" spans="1:18" x14ac:dyDescent="0.2">
      <c r="A1653" s="142" t="s">
        <v>3473</v>
      </c>
      <c r="B1653" s="67" t="s">
        <v>3474</v>
      </c>
      <c r="C1653" s="67">
        <v>13</v>
      </c>
      <c r="D1653" s="67" t="s">
        <v>334</v>
      </c>
      <c r="E1653" s="71">
        <v>0.80057355956794596</v>
      </c>
      <c r="F1653" s="68">
        <v>34.5554150863885</v>
      </c>
      <c r="G1653" s="71">
        <v>0.84241323927301004</v>
      </c>
      <c r="H1653" s="68">
        <v>43.320691108301702</v>
      </c>
      <c r="I1653" s="71">
        <v>0.80235424048763004</v>
      </c>
      <c r="J1653" s="68">
        <v>38.7273493468184</v>
      </c>
      <c r="K1653" s="71">
        <v>0.88842089706643002</v>
      </c>
      <c r="L1653" s="68">
        <v>34.72397808681</v>
      </c>
      <c r="M1653" s="71">
        <v>0.97</v>
      </c>
      <c r="N1653" s="68">
        <v>43.002114164904903</v>
      </c>
      <c r="O1653" s="71">
        <v>0.499679421012662</v>
      </c>
      <c r="P1653" s="68">
        <v>56.363636363636402</v>
      </c>
      <c r="Q1653" s="71"/>
      <c r="R1653" s="68"/>
    </row>
    <row r="1654" spans="1:18" x14ac:dyDescent="0.2">
      <c r="A1654" s="142" t="s">
        <v>3475</v>
      </c>
      <c r="B1654" s="67" t="s">
        <v>3476</v>
      </c>
      <c r="C1654" s="67">
        <v>13</v>
      </c>
      <c r="D1654" s="67" t="s">
        <v>334</v>
      </c>
      <c r="E1654" s="71">
        <v>0.77011188685167997</v>
      </c>
      <c r="F1654" s="68">
        <v>25.073746312684399</v>
      </c>
      <c r="G1654" s="71">
        <v>0.89798094395566497</v>
      </c>
      <c r="H1654" s="68">
        <v>85.756426464391097</v>
      </c>
      <c r="I1654" s="71">
        <v>0.85793505901257106</v>
      </c>
      <c r="J1654" s="68">
        <v>66.8352296670881</v>
      </c>
      <c r="K1654" s="71">
        <v>0.90281457351096195</v>
      </c>
      <c r="L1654" s="68">
        <v>43.109987357774997</v>
      </c>
      <c r="M1654" s="71">
        <v>0.81</v>
      </c>
      <c r="N1654" s="68">
        <v>21.522198731501099</v>
      </c>
      <c r="O1654" s="71">
        <v>0.381828857779203</v>
      </c>
      <c r="P1654" s="68">
        <v>32.045454545454497</v>
      </c>
      <c r="Q1654" s="71"/>
      <c r="R1654" s="68"/>
    </row>
    <row r="1655" spans="1:18" x14ac:dyDescent="0.2">
      <c r="A1655" s="142" t="s">
        <v>3477</v>
      </c>
      <c r="B1655" s="67" t="s">
        <v>3478</v>
      </c>
      <c r="C1655" s="67">
        <v>13</v>
      </c>
      <c r="D1655" s="67" t="s">
        <v>334</v>
      </c>
      <c r="E1655" s="71">
        <v>0.89213624208618203</v>
      </c>
      <c r="F1655" s="68">
        <v>76.021913190054804</v>
      </c>
      <c r="G1655" s="71">
        <v>0.86349080873080297</v>
      </c>
      <c r="H1655" s="68">
        <v>65.276021913189993</v>
      </c>
      <c r="I1655" s="71">
        <v>0.81219965580841103</v>
      </c>
      <c r="J1655" s="68">
        <v>43.994943109987403</v>
      </c>
      <c r="K1655" s="71">
        <v>0.89285450380551201</v>
      </c>
      <c r="L1655" s="68">
        <v>37.463126843657797</v>
      </c>
      <c r="M1655" s="71">
        <v>1</v>
      </c>
      <c r="N1655" s="68">
        <v>100</v>
      </c>
      <c r="O1655" s="71"/>
      <c r="P1655" s="68"/>
      <c r="Q1655" s="71"/>
      <c r="R1655" s="68"/>
    </row>
    <row r="1656" spans="1:18" x14ac:dyDescent="0.2">
      <c r="A1656" s="142" t="s">
        <v>3455</v>
      </c>
      <c r="B1656" s="67" t="s">
        <v>3479</v>
      </c>
      <c r="C1656" s="67">
        <v>13</v>
      </c>
      <c r="D1656" s="67" t="s">
        <v>334</v>
      </c>
      <c r="E1656" s="71">
        <v>0.868400561067456</v>
      </c>
      <c r="F1656" s="68">
        <v>65.149599662873996</v>
      </c>
      <c r="G1656" s="71">
        <v>0.854096873521344</v>
      </c>
      <c r="H1656" s="68">
        <v>56.595027391487598</v>
      </c>
      <c r="I1656" s="71">
        <v>0.79583229293838798</v>
      </c>
      <c r="J1656" s="68">
        <v>35.7774968394437</v>
      </c>
      <c r="K1656" s="71">
        <v>0.86367307781009195</v>
      </c>
      <c r="L1656" s="68">
        <v>24.989464812473699</v>
      </c>
      <c r="M1656" s="71">
        <v>0.96</v>
      </c>
      <c r="N1656" s="68">
        <v>39.704016913319201</v>
      </c>
      <c r="O1656" s="71"/>
      <c r="P1656" s="68"/>
      <c r="Q1656" s="71"/>
      <c r="R1656" s="68"/>
    </row>
    <row r="1657" spans="1:18" x14ac:dyDescent="0.2">
      <c r="A1657" s="142" t="s">
        <v>3480</v>
      </c>
      <c r="B1657" s="67" t="s">
        <v>3481</v>
      </c>
      <c r="C1657" s="67">
        <v>13</v>
      </c>
      <c r="D1657" s="67" t="s">
        <v>334</v>
      </c>
      <c r="E1657" s="71">
        <v>0.91036721151846001</v>
      </c>
      <c r="F1657" s="68">
        <v>86.051411715128495</v>
      </c>
      <c r="G1657" s="71">
        <v>0.903926266294928</v>
      </c>
      <c r="H1657" s="68">
        <v>88.369152970922897</v>
      </c>
      <c r="I1657" s="71">
        <v>0.80444053293046702</v>
      </c>
      <c r="J1657" s="68">
        <v>39.8651495996629</v>
      </c>
      <c r="K1657" s="71">
        <v>0.94310204684844401</v>
      </c>
      <c r="L1657" s="68">
        <v>71.470712178676806</v>
      </c>
      <c r="M1657" s="71">
        <v>0.99</v>
      </c>
      <c r="N1657" s="68">
        <v>55.391120507399599</v>
      </c>
      <c r="O1657" s="71"/>
      <c r="P1657" s="68"/>
      <c r="Q1657" s="71"/>
      <c r="R1657" s="68"/>
    </row>
    <row r="1658" spans="1:18" x14ac:dyDescent="0.2">
      <c r="A1658" s="142" t="s">
        <v>3482</v>
      </c>
      <c r="B1658" s="67" t="s">
        <v>3483</v>
      </c>
      <c r="C1658" s="67">
        <v>13</v>
      </c>
      <c r="D1658" s="67" t="s">
        <v>334</v>
      </c>
      <c r="E1658" s="71">
        <v>0.80423678030110601</v>
      </c>
      <c r="F1658" s="68">
        <v>36.325326590813297</v>
      </c>
      <c r="G1658" s="71">
        <v>0.917152224394293</v>
      </c>
      <c r="H1658" s="68">
        <v>91.8246944795617</v>
      </c>
      <c r="I1658" s="71">
        <v>0.86720399164474904</v>
      </c>
      <c r="J1658" s="68">
        <v>70.122208175305502</v>
      </c>
      <c r="K1658" s="71">
        <v>0.91519052338055495</v>
      </c>
      <c r="L1658" s="68">
        <v>51.158870627897201</v>
      </c>
      <c r="M1658" s="71">
        <v>0.96</v>
      </c>
      <c r="N1658" s="68">
        <v>39.704016913319201</v>
      </c>
      <c r="O1658" s="71">
        <v>0.36163716208593299</v>
      </c>
      <c r="P1658" s="68">
        <v>28.7121212121212</v>
      </c>
      <c r="Q1658" s="71"/>
      <c r="R1658" s="68"/>
    </row>
    <row r="1659" spans="1:18" x14ac:dyDescent="0.2">
      <c r="A1659" s="142" t="s">
        <v>3484</v>
      </c>
      <c r="B1659" s="67" t="s">
        <v>3485</v>
      </c>
      <c r="C1659" s="67">
        <v>13</v>
      </c>
      <c r="D1659" s="67" t="s">
        <v>334</v>
      </c>
      <c r="E1659" s="71">
        <v>0.80945289830643297</v>
      </c>
      <c r="F1659" s="68">
        <v>38.980193847450501</v>
      </c>
      <c r="G1659" s="71">
        <v>0.87525171874553898</v>
      </c>
      <c r="H1659" s="68">
        <v>74.041297935103202</v>
      </c>
      <c r="I1659" s="71">
        <v>0.73627900654259404</v>
      </c>
      <c r="J1659" s="68">
        <v>14.7492625368732</v>
      </c>
      <c r="K1659" s="71">
        <v>0.86628086793760095</v>
      </c>
      <c r="L1659" s="68">
        <v>25.790139064475301</v>
      </c>
      <c r="M1659" s="71">
        <v>0.76</v>
      </c>
      <c r="N1659" s="68">
        <v>17.2938689217759</v>
      </c>
      <c r="O1659" s="71"/>
      <c r="P1659" s="68"/>
      <c r="Q1659" s="71"/>
      <c r="R1659" s="68"/>
    </row>
    <row r="1660" spans="1:18" x14ac:dyDescent="0.2">
      <c r="A1660" s="142" t="s">
        <v>2114</v>
      </c>
      <c r="B1660" s="67" t="s">
        <v>3486</v>
      </c>
      <c r="C1660" s="67">
        <v>13</v>
      </c>
      <c r="D1660" s="67" t="s">
        <v>334</v>
      </c>
      <c r="E1660" s="71">
        <v>0.88778063230408499</v>
      </c>
      <c r="F1660" s="68">
        <v>73.957016434892495</v>
      </c>
      <c r="G1660" s="71">
        <v>0.86660206133106399</v>
      </c>
      <c r="H1660" s="68">
        <v>68.268015170669997</v>
      </c>
      <c r="I1660" s="71">
        <v>0.78205981614508602</v>
      </c>
      <c r="J1660" s="68">
        <v>29.077117572692799</v>
      </c>
      <c r="K1660" s="71">
        <v>0.90246065174019097</v>
      </c>
      <c r="L1660" s="68">
        <v>42.941424357353597</v>
      </c>
      <c r="M1660" s="71">
        <v>1</v>
      </c>
      <c r="N1660" s="68">
        <v>100</v>
      </c>
      <c r="O1660" s="71"/>
      <c r="P1660" s="68"/>
      <c r="Q1660" s="71"/>
      <c r="R1660" s="68"/>
    </row>
    <row r="1661" spans="1:18" x14ac:dyDescent="0.2">
      <c r="A1661" s="142" t="s">
        <v>3487</v>
      </c>
      <c r="B1661" s="67" t="s">
        <v>3488</v>
      </c>
      <c r="C1661" s="67">
        <v>13</v>
      </c>
      <c r="D1661" s="67" t="s">
        <v>334</v>
      </c>
      <c r="E1661" s="71">
        <v>0.90253191707265701</v>
      </c>
      <c r="F1661" s="68">
        <v>81.5423514538559</v>
      </c>
      <c r="G1661" s="71">
        <v>0.90220363700848705</v>
      </c>
      <c r="H1661" s="68">
        <v>87.737041719342599</v>
      </c>
      <c r="I1661" s="71">
        <v>0.79471175267207494</v>
      </c>
      <c r="J1661" s="68">
        <v>34.976822587442101</v>
      </c>
      <c r="K1661" s="71">
        <v>0.91321227861006404</v>
      </c>
      <c r="L1661" s="68">
        <v>50.021070375052702</v>
      </c>
      <c r="M1661" s="71">
        <v>1</v>
      </c>
      <c r="N1661" s="68">
        <v>100</v>
      </c>
      <c r="O1661" s="71"/>
      <c r="P1661" s="68"/>
      <c r="Q1661" s="71"/>
      <c r="R1661" s="68"/>
    </row>
    <row r="1662" spans="1:18" x14ac:dyDescent="0.2">
      <c r="A1662" s="142" t="s">
        <v>3489</v>
      </c>
      <c r="B1662" s="67" t="s">
        <v>3490</v>
      </c>
      <c r="C1662" s="67">
        <v>13</v>
      </c>
      <c r="D1662" s="67" t="s">
        <v>334</v>
      </c>
      <c r="E1662" s="71">
        <v>0.83453051986209903</v>
      </c>
      <c r="F1662" s="68">
        <v>50.442477876106203</v>
      </c>
      <c r="G1662" s="71">
        <v>0.90320916800930795</v>
      </c>
      <c r="H1662" s="68">
        <v>88.158449220396093</v>
      </c>
      <c r="I1662" s="71">
        <v>0.79825828750808803</v>
      </c>
      <c r="J1662" s="68">
        <v>36.873156342182902</v>
      </c>
      <c r="K1662" s="71">
        <v>0.90866384869910899</v>
      </c>
      <c r="L1662" s="68">
        <v>46.439106616097803</v>
      </c>
      <c r="M1662" s="71">
        <v>0.96</v>
      </c>
      <c r="N1662" s="68">
        <v>39.704016913319201</v>
      </c>
      <c r="O1662" s="71">
        <v>0.60252129509399299</v>
      </c>
      <c r="P1662" s="68">
        <v>77.575757575757606</v>
      </c>
      <c r="Q1662" s="71"/>
      <c r="R1662" s="68"/>
    </row>
    <row r="1663" spans="1:18" x14ac:dyDescent="0.2">
      <c r="A1663" s="142" t="s">
        <v>2949</v>
      </c>
      <c r="B1663" s="67" t="s">
        <v>3491</v>
      </c>
      <c r="C1663" s="67">
        <v>13</v>
      </c>
      <c r="D1663" s="67" t="s">
        <v>334</v>
      </c>
      <c r="E1663" s="71">
        <v>0.83512216361428904</v>
      </c>
      <c r="F1663" s="68">
        <v>50.990307627475801</v>
      </c>
      <c r="G1663" s="71">
        <v>0.89438354920371899</v>
      </c>
      <c r="H1663" s="68">
        <v>84.112937210282297</v>
      </c>
      <c r="I1663" s="71">
        <v>0.80577209139304695</v>
      </c>
      <c r="J1663" s="68">
        <v>40.244416350610997</v>
      </c>
      <c r="K1663" s="71">
        <v>0.90984999630532803</v>
      </c>
      <c r="L1663" s="68">
        <v>47.745469869363703</v>
      </c>
      <c r="M1663" s="71">
        <v>0.99</v>
      </c>
      <c r="N1663" s="68">
        <v>55.391120507399599</v>
      </c>
      <c r="O1663" s="71">
        <v>0.575605181169349</v>
      </c>
      <c r="P1663" s="68">
        <v>72.954545454545496</v>
      </c>
      <c r="Q1663" s="71"/>
      <c r="R1663" s="68"/>
    </row>
    <row r="1664" spans="1:18" x14ac:dyDescent="0.2">
      <c r="A1664" s="142" t="s">
        <v>3492</v>
      </c>
      <c r="B1664" s="67" t="s">
        <v>3493</v>
      </c>
      <c r="C1664" s="67">
        <v>13</v>
      </c>
      <c r="D1664" s="67" t="s">
        <v>334</v>
      </c>
      <c r="E1664" s="71">
        <v>0.82191801282537402</v>
      </c>
      <c r="F1664" s="68">
        <v>44.922039612305099</v>
      </c>
      <c r="G1664" s="71">
        <v>0.849526887401719</v>
      </c>
      <c r="H1664" s="68">
        <v>51.285292878213198</v>
      </c>
      <c r="I1664" s="71">
        <v>0.79959218234478402</v>
      </c>
      <c r="J1664" s="68">
        <v>37.5052675937632</v>
      </c>
      <c r="K1664" s="71">
        <v>0.88140490492807999</v>
      </c>
      <c r="L1664" s="68">
        <v>31.647703329119299</v>
      </c>
      <c r="M1664" s="71">
        <v>0.97</v>
      </c>
      <c r="N1664" s="68">
        <v>43.002114164904903</v>
      </c>
      <c r="O1664" s="71">
        <v>0.60906608945228902</v>
      </c>
      <c r="P1664" s="68">
        <v>78.636363636363598</v>
      </c>
      <c r="Q1664" s="71"/>
      <c r="R1664" s="68"/>
    </row>
    <row r="1665" spans="1:18" x14ac:dyDescent="0.2">
      <c r="A1665" s="142" t="s">
        <v>3494</v>
      </c>
      <c r="B1665" s="67" t="s">
        <v>3495</v>
      </c>
      <c r="C1665" s="67">
        <v>13</v>
      </c>
      <c r="D1665" s="67" t="s">
        <v>334</v>
      </c>
      <c r="E1665" s="71">
        <v>0.79778582874124104</v>
      </c>
      <c r="F1665" s="68">
        <v>33.375474083438696</v>
      </c>
      <c r="G1665" s="71">
        <v>0.87729082636838496</v>
      </c>
      <c r="H1665" s="68">
        <v>75.094816687736994</v>
      </c>
      <c r="I1665" s="71">
        <v>0.78789160836948902</v>
      </c>
      <c r="J1665" s="68">
        <v>31.521281078803199</v>
      </c>
      <c r="K1665" s="71">
        <v>0.88620409369688902</v>
      </c>
      <c r="L1665" s="68">
        <v>33.670459334176201</v>
      </c>
      <c r="M1665" s="71">
        <v>1</v>
      </c>
      <c r="N1665" s="68">
        <v>100</v>
      </c>
      <c r="O1665" s="71">
        <v>0.437542615271442</v>
      </c>
      <c r="P1665" s="68">
        <v>42.575757575757599</v>
      </c>
      <c r="Q1665" s="71"/>
      <c r="R1665" s="68"/>
    </row>
    <row r="1666" spans="1:18" x14ac:dyDescent="0.2">
      <c r="A1666" s="142" t="s">
        <v>3496</v>
      </c>
      <c r="B1666" s="67" t="s">
        <v>3497</v>
      </c>
      <c r="C1666" s="67">
        <v>13</v>
      </c>
      <c r="D1666" s="67" t="s">
        <v>334</v>
      </c>
      <c r="E1666" s="71">
        <v>0.90514176230300603</v>
      </c>
      <c r="F1666" s="68">
        <v>83.059418457648505</v>
      </c>
      <c r="G1666" s="71">
        <v>0.853153955374783</v>
      </c>
      <c r="H1666" s="68">
        <v>55.541508638853799</v>
      </c>
      <c r="I1666" s="71">
        <v>0.80731555448898096</v>
      </c>
      <c r="J1666" s="68">
        <v>41.213653603034103</v>
      </c>
      <c r="K1666" s="71">
        <v>0.96009753934826003</v>
      </c>
      <c r="L1666" s="68">
        <v>83.565107458912806</v>
      </c>
      <c r="M1666" s="71">
        <v>1</v>
      </c>
      <c r="N1666" s="68">
        <v>100</v>
      </c>
      <c r="O1666" s="71"/>
      <c r="P1666" s="68"/>
      <c r="Q1666" s="71"/>
      <c r="R1666" s="68"/>
    </row>
    <row r="1667" spans="1:18" x14ac:dyDescent="0.2">
      <c r="A1667" s="142" t="s">
        <v>3498</v>
      </c>
      <c r="B1667" s="67" t="s">
        <v>3499</v>
      </c>
      <c r="C1667" s="67">
        <v>13</v>
      </c>
      <c r="D1667" s="67" t="s">
        <v>334</v>
      </c>
      <c r="E1667" s="71">
        <v>0.83831735554056597</v>
      </c>
      <c r="F1667" s="68">
        <v>52.296670880741701</v>
      </c>
      <c r="G1667" s="71">
        <v>0.931011430665176</v>
      </c>
      <c r="H1667" s="68">
        <v>94.605983986515</v>
      </c>
      <c r="I1667" s="71">
        <v>0.87314692964827401</v>
      </c>
      <c r="J1667" s="68">
        <v>71.934260429835604</v>
      </c>
      <c r="K1667" s="71">
        <v>0.90911106184881396</v>
      </c>
      <c r="L1667" s="68">
        <v>47.281921618204798</v>
      </c>
      <c r="M1667" s="71">
        <v>0.64</v>
      </c>
      <c r="N1667" s="68">
        <v>6.6384778012685004</v>
      </c>
      <c r="O1667" s="71"/>
      <c r="P1667" s="68"/>
      <c r="Q1667" s="71"/>
      <c r="R1667" s="68"/>
    </row>
    <row r="1668" spans="1:18" x14ac:dyDescent="0.2">
      <c r="A1668" s="142" t="s">
        <v>2890</v>
      </c>
      <c r="B1668" s="67" t="s">
        <v>3500</v>
      </c>
      <c r="C1668" s="67">
        <v>13</v>
      </c>
      <c r="D1668" s="67" t="s">
        <v>334</v>
      </c>
      <c r="E1668" s="71">
        <v>0.80922710304171697</v>
      </c>
      <c r="F1668" s="68">
        <v>38.8116308470291</v>
      </c>
      <c r="G1668" s="71">
        <v>0.85100537532612197</v>
      </c>
      <c r="H1668" s="68">
        <v>53.055204382638003</v>
      </c>
      <c r="I1668" s="71">
        <v>0.76157188862870395</v>
      </c>
      <c r="J1668" s="68">
        <v>21.028234302570599</v>
      </c>
      <c r="K1668" s="71">
        <v>0.85886351880588196</v>
      </c>
      <c r="L1668" s="68">
        <v>23.683101559207799</v>
      </c>
      <c r="M1668" s="71">
        <v>0.99</v>
      </c>
      <c r="N1668" s="68">
        <v>55.391120507399599</v>
      </c>
      <c r="O1668" s="71">
        <v>0.58469473244787395</v>
      </c>
      <c r="P1668" s="68">
        <v>74.772727272727295</v>
      </c>
      <c r="Q1668" s="71"/>
      <c r="R1668" s="68"/>
    </row>
    <row r="1669" spans="1:18" x14ac:dyDescent="0.2">
      <c r="A1669" s="142" t="s">
        <v>3501</v>
      </c>
      <c r="B1669" s="67" t="s">
        <v>3502</v>
      </c>
      <c r="C1669" s="67">
        <v>13</v>
      </c>
      <c r="D1669" s="67" t="s">
        <v>334</v>
      </c>
      <c r="E1669" s="71">
        <v>0.75175499176418803</v>
      </c>
      <c r="F1669" s="68">
        <v>20.522545301306401</v>
      </c>
      <c r="G1669" s="71">
        <v>0.86861071143936097</v>
      </c>
      <c r="H1669" s="68">
        <v>69.827222924568105</v>
      </c>
      <c r="I1669" s="71">
        <v>0.78683461984207603</v>
      </c>
      <c r="J1669" s="68">
        <v>31.057732827644301</v>
      </c>
      <c r="K1669" s="71">
        <v>0.88915983152294398</v>
      </c>
      <c r="L1669" s="68">
        <v>35.145385587863501</v>
      </c>
      <c r="M1669" s="71">
        <v>0.99</v>
      </c>
      <c r="N1669" s="68">
        <v>55.391120507399599</v>
      </c>
      <c r="O1669" s="71">
        <v>0.22416979601655601</v>
      </c>
      <c r="P1669" s="68">
        <v>10.8333333333333</v>
      </c>
      <c r="Q1669" s="71"/>
      <c r="R1669" s="68"/>
    </row>
    <row r="1670" spans="1:18" x14ac:dyDescent="0.2">
      <c r="A1670" s="142" t="s">
        <v>3503</v>
      </c>
      <c r="B1670" s="67" t="s">
        <v>3504</v>
      </c>
      <c r="C1670" s="67">
        <v>13</v>
      </c>
      <c r="D1670" s="67" t="s">
        <v>334</v>
      </c>
      <c r="E1670" s="71">
        <v>0.90750129275758296</v>
      </c>
      <c r="F1670" s="68">
        <v>84.323640960809101</v>
      </c>
      <c r="G1670" s="71">
        <v>0.88475581064295195</v>
      </c>
      <c r="H1670" s="68">
        <v>79.646017699115006</v>
      </c>
      <c r="I1670" s="71">
        <v>0.81692600266920701</v>
      </c>
      <c r="J1670" s="68">
        <v>46.944795617361997</v>
      </c>
      <c r="K1670" s="71">
        <v>0.92832335771816998</v>
      </c>
      <c r="L1670" s="68">
        <v>60.724820901812102</v>
      </c>
      <c r="M1670" s="71">
        <v>1</v>
      </c>
      <c r="N1670" s="68">
        <v>100</v>
      </c>
      <c r="O1670" s="71"/>
      <c r="P1670" s="68"/>
      <c r="Q1670" s="71"/>
      <c r="R1670" s="68"/>
    </row>
    <row r="1671" spans="1:18" x14ac:dyDescent="0.2">
      <c r="A1671" s="142" t="s">
        <v>3505</v>
      </c>
      <c r="B1671" s="67" t="s">
        <v>3505</v>
      </c>
      <c r="C1671" s="67">
        <v>13</v>
      </c>
      <c r="D1671" s="67" t="s">
        <v>334</v>
      </c>
      <c r="E1671" s="71">
        <v>0.906863433631383</v>
      </c>
      <c r="F1671" s="68">
        <v>83.9865149599663</v>
      </c>
      <c r="G1671" s="71">
        <v>0.89760605757747403</v>
      </c>
      <c r="H1671" s="68">
        <v>85.630004214075001</v>
      </c>
      <c r="I1671" s="71">
        <v>0.78083415444750504</v>
      </c>
      <c r="J1671" s="68">
        <v>28.487147071217901</v>
      </c>
      <c r="K1671" s="71">
        <v>0.94901352250055404</v>
      </c>
      <c r="L1671" s="68">
        <v>76.106194690265497</v>
      </c>
      <c r="M1671" s="71">
        <v>1</v>
      </c>
      <c r="N1671" s="68">
        <v>100</v>
      </c>
      <c r="O1671" s="71"/>
      <c r="P1671" s="68"/>
      <c r="Q1671" s="71"/>
      <c r="R1671" s="68"/>
    </row>
    <row r="1672" spans="1:18" x14ac:dyDescent="0.2">
      <c r="A1672" s="142" t="s">
        <v>3506</v>
      </c>
      <c r="B1672" s="67" t="s">
        <v>3507</v>
      </c>
      <c r="C1672" s="67">
        <v>13</v>
      </c>
      <c r="D1672" s="67" t="s">
        <v>334</v>
      </c>
      <c r="E1672" s="71">
        <v>0.87211277756720296</v>
      </c>
      <c r="F1672" s="68">
        <v>66.624525916561296</v>
      </c>
      <c r="G1672" s="71">
        <v>0.89636853765939495</v>
      </c>
      <c r="H1672" s="68">
        <v>85.250737463126896</v>
      </c>
      <c r="I1672" s="71">
        <v>0.77833080658487197</v>
      </c>
      <c r="J1672" s="68">
        <v>27.265065318162701</v>
      </c>
      <c r="K1672" s="71">
        <v>0.95123032587009504</v>
      </c>
      <c r="L1672" s="68">
        <v>78.002528445006305</v>
      </c>
      <c r="M1672" s="71">
        <v>1</v>
      </c>
      <c r="N1672" s="68">
        <v>100</v>
      </c>
      <c r="O1672" s="71">
        <v>0.73463421772165305</v>
      </c>
      <c r="P1672" s="68">
        <v>90.757575757575793</v>
      </c>
      <c r="Q1672" s="71"/>
      <c r="R1672" s="68"/>
    </row>
    <row r="1673" spans="1:18" x14ac:dyDescent="0.2">
      <c r="A1673" s="142" t="s">
        <v>3508</v>
      </c>
      <c r="B1673" s="67" t="s">
        <v>3509</v>
      </c>
      <c r="C1673" s="67">
        <v>13</v>
      </c>
      <c r="D1673" s="67" t="s">
        <v>334</v>
      </c>
      <c r="E1673" s="71">
        <v>0.83591380829877404</v>
      </c>
      <c r="F1673" s="68">
        <v>51.411715128529302</v>
      </c>
      <c r="G1673" s="71">
        <v>0.84530253716789705</v>
      </c>
      <c r="H1673" s="68">
        <v>47.197640117994098</v>
      </c>
      <c r="I1673" s="71">
        <v>0.670338602903499</v>
      </c>
      <c r="J1673" s="68">
        <v>6.6582385166456</v>
      </c>
      <c r="K1673" s="71">
        <v>0.83300081282790195</v>
      </c>
      <c r="L1673" s="68">
        <v>16.940581542351499</v>
      </c>
      <c r="M1673" s="71">
        <v>1</v>
      </c>
      <c r="N1673" s="68">
        <v>100</v>
      </c>
      <c r="O1673" s="71">
        <v>0.83092708859457398</v>
      </c>
      <c r="P1673" s="68">
        <v>96.363636363636402</v>
      </c>
      <c r="Q1673" s="71"/>
      <c r="R1673" s="68"/>
    </row>
    <row r="1674" spans="1:18" x14ac:dyDescent="0.2">
      <c r="A1674" s="142" t="s">
        <v>3510</v>
      </c>
      <c r="B1674" s="67" t="s">
        <v>3511</v>
      </c>
      <c r="C1674" s="67">
        <v>13</v>
      </c>
      <c r="D1674" s="67" t="s">
        <v>334</v>
      </c>
      <c r="E1674" s="71">
        <v>0.78520179473441498</v>
      </c>
      <c r="F1674" s="68">
        <v>29.2035398230088</v>
      </c>
      <c r="G1674" s="71">
        <v>0.90056576161091295</v>
      </c>
      <c r="H1674" s="68">
        <v>86.978508217446304</v>
      </c>
      <c r="I1674" s="71">
        <v>0.80977163237100003</v>
      </c>
      <c r="J1674" s="68">
        <v>42.6464391066161</v>
      </c>
      <c r="K1674" s="71">
        <v>0.878731064416996</v>
      </c>
      <c r="L1674" s="68">
        <v>30.7627475769069</v>
      </c>
      <c r="M1674" s="71">
        <v>0.9</v>
      </c>
      <c r="N1674" s="68">
        <v>29.471458773784398</v>
      </c>
      <c r="O1674" s="71">
        <v>0.43694051527316702</v>
      </c>
      <c r="P1674" s="68">
        <v>42.5</v>
      </c>
      <c r="Q1674" s="71"/>
      <c r="R1674" s="68"/>
    </row>
    <row r="1675" spans="1:18" x14ac:dyDescent="0.2">
      <c r="A1675" s="142" t="s">
        <v>3512</v>
      </c>
      <c r="B1675" s="67" t="s">
        <v>3513</v>
      </c>
      <c r="C1675" s="67">
        <v>13</v>
      </c>
      <c r="D1675" s="67" t="s">
        <v>334</v>
      </c>
      <c r="E1675" s="71">
        <v>0.86892919507784405</v>
      </c>
      <c r="F1675" s="68">
        <v>65.486725663716797</v>
      </c>
      <c r="G1675" s="71">
        <v>0.875213863272717</v>
      </c>
      <c r="H1675" s="68">
        <v>73.999157184997898</v>
      </c>
      <c r="I1675" s="71">
        <v>0.77034893145406602</v>
      </c>
      <c r="J1675" s="68">
        <v>23.9780868099452</v>
      </c>
      <c r="K1675" s="71">
        <v>0.87777252497791003</v>
      </c>
      <c r="L1675" s="68">
        <v>30.509903076274799</v>
      </c>
      <c r="M1675" s="71">
        <v>0.99</v>
      </c>
      <c r="N1675" s="68">
        <v>55.391120507399599</v>
      </c>
      <c r="O1675" s="71">
        <v>0.831310655684525</v>
      </c>
      <c r="P1675" s="68">
        <v>96.439393939393895</v>
      </c>
      <c r="Q1675" s="71"/>
      <c r="R1675" s="68"/>
    </row>
    <row r="1676" spans="1:18" x14ac:dyDescent="0.2">
      <c r="A1676" s="142" t="s">
        <v>3514</v>
      </c>
      <c r="B1676" s="67" t="s">
        <v>3515</v>
      </c>
      <c r="C1676" s="67">
        <v>13</v>
      </c>
      <c r="D1676" s="67" t="s">
        <v>334</v>
      </c>
      <c r="E1676" s="71">
        <v>0.70854596087114297</v>
      </c>
      <c r="F1676" s="68">
        <v>13.9064475347661</v>
      </c>
      <c r="G1676" s="71">
        <v>0.82464207354387198</v>
      </c>
      <c r="H1676" s="68">
        <v>25.579435313948601</v>
      </c>
      <c r="I1676" s="71">
        <v>0.67960349741288295</v>
      </c>
      <c r="J1676" s="68">
        <v>7.5010535187526299</v>
      </c>
      <c r="K1676" s="71">
        <v>0.78039329675570601</v>
      </c>
      <c r="L1676" s="68">
        <v>10.0294985250737</v>
      </c>
      <c r="M1676" s="71">
        <v>0.95</v>
      </c>
      <c r="N1676" s="68">
        <v>37.167019027484102</v>
      </c>
      <c r="O1676" s="71">
        <v>0.30809093664325199</v>
      </c>
      <c r="P1676" s="68">
        <v>20</v>
      </c>
      <c r="Q1676" s="71"/>
      <c r="R1676" s="68"/>
    </row>
    <row r="1677" spans="1:18" x14ac:dyDescent="0.2">
      <c r="A1677" s="142" t="s">
        <v>3516</v>
      </c>
      <c r="B1677" s="67" t="s">
        <v>3517</v>
      </c>
      <c r="C1677" s="67">
        <v>13</v>
      </c>
      <c r="D1677" s="67" t="s">
        <v>334</v>
      </c>
      <c r="E1677" s="71">
        <v>0.80956802125232796</v>
      </c>
      <c r="F1677" s="68">
        <v>39.148756847871901</v>
      </c>
      <c r="G1677" s="71">
        <v>0.88616149480760298</v>
      </c>
      <c r="H1677" s="68">
        <v>80.530973451327398</v>
      </c>
      <c r="I1677" s="71">
        <v>0.87644177726218897</v>
      </c>
      <c r="J1677" s="68">
        <v>72.945638432364106</v>
      </c>
      <c r="K1677" s="71">
        <v>0.88605568100222798</v>
      </c>
      <c r="L1677" s="68">
        <v>33.3333333333333</v>
      </c>
      <c r="M1677" s="71">
        <v>0.92</v>
      </c>
      <c r="N1677" s="68">
        <v>31.8816067653277</v>
      </c>
      <c r="O1677" s="71">
        <v>0.47918115318961901</v>
      </c>
      <c r="P1677" s="68">
        <v>52.348484848484802</v>
      </c>
      <c r="Q1677" s="71"/>
      <c r="R1677" s="68"/>
    </row>
    <row r="1678" spans="1:18" x14ac:dyDescent="0.2">
      <c r="A1678" s="142" t="s">
        <v>3518</v>
      </c>
      <c r="B1678" s="67" t="s">
        <v>3519</v>
      </c>
      <c r="C1678" s="67">
        <v>13</v>
      </c>
      <c r="D1678" s="67" t="s">
        <v>334</v>
      </c>
      <c r="E1678" s="71">
        <v>0.82813181609633701</v>
      </c>
      <c r="F1678" s="68">
        <v>47.661188369153002</v>
      </c>
      <c r="G1678" s="71">
        <v>0.95276582822120703</v>
      </c>
      <c r="H1678" s="68">
        <v>97.640117994100294</v>
      </c>
      <c r="I1678" s="71">
        <v>0.93923904960391702</v>
      </c>
      <c r="J1678" s="68">
        <v>89.464812473661993</v>
      </c>
      <c r="K1678" s="71">
        <v>0.87052238656022496</v>
      </c>
      <c r="L1678" s="68">
        <v>27.096502317741301</v>
      </c>
      <c r="M1678" s="71">
        <v>0.55000000000000004</v>
      </c>
      <c r="N1678" s="68">
        <v>4.18604651162791</v>
      </c>
      <c r="O1678" s="71"/>
      <c r="P1678" s="68"/>
      <c r="Q1678" s="71"/>
      <c r="R1678" s="68"/>
    </row>
    <row r="1679" spans="1:18" x14ac:dyDescent="0.2">
      <c r="A1679" s="142" t="s">
        <v>3520</v>
      </c>
      <c r="B1679" s="67" t="s">
        <v>3521</v>
      </c>
      <c r="C1679" s="67">
        <v>13</v>
      </c>
      <c r="D1679" s="67" t="s">
        <v>334</v>
      </c>
      <c r="E1679" s="71">
        <v>0.80186016810171901</v>
      </c>
      <c r="F1679" s="68">
        <v>35.145385587863501</v>
      </c>
      <c r="G1679" s="71">
        <v>0.80895037195927399</v>
      </c>
      <c r="H1679" s="68">
        <v>14.2014327855036</v>
      </c>
      <c r="I1679" s="71">
        <v>0.81875915096927798</v>
      </c>
      <c r="J1679" s="68">
        <v>47.914032869785103</v>
      </c>
      <c r="K1679" s="71">
        <v>0.83595655065395702</v>
      </c>
      <c r="L1679" s="68">
        <v>17.741255794353101</v>
      </c>
      <c r="M1679" s="71">
        <v>1</v>
      </c>
      <c r="N1679" s="68">
        <v>100</v>
      </c>
      <c r="O1679" s="71">
        <v>0.54563476692608703</v>
      </c>
      <c r="P1679" s="68">
        <v>66.363636363636402</v>
      </c>
      <c r="Q1679" s="71"/>
      <c r="R1679" s="68"/>
    </row>
    <row r="1680" spans="1:18" x14ac:dyDescent="0.2">
      <c r="A1680" s="142" t="s">
        <v>3522</v>
      </c>
      <c r="B1680" s="67" t="s">
        <v>3523</v>
      </c>
      <c r="C1680" s="67">
        <v>13</v>
      </c>
      <c r="D1680" s="67" t="s">
        <v>334</v>
      </c>
      <c r="E1680" s="71">
        <v>0.82227656586633702</v>
      </c>
      <c r="F1680" s="68">
        <v>45.217024863042603</v>
      </c>
      <c r="G1680" s="71">
        <v>0.799970926696984</v>
      </c>
      <c r="H1680" s="68">
        <v>10.7458912768647</v>
      </c>
      <c r="I1680" s="71">
        <v>0.84696598478416896</v>
      </c>
      <c r="J1680" s="68">
        <v>62.873999157184997</v>
      </c>
      <c r="K1680" s="71">
        <v>0.83078400945836095</v>
      </c>
      <c r="L1680" s="68">
        <v>16.0556257901391</v>
      </c>
      <c r="M1680" s="71">
        <v>1</v>
      </c>
      <c r="N1680" s="68">
        <v>100</v>
      </c>
      <c r="O1680" s="71">
        <v>0.63366190839216896</v>
      </c>
      <c r="P1680" s="68">
        <v>81.439393939393895</v>
      </c>
      <c r="Q1680" s="71"/>
      <c r="R1680" s="68"/>
    </row>
    <row r="1681" spans="1:18" x14ac:dyDescent="0.2">
      <c r="A1681" s="142" t="s">
        <v>3524</v>
      </c>
      <c r="B1681" s="67" t="s">
        <v>3525</v>
      </c>
      <c r="C1681" s="67">
        <v>13</v>
      </c>
      <c r="D1681" s="67" t="s">
        <v>334</v>
      </c>
      <c r="E1681" s="71">
        <v>0.80088352906834404</v>
      </c>
      <c r="F1681" s="68">
        <v>34.8082595870207</v>
      </c>
      <c r="G1681" s="71">
        <v>0.81894268976669904</v>
      </c>
      <c r="H1681" s="68">
        <v>20.648967551622398</v>
      </c>
      <c r="I1681" s="71">
        <v>0.82940048015183898</v>
      </c>
      <c r="J1681" s="68">
        <v>54.108723135271802</v>
      </c>
      <c r="K1681" s="71">
        <v>0.88472622478386198</v>
      </c>
      <c r="L1681" s="68">
        <v>32.911925832279799</v>
      </c>
      <c r="M1681" s="71">
        <v>0.93</v>
      </c>
      <c r="N1681" s="68">
        <v>33.403805496828802</v>
      </c>
      <c r="O1681" s="71">
        <v>0.54134825063932301</v>
      </c>
      <c r="P1681" s="68">
        <v>65.681818181818201</v>
      </c>
      <c r="Q1681" s="71"/>
      <c r="R1681" s="68"/>
    </row>
    <row r="1682" spans="1:18" x14ac:dyDescent="0.2">
      <c r="A1682" s="142" t="s">
        <v>3526</v>
      </c>
      <c r="B1682" s="67" t="s">
        <v>3527</v>
      </c>
      <c r="C1682" s="67">
        <v>13</v>
      </c>
      <c r="D1682" s="67" t="s">
        <v>334</v>
      </c>
      <c r="E1682" s="71">
        <v>0.83818398889977597</v>
      </c>
      <c r="F1682" s="68">
        <v>52.212389380531</v>
      </c>
      <c r="G1682" s="71">
        <v>0.84992330537803096</v>
      </c>
      <c r="H1682" s="68">
        <v>51.664559629161403</v>
      </c>
      <c r="I1682" s="71">
        <v>0.82745302453345104</v>
      </c>
      <c r="J1682" s="68">
        <v>53.055204382638003</v>
      </c>
      <c r="K1682" s="71">
        <v>0.91871720978349203</v>
      </c>
      <c r="L1682" s="68">
        <v>54.193004635482502</v>
      </c>
      <c r="M1682" s="71">
        <v>1</v>
      </c>
      <c r="N1682" s="68">
        <v>100</v>
      </c>
      <c r="O1682" s="71">
        <v>0.59482640480390603</v>
      </c>
      <c r="P1682" s="68">
        <v>76.6666666666667</v>
      </c>
      <c r="Q1682" s="71"/>
      <c r="R1682" s="68"/>
    </row>
    <row r="1683" spans="1:18" x14ac:dyDescent="0.2">
      <c r="A1683" s="142" t="s">
        <v>3528</v>
      </c>
      <c r="B1683" s="67" t="s">
        <v>3529</v>
      </c>
      <c r="C1683" s="67">
        <v>13</v>
      </c>
      <c r="D1683" s="67" t="s">
        <v>334</v>
      </c>
      <c r="E1683" s="71">
        <v>0.92602696871494705</v>
      </c>
      <c r="F1683" s="68">
        <v>93.341761483354404</v>
      </c>
      <c r="G1683" s="71">
        <v>0.88530293954900596</v>
      </c>
      <c r="H1683" s="68">
        <v>79.983143699957907</v>
      </c>
      <c r="I1683" s="71">
        <v>0.83358362444105605</v>
      </c>
      <c r="J1683" s="68">
        <v>56.510745891276898</v>
      </c>
      <c r="K1683" s="71">
        <v>0.98522131086972597</v>
      </c>
      <c r="L1683" s="68">
        <v>94.184576485461406</v>
      </c>
      <c r="M1683" s="71">
        <v>1</v>
      </c>
      <c r="N1683" s="68">
        <v>100</v>
      </c>
      <c r="O1683" s="71"/>
      <c r="P1683" s="68"/>
      <c r="Q1683" s="71"/>
      <c r="R1683" s="68"/>
    </row>
    <row r="1684" spans="1:18" x14ac:dyDescent="0.2">
      <c r="A1684" s="142" t="s">
        <v>533</v>
      </c>
      <c r="B1684" s="67" t="s">
        <v>3530</v>
      </c>
      <c r="C1684" s="67">
        <v>13</v>
      </c>
      <c r="D1684" s="67" t="s">
        <v>334</v>
      </c>
      <c r="E1684" s="71">
        <v>0.87501094604476204</v>
      </c>
      <c r="F1684" s="68">
        <v>67.762326169405796</v>
      </c>
      <c r="G1684" s="71">
        <v>0.84375832642944504</v>
      </c>
      <c r="H1684" s="68">
        <v>45.469869363674697</v>
      </c>
      <c r="I1684" s="71">
        <v>0.81220062807399596</v>
      </c>
      <c r="J1684" s="68">
        <v>44.0370838600927</v>
      </c>
      <c r="K1684" s="71">
        <v>0.84408482967560705</v>
      </c>
      <c r="L1684" s="68">
        <v>19.721871049304699</v>
      </c>
      <c r="M1684" s="71">
        <v>1</v>
      </c>
      <c r="N1684" s="68">
        <v>100</v>
      </c>
      <c r="O1684" s="71"/>
      <c r="P1684" s="68"/>
      <c r="Q1684" s="71"/>
      <c r="R1684" s="68"/>
    </row>
    <row r="1685" spans="1:18" x14ac:dyDescent="0.2">
      <c r="A1685" s="142" t="s">
        <v>3531</v>
      </c>
      <c r="B1685" s="67" t="s">
        <v>3532</v>
      </c>
      <c r="C1685" s="67">
        <v>13</v>
      </c>
      <c r="D1685" s="67" t="s">
        <v>334</v>
      </c>
      <c r="E1685" s="71">
        <v>0.93608939292302995</v>
      </c>
      <c r="F1685" s="68">
        <v>95.659502739148806</v>
      </c>
      <c r="G1685" s="71">
        <v>0.92568883702197002</v>
      </c>
      <c r="H1685" s="68">
        <v>93.847450484618605</v>
      </c>
      <c r="I1685" s="71">
        <v>0.94946013347307601</v>
      </c>
      <c r="J1685" s="68">
        <v>91.8246944795617</v>
      </c>
      <c r="K1685" s="71">
        <v>0.86920860119707399</v>
      </c>
      <c r="L1685" s="68">
        <v>26.6750948166877</v>
      </c>
      <c r="M1685" s="71">
        <v>1</v>
      </c>
      <c r="N1685" s="68">
        <v>100</v>
      </c>
      <c r="O1685" s="71"/>
      <c r="P1685" s="68"/>
      <c r="Q1685" s="71"/>
      <c r="R1685" s="68"/>
    </row>
    <row r="1686" spans="1:18" x14ac:dyDescent="0.2">
      <c r="A1686" s="142" t="s">
        <v>3533</v>
      </c>
      <c r="B1686" s="67" t="s">
        <v>3534</v>
      </c>
      <c r="C1686" s="67">
        <v>13</v>
      </c>
      <c r="D1686" s="67" t="s">
        <v>334</v>
      </c>
      <c r="E1686" s="71">
        <v>0.902424961789695</v>
      </c>
      <c r="F1686" s="68">
        <v>81.458069953645193</v>
      </c>
      <c r="G1686" s="71">
        <v>0.84521007413064297</v>
      </c>
      <c r="H1686" s="68">
        <v>46.944795617361997</v>
      </c>
      <c r="I1686" s="71">
        <v>0.82877707074482798</v>
      </c>
      <c r="J1686" s="68">
        <v>53.898019384744998</v>
      </c>
      <c r="K1686" s="71">
        <v>0.93571270228330705</v>
      </c>
      <c r="L1686" s="68">
        <v>65.950273914875694</v>
      </c>
      <c r="M1686" s="71">
        <v>1</v>
      </c>
      <c r="N1686" s="68">
        <v>100</v>
      </c>
      <c r="O1686" s="71"/>
      <c r="P1686" s="68"/>
      <c r="Q1686" s="71"/>
      <c r="R1686" s="68"/>
    </row>
    <row r="1687" spans="1:18" x14ac:dyDescent="0.2">
      <c r="A1687" s="142" t="s">
        <v>3535</v>
      </c>
      <c r="B1687" s="67" t="s">
        <v>3536</v>
      </c>
      <c r="C1687" s="67">
        <v>13</v>
      </c>
      <c r="D1687" s="67" t="s">
        <v>334</v>
      </c>
      <c r="E1687" s="71">
        <v>0.903995151718757</v>
      </c>
      <c r="F1687" s="68">
        <v>82.300884955752196</v>
      </c>
      <c r="G1687" s="71">
        <v>0.89970550520357095</v>
      </c>
      <c r="H1687" s="68">
        <v>86.5992414664981</v>
      </c>
      <c r="I1687" s="71">
        <v>0.80716403982264195</v>
      </c>
      <c r="J1687" s="68">
        <v>41.129372102823403</v>
      </c>
      <c r="K1687" s="71">
        <v>0.90911106184881396</v>
      </c>
      <c r="L1687" s="68">
        <v>47.281921618204798</v>
      </c>
      <c r="M1687" s="71">
        <v>1</v>
      </c>
      <c r="N1687" s="68">
        <v>100</v>
      </c>
      <c r="O1687" s="71"/>
      <c r="P1687" s="68"/>
      <c r="Q1687" s="71"/>
      <c r="R1687" s="68"/>
    </row>
    <row r="1688" spans="1:18" x14ac:dyDescent="0.2">
      <c r="A1688" s="142" t="s">
        <v>3537</v>
      </c>
      <c r="B1688" s="67" t="s">
        <v>3538</v>
      </c>
      <c r="C1688" s="67">
        <v>13</v>
      </c>
      <c r="D1688" s="67" t="s">
        <v>334</v>
      </c>
      <c r="E1688" s="71">
        <v>0.85272550100772604</v>
      </c>
      <c r="F1688" s="68">
        <v>57.817109144542798</v>
      </c>
      <c r="G1688" s="71">
        <v>0.84513063134625099</v>
      </c>
      <c r="H1688" s="68">
        <v>46.818373367045901</v>
      </c>
      <c r="I1688" s="71">
        <v>0.77710662724757296</v>
      </c>
      <c r="J1688" s="68">
        <v>26.7172355667931</v>
      </c>
      <c r="K1688" s="71">
        <v>0.78866474543707998</v>
      </c>
      <c r="L1688" s="68">
        <v>10.7458912768647</v>
      </c>
      <c r="M1688" s="71">
        <v>1</v>
      </c>
      <c r="N1688" s="68">
        <v>100</v>
      </c>
      <c r="O1688" s="71"/>
      <c r="P1688" s="68"/>
      <c r="Q1688" s="71"/>
      <c r="R1688" s="68"/>
    </row>
    <row r="1689" spans="1:18" x14ac:dyDescent="0.2">
      <c r="A1689" s="142" t="s">
        <v>3539</v>
      </c>
      <c r="B1689" s="67" t="s">
        <v>3540</v>
      </c>
      <c r="C1689" s="67">
        <v>13</v>
      </c>
      <c r="D1689" s="67" t="s">
        <v>334</v>
      </c>
      <c r="E1689" s="71">
        <v>0.87762951479939</v>
      </c>
      <c r="F1689" s="68">
        <v>69.321533923303804</v>
      </c>
      <c r="G1689" s="71">
        <v>0.87176607131924899</v>
      </c>
      <c r="H1689" s="68">
        <v>71.597134428992803</v>
      </c>
      <c r="I1689" s="71">
        <v>0.74737535298582403</v>
      </c>
      <c r="J1689" s="68">
        <v>17.3198482932996</v>
      </c>
      <c r="K1689" s="71">
        <v>0.89137663489248498</v>
      </c>
      <c r="L1689" s="68">
        <v>36.620311841550802</v>
      </c>
      <c r="M1689" s="71">
        <v>1</v>
      </c>
      <c r="N1689" s="68">
        <v>100</v>
      </c>
      <c r="O1689" s="71"/>
      <c r="P1689" s="68"/>
      <c r="Q1689" s="71"/>
      <c r="R1689" s="68"/>
    </row>
    <row r="1690" spans="1:18" x14ac:dyDescent="0.2">
      <c r="A1690" s="142" t="s">
        <v>3541</v>
      </c>
      <c r="B1690" s="67" t="s">
        <v>3542</v>
      </c>
      <c r="C1690" s="67">
        <v>13</v>
      </c>
      <c r="D1690" s="67" t="s">
        <v>334</v>
      </c>
      <c r="E1690" s="71">
        <v>0.80167408585814603</v>
      </c>
      <c r="F1690" s="68">
        <v>34.934681837336697</v>
      </c>
      <c r="G1690" s="71">
        <v>0.82685416838274295</v>
      </c>
      <c r="H1690" s="68">
        <v>27.307206068267998</v>
      </c>
      <c r="I1690" s="71">
        <v>0.83693354000493003</v>
      </c>
      <c r="J1690" s="68">
        <v>58.322798145806999</v>
      </c>
      <c r="K1690" s="71">
        <v>0.88992188224304603</v>
      </c>
      <c r="L1690" s="68">
        <v>35.566793088917002</v>
      </c>
      <c r="M1690" s="71">
        <v>0.97</v>
      </c>
      <c r="N1690" s="68">
        <v>43.002114164904903</v>
      </c>
      <c r="O1690" s="71">
        <v>0.48466083866001303</v>
      </c>
      <c r="P1690" s="68">
        <v>53.636363636363598</v>
      </c>
      <c r="Q1690" s="71"/>
      <c r="R1690" s="68"/>
    </row>
    <row r="1691" spans="1:18" x14ac:dyDescent="0.2">
      <c r="A1691" s="142" t="s">
        <v>3543</v>
      </c>
      <c r="B1691" s="67" t="s">
        <v>3544</v>
      </c>
      <c r="C1691" s="67">
        <v>13</v>
      </c>
      <c r="D1691" s="67" t="s">
        <v>334</v>
      </c>
      <c r="E1691" s="71">
        <v>0.88595746272373099</v>
      </c>
      <c r="F1691" s="68">
        <v>73.1984829329962</v>
      </c>
      <c r="G1691" s="71">
        <v>0.83763893591153904</v>
      </c>
      <c r="H1691" s="68">
        <v>38.600927096502303</v>
      </c>
      <c r="I1691" s="71">
        <v>0.839296656504111</v>
      </c>
      <c r="J1691" s="68">
        <v>59.418457648546102</v>
      </c>
      <c r="K1691" s="71">
        <v>0.90689425847927296</v>
      </c>
      <c r="L1691" s="68">
        <v>45.469869363674697</v>
      </c>
      <c r="M1691" s="71">
        <v>0.96</v>
      </c>
      <c r="N1691" s="68">
        <v>39.704016913319201</v>
      </c>
      <c r="O1691" s="71"/>
      <c r="P1691" s="68"/>
      <c r="Q1691" s="71"/>
      <c r="R1691" s="68"/>
    </row>
    <row r="1692" spans="1:18" x14ac:dyDescent="0.2">
      <c r="A1692" s="142" t="s">
        <v>3545</v>
      </c>
      <c r="B1692" s="67" t="s">
        <v>3546</v>
      </c>
      <c r="C1692" s="67">
        <v>13</v>
      </c>
      <c r="D1692" s="67" t="s">
        <v>334</v>
      </c>
      <c r="E1692" s="71">
        <v>0.92175520376266595</v>
      </c>
      <c r="F1692" s="68">
        <v>91.445427728613595</v>
      </c>
      <c r="G1692" s="71">
        <v>0.89474075603610004</v>
      </c>
      <c r="H1692" s="68">
        <v>84.281500210703797</v>
      </c>
      <c r="I1692" s="71">
        <v>0.886124734991804</v>
      </c>
      <c r="J1692" s="68">
        <v>76.359039190897604</v>
      </c>
      <c r="K1692" s="71">
        <v>0.906155324022759</v>
      </c>
      <c r="L1692" s="68">
        <v>44.964180362410502</v>
      </c>
      <c r="M1692" s="71">
        <v>1</v>
      </c>
      <c r="N1692" s="68">
        <v>100</v>
      </c>
      <c r="O1692" s="71"/>
      <c r="P1692" s="68"/>
      <c r="Q1692" s="71"/>
      <c r="R1692" s="68"/>
    </row>
    <row r="1693" spans="1:18" x14ac:dyDescent="0.2">
      <c r="A1693" s="142" t="s">
        <v>3547</v>
      </c>
      <c r="B1693" s="67" t="s">
        <v>3548</v>
      </c>
      <c r="C1693" s="67">
        <v>13</v>
      </c>
      <c r="D1693" s="67" t="s">
        <v>334</v>
      </c>
      <c r="E1693" s="71">
        <v>0.87990223581384597</v>
      </c>
      <c r="F1693" s="68">
        <v>70.543615676358996</v>
      </c>
      <c r="G1693" s="71">
        <v>0.86032690611643203</v>
      </c>
      <c r="H1693" s="68">
        <v>62.241887905604699</v>
      </c>
      <c r="I1693" s="71">
        <v>0.77160007452903701</v>
      </c>
      <c r="J1693" s="68">
        <v>24.568057311420102</v>
      </c>
      <c r="K1693" s="71">
        <v>0.88768196260991605</v>
      </c>
      <c r="L1693" s="68">
        <v>34.302570585756399</v>
      </c>
      <c r="M1693" s="71">
        <v>1</v>
      </c>
      <c r="N1693" s="68">
        <v>100</v>
      </c>
      <c r="O1693" s="71"/>
      <c r="P1693" s="68"/>
      <c r="Q1693" s="71"/>
      <c r="R1693" s="68"/>
    </row>
    <row r="1694" spans="1:18" x14ac:dyDescent="0.2">
      <c r="A1694" s="142" t="s">
        <v>3549</v>
      </c>
      <c r="B1694" s="67" t="s">
        <v>3550</v>
      </c>
      <c r="C1694" s="67">
        <v>13</v>
      </c>
      <c r="D1694" s="67" t="s">
        <v>334</v>
      </c>
      <c r="E1694" s="71">
        <v>0.89212012397090001</v>
      </c>
      <c r="F1694" s="68">
        <v>75.9797724399494</v>
      </c>
      <c r="G1694" s="71">
        <v>0.86807141530919796</v>
      </c>
      <c r="H1694" s="68">
        <v>69.4479561736199</v>
      </c>
      <c r="I1694" s="71">
        <v>0.80459883894283502</v>
      </c>
      <c r="J1694" s="68">
        <v>39.907290349768203</v>
      </c>
      <c r="K1694" s="71">
        <v>0.89581024163156697</v>
      </c>
      <c r="L1694" s="68">
        <v>38.980193847450501</v>
      </c>
      <c r="M1694" s="71">
        <v>1</v>
      </c>
      <c r="N1694" s="68">
        <v>100</v>
      </c>
      <c r="O1694" s="71"/>
      <c r="P1694" s="68"/>
      <c r="Q1694" s="71"/>
      <c r="R1694" s="68"/>
    </row>
    <row r="1695" spans="1:18" x14ac:dyDescent="0.2">
      <c r="A1695" s="142" t="s">
        <v>3551</v>
      </c>
      <c r="B1695" s="67" t="s">
        <v>3552</v>
      </c>
      <c r="C1695" s="67">
        <v>13</v>
      </c>
      <c r="D1695" s="67" t="s">
        <v>334</v>
      </c>
      <c r="E1695" s="71">
        <v>0.79962698976898205</v>
      </c>
      <c r="F1695" s="68">
        <v>34.007585335019002</v>
      </c>
      <c r="G1695" s="71">
        <v>0.86908116662315504</v>
      </c>
      <c r="H1695" s="68">
        <v>70.037926675094795</v>
      </c>
      <c r="I1695" s="71">
        <v>0.78805313041199798</v>
      </c>
      <c r="J1695" s="68">
        <v>31.647703329119299</v>
      </c>
      <c r="K1695" s="71">
        <v>0.92093401315303303</v>
      </c>
      <c r="L1695" s="68">
        <v>55.457227138643098</v>
      </c>
      <c r="M1695" s="71">
        <v>1</v>
      </c>
      <c r="N1695" s="68">
        <v>100</v>
      </c>
      <c r="O1695" s="71">
        <v>0.420066638656724</v>
      </c>
      <c r="P1695" s="68">
        <v>39.469696969696997</v>
      </c>
      <c r="Q1695" s="71"/>
      <c r="R1695" s="68"/>
    </row>
    <row r="1696" spans="1:18" x14ac:dyDescent="0.2">
      <c r="A1696" s="142" t="s">
        <v>3553</v>
      </c>
      <c r="B1696" s="67" t="s">
        <v>3554</v>
      </c>
      <c r="C1696" s="67">
        <v>13</v>
      </c>
      <c r="D1696" s="67" t="s">
        <v>334</v>
      </c>
      <c r="E1696" s="71">
        <v>0.91535390701553598</v>
      </c>
      <c r="F1696" s="68">
        <v>88.242730720606801</v>
      </c>
      <c r="G1696" s="71">
        <v>0.90479244053504604</v>
      </c>
      <c r="H1696" s="68">
        <v>88.621997471555005</v>
      </c>
      <c r="I1696" s="71">
        <v>0.806870730570029</v>
      </c>
      <c r="J1696" s="68">
        <v>40.834386852085998</v>
      </c>
      <c r="K1696" s="71">
        <v>0.949752456957068</v>
      </c>
      <c r="L1696" s="68">
        <v>76.738305941845795</v>
      </c>
      <c r="M1696" s="71">
        <v>1</v>
      </c>
      <c r="N1696" s="68">
        <v>100</v>
      </c>
      <c r="O1696" s="71"/>
      <c r="P1696" s="68"/>
      <c r="Q1696" s="71"/>
      <c r="R1696" s="68"/>
    </row>
    <row r="1697" spans="1:18" x14ac:dyDescent="0.2">
      <c r="A1697" s="142" t="s">
        <v>3555</v>
      </c>
      <c r="B1697" s="67" t="s">
        <v>3556</v>
      </c>
      <c r="C1697" s="67">
        <v>13</v>
      </c>
      <c r="D1697" s="67" t="s">
        <v>334</v>
      </c>
      <c r="E1697" s="71">
        <v>0.80979444695562197</v>
      </c>
      <c r="F1697" s="68">
        <v>39.401601348504002</v>
      </c>
      <c r="G1697" s="71">
        <v>0.84818303633227499</v>
      </c>
      <c r="H1697" s="68">
        <v>50.316055625790099</v>
      </c>
      <c r="I1697" s="71">
        <v>0.76474755167850805</v>
      </c>
      <c r="J1697" s="68">
        <v>22.166034555415099</v>
      </c>
      <c r="K1697" s="71">
        <v>0.84704056750166201</v>
      </c>
      <c r="L1697" s="68">
        <v>20.353982300885001</v>
      </c>
      <c r="M1697" s="71">
        <v>1</v>
      </c>
      <c r="N1697" s="68">
        <v>100</v>
      </c>
      <c r="O1697" s="71">
        <v>0.58900107926566703</v>
      </c>
      <c r="P1697" s="68">
        <v>75.454545454545496</v>
      </c>
      <c r="Q1697" s="71"/>
      <c r="R1697" s="68"/>
    </row>
    <row r="1698" spans="1:18" x14ac:dyDescent="0.2">
      <c r="A1698" s="142" t="s">
        <v>3557</v>
      </c>
      <c r="B1698" s="67" t="s">
        <v>3558</v>
      </c>
      <c r="C1698" s="67">
        <v>13</v>
      </c>
      <c r="D1698" s="67" t="s">
        <v>334</v>
      </c>
      <c r="E1698" s="71">
        <v>0.89399489657172004</v>
      </c>
      <c r="F1698" s="68">
        <v>76.780446691951099</v>
      </c>
      <c r="G1698" s="71">
        <v>0.86449290683711499</v>
      </c>
      <c r="H1698" s="68">
        <v>66.118836915297095</v>
      </c>
      <c r="I1698" s="71">
        <v>0.81124283107911499</v>
      </c>
      <c r="J1698" s="68">
        <v>43.489254108723102</v>
      </c>
      <c r="K1698" s="71">
        <v>0.90024384837064897</v>
      </c>
      <c r="L1698" s="68">
        <v>41.297935103244797</v>
      </c>
      <c r="M1698" s="71">
        <v>1</v>
      </c>
      <c r="N1698" s="68">
        <v>100</v>
      </c>
      <c r="O1698" s="71"/>
      <c r="P1698" s="68"/>
      <c r="Q1698" s="71"/>
      <c r="R1698" s="68"/>
    </row>
    <row r="1699" spans="1:18" x14ac:dyDescent="0.2">
      <c r="A1699" s="142" t="s">
        <v>3559</v>
      </c>
      <c r="B1699" s="67" t="s">
        <v>3560</v>
      </c>
      <c r="C1699" s="67">
        <v>13</v>
      </c>
      <c r="D1699" s="67" t="s">
        <v>334</v>
      </c>
      <c r="E1699" s="71">
        <v>0.90083383073798395</v>
      </c>
      <c r="F1699" s="68">
        <v>80.699536451748799</v>
      </c>
      <c r="G1699" s="71">
        <v>0.89869850736346502</v>
      </c>
      <c r="H1699" s="68">
        <v>85.924989464812498</v>
      </c>
      <c r="I1699" s="71">
        <v>0.80227370319654001</v>
      </c>
      <c r="J1699" s="68">
        <v>38.6430678466077</v>
      </c>
      <c r="K1699" s="71">
        <v>0.94236311239193105</v>
      </c>
      <c r="L1699" s="68">
        <v>70.965023177412604</v>
      </c>
      <c r="M1699" s="71">
        <v>0.96</v>
      </c>
      <c r="N1699" s="68">
        <v>39.704016913319201</v>
      </c>
      <c r="O1699" s="71"/>
      <c r="P1699" s="68"/>
      <c r="Q1699" s="71"/>
      <c r="R1699" s="68"/>
    </row>
    <row r="1700" spans="1:18" x14ac:dyDescent="0.2">
      <c r="A1700" s="142" t="s">
        <v>3561</v>
      </c>
      <c r="B1700" s="67" t="s">
        <v>3562</v>
      </c>
      <c r="C1700" s="67">
        <v>13</v>
      </c>
      <c r="D1700" s="67" t="s">
        <v>334</v>
      </c>
      <c r="E1700" s="71">
        <v>0.81345413727629401</v>
      </c>
      <c r="F1700" s="68">
        <v>40.834386852085998</v>
      </c>
      <c r="G1700" s="71">
        <v>0.91630358210226903</v>
      </c>
      <c r="H1700" s="68">
        <v>91.445427728613595</v>
      </c>
      <c r="I1700" s="71">
        <v>0.74499802864602105</v>
      </c>
      <c r="J1700" s="68">
        <v>16.729877791824698</v>
      </c>
      <c r="K1700" s="71">
        <v>0.90165694420073705</v>
      </c>
      <c r="L1700" s="68">
        <v>42.056468605141198</v>
      </c>
      <c r="M1700" s="71">
        <v>1</v>
      </c>
      <c r="N1700" s="68">
        <v>100</v>
      </c>
      <c r="O1700" s="71">
        <v>0.50431213143244402</v>
      </c>
      <c r="P1700" s="68">
        <v>57.424242424242401</v>
      </c>
      <c r="Q1700" s="71"/>
      <c r="R1700" s="68"/>
    </row>
    <row r="1701" spans="1:18" x14ac:dyDescent="0.2">
      <c r="A1701" s="142" t="s">
        <v>3563</v>
      </c>
      <c r="B1701" s="67" t="s">
        <v>3563</v>
      </c>
      <c r="C1701" s="67">
        <v>13</v>
      </c>
      <c r="D1701" s="67" t="s">
        <v>334</v>
      </c>
      <c r="E1701" s="71">
        <v>0.87351532219037398</v>
      </c>
      <c r="F1701" s="68">
        <v>67.172355667930901</v>
      </c>
      <c r="G1701" s="71">
        <v>0.90045248873913297</v>
      </c>
      <c r="H1701" s="68">
        <v>86.936367467340901</v>
      </c>
      <c r="I1701" s="71">
        <v>0.73292232991226203</v>
      </c>
      <c r="J1701" s="68">
        <v>14.2014327855036</v>
      </c>
      <c r="K1701" s="71">
        <v>0.87068647011010103</v>
      </c>
      <c r="L1701" s="68">
        <v>27.349346818373402</v>
      </c>
      <c r="M1701" s="71">
        <v>0.99</v>
      </c>
      <c r="N1701" s="68">
        <v>55.391120507399599</v>
      </c>
      <c r="O1701" s="71"/>
      <c r="P1701" s="68"/>
      <c r="Q1701" s="71"/>
      <c r="R1701" s="68"/>
    </row>
    <row r="1702" spans="1:18" x14ac:dyDescent="0.2">
      <c r="A1702" s="142" t="s">
        <v>3564</v>
      </c>
      <c r="B1702" s="67" t="s">
        <v>3565</v>
      </c>
      <c r="C1702" s="67">
        <v>13</v>
      </c>
      <c r="D1702" s="67" t="s">
        <v>334</v>
      </c>
      <c r="E1702" s="71">
        <v>0.88136826279108904</v>
      </c>
      <c r="F1702" s="68">
        <v>71.344289928360695</v>
      </c>
      <c r="G1702" s="71">
        <v>0.86620676648714401</v>
      </c>
      <c r="H1702" s="68">
        <v>67.762326169405796</v>
      </c>
      <c r="I1702" s="71">
        <v>0.75015522282839897</v>
      </c>
      <c r="J1702" s="68">
        <v>17.951959544879902</v>
      </c>
      <c r="K1702" s="71">
        <v>0.90911106184881396</v>
      </c>
      <c r="L1702" s="68">
        <v>47.281921618204798</v>
      </c>
      <c r="M1702" s="71">
        <v>1</v>
      </c>
      <c r="N1702" s="68">
        <v>100</v>
      </c>
      <c r="O1702" s="71"/>
      <c r="P1702" s="68"/>
      <c r="Q1702" s="71"/>
      <c r="R1702" s="68"/>
    </row>
    <row r="1703" spans="1:18" x14ac:dyDescent="0.2">
      <c r="A1703" s="142" t="s">
        <v>3566</v>
      </c>
      <c r="B1703" s="67" t="s">
        <v>3567</v>
      </c>
      <c r="C1703" s="67">
        <v>13</v>
      </c>
      <c r="D1703" s="67" t="s">
        <v>334</v>
      </c>
      <c r="E1703" s="71">
        <v>0.83064743883807501</v>
      </c>
      <c r="F1703" s="68">
        <v>48.630425621576101</v>
      </c>
      <c r="G1703" s="71">
        <v>0.93827502352925896</v>
      </c>
      <c r="H1703" s="68">
        <v>95.996628739991607</v>
      </c>
      <c r="I1703" s="71">
        <v>0.77051395581072502</v>
      </c>
      <c r="J1703" s="68">
        <v>24.146649810366601</v>
      </c>
      <c r="K1703" s="71">
        <v>0.94088524347890301</v>
      </c>
      <c r="L1703" s="68">
        <v>69.532237673830593</v>
      </c>
      <c r="M1703" s="71">
        <v>1</v>
      </c>
      <c r="N1703" s="68">
        <v>100</v>
      </c>
      <c r="O1703" s="71">
        <v>0.50356297137148898</v>
      </c>
      <c r="P1703" s="68">
        <v>57.272727272727302</v>
      </c>
      <c r="Q1703" s="71"/>
      <c r="R1703" s="68"/>
    </row>
    <row r="1704" spans="1:18" x14ac:dyDescent="0.2">
      <c r="A1704" s="142" t="s">
        <v>3568</v>
      </c>
      <c r="B1704" s="67" t="s">
        <v>3569</v>
      </c>
      <c r="C1704" s="67">
        <v>13</v>
      </c>
      <c r="D1704" s="67" t="s">
        <v>334</v>
      </c>
      <c r="E1704" s="71">
        <v>0.82187145457464295</v>
      </c>
      <c r="F1704" s="68">
        <v>44.879898862199703</v>
      </c>
      <c r="G1704" s="71">
        <v>0.90560684146375503</v>
      </c>
      <c r="H1704" s="68">
        <v>88.874841972187099</v>
      </c>
      <c r="I1704" s="71">
        <v>0.80216041503686197</v>
      </c>
      <c r="J1704" s="68">
        <v>38.516645596291603</v>
      </c>
      <c r="K1704" s="71">
        <v>0.89802704500110797</v>
      </c>
      <c r="L1704" s="68">
        <v>39.991571849978897</v>
      </c>
      <c r="M1704" s="71">
        <v>1</v>
      </c>
      <c r="N1704" s="68">
        <v>100</v>
      </c>
      <c r="O1704" s="71">
        <v>0.50356297137148898</v>
      </c>
      <c r="P1704" s="68">
        <v>57.272727272727302</v>
      </c>
      <c r="Q1704" s="71"/>
      <c r="R1704" s="68"/>
    </row>
    <row r="1705" spans="1:18" x14ac:dyDescent="0.2">
      <c r="A1705" s="142" t="s">
        <v>3570</v>
      </c>
      <c r="B1705" s="67" t="s">
        <v>3571</v>
      </c>
      <c r="C1705" s="67">
        <v>13</v>
      </c>
      <c r="D1705" s="67" t="s">
        <v>334</v>
      </c>
      <c r="E1705" s="71">
        <v>0.90380545388137301</v>
      </c>
      <c r="F1705" s="68">
        <v>82.132321955330795</v>
      </c>
      <c r="G1705" s="71">
        <v>0.91457955695424997</v>
      </c>
      <c r="H1705" s="68">
        <v>91.024020227560101</v>
      </c>
      <c r="I1705" s="71">
        <v>0.80335414802664595</v>
      </c>
      <c r="J1705" s="68">
        <v>39.359460598398599</v>
      </c>
      <c r="K1705" s="71">
        <v>0.89728811054459501</v>
      </c>
      <c r="L1705" s="68">
        <v>39.528023598820099</v>
      </c>
      <c r="M1705" s="71">
        <v>1</v>
      </c>
      <c r="N1705" s="68">
        <v>100</v>
      </c>
      <c r="O1705" s="71"/>
      <c r="P1705" s="68"/>
      <c r="Q1705" s="71"/>
      <c r="R1705" s="68"/>
    </row>
    <row r="1706" spans="1:18" x14ac:dyDescent="0.2">
      <c r="A1706" s="142" t="s">
        <v>3572</v>
      </c>
      <c r="B1706" s="67" t="s">
        <v>3573</v>
      </c>
      <c r="C1706" s="67">
        <v>13</v>
      </c>
      <c r="D1706" s="67" t="s">
        <v>334</v>
      </c>
      <c r="E1706" s="71">
        <v>0.91047280602035796</v>
      </c>
      <c r="F1706" s="68">
        <v>86.093552465233898</v>
      </c>
      <c r="G1706" s="71">
        <v>0.92674819340787196</v>
      </c>
      <c r="H1706" s="68">
        <v>94.058154235145395</v>
      </c>
      <c r="I1706" s="71">
        <v>0.79943032839025396</v>
      </c>
      <c r="J1706" s="68">
        <v>37.463126843657797</v>
      </c>
      <c r="K1706" s="71">
        <v>0.93571270228330705</v>
      </c>
      <c r="L1706" s="68">
        <v>65.950273914875694</v>
      </c>
      <c r="M1706" s="71">
        <v>0.98</v>
      </c>
      <c r="N1706" s="68">
        <v>47.6532769556025</v>
      </c>
      <c r="O1706" s="71"/>
      <c r="P1706" s="68"/>
      <c r="Q1706" s="71"/>
      <c r="R1706" s="68"/>
    </row>
    <row r="1707" spans="1:18" x14ac:dyDescent="0.2">
      <c r="A1707" s="142" t="s">
        <v>3574</v>
      </c>
      <c r="B1707" s="67" t="s">
        <v>3575</v>
      </c>
      <c r="C1707" s="67">
        <v>13</v>
      </c>
      <c r="D1707" s="67" t="s">
        <v>334</v>
      </c>
      <c r="E1707" s="71">
        <v>0.78918960265881</v>
      </c>
      <c r="F1707" s="68">
        <v>30.383480825958699</v>
      </c>
      <c r="G1707" s="71">
        <v>0.88292994403971103</v>
      </c>
      <c r="H1707" s="68">
        <v>78.381795195954496</v>
      </c>
      <c r="I1707" s="71">
        <v>0.80466379784228803</v>
      </c>
      <c r="J1707" s="68">
        <v>39.9494310998736</v>
      </c>
      <c r="K1707" s="71">
        <v>0.94021164984900996</v>
      </c>
      <c r="L1707" s="68">
        <v>69.152970922882403</v>
      </c>
      <c r="M1707" s="71">
        <v>0.95</v>
      </c>
      <c r="N1707" s="68">
        <v>37.167019027484102</v>
      </c>
      <c r="O1707" s="71">
        <v>0.36814262156304201</v>
      </c>
      <c r="P1707" s="68">
        <v>29.848484848484802</v>
      </c>
      <c r="Q1707" s="71"/>
      <c r="R1707" s="68"/>
    </row>
    <row r="1708" spans="1:18" x14ac:dyDescent="0.2">
      <c r="A1708" s="142" t="s">
        <v>3576</v>
      </c>
      <c r="B1708" s="67" t="s">
        <v>3577</v>
      </c>
      <c r="C1708" s="67">
        <v>13</v>
      </c>
      <c r="D1708" s="67" t="s">
        <v>334</v>
      </c>
      <c r="E1708" s="71">
        <v>0.79103730152345697</v>
      </c>
      <c r="F1708" s="68">
        <v>30.973451327433601</v>
      </c>
      <c r="G1708" s="71">
        <v>0.88194920949030398</v>
      </c>
      <c r="H1708" s="68">
        <v>77.707543194268894</v>
      </c>
      <c r="I1708" s="71">
        <v>0.79905159332862297</v>
      </c>
      <c r="J1708" s="68">
        <v>37.210282343025703</v>
      </c>
      <c r="K1708" s="71">
        <v>0.92906229217468395</v>
      </c>
      <c r="L1708" s="68">
        <v>61.2726506531816</v>
      </c>
      <c r="M1708" s="71">
        <v>0.99</v>
      </c>
      <c r="N1708" s="68">
        <v>55.391120507399599</v>
      </c>
      <c r="O1708" s="71">
        <v>0.35512341262367503</v>
      </c>
      <c r="P1708" s="68">
        <v>28.030303030302999</v>
      </c>
      <c r="Q1708" s="71"/>
      <c r="R1708" s="68"/>
    </row>
    <row r="1709" spans="1:18" x14ac:dyDescent="0.2">
      <c r="A1709" s="142" t="s">
        <v>1820</v>
      </c>
      <c r="B1709" s="67" t="s">
        <v>3578</v>
      </c>
      <c r="C1709" s="67">
        <v>13</v>
      </c>
      <c r="D1709" s="67" t="s">
        <v>334</v>
      </c>
      <c r="E1709" s="71">
        <v>0.86696152743583099</v>
      </c>
      <c r="F1709" s="68">
        <v>64.517488411293698</v>
      </c>
      <c r="G1709" s="71">
        <v>0.86649415638906202</v>
      </c>
      <c r="H1709" s="68">
        <v>68.057311420143293</v>
      </c>
      <c r="I1709" s="71">
        <v>0.75297982596196</v>
      </c>
      <c r="J1709" s="68">
        <v>18.5840707964602</v>
      </c>
      <c r="K1709" s="71">
        <v>0.9083721273923</v>
      </c>
      <c r="L1709" s="68">
        <v>46.354825115887103</v>
      </c>
      <c r="M1709" s="71">
        <v>0.94</v>
      </c>
      <c r="N1709" s="68">
        <v>35.052854122621603</v>
      </c>
      <c r="O1709" s="71"/>
      <c r="P1709" s="68"/>
      <c r="Q1709" s="71"/>
      <c r="R1709" s="68"/>
    </row>
    <row r="1710" spans="1:18" x14ac:dyDescent="0.2">
      <c r="A1710" s="142" t="s">
        <v>3579</v>
      </c>
      <c r="B1710" s="67" t="s">
        <v>3580</v>
      </c>
      <c r="C1710" s="67">
        <v>13</v>
      </c>
      <c r="D1710" s="67" t="s">
        <v>334</v>
      </c>
      <c r="E1710" s="71">
        <v>0.82799650456266805</v>
      </c>
      <c r="F1710" s="68">
        <v>47.619047619047599</v>
      </c>
      <c r="G1710" s="71">
        <v>0.97231360853035897</v>
      </c>
      <c r="H1710" s="68">
        <v>98.777918246944793</v>
      </c>
      <c r="I1710" s="71">
        <v>0.77686039703685905</v>
      </c>
      <c r="J1710" s="68">
        <v>26.6750948166877</v>
      </c>
      <c r="K1710" s="71">
        <v>0.90246065174019097</v>
      </c>
      <c r="L1710" s="68">
        <v>42.941424357353597</v>
      </c>
      <c r="M1710" s="71">
        <v>1</v>
      </c>
      <c r="N1710" s="68">
        <v>100</v>
      </c>
      <c r="O1710" s="71">
        <v>0.48834786550593401</v>
      </c>
      <c r="P1710" s="68">
        <v>54.2424242424242</v>
      </c>
      <c r="Q1710" s="71"/>
      <c r="R1710" s="68"/>
    </row>
    <row r="1711" spans="1:18" x14ac:dyDescent="0.2">
      <c r="A1711" s="142" t="s">
        <v>3581</v>
      </c>
      <c r="B1711" s="67" t="s">
        <v>3582</v>
      </c>
      <c r="C1711" s="67">
        <v>13</v>
      </c>
      <c r="D1711" s="67" t="s">
        <v>334</v>
      </c>
      <c r="E1711" s="71">
        <v>0.83427097995620103</v>
      </c>
      <c r="F1711" s="68">
        <v>50.273914875684802</v>
      </c>
      <c r="G1711" s="71">
        <v>0.93257545846118794</v>
      </c>
      <c r="H1711" s="68">
        <v>94.943109987357801</v>
      </c>
      <c r="I1711" s="71">
        <v>0.81032204312270395</v>
      </c>
      <c r="J1711" s="68">
        <v>42.899283607248201</v>
      </c>
      <c r="K1711" s="71">
        <v>0.947535653587527</v>
      </c>
      <c r="L1711" s="68">
        <v>74.968394437420997</v>
      </c>
      <c r="M1711" s="71">
        <v>1</v>
      </c>
      <c r="N1711" s="68">
        <v>100</v>
      </c>
      <c r="O1711" s="71">
        <v>0.48092174460958498</v>
      </c>
      <c r="P1711" s="68">
        <v>52.651515151515099</v>
      </c>
      <c r="Q1711" s="71"/>
      <c r="R1711" s="68"/>
    </row>
    <row r="1712" spans="1:18" x14ac:dyDescent="0.2">
      <c r="A1712" s="142" t="s">
        <v>3168</v>
      </c>
      <c r="B1712" s="67" t="s">
        <v>3583</v>
      </c>
      <c r="C1712" s="67">
        <v>13</v>
      </c>
      <c r="D1712" s="67" t="s">
        <v>334</v>
      </c>
      <c r="E1712" s="71">
        <v>0.88709658413916603</v>
      </c>
      <c r="F1712" s="68">
        <v>73.619890434049694</v>
      </c>
      <c r="G1712" s="71">
        <v>0.86305967747953705</v>
      </c>
      <c r="H1712" s="68">
        <v>64.854614412136499</v>
      </c>
      <c r="I1712" s="71">
        <v>0.76660944929363695</v>
      </c>
      <c r="J1712" s="68">
        <v>22.840286557100701</v>
      </c>
      <c r="K1712" s="71">
        <v>0.91871720978349203</v>
      </c>
      <c r="L1712" s="68">
        <v>54.193004635482502</v>
      </c>
      <c r="M1712" s="71">
        <v>1</v>
      </c>
      <c r="N1712" s="68">
        <v>100</v>
      </c>
      <c r="O1712" s="71"/>
      <c r="P1712" s="68"/>
      <c r="Q1712" s="71"/>
      <c r="R1712" s="68"/>
    </row>
    <row r="1713" spans="1:18" x14ac:dyDescent="0.2">
      <c r="A1713" s="142" t="s">
        <v>335</v>
      </c>
      <c r="B1713" s="67" t="s">
        <v>3584</v>
      </c>
      <c r="C1713" s="67">
        <v>13</v>
      </c>
      <c r="D1713" s="67" t="s">
        <v>334</v>
      </c>
      <c r="E1713" s="71">
        <v>0.84916965155641599</v>
      </c>
      <c r="F1713" s="68">
        <v>56.595027391487598</v>
      </c>
      <c r="G1713" s="71">
        <v>0.71816503843925605</v>
      </c>
      <c r="H1713" s="68">
        <v>4.7619047619047601</v>
      </c>
      <c r="I1713" s="71">
        <v>0.78605291604621497</v>
      </c>
      <c r="J1713" s="68">
        <v>30.7627475769069</v>
      </c>
      <c r="K1713" s="71">
        <v>0.90246065174019097</v>
      </c>
      <c r="L1713" s="68">
        <v>42.941424357353597</v>
      </c>
      <c r="M1713" s="71">
        <v>0.99</v>
      </c>
      <c r="N1713" s="68">
        <v>55.391120507399599</v>
      </c>
      <c r="O1713" s="71"/>
      <c r="P1713" s="68"/>
      <c r="Q1713" s="71"/>
      <c r="R1713" s="68"/>
    </row>
    <row r="1714" spans="1:18" x14ac:dyDescent="0.2">
      <c r="A1714" s="142" t="s">
        <v>3585</v>
      </c>
      <c r="B1714" s="67" t="s">
        <v>3586</v>
      </c>
      <c r="C1714" s="67">
        <v>13</v>
      </c>
      <c r="D1714" s="67" t="s">
        <v>334</v>
      </c>
      <c r="E1714" s="71">
        <v>0.86814770567994104</v>
      </c>
      <c r="F1714" s="68">
        <v>64.981036662452595</v>
      </c>
      <c r="G1714" s="71">
        <v>0.86232237125425204</v>
      </c>
      <c r="H1714" s="68">
        <v>64.138221660345593</v>
      </c>
      <c r="I1714" s="71">
        <v>0.73736517798586798</v>
      </c>
      <c r="J1714" s="68">
        <v>14.959966287399901</v>
      </c>
      <c r="K1714" s="71">
        <v>0.87290327347964203</v>
      </c>
      <c r="L1714" s="68">
        <v>28.276443320691101</v>
      </c>
      <c r="M1714" s="71">
        <v>1</v>
      </c>
      <c r="N1714" s="68">
        <v>100</v>
      </c>
      <c r="O1714" s="71"/>
      <c r="P1714" s="68"/>
      <c r="Q1714" s="71"/>
      <c r="R1714" s="68"/>
    </row>
    <row r="1715" spans="1:18" x14ac:dyDescent="0.2">
      <c r="A1715" s="142" t="s">
        <v>3587</v>
      </c>
      <c r="B1715" s="67" t="s">
        <v>3588</v>
      </c>
      <c r="C1715" s="67">
        <v>13</v>
      </c>
      <c r="D1715" s="67" t="s">
        <v>334</v>
      </c>
      <c r="E1715" s="71">
        <v>0.91265059014793903</v>
      </c>
      <c r="F1715" s="68">
        <v>86.936367467340901</v>
      </c>
      <c r="G1715" s="71">
        <v>0.92579157520056099</v>
      </c>
      <c r="H1715" s="68">
        <v>93.931731984829298</v>
      </c>
      <c r="I1715" s="71">
        <v>0.80683251006421597</v>
      </c>
      <c r="J1715" s="68">
        <v>40.792246101980602</v>
      </c>
      <c r="K1715" s="71">
        <v>0.91797827532697795</v>
      </c>
      <c r="L1715" s="68">
        <v>53.560893383902197</v>
      </c>
      <c r="M1715" s="71">
        <v>1</v>
      </c>
      <c r="N1715" s="68">
        <v>100</v>
      </c>
      <c r="O1715" s="71"/>
      <c r="P1715" s="68"/>
      <c r="Q1715" s="71"/>
      <c r="R1715" s="68"/>
    </row>
    <row r="1716" spans="1:18" x14ac:dyDescent="0.2">
      <c r="A1716" s="142" t="s">
        <v>3589</v>
      </c>
      <c r="B1716" s="67" t="s">
        <v>3590</v>
      </c>
      <c r="C1716" s="67">
        <v>13</v>
      </c>
      <c r="D1716" s="67" t="s">
        <v>334</v>
      </c>
      <c r="E1716" s="71">
        <v>0.89802580311153801</v>
      </c>
      <c r="F1716" s="68">
        <v>78.845343447113393</v>
      </c>
      <c r="G1716" s="71">
        <v>0.85647309326294996</v>
      </c>
      <c r="H1716" s="68">
        <v>58.6599241466498</v>
      </c>
      <c r="I1716" s="71">
        <v>0.81912971276925095</v>
      </c>
      <c r="J1716" s="68">
        <v>48.251158870627897</v>
      </c>
      <c r="K1716" s="71">
        <v>0.91650040641395103</v>
      </c>
      <c r="L1716" s="68">
        <v>52.465233881163101</v>
      </c>
      <c r="M1716" s="71">
        <v>1</v>
      </c>
      <c r="N1716" s="68">
        <v>100</v>
      </c>
      <c r="O1716" s="71"/>
      <c r="P1716" s="68"/>
      <c r="Q1716" s="71"/>
      <c r="R1716" s="68"/>
    </row>
    <row r="1717" spans="1:18" x14ac:dyDescent="0.2">
      <c r="A1717" s="142" t="s">
        <v>3591</v>
      </c>
      <c r="B1717" s="67" t="s">
        <v>3592</v>
      </c>
      <c r="C1717" s="67">
        <v>13</v>
      </c>
      <c r="D1717" s="67" t="s">
        <v>334</v>
      </c>
      <c r="E1717" s="71">
        <v>0.82193793036823304</v>
      </c>
      <c r="F1717" s="68">
        <v>45.006321112515799</v>
      </c>
      <c r="G1717" s="71">
        <v>0.91268372676212794</v>
      </c>
      <c r="H1717" s="68">
        <v>90.644753476611896</v>
      </c>
      <c r="I1717" s="71">
        <v>0.79233680714245602</v>
      </c>
      <c r="J1717" s="68">
        <v>33.712600084281497</v>
      </c>
      <c r="K1717" s="71">
        <v>0.93054016108771098</v>
      </c>
      <c r="L1717" s="68">
        <v>62.157606405393999</v>
      </c>
      <c r="M1717" s="71">
        <v>1</v>
      </c>
      <c r="N1717" s="68">
        <v>100</v>
      </c>
      <c r="O1717" s="71">
        <v>0.47412895684886702</v>
      </c>
      <c r="P1717" s="68">
        <v>51.515151515151501</v>
      </c>
      <c r="Q1717" s="71"/>
      <c r="R1717" s="68"/>
    </row>
    <row r="1718" spans="1:18" x14ac:dyDescent="0.2">
      <c r="A1718" s="142" t="s">
        <v>3593</v>
      </c>
      <c r="B1718" s="67" t="s">
        <v>3593</v>
      </c>
      <c r="C1718" s="67">
        <v>13</v>
      </c>
      <c r="D1718" s="67" t="s">
        <v>334</v>
      </c>
      <c r="E1718" s="71">
        <v>0.85360739955549203</v>
      </c>
      <c r="F1718" s="68">
        <v>58.364938895912303</v>
      </c>
      <c r="G1718" s="71">
        <v>0.87312112345029602</v>
      </c>
      <c r="H1718" s="68">
        <v>72.566371681415902</v>
      </c>
      <c r="I1718" s="71">
        <v>0.88149968483187702</v>
      </c>
      <c r="J1718" s="68">
        <v>74.841972187104901</v>
      </c>
      <c r="K1718" s="71">
        <v>0.94384098130495797</v>
      </c>
      <c r="L1718" s="68">
        <v>72.144964180362393</v>
      </c>
      <c r="M1718" s="71">
        <v>1</v>
      </c>
      <c r="N1718" s="68">
        <v>100</v>
      </c>
      <c r="O1718" s="71">
        <v>0.56957520819033003</v>
      </c>
      <c r="P1718" s="68">
        <v>71.590909090909093</v>
      </c>
      <c r="Q1718" s="71"/>
      <c r="R1718" s="68"/>
    </row>
    <row r="1719" spans="1:18" x14ac:dyDescent="0.2">
      <c r="A1719" s="142" t="s">
        <v>3594</v>
      </c>
      <c r="B1719" s="67" t="s">
        <v>3595</v>
      </c>
      <c r="C1719" s="67">
        <v>13</v>
      </c>
      <c r="D1719" s="67" t="s">
        <v>334</v>
      </c>
      <c r="E1719" s="71">
        <v>0.85158280599131697</v>
      </c>
      <c r="F1719" s="68">
        <v>57.606405394016001</v>
      </c>
      <c r="G1719" s="71">
        <v>0.89378782013549796</v>
      </c>
      <c r="H1719" s="68">
        <v>83.860092709650203</v>
      </c>
      <c r="I1719" s="71">
        <v>0.86742391817764697</v>
      </c>
      <c r="J1719" s="68">
        <v>70.206489675516195</v>
      </c>
      <c r="K1719" s="71">
        <v>0.94236311239193105</v>
      </c>
      <c r="L1719" s="68">
        <v>70.965023177412604</v>
      </c>
      <c r="M1719" s="71">
        <v>1</v>
      </c>
      <c r="N1719" s="68">
        <v>100</v>
      </c>
      <c r="O1719" s="71">
        <v>0.55433917925150999</v>
      </c>
      <c r="P1719" s="68">
        <v>67.727272727272705</v>
      </c>
      <c r="Q1719" s="71"/>
      <c r="R1719" s="68"/>
    </row>
    <row r="1720" spans="1:18" x14ac:dyDescent="0.2">
      <c r="A1720" s="142" t="s">
        <v>3596</v>
      </c>
      <c r="B1720" s="67" t="s">
        <v>3597</v>
      </c>
      <c r="C1720" s="67">
        <v>13</v>
      </c>
      <c r="D1720" s="67" t="s">
        <v>334</v>
      </c>
      <c r="E1720" s="71">
        <v>0.81398057331801399</v>
      </c>
      <c r="F1720" s="68">
        <v>41.171512852928799</v>
      </c>
      <c r="G1720" s="71">
        <v>0.86059607074033595</v>
      </c>
      <c r="H1720" s="68">
        <v>62.536873156342203</v>
      </c>
      <c r="I1720" s="71">
        <v>0.87381775974090203</v>
      </c>
      <c r="J1720" s="68">
        <v>72.018541930046396</v>
      </c>
      <c r="K1720" s="71">
        <v>0.88694302815340298</v>
      </c>
      <c r="L1720" s="68">
        <v>34.091866835229702</v>
      </c>
      <c r="M1720" s="71">
        <v>1</v>
      </c>
      <c r="N1720" s="68">
        <v>100</v>
      </c>
      <c r="O1720" s="71">
        <v>0.44854600795542998</v>
      </c>
      <c r="P1720" s="68">
        <v>45.378787878787897</v>
      </c>
      <c r="Q1720" s="71"/>
      <c r="R1720" s="68"/>
    </row>
    <row r="1721" spans="1:18" x14ac:dyDescent="0.2">
      <c r="A1721" s="142" t="s">
        <v>3598</v>
      </c>
      <c r="B1721" s="67" t="s">
        <v>3599</v>
      </c>
      <c r="C1721" s="67">
        <v>13</v>
      </c>
      <c r="D1721" s="67" t="s">
        <v>334</v>
      </c>
      <c r="E1721" s="71">
        <v>0.85475196506010798</v>
      </c>
      <c r="F1721" s="68">
        <v>58.870627897176597</v>
      </c>
      <c r="G1721" s="71">
        <v>0.89527454100907</v>
      </c>
      <c r="H1721" s="68">
        <v>84.660766961651902</v>
      </c>
      <c r="I1721" s="71">
        <v>0.87748794985760303</v>
      </c>
      <c r="J1721" s="68">
        <v>73.324905183312296</v>
      </c>
      <c r="K1721" s="71">
        <v>0.93275696445725298</v>
      </c>
      <c r="L1721" s="68">
        <v>63.8853771597134</v>
      </c>
      <c r="M1721" s="71">
        <v>1</v>
      </c>
      <c r="N1721" s="68">
        <v>100</v>
      </c>
      <c r="O1721" s="71">
        <v>0.56824036997661498</v>
      </c>
      <c r="P1721" s="68">
        <v>71.060606060606105</v>
      </c>
      <c r="Q1721" s="71"/>
      <c r="R1721" s="68"/>
    </row>
    <row r="1722" spans="1:18" x14ac:dyDescent="0.2">
      <c r="A1722" s="142" t="s">
        <v>3600</v>
      </c>
      <c r="B1722" s="67" t="s">
        <v>3601</v>
      </c>
      <c r="C1722" s="67">
        <v>13</v>
      </c>
      <c r="D1722" s="67" t="s">
        <v>334</v>
      </c>
      <c r="E1722" s="71">
        <v>0.85334935807574197</v>
      </c>
      <c r="F1722" s="68">
        <v>58.196375895490903</v>
      </c>
      <c r="G1722" s="71">
        <v>0.892521565536469</v>
      </c>
      <c r="H1722" s="68">
        <v>83.480825958702098</v>
      </c>
      <c r="I1722" s="71">
        <v>0.87299280880795405</v>
      </c>
      <c r="J1722" s="68">
        <v>71.8921196797303</v>
      </c>
      <c r="K1722" s="71">
        <v>0.96009753934826003</v>
      </c>
      <c r="L1722" s="68">
        <v>83.565107458912806</v>
      </c>
      <c r="M1722" s="71">
        <v>1</v>
      </c>
      <c r="N1722" s="68">
        <v>100</v>
      </c>
      <c r="O1722" s="71">
        <v>0.541134876686027</v>
      </c>
      <c r="P1722" s="68">
        <v>65.606060606060595</v>
      </c>
      <c r="Q1722" s="71"/>
      <c r="R1722" s="68"/>
    </row>
    <row r="1723" spans="1:18" x14ac:dyDescent="0.2">
      <c r="A1723" s="142" t="s">
        <v>3602</v>
      </c>
      <c r="B1723" s="67" t="s">
        <v>3603</v>
      </c>
      <c r="C1723" s="67">
        <v>13</v>
      </c>
      <c r="D1723" s="67" t="s">
        <v>334</v>
      </c>
      <c r="E1723" s="71">
        <v>0.83046197469281902</v>
      </c>
      <c r="F1723" s="68">
        <v>48.461862621154701</v>
      </c>
      <c r="G1723" s="71">
        <v>0.92618552603220805</v>
      </c>
      <c r="H1723" s="68">
        <v>94.016013485040006</v>
      </c>
      <c r="I1723" s="71">
        <v>0.87545765854093005</v>
      </c>
      <c r="J1723" s="68">
        <v>72.482090181205194</v>
      </c>
      <c r="K1723" s="71">
        <v>0.90024384837064897</v>
      </c>
      <c r="L1723" s="68">
        <v>41.297935103244797</v>
      </c>
      <c r="M1723" s="71">
        <v>1</v>
      </c>
      <c r="N1723" s="68">
        <v>100</v>
      </c>
      <c r="O1723" s="71">
        <v>0.45042284052031001</v>
      </c>
      <c r="P1723" s="68">
        <v>45.7575757575758</v>
      </c>
      <c r="Q1723" s="71"/>
      <c r="R1723" s="68"/>
    </row>
    <row r="1724" spans="1:18" x14ac:dyDescent="0.2">
      <c r="A1724" s="142" t="s">
        <v>3604</v>
      </c>
      <c r="B1724" s="67" t="s">
        <v>3605</v>
      </c>
      <c r="C1724" s="67">
        <v>13</v>
      </c>
      <c r="D1724" s="67" t="s">
        <v>334</v>
      </c>
      <c r="E1724" s="71">
        <v>0.81072215880945298</v>
      </c>
      <c r="F1724" s="68">
        <v>39.8651495996629</v>
      </c>
      <c r="G1724" s="71">
        <v>0.8</v>
      </c>
      <c r="H1724" s="68">
        <v>10.914454277286101</v>
      </c>
      <c r="I1724" s="71">
        <v>0.87234457023643697</v>
      </c>
      <c r="J1724" s="68">
        <v>71.639275179098206</v>
      </c>
      <c r="K1724" s="71">
        <v>1</v>
      </c>
      <c r="L1724" s="68">
        <v>100</v>
      </c>
      <c r="M1724" s="71">
        <v>1</v>
      </c>
      <c r="N1724" s="68">
        <v>100</v>
      </c>
      <c r="O1724" s="71">
        <v>0.38126622381082698</v>
      </c>
      <c r="P1724" s="68">
        <v>31.969696969697001</v>
      </c>
      <c r="Q1724" s="71"/>
      <c r="R1724" s="68"/>
    </row>
    <row r="1725" spans="1:18" x14ac:dyDescent="0.2">
      <c r="A1725" s="142" t="s">
        <v>3606</v>
      </c>
      <c r="B1725" s="67" t="s">
        <v>3607</v>
      </c>
      <c r="C1725" s="67">
        <v>13</v>
      </c>
      <c r="D1725" s="67" t="s">
        <v>334</v>
      </c>
      <c r="E1725" s="71">
        <v>0.84981090506480506</v>
      </c>
      <c r="F1725" s="68">
        <v>56.847871892119699</v>
      </c>
      <c r="G1725" s="71">
        <v>0.83290255638184096</v>
      </c>
      <c r="H1725" s="68">
        <v>33.628318584070797</v>
      </c>
      <c r="I1725" s="71">
        <v>0.92265123627124901</v>
      </c>
      <c r="J1725" s="68">
        <v>84.997892962494703</v>
      </c>
      <c r="K1725" s="71">
        <v>0.92167294760954699</v>
      </c>
      <c r="L1725" s="68">
        <v>56.089338390223297</v>
      </c>
      <c r="M1725" s="71">
        <v>1</v>
      </c>
      <c r="N1725" s="68">
        <v>100</v>
      </c>
      <c r="O1725" s="71">
        <v>0.57182778506138898</v>
      </c>
      <c r="P1725" s="68">
        <v>72.121212121212096</v>
      </c>
      <c r="Q1725" s="71"/>
      <c r="R1725" s="68"/>
    </row>
    <row r="1726" spans="1:18" x14ac:dyDescent="0.2">
      <c r="A1726" s="142" t="s">
        <v>3608</v>
      </c>
      <c r="B1726" s="67" t="s">
        <v>3609</v>
      </c>
      <c r="C1726" s="67">
        <v>13</v>
      </c>
      <c r="D1726" s="67" t="s">
        <v>334</v>
      </c>
      <c r="E1726" s="71">
        <v>0.85738162422009201</v>
      </c>
      <c r="F1726" s="68">
        <v>60.1348504003371</v>
      </c>
      <c r="G1726" s="71">
        <v>0.90644795268573597</v>
      </c>
      <c r="H1726" s="68">
        <v>89.043404972608499</v>
      </c>
      <c r="I1726" s="71">
        <v>0.97165537278360103</v>
      </c>
      <c r="J1726" s="68">
        <v>97.008006742519996</v>
      </c>
      <c r="K1726" s="71">
        <v>0.98226557304367101</v>
      </c>
      <c r="L1726" s="68">
        <v>93.046776232616907</v>
      </c>
      <c r="M1726" s="71">
        <v>1</v>
      </c>
      <c r="N1726" s="68">
        <v>100</v>
      </c>
      <c r="O1726" s="71">
        <v>0.42653922258745403</v>
      </c>
      <c r="P1726" s="68">
        <v>40.378787878787897</v>
      </c>
      <c r="Q1726" s="71"/>
      <c r="R1726" s="68"/>
    </row>
    <row r="1727" spans="1:18" x14ac:dyDescent="0.2">
      <c r="A1727" s="142" t="s">
        <v>3610</v>
      </c>
      <c r="B1727" s="67" t="s">
        <v>3611</v>
      </c>
      <c r="C1727" s="67">
        <v>13</v>
      </c>
      <c r="D1727" s="67" t="s">
        <v>334</v>
      </c>
      <c r="E1727" s="71">
        <v>0.86233440819596796</v>
      </c>
      <c r="F1727" s="68">
        <v>62.368310155920803</v>
      </c>
      <c r="G1727" s="71">
        <v>0.81761687962526897</v>
      </c>
      <c r="H1727" s="68">
        <v>19.637589549093999</v>
      </c>
      <c r="I1727" s="71">
        <v>0.86492109961907004</v>
      </c>
      <c r="J1727" s="68">
        <v>69.068689422671696</v>
      </c>
      <c r="K1727" s="71">
        <v>0.76679965353953505</v>
      </c>
      <c r="L1727" s="68">
        <v>8.8916982722292506</v>
      </c>
      <c r="M1727" s="71">
        <v>1</v>
      </c>
      <c r="N1727" s="68">
        <v>100</v>
      </c>
      <c r="O1727" s="71"/>
      <c r="P1727" s="68"/>
      <c r="Q1727" s="71"/>
      <c r="R1727" s="68"/>
    </row>
    <row r="1728" spans="1:18" x14ac:dyDescent="0.2">
      <c r="A1728" s="142" t="s">
        <v>3612</v>
      </c>
      <c r="B1728" s="67" t="s">
        <v>3613</v>
      </c>
      <c r="C1728" s="67">
        <v>13</v>
      </c>
      <c r="D1728" s="67" t="s">
        <v>334</v>
      </c>
      <c r="E1728" s="71">
        <v>0.90404703732343294</v>
      </c>
      <c r="F1728" s="68">
        <v>82.343025705857599</v>
      </c>
      <c r="G1728" s="71">
        <v>0.73876583920754002</v>
      </c>
      <c r="H1728" s="68">
        <v>5.3940160134850403</v>
      </c>
      <c r="I1728" s="71">
        <v>0.87742231008618998</v>
      </c>
      <c r="J1728" s="68">
        <v>73.240623683101603</v>
      </c>
      <c r="K1728" s="71">
        <v>1</v>
      </c>
      <c r="L1728" s="68">
        <v>100</v>
      </c>
      <c r="M1728" s="71">
        <v>1</v>
      </c>
      <c r="N1728" s="68">
        <v>100</v>
      </c>
      <c r="O1728" s="71"/>
      <c r="P1728" s="68"/>
      <c r="Q1728" s="71"/>
      <c r="R1728" s="68"/>
    </row>
    <row r="1729" spans="1:18" x14ac:dyDescent="0.2">
      <c r="A1729" s="142" t="s">
        <v>3614</v>
      </c>
      <c r="B1729" s="67" t="s">
        <v>3615</v>
      </c>
      <c r="C1729" s="67">
        <v>13</v>
      </c>
      <c r="D1729" s="67" t="s">
        <v>334</v>
      </c>
      <c r="E1729" s="71">
        <v>0.92695742529934999</v>
      </c>
      <c r="F1729" s="68">
        <v>93.636746734091901</v>
      </c>
      <c r="G1729" s="71">
        <v>0.80223497290919599</v>
      </c>
      <c r="H1729" s="68">
        <v>11.715128529287799</v>
      </c>
      <c r="I1729" s="71">
        <v>0.91372300730985401</v>
      </c>
      <c r="J1729" s="68">
        <v>82.890855457227104</v>
      </c>
      <c r="K1729" s="71">
        <v>0.99187172097834897</v>
      </c>
      <c r="L1729" s="68">
        <v>95.9123472397809</v>
      </c>
      <c r="M1729" s="71">
        <v>1</v>
      </c>
      <c r="N1729" s="68">
        <v>100</v>
      </c>
      <c r="O1729" s="71"/>
      <c r="P1729" s="68"/>
      <c r="Q1729" s="71"/>
      <c r="R1729" s="68"/>
    </row>
    <row r="1730" spans="1:18" x14ac:dyDescent="0.2">
      <c r="A1730" s="142" t="s">
        <v>3616</v>
      </c>
      <c r="B1730" s="67" t="s">
        <v>3617</v>
      </c>
      <c r="C1730" s="67">
        <v>13</v>
      </c>
      <c r="D1730" s="67" t="s">
        <v>334</v>
      </c>
      <c r="E1730" s="71">
        <v>0.85545529021634903</v>
      </c>
      <c r="F1730" s="68">
        <v>59.334176148335402</v>
      </c>
      <c r="G1730" s="71">
        <v>0.83869059093634202</v>
      </c>
      <c r="H1730" s="68">
        <v>39.485882848714702</v>
      </c>
      <c r="I1730" s="71">
        <v>0.81146131699179203</v>
      </c>
      <c r="J1730" s="68">
        <v>43.573535608933803</v>
      </c>
      <c r="K1730" s="71">
        <v>0.77166925293726396</v>
      </c>
      <c r="L1730" s="68">
        <v>9.3552465233881197</v>
      </c>
      <c r="M1730" s="71">
        <v>1</v>
      </c>
      <c r="N1730" s="68">
        <v>100</v>
      </c>
      <c r="O1730" s="71"/>
      <c r="P1730" s="68"/>
      <c r="Q1730" s="71"/>
      <c r="R1730" s="68"/>
    </row>
    <row r="1731" spans="1:18" x14ac:dyDescent="0.2">
      <c r="A1731" s="142" t="s">
        <v>3618</v>
      </c>
      <c r="B1731" s="67" t="s">
        <v>3619</v>
      </c>
      <c r="C1731" s="67">
        <v>13</v>
      </c>
      <c r="D1731" s="67" t="s">
        <v>334</v>
      </c>
      <c r="E1731" s="71">
        <v>0.87870847080193903</v>
      </c>
      <c r="F1731" s="68">
        <v>69.827222924568105</v>
      </c>
      <c r="G1731" s="71">
        <v>0.84807049960257197</v>
      </c>
      <c r="H1731" s="68">
        <v>50.147492625368699</v>
      </c>
      <c r="I1731" s="71">
        <v>0.79533797903856795</v>
      </c>
      <c r="J1731" s="68">
        <v>35.482511588706302</v>
      </c>
      <c r="K1731" s="71">
        <v>0.87142540456661499</v>
      </c>
      <c r="L1731" s="68">
        <v>27.728613569321499</v>
      </c>
      <c r="M1731" s="71">
        <v>1</v>
      </c>
      <c r="N1731" s="68">
        <v>100</v>
      </c>
      <c r="O1731" s="71"/>
      <c r="P1731" s="68"/>
      <c r="Q1731" s="71"/>
      <c r="R1731" s="68"/>
    </row>
    <row r="1732" spans="1:18" x14ac:dyDescent="0.2">
      <c r="A1732" s="142" t="s">
        <v>3620</v>
      </c>
      <c r="B1732" s="67" t="s">
        <v>3621</v>
      </c>
      <c r="C1732" s="67">
        <v>13</v>
      </c>
      <c r="D1732" s="67" t="s">
        <v>334</v>
      </c>
      <c r="E1732" s="71">
        <v>0.86966645747452398</v>
      </c>
      <c r="F1732" s="68">
        <v>65.908133164770305</v>
      </c>
      <c r="G1732" s="71">
        <v>0.83614930865633397</v>
      </c>
      <c r="H1732" s="68">
        <v>37.041719342604303</v>
      </c>
      <c r="I1732" s="71">
        <v>0.87528087504357999</v>
      </c>
      <c r="J1732" s="68">
        <v>72.313527180783794</v>
      </c>
      <c r="K1732" s="71">
        <v>0.76723564619818196</v>
      </c>
      <c r="L1732" s="68">
        <v>9.1024020227559994</v>
      </c>
      <c r="M1732" s="71">
        <v>1</v>
      </c>
      <c r="N1732" s="68">
        <v>100</v>
      </c>
      <c r="O1732" s="71"/>
      <c r="P1732" s="68"/>
      <c r="Q1732" s="71"/>
      <c r="R1732" s="68"/>
    </row>
    <row r="1733" spans="1:18" x14ac:dyDescent="0.2">
      <c r="A1733" s="142" t="s">
        <v>3622</v>
      </c>
      <c r="B1733" s="67" t="s">
        <v>3623</v>
      </c>
      <c r="C1733" s="67">
        <v>13</v>
      </c>
      <c r="D1733" s="67" t="s">
        <v>334</v>
      </c>
      <c r="E1733" s="71">
        <v>0.87060513025519604</v>
      </c>
      <c r="F1733" s="68">
        <v>66.203118415507802</v>
      </c>
      <c r="G1733" s="71">
        <v>0.84971492978582197</v>
      </c>
      <c r="H1733" s="68">
        <v>51.495996628740002</v>
      </c>
      <c r="I1733" s="71">
        <v>0.81901461362467698</v>
      </c>
      <c r="J1733" s="68">
        <v>48.124736620311801</v>
      </c>
      <c r="K1733" s="71">
        <v>0.85369097761028601</v>
      </c>
      <c r="L1733" s="68">
        <v>22.039612305098998</v>
      </c>
      <c r="M1733" s="71">
        <v>0.96</v>
      </c>
      <c r="N1733" s="68">
        <v>39.704016913319201</v>
      </c>
      <c r="O1733" s="71"/>
      <c r="P1733" s="68"/>
      <c r="Q1733" s="71"/>
      <c r="R1733" s="68"/>
    </row>
    <row r="1734" spans="1:18" x14ac:dyDescent="0.2">
      <c r="A1734" s="142" t="s">
        <v>3624</v>
      </c>
      <c r="B1734" s="67" t="s">
        <v>3625</v>
      </c>
      <c r="C1734" s="67">
        <v>13</v>
      </c>
      <c r="D1734" s="67" t="s">
        <v>334</v>
      </c>
      <c r="E1734" s="71">
        <v>0.820797148754289</v>
      </c>
      <c r="F1734" s="68">
        <v>44.332069110830197</v>
      </c>
      <c r="G1734" s="71">
        <v>0.81447947939312604</v>
      </c>
      <c r="H1734" s="68">
        <v>17.361989043405</v>
      </c>
      <c r="I1734" s="71">
        <v>0.91394246739000495</v>
      </c>
      <c r="J1734" s="68">
        <v>82.975136957437797</v>
      </c>
      <c r="K1734" s="71">
        <v>0.93866844010936201</v>
      </c>
      <c r="L1734" s="68">
        <v>68.015170670037904</v>
      </c>
      <c r="M1734" s="71">
        <v>1</v>
      </c>
      <c r="N1734" s="68">
        <v>100</v>
      </c>
      <c r="O1734" s="71">
        <v>0.43689535687895098</v>
      </c>
      <c r="P1734" s="68">
        <v>42.424242424242401</v>
      </c>
      <c r="Q1734" s="71"/>
      <c r="R1734" s="68"/>
    </row>
    <row r="1735" spans="1:18" x14ac:dyDescent="0.2">
      <c r="A1735" s="142" t="s">
        <v>3626</v>
      </c>
      <c r="B1735" s="67" t="s">
        <v>3627</v>
      </c>
      <c r="C1735" s="67">
        <v>13</v>
      </c>
      <c r="D1735" s="67" t="s">
        <v>334</v>
      </c>
      <c r="E1735" s="71">
        <v>0.79513283579851302</v>
      </c>
      <c r="F1735" s="68">
        <v>32.701222081753102</v>
      </c>
      <c r="G1735" s="71">
        <v>0.82820601911015601</v>
      </c>
      <c r="H1735" s="68">
        <v>29.1613990729035</v>
      </c>
      <c r="I1735" s="71">
        <v>0.88654013731873904</v>
      </c>
      <c r="J1735" s="68">
        <v>76.527602191319005</v>
      </c>
      <c r="K1735" s="71">
        <v>0.93127909554422506</v>
      </c>
      <c r="L1735" s="68">
        <v>62.831858407079601</v>
      </c>
      <c r="M1735" s="71">
        <v>1</v>
      </c>
      <c r="N1735" s="68">
        <v>100</v>
      </c>
      <c r="O1735" s="71">
        <v>0.32963892701944703</v>
      </c>
      <c r="P1735" s="68">
        <v>23.7878787878788</v>
      </c>
      <c r="Q1735" s="71"/>
      <c r="R1735" s="68"/>
    </row>
    <row r="1736" spans="1:18" x14ac:dyDescent="0.2">
      <c r="A1736" s="142" t="s">
        <v>3628</v>
      </c>
      <c r="B1736" s="67" t="s">
        <v>3629</v>
      </c>
      <c r="C1736" s="67">
        <v>13</v>
      </c>
      <c r="D1736" s="67" t="s">
        <v>334</v>
      </c>
      <c r="E1736" s="71">
        <v>0.83114391136010402</v>
      </c>
      <c r="F1736" s="68">
        <v>48.841129372102799</v>
      </c>
      <c r="G1736" s="71">
        <v>0.96917722115432903</v>
      </c>
      <c r="H1736" s="68">
        <v>98.6936367467341</v>
      </c>
      <c r="I1736" s="71">
        <v>0.88186795338588897</v>
      </c>
      <c r="J1736" s="68">
        <v>74.926253687315594</v>
      </c>
      <c r="K1736" s="71">
        <v>0.92230077515752795</v>
      </c>
      <c r="L1736" s="68">
        <v>56.215760640539401</v>
      </c>
      <c r="M1736" s="71">
        <v>1</v>
      </c>
      <c r="N1736" s="68">
        <v>100</v>
      </c>
      <c r="O1736" s="71">
        <v>0.38237360710277402</v>
      </c>
      <c r="P1736" s="68">
        <v>32.121212121212103</v>
      </c>
      <c r="Q1736" s="71"/>
      <c r="R1736" s="68"/>
    </row>
    <row r="1737" spans="1:18" x14ac:dyDescent="0.2">
      <c r="A1737" s="142" t="s">
        <v>3630</v>
      </c>
      <c r="B1737" s="67" t="s">
        <v>3631</v>
      </c>
      <c r="C1737" s="67">
        <v>13</v>
      </c>
      <c r="D1737" s="67" t="s">
        <v>334</v>
      </c>
      <c r="E1737" s="71">
        <v>0.90038378552674803</v>
      </c>
      <c r="F1737" s="68">
        <v>80.362410450905998</v>
      </c>
      <c r="G1737" s="71">
        <v>0.82898733319000895</v>
      </c>
      <c r="H1737" s="68">
        <v>29.919932574799802</v>
      </c>
      <c r="I1737" s="71">
        <v>0.85387936880762205</v>
      </c>
      <c r="J1737" s="68">
        <v>65.402444163506104</v>
      </c>
      <c r="K1737" s="71">
        <v>0.93866844010936201</v>
      </c>
      <c r="L1737" s="68">
        <v>68.015170670037904</v>
      </c>
      <c r="M1737" s="71">
        <v>0.98</v>
      </c>
      <c r="N1737" s="68">
        <v>47.6532769556025</v>
      </c>
      <c r="O1737" s="71"/>
      <c r="P1737" s="68"/>
      <c r="Q1737" s="71"/>
      <c r="R1737" s="68"/>
    </row>
    <row r="1738" spans="1:18" x14ac:dyDescent="0.2">
      <c r="A1738" s="142" t="s">
        <v>3632</v>
      </c>
      <c r="B1738" s="67" t="s">
        <v>3633</v>
      </c>
      <c r="C1738" s="67">
        <v>13</v>
      </c>
      <c r="D1738" s="67" t="s">
        <v>334</v>
      </c>
      <c r="E1738" s="71">
        <v>0.90000480029835905</v>
      </c>
      <c r="F1738" s="68">
        <v>80.0674252001686</v>
      </c>
      <c r="G1738" s="71">
        <v>0.84925298781776604</v>
      </c>
      <c r="H1738" s="68">
        <v>50.990307627475801</v>
      </c>
      <c r="I1738" s="71">
        <v>0.92037605598262995</v>
      </c>
      <c r="J1738" s="68">
        <v>84.576485461441195</v>
      </c>
      <c r="K1738" s="71">
        <v>0.84039015739303902</v>
      </c>
      <c r="L1738" s="68">
        <v>18.794774546986901</v>
      </c>
      <c r="M1738" s="71">
        <v>0.99</v>
      </c>
      <c r="N1738" s="68">
        <v>55.391120507399599</v>
      </c>
      <c r="O1738" s="71"/>
      <c r="P1738" s="68"/>
      <c r="Q1738" s="71"/>
      <c r="R1738" s="68"/>
    </row>
    <row r="1739" spans="1:18" x14ac:dyDescent="0.2">
      <c r="A1739" s="142" t="s">
        <v>3634</v>
      </c>
      <c r="B1739" s="67" t="s">
        <v>3635</v>
      </c>
      <c r="C1739" s="67">
        <v>13</v>
      </c>
      <c r="D1739" s="67" t="s">
        <v>334</v>
      </c>
      <c r="E1739" s="71">
        <v>0.79010835153829295</v>
      </c>
      <c r="F1739" s="68">
        <v>30.7627475769069</v>
      </c>
      <c r="G1739" s="71">
        <v>0.824077697799241</v>
      </c>
      <c r="H1739" s="68">
        <v>24.989464812473699</v>
      </c>
      <c r="I1739" s="71">
        <v>0.94370263989458403</v>
      </c>
      <c r="J1739" s="68">
        <v>90.349768225874399</v>
      </c>
      <c r="K1739" s="71">
        <v>0.949752456957068</v>
      </c>
      <c r="L1739" s="68">
        <v>76.738305941845795</v>
      </c>
      <c r="M1739" s="71">
        <v>1</v>
      </c>
      <c r="N1739" s="68">
        <v>100</v>
      </c>
      <c r="O1739" s="71">
        <v>0.233008963040572</v>
      </c>
      <c r="P1739" s="68">
        <v>11.7424242424242</v>
      </c>
      <c r="Q1739" s="71"/>
      <c r="R1739" s="68"/>
    </row>
    <row r="1740" spans="1:18" x14ac:dyDescent="0.2">
      <c r="A1740" s="142" t="s">
        <v>3636</v>
      </c>
      <c r="B1740" s="67" t="s">
        <v>3637</v>
      </c>
      <c r="C1740" s="67">
        <v>13</v>
      </c>
      <c r="D1740" s="67" t="s">
        <v>334</v>
      </c>
      <c r="E1740" s="71">
        <v>0.89023945939500604</v>
      </c>
      <c r="F1740" s="68">
        <v>75.305520438263798</v>
      </c>
      <c r="G1740" s="71">
        <v>0.82717140388583599</v>
      </c>
      <c r="H1740" s="68">
        <v>27.8971765697429</v>
      </c>
      <c r="I1740" s="71">
        <v>0.86679463586665495</v>
      </c>
      <c r="J1740" s="68">
        <v>69.785082174462701</v>
      </c>
      <c r="K1740" s="71">
        <v>0.866991797827533</v>
      </c>
      <c r="L1740" s="68">
        <v>26.085124315212799</v>
      </c>
      <c r="M1740" s="71">
        <v>1</v>
      </c>
      <c r="N1740" s="68">
        <v>100</v>
      </c>
      <c r="O1740" s="71"/>
      <c r="P1740" s="68"/>
      <c r="Q1740" s="71"/>
      <c r="R1740" s="68"/>
    </row>
    <row r="1741" spans="1:18" x14ac:dyDescent="0.2">
      <c r="A1741" s="142" t="s">
        <v>3638</v>
      </c>
      <c r="B1741" s="67" t="s">
        <v>3639</v>
      </c>
      <c r="C1741" s="67">
        <v>13</v>
      </c>
      <c r="D1741" s="67" t="s">
        <v>334</v>
      </c>
      <c r="E1741" s="71">
        <v>0.93249380511870394</v>
      </c>
      <c r="F1741" s="68">
        <v>94.943109987357801</v>
      </c>
      <c r="G1741" s="71">
        <v>0.86442097396802997</v>
      </c>
      <c r="H1741" s="68">
        <v>65.992414664980998</v>
      </c>
      <c r="I1741" s="71">
        <v>0.93796982324512701</v>
      </c>
      <c r="J1741" s="68">
        <v>88.916982722292502</v>
      </c>
      <c r="K1741" s="71">
        <v>0.92758442326165702</v>
      </c>
      <c r="L1741" s="68">
        <v>59.9662873999157</v>
      </c>
      <c r="M1741" s="71">
        <v>1</v>
      </c>
      <c r="N1741" s="68">
        <v>100</v>
      </c>
      <c r="O1741" s="71"/>
      <c r="P1741" s="68"/>
      <c r="Q1741" s="71"/>
      <c r="R1741" s="68"/>
    </row>
    <row r="1742" spans="1:18" x14ac:dyDescent="0.2">
      <c r="A1742" s="142" t="s">
        <v>3640</v>
      </c>
      <c r="B1742" s="67" t="s">
        <v>3641</v>
      </c>
      <c r="C1742" s="67">
        <v>13</v>
      </c>
      <c r="D1742" s="67" t="s">
        <v>334</v>
      </c>
      <c r="E1742" s="71">
        <v>0.769748202905715</v>
      </c>
      <c r="F1742" s="68">
        <v>24.989464812473699</v>
      </c>
      <c r="G1742" s="71">
        <v>0.84790120107063505</v>
      </c>
      <c r="H1742" s="68">
        <v>50.021070375052702</v>
      </c>
      <c r="I1742" s="71">
        <v>0.90527265932891499</v>
      </c>
      <c r="J1742" s="68">
        <v>80.868099452170298</v>
      </c>
      <c r="K1742" s="71">
        <v>0.86255819108845</v>
      </c>
      <c r="L1742" s="68">
        <v>24.778761061946899</v>
      </c>
      <c r="M1742" s="71">
        <v>1</v>
      </c>
      <c r="N1742" s="68">
        <v>100</v>
      </c>
      <c r="O1742" s="71">
        <v>0.233008963040572</v>
      </c>
      <c r="P1742" s="68">
        <v>11.7424242424242</v>
      </c>
      <c r="Q1742" s="71"/>
      <c r="R1742" s="68"/>
    </row>
    <row r="1743" spans="1:18" x14ac:dyDescent="0.2">
      <c r="A1743" s="142" t="s">
        <v>3642</v>
      </c>
      <c r="B1743" s="67" t="s">
        <v>3643</v>
      </c>
      <c r="C1743" s="67">
        <v>13</v>
      </c>
      <c r="D1743" s="67" t="s">
        <v>334</v>
      </c>
      <c r="E1743" s="71">
        <v>0.79790962704539303</v>
      </c>
      <c r="F1743" s="68">
        <v>33.417614833544</v>
      </c>
      <c r="G1743" s="71">
        <v>0.90172451253102204</v>
      </c>
      <c r="H1743" s="68">
        <v>87.399915718499798</v>
      </c>
      <c r="I1743" s="71">
        <v>0.89624308626396698</v>
      </c>
      <c r="J1743" s="68">
        <v>79.013906447534794</v>
      </c>
      <c r="K1743" s="71">
        <v>0.95281625444620899</v>
      </c>
      <c r="L1743" s="68">
        <v>79.013906447534794</v>
      </c>
      <c r="M1743" s="71">
        <v>1</v>
      </c>
      <c r="N1743" s="68">
        <v>100</v>
      </c>
      <c r="O1743" s="71">
        <v>0.23876428198576999</v>
      </c>
      <c r="P1743" s="68">
        <v>12.2727272727273</v>
      </c>
      <c r="Q1743" s="71"/>
      <c r="R1743" s="68"/>
    </row>
    <row r="1744" spans="1:18" x14ac:dyDescent="0.2">
      <c r="A1744" s="142" t="s">
        <v>3644</v>
      </c>
      <c r="B1744" s="67" t="s">
        <v>3644</v>
      </c>
      <c r="C1744" s="67">
        <v>13</v>
      </c>
      <c r="D1744" s="67" t="s">
        <v>334</v>
      </c>
      <c r="E1744" s="71">
        <v>0.91602905250321298</v>
      </c>
      <c r="F1744" s="68">
        <v>88.790560471976406</v>
      </c>
      <c r="G1744" s="71">
        <v>0.80073170387021497</v>
      </c>
      <c r="H1744" s="68">
        <v>11.1672987779182</v>
      </c>
      <c r="I1744" s="71">
        <v>0.88924721212061497</v>
      </c>
      <c r="J1744" s="68">
        <v>77.159713442899303</v>
      </c>
      <c r="K1744" s="71">
        <v>0.97413729402201998</v>
      </c>
      <c r="L1744" s="68">
        <v>89.970501474926294</v>
      </c>
      <c r="M1744" s="71">
        <v>1</v>
      </c>
      <c r="N1744" s="68">
        <v>100</v>
      </c>
      <c r="O1744" s="71"/>
      <c r="P1744" s="68"/>
      <c r="Q1744" s="71"/>
      <c r="R1744" s="68"/>
    </row>
    <row r="1745" spans="1:18" x14ac:dyDescent="0.2">
      <c r="A1745" s="142" t="s">
        <v>3645</v>
      </c>
      <c r="B1745" s="67" t="s">
        <v>3646</v>
      </c>
      <c r="C1745" s="67">
        <v>13</v>
      </c>
      <c r="D1745" s="67" t="s">
        <v>334</v>
      </c>
      <c r="E1745" s="71">
        <v>0.78920211599716095</v>
      </c>
      <c r="F1745" s="68">
        <v>30.425621576064099</v>
      </c>
      <c r="G1745" s="71">
        <v>0.71633503116839303</v>
      </c>
      <c r="H1745" s="68">
        <v>4.6354825115887097</v>
      </c>
      <c r="I1745" s="71">
        <v>0.83224818902587905</v>
      </c>
      <c r="J1745" s="68">
        <v>55.836493889591203</v>
      </c>
      <c r="K1745" s="71">
        <v>0.910588930761841</v>
      </c>
      <c r="L1745" s="68">
        <v>48.209018120522501</v>
      </c>
      <c r="M1745" s="71">
        <v>1</v>
      </c>
      <c r="N1745" s="68">
        <v>100</v>
      </c>
      <c r="O1745" s="71">
        <v>0.48683842902968999</v>
      </c>
      <c r="P1745" s="68">
        <v>54.1666666666667</v>
      </c>
      <c r="Q1745" s="71"/>
      <c r="R1745" s="68"/>
    </row>
    <row r="1746" spans="1:18" x14ac:dyDescent="0.2">
      <c r="A1746" s="142" t="s">
        <v>3647</v>
      </c>
      <c r="B1746" s="67" t="s">
        <v>3648</v>
      </c>
      <c r="C1746" s="67">
        <v>13</v>
      </c>
      <c r="D1746" s="67" t="s">
        <v>334</v>
      </c>
      <c r="E1746" s="71">
        <v>0.92174876260240002</v>
      </c>
      <c r="F1746" s="68">
        <v>91.403286978508206</v>
      </c>
      <c r="G1746" s="71">
        <v>0.85028767450357001</v>
      </c>
      <c r="H1746" s="68">
        <v>52.001685630004197</v>
      </c>
      <c r="I1746" s="71">
        <v>0.96528197133941396</v>
      </c>
      <c r="J1746" s="68">
        <v>95.575221238938099</v>
      </c>
      <c r="K1746" s="71">
        <v>0.87142540456661499</v>
      </c>
      <c r="L1746" s="68">
        <v>27.728613569321499</v>
      </c>
      <c r="M1746" s="71">
        <v>1</v>
      </c>
      <c r="N1746" s="68">
        <v>100</v>
      </c>
      <c r="O1746" s="71"/>
      <c r="P1746" s="68"/>
      <c r="Q1746" s="71"/>
      <c r="R1746" s="68"/>
    </row>
    <row r="1747" spans="1:18" x14ac:dyDescent="0.2">
      <c r="A1747" s="142" t="s">
        <v>3649</v>
      </c>
      <c r="B1747" s="67" t="s">
        <v>3649</v>
      </c>
      <c r="C1747" s="67">
        <v>13</v>
      </c>
      <c r="D1747" s="67" t="s">
        <v>334</v>
      </c>
      <c r="E1747" s="71">
        <v>0.90840408583378496</v>
      </c>
      <c r="F1747" s="68">
        <v>84.829329962073302</v>
      </c>
      <c r="G1747" s="71">
        <v>0.84120838256927899</v>
      </c>
      <c r="H1747" s="68">
        <v>42.014327855035802</v>
      </c>
      <c r="I1747" s="71">
        <v>0.87073501315631396</v>
      </c>
      <c r="J1747" s="68">
        <v>71.175726927939294</v>
      </c>
      <c r="K1747" s="71">
        <v>0.92167294760954699</v>
      </c>
      <c r="L1747" s="68">
        <v>56.089338390223297</v>
      </c>
      <c r="M1747" s="71">
        <v>1</v>
      </c>
      <c r="N1747" s="68">
        <v>100</v>
      </c>
      <c r="O1747" s="71"/>
      <c r="P1747" s="68"/>
      <c r="Q1747" s="71"/>
      <c r="R1747" s="68"/>
    </row>
    <row r="1748" spans="1:18" x14ac:dyDescent="0.2">
      <c r="A1748" s="142" t="s">
        <v>3650</v>
      </c>
      <c r="B1748" s="67" t="s">
        <v>3651</v>
      </c>
      <c r="C1748" s="67">
        <v>13</v>
      </c>
      <c r="D1748" s="67" t="s">
        <v>334</v>
      </c>
      <c r="E1748" s="71">
        <v>0.89405022074820095</v>
      </c>
      <c r="F1748" s="68">
        <v>76.864728192161806</v>
      </c>
      <c r="G1748" s="71">
        <v>0.84480305112167098</v>
      </c>
      <c r="H1748" s="68">
        <v>46.4812473662031</v>
      </c>
      <c r="I1748" s="71">
        <v>0.90529127752250205</v>
      </c>
      <c r="J1748" s="68">
        <v>80.910240202275602</v>
      </c>
      <c r="K1748" s="71">
        <v>0.92610655434862899</v>
      </c>
      <c r="L1748" s="68">
        <v>58.786346396965897</v>
      </c>
      <c r="M1748" s="71">
        <v>0.9</v>
      </c>
      <c r="N1748" s="68">
        <v>29.471458773784398</v>
      </c>
      <c r="O1748" s="71"/>
      <c r="P1748" s="68"/>
      <c r="Q1748" s="71"/>
      <c r="R1748" s="68"/>
    </row>
    <row r="1749" spans="1:18" x14ac:dyDescent="0.2">
      <c r="A1749" s="142" t="s">
        <v>3652</v>
      </c>
      <c r="B1749" s="67" t="s">
        <v>3652</v>
      </c>
      <c r="C1749" s="67">
        <v>13</v>
      </c>
      <c r="D1749" s="67" t="s">
        <v>334</v>
      </c>
      <c r="E1749" s="71">
        <v>0.91400580473752502</v>
      </c>
      <c r="F1749" s="68">
        <v>87.694900969237295</v>
      </c>
      <c r="G1749" s="71">
        <v>0.86769977510185703</v>
      </c>
      <c r="H1749" s="68">
        <v>69.195111672987807</v>
      </c>
      <c r="I1749" s="71">
        <v>0.82822590449998501</v>
      </c>
      <c r="J1749" s="68">
        <v>53.645174884112897</v>
      </c>
      <c r="K1749" s="71">
        <v>0.96009753934826003</v>
      </c>
      <c r="L1749" s="68">
        <v>83.565107458912806</v>
      </c>
      <c r="M1749" s="71">
        <v>1</v>
      </c>
      <c r="N1749" s="68">
        <v>100</v>
      </c>
      <c r="O1749" s="71"/>
      <c r="P1749" s="68"/>
      <c r="Q1749" s="71"/>
      <c r="R1749" s="68"/>
    </row>
    <row r="1750" spans="1:18" x14ac:dyDescent="0.2">
      <c r="A1750" s="142" t="s">
        <v>3653</v>
      </c>
      <c r="B1750" s="67" t="s">
        <v>3654</v>
      </c>
      <c r="C1750" s="67">
        <v>13</v>
      </c>
      <c r="D1750" s="67" t="s">
        <v>334</v>
      </c>
      <c r="E1750" s="71">
        <v>0.95264006889096298</v>
      </c>
      <c r="F1750" s="68">
        <v>97.935103244837805</v>
      </c>
      <c r="G1750" s="71">
        <v>0.86659757941669302</v>
      </c>
      <c r="H1750" s="68">
        <v>68.225874420564693</v>
      </c>
      <c r="I1750" s="71">
        <v>0.95874138527743402</v>
      </c>
      <c r="J1750" s="68">
        <v>94.184576485461406</v>
      </c>
      <c r="K1750" s="71">
        <v>0.98522131086972597</v>
      </c>
      <c r="L1750" s="68">
        <v>94.184576485461406</v>
      </c>
      <c r="M1750" s="71">
        <v>1</v>
      </c>
      <c r="N1750" s="68">
        <v>100</v>
      </c>
      <c r="O1750" s="71"/>
      <c r="P1750" s="68"/>
      <c r="Q1750" s="71"/>
      <c r="R1750" s="68"/>
    </row>
    <row r="1751" spans="1:18" x14ac:dyDescent="0.2">
      <c r="A1751" s="142" t="s">
        <v>3655</v>
      </c>
      <c r="B1751" s="67" t="s">
        <v>3656</v>
      </c>
      <c r="C1751" s="67">
        <v>13</v>
      </c>
      <c r="D1751" s="67" t="s">
        <v>334</v>
      </c>
      <c r="E1751" s="71">
        <v>0.92124711740500898</v>
      </c>
      <c r="F1751" s="68">
        <v>91.150442477876098</v>
      </c>
      <c r="G1751" s="71">
        <v>0.85713769020075203</v>
      </c>
      <c r="H1751" s="68">
        <v>59.376316898440798</v>
      </c>
      <c r="I1751" s="71">
        <v>0.87408881715563203</v>
      </c>
      <c r="J1751" s="68">
        <v>72.102823430257104</v>
      </c>
      <c r="K1751" s="71">
        <v>0.96376196226365096</v>
      </c>
      <c r="L1751" s="68">
        <v>84.871470712178706</v>
      </c>
      <c r="M1751" s="71">
        <v>0.99</v>
      </c>
      <c r="N1751" s="68">
        <v>55.391120507399599</v>
      </c>
      <c r="O1751" s="71"/>
      <c r="P1751" s="68"/>
      <c r="Q1751" s="71"/>
      <c r="R1751" s="68"/>
    </row>
    <row r="1752" spans="1:18" x14ac:dyDescent="0.2">
      <c r="A1752" s="142" t="s">
        <v>3657</v>
      </c>
      <c r="B1752" s="67" t="s">
        <v>3658</v>
      </c>
      <c r="C1752" s="67">
        <v>13</v>
      </c>
      <c r="D1752" s="67" t="s">
        <v>334</v>
      </c>
      <c r="E1752" s="71">
        <v>0.92506460302632099</v>
      </c>
      <c r="F1752" s="68">
        <v>92.751790981879495</v>
      </c>
      <c r="G1752" s="71">
        <v>0.86250148116282299</v>
      </c>
      <c r="H1752" s="68">
        <v>64.433206911083005</v>
      </c>
      <c r="I1752" s="71">
        <v>0.90943357322429197</v>
      </c>
      <c r="J1752" s="68">
        <v>81.963758954909395</v>
      </c>
      <c r="K1752" s="71">
        <v>0.92832335771816998</v>
      </c>
      <c r="L1752" s="68">
        <v>60.724820901812102</v>
      </c>
      <c r="M1752" s="71">
        <v>1</v>
      </c>
      <c r="N1752" s="68">
        <v>100</v>
      </c>
      <c r="O1752" s="71"/>
      <c r="P1752" s="68"/>
      <c r="Q1752" s="71"/>
      <c r="R1752" s="68"/>
    </row>
    <row r="1753" spans="1:18" x14ac:dyDescent="0.2">
      <c r="A1753" s="142" t="s">
        <v>3659</v>
      </c>
      <c r="B1753" s="67" t="s">
        <v>3660</v>
      </c>
      <c r="C1753" s="67">
        <v>13</v>
      </c>
      <c r="D1753" s="67" t="s">
        <v>334</v>
      </c>
      <c r="E1753" s="71">
        <v>0.84060250615923504</v>
      </c>
      <c r="F1753" s="68">
        <v>53.2659081331648</v>
      </c>
      <c r="G1753" s="71">
        <v>0.85475174870916903</v>
      </c>
      <c r="H1753" s="68">
        <v>57.227138643067804</v>
      </c>
      <c r="I1753" s="71">
        <v>0.92706583068975501</v>
      </c>
      <c r="J1753" s="68">
        <v>86.051411715128495</v>
      </c>
      <c r="K1753" s="71">
        <v>0.92863537270974905</v>
      </c>
      <c r="L1753" s="68">
        <v>60.809102402022802</v>
      </c>
      <c r="M1753" s="71">
        <v>1</v>
      </c>
      <c r="N1753" s="68">
        <v>100</v>
      </c>
      <c r="O1753" s="71">
        <v>0.4925595786875</v>
      </c>
      <c r="P1753" s="68">
        <v>55.454545454545503</v>
      </c>
      <c r="Q1753" s="71"/>
      <c r="R1753" s="68"/>
    </row>
    <row r="1754" spans="1:18" x14ac:dyDescent="0.2">
      <c r="A1754" s="142" t="s">
        <v>3661</v>
      </c>
      <c r="B1754" s="67" t="s">
        <v>3662</v>
      </c>
      <c r="C1754" s="67">
        <v>13</v>
      </c>
      <c r="D1754" s="67" t="s">
        <v>334</v>
      </c>
      <c r="E1754" s="71">
        <v>0.94286720391640699</v>
      </c>
      <c r="F1754" s="68">
        <v>96.670880741677195</v>
      </c>
      <c r="G1754" s="71">
        <v>0.86115577879946603</v>
      </c>
      <c r="H1754" s="68">
        <v>63.126843657817098</v>
      </c>
      <c r="I1754" s="71">
        <v>0.93839254621368196</v>
      </c>
      <c r="J1754" s="68">
        <v>89.085545722713903</v>
      </c>
      <c r="K1754" s="71">
        <v>0.97192049065247899</v>
      </c>
      <c r="L1754" s="68">
        <v>89.001264222503195</v>
      </c>
      <c r="M1754" s="71">
        <v>1</v>
      </c>
      <c r="N1754" s="68">
        <v>100</v>
      </c>
      <c r="O1754" s="71"/>
      <c r="P1754" s="68"/>
      <c r="Q1754" s="71"/>
      <c r="R1754" s="68"/>
    </row>
    <row r="1755" spans="1:18" x14ac:dyDescent="0.2">
      <c r="A1755" s="142" t="s">
        <v>3663</v>
      </c>
      <c r="B1755" s="67" t="s">
        <v>3664</v>
      </c>
      <c r="C1755" s="67">
        <v>13</v>
      </c>
      <c r="D1755" s="67" t="s">
        <v>334</v>
      </c>
      <c r="E1755" s="71">
        <v>0.80995321428590705</v>
      </c>
      <c r="F1755" s="68">
        <v>39.443742098609398</v>
      </c>
      <c r="G1755" s="71">
        <v>0.98814394938679095</v>
      </c>
      <c r="H1755" s="68">
        <v>99.199325747998301</v>
      </c>
      <c r="I1755" s="71">
        <v>0.88146078751731405</v>
      </c>
      <c r="J1755" s="68">
        <v>74.799831436999597</v>
      </c>
      <c r="K1755" s="71">
        <v>0.96009753934826003</v>
      </c>
      <c r="L1755" s="68">
        <v>83.565107458912806</v>
      </c>
      <c r="M1755" s="71">
        <v>1</v>
      </c>
      <c r="N1755" s="68">
        <v>100</v>
      </c>
      <c r="O1755" s="71">
        <v>0.22006379517717001</v>
      </c>
      <c r="P1755" s="68">
        <v>10.681818181818199</v>
      </c>
      <c r="Q1755" s="71"/>
      <c r="R1755" s="68"/>
    </row>
    <row r="1756" spans="1:18" x14ac:dyDescent="0.2">
      <c r="A1756" s="142" t="s">
        <v>3665</v>
      </c>
      <c r="B1756" s="67" t="s">
        <v>3666</v>
      </c>
      <c r="C1756" s="67">
        <v>13</v>
      </c>
      <c r="D1756" s="67" t="s">
        <v>334</v>
      </c>
      <c r="E1756" s="71">
        <v>0.91957551510046398</v>
      </c>
      <c r="F1756" s="68">
        <v>90.5183312262958</v>
      </c>
      <c r="G1756" s="71">
        <v>0.85229149707891905</v>
      </c>
      <c r="H1756" s="68">
        <v>54.614412136535996</v>
      </c>
      <c r="I1756" s="71">
        <v>0.87034663071376095</v>
      </c>
      <c r="J1756" s="68">
        <v>71.007163927517894</v>
      </c>
      <c r="K1756" s="71">
        <v>0.95566393260917704</v>
      </c>
      <c r="L1756" s="68">
        <v>80.994521702486296</v>
      </c>
      <c r="M1756" s="71">
        <v>1</v>
      </c>
      <c r="N1756" s="68">
        <v>100</v>
      </c>
      <c r="O1756" s="71"/>
      <c r="P1756" s="68"/>
      <c r="Q1756" s="71"/>
      <c r="R1756" s="68"/>
    </row>
    <row r="1757" spans="1:18" x14ac:dyDescent="0.2">
      <c r="A1757" s="142" t="s">
        <v>3667</v>
      </c>
      <c r="B1757" s="67" t="s">
        <v>3668</v>
      </c>
      <c r="C1757" s="67">
        <v>13</v>
      </c>
      <c r="D1757" s="67" t="s">
        <v>334</v>
      </c>
      <c r="E1757" s="71">
        <v>0.88338040923393601</v>
      </c>
      <c r="F1757" s="68">
        <v>72.229245680573101</v>
      </c>
      <c r="G1757" s="71">
        <v>0.82860574804411002</v>
      </c>
      <c r="H1757" s="68">
        <v>29.5406658238517</v>
      </c>
      <c r="I1757" s="71">
        <v>0.81058351617309299</v>
      </c>
      <c r="J1757" s="68">
        <v>43.067846607669601</v>
      </c>
      <c r="K1757" s="71">
        <v>0.89433237271854005</v>
      </c>
      <c r="L1757" s="68">
        <v>38.095238095238102</v>
      </c>
      <c r="M1757" s="71">
        <v>1</v>
      </c>
      <c r="N1757" s="68">
        <v>100</v>
      </c>
      <c r="O1757" s="71"/>
      <c r="P1757" s="68"/>
      <c r="Q1757" s="71"/>
      <c r="R1757" s="68"/>
    </row>
    <row r="1758" spans="1:18" x14ac:dyDescent="0.2">
      <c r="A1758" s="142" t="s">
        <v>3669</v>
      </c>
      <c r="B1758" s="67" t="s">
        <v>3670</v>
      </c>
      <c r="C1758" s="67">
        <v>13</v>
      </c>
      <c r="D1758" s="67" t="s">
        <v>334</v>
      </c>
      <c r="E1758" s="71">
        <v>0.89326166510683302</v>
      </c>
      <c r="F1758" s="68">
        <v>76.443320691108298</v>
      </c>
      <c r="G1758" s="71">
        <v>0.84716163562221702</v>
      </c>
      <c r="H1758" s="68">
        <v>49.051833122629603</v>
      </c>
      <c r="I1758" s="71">
        <v>0.85337560339079299</v>
      </c>
      <c r="J1758" s="68">
        <v>65.276021913189993</v>
      </c>
      <c r="K1758" s="71">
        <v>0.88250942141431998</v>
      </c>
      <c r="L1758" s="68">
        <v>31.9848293299621</v>
      </c>
      <c r="M1758" s="71">
        <v>0.99</v>
      </c>
      <c r="N1758" s="68">
        <v>55.391120507399599</v>
      </c>
      <c r="O1758" s="71"/>
      <c r="P1758" s="68"/>
      <c r="Q1758" s="71"/>
      <c r="R1758" s="68"/>
    </row>
    <row r="1759" spans="1:18" x14ac:dyDescent="0.2">
      <c r="A1759" s="142" t="s">
        <v>3671</v>
      </c>
      <c r="B1759" s="67" t="s">
        <v>3672</v>
      </c>
      <c r="C1759" s="67">
        <v>13</v>
      </c>
      <c r="D1759" s="67" t="s">
        <v>334</v>
      </c>
      <c r="E1759" s="71">
        <v>0.90502064664711601</v>
      </c>
      <c r="F1759" s="68">
        <v>83.017277707543201</v>
      </c>
      <c r="G1759" s="71">
        <v>0.83460659424712802</v>
      </c>
      <c r="H1759" s="68">
        <v>35.313948588284902</v>
      </c>
      <c r="I1759" s="71">
        <v>0.83350673201472603</v>
      </c>
      <c r="J1759" s="68">
        <v>56.426464391066197</v>
      </c>
      <c r="K1759" s="71">
        <v>0.951969260326609</v>
      </c>
      <c r="L1759" s="68">
        <v>78.5924989464812</v>
      </c>
      <c r="M1759" s="71">
        <v>1</v>
      </c>
      <c r="N1759" s="68">
        <v>100</v>
      </c>
      <c r="O1759" s="71"/>
      <c r="P1759" s="68"/>
      <c r="Q1759" s="71"/>
      <c r="R1759" s="68"/>
    </row>
    <row r="1760" spans="1:18" x14ac:dyDescent="0.2">
      <c r="A1760" s="142" t="s">
        <v>3673</v>
      </c>
      <c r="B1760" s="67" t="s">
        <v>3674</v>
      </c>
      <c r="C1760" s="67">
        <v>13</v>
      </c>
      <c r="D1760" s="67" t="s">
        <v>334</v>
      </c>
      <c r="E1760" s="71">
        <v>0.91553525309649297</v>
      </c>
      <c r="F1760" s="68">
        <v>88.411293721028201</v>
      </c>
      <c r="G1760" s="71">
        <v>0.83219205278042496</v>
      </c>
      <c r="H1760" s="68">
        <v>32.996207332490499</v>
      </c>
      <c r="I1760" s="71">
        <v>0.90162560188737795</v>
      </c>
      <c r="J1760" s="68">
        <v>80.0674252001686</v>
      </c>
      <c r="K1760" s="71">
        <v>0.92832335771816998</v>
      </c>
      <c r="L1760" s="68">
        <v>60.724820901812102</v>
      </c>
      <c r="M1760" s="71">
        <v>1</v>
      </c>
      <c r="N1760" s="68">
        <v>100</v>
      </c>
      <c r="O1760" s="71"/>
      <c r="P1760" s="68"/>
      <c r="Q1760" s="71"/>
      <c r="R1760" s="68"/>
    </row>
    <row r="1761" spans="1:18" x14ac:dyDescent="0.2">
      <c r="A1761" s="142" t="s">
        <v>3675</v>
      </c>
      <c r="B1761" s="67" t="s">
        <v>3676</v>
      </c>
      <c r="C1761" s="67">
        <v>13</v>
      </c>
      <c r="D1761" s="67" t="s">
        <v>334</v>
      </c>
      <c r="E1761" s="71">
        <v>0.90444588752915001</v>
      </c>
      <c r="F1761" s="68">
        <v>82.595870206489707</v>
      </c>
      <c r="G1761" s="71">
        <v>0.83584898149904596</v>
      </c>
      <c r="H1761" s="68">
        <v>36.662452591656098</v>
      </c>
      <c r="I1761" s="71">
        <v>0.857305883181953</v>
      </c>
      <c r="J1761" s="68">
        <v>66.624525916561296</v>
      </c>
      <c r="K1761" s="71">
        <v>0.92462868543560195</v>
      </c>
      <c r="L1761" s="68">
        <v>57.985672144964198</v>
      </c>
      <c r="M1761" s="71">
        <v>1</v>
      </c>
      <c r="N1761" s="68">
        <v>100</v>
      </c>
      <c r="O1761" s="71"/>
      <c r="P1761" s="68"/>
      <c r="Q1761" s="71"/>
      <c r="R1761" s="68"/>
    </row>
    <row r="1762" spans="1:18" x14ac:dyDescent="0.2">
      <c r="A1762" s="142" t="s">
        <v>3677</v>
      </c>
      <c r="B1762" s="67" t="s">
        <v>3678</v>
      </c>
      <c r="C1762" s="67">
        <v>13</v>
      </c>
      <c r="D1762" s="67" t="s">
        <v>334</v>
      </c>
      <c r="E1762" s="71">
        <v>0.85979399324857997</v>
      </c>
      <c r="F1762" s="68">
        <v>61.314791403287003</v>
      </c>
      <c r="G1762" s="71">
        <v>0.83051721928065303</v>
      </c>
      <c r="H1762" s="68">
        <v>31.521281078803199</v>
      </c>
      <c r="I1762" s="71">
        <v>0.77565794088576301</v>
      </c>
      <c r="J1762" s="68">
        <v>26.085124315212799</v>
      </c>
      <c r="K1762" s="71">
        <v>0.83300081282790195</v>
      </c>
      <c r="L1762" s="68">
        <v>16.940581542351499</v>
      </c>
      <c r="M1762" s="71">
        <v>1</v>
      </c>
      <c r="N1762" s="68">
        <v>100</v>
      </c>
      <c r="O1762" s="71"/>
      <c r="P1762" s="68"/>
      <c r="Q1762" s="71"/>
      <c r="R1762" s="68"/>
    </row>
    <row r="1763" spans="1:18" x14ac:dyDescent="0.2">
      <c r="A1763" s="142" t="s">
        <v>3679</v>
      </c>
      <c r="B1763" s="67" t="s">
        <v>3680</v>
      </c>
      <c r="C1763" s="67">
        <v>13</v>
      </c>
      <c r="D1763" s="67" t="s">
        <v>334</v>
      </c>
      <c r="E1763" s="71">
        <v>0.91588538261917796</v>
      </c>
      <c r="F1763" s="68">
        <v>88.664138221660394</v>
      </c>
      <c r="G1763" s="71">
        <v>0.80853689813498997</v>
      </c>
      <c r="H1763" s="68">
        <v>14.0750105351875</v>
      </c>
      <c r="I1763" s="71">
        <v>0.90303537201511197</v>
      </c>
      <c r="J1763" s="68">
        <v>80.320269700800694</v>
      </c>
      <c r="K1763" s="71">
        <v>0.951969260326609</v>
      </c>
      <c r="L1763" s="68">
        <v>78.5924989464812</v>
      </c>
      <c r="M1763" s="71">
        <v>1</v>
      </c>
      <c r="N1763" s="68">
        <v>100</v>
      </c>
      <c r="O1763" s="71"/>
      <c r="P1763" s="68"/>
      <c r="Q1763" s="71"/>
      <c r="R1763" s="68"/>
    </row>
    <row r="1764" spans="1:18" x14ac:dyDescent="0.2">
      <c r="A1764" s="142" t="s">
        <v>3681</v>
      </c>
      <c r="B1764" s="67" t="s">
        <v>3682</v>
      </c>
      <c r="C1764" s="67">
        <v>13</v>
      </c>
      <c r="D1764" s="67" t="s">
        <v>334</v>
      </c>
      <c r="E1764" s="71">
        <v>0.93056875985950105</v>
      </c>
      <c r="F1764" s="68">
        <v>94.395280235988196</v>
      </c>
      <c r="G1764" s="71">
        <v>0.88971909252538395</v>
      </c>
      <c r="H1764" s="68">
        <v>82.090181205225406</v>
      </c>
      <c r="I1764" s="71">
        <v>0.92344488506380595</v>
      </c>
      <c r="J1764" s="68">
        <v>85.208596713021507</v>
      </c>
      <c r="K1764" s="71">
        <v>0.90911106184881396</v>
      </c>
      <c r="L1764" s="68">
        <v>47.281921618204798</v>
      </c>
      <c r="M1764" s="71">
        <v>1</v>
      </c>
      <c r="N1764" s="68">
        <v>100</v>
      </c>
      <c r="O1764" s="71"/>
      <c r="P1764" s="68"/>
      <c r="Q1764" s="71"/>
      <c r="R1764" s="68"/>
    </row>
    <row r="1765" spans="1:18" x14ac:dyDescent="0.2">
      <c r="A1765" s="142" t="s">
        <v>3683</v>
      </c>
      <c r="B1765" s="67" t="s">
        <v>3684</v>
      </c>
      <c r="C1765" s="67">
        <v>13</v>
      </c>
      <c r="D1765" s="67" t="s">
        <v>334</v>
      </c>
      <c r="E1765" s="71">
        <v>0.89464452784041804</v>
      </c>
      <c r="F1765" s="68">
        <v>77.1175726927939</v>
      </c>
      <c r="G1765" s="71">
        <v>0.82504925509686</v>
      </c>
      <c r="H1765" s="68">
        <v>26.000842815002098</v>
      </c>
      <c r="I1765" s="71">
        <v>0.81781615398150598</v>
      </c>
      <c r="J1765" s="68">
        <v>47.239780868099501</v>
      </c>
      <c r="K1765" s="71">
        <v>0.93571270228330705</v>
      </c>
      <c r="L1765" s="68">
        <v>65.950273914875694</v>
      </c>
      <c r="M1765" s="71">
        <v>1</v>
      </c>
      <c r="N1765" s="68">
        <v>100</v>
      </c>
      <c r="O1765" s="71"/>
      <c r="P1765" s="68"/>
      <c r="Q1765" s="71"/>
      <c r="R1765" s="68"/>
    </row>
    <row r="1766" spans="1:18" x14ac:dyDescent="0.2">
      <c r="A1766" s="142" t="s">
        <v>3685</v>
      </c>
      <c r="B1766" s="67" t="s">
        <v>3686</v>
      </c>
      <c r="C1766" s="67">
        <v>13</v>
      </c>
      <c r="D1766" s="67" t="s">
        <v>334</v>
      </c>
      <c r="E1766" s="71">
        <v>0.885057587907361</v>
      </c>
      <c r="F1766" s="68">
        <v>72.819216182047995</v>
      </c>
      <c r="G1766" s="71">
        <v>0.83241066277717202</v>
      </c>
      <c r="H1766" s="68">
        <v>33.122629582806603</v>
      </c>
      <c r="I1766" s="71">
        <v>0.82531026743795299</v>
      </c>
      <c r="J1766" s="68">
        <v>51.9595448798989</v>
      </c>
      <c r="K1766" s="71">
        <v>0.88250942141431998</v>
      </c>
      <c r="L1766" s="68">
        <v>31.9848293299621</v>
      </c>
      <c r="M1766" s="71">
        <v>1</v>
      </c>
      <c r="N1766" s="68">
        <v>100</v>
      </c>
      <c r="O1766" s="71"/>
      <c r="P1766" s="68"/>
      <c r="Q1766" s="71"/>
      <c r="R1766" s="68"/>
    </row>
    <row r="1767" spans="1:18" x14ac:dyDescent="0.2">
      <c r="A1767" s="142" t="s">
        <v>3687</v>
      </c>
      <c r="B1767" s="67" t="s">
        <v>3688</v>
      </c>
      <c r="C1767" s="67">
        <v>13</v>
      </c>
      <c r="D1767" s="67" t="s">
        <v>334</v>
      </c>
      <c r="E1767" s="71">
        <v>0.80381769039110396</v>
      </c>
      <c r="F1767" s="68">
        <v>36.0303413400759</v>
      </c>
      <c r="G1767" s="71">
        <v>0.82945258437734404</v>
      </c>
      <c r="H1767" s="68">
        <v>30.425621576064099</v>
      </c>
      <c r="I1767" s="71">
        <v>0.92233845411169701</v>
      </c>
      <c r="J1767" s="68">
        <v>84.871470712178706</v>
      </c>
      <c r="K1767" s="71">
        <v>0.94901352250055404</v>
      </c>
      <c r="L1767" s="68">
        <v>76.106194690265497</v>
      </c>
      <c r="M1767" s="71">
        <v>1</v>
      </c>
      <c r="N1767" s="68">
        <v>100</v>
      </c>
      <c r="O1767" s="71">
        <v>0.31828389096592602</v>
      </c>
      <c r="P1767" s="68">
        <v>21.515151515151501</v>
      </c>
      <c r="Q1767" s="71"/>
      <c r="R1767" s="68"/>
    </row>
    <row r="1768" spans="1:18" x14ac:dyDescent="0.2">
      <c r="A1768" s="142" t="s">
        <v>3689</v>
      </c>
      <c r="B1768" s="67" t="s">
        <v>3690</v>
      </c>
      <c r="C1768" s="67">
        <v>13</v>
      </c>
      <c r="D1768" s="67" t="s">
        <v>334</v>
      </c>
      <c r="E1768" s="71">
        <v>0.861755279453014</v>
      </c>
      <c r="F1768" s="68">
        <v>61.904761904761898</v>
      </c>
      <c r="G1768" s="71">
        <v>0.83973445964841897</v>
      </c>
      <c r="H1768" s="68">
        <v>40.455120101137801</v>
      </c>
      <c r="I1768" s="71">
        <v>0.87698500002080004</v>
      </c>
      <c r="J1768" s="68">
        <v>73.072060682680103</v>
      </c>
      <c r="K1768" s="71">
        <v>0.81079083653811301</v>
      </c>
      <c r="L1768" s="68">
        <v>13.2321955330805</v>
      </c>
      <c r="M1768" s="71">
        <v>1</v>
      </c>
      <c r="N1768" s="68">
        <v>100</v>
      </c>
      <c r="O1768" s="71">
        <v>0.64302138051075297</v>
      </c>
      <c r="P1768" s="68">
        <v>83.181818181818201</v>
      </c>
      <c r="Q1768" s="71">
        <v>1</v>
      </c>
      <c r="R1768" s="68">
        <v>100</v>
      </c>
    </row>
    <row r="1769" spans="1:18" x14ac:dyDescent="0.2">
      <c r="A1769" s="142" t="s">
        <v>1426</v>
      </c>
      <c r="B1769" s="67" t="s">
        <v>3691</v>
      </c>
      <c r="C1769" s="67">
        <v>13</v>
      </c>
      <c r="D1769" s="67" t="s">
        <v>334</v>
      </c>
      <c r="E1769" s="71">
        <v>0.85812192614876004</v>
      </c>
      <c r="F1769" s="68">
        <v>60.640539401601302</v>
      </c>
      <c r="G1769" s="71">
        <v>0.85214825190349996</v>
      </c>
      <c r="H1769" s="68">
        <v>54.445849136114603</v>
      </c>
      <c r="I1769" s="71">
        <v>0.85929726810403895</v>
      </c>
      <c r="J1769" s="68">
        <v>67.298777918246898</v>
      </c>
      <c r="K1769" s="71">
        <v>0.94679671913101304</v>
      </c>
      <c r="L1769" s="68">
        <v>74.546986936367503</v>
      </c>
      <c r="M1769" s="71">
        <v>1</v>
      </c>
      <c r="N1769" s="68">
        <v>100</v>
      </c>
      <c r="O1769" s="71">
        <v>0.63236739160524602</v>
      </c>
      <c r="P1769" s="68">
        <v>81.287878787878796</v>
      </c>
      <c r="Q1769" s="71"/>
      <c r="R1769" s="68"/>
    </row>
    <row r="1770" spans="1:18" x14ac:dyDescent="0.2">
      <c r="A1770" s="142" t="s">
        <v>3692</v>
      </c>
      <c r="B1770" s="67" t="s">
        <v>3693</v>
      </c>
      <c r="C1770" s="67">
        <v>13</v>
      </c>
      <c r="D1770" s="67" t="s">
        <v>334</v>
      </c>
      <c r="E1770" s="71">
        <v>0.85635487433943502</v>
      </c>
      <c r="F1770" s="68">
        <v>59.7977243994943</v>
      </c>
      <c r="G1770" s="71">
        <v>0.84234672584102399</v>
      </c>
      <c r="H1770" s="68">
        <v>43.194268857985698</v>
      </c>
      <c r="I1770" s="71">
        <v>0.88518119679170904</v>
      </c>
      <c r="J1770" s="68">
        <v>75.9797724399494</v>
      </c>
      <c r="K1770" s="71">
        <v>0.92050450427258201</v>
      </c>
      <c r="L1770" s="68">
        <v>54.993678887484201</v>
      </c>
      <c r="M1770" s="71">
        <v>0.86</v>
      </c>
      <c r="N1770" s="68">
        <v>25.539112050739998</v>
      </c>
      <c r="O1770" s="71">
        <v>0.63009681913129301</v>
      </c>
      <c r="P1770" s="68">
        <v>80.8333333333333</v>
      </c>
      <c r="Q1770" s="71">
        <v>1</v>
      </c>
      <c r="R1770" s="68">
        <v>100</v>
      </c>
    </row>
    <row r="1771" spans="1:18" x14ac:dyDescent="0.2">
      <c r="A1771" s="142" t="s">
        <v>3694</v>
      </c>
      <c r="B1771" s="67" t="s">
        <v>3695</v>
      </c>
      <c r="C1771" s="67">
        <v>13</v>
      </c>
      <c r="D1771" s="67" t="s">
        <v>334</v>
      </c>
      <c r="E1771" s="71">
        <v>0.8527506176488</v>
      </c>
      <c r="F1771" s="68">
        <v>57.901390644753498</v>
      </c>
      <c r="G1771" s="71">
        <v>0.85129036903709798</v>
      </c>
      <c r="H1771" s="68">
        <v>53.560893383902197</v>
      </c>
      <c r="I1771" s="71">
        <v>0.85848817536590005</v>
      </c>
      <c r="J1771" s="68">
        <v>66.919511167298793</v>
      </c>
      <c r="K1771" s="71">
        <v>0.93201803000073902</v>
      </c>
      <c r="L1771" s="68">
        <v>63.463969658659899</v>
      </c>
      <c r="M1771" s="71">
        <v>0.92</v>
      </c>
      <c r="N1771" s="68">
        <v>31.8816067653277</v>
      </c>
      <c r="O1771" s="71">
        <v>0.70195651384026303</v>
      </c>
      <c r="P1771" s="68">
        <v>88.636363636363598</v>
      </c>
      <c r="Q1771" s="71"/>
      <c r="R1771" s="68"/>
    </row>
    <row r="1772" spans="1:18" x14ac:dyDescent="0.2">
      <c r="A1772" s="142" t="s">
        <v>3696</v>
      </c>
      <c r="B1772" s="67" t="s">
        <v>3697</v>
      </c>
      <c r="C1772" s="67">
        <v>13</v>
      </c>
      <c r="D1772" s="67" t="s">
        <v>334</v>
      </c>
      <c r="E1772" s="71">
        <v>0.82843490734352898</v>
      </c>
      <c r="F1772" s="68">
        <v>47.829751369574403</v>
      </c>
      <c r="G1772" s="71">
        <v>0.80238478889346199</v>
      </c>
      <c r="H1772" s="68">
        <v>11.7994100294985</v>
      </c>
      <c r="I1772" s="71">
        <v>0.84833752644458205</v>
      </c>
      <c r="J1772" s="68">
        <v>63.295406658238498</v>
      </c>
      <c r="K1772" s="71">
        <v>0.97487622847853395</v>
      </c>
      <c r="L1772" s="68">
        <v>90.181205225452999</v>
      </c>
      <c r="M1772" s="71">
        <v>0.78</v>
      </c>
      <c r="N1772" s="68">
        <v>19.492600422833</v>
      </c>
      <c r="O1772" s="71">
        <v>0.73657599290106601</v>
      </c>
      <c r="P1772" s="68">
        <v>90.909090909090907</v>
      </c>
      <c r="Q1772" s="71"/>
      <c r="R1772" s="68"/>
    </row>
    <row r="1773" spans="1:18" x14ac:dyDescent="0.2">
      <c r="A1773" s="142" t="s">
        <v>3698</v>
      </c>
      <c r="B1773" s="67" t="s">
        <v>3699</v>
      </c>
      <c r="C1773" s="67">
        <v>13</v>
      </c>
      <c r="D1773" s="67" t="s">
        <v>334</v>
      </c>
      <c r="E1773" s="71">
        <v>0.82674088337943996</v>
      </c>
      <c r="F1773" s="68">
        <v>47.071217867678001</v>
      </c>
      <c r="G1773" s="71">
        <v>0.79639410472098604</v>
      </c>
      <c r="H1773" s="68">
        <v>9.7766540244416404</v>
      </c>
      <c r="I1773" s="71">
        <v>0.84235099977142802</v>
      </c>
      <c r="J1773" s="68">
        <v>61.1883691529709</v>
      </c>
      <c r="K1773" s="71">
        <v>0.66821842902534501</v>
      </c>
      <c r="L1773" s="68">
        <v>5.0147492625368697</v>
      </c>
      <c r="M1773" s="71">
        <v>1</v>
      </c>
      <c r="N1773" s="68">
        <v>100</v>
      </c>
      <c r="O1773" s="71"/>
      <c r="P1773" s="68"/>
      <c r="Q1773" s="71"/>
      <c r="R1773" s="68"/>
    </row>
    <row r="1774" spans="1:18" x14ac:dyDescent="0.2">
      <c r="A1774" s="142" t="s">
        <v>3700</v>
      </c>
      <c r="B1774" s="67" t="s">
        <v>3701</v>
      </c>
      <c r="C1774" s="67">
        <v>13</v>
      </c>
      <c r="D1774" s="67" t="s">
        <v>334</v>
      </c>
      <c r="E1774" s="71">
        <v>0.57630667798796598</v>
      </c>
      <c r="F1774" s="68">
        <v>3.8769490096923702</v>
      </c>
      <c r="G1774" s="71">
        <v>0.79979925927950202</v>
      </c>
      <c r="H1774" s="68">
        <v>10.661609776654</v>
      </c>
      <c r="I1774" s="71">
        <v>0.83876078600569504</v>
      </c>
      <c r="J1774" s="68">
        <v>59.081331647703301</v>
      </c>
      <c r="K1774" s="71">
        <v>0.66666666666666696</v>
      </c>
      <c r="L1774" s="68">
        <v>4.9304677623261703</v>
      </c>
      <c r="M1774" s="71">
        <v>0</v>
      </c>
      <c r="N1774" s="68">
        <v>1.0570824524312901</v>
      </c>
      <c r="O1774" s="71"/>
      <c r="P1774" s="68"/>
      <c r="Q1774" s="71"/>
      <c r="R1774" s="68"/>
    </row>
    <row r="1775" spans="1:18" x14ac:dyDescent="0.2">
      <c r="A1775" s="142" t="s">
        <v>3702</v>
      </c>
      <c r="B1775" s="67" t="s">
        <v>3702</v>
      </c>
      <c r="C1775" s="67">
        <v>13</v>
      </c>
      <c r="D1775" s="67" t="s">
        <v>334</v>
      </c>
      <c r="E1775" s="71">
        <v>0.63531942178275203</v>
      </c>
      <c r="F1775" s="68">
        <v>6.6582385166456</v>
      </c>
      <c r="G1775" s="71">
        <v>0.81172065599778898</v>
      </c>
      <c r="H1775" s="68">
        <v>15.549936788874801</v>
      </c>
      <c r="I1775" s="71">
        <v>0.81601236254532294</v>
      </c>
      <c r="J1775" s="68">
        <v>46.354825115887103</v>
      </c>
      <c r="K1775" s="71">
        <v>0.91354466858789596</v>
      </c>
      <c r="L1775" s="68">
        <v>50.358196375895503</v>
      </c>
      <c r="M1775" s="71">
        <v>0</v>
      </c>
      <c r="N1775" s="68">
        <v>1.0570824524312901</v>
      </c>
      <c r="O1775" s="71"/>
      <c r="P1775" s="68"/>
      <c r="Q1775" s="71"/>
      <c r="R1775" s="68"/>
    </row>
    <row r="1776" spans="1:18" x14ac:dyDescent="0.2">
      <c r="A1776" s="142" t="s">
        <v>3703</v>
      </c>
      <c r="B1776" s="67" t="s">
        <v>3704</v>
      </c>
      <c r="C1776" s="67">
        <v>13</v>
      </c>
      <c r="D1776" s="67" t="s">
        <v>334</v>
      </c>
      <c r="E1776" s="71">
        <v>0.669715703627634</v>
      </c>
      <c r="F1776" s="68">
        <v>9.6923725242309295</v>
      </c>
      <c r="G1776" s="71">
        <v>0.79417682883540397</v>
      </c>
      <c r="H1776" s="68">
        <v>9.2709650231774106</v>
      </c>
      <c r="I1776" s="71">
        <v>0.81160656712840196</v>
      </c>
      <c r="J1776" s="68">
        <v>43.742098609355203</v>
      </c>
      <c r="K1776" s="71">
        <v>0.80861597576294997</v>
      </c>
      <c r="L1776" s="68">
        <v>12.979351032448401</v>
      </c>
      <c r="M1776" s="71">
        <v>0.34</v>
      </c>
      <c r="N1776" s="68">
        <v>1.86046511627907</v>
      </c>
      <c r="O1776" s="71">
        <v>0.594179146411416</v>
      </c>
      <c r="P1776" s="68">
        <v>76.439393939393895</v>
      </c>
      <c r="Q1776" s="71"/>
      <c r="R1776" s="68"/>
    </row>
    <row r="1777" spans="1:18" x14ac:dyDescent="0.2">
      <c r="A1777" s="142" t="s">
        <v>3705</v>
      </c>
      <c r="B1777" s="67" t="s">
        <v>3706</v>
      </c>
      <c r="C1777" s="67">
        <v>13</v>
      </c>
      <c r="D1777" s="67" t="s">
        <v>334</v>
      </c>
      <c r="E1777" s="71">
        <v>0.80442057110615695</v>
      </c>
      <c r="F1777" s="68">
        <v>36.367467340918701</v>
      </c>
      <c r="G1777" s="71">
        <v>0.85412569082759204</v>
      </c>
      <c r="H1777" s="68">
        <v>56.637168141592902</v>
      </c>
      <c r="I1777" s="71">
        <v>0.77316643620399705</v>
      </c>
      <c r="J1777" s="68">
        <v>25.158027812895099</v>
      </c>
      <c r="K1777" s="71">
        <v>0.84039015739303902</v>
      </c>
      <c r="L1777" s="68">
        <v>18.794774546986901</v>
      </c>
      <c r="M1777" s="71">
        <v>0.75</v>
      </c>
      <c r="N1777" s="68">
        <v>15.983086680761099</v>
      </c>
      <c r="O1777" s="71"/>
      <c r="P1777" s="68"/>
      <c r="Q1777" s="71"/>
      <c r="R1777" s="68"/>
    </row>
    <row r="1778" spans="1:18" x14ac:dyDescent="0.2">
      <c r="A1778" s="142" t="s">
        <v>3707</v>
      </c>
      <c r="B1778" s="67" t="s">
        <v>3708</v>
      </c>
      <c r="C1778" s="67">
        <v>13</v>
      </c>
      <c r="D1778" s="67" t="s">
        <v>334</v>
      </c>
      <c r="E1778" s="71">
        <v>0.78278403421811604</v>
      </c>
      <c r="F1778" s="68">
        <v>28.402865571007201</v>
      </c>
      <c r="G1778" s="71">
        <v>0.80456753572442896</v>
      </c>
      <c r="H1778" s="68">
        <v>12.557943531394899</v>
      </c>
      <c r="I1778" s="71">
        <v>0.78430672277664504</v>
      </c>
      <c r="J1778" s="68">
        <v>30.214917825537299</v>
      </c>
      <c r="K1778" s="71">
        <v>0.83226187837138799</v>
      </c>
      <c r="L1778" s="68">
        <v>16.519174041297902</v>
      </c>
      <c r="M1778" s="71">
        <v>0.71</v>
      </c>
      <c r="N1778" s="68">
        <v>9.68287526427061</v>
      </c>
      <c r="O1778" s="71"/>
      <c r="P1778" s="68"/>
      <c r="Q1778" s="71"/>
      <c r="R1778" s="68"/>
    </row>
    <row r="1779" spans="1:18" x14ac:dyDescent="0.2">
      <c r="A1779" s="142" t="s">
        <v>3709</v>
      </c>
      <c r="B1779" s="67" t="s">
        <v>3710</v>
      </c>
      <c r="C1779" s="67">
        <v>13</v>
      </c>
      <c r="D1779" s="67" t="s">
        <v>334</v>
      </c>
      <c r="E1779" s="71">
        <v>0.83326351988341396</v>
      </c>
      <c r="F1779" s="68">
        <v>49.768225874420601</v>
      </c>
      <c r="G1779" s="71">
        <v>0.81675951958942605</v>
      </c>
      <c r="H1779" s="68">
        <v>18.879056047197601</v>
      </c>
      <c r="I1779" s="71">
        <v>0.91713472842128596</v>
      </c>
      <c r="J1779" s="68">
        <v>83.860092709650203</v>
      </c>
      <c r="K1779" s="71">
        <v>0.88915983152294398</v>
      </c>
      <c r="L1779" s="68">
        <v>35.145385587863501</v>
      </c>
      <c r="M1779" s="71">
        <v>0.71</v>
      </c>
      <c r="N1779" s="68">
        <v>9.68287526427061</v>
      </c>
      <c r="O1779" s="71"/>
      <c r="P1779" s="68"/>
      <c r="Q1779" s="71"/>
      <c r="R1779" s="68"/>
    </row>
    <row r="1780" spans="1:18" x14ac:dyDescent="0.2">
      <c r="A1780" s="142" t="s">
        <v>3711</v>
      </c>
      <c r="B1780" s="67" t="s">
        <v>3712</v>
      </c>
      <c r="C1780" s="67">
        <v>13</v>
      </c>
      <c r="D1780" s="67" t="s">
        <v>334</v>
      </c>
      <c r="E1780" s="71">
        <v>0.87179712492927997</v>
      </c>
      <c r="F1780" s="68">
        <v>66.540244416350603</v>
      </c>
      <c r="G1780" s="71">
        <v>0.81093763199447799</v>
      </c>
      <c r="H1780" s="68">
        <v>15.044247787610599</v>
      </c>
      <c r="I1780" s="71">
        <v>0.89625086772263995</v>
      </c>
      <c r="J1780" s="68">
        <v>79.056047197640098</v>
      </c>
      <c r="K1780" s="71">
        <v>1</v>
      </c>
      <c r="L1780" s="68">
        <v>100</v>
      </c>
      <c r="M1780" s="71">
        <v>0.78</v>
      </c>
      <c r="N1780" s="68">
        <v>19.492600422833</v>
      </c>
      <c r="O1780" s="71"/>
      <c r="P1780" s="68"/>
      <c r="Q1780" s="71"/>
      <c r="R1780" s="68"/>
    </row>
    <row r="1781" spans="1:18" x14ac:dyDescent="0.2">
      <c r="A1781" s="142" t="s">
        <v>3713</v>
      </c>
      <c r="B1781" s="67" t="s">
        <v>3714</v>
      </c>
      <c r="C1781" s="67">
        <v>13</v>
      </c>
      <c r="D1781" s="67" t="s">
        <v>334</v>
      </c>
      <c r="E1781" s="71">
        <v>0.90797856434735902</v>
      </c>
      <c r="F1781" s="68">
        <v>84.660766961651902</v>
      </c>
      <c r="G1781" s="71">
        <v>0.8</v>
      </c>
      <c r="H1781" s="68">
        <v>10.914454277286101</v>
      </c>
      <c r="I1781" s="71">
        <v>0.87191425738943595</v>
      </c>
      <c r="J1781" s="68">
        <v>71.428571428571402</v>
      </c>
      <c r="K1781" s="71">
        <v>1</v>
      </c>
      <c r="L1781" s="68">
        <v>100</v>
      </c>
      <c r="M1781" s="71">
        <v>0.96</v>
      </c>
      <c r="N1781" s="68">
        <v>39.704016913319201</v>
      </c>
      <c r="O1781" s="71"/>
      <c r="P1781" s="68"/>
      <c r="Q1781" s="71"/>
      <c r="R1781" s="68"/>
    </row>
    <row r="1782" spans="1:18" x14ac:dyDescent="0.2">
      <c r="A1782" s="142" t="s">
        <v>3715</v>
      </c>
      <c r="B1782" s="67" t="s">
        <v>3716</v>
      </c>
      <c r="C1782" s="67">
        <v>13</v>
      </c>
      <c r="D1782" s="67" t="s">
        <v>334</v>
      </c>
      <c r="E1782" s="71">
        <v>0.83169340863006702</v>
      </c>
      <c r="F1782" s="68">
        <v>49.051833122629603</v>
      </c>
      <c r="G1782" s="71">
        <v>0.82757354179169096</v>
      </c>
      <c r="H1782" s="68">
        <v>28.318584070796501</v>
      </c>
      <c r="I1782" s="71">
        <v>0.80604927620600397</v>
      </c>
      <c r="J1782" s="68">
        <v>40.455120101137801</v>
      </c>
      <c r="K1782" s="71">
        <v>0.92315081652257402</v>
      </c>
      <c r="L1782" s="68">
        <v>57.100716392751799</v>
      </c>
      <c r="M1782" s="71">
        <v>0.77</v>
      </c>
      <c r="N1782" s="68">
        <v>18.224101479915401</v>
      </c>
      <c r="O1782" s="71"/>
      <c r="P1782" s="68"/>
      <c r="Q1782" s="71"/>
      <c r="R1782" s="68"/>
    </row>
    <row r="1783" spans="1:18" x14ac:dyDescent="0.2">
      <c r="A1783" s="142" t="s">
        <v>3717</v>
      </c>
      <c r="B1783" s="67" t="s">
        <v>3718</v>
      </c>
      <c r="C1783" s="67">
        <v>13</v>
      </c>
      <c r="D1783" s="67" t="s">
        <v>334</v>
      </c>
      <c r="E1783" s="71">
        <v>0.82119037536900796</v>
      </c>
      <c r="F1783" s="68">
        <v>44.416350611040897</v>
      </c>
      <c r="G1783" s="71">
        <v>0.82441645605533298</v>
      </c>
      <c r="H1783" s="68">
        <v>25.2844500632111</v>
      </c>
      <c r="I1783" s="71">
        <v>0.68734423259279498</v>
      </c>
      <c r="J1783" s="68">
        <v>8.1331647703329093</v>
      </c>
      <c r="K1783" s="71">
        <v>0.83300081282790195</v>
      </c>
      <c r="L1783" s="68">
        <v>16.940581542351499</v>
      </c>
      <c r="M1783" s="71">
        <v>0.94</v>
      </c>
      <c r="N1783" s="68">
        <v>35.052854122621603</v>
      </c>
      <c r="O1783" s="71"/>
      <c r="P1783" s="68"/>
      <c r="Q1783" s="71"/>
      <c r="R1783" s="68"/>
    </row>
    <row r="1784" spans="1:18" x14ac:dyDescent="0.2">
      <c r="A1784" s="142" t="s">
        <v>3719</v>
      </c>
      <c r="B1784" s="67" t="s">
        <v>3720</v>
      </c>
      <c r="C1784" s="67">
        <v>13</v>
      </c>
      <c r="D1784" s="67" t="s">
        <v>334</v>
      </c>
      <c r="E1784" s="71">
        <v>0.81407245191287902</v>
      </c>
      <c r="F1784" s="68">
        <v>41.2557943531395</v>
      </c>
      <c r="G1784" s="71">
        <v>0.8</v>
      </c>
      <c r="H1784" s="68">
        <v>10.914454277286101</v>
      </c>
      <c r="I1784" s="71">
        <v>0.93691375759432605</v>
      </c>
      <c r="J1784" s="68">
        <v>88.453434471133605</v>
      </c>
      <c r="K1784" s="71">
        <v>1</v>
      </c>
      <c r="L1784" s="68">
        <v>100</v>
      </c>
      <c r="M1784" s="71">
        <v>1</v>
      </c>
      <c r="N1784" s="68">
        <v>100</v>
      </c>
      <c r="O1784" s="71">
        <v>0.33344850197006898</v>
      </c>
      <c r="P1784" s="68">
        <v>24.6212121212121</v>
      </c>
      <c r="Q1784" s="71"/>
      <c r="R1784" s="68"/>
    </row>
    <row r="1785" spans="1:18" x14ac:dyDescent="0.2">
      <c r="A1785" s="142" t="s">
        <v>3721</v>
      </c>
      <c r="B1785" s="67" t="s">
        <v>3722</v>
      </c>
      <c r="C1785" s="67">
        <v>13</v>
      </c>
      <c r="D1785" s="67" t="s">
        <v>334</v>
      </c>
      <c r="E1785" s="71">
        <v>0.73552829371561101</v>
      </c>
      <c r="F1785" s="68">
        <v>17.699115044247801</v>
      </c>
      <c r="G1785" s="71">
        <v>0.87817127822207997</v>
      </c>
      <c r="H1785" s="68">
        <v>75.726927939317306</v>
      </c>
      <c r="I1785" s="71">
        <v>0.86689796358555105</v>
      </c>
      <c r="J1785" s="68">
        <v>69.869363674673394</v>
      </c>
      <c r="K1785" s="71">
        <v>0.76475076195458502</v>
      </c>
      <c r="L1785" s="68">
        <v>8.7652760219131896</v>
      </c>
      <c r="M1785" s="71">
        <v>0.8</v>
      </c>
      <c r="N1785" s="68">
        <v>20.887949260042301</v>
      </c>
      <c r="O1785" s="71">
        <v>0.36782146481583899</v>
      </c>
      <c r="P1785" s="68">
        <v>29.696969696969699</v>
      </c>
      <c r="Q1785" s="71"/>
      <c r="R1785" s="68"/>
    </row>
    <row r="1786" spans="1:18" x14ac:dyDescent="0.2">
      <c r="A1786" s="142" t="s">
        <v>3723</v>
      </c>
      <c r="B1786" s="67" t="s">
        <v>3724</v>
      </c>
      <c r="C1786" s="67">
        <v>13</v>
      </c>
      <c r="D1786" s="67" t="s">
        <v>334</v>
      </c>
      <c r="E1786" s="71">
        <v>0.90232565213579397</v>
      </c>
      <c r="F1786" s="68">
        <v>81.289506953223807</v>
      </c>
      <c r="G1786" s="71">
        <v>0.85938941824670501</v>
      </c>
      <c r="H1786" s="68">
        <v>61.3569321533923</v>
      </c>
      <c r="I1786" s="71">
        <v>0.82528450486087002</v>
      </c>
      <c r="J1786" s="68">
        <v>51.917404129793503</v>
      </c>
      <c r="K1786" s="71">
        <v>0.92462868543560195</v>
      </c>
      <c r="L1786" s="68">
        <v>57.985672144964198</v>
      </c>
      <c r="M1786" s="71">
        <v>1</v>
      </c>
      <c r="N1786" s="68">
        <v>100</v>
      </c>
      <c r="O1786" s="71"/>
      <c r="P1786" s="68"/>
      <c r="Q1786" s="71"/>
      <c r="R1786" s="68"/>
    </row>
    <row r="1787" spans="1:18" x14ac:dyDescent="0.2">
      <c r="A1787" s="142" t="s">
        <v>3725</v>
      </c>
      <c r="B1787" s="67" t="s">
        <v>3726</v>
      </c>
      <c r="C1787" s="67">
        <v>13</v>
      </c>
      <c r="D1787" s="67" t="s">
        <v>334</v>
      </c>
      <c r="E1787" s="71">
        <v>0.91594133784605003</v>
      </c>
      <c r="F1787" s="68">
        <v>88.748419721871102</v>
      </c>
      <c r="G1787" s="71">
        <v>0.86164638384717995</v>
      </c>
      <c r="H1787" s="68">
        <v>63.674673409186703</v>
      </c>
      <c r="I1787" s="71">
        <v>0.84867183829738502</v>
      </c>
      <c r="J1787" s="68">
        <v>63.506110408765302</v>
      </c>
      <c r="K1787" s="71">
        <v>0.95344712923963604</v>
      </c>
      <c r="L1787" s="68">
        <v>79.266750948166901</v>
      </c>
      <c r="M1787" s="71">
        <v>1</v>
      </c>
      <c r="N1787" s="68">
        <v>100</v>
      </c>
      <c r="O1787" s="71"/>
      <c r="P1787" s="68"/>
      <c r="Q1787" s="71"/>
      <c r="R1787" s="68"/>
    </row>
    <row r="1788" spans="1:18" x14ac:dyDescent="0.2">
      <c r="A1788" s="142" t="s">
        <v>3727</v>
      </c>
      <c r="B1788" s="67" t="s">
        <v>3728</v>
      </c>
      <c r="C1788" s="67">
        <v>13</v>
      </c>
      <c r="D1788" s="67" t="s">
        <v>334</v>
      </c>
      <c r="E1788" s="71">
        <v>0.88218242611367004</v>
      </c>
      <c r="F1788" s="68">
        <v>71.723556679308899</v>
      </c>
      <c r="G1788" s="71">
        <v>0.84525095849615905</v>
      </c>
      <c r="H1788" s="68">
        <v>47.155499367888801</v>
      </c>
      <c r="I1788" s="71">
        <v>0.80688080019631203</v>
      </c>
      <c r="J1788" s="68">
        <v>40.876527602191302</v>
      </c>
      <c r="K1788" s="71">
        <v>0.87659794576221095</v>
      </c>
      <c r="L1788" s="68">
        <v>29.962073324905202</v>
      </c>
      <c r="M1788" s="71">
        <v>1</v>
      </c>
      <c r="N1788" s="68">
        <v>100</v>
      </c>
      <c r="O1788" s="71"/>
      <c r="P1788" s="68"/>
      <c r="Q1788" s="71"/>
      <c r="R1788" s="68"/>
    </row>
    <row r="1789" spans="1:18" x14ac:dyDescent="0.2">
      <c r="A1789" s="142" t="s">
        <v>3729</v>
      </c>
      <c r="B1789" s="67" t="s">
        <v>3730</v>
      </c>
      <c r="C1789" s="67">
        <v>13</v>
      </c>
      <c r="D1789" s="67" t="s">
        <v>334</v>
      </c>
      <c r="E1789" s="71">
        <v>0.91777178363757805</v>
      </c>
      <c r="F1789" s="68">
        <v>89.675516224188797</v>
      </c>
      <c r="G1789" s="71">
        <v>0.88638945572535599</v>
      </c>
      <c r="H1789" s="68">
        <v>80.615254951538105</v>
      </c>
      <c r="I1789" s="71">
        <v>0.82164440165064001</v>
      </c>
      <c r="J1789" s="68">
        <v>49.936788874842001</v>
      </c>
      <c r="K1789" s="71">
        <v>0.96305327717431499</v>
      </c>
      <c r="L1789" s="68">
        <v>84.787189211967998</v>
      </c>
      <c r="M1789" s="71">
        <v>1</v>
      </c>
      <c r="N1789" s="68">
        <v>100</v>
      </c>
      <c r="O1789" s="71"/>
      <c r="P1789" s="68"/>
      <c r="Q1789" s="71"/>
      <c r="R1789" s="68"/>
    </row>
    <row r="1790" spans="1:18" x14ac:dyDescent="0.2">
      <c r="A1790" s="142" t="s">
        <v>3731</v>
      </c>
      <c r="B1790" s="67" t="s">
        <v>3732</v>
      </c>
      <c r="C1790" s="67">
        <v>13</v>
      </c>
      <c r="D1790" s="67" t="s">
        <v>334</v>
      </c>
      <c r="E1790" s="71">
        <v>0.81317236052980901</v>
      </c>
      <c r="F1790" s="68">
        <v>40.665823851664598</v>
      </c>
      <c r="G1790" s="71">
        <v>0.89540056742820195</v>
      </c>
      <c r="H1790" s="68">
        <v>84.787189211967998</v>
      </c>
      <c r="I1790" s="71">
        <v>0.77759928779570497</v>
      </c>
      <c r="J1790" s="68">
        <v>26.970080067425201</v>
      </c>
      <c r="K1790" s="71">
        <v>0.93201803000073902</v>
      </c>
      <c r="L1790" s="68">
        <v>63.463969658659899</v>
      </c>
      <c r="M1790" s="71">
        <v>1</v>
      </c>
      <c r="N1790" s="68">
        <v>100</v>
      </c>
      <c r="O1790" s="71">
        <v>0.46084391742440001</v>
      </c>
      <c r="P1790" s="68">
        <v>47.878787878787897</v>
      </c>
      <c r="Q1790" s="71"/>
      <c r="R1790" s="68"/>
    </row>
    <row r="1791" spans="1:18" x14ac:dyDescent="0.2">
      <c r="A1791" s="142" t="s">
        <v>3733</v>
      </c>
      <c r="B1791" s="67" t="s">
        <v>3734</v>
      </c>
      <c r="C1791" s="67">
        <v>13</v>
      </c>
      <c r="D1791" s="67" t="s">
        <v>334</v>
      </c>
      <c r="E1791" s="71">
        <v>0.91871234240107302</v>
      </c>
      <c r="F1791" s="68">
        <v>90.096923725242306</v>
      </c>
      <c r="G1791" s="71">
        <v>0.899422944809117</v>
      </c>
      <c r="H1791" s="68">
        <v>86.388537715971395</v>
      </c>
      <c r="I1791" s="71">
        <v>0.81532888544691395</v>
      </c>
      <c r="J1791" s="68">
        <v>45.891276864728198</v>
      </c>
      <c r="K1791" s="71">
        <v>0.96009753934826003</v>
      </c>
      <c r="L1791" s="68">
        <v>83.565107458912806</v>
      </c>
      <c r="M1791" s="71">
        <v>1</v>
      </c>
      <c r="N1791" s="68">
        <v>100</v>
      </c>
      <c r="O1791" s="71"/>
      <c r="P1791" s="68"/>
      <c r="Q1791" s="71"/>
      <c r="R1791" s="68"/>
    </row>
    <row r="1792" spans="1:18" x14ac:dyDescent="0.2">
      <c r="A1792" s="142" t="s">
        <v>3735</v>
      </c>
      <c r="B1792" s="67" t="s">
        <v>3736</v>
      </c>
      <c r="C1792" s="67">
        <v>13</v>
      </c>
      <c r="D1792" s="67" t="s">
        <v>334</v>
      </c>
      <c r="E1792" s="71">
        <v>0.83626821076487301</v>
      </c>
      <c r="F1792" s="68">
        <v>51.495996628740002</v>
      </c>
      <c r="G1792" s="71">
        <v>0.86033203645444201</v>
      </c>
      <c r="H1792" s="68">
        <v>62.284028655710102</v>
      </c>
      <c r="I1792" s="71">
        <v>0.82364929854261404</v>
      </c>
      <c r="J1792" s="68">
        <v>51.116729877791798</v>
      </c>
      <c r="K1792" s="71">
        <v>0.93866844010936201</v>
      </c>
      <c r="L1792" s="68">
        <v>68.015170670037904</v>
      </c>
      <c r="M1792" s="71">
        <v>0.99</v>
      </c>
      <c r="N1792" s="68">
        <v>55.391120507399599</v>
      </c>
      <c r="O1792" s="71">
        <v>0.568691278717949</v>
      </c>
      <c r="P1792" s="68">
        <v>71.287878787878796</v>
      </c>
      <c r="Q1792" s="71"/>
      <c r="R1792" s="68"/>
    </row>
    <row r="1793" spans="1:18" x14ac:dyDescent="0.2">
      <c r="A1793" s="142" t="s">
        <v>3737</v>
      </c>
      <c r="B1793" s="67" t="s">
        <v>3738</v>
      </c>
      <c r="C1793" s="67">
        <v>13</v>
      </c>
      <c r="D1793" s="67" t="s">
        <v>334</v>
      </c>
      <c r="E1793" s="71">
        <v>0.87996643691087895</v>
      </c>
      <c r="F1793" s="68">
        <v>70.5857564264644</v>
      </c>
      <c r="G1793" s="71">
        <v>0.913343780481777</v>
      </c>
      <c r="H1793" s="68">
        <v>90.729034976822604</v>
      </c>
      <c r="I1793" s="71">
        <v>0.80851815119024095</v>
      </c>
      <c r="J1793" s="68">
        <v>41.972187104930498</v>
      </c>
      <c r="K1793" s="71">
        <v>0.858003815971499</v>
      </c>
      <c r="L1793" s="68">
        <v>23.261694058154202</v>
      </c>
      <c r="M1793" s="71">
        <v>0.94</v>
      </c>
      <c r="N1793" s="68">
        <v>35.052854122621603</v>
      </c>
      <c r="O1793" s="71"/>
      <c r="P1793" s="68"/>
      <c r="Q1793" s="71"/>
      <c r="R1793" s="68"/>
    </row>
    <row r="1794" spans="1:18" x14ac:dyDescent="0.2">
      <c r="A1794" s="142" t="s">
        <v>3739</v>
      </c>
      <c r="B1794" s="67" t="s">
        <v>3740</v>
      </c>
      <c r="C1794" s="67">
        <v>13</v>
      </c>
      <c r="D1794" s="67" t="s">
        <v>334</v>
      </c>
      <c r="E1794" s="71">
        <v>0.90518467832837801</v>
      </c>
      <c r="F1794" s="68">
        <v>83.101559207753894</v>
      </c>
      <c r="G1794" s="71">
        <v>0.88658456614294401</v>
      </c>
      <c r="H1794" s="68">
        <v>80.825958702064895</v>
      </c>
      <c r="I1794" s="71">
        <v>0.79474677260469295</v>
      </c>
      <c r="J1794" s="68">
        <v>35.061104087652801</v>
      </c>
      <c r="K1794" s="71">
        <v>0.93940737456587597</v>
      </c>
      <c r="L1794" s="68">
        <v>68.605141171512898</v>
      </c>
      <c r="M1794" s="71">
        <v>1</v>
      </c>
      <c r="N1794" s="68">
        <v>100</v>
      </c>
      <c r="O1794" s="71"/>
      <c r="P1794" s="68"/>
      <c r="Q1794" s="71"/>
      <c r="R1794" s="68"/>
    </row>
    <row r="1795" spans="1:18" x14ac:dyDescent="0.2">
      <c r="A1795" s="142" t="s">
        <v>3741</v>
      </c>
      <c r="B1795" s="67" t="s">
        <v>3741</v>
      </c>
      <c r="C1795" s="67">
        <v>13</v>
      </c>
      <c r="D1795" s="67" t="s">
        <v>334</v>
      </c>
      <c r="E1795" s="71">
        <v>0.92050457719406698</v>
      </c>
      <c r="F1795" s="68">
        <v>90.771175726928007</v>
      </c>
      <c r="G1795" s="71">
        <v>0.89707676276148596</v>
      </c>
      <c r="H1795" s="68">
        <v>85.419300463548296</v>
      </c>
      <c r="I1795" s="71">
        <v>0.83371122014468901</v>
      </c>
      <c r="J1795" s="68">
        <v>56.637168141592902</v>
      </c>
      <c r="K1795" s="71">
        <v>0.95123032587009504</v>
      </c>
      <c r="L1795" s="68">
        <v>78.002528445006305</v>
      </c>
      <c r="M1795" s="71">
        <v>1</v>
      </c>
      <c r="N1795" s="68">
        <v>100</v>
      </c>
      <c r="O1795" s="71"/>
      <c r="P1795" s="68"/>
      <c r="Q1795" s="71"/>
      <c r="R1795" s="68"/>
    </row>
    <row r="1796" spans="1:18" x14ac:dyDescent="0.2">
      <c r="A1796" s="142" t="s">
        <v>3742</v>
      </c>
      <c r="B1796" s="67" t="s">
        <v>3742</v>
      </c>
      <c r="C1796" s="67">
        <v>13</v>
      </c>
      <c r="D1796" s="67" t="s">
        <v>334</v>
      </c>
      <c r="E1796" s="71">
        <v>0.91081989546869802</v>
      </c>
      <c r="F1796" s="68">
        <v>86.219974715549895</v>
      </c>
      <c r="G1796" s="71">
        <v>0.92135225057579695</v>
      </c>
      <c r="H1796" s="68">
        <v>93.004635482511603</v>
      </c>
      <c r="I1796" s="71">
        <v>0.83030315336357796</v>
      </c>
      <c r="J1796" s="68">
        <v>54.698693636746697</v>
      </c>
      <c r="K1796" s="71">
        <v>0.94162417793541697</v>
      </c>
      <c r="L1796" s="68">
        <v>69.953645174884102</v>
      </c>
      <c r="M1796" s="71">
        <v>0.95</v>
      </c>
      <c r="N1796" s="68">
        <v>37.167019027484102</v>
      </c>
      <c r="O1796" s="71"/>
      <c r="P1796" s="68"/>
      <c r="Q1796" s="71"/>
      <c r="R1796" s="68"/>
    </row>
    <row r="1797" spans="1:18" x14ac:dyDescent="0.2">
      <c r="A1797" s="142" t="s">
        <v>3743</v>
      </c>
      <c r="B1797" s="67" t="s">
        <v>3744</v>
      </c>
      <c r="C1797" s="67">
        <v>13</v>
      </c>
      <c r="D1797" s="67" t="s">
        <v>334</v>
      </c>
      <c r="E1797" s="71">
        <v>0.87690273837594301</v>
      </c>
      <c r="F1797" s="68">
        <v>68.857985672145006</v>
      </c>
      <c r="G1797" s="71">
        <v>0.89203277295042505</v>
      </c>
      <c r="H1797" s="68">
        <v>83.312262958280698</v>
      </c>
      <c r="I1797" s="71">
        <v>0.72980854800393102</v>
      </c>
      <c r="J1797" s="68">
        <v>13.695743784239401</v>
      </c>
      <c r="K1797" s="71">
        <v>0.88576963254941399</v>
      </c>
      <c r="L1797" s="68">
        <v>33.2490518331226</v>
      </c>
      <c r="M1797" s="71">
        <v>1</v>
      </c>
      <c r="N1797" s="68">
        <v>100</v>
      </c>
      <c r="O1797" s="71"/>
      <c r="P1797" s="68"/>
      <c r="Q1797" s="71"/>
      <c r="R1797" s="68"/>
    </row>
    <row r="1798" spans="1:18" x14ac:dyDescent="0.2">
      <c r="A1798" s="142" t="s">
        <v>3745</v>
      </c>
      <c r="B1798" s="67" t="s">
        <v>3746</v>
      </c>
      <c r="C1798" s="67">
        <v>13</v>
      </c>
      <c r="D1798" s="67" t="s">
        <v>334</v>
      </c>
      <c r="E1798" s="71">
        <v>0.74472516147635404</v>
      </c>
      <c r="F1798" s="68">
        <v>19.216182048040501</v>
      </c>
      <c r="G1798" s="71">
        <v>0.89532636110259101</v>
      </c>
      <c r="H1798" s="68">
        <v>84.745048461862595</v>
      </c>
      <c r="I1798" s="71">
        <v>0.76562519360348402</v>
      </c>
      <c r="J1798" s="68">
        <v>22.376738305941799</v>
      </c>
      <c r="K1798" s="71">
        <v>0.93571270228330705</v>
      </c>
      <c r="L1798" s="68">
        <v>65.950273914875694</v>
      </c>
      <c r="M1798" s="71">
        <v>0.99</v>
      </c>
      <c r="N1798" s="68">
        <v>55.391120507399599</v>
      </c>
      <c r="O1798" s="71">
        <v>0.136961550392389</v>
      </c>
      <c r="P1798" s="68">
        <v>5.3787878787878798</v>
      </c>
      <c r="Q1798" s="71"/>
      <c r="R1798" s="68"/>
    </row>
    <row r="1799" spans="1:18" x14ac:dyDescent="0.2">
      <c r="A1799" s="142" t="s">
        <v>3747</v>
      </c>
      <c r="B1799" s="67" t="s">
        <v>3748</v>
      </c>
      <c r="C1799" s="67">
        <v>13</v>
      </c>
      <c r="D1799" s="67" t="s">
        <v>334</v>
      </c>
      <c r="E1799" s="71">
        <v>0.827339639444994</v>
      </c>
      <c r="F1799" s="68">
        <v>47.450484618626199</v>
      </c>
      <c r="G1799" s="71">
        <v>0.86855752801213404</v>
      </c>
      <c r="H1799" s="68">
        <v>69.700800674251994</v>
      </c>
      <c r="I1799" s="71">
        <v>0.77191668860438001</v>
      </c>
      <c r="J1799" s="68">
        <v>24.820901812052298</v>
      </c>
      <c r="K1799" s="71">
        <v>0.89950491391413601</v>
      </c>
      <c r="L1799" s="68">
        <v>40.792246101980602</v>
      </c>
      <c r="M1799" s="71">
        <v>1</v>
      </c>
      <c r="N1799" s="68">
        <v>100</v>
      </c>
      <c r="O1799" s="71">
        <v>0.59671906669431896</v>
      </c>
      <c r="P1799" s="68">
        <v>76.818181818181799</v>
      </c>
      <c r="Q1799" s="71"/>
      <c r="R1799" s="68"/>
    </row>
    <row r="1800" spans="1:18" x14ac:dyDescent="0.2">
      <c r="A1800" s="142" t="s">
        <v>3749</v>
      </c>
      <c r="B1800" s="67" t="s">
        <v>3750</v>
      </c>
      <c r="C1800" s="67">
        <v>13</v>
      </c>
      <c r="D1800" s="67" t="s">
        <v>334</v>
      </c>
      <c r="E1800" s="71">
        <v>0.87826794697822097</v>
      </c>
      <c r="F1800" s="68">
        <v>69.658659924146605</v>
      </c>
      <c r="G1800" s="71">
        <v>0.84135839174174298</v>
      </c>
      <c r="H1800" s="68">
        <v>42.225031605562599</v>
      </c>
      <c r="I1800" s="71">
        <v>0.824395425955051</v>
      </c>
      <c r="J1800" s="68">
        <v>51.411715128529302</v>
      </c>
      <c r="K1800" s="71">
        <v>0.90098278282716304</v>
      </c>
      <c r="L1800" s="68">
        <v>41.845764854614401</v>
      </c>
      <c r="M1800" s="71">
        <v>1</v>
      </c>
      <c r="N1800" s="68">
        <v>100</v>
      </c>
      <c r="O1800" s="71">
        <v>0.82460313436714805</v>
      </c>
      <c r="P1800" s="68">
        <v>95.984848484848499</v>
      </c>
      <c r="Q1800" s="71"/>
      <c r="R1800" s="68"/>
    </row>
    <row r="1801" spans="1:18" x14ac:dyDescent="0.2">
      <c r="A1801" s="142" t="s">
        <v>3751</v>
      </c>
      <c r="B1801" s="67" t="s">
        <v>3752</v>
      </c>
      <c r="C1801" s="67">
        <v>13</v>
      </c>
      <c r="D1801" s="67" t="s">
        <v>334</v>
      </c>
      <c r="E1801" s="71">
        <v>0.77298615236913804</v>
      </c>
      <c r="F1801" s="68">
        <v>25.747998314370001</v>
      </c>
      <c r="G1801" s="71">
        <v>0.91783816441755495</v>
      </c>
      <c r="H1801" s="68">
        <v>91.9932574799831</v>
      </c>
      <c r="I1801" s="71">
        <v>0.84102252915100495</v>
      </c>
      <c r="J1801" s="68">
        <v>60.303413400758501</v>
      </c>
      <c r="K1801" s="71">
        <v>0.89102805649893602</v>
      </c>
      <c r="L1801" s="68">
        <v>36.156763590391897</v>
      </c>
      <c r="M1801" s="71">
        <v>0.91</v>
      </c>
      <c r="N1801" s="68">
        <v>30.3594080338266</v>
      </c>
      <c r="O1801" s="71">
        <v>0.30504201177819401</v>
      </c>
      <c r="P1801" s="68">
        <v>19.545454545454501</v>
      </c>
      <c r="Q1801" s="71"/>
      <c r="R1801" s="68"/>
    </row>
    <row r="1802" spans="1:18" x14ac:dyDescent="0.2">
      <c r="A1802" s="142" t="s">
        <v>3753</v>
      </c>
      <c r="B1802" s="67" t="s">
        <v>3754</v>
      </c>
      <c r="C1802" s="67">
        <v>13</v>
      </c>
      <c r="D1802" s="67" t="s">
        <v>334</v>
      </c>
      <c r="E1802" s="71">
        <v>0.89914657473890103</v>
      </c>
      <c r="F1802" s="68">
        <v>79.477454698693606</v>
      </c>
      <c r="G1802" s="71">
        <v>0.85222590499818496</v>
      </c>
      <c r="H1802" s="68">
        <v>54.5722713864307</v>
      </c>
      <c r="I1802" s="71">
        <v>0.81603703623924895</v>
      </c>
      <c r="J1802" s="68">
        <v>46.396965865992399</v>
      </c>
      <c r="K1802" s="71">
        <v>0.92832335771816998</v>
      </c>
      <c r="L1802" s="68">
        <v>60.724820901812102</v>
      </c>
      <c r="M1802" s="71">
        <v>1</v>
      </c>
      <c r="N1802" s="68">
        <v>100</v>
      </c>
      <c r="O1802" s="71"/>
      <c r="P1802" s="68"/>
      <c r="Q1802" s="71"/>
      <c r="R1802" s="68"/>
    </row>
    <row r="1803" spans="1:18" x14ac:dyDescent="0.2">
      <c r="A1803" s="142" t="s">
        <v>3755</v>
      </c>
      <c r="B1803" s="67" t="s">
        <v>3756</v>
      </c>
      <c r="C1803" s="67">
        <v>13</v>
      </c>
      <c r="D1803" s="67" t="s">
        <v>334</v>
      </c>
      <c r="E1803" s="71">
        <v>0.86007885957769203</v>
      </c>
      <c r="F1803" s="68">
        <v>61.525495153813701</v>
      </c>
      <c r="G1803" s="71">
        <v>0.84471439004058502</v>
      </c>
      <c r="H1803" s="68">
        <v>46.312684365781699</v>
      </c>
      <c r="I1803" s="71">
        <v>0.75299408750760299</v>
      </c>
      <c r="J1803" s="68">
        <v>18.6262115465655</v>
      </c>
      <c r="K1803" s="71">
        <v>0.84260696076258002</v>
      </c>
      <c r="L1803" s="68">
        <v>19.426885798567199</v>
      </c>
      <c r="M1803" s="71">
        <v>1</v>
      </c>
      <c r="N1803" s="68">
        <v>100</v>
      </c>
      <c r="O1803" s="71"/>
      <c r="P1803" s="68"/>
      <c r="Q1803" s="71"/>
      <c r="R1803" s="68"/>
    </row>
    <row r="1804" spans="1:18" x14ac:dyDescent="0.2">
      <c r="A1804" s="142" t="s">
        <v>3757</v>
      </c>
      <c r="B1804" s="67" t="s">
        <v>3758</v>
      </c>
      <c r="C1804" s="67">
        <v>13</v>
      </c>
      <c r="D1804" s="67" t="s">
        <v>334</v>
      </c>
      <c r="E1804" s="71">
        <v>0.774773223579723</v>
      </c>
      <c r="F1804" s="68">
        <v>26.085124315212799</v>
      </c>
      <c r="G1804" s="71">
        <v>0.91257436624946797</v>
      </c>
      <c r="H1804" s="68">
        <v>90.602612726506493</v>
      </c>
      <c r="I1804" s="71">
        <v>0.78560572913279902</v>
      </c>
      <c r="J1804" s="68">
        <v>30.6784660766962</v>
      </c>
      <c r="K1804" s="71">
        <v>0.91723934087046499</v>
      </c>
      <c r="L1804" s="68">
        <v>53.097345132743399</v>
      </c>
      <c r="M1804" s="71">
        <v>0.95</v>
      </c>
      <c r="N1804" s="68">
        <v>37.167019027484102</v>
      </c>
      <c r="O1804" s="71">
        <v>0.30844668164588201</v>
      </c>
      <c r="P1804" s="68">
        <v>20.075757575757599</v>
      </c>
      <c r="Q1804" s="71"/>
      <c r="R1804" s="68"/>
    </row>
    <row r="1805" spans="1:18" x14ac:dyDescent="0.2">
      <c r="A1805" s="142" t="s">
        <v>3759</v>
      </c>
      <c r="B1805" s="67" t="s">
        <v>3760</v>
      </c>
      <c r="C1805" s="67">
        <v>13</v>
      </c>
      <c r="D1805" s="67" t="s">
        <v>334</v>
      </c>
      <c r="E1805" s="71">
        <v>0.82715092188323402</v>
      </c>
      <c r="F1805" s="68">
        <v>47.281921618204798</v>
      </c>
      <c r="G1805" s="71">
        <v>0.93575654474669001</v>
      </c>
      <c r="H1805" s="68">
        <v>95.659502739148806</v>
      </c>
      <c r="I1805" s="71">
        <v>0.87243713413137802</v>
      </c>
      <c r="J1805" s="68">
        <v>71.681415929203496</v>
      </c>
      <c r="K1805" s="71">
        <v>0.92832335771816998</v>
      </c>
      <c r="L1805" s="68">
        <v>60.724820901812102</v>
      </c>
      <c r="M1805" s="71">
        <v>0.93</v>
      </c>
      <c r="N1805" s="68">
        <v>33.403805496828802</v>
      </c>
      <c r="O1805" s="71">
        <v>0.469237572819934</v>
      </c>
      <c r="P1805" s="68">
        <v>50.681818181818201</v>
      </c>
      <c r="Q1805" s="71"/>
      <c r="R1805" s="68"/>
    </row>
    <row r="1806" spans="1:18" x14ac:dyDescent="0.2">
      <c r="A1806" s="142" t="s">
        <v>3761</v>
      </c>
      <c r="B1806" s="67" t="s">
        <v>3761</v>
      </c>
      <c r="C1806" s="67">
        <v>13</v>
      </c>
      <c r="D1806" s="67" t="s">
        <v>334</v>
      </c>
      <c r="E1806" s="71">
        <v>0.83712291838386998</v>
      </c>
      <c r="F1806" s="68">
        <v>51.875263379688199</v>
      </c>
      <c r="G1806" s="71">
        <v>0.93149674159052998</v>
      </c>
      <c r="H1806" s="68">
        <v>94.690265486725707</v>
      </c>
      <c r="I1806" s="71">
        <v>0.79594657764694599</v>
      </c>
      <c r="J1806" s="68">
        <v>35.8617783396544</v>
      </c>
      <c r="K1806" s="71">
        <v>0.92315081652257402</v>
      </c>
      <c r="L1806" s="68">
        <v>57.100716392751799</v>
      </c>
      <c r="M1806" s="71">
        <v>1</v>
      </c>
      <c r="N1806" s="68">
        <v>100</v>
      </c>
      <c r="O1806" s="71">
        <v>0.53502045615930205</v>
      </c>
      <c r="P1806" s="68">
        <v>64.015151515151501</v>
      </c>
      <c r="Q1806" s="71"/>
      <c r="R1806" s="68"/>
    </row>
    <row r="1807" spans="1:18" x14ac:dyDescent="0.2">
      <c r="A1807" s="142" t="s">
        <v>2530</v>
      </c>
      <c r="B1807" s="67" t="s">
        <v>3762</v>
      </c>
      <c r="C1807" s="67">
        <v>13</v>
      </c>
      <c r="D1807" s="67" t="s">
        <v>334</v>
      </c>
      <c r="E1807" s="71">
        <v>0.91728177282934198</v>
      </c>
      <c r="F1807" s="68">
        <v>89.296249473240593</v>
      </c>
      <c r="G1807" s="71">
        <v>0.94536825070858199</v>
      </c>
      <c r="H1807" s="68">
        <v>96.713021491782598</v>
      </c>
      <c r="I1807" s="71">
        <v>0.79395761397758702</v>
      </c>
      <c r="J1807" s="68">
        <v>34.5554150863885</v>
      </c>
      <c r="K1807" s="71">
        <v>0.92980122663119802</v>
      </c>
      <c r="L1807" s="68">
        <v>61.736198904340498</v>
      </c>
      <c r="M1807" s="71">
        <v>1</v>
      </c>
      <c r="N1807" s="68">
        <v>100</v>
      </c>
      <c r="O1807" s="71"/>
      <c r="P1807" s="68"/>
      <c r="Q1807" s="71"/>
      <c r="R1807" s="68"/>
    </row>
    <row r="1808" spans="1:18" x14ac:dyDescent="0.2">
      <c r="A1808" s="142" t="s">
        <v>3763</v>
      </c>
      <c r="B1808" s="67" t="s">
        <v>3763</v>
      </c>
      <c r="C1808" s="67">
        <v>13</v>
      </c>
      <c r="D1808" s="67" t="s">
        <v>334</v>
      </c>
      <c r="E1808" s="71">
        <v>0.87955650396993801</v>
      </c>
      <c r="F1808" s="68">
        <v>70.332911925832306</v>
      </c>
      <c r="G1808" s="71">
        <v>0.86734497546298095</v>
      </c>
      <c r="H1808" s="68">
        <v>68.900126422250295</v>
      </c>
      <c r="I1808" s="71">
        <v>0.82779126388195801</v>
      </c>
      <c r="J1808" s="68">
        <v>53.308048883270096</v>
      </c>
      <c r="K1808" s="71">
        <v>0.949752456957068</v>
      </c>
      <c r="L1808" s="68">
        <v>76.738305941845795</v>
      </c>
      <c r="M1808" s="71">
        <v>1</v>
      </c>
      <c r="N1808" s="68">
        <v>100</v>
      </c>
      <c r="O1808" s="71">
        <v>0.75289382354768197</v>
      </c>
      <c r="P1808" s="68">
        <v>92.651515151515198</v>
      </c>
      <c r="Q1808" s="71"/>
      <c r="R1808" s="68"/>
    </row>
    <row r="1809" spans="1:18" x14ac:dyDescent="0.2">
      <c r="A1809" s="142" t="s">
        <v>3764</v>
      </c>
      <c r="B1809" s="67" t="s">
        <v>3765</v>
      </c>
      <c r="C1809" s="67">
        <v>13</v>
      </c>
      <c r="D1809" s="67" t="s">
        <v>334</v>
      </c>
      <c r="E1809" s="71">
        <v>0.83105432009014202</v>
      </c>
      <c r="F1809" s="68">
        <v>48.756847871892099</v>
      </c>
      <c r="G1809" s="71">
        <v>0.86529874274239205</v>
      </c>
      <c r="H1809" s="68">
        <v>66.750948166877393</v>
      </c>
      <c r="I1809" s="71">
        <v>0.79583210025305395</v>
      </c>
      <c r="J1809" s="68">
        <v>35.735356089338403</v>
      </c>
      <c r="K1809" s="71">
        <v>0.86403606000147803</v>
      </c>
      <c r="L1809" s="68">
        <v>25.2001685630004</v>
      </c>
      <c r="M1809" s="71">
        <v>1</v>
      </c>
      <c r="N1809" s="68">
        <v>100</v>
      </c>
      <c r="O1809" s="71">
        <v>0.63010469745378594</v>
      </c>
      <c r="P1809" s="68">
        <v>80.909090909090907</v>
      </c>
      <c r="Q1809" s="71"/>
      <c r="R1809" s="68"/>
    </row>
    <row r="1810" spans="1:18" x14ac:dyDescent="0.2">
      <c r="A1810" s="142" t="s">
        <v>3766</v>
      </c>
      <c r="B1810" s="67" t="s">
        <v>3767</v>
      </c>
      <c r="C1810" s="67">
        <v>13</v>
      </c>
      <c r="D1810" s="67" t="s">
        <v>334</v>
      </c>
      <c r="E1810" s="71">
        <v>0.82000318512352799</v>
      </c>
      <c r="F1810" s="68">
        <v>43.8685208596713</v>
      </c>
      <c r="G1810" s="71">
        <v>0.95197784615542602</v>
      </c>
      <c r="H1810" s="68">
        <v>97.471554993678893</v>
      </c>
      <c r="I1810" s="71">
        <v>0.76612439661806797</v>
      </c>
      <c r="J1810" s="68">
        <v>22.629582806574</v>
      </c>
      <c r="K1810" s="71">
        <v>0.89137663489248498</v>
      </c>
      <c r="L1810" s="68">
        <v>36.620311841550802</v>
      </c>
      <c r="M1810" s="71">
        <v>0.98</v>
      </c>
      <c r="N1810" s="68">
        <v>47.6532769556025</v>
      </c>
      <c r="O1810" s="71">
        <v>0.51053704795166099</v>
      </c>
      <c r="P1810" s="68">
        <v>58.636363636363598</v>
      </c>
      <c r="Q1810" s="71"/>
      <c r="R1810" s="68"/>
    </row>
    <row r="1811" spans="1:18" x14ac:dyDescent="0.2">
      <c r="A1811" s="142" t="s">
        <v>3768</v>
      </c>
      <c r="B1811" s="67" t="s">
        <v>3769</v>
      </c>
      <c r="C1811" s="67">
        <v>13</v>
      </c>
      <c r="D1811" s="67" t="s">
        <v>334</v>
      </c>
      <c r="E1811" s="71">
        <v>0.85151568874371597</v>
      </c>
      <c r="F1811" s="68">
        <v>57.564264643910697</v>
      </c>
      <c r="G1811" s="71">
        <v>0.87720558843574503</v>
      </c>
      <c r="H1811" s="68">
        <v>75.052675937631705</v>
      </c>
      <c r="I1811" s="71">
        <v>0.79553320383202497</v>
      </c>
      <c r="J1811" s="68">
        <v>35.566793088917002</v>
      </c>
      <c r="K1811" s="71">
        <v>0.94014630902239005</v>
      </c>
      <c r="L1811" s="68">
        <v>69.110830172777099</v>
      </c>
      <c r="M1811" s="71">
        <v>1</v>
      </c>
      <c r="N1811" s="68">
        <v>100</v>
      </c>
      <c r="O1811" s="71">
        <v>0.64469334242842202</v>
      </c>
      <c r="P1811" s="68">
        <v>83.560606060606105</v>
      </c>
      <c r="Q1811" s="71"/>
      <c r="R1811" s="68"/>
    </row>
    <row r="1812" spans="1:18" x14ac:dyDescent="0.2">
      <c r="A1812" s="142" t="s">
        <v>3770</v>
      </c>
      <c r="B1812" s="67" t="s">
        <v>3771</v>
      </c>
      <c r="C1812" s="67">
        <v>13</v>
      </c>
      <c r="D1812" s="67" t="s">
        <v>334</v>
      </c>
      <c r="E1812" s="71">
        <v>0.78816802845534195</v>
      </c>
      <c r="F1812" s="68">
        <v>30.046354825115898</v>
      </c>
      <c r="G1812" s="71">
        <v>0.94973627799327998</v>
      </c>
      <c r="H1812" s="68">
        <v>97.302991993257507</v>
      </c>
      <c r="I1812" s="71">
        <v>0.77902718579340902</v>
      </c>
      <c r="J1812" s="68">
        <v>27.560050568900099</v>
      </c>
      <c r="K1812" s="71">
        <v>0.87141574181808401</v>
      </c>
      <c r="L1812" s="68">
        <v>27.517909818794799</v>
      </c>
      <c r="M1812" s="71">
        <v>0.95</v>
      </c>
      <c r="N1812" s="68">
        <v>37.167019027484102</v>
      </c>
      <c r="O1812" s="71">
        <v>0.39066093667193502</v>
      </c>
      <c r="P1812" s="68">
        <v>33.939393939393902</v>
      </c>
      <c r="Q1812" s="71"/>
      <c r="R1812" s="68"/>
    </row>
    <row r="1813" spans="1:18" x14ac:dyDescent="0.2">
      <c r="A1813" s="142" t="s">
        <v>1676</v>
      </c>
      <c r="B1813" s="67" t="s">
        <v>3772</v>
      </c>
      <c r="C1813" s="67">
        <v>13</v>
      </c>
      <c r="D1813" s="67" t="s">
        <v>334</v>
      </c>
      <c r="E1813" s="71">
        <v>0.87910381996892895</v>
      </c>
      <c r="F1813" s="68">
        <v>70.080067425200198</v>
      </c>
      <c r="G1813" s="71">
        <v>0.84208245419678696</v>
      </c>
      <c r="H1813" s="68">
        <v>42.941424357353597</v>
      </c>
      <c r="I1813" s="71">
        <v>0.80812873198204005</v>
      </c>
      <c r="J1813" s="68">
        <v>41.761483354403701</v>
      </c>
      <c r="K1813" s="71">
        <v>0.88620409369688902</v>
      </c>
      <c r="L1813" s="68">
        <v>33.670459334176201</v>
      </c>
      <c r="M1813" s="71">
        <v>0.98</v>
      </c>
      <c r="N1813" s="68">
        <v>47.6532769556025</v>
      </c>
      <c r="O1813" s="71"/>
      <c r="P1813" s="68"/>
      <c r="Q1813" s="71"/>
      <c r="R1813" s="68"/>
    </row>
    <row r="1814" spans="1:18" x14ac:dyDescent="0.2">
      <c r="A1814" s="142" t="s">
        <v>3773</v>
      </c>
      <c r="B1814" s="67" t="s">
        <v>3774</v>
      </c>
      <c r="C1814" s="67">
        <v>13</v>
      </c>
      <c r="D1814" s="67" t="s">
        <v>334</v>
      </c>
      <c r="E1814" s="71">
        <v>0.82969030196860905</v>
      </c>
      <c r="F1814" s="68">
        <v>48.082595870206497</v>
      </c>
      <c r="G1814" s="71">
        <v>0.81942392847960799</v>
      </c>
      <c r="H1814" s="68">
        <v>20.986093552465199</v>
      </c>
      <c r="I1814" s="71">
        <v>0.79200910903993404</v>
      </c>
      <c r="J1814" s="68">
        <v>33.417614833544</v>
      </c>
      <c r="K1814" s="71">
        <v>0.89433237271854005</v>
      </c>
      <c r="L1814" s="68">
        <v>38.095238095238102</v>
      </c>
      <c r="M1814" s="71">
        <v>1</v>
      </c>
      <c r="N1814" s="68">
        <v>100</v>
      </c>
      <c r="O1814" s="71">
        <v>0.64268609960496104</v>
      </c>
      <c r="P1814" s="68">
        <v>82.878787878787904</v>
      </c>
      <c r="Q1814" s="71"/>
      <c r="R1814" s="68"/>
    </row>
    <row r="1815" spans="1:18" x14ac:dyDescent="0.2">
      <c r="A1815" s="142" t="s">
        <v>3775</v>
      </c>
      <c r="B1815" s="67" t="s">
        <v>3776</v>
      </c>
      <c r="C1815" s="67">
        <v>13</v>
      </c>
      <c r="D1815" s="67" t="s">
        <v>334</v>
      </c>
      <c r="E1815" s="71">
        <v>0.82394145732778901</v>
      </c>
      <c r="F1815" s="68">
        <v>45.933417614833502</v>
      </c>
      <c r="G1815" s="71">
        <v>0.84416370855127698</v>
      </c>
      <c r="H1815" s="68">
        <v>45.764854614412101</v>
      </c>
      <c r="I1815" s="71">
        <v>0.77762140470408703</v>
      </c>
      <c r="J1815" s="68">
        <v>27.012220817530601</v>
      </c>
      <c r="K1815" s="71">
        <v>0.87659794576221095</v>
      </c>
      <c r="L1815" s="68">
        <v>29.962073324905202</v>
      </c>
      <c r="M1815" s="71">
        <v>1</v>
      </c>
      <c r="N1815" s="68">
        <v>100</v>
      </c>
      <c r="O1815" s="71">
        <v>0.62132422762137096</v>
      </c>
      <c r="P1815" s="68">
        <v>80</v>
      </c>
      <c r="Q1815" s="71"/>
      <c r="R1815" s="68"/>
    </row>
    <row r="1816" spans="1:18" x14ac:dyDescent="0.2">
      <c r="A1816" s="142" t="s">
        <v>3777</v>
      </c>
      <c r="B1816" s="67" t="s">
        <v>3778</v>
      </c>
      <c r="C1816" s="67">
        <v>13</v>
      </c>
      <c r="D1816" s="67" t="s">
        <v>334</v>
      </c>
      <c r="E1816" s="71">
        <v>0.87149042794312903</v>
      </c>
      <c r="F1816" s="68">
        <v>66.455962916139896</v>
      </c>
      <c r="G1816" s="71">
        <v>0.86336134283042998</v>
      </c>
      <c r="H1816" s="68">
        <v>65.107458912768607</v>
      </c>
      <c r="I1816" s="71">
        <v>0.77260406361436995</v>
      </c>
      <c r="J1816" s="68">
        <v>24.947324062368299</v>
      </c>
      <c r="K1816" s="71">
        <v>0.84999630532771697</v>
      </c>
      <c r="L1816" s="68">
        <v>20.859671302149199</v>
      </c>
      <c r="M1816" s="71">
        <v>1</v>
      </c>
      <c r="N1816" s="68">
        <v>100</v>
      </c>
      <c r="O1816" s="71"/>
      <c r="P1816" s="68"/>
      <c r="Q1816" s="71"/>
      <c r="R1816" s="68"/>
    </row>
    <row r="1817" spans="1:18" x14ac:dyDescent="0.2">
      <c r="A1817" s="142" t="s">
        <v>3779</v>
      </c>
      <c r="B1817" s="67" t="s">
        <v>3780</v>
      </c>
      <c r="C1817" s="67">
        <v>13</v>
      </c>
      <c r="D1817" s="67" t="s">
        <v>334</v>
      </c>
      <c r="E1817" s="71">
        <v>0.80332464287781102</v>
      </c>
      <c r="F1817" s="68">
        <v>35.7774968394437</v>
      </c>
      <c r="G1817" s="71">
        <v>0.86517153599608099</v>
      </c>
      <c r="H1817" s="68">
        <v>66.708807416772004</v>
      </c>
      <c r="I1817" s="71">
        <v>0.78608356481102803</v>
      </c>
      <c r="J1817" s="68">
        <v>30.8048883270122</v>
      </c>
      <c r="K1817" s="71">
        <v>0.90911106184881396</v>
      </c>
      <c r="L1817" s="68">
        <v>47.281921618204798</v>
      </c>
      <c r="M1817" s="71">
        <v>0.93</v>
      </c>
      <c r="N1817" s="68">
        <v>33.403805496828802</v>
      </c>
      <c r="O1817" s="71">
        <v>0.52625705173313297</v>
      </c>
      <c r="P1817" s="68">
        <v>61.439393939393902</v>
      </c>
      <c r="Q1817" s="71"/>
      <c r="R1817" s="68"/>
    </row>
    <row r="1818" spans="1:18" x14ac:dyDescent="0.2">
      <c r="A1818" s="142" t="s">
        <v>3781</v>
      </c>
      <c r="B1818" s="67" t="s">
        <v>3782</v>
      </c>
      <c r="C1818" s="67">
        <v>13</v>
      </c>
      <c r="D1818" s="67" t="s">
        <v>334</v>
      </c>
      <c r="E1818" s="71">
        <v>0.81793786844211103</v>
      </c>
      <c r="F1818" s="68">
        <v>42.772861356932196</v>
      </c>
      <c r="G1818" s="71">
        <v>0.89703502601728302</v>
      </c>
      <c r="H1818" s="68">
        <v>85.377159713442893</v>
      </c>
      <c r="I1818" s="71">
        <v>0.756740434830519</v>
      </c>
      <c r="J1818" s="68">
        <v>19.553308048883299</v>
      </c>
      <c r="K1818" s="71">
        <v>0.90541638956624504</v>
      </c>
      <c r="L1818" s="68">
        <v>44.374209860935501</v>
      </c>
      <c r="M1818" s="71">
        <v>1</v>
      </c>
      <c r="N1818" s="68">
        <v>100</v>
      </c>
      <c r="O1818" s="71">
        <v>0.53049749179650896</v>
      </c>
      <c r="P1818" s="68">
        <v>62.5</v>
      </c>
      <c r="Q1818" s="71"/>
      <c r="R1818" s="68"/>
    </row>
    <row r="1819" spans="1:18" x14ac:dyDescent="0.2">
      <c r="A1819" s="142" t="s">
        <v>782</v>
      </c>
      <c r="B1819" s="67" t="s">
        <v>3783</v>
      </c>
      <c r="C1819" s="67">
        <v>13</v>
      </c>
      <c r="D1819" s="67" t="s">
        <v>334</v>
      </c>
      <c r="E1819" s="71">
        <v>0.90411142023334101</v>
      </c>
      <c r="F1819" s="68">
        <v>82.385166455962903</v>
      </c>
      <c r="G1819" s="71">
        <v>0.86238132749277197</v>
      </c>
      <c r="H1819" s="68">
        <v>64.306784660766994</v>
      </c>
      <c r="I1819" s="71">
        <v>0.81835165115728303</v>
      </c>
      <c r="J1819" s="68">
        <v>47.619047619047599</v>
      </c>
      <c r="K1819" s="71">
        <v>0.93571270228330705</v>
      </c>
      <c r="L1819" s="68">
        <v>65.950273914875694</v>
      </c>
      <c r="M1819" s="71">
        <v>1</v>
      </c>
      <c r="N1819" s="68">
        <v>100</v>
      </c>
      <c r="O1819" s="71"/>
      <c r="P1819" s="68"/>
      <c r="Q1819" s="71"/>
      <c r="R1819" s="68"/>
    </row>
    <row r="1820" spans="1:18" x14ac:dyDescent="0.2">
      <c r="A1820" s="142" t="s">
        <v>3784</v>
      </c>
      <c r="B1820" s="67" t="s">
        <v>3785</v>
      </c>
      <c r="C1820" s="67">
        <v>13</v>
      </c>
      <c r="D1820" s="67" t="s">
        <v>334</v>
      </c>
      <c r="E1820" s="71">
        <v>0.82626082878108398</v>
      </c>
      <c r="F1820" s="68">
        <v>46.7340918668352</v>
      </c>
      <c r="G1820" s="71">
        <v>0.90998750886765301</v>
      </c>
      <c r="H1820" s="68">
        <v>90.012642225031598</v>
      </c>
      <c r="I1820" s="71">
        <v>0.82177370719185705</v>
      </c>
      <c r="J1820" s="68">
        <v>50.105351875263402</v>
      </c>
      <c r="K1820" s="71">
        <v>0.93275696445725298</v>
      </c>
      <c r="L1820" s="68">
        <v>63.8853771597134</v>
      </c>
      <c r="M1820" s="71">
        <v>0.96</v>
      </c>
      <c r="N1820" s="68">
        <v>39.704016913319201</v>
      </c>
      <c r="O1820" s="71">
        <v>0.506785963388655</v>
      </c>
      <c r="P1820" s="68">
        <v>57.878787878787897</v>
      </c>
      <c r="Q1820" s="71"/>
      <c r="R1820" s="68"/>
    </row>
    <row r="1821" spans="1:18" x14ac:dyDescent="0.2">
      <c r="A1821" s="142" t="s">
        <v>3786</v>
      </c>
      <c r="B1821" s="67" t="s">
        <v>3787</v>
      </c>
      <c r="C1821" s="67">
        <v>13</v>
      </c>
      <c r="D1821" s="67" t="s">
        <v>334</v>
      </c>
      <c r="E1821" s="71">
        <v>0.83407956688638896</v>
      </c>
      <c r="F1821" s="68">
        <v>50.231774125579399</v>
      </c>
      <c r="G1821" s="71">
        <v>0.88324198898276696</v>
      </c>
      <c r="H1821" s="68">
        <v>78.803202697008004</v>
      </c>
      <c r="I1821" s="71">
        <v>0.88993832087415303</v>
      </c>
      <c r="J1821" s="68">
        <v>77.328276443320703</v>
      </c>
      <c r="K1821" s="71">
        <v>0.951969260326609</v>
      </c>
      <c r="L1821" s="68">
        <v>78.5924989464812</v>
      </c>
      <c r="M1821" s="71">
        <v>0.99</v>
      </c>
      <c r="N1821" s="68">
        <v>55.391120507399599</v>
      </c>
      <c r="O1821" s="71">
        <v>0.45524826424841802</v>
      </c>
      <c r="P1821" s="68">
        <v>46.969696969696997</v>
      </c>
      <c r="Q1821" s="71"/>
      <c r="R1821" s="68"/>
    </row>
    <row r="1822" spans="1:18" x14ac:dyDescent="0.2">
      <c r="A1822" s="142" t="s">
        <v>3788</v>
      </c>
      <c r="B1822" s="67" t="s">
        <v>3788</v>
      </c>
      <c r="C1822" s="67">
        <v>13</v>
      </c>
      <c r="D1822" s="67" t="s">
        <v>334</v>
      </c>
      <c r="E1822" s="71">
        <v>0.91737114186682001</v>
      </c>
      <c r="F1822" s="68">
        <v>89.3805309734513</v>
      </c>
      <c r="G1822" s="71">
        <v>0.92069849126389602</v>
      </c>
      <c r="H1822" s="68">
        <v>92.793931731984799</v>
      </c>
      <c r="I1822" s="71">
        <v>0.82051148815934305</v>
      </c>
      <c r="J1822" s="68">
        <v>49.009692372524199</v>
      </c>
      <c r="K1822" s="71">
        <v>0.94827458804404097</v>
      </c>
      <c r="L1822" s="68">
        <v>75.431942688579895</v>
      </c>
      <c r="M1822" s="71">
        <v>0.98</v>
      </c>
      <c r="N1822" s="68">
        <v>47.6532769556025</v>
      </c>
      <c r="O1822" s="71"/>
      <c r="P1822" s="68"/>
      <c r="Q1822" s="71"/>
      <c r="R1822" s="68"/>
    </row>
    <row r="1823" spans="1:18" x14ac:dyDescent="0.2">
      <c r="A1823" s="142" t="s">
        <v>3789</v>
      </c>
      <c r="B1823" s="67" t="s">
        <v>3790</v>
      </c>
      <c r="C1823" s="67">
        <v>13</v>
      </c>
      <c r="D1823" s="67" t="s">
        <v>334</v>
      </c>
      <c r="E1823" s="71">
        <v>0.88827441760082604</v>
      </c>
      <c r="F1823" s="68">
        <v>74.041297935103202</v>
      </c>
      <c r="G1823" s="71">
        <v>0.92772909771770495</v>
      </c>
      <c r="H1823" s="68">
        <v>94.226717235566795</v>
      </c>
      <c r="I1823" s="71">
        <v>0.77433702018430495</v>
      </c>
      <c r="J1823" s="68">
        <v>25.4951538137379</v>
      </c>
      <c r="K1823" s="71">
        <v>0.88103155250129295</v>
      </c>
      <c r="L1823" s="68">
        <v>31.605562579013899</v>
      </c>
      <c r="M1823" s="71">
        <v>0.97</v>
      </c>
      <c r="N1823" s="68">
        <v>43.002114164904903</v>
      </c>
      <c r="O1823" s="71"/>
      <c r="P1823" s="68"/>
      <c r="Q1823" s="71"/>
      <c r="R1823" s="68"/>
    </row>
    <row r="1824" spans="1:18" x14ac:dyDescent="0.2">
      <c r="A1824" s="142" t="s">
        <v>3791</v>
      </c>
      <c r="B1824" s="67" t="s">
        <v>3792</v>
      </c>
      <c r="C1824" s="67">
        <v>13</v>
      </c>
      <c r="D1824" s="67" t="s">
        <v>334</v>
      </c>
      <c r="E1824" s="71">
        <v>0.895928932986501</v>
      </c>
      <c r="F1824" s="68">
        <v>77.749683944374198</v>
      </c>
      <c r="G1824" s="71">
        <v>0.89998929507870595</v>
      </c>
      <c r="H1824" s="68">
        <v>86.725663716814196</v>
      </c>
      <c r="I1824" s="71">
        <v>0.81510676643206603</v>
      </c>
      <c r="J1824" s="68">
        <v>45.596291613990701</v>
      </c>
      <c r="K1824" s="71">
        <v>0.958619670435232</v>
      </c>
      <c r="L1824" s="68">
        <v>82.553729456384303</v>
      </c>
      <c r="M1824" s="71">
        <v>0.91</v>
      </c>
      <c r="N1824" s="68">
        <v>30.3594080338266</v>
      </c>
      <c r="O1824" s="71"/>
      <c r="P1824" s="68"/>
      <c r="Q1824" s="71"/>
      <c r="R1824" s="68"/>
    </row>
    <row r="1825" spans="1:18" x14ac:dyDescent="0.2">
      <c r="A1825" s="142" t="s">
        <v>3793</v>
      </c>
      <c r="B1825" s="67" t="s">
        <v>3794</v>
      </c>
      <c r="C1825" s="67">
        <v>13</v>
      </c>
      <c r="D1825" s="67" t="s">
        <v>334</v>
      </c>
      <c r="E1825" s="71">
        <v>0.921166171045528</v>
      </c>
      <c r="F1825" s="68">
        <v>91.024020227560101</v>
      </c>
      <c r="G1825" s="71">
        <v>0.89988307542677903</v>
      </c>
      <c r="H1825" s="68">
        <v>86.641382216603503</v>
      </c>
      <c r="I1825" s="71">
        <v>0.87867505440670302</v>
      </c>
      <c r="J1825" s="68">
        <v>73.746312684365805</v>
      </c>
      <c r="K1825" s="71">
        <v>0.92610655434862899</v>
      </c>
      <c r="L1825" s="68">
        <v>58.786346396965897</v>
      </c>
      <c r="M1825" s="71">
        <v>0.98</v>
      </c>
      <c r="N1825" s="68">
        <v>47.6532769556025</v>
      </c>
      <c r="O1825" s="71"/>
      <c r="P1825" s="68"/>
      <c r="Q1825" s="71"/>
      <c r="R1825" s="68"/>
    </row>
    <row r="1826" spans="1:18" x14ac:dyDescent="0.2">
      <c r="A1826" s="142" t="s">
        <v>3795</v>
      </c>
      <c r="B1826" s="67" t="s">
        <v>3796</v>
      </c>
      <c r="C1826" s="67">
        <v>13</v>
      </c>
      <c r="D1826" s="67" t="s">
        <v>334</v>
      </c>
      <c r="E1826" s="71">
        <v>0.84507028133641005</v>
      </c>
      <c r="F1826" s="68">
        <v>54.867256637168097</v>
      </c>
      <c r="G1826" s="71">
        <v>0.94615721235293604</v>
      </c>
      <c r="H1826" s="68">
        <v>96.839443742098595</v>
      </c>
      <c r="I1826" s="71">
        <v>0.87030463095522104</v>
      </c>
      <c r="J1826" s="68">
        <v>70.922882427307201</v>
      </c>
      <c r="K1826" s="71">
        <v>0.93011783115026003</v>
      </c>
      <c r="L1826" s="68">
        <v>61.862621154656601</v>
      </c>
      <c r="M1826" s="71">
        <v>0.99</v>
      </c>
      <c r="N1826" s="68">
        <v>55.391120507399599</v>
      </c>
      <c r="O1826" s="71">
        <v>0.48877173222363401</v>
      </c>
      <c r="P1826" s="68">
        <v>54.621212121212103</v>
      </c>
      <c r="Q1826" s="71"/>
      <c r="R1826" s="68"/>
    </row>
    <row r="1827" spans="1:18" x14ac:dyDescent="0.2">
      <c r="A1827" s="142" t="s">
        <v>3797</v>
      </c>
      <c r="B1827" s="67" t="s">
        <v>3798</v>
      </c>
      <c r="C1827" s="67">
        <v>13</v>
      </c>
      <c r="D1827" s="67" t="s">
        <v>334</v>
      </c>
      <c r="E1827" s="71">
        <v>0.88969408204433897</v>
      </c>
      <c r="F1827" s="68">
        <v>75.010535187526301</v>
      </c>
      <c r="G1827" s="71">
        <v>0.864370540154909</v>
      </c>
      <c r="H1827" s="68">
        <v>65.950273914875694</v>
      </c>
      <c r="I1827" s="71">
        <v>0.90099503306331197</v>
      </c>
      <c r="J1827" s="68">
        <v>79.941002949852503</v>
      </c>
      <c r="K1827" s="71">
        <v>0.93341075495913595</v>
      </c>
      <c r="L1827" s="68">
        <v>64.011799410029496</v>
      </c>
      <c r="M1827" s="71">
        <v>0.86</v>
      </c>
      <c r="N1827" s="68">
        <v>25.539112050739998</v>
      </c>
      <c r="O1827" s="71"/>
      <c r="P1827" s="68"/>
      <c r="Q1827" s="71"/>
      <c r="R1827" s="68"/>
    </row>
    <row r="1828" spans="1:18" x14ac:dyDescent="0.2">
      <c r="A1828" s="142" t="s">
        <v>3799</v>
      </c>
      <c r="B1828" s="67" t="s">
        <v>3800</v>
      </c>
      <c r="C1828" s="67">
        <v>13</v>
      </c>
      <c r="D1828" s="67" t="s">
        <v>334</v>
      </c>
      <c r="E1828" s="71">
        <v>0.83482480905275502</v>
      </c>
      <c r="F1828" s="68">
        <v>50.8217446270544</v>
      </c>
      <c r="G1828" s="71">
        <v>0.93287390896477396</v>
      </c>
      <c r="H1828" s="68">
        <v>95.027391487568494</v>
      </c>
      <c r="I1828" s="71">
        <v>0.88157472444733298</v>
      </c>
      <c r="J1828" s="68">
        <v>74.884112937210304</v>
      </c>
      <c r="K1828" s="71">
        <v>0.85023192213643595</v>
      </c>
      <c r="L1828" s="68">
        <v>20.901812052254499</v>
      </c>
      <c r="M1828" s="71">
        <v>0.98</v>
      </c>
      <c r="N1828" s="68">
        <v>47.6532769556025</v>
      </c>
      <c r="O1828" s="71">
        <v>0.52944348971523503</v>
      </c>
      <c r="P1828" s="68">
        <v>62.348484848484901</v>
      </c>
      <c r="Q1828" s="71"/>
      <c r="R1828" s="68"/>
    </row>
    <row r="1829" spans="1:18" x14ac:dyDescent="0.2">
      <c r="A1829" s="142" t="s">
        <v>3801</v>
      </c>
      <c r="B1829" s="67" t="s">
        <v>3802</v>
      </c>
      <c r="C1829" s="67">
        <v>13</v>
      </c>
      <c r="D1829" s="67" t="s">
        <v>334</v>
      </c>
      <c r="E1829" s="71">
        <v>0.86382412506721795</v>
      </c>
      <c r="F1829" s="68">
        <v>63.253265908133201</v>
      </c>
      <c r="G1829" s="71">
        <v>0.85598378168078304</v>
      </c>
      <c r="H1829" s="68">
        <v>58.364938895912303</v>
      </c>
      <c r="I1829" s="71">
        <v>0.963457422642644</v>
      </c>
      <c r="J1829" s="68">
        <v>94.858828487147093</v>
      </c>
      <c r="K1829" s="71">
        <v>1</v>
      </c>
      <c r="L1829" s="68">
        <v>100</v>
      </c>
      <c r="M1829" s="71">
        <v>1</v>
      </c>
      <c r="N1829" s="68">
        <v>100</v>
      </c>
      <c r="O1829" s="71">
        <v>0.499679421012662</v>
      </c>
      <c r="P1829" s="68">
        <v>56.363636363636402</v>
      </c>
      <c r="Q1829" s="71"/>
      <c r="R1829" s="68"/>
    </row>
    <row r="1830" spans="1:18" x14ac:dyDescent="0.2">
      <c r="A1830" s="142" t="s">
        <v>3803</v>
      </c>
      <c r="B1830" s="67" t="s">
        <v>3804</v>
      </c>
      <c r="C1830" s="67">
        <v>13</v>
      </c>
      <c r="D1830" s="67" t="s">
        <v>334</v>
      </c>
      <c r="E1830" s="71">
        <v>0.85755572605818498</v>
      </c>
      <c r="F1830" s="68">
        <v>60.303413400758501</v>
      </c>
      <c r="G1830" s="71">
        <v>1</v>
      </c>
      <c r="H1830" s="68">
        <v>100</v>
      </c>
      <c r="I1830" s="71">
        <v>0.82554215092303995</v>
      </c>
      <c r="J1830" s="68">
        <v>52.1281078803203</v>
      </c>
      <c r="K1830" s="71">
        <v>0.98300450750018498</v>
      </c>
      <c r="L1830" s="68">
        <v>93.215339233038307</v>
      </c>
      <c r="M1830" s="71">
        <v>1</v>
      </c>
      <c r="N1830" s="68">
        <v>100</v>
      </c>
      <c r="O1830" s="71">
        <v>0.479231971867701</v>
      </c>
      <c r="P1830" s="68">
        <v>52.424242424242401</v>
      </c>
      <c r="Q1830" s="71"/>
      <c r="R1830" s="68"/>
    </row>
    <row r="1831" spans="1:18" x14ac:dyDescent="0.2">
      <c r="A1831" s="142" t="s">
        <v>3805</v>
      </c>
      <c r="B1831" s="67" t="s">
        <v>3806</v>
      </c>
      <c r="C1831" s="67">
        <v>13</v>
      </c>
      <c r="D1831" s="67" t="s">
        <v>334</v>
      </c>
      <c r="E1831" s="71">
        <v>0.88439980765423998</v>
      </c>
      <c r="F1831" s="68">
        <v>72.608512431521305</v>
      </c>
      <c r="G1831" s="71">
        <v>0.80778588955517405</v>
      </c>
      <c r="H1831" s="68">
        <v>13.695743784239401</v>
      </c>
      <c r="I1831" s="71">
        <v>0.92045843084232104</v>
      </c>
      <c r="J1831" s="68">
        <v>84.618626211546598</v>
      </c>
      <c r="K1831" s="71">
        <v>0.80935491021946304</v>
      </c>
      <c r="L1831" s="68">
        <v>13.063632532659099</v>
      </c>
      <c r="M1831" s="71">
        <v>1</v>
      </c>
      <c r="N1831" s="68">
        <v>100</v>
      </c>
      <c r="O1831" s="71"/>
      <c r="P1831" s="68"/>
      <c r="Q1831" s="71"/>
      <c r="R1831" s="68"/>
    </row>
    <row r="1832" spans="1:18" x14ac:dyDescent="0.2">
      <c r="A1832" s="142" t="s">
        <v>3807</v>
      </c>
      <c r="B1832" s="67" t="s">
        <v>3807</v>
      </c>
      <c r="C1832" s="67">
        <v>13</v>
      </c>
      <c r="D1832" s="67" t="s">
        <v>334</v>
      </c>
      <c r="E1832" s="71">
        <v>0.957098190335545</v>
      </c>
      <c r="F1832" s="68">
        <v>98.5250737463127</v>
      </c>
      <c r="G1832" s="71">
        <v>0.88582521584243501</v>
      </c>
      <c r="H1832" s="68">
        <v>80.404551201011401</v>
      </c>
      <c r="I1832" s="71">
        <v>0.97512943126047702</v>
      </c>
      <c r="J1832" s="68">
        <v>97.640117994100294</v>
      </c>
      <c r="K1832" s="71">
        <v>0.98743811423926697</v>
      </c>
      <c r="L1832" s="68">
        <v>94.690265486725707</v>
      </c>
      <c r="M1832" s="71">
        <v>0.98</v>
      </c>
      <c r="N1832" s="68">
        <v>47.6532769556025</v>
      </c>
      <c r="O1832" s="71"/>
      <c r="P1832" s="68"/>
      <c r="Q1832" s="71"/>
      <c r="R1832" s="68"/>
    </row>
    <row r="1833" spans="1:18" x14ac:dyDescent="0.2">
      <c r="A1833" s="142" t="s">
        <v>3808</v>
      </c>
      <c r="B1833" s="67" t="s">
        <v>3809</v>
      </c>
      <c r="C1833" s="67">
        <v>13</v>
      </c>
      <c r="D1833" s="67" t="s">
        <v>334</v>
      </c>
      <c r="E1833" s="71">
        <v>0.84735527338046102</v>
      </c>
      <c r="F1833" s="68">
        <v>55.836493889591203</v>
      </c>
      <c r="G1833" s="71">
        <v>0.90164842849007798</v>
      </c>
      <c r="H1833" s="68">
        <v>87.357774968394395</v>
      </c>
      <c r="I1833" s="71">
        <v>0.92151980166074599</v>
      </c>
      <c r="J1833" s="68">
        <v>84.829329962073302</v>
      </c>
      <c r="K1833" s="71">
        <v>0.86625286337101903</v>
      </c>
      <c r="L1833" s="68">
        <v>25.705857564264601</v>
      </c>
      <c r="M1833" s="71">
        <v>0.7</v>
      </c>
      <c r="N1833" s="68">
        <v>8.8794926004228305</v>
      </c>
      <c r="O1833" s="71"/>
      <c r="P1833" s="68"/>
      <c r="Q1833" s="71"/>
      <c r="R1833" s="68"/>
    </row>
    <row r="1834" spans="1:18" x14ac:dyDescent="0.2">
      <c r="A1834" s="142" t="s">
        <v>3810</v>
      </c>
      <c r="B1834" s="67" t="s">
        <v>3811</v>
      </c>
      <c r="C1834" s="67">
        <v>13</v>
      </c>
      <c r="D1834" s="67" t="s">
        <v>334</v>
      </c>
      <c r="E1834" s="71">
        <v>0.92339327585522202</v>
      </c>
      <c r="F1834" s="68">
        <v>92.1618204804046</v>
      </c>
      <c r="G1834" s="71">
        <v>0.95240886326361096</v>
      </c>
      <c r="H1834" s="68">
        <v>97.513695743784197</v>
      </c>
      <c r="I1834" s="71">
        <v>0.93550030754809999</v>
      </c>
      <c r="J1834" s="68">
        <v>87.989886219974693</v>
      </c>
      <c r="K1834" s="71">
        <v>0.95566393260917704</v>
      </c>
      <c r="L1834" s="68">
        <v>80.994521702486296</v>
      </c>
      <c r="M1834" s="71">
        <v>0.85</v>
      </c>
      <c r="N1834" s="68">
        <v>24.778012684989399</v>
      </c>
      <c r="O1834" s="71"/>
      <c r="P1834" s="68"/>
      <c r="Q1834" s="71"/>
      <c r="R1834" s="68"/>
    </row>
    <row r="1835" spans="1:18" x14ac:dyDescent="0.2">
      <c r="A1835" s="142" t="s">
        <v>3812</v>
      </c>
      <c r="B1835" s="67" t="s">
        <v>3812</v>
      </c>
      <c r="C1835" s="67">
        <v>13</v>
      </c>
      <c r="D1835" s="67" t="s">
        <v>334</v>
      </c>
      <c r="E1835" s="71">
        <v>0.94184605206394001</v>
      </c>
      <c r="F1835" s="68">
        <v>96.586599241466502</v>
      </c>
      <c r="G1835" s="71">
        <v>0.93245034697303897</v>
      </c>
      <c r="H1835" s="68">
        <v>94.858828487147093</v>
      </c>
      <c r="I1835" s="71">
        <v>0.90439370019501197</v>
      </c>
      <c r="J1835" s="68">
        <v>80.699536451748799</v>
      </c>
      <c r="K1835" s="71">
        <v>0.93054016108771098</v>
      </c>
      <c r="L1835" s="68">
        <v>62.157606405393999</v>
      </c>
      <c r="M1835" s="71">
        <v>1</v>
      </c>
      <c r="N1835" s="68">
        <v>100</v>
      </c>
      <c r="O1835" s="71"/>
      <c r="P1835" s="68"/>
      <c r="Q1835" s="71"/>
      <c r="R1835" s="68"/>
    </row>
    <row r="1836" spans="1:18" x14ac:dyDescent="0.2">
      <c r="A1836" s="142" t="s">
        <v>3813</v>
      </c>
      <c r="B1836" s="67" t="s">
        <v>3813</v>
      </c>
      <c r="C1836" s="67">
        <v>13</v>
      </c>
      <c r="D1836" s="67" t="s">
        <v>334</v>
      </c>
      <c r="E1836" s="71">
        <v>0.92532510956449499</v>
      </c>
      <c r="F1836" s="68">
        <v>92.920353982300895</v>
      </c>
      <c r="G1836" s="71">
        <v>0.90172910982113896</v>
      </c>
      <c r="H1836" s="68">
        <v>87.442056468605102</v>
      </c>
      <c r="I1836" s="71">
        <v>0.86977010180564296</v>
      </c>
      <c r="J1836" s="68">
        <v>70.880741677201897</v>
      </c>
      <c r="K1836" s="71">
        <v>0.92980122663119802</v>
      </c>
      <c r="L1836" s="68">
        <v>61.736198904340498</v>
      </c>
      <c r="M1836" s="71">
        <v>1</v>
      </c>
      <c r="N1836" s="68">
        <v>100</v>
      </c>
      <c r="O1836" s="71"/>
      <c r="P1836" s="68"/>
      <c r="Q1836" s="71"/>
      <c r="R1836" s="68"/>
    </row>
    <row r="1837" spans="1:18" x14ac:dyDescent="0.2">
      <c r="A1837" s="142" t="s">
        <v>3814</v>
      </c>
      <c r="B1837" s="67" t="s">
        <v>3815</v>
      </c>
      <c r="C1837" s="67">
        <v>13</v>
      </c>
      <c r="D1837" s="67" t="s">
        <v>334</v>
      </c>
      <c r="E1837" s="71">
        <v>0.81763320621961999</v>
      </c>
      <c r="F1837" s="68">
        <v>42.6464391066161</v>
      </c>
      <c r="G1837" s="71">
        <v>0.93581132030433201</v>
      </c>
      <c r="H1837" s="68">
        <v>95.701643489254096</v>
      </c>
      <c r="I1837" s="71">
        <v>0.87282183987009698</v>
      </c>
      <c r="J1837" s="68">
        <v>71.723556679308899</v>
      </c>
      <c r="K1837" s="71">
        <v>0.93571270228330705</v>
      </c>
      <c r="L1837" s="68">
        <v>65.950273914875694</v>
      </c>
      <c r="M1837" s="71">
        <v>0.96</v>
      </c>
      <c r="N1837" s="68">
        <v>39.704016913319201</v>
      </c>
      <c r="O1837" s="71">
        <v>0.383820168640365</v>
      </c>
      <c r="P1837" s="68">
        <v>32.424242424242401</v>
      </c>
      <c r="Q1837" s="71"/>
      <c r="R1837" s="68"/>
    </row>
    <row r="1838" spans="1:18" x14ac:dyDescent="0.2">
      <c r="A1838" s="142" t="s">
        <v>3816</v>
      </c>
      <c r="B1838" s="67" t="s">
        <v>3817</v>
      </c>
      <c r="C1838" s="67">
        <v>13</v>
      </c>
      <c r="D1838" s="67" t="s">
        <v>334</v>
      </c>
      <c r="E1838" s="71">
        <v>0.84146804289708799</v>
      </c>
      <c r="F1838" s="68">
        <v>53.813737884534298</v>
      </c>
      <c r="G1838" s="71">
        <v>0.88554741893404698</v>
      </c>
      <c r="H1838" s="68">
        <v>80.151706700379293</v>
      </c>
      <c r="I1838" s="71">
        <v>0.95384037690150902</v>
      </c>
      <c r="J1838" s="68">
        <v>93.1310577328276</v>
      </c>
      <c r="K1838" s="71">
        <v>0.96600901500036995</v>
      </c>
      <c r="L1838" s="68">
        <v>86.388537715971395</v>
      </c>
      <c r="M1838" s="71">
        <v>1</v>
      </c>
      <c r="N1838" s="68">
        <v>100</v>
      </c>
      <c r="O1838" s="71">
        <v>0.40194340364951497</v>
      </c>
      <c r="P1838" s="68">
        <v>35.530303030303003</v>
      </c>
      <c r="Q1838" s="71"/>
      <c r="R1838" s="68"/>
    </row>
    <row r="1839" spans="1:18" x14ac:dyDescent="0.2">
      <c r="A1839" s="142" t="s">
        <v>3818</v>
      </c>
      <c r="B1839" s="67" t="s">
        <v>3819</v>
      </c>
      <c r="C1839" s="67">
        <v>13</v>
      </c>
      <c r="D1839" s="67" t="s">
        <v>334</v>
      </c>
      <c r="E1839" s="71">
        <v>0.81476645743987097</v>
      </c>
      <c r="F1839" s="68">
        <v>41.5086388537716</v>
      </c>
      <c r="G1839" s="71">
        <v>0.74656612564825398</v>
      </c>
      <c r="H1839" s="68">
        <v>5.8575642646439103</v>
      </c>
      <c r="I1839" s="71">
        <v>0.96373558397143699</v>
      </c>
      <c r="J1839" s="68">
        <v>94.900969237252397</v>
      </c>
      <c r="K1839" s="71">
        <v>0.96896475282642403</v>
      </c>
      <c r="L1839" s="68">
        <v>87.652760219131906</v>
      </c>
      <c r="M1839" s="71">
        <v>1</v>
      </c>
      <c r="N1839" s="68">
        <v>100</v>
      </c>
      <c r="O1839" s="71">
        <v>0.39456582475323798</v>
      </c>
      <c r="P1839" s="68">
        <v>34.469696969696997</v>
      </c>
      <c r="Q1839" s="71"/>
      <c r="R1839" s="68"/>
    </row>
    <row r="1840" spans="1:18" x14ac:dyDescent="0.2">
      <c r="A1840" s="142" t="s">
        <v>3820</v>
      </c>
      <c r="B1840" s="67" t="s">
        <v>3821</v>
      </c>
      <c r="C1840" s="67">
        <v>13</v>
      </c>
      <c r="D1840" s="67" t="s">
        <v>334</v>
      </c>
      <c r="E1840" s="71">
        <v>0.86263212009332402</v>
      </c>
      <c r="F1840" s="68">
        <v>62.6632954066582</v>
      </c>
      <c r="G1840" s="71">
        <v>0.83132040604314095</v>
      </c>
      <c r="H1840" s="68">
        <v>32.364096080910201</v>
      </c>
      <c r="I1840" s="71">
        <v>0.74926053867656905</v>
      </c>
      <c r="J1840" s="68">
        <v>17.783396544458501</v>
      </c>
      <c r="K1840" s="71">
        <v>0.86994753565358696</v>
      </c>
      <c r="L1840" s="68">
        <v>26.927939317319801</v>
      </c>
      <c r="M1840" s="71">
        <v>1</v>
      </c>
      <c r="N1840" s="68">
        <v>100</v>
      </c>
      <c r="O1840" s="71"/>
      <c r="P1840" s="68"/>
      <c r="Q1840" s="71"/>
      <c r="R1840" s="68"/>
    </row>
    <row r="1841" spans="1:18" x14ac:dyDescent="0.2">
      <c r="A1841" s="142" t="s">
        <v>3032</v>
      </c>
      <c r="B1841" s="67" t="s">
        <v>3822</v>
      </c>
      <c r="C1841" s="67">
        <v>13</v>
      </c>
      <c r="D1841" s="67" t="s">
        <v>334</v>
      </c>
      <c r="E1841" s="71">
        <v>0.94390986272715505</v>
      </c>
      <c r="F1841" s="68">
        <v>97.050147492625399</v>
      </c>
      <c r="G1841" s="71">
        <v>0.883133245927755</v>
      </c>
      <c r="H1841" s="68">
        <v>78.634639696586603</v>
      </c>
      <c r="I1841" s="71">
        <v>0.93758120682820201</v>
      </c>
      <c r="J1841" s="68">
        <v>88.664138221660394</v>
      </c>
      <c r="K1841" s="71">
        <v>0.95492499815266396</v>
      </c>
      <c r="L1841" s="68">
        <v>80.320269700800694</v>
      </c>
      <c r="M1841" s="71">
        <v>1</v>
      </c>
      <c r="N1841" s="68">
        <v>100</v>
      </c>
      <c r="O1841" s="71"/>
      <c r="P1841" s="68"/>
      <c r="Q1841" s="71"/>
      <c r="R1841" s="68"/>
    </row>
    <row r="1842" spans="1:18" x14ac:dyDescent="0.2">
      <c r="A1842" s="142" t="s">
        <v>3823</v>
      </c>
      <c r="B1842" s="67" t="s">
        <v>3824</v>
      </c>
      <c r="C1842" s="67">
        <v>13</v>
      </c>
      <c r="D1842" s="67" t="s">
        <v>334</v>
      </c>
      <c r="E1842" s="71">
        <v>0.92100326924479703</v>
      </c>
      <c r="F1842" s="68">
        <v>90.939738727349393</v>
      </c>
      <c r="G1842" s="71">
        <v>0.82314130499230698</v>
      </c>
      <c r="H1842" s="68">
        <v>24.273072060682701</v>
      </c>
      <c r="I1842" s="71">
        <v>0.87565046111715705</v>
      </c>
      <c r="J1842" s="68">
        <v>72.608512431521305</v>
      </c>
      <c r="K1842" s="71">
        <v>0.98522131086972597</v>
      </c>
      <c r="L1842" s="68">
        <v>94.184576485461406</v>
      </c>
      <c r="M1842" s="71">
        <v>1</v>
      </c>
      <c r="N1842" s="68">
        <v>100</v>
      </c>
      <c r="O1842" s="71"/>
      <c r="P1842" s="68"/>
      <c r="Q1842" s="71"/>
      <c r="R1842" s="68"/>
    </row>
    <row r="1843" spans="1:18" x14ac:dyDescent="0.2">
      <c r="A1843" s="142" t="s">
        <v>3825</v>
      </c>
      <c r="B1843" s="67" t="s">
        <v>3825</v>
      </c>
      <c r="C1843" s="67">
        <v>13</v>
      </c>
      <c r="D1843" s="67" t="s">
        <v>334</v>
      </c>
      <c r="E1843" s="71">
        <v>0.86580967954728705</v>
      </c>
      <c r="F1843" s="68">
        <v>64.0539401601348</v>
      </c>
      <c r="G1843" s="71">
        <v>0.66360878882818497</v>
      </c>
      <c r="H1843" s="68">
        <v>3.3291192583228</v>
      </c>
      <c r="I1843" s="71">
        <v>0.85578894805600603</v>
      </c>
      <c r="J1843" s="68">
        <v>66.076696165191706</v>
      </c>
      <c r="K1843" s="71">
        <v>0.94384098130495797</v>
      </c>
      <c r="L1843" s="68">
        <v>72.144964180362393</v>
      </c>
      <c r="M1843" s="71">
        <v>1</v>
      </c>
      <c r="N1843" s="68">
        <v>100</v>
      </c>
      <c r="O1843" s="71"/>
      <c r="P1843" s="68"/>
      <c r="Q1843" s="71"/>
      <c r="R1843" s="68"/>
    </row>
    <row r="1844" spans="1:18" x14ac:dyDescent="0.2">
      <c r="A1844" s="142" t="s">
        <v>3826</v>
      </c>
      <c r="B1844" s="67" t="s">
        <v>3827</v>
      </c>
      <c r="C1844" s="67">
        <v>13</v>
      </c>
      <c r="D1844" s="67" t="s">
        <v>334</v>
      </c>
      <c r="E1844" s="71">
        <v>0.82041083779865098</v>
      </c>
      <c r="F1844" s="68">
        <v>44.0370838600927</v>
      </c>
      <c r="G1844" s="71">
        <v>0.869873049089531</v>
      </c>
      <c r="H1844" s="68">
        <v>70.332911925832306</v>
      </c>
      <c r="I1844" s="71">
        <v>0.82239482692729404</v>
      </c>
      <c r="J1844" s="68">
        <v>50.442477876106203</v>
      </c>
      <c r="K1844" s="71">
        <v>0.91185843774134401</v>
      </c>
      <c r="L1844" s="68">
        <v>48.883270122208202</v>
      </c>
      <c r="M1844" s="71">
        <v>0.96</v>
      </c>
      <c r="N1844" s="68">
        <v>39.704016913319201</v>
      </c>
      <c r="O1844" s="71">
        <v>0.53792787523508501</v>
      </c>
      <c r="P1844" s="68">
        <v>64.696969696969703</v>
      </c>
      <c r="Q1844" s="71"/>
      <c r="R1844" s="68"/>
    </row>
    <row r="1845" spans="1:18" x14ac:dyDescent="0.2">
      <c r="A1845" s="142" t="s">
        <v>3828</v>
      </c>
      <c r="B1845" s="67" t="s">
        <v>3829</v>
      </c>
      <c r="C1845" s="67">
        <v>13</v>
      </c>
      <c r="D1845" s="67" t="s">
        <v>334</v>
      </c>
      <c r="E1845" s="71">
        <v>0.87848231812169597</v>
      </c>
      <c r="F1845" s="68">
        <v>69.742941424357397</v>
      </c>
      <c r="G1845" s="71">
        <v>0.82485616331922795</v>
      </c>
      <c r="H1845" s="68">
        <v>25.832279814580701</v>
      </c>
      <c r="I1845" s="71">
        <v>0.88025848115180005</v>
      </c>
      <c r="J1845" s="68">
        <v>74.378423935946103</v>
      </c>
      <c r="K1845" s="71">
        <v>0.96674794945688303</v>
      </c>
      <c r="L1845" s="68">
        <v>86.7678044669195</v>
      </c>
      <c r="M1845" s="71">
        <v>1</v>
      </c>
      <c r="N1845" s="68">
        <v>100</v>
      </c>
      <c r="O1845" s="71">
        <v>0.72054899668057004</v>
      </c>
      <c r="P1845" s="68">
        <v>89.696969696969703</v>
      </c>
      <c r="Q1845" s="71"/>
      <c r="R1845" s="68"/>
    </row>
    <row r="1846" spans="1:18" x14ac:dyDescent="0.2">
      <c r="A1846" s="142" t="s">
        <v>3830</v>
      </c>
      <c r="B1846" s="67" t="s">
        <v>3831</v>
      </c>
      <c r="C1846" s="67">
        <v>13</v>
      </c>
      <c r="D1846" s="67" t="s">
        <v>334</v>
      </c>
      <c r="E1846" s="71">
        <v>0.91661934063581696</v>
      </c>
      <c r="F1846" s="68">
        <v>89.085545722713903</v>
      </c>
      <c r="G1846" s="71">
        <v>0.87369785071460504</v>
      </c>
      <c r="H1846" s="68">
        <v>72.819216182047995</v>
      </c>
      <c r="I1846" s="71">
        <v>0.82455369345875096</v>
      </c>
      <c r="J1846" s="68">
        <v>51.495996628740002</v>
      </c>
      <c r="K1846" s="71">
        <v>0.96822581836991095</v>
      </c>
      <c r="L1846" s="68">
        <v>87.357774968394395</v>
      </c>
      <c r="M1846" s="71">
        <v>1</v>
      </c>
      <c r="N1846" s="68">
        <v>100</v>
      </c>
      <c r="O1846" s="71"/>
      <c r="P1846" s="68"/>
      <c r="Q1846" s="71"/>
      <c r="R1846" s="68"/>
    </row>
    <row r="1847" spans="1:18" x14ac:dyDescent="0.2">
      <c r="A1847" s="142" t="s">
        <v>3832</v>
      </c>
      <c r="B1847" s="67" t="s">
        <v>3833</v>
      </c>
      <c r="C1847" s="67">
        <v>13</v>
      </c>
      <c r="D1847" s="67" t="s">
        <v>334</v>
      </c>
      <c r="E1847" s="71">
        <v>0.91032269402641597</v>
      </c>
      <c r="F1847" s="68">
        <v>86.009270965023205</v>
      </c>
      <c r="G1847" s="71">
        <v>0.83095763920073196</v>
      </c>
      <c r="H1847" s="68">
        <v>31.858407079646</v>
      </c>
      <c r="I1847" s="71">
        <v>0.85540813875226596</v>
      </c>
      <c r="J1847" s="68">
        <v>65.908133164770305</v>
      </c>
      <c r="K1847" s="71">
        <v>0.95492499815266396</v>
      </c>
      <c r="L1847" s="68">
        <v>80.320269700800694</v>
      </c>
      <c r="M1847" s="71">
        <v>1</v>
      </c>
      <c r="N1847" s="68">
        <v>100</v>
      </c>
      <c r="O1847" s="71"/>
      <c r="P1847" s="68"/>
      <c r="Q1847" s="71"/>
      <c r="R1847" s="68"/>
    </row>
    <row r="1848" spans="1:18" x14ac:dyDescent="0.2">
      <c r="A1848" s="142" t="s">
        <v>3834</v>
      </c>
      <c r="B1848" s="67" t="s">
        <v>3835</v>
      </c>
      <c r="C1848" s="67">
        <v>13</v>
      </c>
      <c r="D1848" s="67" t="s">
        <v>334</v>
      </c>
      <c r="E1848" s="71">
        <v>0.92391674606622498</v>
      </c>
      <c r="F1848" s="68">
        <v>92.330383480826001</v>
      </c>
      <c r="G1848" s="71">
        <v>0.87805152073895099</v>
      </c>
      <c r="H1848" s="68">
        <v>75.474083438685199</v>
      </c>
      <c r="I1848" s="71">
        <v>0.84273923504741699</v>
      </c>
      <c r="J1848" s="68">
        <v>61.399072903497697</v>
      </c>
      <c r="K1848" s="71">
        <v>0.97487622847853395</v>
      </c>
      <c r="L1848" s="68">
        <v>90.181205225452999</v>
      </c>
      <c r="M1848" s="71">
        <v>1</v>
      </c>
      <c r="N1848" s="68">
        <v>100</v>
      </c>
      <c r="O1848" s="71"/>
      <c r="P1848" s="68"/>
      <c r="Q1848" s="71"/>
      <c r="R1848" s="68"/>
    </row>
    <row r="1849" spans="1:18" x14ac:dyDescent="0.2">
      <c r="A1849" s="142" t="s">
        <v>3836</v>
      </c>
      <c r="B1849" s="67" t="s">
        <v>3837</v>
      </c>
      <c r="C1849" s="67">
        <v>13</v>
      </c>
      <c r="D1849" s="67" t="s">
        <v>334</v>
      </c>
      <c r="E1849" s="71">
        <v>0.91277109175719895</v>
      </c>
      <c r="F1849" s="68">
        <v>87.020648967551594</v>
      </c>
      <c r="G1849" s="71">
        <v>0.86856070474180302</v>
      </c>
      <c r="H1849" s="68">
        <v>69.742941424357397</v>
      </c>
      <c r="I1849" s="71">
        <v>0.84016054989506095</v>
      </c>
      <c r="J1849" s="68">
        <v>59.9662873999157</v>
      </c>
      <c r="K1849" s="71">
        <v>0.94236311239193105</v>
      </c>
      <c r="L1849" s="68">
        <v>70.965023177412604</v>
      </c>
      <c r="M1849" s="71">
        <v>1</v>
      </c>
      <c r="N1849" s="68">
        <v>100</v>
      </c>
      <c r="O1849" s="71"/>
      <c r="P1849" s="68"/>
      <c r="Q1849" s="71"/>
      <c r="R1849" s="68"/>
    </row>
    <row r="1850" spans="1:18" x14ac:dyDescent="0.2">
      <c r="A1850" s="142" t="s">
        <v>3838</v>
      </c>
      <c r="B1850" s="67" t="s">
        <v>3839</v>
      </c>
      <c r="C1850" s="67">
        <v>13</v>
      </c>
      <c r="D1850" s="67" t="s">
        <v>334</v>
      </c>
      <c r="E1850" s="71">
        <v>0.88960454962770397</v>
      </c>
      <c r="F1850" s="68">
        <v>74.968394437420997</v>
      </c>
      <c r="G1850" s="71">
        <v>0.85516768109710795</v>
      </c>
      <c r="H1850" s="68">
        <v>57.732827644332097</v>
      </c>
      <c r="I1850" s="71">
        <v>0.848779834856774</v>
      </c>
      <c r="J1850" s="68">
        <v>63.632532659081299</v>
      </c>
      <c r="K1850" s="71">
        <v>0.97118155619596502</v>
      </c>
      <c r="L1850" s="68">
        <v>88.537715971344298</v>
      </c>
      <c r="M1850" s="71">
        <v>1</v>
      </c>
      <c r="N1850" s="68">
        <v>100</v>
      </c>
      <c r="O1850" s="71">
        <v>0.77289367598867098</v>
      </c>
      <c r="P1850" s="68">
        <v>93.787878787878796</v>
      </c>
      <c r="Q1850" s="71"/>
      <c r="R1850" s="68"/>
    </row>
    <row r="1851" spans="1:18" x14ac:dyDescent="0.2">
      <c r="A1851" s="142" t="s">
        <v>2492</v>
      </c>
      <c r="B1851" s="67" t="s">
        <v>3840</v>
      </c>
      <c r="C1851" s="67">
        <v>13</v>
      </c>
      <c r="D1851" s="67" t="s">
        <v>334</v>
      </c>
      <c r="E1851" s="71">
        <v>0.89648407543159603</v>
      </c>
      <c r="F1851" s="68">
        <v>78.086809945216999</v>
      </c>
      <c r="G1851" s="71">
        <v>0.84633523048233295</v>
      </c>
      <c r="H1851" s="68">
        <v>48.166877370417197</v>
      </c>
      <c r="I1851" s="71">
        <v>0.84458122056704799</v>
      </c>
      <c r="J1851" s="68">
        <v>62.199747155499402</v>
      </c>
      <c r="K1851" s="71">
        <v>0.91945614424000599</v>
      </c>
      <c r="L1851" s="68">
        <v>54.614412136535996</v>
      </c>
      <c r="M1851" s="71">
        <v>1</v>
      </c>
      <c r="N1851" s="68">
        <v>100</v>
      </c>
      <c r="O1851" s="71">
        <v>0.872047781868595</v>
      </c>
      <c r="P1851" s="68">
        <v>97.575757575757606</v>
      </c>
      <c r="Q1851" s="71"/>
      <c r="R1851" s="68"/>
    </row>
    <row r="1852" spans="1:18" x14ac:dyDescent="0.2">
      <c r="A1852" s="142" t="s">
        <v>3841</v>
      </c>
      <c r="B1852" s="67" t="s">
        <v>3842</v>
      </c>
      <c r="C1852" s="67">
        <v>13</v>
      </c>
      <c r="D1852" s="67" t="s">
        <v>334</v>
      </c>
      <c r="E1852" s="71">
        <v>0.87910340132445297</v>
      </c>
      <c r="F1852" s="68">
        <v>70.037926675094795</v>
      </c>
      <c r="G1852" s="71">
        <v>0.84833521959257996</v>
      </c>
      <c r="H1852" s="68">
        <v>50.5689001264222</v>
      </c>
      <c r="I1852" s="71">
        <v>0.83083508910729398</v>
      </c>
      <c r="J1852" s="68">
        <v>55.120101137800198</v>
      </c>
      <c r="K1852" s="71">
        <v>0.949752456957068</v>
      </c>
      <c r="L1852" s="68">
        <v>76.738305941845795</v>
      </c>
      <c r="M1852" s="71">
        <v>1</v>
      </c>
      <c r="N1852" s="68">
        <v>100</v>
      </c>
      <c r="O1852" s="71">
        <v>0.76659424096532303</v>
      </c>
      <c r="P1852" s="68">
        <v>93.636363636363598</v>
      </c>
      <c r="Q1852" s="71"/>
      <c r="R1852" s="68"/>
    </row>
    <row r="1853" spans="1:18" x14ac:dyDescent="0.2">
      <c r="A1853" s="142" t="s">
        <v>3843</v>
      </c>
      <c r="B1853" s="67" t="s">
        <v>3844</v>
      </c>
      <c r="C1853" s="67">
        <v>13</v>
      </c>
      <c r="D1853" s="67" t="s">
        <v>334</v>
      </c>
      <c r="E1853" s="71">
        <v>0.88884793879568902</v>
      </c>
      <c r="F1853" s="68">
        <v>74.462705436156796</v>
      </c>
      <c r="G1853" s="71">
        <v>0.843368303930213</v>
      </c>
      <c r="H1853" s="68">
        <v>45.006321112515799</v>
      </c>
      <c r="I1853" s="71">
        <v>0.80586812722978396</v>
      </c>
      <c r="J1853" s="68">
        <v>40.286557100716401</v>
      </c>
      <c r="K1853" s="71">
        <v>0.906155324022759</v>
      </c>
      <c r="L1853" s="68">
        <v>44.964180362410502</v>
      </c>
      <c r="M1853" s="71">
        <v>1</v>
      </c>
      <c r="N1853" s="68">
        <v>100</v>
      </c>
      <c r="O1853" s="71"/>
      <c r="P1853" s="68"/>
      <c r="Q1853" s="71"/>
      <c r="R1853" s="68"/>
    </row>
    <row r="1854" spans="1:18" x14ac:dyDescent="0.2">
      <c r="A1854" s="142" t="s">
        <v>3845</v>
      </c>
      <c r="B1854" s="67" t="s">
        <v>3846</v>
      </c>
      <c r="C1854" s="67">
        <v>13</v>
      </c>
      <c r="D1854" s="67" t="s">
        <v>334</v>
      </c>
      <c r="E1854" s="71">
        <v>0.91931790823090898</v>
      </c>
      <c r="F1854" s="68">
        <v>90.434049726085107</v>
      </c>
      <c r="G1854" s="71">
        <v>0.85326871057832099</v>
      </c>
      <c r="H1854" s="68">
        <v>55.667930889169803</v>
      </c>
      <c r="I1854" s="71">
        <v>0.84543202158421105</v>
      </c>
      <c r="J1854" s="68">
        <v>62.452591656131503</v>
      </c>
      <c r="K1854" s="71">
        <v>0.97857090076110298</v>
      </c>
      <c r="L1854" s="68">
        <v>91.782553729456396</v>
      </c>
      <c r="M1854" s="71">
        <v>1</v>
      </c>
      <c r="N1854" s="68">
        <v>100</v>
      </c>
      <c r="O1854" s="71"/>
      <c r="P1854" s="68"/>
      <c r="Q1854" s="71"/>
      <c r="R1854" s="68"/>
    </row>
    <row r="1855" spans="1:18" x14ac:dyDescent="0.2">
      <c r="A1855" s="142" t="s">
        <v>3847</v>
      </c>
      <c r="B1855" s="67" t="s">
        <v>3848</v>
      </c>
      <c r="C1855" s="67">
        <v>13</v>
      </c>
      <c r="D1855" s="67" t="s">
        <v>334</v>
      </c>
      <c r="E1855" s="71">
        <v>0.83333445763958403</v>
      </c>
      <c r="F1855" s="68">
        <v>49.852507374631301</v>
      </c>
      <c r="G1855" s="71">
        <v>0.84121116946009</v>
      </c>
      <c r="H1855" s="68">
        <v>42.056468605141198</v>
      </c>
      <c r="I1855" s="71">
        <v>0.81891435921129896</v>
      </c>
      <c r="J1855" s="68">
        <v>47.998314369995803</v>
      </c>
      <c r="K1855" s="71">
        <v>0.94457991576147204</v>
      </c>
      <c r="L1855" s="68">
        <v>72.734934681837302</v>
      </c>
      <c r="M1855" s="71">
        <v>0.99</v>
      </c>
      <c r="N1855" s="68">
        <v>55.391120507399599</v>
      </c>
      <c r="O1855" s="71">
        <v>0.57196684376505702</v>
      </c>
      <c r="P1855" s="68">
        <v>72.196969696969703</v>
      </c>
      <c r="Q1855" s="71"/>
      <c r="R1855" s="68"/>
    </row>
    <row r="1856" spans="1:18" x14ac:dyDescent="0.2">
      <c r="A1856" s="142" t="s">
        <v>3849</v>
      </c>
      <c r="B1856" s="67" t="s">
        <v>3850</v>
      </c>
      <c r="C1856" s="67">
        <v>13</v>
      </c>
      <c r="D1856" s="67" t="s">
        <v>334</v>
      </c>
      <c r="E1856" s="71">
        <v>0.79182514891504097</v>
      </c>
      <c r="F1856" s="68">
        <v>31.268436578171102</v>
      </c>
      <c r="G1856" s="71">
        <v>0.83445184770799397</v>
      </c>
      <c r="H1856" s="68">
        <v>35.229667088074201</v>
      </c>
      <c r="I1856" s="71">
        <v>0.81558331034696696</v>
      </c>
      <c r="J1856" s="68">
        <v>46.017699115044202</v>
      </c>
      <c r="K1856" s="71">
        <v>0.92980122663119802</v>
      </c>
      <c r="L1856" s="68">
        <v>61.736198904340498</v>
      </c>
      <c r="M1856" s="71">
        <v>1</v>
      </c>
      <c r="N1856" s="68">
        <v>100</v>
      </c>
      <c r="O1856" s="71">
        <v>0.37928935988904799</v>
      </c>
      <c r="P1856" s="68">
        <v>31.6666666666667</v>
      </c>
      <c r="Q1856" s="71"/>
      <c r="R1856" s="68"/>
    </row>
    <row r="1857" spans="1:18" x14ac:dyDescent="0.2">
      <c r="A1857" s="142" t="s">
        <v>3851</v>
      </c>
      <c r="B1857" s="67" t="s">
        <v>3852</v>
      </c>
      <c r="C1857" s="67">
        <v>13</v>
      </c>
      <c r="D1857" s="67" t="s">
        <v>334</v>
      </c>
      <c r="E1857" s="71">
        <v>0.88431062047709597</v>
      </c>
      <c r="F1857" s="68">
        <v>72.524230931310598</v>
      </c>
      <c r="G1857" s="71">
        <v>0.833860404448864</v>
      </c>
      <c r="H1857" s="68">
        <v>34.5554150863885</v>
      </c>
      <c r="I1857" s="71">
        <v>0.81092142571932901</v>
      </c>
      <c r="J1857" s="68">
        <v>43.320691108301702</v>
      </c>
      <c r="K1857" s="71">
        <v>0.90246065174019097</v>
      </c>
      <c r="L1857" s="68">
        <v>42.941424357353597</v>
      </c>
      <c r="M1857" s="71">
        <v>0.99</v>
      </c>
      <c r="N1857" s="68">
        <v>55.391120507399599</v>
      </c>
      <c r="O1857" s="71"/>
      <c r="P1857" s="68"/>
      <c r="Q1857" s="71"/>
      <c r="R1857" s="68"/>
    </row>
    <row r="1858" spans="1:18" x14ac:dyDescent="0.2">
      <c r="A1858" s="142" t="s">
        <v>3853</v>
      </c>
      <c r="B1858" s="67" t="s">
        <v>3854</v>
      </c>
      <c r="C1858" s="67">
        <v>13</v>
      </c>
      <c r="D1858" s="67" t="s">
        <v>334</v>
      </c>
      <c r="E1858" s="71">
        <v>0.76172693519719303</v>
      </c>
      <c r="F1858" s="68">
        <v>22.8824273072061</v>
      </c>
      <c r="G1858" s="71">
        <v>0.84243071329380703</v>
      </c>
      <c r="H1858" s="68">
        <v>43.447113358617798</v>
      </c>
      <c r="I1858" s="71">
        <v>0.83489457057637395</v>
      </c>
      <c r="J1858" s="68">
        <v>57.479983143699997</v>
      </c>
      <c r="K1858" s="71">
        <v>0.89507130717505301</v>
      </c>
      <c r="L1858" s="68">
        <v>38.600927096502303</v>
      </c>
      <c r="M1858" s="71">
        <v>0.98</v>
      </c>
      <c r="N1858" s="68">
        <v>47.6532769556025</v>
      </c>
      <c r="O1858" s="71">
        <v>0.25623808494073103</v>
      </c>
      <c r="P1858" s="68">
        <v>14.7727272727273</v>
      </c>
      <c r="Q1858" s="71"/>
      <c r="R1858" s="68"/>
    </row>
    <row r="1859" spans="1:18" x14ac:dyDescent="0.2">
      <c r="A1859" s="142" t="s">
        <v>3855</v>
      </c>
      <c r="B1859" s="67" t="s">
        <v>3856</v>
      </c>
      <c r="C1859" s="67">
        <v>13</v>
      </c>
      <c r="D1859" s="67" t="s">
        <v>334</v>
      </c>
      <c r="E1859" s="71">
        <v>0.88179359965492599</v>
      </c>
      <c r="F1859" s="68">
        <v>71.470712178676806</v>
      </c>
      <c r="G1859" s="71">
        <v>0.85413498770819396</v>
      </c>
      <c r="H1859" s="68">
        <v>56.679308891698298</v>
      </c>
      <c r="I1859" s="71">
        <v>0.81565376101865505</v>
      </c>
      <c r="J1859" s="68">
        <v>46.059839865149598</v>
      </c>
      <c r="K1859" s="71">
        <v>0.85738564989285404</v>
      </c>
      <c r="L1859" s="68">
        <v>23.177412557943502</v>
      </c>
      <c r="M1859" s="71">
        <v>1</v>
      </c>
      <c r="N1859" s="68">
        <v>100</v>
      </c>
      <c r="O1859" s="71"/>
      <c r="P1859" s="68"/>
      <c r="Q1859" s="71"/>
      <c r="R1859" s="68"/>
    </row>
    <row r="1860" spans="1:18" x14ac:dyDescent="0.2">
      <c r="A1860" s="142" t="s">
        <v>3857</v>
      </c>
      <c r="B1860" s="67" t="s">
        <v>3858</v>
      </c>
      <c r="C1860" s="67">
        <v>13</v>
      </c>
      <c r="D1860" s="67" t="s">
        <v>334</v>
      </c>
      <c r="E1860" s="71">
        <v>0.90450053399712604</v>
      </c>
      <c r="F1860" s="68">
        <v>82.638010956594997</v>
      </c>
      <c r="G1860" s="71">
        <v>0.85265819207109494</v>
      </c>
      <c r="H1860" s="68">
        <v>55.204382638010998</v>
      </c>
      <c r="I1860" s="71">
        <v>0.83406484837318495</v>
      </c>
      <c r="J1860" s="68">
        <v>56.890012642225003</v>
      </c>
      <c r="K1860" s="71">
        <v>0.93127909554422506</v>
      </c>
      <c r="L1860" s="68">
        <v>62.831858407079601</v>
      </c>
      <c r="M1860" s="71">
        <v>1</v>
      </c>
      <c r="N1860" s="68">
        <v>100</v>
      </c>
      <c r="O1860" s="71"/>
      <c r="P1860" s="68"/>
      <c r="Q1860" s="71"/>
      <c r="R1860" s="68"/>
    </row>
    <row r="1861" spans="1:18" x14ac:dyDescent="0.2">
      <c r="A1861" s="142" t="s">
        <v>3859</v>
      </c>
      <c r="B1861" s="67" t="s">
        <v>3860</v>
      </c>
      <c r="C1861" s="67">
        <v>13</v>
      </c>
      <c r="D1861" s="67" t="s">
        <v>334</v>
      </c>
      <c r="E1861" s="71">
        <v>0.91030047180149498</v>
      </c>
      <c r="F1861" s="68">
        <v>85.967130214917802</v>
      </c>
      <c r="G1861" s="71">
        <v>0.87789686581537096</v>
      </c>
      <c r="H1861" s="68">
        <v>75.389801938474506</v>
      </c>
      <c r="I1861" s="71">
        <v>0.85714969736784896</v>
      </c>
      <c r="J1861" s="68">
        <v>66.582385166456007</v>
      </c>
      <c r="K1861" s="71">
        <v>0.906155324022759</v>
      </c>
      <c r="L1861" s="68">
        <v>44.964180362410502</v>
      </c>
      <c r="M1861" s="71">
        <v>1</v>
      </c>
      <c r="N1861" s="68">
        <v>100</v>
      </c>
      <c r="O1861" s="71"/>
      <c r="P1861" s="68"/>
      <c r="Q1861" s="71"/>
      <c r="R1861" s="68"/>
    </row>
    <row r="1862" spans="1:18" x14ac:dyDescent="0.2">
      <c r="A1862" s="142" t="s">
        <v>3861</v>
      </c>
      <c r="B1862" s="67" t="s">
        <v>3862</v>
      </c>
      <c r="C1862" s="67">
        <v>13</v>
      </c>
      <c r="D1862" s="67" t="s">
        <v>334</v>
      </c>
      <c r="E1862" s="71">
        <v>0.90456524183242903</v>
      </c>
      <c r="F1862" s="68">
        <v>82.722292456805704</v>
      </c>
      <c r="G1862" s="71">
        <v>0.84823341599047697</v>
      </c>
      <c r="H1862" s="68">
        <v>50.4003371260008</v>
      </c>
      <c r="I1862" s="71">
        <v>0.82470870112125305</v>
      </c>
      <c r="J1862" s="68">
        <v>51.580278128950702</v>
      </c>
      <c r="K1862" s="71">
        <v>0.94531885021798601</v>
      </c>
      <c r="L1862" s="68">
        <v>73.240623683101603</v>
      </c>
      <c r="M1862" s="71">
        <v>1</v>
      </c>
      <c r="N1862" s="68">
        <v>100</v>
      </c>
      <c r="O1862" s="71"/>
      <c r="P1862" s="68"/>
      <c r="Q1862" s="71"/>
      <c r="R1862" s="68"/>
    </row>
    <row r="1863" spans="1:18" x14ac:dyDescent="0.2">
      <c r="A1863" s="142" t="s">
        <v>3863</v>
      </c>
      <c r="B1863" s="67" t="s">
        <v>3864</v>
      </c>
      <c r="C1863" s="67">
        <v>13</v>
      </c>
      <c r="D1863" s="67" t="s">
        <v>334</v>
      </c>
      <c r="E1863" s="71">
        <v>0.85818056260486897</v>
      </c>
      <c r="F1863" s="68">
        <v>60.682680151706698</v>
      </c>
      <c r="G1863" s="71">
        <v>0.84047043800254695</v>
      </c>
      <c r="H1863" s="68">
        <v>41.213653603034103</v>
      </c>
      <c r="I1863" s="71">
        <v>0.730432555784993</v>
      </c>
      <c r="J1863" s="68">
        <v>13.8221660345554</v>
      </c>
      <c r="K1863" s="71">
        <v>0.86181925663193704</v>
      </c>
      <c r="L1863" s="68">
        <v>24.441635061104101</v>
      </c>
      <c r="M1863" s="71">
        <v>1</v>
      </c>
      <c r="N1863" s="68">
        <v>100</v>
      </c>
      <c r="O1863" s="71"/>
      <c r="P1863" s="68"/>
      <c r="Q1863" s="71"/>
      <c r="R1863" s="68"/>
    </row>
    <row r="1864" spans="1:18" x14ac:dyDescent="0.2">
      <c r="A1864" s="142" t="s">
        <v>3865</v>
      </c>
      <c r="B1864" s="67" t="s">
        <v>3866</v>
      </c>
      <c r="C1864" s="67">
        <v>13</v>
      </c>
      <c r="D1864" s="67" t="s">
        <v>334</v>
      </c>
      <c r="E1864" s="71">
        <v>0.91826432950677805</v>
      </c>
      <c r="F1864" s="68">
        <v>90.012642225031598</v>
      </c>
      <c r="G1864" s="71">
        <v>0.85745611604324501</v>
      </c>
      <c r="H1864" s="68">
        <v>59.713442899283599</v>
      </c>
      <c r="I1864" s="71">
        <v>0.84885325252698496</v>
      </c>
      <c r="J1864" s="68">
        <v>63.674673409186703</v>
      </c>
      <c r="K1864" s="71">
        <v>0.96674794945688303</v>
      </c>
      <c r="L1864" s="68">
        <v>86.7678044669195</v>
      </c>
      <c r="M1864" s="71">
        <v>1</v>
      </c>
      <c r="N1864" s="68">
        <v>100</v>
      </c>
      <c r="O1864" s="71"/>
      <c r="P1864" s="68"/>
      <c r="Q1864" s="71"/>
      <c r="R1864" s="68"/>
    </row>
    <row r="1865" spans="1:18" x14ac:dyDescent="0.2">
      <c r="A1865" s="142" t="s">
        <v>3867</v>
      </c>
      <c r="B1865" s="67" t="s">
        <v>3868</v>
      </c>
      <c r="C1865" s="67">
        <v>13</v>
      </c>
      <c r="D1865" s="67" t="s">
        <v>334</v>
      </c>
      <c r="E1865" s="71">
        <v>0.90234602561127197</v>
      </c>
      <c r="F1865" s="68">
        <v>81.331647703329097</v>
      </c>
      <c r="G1865" s="71">
        <v>0.84004607937430797</v>
      </c>
      <c r="H1865" s="68">
        <v>40.750105351875298</v>
      </c>
      <c r="I1865" s="71">
        <v>0.84249253426563897</v>
      </c>
      <c r="J1865" s="68">
        <v>61.2726506531816</v>
      </c>
      <c r="K1865" s="71">
        <v>0.92684548880514295</v>
      </c>
      <c r="L1865" s="68">
        <v>59.334176148335402</v>
      </c>
      <c r="M1865" s="71">
        <v>1</v>
      </c>
      <c r="N1865" s="68">
        <v>100</v>
      </c>
      <c r="O1865" s="71"/>
      <c r="P1865" s="68"/>
      <c r="Q1865" s="71"/>
      <c r="R1865" s="68"/>
    </row>
    <row r="1866" spans="1:18" x14ac:dyDescent="0.2">
      <c r="A1866" s="142" t="s">
        <v>3869</v>
      </c>
      <c r="B1866" s="67" t="s">
        <v>3870</v>
      </c>
      <c r="C1866" s="67">
        <v>13</v>
      </c>
      <c r="D1866" s="67" t="s">
        <v>334</v>
      </c>
      <c r="E1866" s="71">
        <v>0.85902068255028696</v>
      </c>
      <c r="F1866" s="68">
        <v>60.977665402444202</v>
      </c>
      <c r="G1866" s="71">
        <v>0.85031313274930398</v>
      </c>
      <c r="H1866" s="68">
        <v>52.0438263801096</v>
      </c>
      <c r="I1866" s="71">
        <v>0.71434419288522799</v>
      </c>
      <c r="J1866" s="68">
        <v>11.125158027812899</v>
      </c>
      <c r="K1866" s="71">
        <v>0.87142540456661499</v>
      </c>
      <c r="L1866" s="68">
        <v>27.728613569321499</v>
      </c>
      <c r="M1866" s="71">
        <v>1</v>
      </c>
      <c r="N1866" s="68">
        <v>100</v>
      </c>
      <c r="O1866" s="71"/>
      <c r="P1866" s="68"/>
      <c r="Q1866" s="71"/>
      <c r="R1866" s="68"/>
    </row>
    <row r="1867" spans="1:18" x14ac:dyDescent="0.2">
      <c r="A1867" s="142" t="s">
        <v>3871</v>
      </c>
      <c r="B1867" s="67" t="s">
        <v>3872</v>
      </c>
      <c r="C1867" s="67">
        <v>13</v>
      </c>
      <c r="D1867" s="67" t="s">
        <v>334</v>
      </c>
      <c r="E1867" s="71">
        <v>0.88451333637210305</v>
      </c>
      <c r="F1867" s="68">
        <v>72.692793931731998</v>
      </c>
      <c r="G1867" s="71">
        <v>0.87379911867978499</v>
      </c>
      <c r="H1867" s="68">
        <v>72.945638432364106</v>
      </c>
      <c r="I1867" s="71">
        <v>0.81040691912404095</v>
      </c>
      <c r="J1867" s="68">
        <v>43.025705857564297</v>
      </c>
      <c r="K1867" s="71">
        <v>0.85384730768458905</v>
      </c>
      <c r="L1867" s="68">
        <v>22.081753055204398</v>
      </c>
      <c r="M1867" s="71">
        <v>1</v>
      </c>
      <c r="N1867" s="68">
        <v>100</v>
      </c>
      <c r="O1867" s="71"/>
      <c r="P1867" s="68"/>
      <c r="Q1867" s="71"/>
      <c r="R1867" s="68"/>
    </row>
    <row r="1868" spans="1:18" x14ac:dyDescent="0.2">
      <c r="A1868" s="142" t="s">
        <v>3873</v>
      </c>
      <c r="B1868" s="67" t="s">
        <v>3873</v>
      </c>
      <c r="C1868" s="67">
        <v>13</v>
      </c>
      <c r="D1868" s="67" t="s">
        <v>334</v>
      </c>
      <c r="E1868" s="71">
        <v>0.93877999356005803</v>
      </c>
      <c r="F1868" s="68">
        <v>95.996628739991607</v>
      </c>
      <c r="G1868" s="71">
        <v>0.91166906064200004</v>
      </c>
      <c r="H1868" s="68">
        <v>90.391908975979803</v>
      </c>
      <c r="I1868" s="71">
        <v>0.86635788175015604</v>
      </c>
      <c r="J1868" s="68">
        <v>69.574378423935897</v>
      </c>
      <c r="K1868" s="71">
        <v>0.97709303184807506</v>
      </c>
      <c r="L1868" s="68">
        <v>91.066160977665405</v>
      </c>
      <c r="M1868" s="71">
        <v>1</v>
      </c>
      <c r="N1868" s="68">
        <v>100</v>
      </c>
      <c r="O1868" s="71"/>
      <c r="P1868" s="68"/>
      <c r="Q1868" s="71"/>
      <c r="R1868" s="68"/>
    </row>
    <row r="1869" spans="1:18" x14ac:dyDescent="0.2">
      <c r="A1869" s="142" t="s">
        <v>3874</v>
      </c>
      <c r="B1869" s="67" t="s">
        <v>3875</v>
      </c>
      <c r="C1869" s="67">
        <v>13</v>
      </c>
      <c r="D1869" s="67" t="s">
        <v>334</v>
      </c>
      <c r="E1869" s="71">
        <v>0.92939951192465498</v>
      </c>
      <c r="F1869" s="68">
        <v>94.142435735356102</v>
      </c>
      <c r="G1869" s="71">
        <v>0.90384918838631501</v>
      </c>
      <c r="H1869" s="68">
        <v>88.327012220817494</v>
      </c>
      <c r="I1869" s="71">
        <v>0.885080419202943</v>
      </c>
      <c r="J1869" s="68">
        <v>75.853350189633403</v>
      </c>
      <c r="K1869" s="71">
        <v>0.93866844010936201</v>
      </c>
      <c r="L1869" s="68">
        <v>68.015170670037904</v>
      </c>
      <c r="M1869" s="71">
        <v>0.99</v>
      </c>
      <c r="N1869" s="68">
        <v>55.391120507399599</v>
      </c>
      <c r="O1869" s="71"/>
      <c r="P1869" s="68"/>
      <c r="Q1869" s="71"/>
      <c r="R1869" s="68"/>
    </row>
    <row r="1870" spans="1:18" x14ac:dyDescent="0.2">
      <c r="A1870" s="142" t="s">
        <v>3876</v>
      </c>
      <c r="B1870" s="67" t="s">
        <v>3876</v>
      </c>
      <c r="C1870" s="67">
        <v>13</v>
      </c>
      <c r="D1870" s="67" t="s">
        <v>334</v>
      </c>
      <c r="E1870" s="71">
        <v>0.84634692490175201</v>
      </c>
      <c r="F1870" s="68">
        <v>55.415086388537702</v>
      </c>
      <c r="G1870" s="71">
        <v>0.87784078094591</v>
      </c>
      <c r="H1870" s="68">
        <v>75.305520438263798</v>
      </c>
      <c r="I1870" s="71">
        <v>0.84255294526347402</v>
      </c>
      <c r="J1870" s="68">
        <v>61.314791403287003</v>
      </c>
      <c r="K1870" s="71">
        <v>0.93201803000073902</v>
      </c>
      <c r="L1870" s="68">
        <v>63.463969658659899</v>
      </c>
      <c r="M1870" s="71">
        <v>1</v>
      </c>
      <c r="N1870" s="68">
        <v>100</v>
      </c>
      <c r="O1870" s="71">
        <v>0.57932286829863899</v>
      </c>
      <c r="P1870" s="68">
        <v>73.787878787878796</v>
      </c>
      <c r="Q1870" s="71"/>
      <c r="R1870" s="68"/>
    </row>
    <row r="1871" spans="1:18" x14ac:dyDescent="0.2">
      <c r="A1871" s="142" t="s">
        <v>3877</v>
      </c>
      <c r="B1871" s="67" t="s">
        <v>3878</v>
      </c>
      <c r="C1871" s="67">
        <v>13</v>
      </c>
      <c r="D1871" s="67" t="s">
        <v>334</v>
      </c>
      <c r="E1871" s="71">
        <v>0.83435431139459204</v>
      </c>
      <c r="F1871" s="68">
        <v>50.358196375895503</v>
      </c>
      <c r="G1871" s="71">
        <v>0.85183805753669295</v>
      </c>
      <c r="H1871" s="68">
        <v>54.066582385166399</v>
      </c>
      <c r="I1871" s="71">
        <v>0.80984058497620603</v>
      </c>
      <c r="J1871" s="68">
        <v>42.7307206068268</v>
      </c>
      <c r="K1871" s="71">
        <v>0.91576147195743696</v>
      </c>
      <c r="L1871" s="68">
        <v>51.917404129793503</v>
      </c>
      <c r="M1871" s="71">
        <v>1</v>
      </c>
      <c r="N1871" s="68">
        <v>100</v>
      </c>
      <c r="O1871" s="71">
        <v>0.59433144250262404</v>
      </c>
      <c r="P1871" s="68">
        <v>76.515151515151501</v>
      </c>
      <c r="Q1871" s="71"/>
      <c r="R1871" s="68"/>
    </row>
    <row r="1872" spans="1:18" x14ac:dyDescent="0.2">
      <c r="A1872" s="142" t="s">
        <v>3879</v>
      </c>
      <c r="B1872" s="67" t="s">
        <v>3879</v>
      </c>
      <c r="C1872" s="67">
        <v>13</v>
      </c>
      <c r="D1872" s="67" t="s">
        <v>334</v>
      </c>
      <c r="E1872" s="71">
        <v>0.84684921902588695</v>
      </c>
      <c r="F1872" s="68">
        <v>55.583649388959103</v>
      </c>
      <c r="G1872" s="71">
        <v>0.87901141127532001</v>
      </c>
      <c r="H1872" s="68">
        <v>76.106194690265497</v>
      </c>
      <c r="I1872" s="71">
        <v>0.79832631529368003</v>
      </c>
      <c r="J1872" s="68">
        <v>36.957437842393603</v>
      </c>
      <c r="K1872" s="71">
        <v>0.94457991576147204</v>
      </c>
      <c r="L1872" s="68">
        <v>72.734934681837302</v>
      </c>
      <c r="M1872" s="71">
        <v>0.99</v>
      </c>
      <c r="N1872" s="68">
        <v>55.391120507399599</v>
      </c>
      <c r="O1872" s="71">
        <v>0.62232845279896298</v>
      </c>
      <c r="P1872" s="68">
        <v>80.151515151515198</v>
      </c>
      <c r="Q1872" s="71"/>
      <c r="R1872" s="68"/>
    </row>
    <row r="1873" spans="1:18" x14ac:dyDescent="0.2">
      <c r="A1873" s="142" t="s">
        <v>3880</v>
      </c>
      <c r="B1873" s="67" t="s">
        <v>3881</v>
      </c>
      <c r="C1873" s="67">
        <v>13</v>
      </c>
      <c r="D1873" s="67" t="s">
        <v>334</v>
      </c>
      <c r="E1873" s="71">
        <v>0.925210498353498</v>
      </c>
      <c r="F1873" s="68">
        <v>92.793931731984799</v>
      </c>
      <c r="G1873" s="71">
        <v>0.89159060333641504</v>
      </c>
      <c r="H1873" s="68">
        <v>82.932996207332494</v>
      </c>
      <c r="I1873" s="71">
        <v>0.84068048931647499</v>
      </c>
      <c r="J1873" s="68">
        <v>60.176991150442497</v>
      </c>
      <c r="K1873" s="71">
        <v>0.97857090076110298</v>
      </c>
      <c r="L1873" s="68">
        <v>91.782553729456396</v>
      </c>
      <c r="M1873" s="71">
        <v>0.99</v>
      </c>
      <c r="N1873" s="68">
        <v>55.391120507399599</v>
      </c>
      <c r="O1873" s="71"/>
      <c r="P1873" s="68"/>
      <c r="Q1873" s="71"/>
      <c r="R1873" s="68"/>
    </row>
    <row r="1874" spans="1:18" x14ac:dyDescent="0.2">
      <c r="A1874" s="142" t="s">
        <v>3882</v>
      </c>
      <c r="B1874" s="67" t="s">
        <v>3883</v>
      </c>
      <c r="C1874" s="67">
        <v>13</v>
      </c>
      <c r="D1874" s="67" t="s">
        <v>334</v>
      </c>
      <c r="E1874" s="71">
        <v>0.875035923482544</v>
      </c>
      <c r="F1874" s="68">
        <v>67.804466919511199</v>
      </c>
      <c r="G1874" s="71">
        <v>0.85221999874517995</v>
      </c>
      <c r="H1874" s="68">
        <v>54.530130636325303</v>
      </c>
      <c r="I1874" s="71">
        <v>0.79201591420516904</v>
      </c>
      <c r="J1874" s="68">
        <v>33.459755583649397</v>
      </c>
      <c r="K1874" s="71">
        <v>0.855907780979827</v>
      </c>
      <c r="L1874" s="68">
        <v>22.7138643067847</v>
      </c>
      <c r="M1874" s="71">
        <v>1</v>
      </c>
      <c r="N1874" s="68">
        <v>100</v>
      </c>
      <c r="O1874" s="71"/>
      <c r="P1874" s="68"/>
      <c r="Q1874" s="71"/>
      <c r="R1874" s="68"/>
    </row>
    <row r="1875" spans="1:18" x14ac:dyDescent="0.2">
      <c r="A1875" s="142" t="s">
        <v>3884</v>
      </c>
      <c r="B1875" s="67" t="s">
        <v>3885</v>
      </c>
      <c r="C1875" s="67">
        <v>13</v>
      </c>
      <c r="D1875" s="67" t="s">
        <v>334</v>
      </c>
      <c r="E1875" s="71">
        <v>0.92405457432487803</v>
      </c>
      <c r="F1875" s="68">
        <v>92.456805731141998</v>
      </c>
      <c r="G1875" s="71">
        <v>0.89664795667379105</v>
      </c>
      <c r="H1875" s="68">
        <v>85.2928782132322</v>
      </c>
      <c r="I1875" s="71">
        <v>0.83577812899489401</v>
      </c>
      <c r="J1875" s="68">
        <v>57.859249894648102</v>
      </c>
      <c r="K1875" s="71">
        <v>0.96379221163082796</v>
      </c>
      <c r="L1875" s="68">
        <v>85.040033712600106</v>
      </c>
      <c r="M1875" s="71">
        <v>1</v>
      </c>
      <c r="N1875" s="68">
        <v>100</v>
      </c>
      <c r="O1875" s="71"/>
      <c r="P1875" s="68"/>
      <c r="Q1875" s="71"/>
      <c r="R1875" s="68"/>
    </row>
    <row r="1876" spans="1:18" x14ac:dyDescent="0.2">
      <c r="A1876" s="142" t="s">
        <v>3886</v>
      </c>
      <c r="B1876" s="67" t="s">
        <v>3887</v>
      </c>
      <c r="C1876" s="67">
        <v>13</v>
      </c>
      <c r="D1876" s="67" t="s">
        <v>334</v>
      </c>
      <c r="E1876" s="71">
        <v>0.85019528624281404</v>
      </c>
      <c r="F1876" s="68">
        <v>57.058575642646403</v>
      </c>
      <c r="G1876" s="71">
        <v>0.84869485962907398</v>
      </c>
      <c r="H1876" s="68">
        <v>50.7374631268437</v>
      </c>
      <c r="I1876" s="71">
        <v>0.71982440697079297</v>
      </c>
      <c r="J1876" s="68">
        <v>11.9258322798146</v>
      </c>
      <c r="K1876" s="71">
        <v>0.83226187837138799</v>
      </c>
      <c r="L1876" s="68">
        <v>16.519174041297902</v>
      </c>
      <c r="M1876" s="71">
        <v>1</v>
      </c>
      <c r="N1876" s="68">
        <v>100</v>
      </c>
      <c r="O1876" s="71"/>
      <c r="P1876" s="68"/>
      <c r="Q1876" s="71"/>
      <c r="R1876" s="68"/>
    </row>
    <row r="1877" spans="1:18" x14ac:dyDescent="0.2">
      <c r="A1877" s="142" t="s">
        <v>3888</v>
      </c>
      <c r="B1877" s="67" t="s">
        <v>3889</v>
      </c>
      <c r="C1877" s="67">
        <v>13</v>
      </c>
      <c r="D1877" s="67" t="s">
        <v>334</v>
      </c>
      <c r="E1877" s="71">
        <v>0.93295459775681999</v>
      </c>
      <c r="F1877" s="68">
        <v>95.195954487989894</v>
      </c>
      <c r="G1877" s="71">
        <v>0.87812739218067903</v>
      </c>
      <c r="H1877" s="68">
        <v>75.516224188790602</v>
      </c>
      <c r="I1877" s="71">
        <v>0.86034140895522604</v>
      </c>
      <c r="J1877" s="68">
        <v>67.635903919089799</v>
      </c>
      <c r="K1877" s="71">
        <v>0.99334958989137701</v>
      </c>
      <c r="L1877" s="68">
        <v>96.123050990307604</v>
      </c>
      <c r="M1877" s="71">
        <v>1</v>
      </c>
      <c r="N1877" s="68">
        <v>100</v>
      </c>
      <c r="O1877" s="71"/>
      <c r="P1877" s="68"/>
      <c r="Q1877" s="71"/>
      <c r="R1877" s="68"/>
    </row>
    <row r="1878" spans="1:18" x14ac:dyDescent="0.2">
      <c r="A1878" s="142" t="s">
        <v>3890</v>
      </c>
      <c r="B1878" s="67" t="s">
        <v>3891</v>
      </c>
      <c r="C1878" s="67">
        <v>13</v>
      </c>
      <c r="D1878" s="67" t="s">
        <v>334</v>
      </c>
      <c r="E1878" s="71">
        <v>0.90873333217646601</v>
      </c>
      <c r="F1878" s="68">
        <v>85.082174462705396</v>
      </c>
      <c r="G1878" s="71">
        <v>0.89466071054721996</v>
      </c>
      <c r="H1878" s="68">
        <v>84.239359460598394</v>
      </c>
      <c r="I1878" s="71">
        <v>0.80160417804928297</v>
      </c>
      <c r="J1878" s="68">
        <v>38.305941845764899</v>
      </c>
      <c r="K1878" s="71">
        <v>0.93866844010936201</v>
      </c>
      <c r="L1878" s="68">
        <v>68.015170670037904</v>
      </c>
      <c r="M1878" s="71">
        <v>1</v>
      </c>
      <c r="N1878" s="68">
        <v>100</v>
      </c>
      <c r="O1878" s="71"/>
      <c r="P1878" s="68"/>
      <c r="Q1878" s="71"/>
      <c r="R1878" s="68"/>
    </row>
    <row r="1879" spans="1:18" x14ac:dyDescent="0.2">
      <c r="A1879" s="142" t="s">
        <v>3892</v>
      </c>
      <c r="B1879" s="67" t="s">
        <v>3893</v>
      </c>
      <c r="C1879" s="67">
        <v>13</v>
      </c>
      <c r="D1879" s="67" t="s">
        <v>334</v>
      </c>
      <c r="E1879" s="71">
        <v>0.79105562519237405</v>
      </c>
      <c r="F1879" s="68">
        <v>31.015592077539001</v>
      </c>
      <c r="G1879" s="71">
        <v>0.91016729160758303</v>
      </c>
      <c r="H1879" s="68">
        <v>90.096923725242306</v>
      </c>
      <c r="I1879" s="71">
        <v>0.79645892191335399</v>
      </c>
      <c r="J1879" s="68">
        <v>35.988200589970504</v>
      </c>
      <c r="K1879" s="71">
        <v>0.91839877058964803</v>
      </c>
      <c r="L1879" s="68">
        <v>53.603034134007601</v>
      </c>
      <c r="M1879" s="71">
        <v>0.99</v>
      </c>
      <c r="N1879" s="68">
        <v>55.391120507399599</v>
      </c>
      <c r="O1879" s="71">
        <v>0.34025314185128702</v>
      </c>
      <c r="P1879" s="68">
        <v>25.681818181818201</v>
      </c>
      <c r="Q1879" s="71"/>
      <c r="R1879" s="68"/>
    </row>
    <row r="1880" spans="1:18" x14ac:dyDescent="0.2">
      <c r="A1880" s="142" t="s">
        <v>3894</v>
      </c>
      <c r="B1880" s="67" t="s">
        <v>3895</v>
      </c>
      <c r="C1880" s="67">
        <v>13</v>
      </c>
      <c r="D1880" s="67" t="s">
        <v>334</v>
      </c>
      <c r="E1880" s="71">
        <v>0.81929550342198898</v>
      </c>
      <c r="F1880" s="68">
        <v>43.447113358617798</v>
      </c>
      <c r="G1880" s="71">
        <v>0.91806436398515601</v>
      </c>
      <c r="H1880" s="68">
        <v>92.119679730299197</v>
      </c>
      <c r="I1880" s="71">
        <v>0.90783402727459395</v>
      </c>
      <c r="J1880" s="68">
        <v>81.5423514538559</v>
      </c>
      <c r="K1880" s="71">
        <v>0.93557285753114705</v>
      </c>
      <c r="L1880" s="68">
        <v>65.318162663295396</v>
      </c>
      <c r="M1880" s="71">
        <v>0.97</v>
      </c>
      <c r="N1880" s="68">
        <v>43.002114164904903</v>
      </c>
      <c r="O1880" s="71">
        <v>0.36500626831904498</v>
      </c>
      <c r="P1880" s="68">
        <v>28.939393939393899</v>
      </c>
      <c r="Q1880" s="71"/>
      <c r="R1880" s="68"/>
    </row>
    <row r="1881" spans="1:18" x14ac:dyDescent="0.2">
      <c r="A1881" s="142" t="s">
        <v>3896</v>
      </c>
      <c r="B1881" s="67" t="s">
        <v>3897</v>
      </c>
      <c r="C1881" s="67">
        <v>13</v>
      </c>
      <c r="D1881" s="67" t="s">
        <v>334</v>
      </c>
      <c r="E1881" s="71">
        <v>0.85603146017750498</v>
      </c>
      <c r="F1881" s="68">
        <v>59.587020648967503</v>
      </c>
      <c r="G1881" s="71">
        <v>0.89189115828842203</v>
      </c>
      <c r="H1881" s="68">
        <v>83.185840707964601</v>
      </c>
      <c r="I1881" s="71">
        <v>0.83021555584976303</v>
      </c>
      <c r="J1881" s="68">
        <v>54.614412136535996</v>
      </c>
      <c r="K1881" s="71">
        <v>0.98078770413064398</v>
      </c>
      <c r="L1881" s="68">
        <v>92.498946481247401</v>
      </c>
      <c r="M1881" s="71">
        <v>1</v>
      </c>
      <c r="N1881" s="68">
        <v>100</v>
      </c>
      <c r="O1881" s="71">
        <v>0.57726288261869696</v>
      </c>
      <c r="P1881" s="68">
        <v>73.3333333333333</v>
      </c>
      <c r="Q1881" s="71"/>
      <c r="R1881" s="68"/>
    </row>
    <row r="1882" spans="1:18" x14ac:dyDescent="0.2">
      <c r="A1882" s="142" t="s">
        <v>3898</v>
      </c>
      <c r="B1882" s="67" t="s">
        <v>3899</v>
      </c>
      <c r="C1882" s="67">
        <v>13</v>
      </c>
      <c r="D1882" s="67" t="s">
        <v>334</v>
      </c>
      <c r="E1882" s="71">
        <v>0.85984936015035895</v>
      </c>
      <c r="F1882" s="68">
        <v>61.3569321533923</v>
      </c>
      <c r="G1882" s="71">
        <v>0.87756280860148606</v>
      </c>
      <c r="H1882" s="68">
        <v>75.221238938053105</v>
      </c>
      <c r="I1882" s="71">
        <v>0.839844696431987</v>
      </c>
      <c r="J1882" s="68">
        <v>59.713442899283599</v>
      </c>
      <c r="K1882" s="71">
        <v>0.97783196630458902</v>
      </c>
      <c r="L1882" s="68">
        <v>91.403286978508206</v>
      </c>
      <c r="M1882" s="71">
        <v>1</v>
      </c>
      <c r="N1882" s="68">
        <v>100</v>
      </c>
      <c r="O1882" s="71">
        <v>0.60400732941373203</v>
      </c>
      <c r="P1882" s="68">
        <v>77.651515151515198</v>
      </c>
      <c r="Q1882" s="71"/>
      <c r="R1882" s="68"/>
    </row>
    <row r="1883" spans="1:18" x14ac:dyDescent="0.2">
      <c r="A1883" s="142" t="s">
        <v>3900</v>
      </c>
      <c r="B1883" s="67" t="s">
        <v>3900</v>
      </c>
      <c r="C1883" s="67">
        <v>13</v>
      </c>
      <c r="D1883" s="67" t="s">
        <v>334</v>
      </c>
      <c r="E1883" s="71">
        <v>0.84904515541033398</v>
      </c>
      <c r="F1883" s="68">
        <v>56.552886641382202</v>
      </c>
      <c r="G1883" s="71">
        <v>0.88044248422736104</v>
      </c>
      <c r="H1883" s="68">
        <v>76.949009692372499</v>
      </c>
      <c r="I1883" s="71">
        <v>0.82639476405279799</v>
      </c>
      <c r="J1883" s="68">
        <v>52.507374631268398</v>
      </c>
      <c r="K1883" s="71">
        <v>0.94605778467449897</v>
      </c>
      <c r="L1883" s="68">
        <v>74.083438685208606</v>
      </c>
      <c r="M1883" s="71">
        <v>1</v>
      </c>
      <c r="N1883" s="68">
        <v>100</v>
      </c>
      <c r="O1883" s="71">
        <v>0.59233074409701003</v>
      </c>
      <c r="P1883" s="68">
        <v>75.909090909090907</v>
      </c>
      <c r="Q1883" s="71"/>
      <c r="R1883" s="68"/>
    </row>
    <row r="1884" spans="1:18" x14ac:dyDescent="0.2">
      <c r="A1884" s="142" t="s">
        <v>3901</v>
      </c>
      <c r="B1884" s="67" t="s">
        <v>3901</v>
      </c>
      <c r="C1884" s="67">
        <v>13</v>
      </c>
      <c r="D1884" s="67" t="s">
        <v>334</v>
      </c>
      <c r="E1884" s="71">
        <v>0.91987101040336805</v>
      </c>
      <c r="F1884" s="68">
        <v>90.6868942267172</v>
      </c>
      <c r="G1884" s="71">
        <v>0.89680824759626099</v>
      </c>
      <c r="H1884" s="68">
        <v>85.335018963337504</v>
      </c>
      <c r="I1884" s="71">
        <v>0.83218440260362703</v>
      </c>
      <c r="J1884" s="68">
        <v>55.625790139064499</v>
      </c>
      <c r="K1884" s="71">
        <v>0.95049139141358197</v>
      </c>
      <c r="L1884" s="68">
        <v>77.2861356932153</v>
      </c>
      <c r="M1884" s="71">
        <v>1</v>
      </c>
      <c r="N1884" s="68">
        <v>100</v>
      </c>
      <c r="O1884" s="71"/>
      <c r="P1884" s="68"/>
      <c r="Q1884" s="71"/>
      <c r="R1884" s="68"/>
    </row>
    <row r="1885" spans="1:18" x14ac:dyDescent="0.2">
      <c r="A1885" s="142" t="s">
        <v>3902</v>
      </c>
      <c r="B1885" s="67" t="s">
        <v>3902</v>
      </c>
      <c r="C1885" s="67">
        <v>13</v>
      </c>
      <c r="D1885" s="67" t="s">
        <v>334</v>
      </c>
      <c r="E1885" s="71">
        <v>0.91482917250523099</v>
      </c>
      <c r="F1885" s="68">
        <v>88.116308470290804</v>
      </c>
      <c r="G1885" s="71">
        <v>0.905478282342567</v>
      </c>
      <c r="H1885" s="68">
        <v>88.832701222081795</v>
      </c>
      <c r="I1885" s="71">
        <v>0.81738677093853596</v>
      </c>
      <c r="J1885" s="68">
        <v>47.113358617783398</v>
      </c>
      <c r="K1885" s="71">
        <v>0.93645163673982101</v>
      </c>
      <c r="L1885" s="68">
        <v>66.540244416350603</v>
      </c>
      <c r="M1885" s="71">
        <v>1</v>
      </c>
      <c r="N1885" s="68">
        <v>100</v>
      </c>
      <c r="O1885" s="71"/>
      <c r="P1885" s="68"/>
      <c r="Q1885" s="71"/>
      <c r="R1885" s="68"/>
    </row>
    <row r="1886" spans="1:18" x14ac:dyDescent="0.2">
      <c r="A1886" s="142" t="s">
        <v>3903</v>
      </c>
      <c r="B1886" s="67" t="s">
        <v>3904</v>
      </c>
      <c r="C1886" s="67">
        <v>13</v>
      </c>
      <c r="D1886" s="67" t="s">
        <v>334</v>
      </c>
      <c r="E1886" s="71">
        <v>0.84407326304770702</v>
      </c>
      <c r="F1886" s="68">
        <v>54.698693636746697</v>
      </c>
      <c r="G1886" s="71">
        <v>0.91188535088322198</v>
      </c>
      <c r="H1886" s="68">
        <v>90.476190476190496</v>
      </c>
      <c r="I1886" s="71">
        <v>0.83245753036775505</v>
      </c>
      <c r="J1886" s="68">
        <v>56.005056890012597</v>
      </c>
      <c r="K1886" s="71">
        <v>0.94014630902239005</v>
      </c>
      <c r="L1886" s="68">
        <v>69.110830172777099</v>
      </c>
      <c r="M1886" s="71">
        <v>1</v>
      </c>
      <c r="N1886" s="68">
        <v>100</v>
      </c>
      <c r="O1886" s="71">
        <v>0.53587712496517004</v>
      </c>
      <c r="P1886" s="68">
        <v>64.393939393939405</v>
      </c>
      <c r="Q1886" s="71"/>
      <c r="R1886" s="68"/>
    </row>
    <row r="1887" spans="1:18" x14ac:dyDescent="0.2">
      <c r="A1887" s="142" t="s">
        <v>3905</v>
      </c>
      <c r="B1887" s="67" t="s">
        <v>3906</v>
      </c>
      <c r="C1887" s="67">
        <v>13</v>
      </c>
      <c r="D1887" s="67" t="s">
        <v>334</v>
      </c>
      <c r="E1887" s="71">
        <v>0.86903305276438703</v>
      </c>
      <c r="F1887" s="68">
        <v>65.571007163927504</v>
      </c>
      <c r="G1887" s="71">
        <v>0.90533115840387302</v>
      </c>
      <c r="H1887" s="68">
        <v>88.748419721871102</v>
      </c>
      <c r="I1887" s="71">
        <v>0.91975923541124105</v>
      </c>
      <c r="J1887" s="68">
        <v>84.450063211125197</v>
      </c>
      <c r="K1887" s="71">
        <v>0.95049139141358197</v>
      </c>
      <c r="L1887" s="68">
        <v>77.2861356932153</v>
      </c>
      <c r="M1887" s="71">
        <v>1</v>
      </c>
      <c r="N1887" s="68">
        <v>100</v>
      </c>
      <c r="O1887" s="71">
        <v>0.56958347859323699</v>
      </c>
      <c r="P1887" s="68">
        <v>71.6666666666667</v>
      </c>
      <c r="Q1887" s="71"/>
      <c r="R1887" s="68"/>
    </row>
    <row r="1888" spans="1:18" x14ac:dyDescent="0.2">
      <c r="A1888" s="142" t="s">
        <v>3907</v>
      </c>
      <c r="B1888" s="67" t="s">
        <v>3908</v>
      </c>
      <c r="C1888" s="67">
        <v>13</v>
      </c>
      <c r="D1888" s="67" t="s">
        <v>334</v>
      </c>
      <c r="E1888" s="71">
        <v>0.82632835479660605</v>
      </c>
      <c r="F1888" s="68">
        <v>46.776232616940597</v>
      </c>
      <c r="G1888" s="71">
        <v>0.90209342090010403</v>
      </c>
      <c r="H1888" s="68">
        <v>87.652760219131906</v>
      </c>
      <c r="I1888" s="71">
        <v>0.93566170152862804</v>
      </c>
      <c r="J1888" s="68">
        <v>88.032026970080096</v>
      </c>
      <c r="K1888" s="71">
        <v>0.92832335771816998</v>
      </c>
      <c r="L1888" s="68">
        <v>60.724820901812102</v>
      </c>
      <c r="M1888" s="71">
        <v>1</v>
      </c>
      <c r="N1888" s="68">
        <v>100</v>
      </c>
      <c r="O1888" s="71">
        <v>0.36556329383612701</v>
      </c>
      <c r="P1888" s="68">
        <v>29.090909090909101</v>
      </c>
      <c r="Q1888" s="71"/>
      <c r="R1888" s="68"/>
    </row>
    <row r="1889" spans="1:18" x14ac:dyDescent="0.2">
      <c r="A1889" s="142" t="s">
        <v>1684</v>
      </c>
      <c r="B1889" s="67" t="s">
        <v>3909</v>
      </c>
      <c r="C1889" s="67">
        <v>13</v>
      </c>
      <c r="D1889" s="67" t="s">
        <v>334</v>
      </c>
      <c r="E1889" s="71">
        <v>0.88735365525336696</v>
      </c>
      <c r="F1889" s="68">
        <v>73.830594184576498</v>
      </c>
      <c r="G1889" s="71">
        <v>0.83293183869559795</v>
      </c>
      <c r="H1889" s="68">
        <v>33.670459334176201</v>
      </c>
      <c r="I1889" s="71">
        <v>0.87535369046831502</v>
      </c>
      <c r="J1889" s="68">
        <v>72.397808680994501</v>
      </c>
      <c r="K1889" s="71">
        <v>0.84112909184955298</v>
      </c>
      <c r="L1889" s="68">
        <v>18.921196797303001</v>
      </c>
      <c r="M1889" s="71">
        <v>1</v>
      </c>
      <c r="N1889" s="68">
        <v>100</v>
      </c>
      <c r="O1889" s="71"/>
      <c r="P1889" s="68"/>
      <c r="Q1889" s="71"/>
      <c r="R1889" s="68"/>
    </row>
    <row r="1890" spans="1:18" x14ac:dyDescent="0.2">
      <c r="A1890" s="142" t="s">
        <v>3910</v>
      </c>
      <c r="B1890" s="67" t="s">
        <v>3911</v>
      </c>
      <c r="C1890" s="67">
        <v>13</v>
      </c>
      <c r="D1890" s="67" t="s">
        <v>334</v>
      </c>
      <c r="E1890" s="71">
        <v>0.93563282276091098</v>
      </c>
      <c r="F1890" s="68">
        <v>95.575221238938099</v>
      </c>
      <c r="G1890" s="71">
        <v>0.86391293109779399</v>
      </c>
      <c r="H1890" s="68">
        <v>65.5288664138222</v>
      </c>
      <c r="I1890" s="71">
        <v>0.914087213858509</v>
      </c>
      <c r="J1890" s="68">
        <v>83.059418457648505</v>
      </c>
      <c r="K1890" s="71">
        <v>0.96453114608734203</v>
      </c>
      <c r="L1890" s="68">
        <v>85.503581963759004</v>
      </c>
      <c r="M1890" s="71">
        <v>1</v>
      </c>
      <c r="N1890" s="68">
        <v>100</v>
      </c>
      <c r="O1890" s="71"/>
      <c r="P1890" s="68"/>
      <c r="Q1890" s="71"/>
      <c r="R1890" s="68"/>
    </row>
    <row r="1891" spans="1:18" x14ac:dyDescent="0.2">
      <c r="A1891" s="142" t="s">
        <v>3912</v>
      </c>
      <c r="B1891" s="67" t="s">
        <v>3913</v>
      </c>
      <c r="C1891" s="67">
        <v>13</v>
      </c>
      <c r="D1891" s="67" t="s">
        <v>334</v>
      </c>
      <c r="E1891" s="71">
        <v>0.78438179619395398</v>
      </c>
      <c r="F1891" s="68">
        <v>28.992836072482099</v>
      </c>
      <c r="G1891" s="71">
        <v>0.93251647338742905</v>
      </c>
      <c r="H1891" s="68">
        <v>94.900969237252397</v>
      </c>
      <c r="I1891" s="71">
        <v>0.95938682775459905</v>
      </c>
      <c r="J1891" s="68">
        <v>94.353139485882807</v>
      </c>
      <c r="K1891" s="71">
        <v>0.92372934146826902</v>
      </c>
      <c r="L1891" s="68">
        <v>57.1849978929625</v>
      </c>
      <c r="M1891" s="71">
        <v>0.96</v>
      </c>
      <c r="N1891" s="68">
        <v>39.704016913319201</v>
      </c>
      <c r="O1891" s="71">
        <v>0.14627633835947099</v>
      </c>
      <c r="P1891" s="68">
        <v>5.98484848484848</v>
      </c>
      <c r="Q1891" s="71"/>
      <c r="R1891" s="68"/>
    </row>
    <row r="1892" spans="1:18" x14ac:dyDescent="0.2">
      <c r="A1892" s="142" t="s">
        <v>3914</v>
      </c>
      <c r="B1892" s="67" t="s">
        <v>3915</v>
      </c>
      <c r="C1892" s="67">
        <v>13</v>
      </c>
      <c r="D1892" s="67" t="s">
        <v>334</v>
      </c>
      <c r="E1892" s="71">
        <v>0.87815677220173605</v>
      </c>
      <c r="F1892" s="68">
        <v>69.532237673830593</v>
      </c>
      <c r="G1892" s="71">
        <v>0.82226995399922098</v>
      </c>
      <c r="H1892" s="68">
        <v>23.472397808680999</v>
      </c>
      <c r="I1892" s="71">
        <v>0.90354912311143898</v>
      </c>
      <c r="J1892" s="68">
        <v>80.615254951538105</v>
      </c>
      <c r="K1892" s="71">
        <v>0.79680801169628601</v>
      </c>
      <c r="L1892" s="68">
        <v>11.630847029077101</v>
      </c>
      <c r="M1892" s="71">
        <v>0.99</v>
      </c>
      <c r="N1892" s="68">
        <v>55.391120507399599</v>
      </c>
      <c r="O1892" s="71"/>
      <c r="P1892" s="68"/>
      <c r="Q1892" s="71"/>
      <c r="R1892" s="68"/>
    </row>
    <row r="1893" spans="1:18" x14ac:dyDescent="0.2">
      <c r="A1893" s="142" t="s">
        <v>3916</v>
      </c>
      <c r="B1893" s="67" t="s">
        <v>3917</v>
      </c>
      <c r="C1893" s="67">
        <v>13</v>
      </c>
      <c r="D1893" s="67" t="s">
        <v>334</v>
      </c>
      <c r="E1893" s="71">
        <v>0.93886051314508301</v>
      </c>
      <c r="F1893" s="68">
        <v>96.038769490096897</v>
      </c>
      <c r="G1893" s="71">
        <v>0.83741244409257298</v>
      </c>
      <c r="H1893" s="68">
        <v>38.390223345975599</v>
      </c>
      <c r="I1893" s="71">
        <v>0.99340092305215599</v>
      </c>
      <c r="J1893" s="68">
        <v>99.325747998314398</v>
      </c>
      <c r="K1893" s="71">
        <v>0.92462868543560195</v>
      </c>
      <c r="L1893" s="68">
        <v>57.985672144964198</v>
      </c>
      <c r="M1893" s="71">
        <v>1</v>
      </c>
      <c r="N1893" s="68">
        <v>100</v>
      </c>
      <c r="O1893" s="71"/>
      <c r="P1893" s="68"/>
      <c r="Q1893" s="71"/>
      <c r="R1893" s="68"/>
    </row>
    <row r="1894" spans="1:18" x14ac:dyDescent="0.2">
      <c r="A1894" s="142" t="s">
        <v>3918</v>
      </c>
      <c r="B1894" s="67" t="s">
        <v>3919</v>
      </c>
      <c r="C1894" s="67">
        <v>13</v>
      </c>
      <c r="D1894" s="67" t="s">
        <v>334</v>
      </c>
      <c r="E1894" s="71">
        <v>0.87335935462238201</v>
      </c>
      <c r="F1894" s="68">
        <v>67.045933417614805</v>
      </c>
      <c r="G1894" s="71">
        <v>0.83349302594498997</v>
      </c>
      <c r="H1894" s="68">
        <v>34.091866835229702</v>
      </c>
      <c r="I1894" s="71">
        <v>0.83063825199920405</v>
      </c>
      <c r="J1894" s="68">
        <v>54.951538137378797</v>
      </c>
      <c r="K1894" s="71">
        <v>0.82930614054533303</v>
      </c>
      <c r="L1894" s="68">
        <v>15.8449220396123</v>
      </c>
      <c r="M1894" s="71">
        <v>1</v>
      </c>
      <c r="N1894" s="68">
        <v>100</v>
      </c>
      <c r="O1894" s="71"/>
      <c r="P1894" s="68"/>
      <c r="Q1894" s="71"/>
      <c r="R1894" s="68"/>
    </row>
    <row r="1895" spans="1:18" x14ac:dyDescent="0.2">
      <c r="A1895" s="142" t="s">
        <v>3920</v>
      </c>
      <c r="B1895" s="67" t="s">
        <v>3921</v>
      </c>
      <c r="C1895" s="67">
        <v>13</v>
      </c>
      <c r="D1895" s="67" t="s">
        <v>334</v>
      </c>
      <c r="E1895" s="71">
        <v>0.94298772277078302</v>
      </c>
      <c r="F1895" s="68">
        <v>96.713021491782598</v>
      </c>
      <c r="G1895" s="71">
        <v>0.861375042739841</v>
      </c>
      <c r="H1895" s="68">
        <v>63.379688158449198</v>
      </c>
      <c r="I1895" s="71">
        <v>0.964518063668792</v>
      </c>
      <c r="J1895" s="68">
        <v>95.280235988200602</v>
      </c>
      <c r="K1895" s="71">
        <v>0.94605778467449897</v>
      </c>
      <c r="L1895" s="68">
        <v>74.083438685208606</v>
      </c>
      <c r="M1895" s="71">
        <v>1</v>
      </c>
      <c r="N1895" s="68">
        <v>100</v>
      </c>
      <c r="O1895" s="71"/>
      <c r="P1895" s="68"/>
      <c r="Q1895" s="71"/>
      <c r="R1895" s="68"/>
    </row>
    <row r="1896" spans="1:18" x14ac:dyDescent="0.2">
      <c r="A1896" s="142" t="s">
        <v>3922</v>
      </c>
      <c r="B1896" s="67" t="s">
        <v>3923</v>
      </c>
      <c r="C1896" s="67">
        <v>13</v>
      </c>
      <c r="D1896" s="67" t="s">
        <v>334</v>
      </c>
      <c r="E1896" s="71">
        <v>0.88713403479194097</v>
      </c>
      <c r="F1896" s="68">
        <v>73.662031184155097</v>
      </c>
      <c r="G1896" s="71">
        <v>0.84147650078113501</v>
      </c>
      <c r="H1896" s="68">
        <v>42.435735356089303</v>
      </c>
      <c r="I1896" s="71">
        <v>0.84819611958074703</v>
      </c>
      <c r="J1896" s="68">
        <v>63.253265908133201</v>
      </c>
      <c r="K1896" s="71">
        <v>0.85886351880588196</v>
      </c>
      <c r="L1896" s="68">
        <v>23.683101559207799</v>
      </c>
      <c r="M1896" s="71">
        <v>1</v>
      </c>
      <c r="N1896" s="68">
        <v>100</v>
      </c>
      <c r="O1896" s="71"/>
      <c r="P1896" s="68"/>
      <c r="Q1896" s="71"/>
      <c r="R1896" s="68"/>
    </row>
    <row r="1897" spans="1:18" x14ac:dyDescent="0.2">
      <c r="A1897" s="142" t="s">
        <v>3924</v>
      </c>
      <c r="B1897" s="67" t="s">
        <v>3925</v>
      </c>
      <c r="C1897" s="67">
        <v>13</v>
      </c>
      <c r="D1897" s="67" t="s">
        <v>334</v>
      </c>
      <c r="E1897" s="71">
        <v>0.90830979310377302</v>
      </c>
      <c r="F1897" s="68">
        <v>84.745048461862595</v>
      </c>
      <c r="G1897" s="71">
        <v>0.84193443222180298</v>
      </c>
      <c r="H1897" s="68">
        <v>42.857142857142897</v>
      </c>
      <c r="I1897" s="71">
        <v>0.882932612800988</v>
      </c>
      <c r="J1897" s="68">
        <v>75.305520438263798</v>
      </c>
      <c r="K1897" s="71">
        <v>0.9083721273923</v>
      </c>
      <c r="L1897" s="68">
        <v>46.354825115887103</v>
      </c>
      <c r="M1897" s="71">
        <v>1</v>
      </c>
      <c r="N1897" s="68">
        <v>100</v>
      </c>
      <c r="O1897" s="71"/>
      <c r="P1897" s="68"/>
      <c r="Q1897" s="71"/>
      <c r="R1897" s="68"/>
    </row>
    <row r="1898" spans="1:18" x14ac:dyDescent="0.2">
      <c r="A1898" s="142" t="s">
        <v>3926</v>
      </c>
      <c r="B1898" s="67" t="s">
        <v>3927</v>
      </c>
      <c r="C1898" s="67">
        <v>13</v>
      </c>
      <c r="D1898" s="67" t="s">
        <v>334</v>
      </c>
      <c r="E1898" s="71">
        <v>0.90773461367650299</v>
      </c>
      <c r="F1898" s="68">
        <v>84.407922461019794</v>
      </c>
      <c r="G1898" s="71">
        <v>0.81453410572684803</v>
      </c>
      <c r="H1898" s="68">
        <v>17.4041297935103</v>
      </c>
      <c r="I1898" s="71">
        <v>0.87034656430466495</v>
      </c>
      <c r="J1898" s="68">
        <v>70.965023177412604</v>
      </c>
      <c r="K1898" s="71">
        <v>0.94605778467449897</v>
      </c>
      <c r="L1898" s="68">
        <v>74.083438685208606</v>
      </c>
      <c r="M1898" s="71">
        <v>1</v>
      </c>
      <c r="N1898" s="68">
        <v>100</v>
      </c>
      <c r="O1898" s="71"/>
      <c r="P1898" s="68"/>
      <c r="Q1898" s="71"/>
      <c r="R1898" s="68"/>
    </row>
    <row r="1899" spans="1:18" x14ac:dyDescent="0.2">
      <c r="A1899" s="142" t="s">
        <v>3928</v>
      </c>
      <c r="B1899" s="67" t="s">
        <v>3929</v>
      </c>
      <c r="C1899" s="67">
        <v>13</v>
      </c>
      <c r="D1899" s="67" t="s">
        <v>334</v>
      </c>
      <c r="E1899" s="71">
        <v>0.79507768957254499</v>
      </c>
      <c r="F1899" s="68">
        <v>32.659081331647698</v>
      </c>
      <c r="G1899" s="71">
        <v>0.81971136155319102</v>
      </c>
      <c r="H1899" s="68">
        <v>21.4496418036241</v>
      </c>
      <c r="I1899" s="71">
        <v>0.91195959749684397</v>
      </c>
      <c r="J1899" s="68">
        <v>82.469447956173596</v>
      </c>
      <c r="K1899" s="71">
        <v>0.92980122663119802</v>
      </c>
      <c r="L1899" s="68">
        <v>61.736198904340498</v>
      </c>
      <c r="M1899" s="71">
        <v>1</v>
      </c>
      <c r="N1899" s="68">
        <v>100</v>
      </c>
      <c r="O1899" s="71">
        <v>0.31391626218149099</v>
      </c>
      <c r="P1899" s="68">
        <v>20.984848484848499</v>
      </c>
      <c r="Q1899" s="71"/>
      <c r="R1899" s="68"/>
    </row>
    <row r="1900" spans="1:18" x14ac:dyDescent="0.2">
      <c r="A1900" s="142" t="s">
        <v>3930</v>
      </c>
      <c r="B1900" s="67" t="s">
        <v>3931</v>
      </c>
      <c r="C1900" s="67">
        <v>13</v>
      </c>
      <c r="D1900" s="67" t="s">
        <v>334</v>
      </c>
      <c r="E1900" s="71">
        <v>0.91340530181521995</v>
      </c>
      <c r="F1900" s="68">
        <v>87.357774968394395</v>
      </c>
      <c r="G1900" s="71">
        <v>0.81532066638231704</v>
      </c>
      <c r="H1900" s="68">
        <v>17.951959544879902</v>
      </c>
      <c r="I1900" s="71">
        <v>0.92771161011672099</v>
      </c>
      <c r="J1900" s="68">
        <v>86.177833965444606</v>
      </c>
      <c r="K1900" s="71">
        <v>0.910588930761841</v>
      </c>
      <c r="L1900" s="68">
        <v>48.209018120522501</v>
      </c>
      <c r="M1900" s="71">
        <v>1</v>
      </c>
      <c r="N1900" s="68">
        <v>100</v>
      </c>
      <c r="O1900" s="71"/>
      <c r="P1900" s="68"/>
      <c r="Q1900" s="71"/>
      <c r="R1900" s="68"/>
    </row>
    <row r="1901" spans="1:18" x14ac:dyDescent="0.2">
      <c r="A1901" s="142" t="s">
        <v>3805</v>
      </c>
      <c r="B1901" s="67" t="s">
        <v>3932</v>
      </c>
      <c r="C1901" s="67">
        <v>13</v>
      </c>
      <c r="D1901" s="67" t="s">
        <v>334</v>
      </c>
      <c r="E1901" s="71">
        <v>0.86188020610475202</v>
      </c>
      <c r="F1901" s="68">
        <v>61.989043404972598</v>
      </c>
      <c r="G1901" s="71">
        <v>0.81819851661524301</v>
      </c>
      <c r="H1901" s="68">
        <v>20.0589970501475</v>
      </c>
      <c r="I1901" s="71">
        <v>0.777109199106506</v>
      </c>
      <c r="J1901" s="68">
        <v>26.7593763168984</v>
      </c>
      <c r="K1901" s="71">
        <v>0.85221310869725797</v>
      </c>
      <c r="L1901" s="68">
        <v>21.5760640539402</v>
      </c>
      <c r="M1901" s="71">
        <v>1</v>
      </c>
      <c r="N1901" s="68">
        <v>100</v>
      </c>
      <c r="O1901" s="71"/>
      <c r="P1901" s="68"/>
      <c r="Q1901" s="71"/>
      <c r="R1901" s="68"/>
    </row>
    <row r="1902" spans="1:18" x14ac:dyDescent="0.2">
      <c r="A1902" s="142" t="s">
        <v>3933</v>
      </c>
      <c r="B1902" s="67" t="s">
        <v>3934</v>
      </c>
      <c r="C1902" s="67">
        <v>13</v>
      </c>
      <c r="D1902" s="67" t="s">
        <v>334</v>
      </c>
      <c r="E1902" s="71">
        <v>0.85989666542147702</v>
      </c>
      <c r="F1902" s="68">
        <v>61.399072903497697</v>
      </c>
      <c r="G1902" s="71">
        <v>0.81789762209952899</v>
      </c>
      <c r="H1902" s="68">
        <v>19.76401179941</v>
      </c>
      <c r="I1902" s="71">
        <v>0.74213535599811198</v>
      </c>
      <c r="J1902" s="68">
        <v>16.1399072903498</v>
      </c>
      <c r="K1902" s="71">
        <v>0.87955368358826602</v>
      </c>
      <c r="L1902" s="68">
        <v>31.184155077960401</v>
      </c>
      <c r="M1902" s="71">
        <v>1</v>
      </c>
      <c r="N1902" s="68">
        <v>100</v>
      </c>
      <c r="O1902" s="71"/>
      <c r="P1902" s="68"/>
      <c r="Q1902" s="71"/>
      <c r="R1902" s="68"/>
    </row>
    <row r="1903" spans="1:18" x14ac:dyDescent="0.2">
      <c r="A1903" s="142" t="s">
        <v>3935</v>
      </c>
      <c r="B1903" s="67" t="s">
        <v>3936</v>
      </c>
      <c r="C1903" s="67">
        <v>13</v>
      </c>
      <c r="D1903" s="67" t="s">
        <v>334</v>
      </c>
      <c r="E1903" s="71">
        <v>0.83932248917904095</v>
      </c>
      <c r="F1903" s="68">
        <v>52.802359882005902</v>
      </c>
      <c r="G1903" s="71">
        <v>0.81692772281297898</v>
      </c>
      <c r="H1903" s="68">
        <v>18.963337547408301</v>
      </c>
      <c r="I1903" s="71">
        <v>0.82080855031491995</v>
      </c>
      <c r="J1903" s="68">
        <v>49.220396123051003</v>
      </c>
      <c r="K1903" s="71">
        <v>0.87955368358826602</v>
      </c>
      <c r="L1903" s="68">
        <v>31.184155077960401</v>
      </c>
      <c r="M1903" s="71">
        <v>0.84</v>
      </c>
      <c r="N1903" s="68">
        <v>23.9746300211416</v>
      </c>
      <c r="O1903" s="71"/>
      <c r="P1903" s="68"/>
      <c r="Q1903" s="71"/>
      <c r="R1903" s="68"/>
    </row>
    <row r="1904" spans="1:18" x14ac:dyDescent="0.2">
      <c r="A1904" s="142" t="s">
        <v>3937</v>
      </c>
      <c r="B1904" s="67" t="s">
        <v>3938</v>
      </c>
      <c r="C1904" s="67">
        <v>13</v>
      </c>
      <c r="D1904" s="67" t="s">
        <v>334</v>
      </c>
      <c r="E1904" s="71">
        <v>0.91029189235484997</v>
      </c>
      <c r="F1904" s="68">
        <v>85.924989464812498</v>
      </c>
      <c r="G1904" s="71">
        <v>0.90725997262983205</v>
      </c>
      <c r="H1904" s="68">
        <v>89.3805309734513</v>
      </c>
      <c r="I1904" s="71">
        <v>0.93804858548387304</v>
      </c>
      <c r="J1904" s="68">
        <v>88.959123472397806</v>
      </c>
      <c r="K1904" s="71">
        <v>0.87585901130569699</v>
      </c>
      <c r="L1904" s="68">
        <v>29.667088074167701</v>
      </c>
      <c r="M1904" s="71">
        <v>0.92</v>
      </c>
      <c r="N1904" s="68">
        <v>31.8816067653277</v>
      </c>
      <c r="O1904" s="71"/>
      <c r="P1904" s="68"/>
      <c r="Q1904" s="71"/>
      <c r="R1904" s="68"/>
    </row>
    <row r="1905" spans="1:18" x14ac:dyDescent="0.2">
      <c r="A1905" s="142" t="s">
        <v>3939</v>
      </c>
      <c r="B1905" s="67" t="s">
        <v>3940</v>
      </c>
      <c r="C1905" s="67">
        <v>13</v>
      </c>
      <c r="D1905" s="67" t="s">
        <v>334</v>
      </c>
      <c r="E1905" s="71">
        <v>0.90341378885137702</v>
      </c>
      <c r="F1905" s="68">
        <v>81.921618204804005</v>
      </c>
      <c r="G1905" s="71">
        <v>0.84187493678390901</v>
      </c>
      <c r="H1905" s="68">
        <v>42.7307206068268</v>
      </c>
      <c r="I1905" s="71">
        <v>0.83754538525131905</v>
      </c>
      <c r="J1905" s="68">
        <v>58.4913611462284</v>
      </c>
      <c r="K1905" s="71">
        <v>0.93423483337028002</v>
      </c>
      <c r="L1905" s="68">
        <v>64.643910661609794</v>
      </c>
      <c r="M1905" s="71">
        <v>1</v>
      </c>
      <c r="N1905" s="68">
        <v>100</v>
      </c>
      <c r="O1905" s="71"/>
      <c r="P1905" s="68"/>
      <c r="Q1905" s="71"/>
      <c r="R1905" s="68"/>
    </row>
    <row r="1906" spans="1:18" x14ac:dyDescent="0.2">
      <c r="A1906" s="142" t="s">
        <v>3941</v>
      </c>
      <c r="B1906" s="67" t="s">
        <v>3942</v>
      </c>
      <c r="C1906" s="67">
        <v>13</v>
      </c>
      <c r="D1906" s="67" t="s">
        <v>334</v>
      </c>
      <c r="E1906" s="71">
        <v>0.81160352530796898</v>
      </c>
      <c r="F1906" s="68">
        <v>40.117994100295</v>
      </c>
      <c r="G1906" s="71">
        <v>0.800514616453047</v>
      </c>
      <c r="H1906" s="68">
        <v>11.0830172777075</v>
      </c>
      <c r="I1906" s="71">
        <v>0.76659703890577602</v>
      </c>
      <c r="J1906" s="68">
        <v>22.7981458069954</v>
      </c>
      <c r="K1906" s="71">
        <v>0.679302445873051</v>
      </c>
      <c r="L1906" s="68">
        <v>5.0990307627475797</v>
      </c>
      <c r="M1906" s="71">
        <v>1</v>
      </c>
      <c r="N1906" s="68">
        <v>100</v>
      </c>
      <c r="O1906" s="71"/>
      <c r="P1906" s="68"/>
      <c r="Q1906" s="71"/>
      <c r="R1906" s="68"/>
    </row>
    <row r="1907" spans="1:18" x14ac:dyDescent="0.2">
      <c r="A1907" s="142" t="s">
        <v>3943</v>
      </c>
      <c r="B1907" s="67" t="s">
        <v>3944</v>
      </c>
      <c r="C1907" s="67">
        <v>13</v>
      </c>
      <c r="D1907" s="67" t="s">
        <v>334</v>
      </c>
      <c r="E1907" s="71">
        <v>0.80457928221177799</v>
      </c>
      <c r="F1907" s="68">
        <v>36.451748841129401</v>
      </c>
      <c r="G1907" s="71">
        <v>0.87420852623901901</v>
      </c>
      <c r="H1907" s="68">
        <v>73.240623683101603</v>
      </c>
      <c r="I1907" s="71">
        <v>0.84027979193712599</v>
      </c>
      <c r="J1907" s="68">
        <v>60.0505689001264</v>
      </c>
      <c r="K1907" s="71">
        <v>0.86773073228404596</v>
      </c>
      <c r="L1907" s="68">
        <v>26.422250316055599</v>
      </c>
      <c r="M1907" s="71">
        <v>1</v>
      </c>
      <c r="N1907" s="68">
        <v>100</v>
      </c>
      <c r="O1907" s="71">
        <v>0.440677360598697</v>
      </c>
      <c r="P1907" s="68">
        <v>43.181818181818201</v>
      </c>
      <c r="Q1907" s="71"/>
      <c r="R1907" s="68"/>
    </row>
    <row r="1908" spans="1:18" x14ac:dyDescent="0.2">
      <c r="A1908" s="142" t="s">
        <v>3945</v>
      </c>
      <c r="B1908" s="67" t="s">
        <v>3946</v>
      </c>
      <c r="C1908" s="67">
        <v>13</v>
      </c>
      <c r="D1908" s="67" t="s">
        <v>334</v>
      </c>
      <c r="E1908" s="71">
        <v>0.81777594496740702</v>
      </c>
      <c r="F1908" s="68">
        <v>42.688579856721397</v>
      </c>
      <c r="G1908" s="71">
        <v>0.81181974257189704</v>
      </c>
      <c r="H1908" s="68">
        <v>15.634218289085499</v>
      </c>
      <c r="I1908" s="71">
        <v>0.82659575023435805</v>
      </c>
      <c r="J1908" s="68">
        <v>52.633796881584502</v>
      </c>
      <c r="K1908" s="71">
        <v>0.89507130717505301</v>
      </c>
      <c r="L1908" s="68">
        <v>38.600927096502303</v>
      </c>
      <c r="M1908" s="71">
        <v>0.91</v>
      </c>
      <c r="N1908" s="68">
        <v>30.3594080338266</v>
      </c>
      <c r="O1908" s="71">
        <v>0.64539292485572497</v>
      </c>
      <c r="P1908" s="68">
        <v>83.712121212121204</v>
      </c>
      <c r="Q1908" s="71"/>
      <c r="R1908" s="68"/>
    </row>
    <row r="1909" spans="1:18" x14ac:dyDescent="0.2">
      <c r="A1909" s="142" t="s">
        <v>3947</v>
      </c>
      <c r="B1909" s="67" t="s">
        <v>3948</v>
      </c>
      <c r="C1909" s="67">
        <v>13</v>
      </c>
      <c r="D1909" s="67" t="s">
        <v>334</v>
      </c>
      <c r="E1909" s="71">
        <v>0.80480189857873696</v>
      </c>
      <c r="F1909" s="68">
        <v>36.578171091445398</v>
      </c>
      <c r="G1909" s="71">
        <v>0.81544394746972304</v>
      </c>
      <c r="H1909" s="68">
        <v>18.078381795196002</v>
      </c>
      <c r="I1909" s="71">
        <v>0.82333089065925003</v>
      </c>
      <c r="J1909" s="68">
        <v>50.863885377159697</v>
      </c>
      <c r="K1909" s="71">
        <v>0.82191679598019596</v>
      </c>
      <c r="L1909" s="68">
        <v>14.7914032869785</v>
      </c>
      <c r="M1909" s="71">
        <v>0.97</v>
      </c>
      <c r="N1909" s="68">
        <v>43.002114164904903</v>
      </c>
      <c r="O1909" s="71">
        <v>0.59331785878451304</v>
      </c>
      <c r="P1909" s="68">
        <v>76.136363636363598</v>
      </c>
      <c r="Q1909" s="71"/>
      <c r="R1909" s="68"/>
    </row>
    <row r="1910" spans="1:18" x14ac:dyDescent="0.2">
      <c r="A1910" s="142" t="s">
        <v>3949</v>
      </c>
      <c r="B1910" s="67" t="s">
        <v>3950</v>
      </c>
      <c r="C1910" s="67">
        <v>13</v>
      </c>
      <c r="D1910" s="67" t="s">
        <v>334</v>
      </c>
      <c r="E1910" s="71">
        <v>0.87682292614589097</v>
      </c>
      <c r="F1910" s="68">
        <v>68.815844922039602</v>
      </c>
      <c r="G1910" s="71">
        <v>0.83101519853440298</v>
      </c>
      <c r="H1910" s="68">
        <v>31.9005478297514</v>
      </c>
      <c r="I1910" s="71">
        <v>0.83293061083006703</v>
      </c>
      <c r="J1910" s="68">
        <v>56.300042140750101</v>
      </c>
      <c r="K1910" s="71">
        <v>0.84334589521909398</v>
      </c>
      <c r="L1910" s="68">
        <v>19.595448798988599</v>
      </c>
      <c r="M1910" s="71">
        <v>1</v>
      </c>
      <c r="N1910" s="68">
        <v>100</v>
      </c>
      <c r="O1910" s="71"/>
      <c r="P1910" s="68"/>
      <c r="Q1910" s="71"/>
      <c r="R1910" s="68"/>
    </row>
    <row r="1911" spans="1:18" x14ac:dyDescent="0.2">
      <c r="A1911" s="142" t="s">
        <v>3951</v>
      </c>
      <c r="B1911" s="67" t="s">
        <v>3952</v>
      </c>
      <c r="C1911" s="67">
        <v>13</v>
      </c>
      <c r="D1911" s="67" t="s">
        <v>334</v>
      </c>
      <c r="E1911" s="71">
        <v>0.84127853478875303</v>
      </c>
      <c r="F1911" s="68">
        <v>53.645174884112897</v>
      </c>
      <c r="G1911" s="71">
        <v>0.87294893806906204</v>
      </c>
      <c r="H1911" s="68">
        <v>72.482090181205194</v>
      </c>
      <c r="I1911" s="71">
        <v>0.92273201997648002</v>
      </c>
      <c r="J1911" s="68">
        <v>85.040033712600106</v>
      </c>
      <c r="K1911" s="71">
        <v>0.86626603619689702</v>
      </c>
      <c r="L1911" s="68">
        <v>25.747998314370001</v>
      </c>
      <c r="M1911" s="71">
        <v>0.98</v>
      </c>
      <c r="N1911" s="68">
        <v>47.6532769556025</v>
      </c>
      <c r="O1911" s="71">
        <v>0.56444567970132797</v>
      </c>
      <c r="P1911" s="68">
        <v>70.151515151515198</v>
      </c>
      <c r="Q1911" s="71"/>
      <c r="R1911" s="68"/>
    </row>
    <row r="1912" spans="1:18" x14ac:dyDescent="0.2">
      <c r="A1912" s="142" t="s">
        <v>3953</v>
      </c>
      <c r="B1912" s="67" t="s">
        <v>3954</v>
      </c>
      <c r="C1912" s="67">
        <v>13</v>
      </c>
      <c r="D1912" s="67" t="s">
        <v>334</v>
      </c>
      <c r="E1912" s="71">
        <v>0.88976369601996297</v>
      </c>
      <c r="F1912" s="68">
        <v>75.094816687736994</v>
      </c>
      <c r="G1912" s="71">
        <v>0.82750080657013303</v>
      </c>
      <c r="H1912" s="68">
        <v>28.276443320691101</v>
      </c>
      <c r="I1912" s="71">
        <v>0.818009308921823</v>
      </c>
      <c r="J1912" s="68">
        <v>47.324062368310202</v>
      </c>
      <c r="K1912" s="71">
        <v>0.91354466858789596</v>
      </c>
      <c r="L1912" s="68">
        <v>50.358196375895503</v>
      </c>
      <c r="M1912" s="71">
        <v>1</v>
      </c>
      <c r="N1912" s="68">
        <v>100</v>
      </c>
      <c r="O1912" s="71"/>
      <c r="P1912" s="68"/>
      <c r="Q1912" s="71"/>
      <c r="R1912" s="68"/>
    </row>
    <row r="1913" spans="1:18" x14ac:dyDescent="0.2">
      <c r="A1913" s="142" t="s">
        <v>3955</v>
      </c>
      <c r="B1913" s="67" t="s">
        <v>3955</v>
      </c>
      <c r="C1913" s="67">
        <v>13</v>
      </c>
      <c r="D1913" s="67" t="s">
        <v>334</v>
      </c>
      <c r="E1913" s="71">
        <v>0.88687428832900095</v>
      </c>
      <c r="F1913" s="68">
        <v>73.577749683944404</v>
      </c>
      <c r="G1913" s="71">
        <v>0.82957000946694803</v>
      </c>
      <c r="H1913" s="68">
        <v>30.5941845764855</v>
      </c>
      <c r="I1913" s="71">
        <v>0.82655050895657101</v>
      </c>
      <c r="J1913" s="68">
        <v>52.549515381373801</v>
      </c>
      <c r="K1913" s="71">
        <v>0.89137663489248498</v>
      </c>
      <c r="L1913" s="68">
        <v>36.620311841550802</v>
      </c>
      <c r="M1913" s="71">
        <v>1</v>
      </c>
      <c r="N1913" s="68">
        <v>100</v>
      </c>
      <c r="O1913" s="71"/>
      <c r="P1913" s="68"/>
      <c r="Q1913" s="71"/>
      <c r="R1913" s="68"/>
    </row>
    <row r="1914" spans="1:18" x14ac:dyDescent="0.2">
      <c r="A1914" s="142" t="s">
        <v>3956</v>
      </c>
      <c r="B1914" s="67" t="s">
        <v>3957</v>
      </c>
      <c r="C1914" s="67">
        <v>13</v>
      </c>
      <c r="D1914" s="67" t="s">
        <v>334</v>
      </c>
      <c r="E1914" s="71">
        <v>0.86918401230918996</v>
      </c>
      <c r="F1914" s="68">
        <v>65.655288664138197</v>
      </c>
      <c r="G1914" s="71">
        <v>0.83537695518862198</v>
      </c>
      <c r="H1914" s="68">
        <v>36.241045090602597</v>
      </c>
      <c r="I1914" s="71">
        <v>0.80318574002463905</v>
      </c>
      <c r="J1914" s="68">
        <v>39.233038348082601</v>
      </c>
      <c r="K1914" s="71">
        <v>0.83817335402349802</v>
      </c>
      <c r="L1914" s="68">
        <v>18.331226295828099</v>
      </c>
      <c r="M1914" s="71">
        <v>1</v>
      </c>
      <c r="N1914" s="68">
        <v>100</v>
      </c>
      <c r="O1914" s="71"/>
      <c r="P1914" s="68"/>
      <c r="Q1914" s="71"/>
      <c r="R1914" s="68"/>
    </row>
    <row r="1915" spans="1:18" x14ac:dyDescent="0.2">
      <c r="A1915" s="142" t="s">
        <v>3958</v>
      </c>
      <c r="B1915" s="67" t="s">
        <v>3959</v>
      </c>
      <c r="C1915" s="67">
        <v>13</v>
      </c>
      <c r="D1915" s="67" t="s">
        <v>334</v>
      </c>
      <c r="E1915" s="71">
        <v>0.92481728382763495</v>
      </c>
      <c r="F1915" s="68">
        <v>92.583227981458094</v>
      </c>
      <c r="G1915" s="71">
        <v>0.84335028829250402</v>
      </c>
      <c r="H1915" s="68">
        <v>44.922039612305099</v>
      </c>
      <c r="I1915" s="71">
        <v>0.87882581516996106</v>
      </c>
      <c r="J1915" s="68">
        <v>73.788453434471094</v>
      </c>
      <c r="K1915" s="71">
        <v>0.97709303184807506</v>
      </c>
      <c r="L1915" s="68">
        <v>91.066160977665405</v>
      </c>
      <c r="M1915" s="71">
        <v>1</v>
      </c>
      <c r="N1915" s="68">
        <v>100</v>
      </c>
      <c r="O1915" s="71"/>
      <c r="P1915" s="68"/>
      <c r="Q1915" s="71"/>
      <c r="R1915" s="68"/>
    </row>
    <row r="1916" spans="1:18" x14ac:dyDescent="0.2">
      <c r="A1916" s="142" t="s">
        <v>3960</v>
      </c>
      <c r="B1916" s="67" t="s">
        <v>3961</v>
      </c>
      <c r="C1916" s="67">
        <v>13</v>
      </c>
      <c r="D1916" s="67" t="s">
        <v>334</v>
      </c>
      <c r="E1916" s="71">
        <v>0.91007809068251999</v>
      </c>
      <c r="F1916" s="68">
        <v>85.672144964180404</v>
      </c>
      <c r="G1916" s="71">
        <v>0.879328730077239</v>
      </c>
      <c r="H1916" s="68">
        <v>76.190476190476204</v>
      </c>
      <c r="I1916" s="71">
        <v>0.821576258086964</v>
      </c>
      <c r="J1916" s="68">
        <v>49.894648124736598</v>
      </c>
      <c r="K1916" s="71">
        <v>0.93940737456587597</v>
      </c>
      <c r="L1916" s="68">
        <v>68.605141171512898</v>
      </c>
      <c r="M1916" s="71">
        <v>1</v>
      </c>
      <c r="N1916" s="68">
        <v>100</v>
      </c>
      <c r="O1916" s="71"/>
      <c r="P1916" s="68"/>
      <c r="Q1916" s="71"/>
      <c r="R1916" s="68"/>
    </row>
    <row r="1917" spans="1:18" x14ac:dyDescent="0.2">
      <c r="A1917" s="142" t="s">
        <v>3962</v>
      </c>
      <c r="B1917" s="67" t="s">
        <v>3962</v>
      </c>
      <c r="C1917" s="67">
        <v>13</v>
      </c>
      <c r="D1917" s="67" t="s">
        <v>334</v>
      </c>
      <c r="E1917" s="71">
        <v>0.93638577599346895</v>
      </c>
      <c r="F1917" s="68">
        <v>95.743784239359499</v>
      </c>
      <c r="G1917" s="71">
        <v>0.86456303149626101</v>
      </c>
      <c r="H1917" s="68">
        <v>66.203118415507802</v>
      </c>
      <c r="I1917" s="71">
        <v>0.94157269791173803</v>
      </c>
      <c r="J1917" s="68">
        <v>89.970501474926294</v>
      </c>
      <c r="K1917" s="71">
        <v>0.93940737456587597</v>
      </c>
      <c r="L1917" s="68">
        <v>68.605141171512898</v>
      </c>
      <c r="M1917" s="71">
        <v>1</v>
      </c>
      <c r="N1917" s="68">
        <v>100</v>
      </c>
      <c r="O1917" s="71"/>
      <c r="P1917" s="68"/>
      <c r="Q1917" s="71"/>
      <c r="R1917" s="68"/>
    </row>
    <row r="1918" spans="1:18" x14ac:dyDescent="0.2">
      <c r="A1918" s="142" t="s">
        <v>3963</v>
      </c>
      <c r="B1918" s="67" t="s">
        <v>3964</v>
      </c>
      <c r="C1918" s="67">
        <v>13</v>
      </c>
      <c r="D1918" s="67" t="s">
        <v>334</v>
      </c>
      <c r="E1918" s="71">
        <v>0.71924910221841198</v>
      </c>
      <c r="F1918" s="68">
        <v>15.549936788874801</v>
      </c>
      <c r="G1918" s="71">
        <v>0.81009403946731195</v>
      </c>
      <c r="H1918" s="68">
        <v>14.6649810366625</v>
      </c>
      <c r="I1918" s="71">
        <v>0.84647374012829701</v>
      </c>
      <c r="J1918" s="68">
        <v>62.705436156763597</v>
      </c>
      <c r="K1918" s="71">
        <v>0.88989828282008698</v>
      </c>
      <c r="L1918" s="68">
        <v>35.271807838179498</v>
      </c>
      <c r="M1918" s="71">
        <v>0.96</v>
      </c>
      <c r="N1918" s="68">
        <v>39.704016913319201</v>
      </c>
      <c r="O1918" s="71">
        <v>8.9779448676362505E-2</v>
      </c>
      <c r="P1918" s="68">
        <v>3.7878787878787898</v>
      </c>
      <c r="Q1918" s="71"/>
      <c r="R1918" s="68"/>
    </row>
    <row r="1919" spans="1:18" x14ac:dyDescent="0.2">
      <c r="A1919" s="142" t="s">
        <v>3965</v>
      </c>
      <c r="B1919" s="67" t="s">
        <v>3966</v>
      </c>
      <c r="C1919" s="67">
        <v>13</v>
      </c>
      <c r="D1919" s="67" t="s">
        <v>334</v>
      </c>
      <c r="E1919" s="71">
        <v>0.72418405575921196</v>
      </c>
      <c r="F1919" s="68">
        <v>16.392751790981901</v>
      </c>
      <c r="G1919" s="71">
        <v>0.78702068409999404</v>
      </c>
      <c r="H1919" s="68">
        <v>8.4702907711757298</v>
      </c>
      <c r="I1919" s="71">
        <v>0.83992696137358203</v>
      </c>
      <c r="J1919" s="68">
        <v>59.755583649389003</v>
      </c>
      <c r="K1919" s="71">
        <v>0.53508941325206205</v>
      </c>
      <c r="L1919" s="68">
        <v>2.2756005056889999</v>
      </c>
      <c r="M1919" s="71">
        <v>0.83</v>
      </c>
      <c r="N1919" s="68">
        <v>23.298097251585599</v>
      </c>
      <c r="O1919" s="71">
        <v>0.35306727582963499</v>
      </c>
      <c r="P1919" s="68">
        <v>27.575757575757599</v>
      </c>
      <c r="Q1919" s="71">
        <v>1</v>
      </c>
      <c r="R1919" s="68">
        <v>100</v>
      </c>
    </row>
    <row r="1920" spans="1:18" x14ac:dyDescent="0.2">
      <c r="A1920" s="142" t="s">
        <v>3967</v>
      </c>
      <c r="B1920" s="67" t="s">
        <v>3968</v>
      </c>
      <c r="C1920" s="67">
        <v>13</v>
      </c>
      <c r="D1920" s="67" t="s">
        <v>334</v>
      </c>
      <c r="E1920" s="71">
        <v>0.93276338581818596</v>
      </c>
      <c r="F1920" s="68">
        <v>95.069532237673798</v>
      </c>
      <c r="G1920" s="71">
        <v>0.86559763686796898</v>
      </c>
      <c r="H1920" s="68">
        <v>67.214496418036205</v>
      </c>
      <c r="I1920" s="71">
        <v>0.95191123781688003</v>
      </c>
      <c r="J1920" s="68">
        <v>92.583227981458094</v>
      </c>
      <c r="K1920" s="71">
        <v>0.91354466858789596</v>
      </c>
      <c r="L1920" s="68">
        <v>50.358196375895503</v>
      </c>
      <c r="M1920" s="71">
        <v>1</v>
      </c>
      <c r="N1920" s="68">
        <v>100</v>
      </c>
      <c r="O1920" s="71"/>
      <c r="P1920" s="68"/>
      <c r="Q1920" s="71"/>
      <c r="R1920" s="68"/>
    </row>
    <row r="1921" spans="1:18" x14ac:dyDescent="0.2">
      <c r="A1921" s="142" t="s">
        <v>3969</v>
      </c>
      <c r="B1921" s="67" t="s">
        <v>3970</v>
      </c>
      <c r="C1921" s="67">
        <v>13</v>
      </c>
      <c r="D1921" s="67" t="s">
        <v>334</v>
      </c>
      <c r="E1921" s="71">
        <v>0.72555042776690704</v>
      </c>
      <c r="F1921" s="68">
        <v>16.603455541508598</v>
      </c>
      <c r="G1921" s="71">
        <v>0.85830852132282698</v>
      </c>
      <c r="H1921" s="68">
        <v>60.514117151285298</v>
      </c>
      <c r="I1921" s="71">
        <v>0.936070136643532</v>
      </c>
      <c r="J1921" s="68">
        <v>88.200589970501497</v>
      </c>
      <c r="K1921" s="71">
        <v>0.906155324022759</v>
      </c>
      <c r="L1921" s="68">
        <v>44.964180362410502</v>
      </c>
      <c r="M1921" s="71">
        <v>0.75</v>
      </c>
      <c r="N1921" s="68">
        <v>15.983086680761099</v>
      </c>
      <c r="O1921" s="71">
        <v>0.177218156845418</v>
      </c>
      <c r="P1921" s="68">
        <v>7.5757575757575797</v>
      </c>
      <c r="Q1921" s="71"/>
      <c r="R1921" s="68"/>
    </row>
    <row r="1922" spans="1:18" x14ac:dyDescent="0.2">
      <c r="A1922" s="142" t="s">
        <v>3971</v>
      </c>
      <c r="B1922" s="67" t="s">
        <v>3972</v>
      </c>
      <c r="C1922" s="67">
        <v>13</v>
      </c>
      <c r="D1922" s="67" t="s">
        <v>334</v>
      </c>
      <c r="E1922" s="71">
        <v>0.87205497637350005</v>
      </c>
      <c r="F1922" s="68">
        <v>66.582385166456007</v>
      </c>
      <c r="G1922" s="71">
        <v>0.84962626811863495</v>
      </c>
      <c r="H1922" s="68">
        <v>51.411715128529302</v>
      </c>
      <c r="I1922" s="71">
        <v>0.762389543678476</v>
      </c>
      <c r="J1922" s="68">
        <v>21.323219553308</v>
      </c>
      <c r="K1922" s="71">
        <v>0.88620409369688902</v>
      </c>
      <c r="L1922" s="68">
        <v>33.670459334176201</v>
      </c>
      <c r="M1922" s="71">
        <v>0.99</v>
      </c>
      <c r="N1922" s="68">
        <v>55.391120507399599</v>
      </c>
      <c r="O1922" s="71"/>
      <c r="P1922" s="68"/>
      <c r="Q1922" s="71"/>
      <c r="R1922" s="68"/>
    </row>
    <row r="1923" spans="1:18" x14ac:dyDescent="0.2">
      <c r="A1923" s="142" t="s">
        <v>3973</v>
      </c>
      <c r="B1923" s="67" t="s">
        <v>3974</v>
      </c>
      <c r="C1923" s="67">
        <v>13</v>
      </c>
      <c r="D1923" s="67" t="s">
        <v>334</v>
      </c>
      <c r="E1923" s="71">
        <v>0.92505407796059702</v>
      </c>
      <c r="F1923" s="68">
        <v>92.667509481668802</v>
      </c>
      <c r="G1923" s="71">
        <v>0.93943774612966702</v>
      </c>
      <c r="H1923" s="68">
        <v>96.165191740412993</v>
      </c>
      <c r="I1923" s="71">
        <v>0.92496832408115304</v>
      </c>
      <c r="J1923" s="68">
        <v>85.419300463548296</v>
      </c>
      <c r="K1923" s="71">
        <v>0.89581024163156697</v>
      </c>
      <c r="L1923" s="68">
        <v>38.980193847450501</v>
      </c>
      <c r="M1923" s="71">
        <v>0.94</v>
      </c>
      <c r="N1923" s="68">
        <v>35.052854122621603</v>
      </c>
      <c r="O1923" s="71"/>
      <c r="P1923" s="68"/>
      <c r="Q1923" s="71"/>
      <c r="R1923" s="68"/>
    </row>
    <row r="1924" spans="1:18" x14ac:dyDescent="0.2">
      <c r="A1924" s="142" t="s">
        <v>3975</v>
      </c>
      <c r="B1924" s="67" t="s">
        <v>3976</v>
      </c>
      <c r="C1924" s="67">
        <v>13</v>
      </c>
      <c r="D1924" s="67" t="s">
        <v>334</v>
      </c>
      <c r="E1924" s="71">
        <v>0.81681289699821003</v>
      </c>
      <c r="F1924" s="68">
        <v>42.393594605983999</v>
      </c>
      <c r="G1924" s="71">
        <v>0.89320908229497498</v>
      </c>
      <c r="H1924" s="68">
        <v>83.649388959123499</v>
      </c>
      <c r="I1924" s="71">
        <v>0.96487234083971496</v>
      </c>
      <c r="J1924" s="68">
        <v>95.448798988622002</v>
      </c>
      <c r="K1924" s="71">
        <v>0.91206679967486903</v>
      </c>
      <c r="L1924" s="68">
        <v>49.2625368731563</v>
      </c>
      <c r="M1924" s="71">
        <v>1</v>
      </c>
      <c r="N1924" s="68">
        <v>100</v>
      </c>
      <c r="O1924" s="71">
        <v>0.31391626218149099</v>
      </c>
      <c r="P1924" s="68">
        <v>20.984848484848499</v>
      </c>
      <c r="Q1924" s="71"/>
      <c r="R1924" s="68"/>
    </row>
    <row r="1925" spans="1:18" x14ac:dyDescent="0.2">
      <c r="A1925" s="142" t="s">
        <v>3977</v>
      </c>
      <c r="B1925" s="67" t="s">
        <v>3978</v>
      </c>
      <c r="C1925" s="67">
        <v>13</v>
      </c>
      <c r="D1925" s="67" t="s">
        <v>334</v>
      </c>
      <c r="E1925" s="71">
        <v>0.873945567058384</v>
      </c>
      <c r="F1925" s="68">
        <v>67.425200168562995</v>
      </c>
      <c r="G1925" s="71">
        <v>0.83702132687850705</v>
      </c>
      <c r="H1925" s="68">
        <v>37.968815844921998</v>
      </c>
      <c r="I1925" s="71">
        <v>0.79472488135355102</v>
      </c>
      <c r="J1925" s="68">
        <v>35.018963337547397</v>
      </c>
      <c r="K1925" s="71">
        <v>0.86403606000147803</v>
      </c>
      <c r="L1925" s="68">
        <v>25.2001685630004</v>
      </c>
      <c r="M1925" s="71">
        <v>1</v>
      </c>
      <c r="N1925" s="68">
        <v>100</v>
      </c>
      <c r="O1925" s="71"/>
      <c r="P1925" s="68"/>
      <c r="Q1925" s="71"/>
      <c r="R1925" s="68"/>
    </row>
    <row r="1926" spans="1:18" x14ac:dyDescent="0.2">
      <c r="A1926" s="142" t="s">
        <v>3979</v>
      </c>
      <c r="B1926" s="67" t="s">
        <v>3980</v>
      </c>
      <c r="C1926" s="67">
        <v>13</v>
      </c>
      <c r="D1926" s="67" t="s">
        <v>334</v>
      </c>
      <c r="E1926" s="71">
        <v>0.78310909924961203</v>
      </c>
      <c r="F1926" s="68">
        <v>28.445006321112501</v>
      </c>
      <c r="G1926" s="71">
        <v>0.86804814815586295</v>
      </c>
      <c r="H1926" s="68">
        <v>69.405815423514497</v>
      </c>
      <c r="I1926" s="71">
        <v>0.89646312405966799</v>
      </c>
      <c r="J1926" s="68">
        <v>79.098187947745501</v>
      </c>
      <c r="K1926" s="71">
        <v>0.93226494564228402</v>
      </c>
      <c r="L1926" s="68">
        <v>63.506110408765302</v>
      </c>
      <c r="M1926" s="71">
        <v>1</v>
      </c>
      <c r="N1926" s="68">
        <v>100</v>
      </c>
      <c r="O1926" s="71">
        <v>0.21876927839024701</v>
      </c>
      <c r="P1926" s="68">
        <v>10.530303030302999</v>
      </c>
      <c r="Q1926" s="71"/>
      <c r="R1926" s="68"/>
    </row>
    <row r="1927" spans="1:18" x14ac:dyDescent="0.2">
      <c r="A1927" s="142" t="s">
        <v>3981</v>
      </c>
      <c r="B1927" s="67" t="s">
        <v>3982</v>
      </c>
      <c r="C1927" s="67">
        <v>13</v>
      </c>
      <c r="D1927" s="67" t="s">
        <v>334</v>
      </c>
      <c r="E1927" s="71">
        <v>0.92694099119857198</v>
      </c>
      <c r="F1927" s="68">
        <v>93.594605983986497</v>
      </c>
      <c r="G1927" s="71">
        <v>0.86717008886468305</v>
      </c>
      <c r="H1927" s="68">
        <v>68.815844922039602</v>
      </c>
      <c r="I1927" s="71">
        <v>0.93113773168959901</v>
      </c>
      <c r="J1927" s="68">
        <v>86.725663716814196</v>
      </c>
      <c r="K1927" s="71">
        <v>0.91945614424000599</v>
      </c>
      <c r="L1927" s="68">
        <v>54.614412136535996</v>
      </c>
      <c r="M1927" s="71">
        <v>0.99</v>
      </c>
      <c r="N1927" s="68">
        <v>55.391120507399599</v>
      </c>
      <c r="O1927" s="71"/>
      <c r="P1927" s="68"/>
      <c r="Q1927" s="71"/>
      <c r="R1927" s="68"/>
    </row>
    <row r="1928" spans="1:18" x14ac:dyDescent="0.2">
      <c r="A1928" s="142" t="s">
        <v>3983</v>
      </c>
      <c r="B1928" s="67" t="s">
        <v>3984</v>
      </c>
      <c r="C1928" s="67">
        <v>13</v>
      </c>
      <c r="D1928" s="67" t="s">
        <v>334</v>
      </c>
      <c r="E1928" s="71">
        <v>0.95629179701640699</v>
      </c>
      <c r="F1928" s="68">
        <v>98.482932996207296</v>
      </c>
      <c r="G1928" s="71">
        <v>0.86448107326849999</v>
      </c>
      <c r="H1928" s="68">
        <v>66.076696165191706</v>
      </c>
      <c r="I1928" s="71">
        <v>0.98654882077510597</v>
      </c>
      <c r="J1928" s="68">
        <v>98.6936367467341</v>
      </c>
      <c r="K1928" s="71">
        <v>0.97413729402201998</v>
      </c>
      <c r="L1928" s="68">
        <v>89.970501474926294</v>
      </c>
      <c r="M1928" s="71">
        <v>1</v>
      </c>
      <c r="N1928" s="68">
        <v>100</v>
      </c>
      <c r="O1928" s="71"/>
      <c r="P1928" s="68"/>
      <c r="Q1928" s="71"/>
      <c r="R1928" s="68"/>
    </row>
    <row r="1929" spans="1:18" x14ac:dyDescent="0.2">
      <c r="A1929" s="142" t="s">
        <v>3985</v>
      </c>
      <c r="B1929" s="67" t="s">
        <v>3986</v>
      </c>
      <c r="C1929" s="67">
        <v>13</v>
      </c>
      <c r="D1929" s="67" t="s">
        <v>334</v>
      </c>
      <c r="E1929" s="71">
        <v>0.83146548693268096</v>
      </c>
      <c r="F1929" s="68">
        <v>48.967551622418902</v>
      </c>
      <c r="G1929" s="71">
        <v>0.99000142735887398</v>
      </c>
      <c r="H1929" s="68">
        <v>99.241466498103705</v>
      </c>
      <c r="I1929" s="71">
        <v>0.91787588527348096</v>
      </c>
      <c r="J1929" s="68">
        <v>83.9865149599663</v>
      </c>
      <c r="K1929" s="71">
        <v>0.94491822296647399</v>
      </c>
      <c r="L1929" s="68">
        <v>72.819216182047995</v>
      </c>
      <c r="M1929" s="71">
        <v>0.99</v>
      </c>
      <c r="N1929" s="68">
        <v>55.391120507399599</v>
      </c>
      <c r="O1929" s="71">
        <v>0.31453189906457701</v>
      </c>
      <c r="P1929" s="68">
        <v>21.060606060606101</v>
      </c>
      <c r="Q1929" s="71"/>
      <c r="R1929" s="68"/>
    </row>
    <row r="1930" spans="1:18" x14ac:dyDescent="0.2">
      <c r="A1930" s="142" t="s">
        <v>3987</v>
      </c>
      <c r="B1930" s="67" t="s">
        <v>3988</v>
      </c>
      <c r="C1930" s="67">
        <v>13</v>
      </c>
      <c r="D1930" s="67" t="s">
        <v>334</v>
      </c>
      <c r="E1930" s="71">
        <v>0.807978267945894</v>
      </c>
      <c r="F1930" s="68">
        <v>38.221660345554099</v>
      </c>
      <c r="G1930" s="71">
        <v>0.85258744988402102</v>
      </c>
      <c r="H1930" s="68">
        <v>55.077960387694901</v>
      </c>
      <c r="I1930" s="71">
        <v>0.78039666179639799</v>
      </c>
      <c r="J1930" s="68">
        <v>28.318584070796501</v>
      </c>
      <c r="K1930" s="71">
        <v>0.94088524347890301</v>
      </c>
      <c r="L1930" s="68">
        <v>69.532237673830593</v>
      </c>
      <c r="M1930" s="71">
        <v>1</v>
      </c>
      <c r="N1930" s="68">
        <v>100</v>
      </c>
      <c r="O1930" s="71">
        <v>0.46602198457014898</v>
      </c>
      <c r="P1930" s="68">
        <v>49.621212121212103</v>
      </c>
      <c r="Q1930" s="71"/>
      <c r="R1930" s="68"/>
    </row>
    <row r="1931" spans="1:18" x14ac:dyDescent="0.2">
      <c r="A1931" s="142" t="s">
        <v>3989</v>
      </c>
      <c r="B1931" s="67" t="s">
        <v>3990</v>
      </c>
      <c r="C1931" s="67">
        <v>13</v>
      </c>
      <c r="D1931" s="67" t="s">
        <v>334</v>
      </c>
      <c r="E1931" s="71">
        <v>0.90235179979972402</v>
      </c>
      <c r="F1931" s="68">
        <v>81.3737884534345</v>
      </c>
      <c r="G1931" s="71">
        <v>0.87907605343572104</v>
      </c>
      <c r="H1931" s="68">
        <v>76.148335440370801</v>
      </c>
      <c r="I1931" s="71">
        <v>0.80126885358849098</v>
      </c>
      <c r="J1931" s="68">
        <v>38.179519595448802</v>
      </c>
      <c r="K1931" s="71">
        <v>0.92906229217468395</v>
      </c>
      <c r="L1931" s="68">
        <v>61.2726506531816</v>
      </c>
      <c r="M1931" s="71">
        <v>1</v>
      </c>
      <c r="N1931" s="68">
        <v>100</v>
      </c>
      <c r="O1931" s="71"/>
      <c r="P1931" s="68"/>
      <c r="Q1931" s="71"/>
      <c r="R1931" s="68"/>
    </row>
    <row r="1932" spans="1:18" x14ac:dyDescent="0.2">
      <c r="A1932" s="142" t="s">
        <v>3991</v>
      </c>
      <c r="B1932" s="67" t="s">
        <v>3992</v>
      </c>
      <c r="C1932" s="67">
        <v>13</v>
      </c>
      <c r="D1932" s="67" t="s">
        <v>334</v>
      </c>
      <c r="E1932" s="71">
        <v>0.91591360471002703</v>
      </c>
      <c r="F1932" s="68">
        <v>88.706278971765698</v>
      </c>
      <c r="G1932" s="71">
        <v>0.93363164185621395</v>
      </c>
      <c r="H1932" s="68">
        <v>95.195954487989894</v>
      </c>
      <c r="I1932" s="71">
        <v>0.79504900915709797</v>
      </c>
      <c r="J1932" s="68">
        <v>35.313948588284902</v>
      </c>
      <c r="K1932" s="71">
        <v>0.93497376782679398</v>
      </c>
      <c r="L1932" s="68">
        <v>65.149599662873996</v>
      </c>
      <c r="M1932" s="71">
        <v>1</v>
      </c>
      <c r="N1932" s="68">
        <v>100</v>
      </c>
      <c r="O1932" s="71"/>
      <c r="P1932" s="68"/>
      <c r="Q1932" s="71"/>
      <c r="R1932" s="68"/>
    </row>
    <row r="1933" spans="1:18" x14ac:dyDescent="0.2">
      <c r="A1933" s="142" t="s">
        <v>3993</v>
      </c>
      <c r="B1933" s="67" t="s">
        <v>3994</v>
      </c>
      <c r="C1933" s="67">
        <v>13</v>
      </c>
      <c r="D1933" s="67" t="s">
        <v>334</v>
      </c>
      <c r="E1933" s="71">
        <v>0.88823715646380497</v>
      </c>
      <c r="F1933" s="68">
        <v>73.999157184997898</v>
      </c>
      <c r="G1933" s="71">
        <v>0.90583149552970899</v>
      </c>
      <c r="H1933" s="68">
        <v>88.916982722292502</v>
      </c>
      <c r="I1933" s="71">
        <v>0.74618311717247598</v>
      </c>
      <c r="J1933" s="68">
        <v>17.024863042562199</v>
      </c>
      <c r="K1933" s="71">
        <v>0.92093401315303303</v>
      </c>
      <c r="L1933" s="68">
        <v>55.457227138643098</v>
      </c>
      <c r="M1933" s="71">
        <v>0.98</v>
      </c>
      <c r="N1933" s="68">
        <v>47.6532769556025</v>
      </c>
      <c r="O1933" s="71"/>
      <c r="P1933" s="68"/>
      <c r="Q1933" s="71"/>
      <c r="R1933" s="68"/>
    </row>
    <row r="1934" spans="1:18" x14ac:dyDescent="0.2">
      <c r="A1934" s="142" t="s">
        <v>3995</v>
      </c>
      <c r="B1934" s="67" t="s">
        <v>3996</v>
      </c>
      <c r="C1934" s="67">
        <v>13</v>
      </c>
      <c r="D1934" s="67" t="s">
        <v>334</v>
      </c>
      <c r="E1934" s="71">
        <v>0.91313374900475697</v>
      </c>
      <c r="F1934" s="68">
        <v>87.273493468183702</v>
      </c>
      <c r="G1934" s="71">
        <v>0.910835665105726</v>
      </c>
      <c r="H1934" s="68">
        <v>90.223345975558402</v>
      </c>
      <c r="I1934" s="71">
        <v>0.81189810428210496</v>
      </c>
      <c r="J1934" s="68">
        <v>43.826380109565903</v>
      </c>
      <c r="K1934" s="71">
        <v>0.92980122663119802</v>
      </c>
      <c r="L1934" s="68">
        <v>61.736198904340498</v>
      </c>
      <c r="M1934" s="71">
        <v>1</v>
      </c>
      <c r="N1934" s="68">
        <v>100</v>
      </c>
      <c r="O1934" s="71"/>
      <c r="P1934" s="68"/>
      <c r="Q1934" s="71"/>
      <c r="R1934" s="68"/>
    </row>
    <row r="1935" spans="1:18" x14ac:dyDescent="0.2">
      <c r="A1935" s="142" t="s">
        <v>3997</v>
      </c>
      <c r="B1935" s="67" t="s">
        <v>3998</v>
      </c>
      <c r="C1935" s="67">
        <v>13</v>
      </c>
      <c r="D1935" s="67" t="s">
        <v>334</v>
      </c>
      <c r="E1935" s="71">
        <v>0.89308505033124197</v>
      </c>
      <c r="F1935" s="68">
        <v>76.401179941002994</v>
      </c>
      <c r="G1935" s="71">
        <v>0.87407057617737305</v>
      </c>
      <c r="H1935" s="68">
        <v>73.156342182890896</v>
      </c>
      <c r="I1935" s="71">
        <v>0.78546389101621406</v>
      </c>
      <c r="J1935" s="68">
        <v>30.5941845764855</v>
      </c>
      <c r="K1935" s="71">
        <v>0.912805734131382</v>
      </c>
      <c r="L1935" s="68">
        <v>49.810366624525898</v>
      </c>
      <c r="M1935" s="71">
        <v>1</v>
      </c>
      <c r="N1935" s="68">
        <v>100</v>
      </c>
      <c r="O1935" s="71"/>
      <c r="P1935" s="68"/>
      <c r="Q1935" s="71"/>
      <c r="R1935" s="68"/>
    </row>
    <row r="1936" spans="1:18" x14ac:dyDescent="0.2">
      <c r="A1936" s="142" t="s">
        <v>3999</v>
      </c>
      <c r="B1936" s="67" t="s">
        <v>4000</v>
      </c>
      <c r="C1936" s="67">
        <v>13</v>
      </c>
      <c r="D1936" s="67" t="s">
        <v>334</v>
      </c>
      <c r="E1936" s="71">
        <v>0.83482449400276504</v>
      </c>
      <c r="F1936" s="68">
        <v>50.779603876948997</v>
      </c>
      <c r="G1936" s="71">
        <v>0.89967315494593003</v>
      </c>
      <c r="H1936" s="68">
        <v>86.557100716392796</v>
      </c>
      <c r="I1936" s="71">
        <v>0.80688315019064805</v>
      </c>
      <c r="J1936" s="68">
        <v>40.918668352296699</v>
      </c>
      <c r="K1936" s="71">
        <v>0.93940737456587597</v>
      </c>
      <c r="L1936" s="68">
        <v>68.605141171512898</v>
      </c>
      <c r="M1936" s="71">
        <v>1</v>
      </c>
      <c r="N1936" s="68">
        <v>100</v>
      </c>
      <c r="O1936" s="71">
        <v>0.52815879031136903</v>
      </c>
      <c r="P1936" s="68">
        <v>61.969696969696997</v>
      </c>
      <c r="Q1936" s="71"/>
      <c r="R1936" s="68"/>
    </row>
    <row r="1937" spans="1:18" x14ac:dyDescent="0.2">
      <c r="A1937" s="142" t="s">
        <v>4001</v>
      </c>
      <c r="B1937" s="67" t="s">
        <v>4002</v>
      </c>
      <c r="C1937" s="67">
        <v>13</v>
      </c>
      <c r="D1937" s="67" t="s">
        <v>334</v>
      </c>
      <c r="E1937" s="71">
        <v>0.80717343866214097</v>
      </c>
      <c r="F1937" s="68">
        <v>37.5052675937632</v>
      </c>
      <c r="G1937" s="71">
        <v>0.90858225842576501</v>
      </c>
      <c r="H1937" s="68">
        <v>89.675516224188797</v>
      </c>
      <c r="I1937" s="71">
        <v>0.78460892365988799</v>
      </c>
      <c r="J1937" s="68">
        <v>30.425621576064099</v>
      </c>
      <c r="K1937" s="71">
        <v>0.93349589891376605</v>
      </c>
      <c r="L1937" s="68">
        <v>64.264643910661604</v>
      </c>
      <c r="M1937" s="71">
        <v>0.97</v>
      </c>
      <c r="N1937" s="68">
        <v>43.002114164904903</v>
      </c>
      <c r="O1937" s="71">
        <v>0.43918011231128701</v>
      </c>
      <c r="P1937" s="68">
        <v>43.030303030303003</v>
      </c>
      <c r="Q1937" s="71"/>
      <c r="R1937" s="68"/>
    </row>
    <row r="1938" spans="1:18" x14ac:dyDescent="0.2">
      <c r="A1938" s="142" t="s">
        <v>4003</v>
      </c>
      <c r="B1938" s="67" t="s">
        <v>4004</v>
      </c>
      <c r="C1938" s="67">
        <v>13</v>
      </c>
      <c r="D1938" s="67" t="s">
        <v>334</v>
      </c>
      <c r="E1938" s="71">
        <v>0.86338316820953098</v>
      </c>
      <c r="F1938" s="68">
        <v>63.126843657817098</v>
      </c>
      <c r="G1938" s="71">
        <v>0.91482212266151597</v>
      </c>
      <c r="H1938" s="68">
        <v>91.150442477876098</v>
      </c>
      <c r="I1938" s="71">
        <v>0.81810342142881398</v>
      </c>
      <c r="J1938" s="68">
        <v>47.408343868520902</v>
      </c>
      <c r="K1938" s="71">
        <v>0.93719057119633498</v>
      </c>
      <c r="L1938" s="68">
        <v>67.088074167720194</v>
      </c>
      <c r="M1938" s="71">
        <v>1</v>
      </c>
      <c r="N1938" s="68">
        <v>100</v>
      </c>
      <c r="O1938" s="71">
        <v>0.64679972576098999</v>
      </c>
      <c r="P1938" s="68">
        <v>83.863636363636402</v>
      </c>
      <c r="Q1938" s="71"/>
      <c r="R1938" s="68"/>
    </row>
    <row r="1939" spans="1:18" x14ac:dyDescent="0.2">
      <c r="A1939" s="142" t="s">
        <v>4005</v>
      </c>
      <c r="B1939" s="67" t="s">
        <v>4006</v>
      </c>
      <c r="C1939" s="67">
        <v>13</v>
      </c>
      <c r="D1939" s="67" t="s">
        <v>334</v>
      </c>
      <c r="E1939" s="71">
        <v>0.85662563096307598</v>
      </c>
      <c r="F1939" s="68">
        <v>59.882005899705</v>
      </c>
      <c r="G1939" s="71">
        <v>0.91998752670643802</v>
      </c>
      <c r="H1939" s="68">
        <v>92.583227981458094</v>
      </c>
      <c r="I1939" s="71">
        <v>0.81582545201149104</v>
      </c>
      <c r="J1939" s="68">
        <v>46.228402865570999</v>
      </c>
      <c r="K1939" s="71">
        <v>0.94088524347890301</v>
      </c>
      <c r="L1939" s="68">
        <v>69.532237673830593</v>
      </c>
      <c r="M1939" s="71">
        <v>1</v>
      </c>
      <c r="N1939" s="68">
        <v>100</v>
      </c>
      <c r="O1939" s="71">
        <v>0.60642993261855005</v>
      </c>
      <c r="P1939" s="68">
        <v>78.106060606060595</v>
      </c>
      <c r="Q1939" s="71"/>
      <c r="R1939" s="68"/>
    </row>
    <row r="1940" spans="1:18" x14ac:dyDescent="0.2">
      <c r="A1940" s="142" t="s">
        <v>4007</v>
      </c>
      <c r="B1940" s="67" t="s">
        <v>4007</v>
      </c>
      <c r="C1940" s="67">
        <v>13</v>
      </c>
      <c r="D1940" s="67" t="s">
        <v>334</v>
      </c>
      <c r="E1940" s="71">
        <v>0.85772675222637296</v>
      </c>
      <c r="F1940" s="68">
        <v>60.387694900969201</v>
      </c>
      <c r="G1940" s="71">
        <v>0.88168739886422598</v>
      </c>
      <c r="H1940" s="68">
        <v>77.581120943952797</v>
      </c>
      <c r="I1940" s="71">
        <v>0.83604232005463497</v>
      </c>
      <c r="J1940" s="68">
        <v>57.985672144964198</v>
      </c>
      <c r="K1940" s="71">
        <v>0.98152663858715705</v>
      </c>
      <c r="L1940" s="68">
        <v>92.751790981879495</v>
      </c>
      <c r="M1940" s="71">
        <v>1</v>
      </c>
      <c r="N1940" s="68">
        <v>100</v>
      </c>
      <c r="O1940" s="71">
        <v>0.58937740362584401</v>
      </c>
      <c r="P1940" s="68">
        <v>75.606060606060595</v>
      </c>
      <c r="Q1940" s="71"/>
      <c r="R1940" s="68"/>
    </row>
    <row r="1941" spans="1:18" x14ac:dyDescent="0.2">
      <c r="A1941" s="142" t="s">
        <v>4008</v>
      </c>
      <c r="B1941" s="67" t="s">
        <v>4009</v>
      </c>
      <c r="C1941" s="67">
        <v>13</v>
      </c>
      <c r="D1941" s="67" t="s">
        <v>334</v>
      </c>
      <c r="E1941" s="71">
        <v>0.85274197654156203</v>
      </c>
      <c r="F1941" s="68">
        <v>57.859249894648102</v>
      </c>
      <c r="G1941" s="71">
        <v>0.88662374011136802</v>
      </c>
      <c r="H1941" s="68">
        <v>80.910240202275602</v>
      </c>
      <c r="I1941" s="71">
        <v>0.83439962443389704</v>
      </c>
      <c r="J1941" s="68">
        <v>57.227138643067804</v>
      </c>
      <c r="K1941" s="71">
        <v>0.997783196630459</v>
      </c>
      <c r="L1941" s="68">
        <v>97.134428992836106</v>
      </c>
      <c r="M1941" s="71">
        <v>1</v>
      </c>
      <c r="N1941" s="68">
        <v>100</v>
      </c>
      <c r="O1941" s="71">
        <v>0.54490332153208598</v>
      </c>
      <c r="P1941" s="68">
        <v>66.212121212121204</v>
      </c>
      <c r="Q1941" s="71"/>
      <c r="R1941" s="68"/>
    </row>
    <row r="1942" spans="1:18" x14ac:dyDescent="0.2">
      <c r="A1942" s="142" t="s">
        <v>4010</v>
      </c>
      <c r="B1942" s="67" t="s">
        <v>4011</v>
      </c>
      <c r="C1942" s="67">
        <v>13</v>
      </c>
      <c r="D1942" s="67" t="s">
        <v>334</v>
      </c>
      <c r="E1942" s="71">
        <v>0.87823330432747004</v>
      </c>
      <c r="F1942" s="68">
        <v>69.616519174041301</v>
      </c>
      <c r="G1942" s="71">
        <v>0.84357868903942002</v>
      </c>
      <c r="H1942" s="68">
        <v>45.2591656131479</v>
      </c>
      <c r="I1942" s="71">
        <v>0.79541600761724296</v>
      </c>
      <c r="J1942" s="68">
        <v>35.524652338811599</v>
      </c>
      <c r="K1942" s="71">
        <v>0.903938520653218</v>
      </c>
      <c r="L1942" s="68">
        <v>43.784239359460599</v>
      </c>
      <c r="M1942" s="71">
        <v>0.97</v>
      </c>
      <c r="N1942" s="68">
        <v>43.002114164904903</v>
      </c>
      <c r="O1942" s="71"/>
      <c r="P1942" s="68"/>
      <c r="Q1942" s="71"/>
      <c r="R1942" s="68"/>
    </row>
    <row r="1943" spans="1:18" x14ac:dyDescent="0.2">
      <c r="A1943" s="142" t="s">
        <v>4012</v>
      </c>
      <c r="B1943" s="67" t="s">
        <v>4013</v>
      </c>
      <c r="C1943" s="67">
        <v>13</v>
      </c>
      <c r="D1943" s="67" t="s">
        <v>334</v>
      </c>
      <c r="E1943" s="71">
        <v>0.85872376907815895</v>
      </c>
      <c r="F1943" s="68">
        <v>60.851243152128099</v>
      </c>
      <c r="G1943" s="71">
        <v>0.90256415188721295</v>
      </c>
      <c r="H1943" s="68">
        <v>87.863463969658696</v>
      </c>
      <c r="I1943" s="71">
        <v>0.84711656849995598</v>
      </c>
      <c r="J1943" s="68">
        <v>63.000421407501101</v>
      </c>
      <c r="K1943" s="71">
        <v>0.96600901500036995</v>
      </c>
      <c r="L1943" s="68">
        <v>86.388537715971395</v>
      </c>
      <c r="M1943" s="71">
        <v>1</v>
      </c>
      <c r="N1943" s="68">
        <v>100</v>
      </c>
      <c r="O1943" s="71">
        <v>0.57792911000325498</v>
      </c>
      <c r="P1943" s="68">
        <v>73.636363636363598</v>
      </c>
      <c r="Q1943" s="71"/>
      <c r="R1943" s="68"/>
    </row>
    <row r="1944" spans="1:18" x14ac:dyDescent="0.2">
      <c r="A1944" s="142" t="s">
        <v>4014</v>
      </c>
      <c r="B1944" s="67" t="s">
        <v>4014</v>
      </c>
      <c r="C1944" s="67">
        <v>13</v>
      </c>
      <c r="D1944" s="67" t="s">
        <v>334</v>
      </c>
      <c r="E1944" s="71">
        <v>0.82730142661419503</v>
      </c>
      <c r="F1944" s="68">
        <v>47.324062368310202</v>
      </c>
      <c r="G1944" s="71">
        <v>0.89031603598194398</v>
      </c>
      <c r="H1944" s="68">
        <v>82.385166455962903</v>
      </c>
      <c r="I1944" s="71">
        <v>0.79464397576343304</v>
      </c>
      <c r="J1944" s="68">
        <v>34.8925410872314</v>
      </c>
      <c r="K1944" s="71">
        <v>0.93497376782679398</v>
      </c>
      <c r="L1944" s="68">
        <v>65.149599662873996</v>
      </c>
      <c r="M1944" s="71">
        <v>1</v>
      </c>
      <c r="N1944" s="68">
        <v>100</v>
      </c>
      <c r="O1944" s="71">
        <v>0.51657335349880396</v>
      </c>
      <c r="P1944" s="68">
        <v>59.848484848484901</v>
      </c>
      <c r="Q1944" s="71"/>
      <c r="R1944" s="68"/>
    </row>
    <row r="1945" spans="1:18" x14ac:dyDescent="0.2">
      <c r="A1945" s="142" t="s">
        <v>4015</v>
      </c>
      <c r="B1945" s="67" t="s">
        <v>4015</v>
      </c>
      <c r="C1945" s="67">
        <v>13</v>
      </c>
      <c r="D1945" s="67" t="s">
        <v>334</v>
      </c>
      <c r="E1945" s="71">
        <v>0.81317984590443804</v>
      </c>
      <c r="F1945" s="68">
        <v>40.750105351875298</v>
      </c>
      <c r="G1945" s="71">
        <v>0.89283549754603597</v>
      </c>
      <c r="H1945" s="68">
        <v>83.607248209018096</v>
      </c>
      <c r="I1945" s="71">
        <v>0.78849860316819798</v>
      </c>
      <c r="J1945" s="68">
        <v>31.9848293299621</v>
      </c>
      <c r="K1945" s="71">
        <v>0.906155324022759</v>
      </c>
      <c r="L1945" s="68">
        <v>44.964180362410502</v>
      </c>
      <c r="M1945" s="71">
        <v>1</v>
      </c>
      <c r="N1945" s="68">
        <v>100</v>
      </c>
      <c r="O1945" s="71">
        <v>0.47840980478519901</v>
      </c>
      <c r="P1945" s="68">
        <v>52.196969696969703</v>
      </c>
      <c r="Q1945" s="71"/>
      <c r="R1945" s="68"/>
    </row>
    <row r="1946" spans="1:18" x14ac:dyDescent="0.2">
      <c r="A1946" s="142" t="s">
        <v>4016</v>
      </c>
      <c r="B1946" s="67" t="s">
        <v>4016</v>
      </c>
      <c r="C1946" s="67">
        <v>13</v>
      </c>
      <c r="D1946" s="67" t="s">
        <v>334</v>
      </c>
      <c r="E1946" s="71">
        <v>0.84086480042174905</v>
      </c>
      <c r="F1946" s="68">
        <v>53.4344711335862</v>
      </c>
      <c r="G1946" s="71">
        <v>0.89587503947875302</v>
      </c>
      <c r="H1946" s="68">
        <v>85.040033712600106</v>
      </c>
      <c r="I1946" s="71">
        <v>0.82784418708188501</v>
      </c>
      <c r="J1946" s="68">
        <v>53.392330383480797</v>
      </c>
      <c r="K1946" s="71">
        <v>0.96527008054385599</v>
      </c>
      <c r="L1946" s="68">
        <v>86.051411715128495</v>
      </c>
      <c r="M1946" s="71">
        <v>1</v>
      </c>
      <c r="N1946" s="68">
        <v>100</v>
      </c>
      <c r="O1946" s="71">
        <v>0.51533469500425</v>
      </c>
      <c r="P1946" s="68">
        <v>59.545454545454497</v>
      </c>
      <c r="Q1946" s="71"/>
      <c r="R1946" s="68"/>
    </row>
    <row r="1947" spans="1:18" x14ac:dyDescent="0.2">
      <c r="A1947" s="142" t="s">
        <v>4017</v>
      </c>
      <c r="B1947" s="67" t="s">
        <v>4017</v>
      </c>
      <c r="C1947" s="67">
        <v>13</v>
      </c>
      <c r="D1947" s="67" t="s">
        <v>334</v>
      </c>
      <c r="E1947" s="71">
        <v>0.87146468836274005</v>
      </c>
      <c r="F1947" s="68">
        <v>66.413822166034507</v>
      </c>
      <c r="G1947" s="71">
        <v>0.960607567123824</v>
      </c>
      <c r="H1947" s="68">
        <v>98.103666245259205</v>
      </c>
      <c r="I1947" s="71">
        <v>0.90352193381989698</v>
      </c>
      <c r="J1947" s="68">
        <v>80.573114201432801</v>
      </c>
      <c r="K1947" s="71">
        <v>0.97118155619596502</v>
      </c>
      <c r="L1947" s="68">
        <v>88.537715971344298</v>
      </c>
      <c r="M1947" s="71">
        <v>1</v>
      </c>
      <c r="N1947" s="68">
        <v>100</v>
      </c>
      <c r="O1947" s="71">
        <v>0.52201238467401301</v>
      </c>
      <c r="P1947" s="68">
        <v>60.8333333333333</v>
      </c>
      <c r="Q1947" s="71"/>
      <c r="R1947" s="68"/>
    </row>
    <row r="1948" spans="1:18" x14ac:dyDescent="0.2">
      <c r="A1948" s="142" t="s">
        <v>4018</v>
      </c>
      <c r="B1948" s="67" t="s">
        <v>4018</v>
      </c>
      <c r="C1948" s="67">
        <v>13</v>
      </c>
      <c r="D1948" s="67" t="s">
        <v>334</v>
      </c>
      <c r="E1948" s="71">
        <v>0.83988441970393701</v>
      </c>
      <c r="F1948" s="68">
        <v>53.013063632532699</v>
      </c>
      <c r="G1948" s="71">
        <v>0.86305916314685804</v>
      </c>
      <c r="H1948" s="68">
        <v>64.812473662031195</v>
      </c>
      <c r="I1948" s="71">
        <v>0.81992010027595896</v>
      </c>
      <c r="J1948" s="68">
        <v>48.756847871892099</v>
      </c>
      <c r="K1948" s="71">
        <v>0.95123032587009504</v>
      </c>
      <c r="L1948" s="68">
        <v>78.002528445006305</v>
      </c>
      <c r="M1948" s="71">
        <v>1</v>
      </c>
      <c r="N1948" s="68">
        <v>100</v>
      </c>
      <c r="O1948" s="71">
        <v>0.56521250922677202</v>
      </c>
      <c r="P1948" s="68">
        <v>70.378787878787904</v>
      </c>
      <c r="Q1948" s="71"/>
      <c r="R1948" s="68"/>
    </row>
    <row r="1949" spans="1:18" x14ac:dyDescent="0.2">
      <c r="A1949" s="142" t="s">
        <v>4019</v>
      </c>
      <c r="B1949" s="67" t="s">
        <v>4019</v>
      </c>
      <c r="C1949" s="67">
        <v>13</v>
      </c>
      <c r="D1949" s="67" t="s">
        <v>334</v>
      </c>
      <c r="E1949" s="71">
        <v>0.87521866898926304</v>
      </c>
      <c r="F1949" s="68">
        <v>67.930889169827196</v>
      </c>
      <c r="G1949" s="71">
        <v>0.96772551037451904</v>
      </c>
      <c r="H1949" s="68">
        <v>98.609355246523407</v>
      </c>
      <c r="I1949" s="71">
        <v>0.87933445598723903</v>
      </c>
      <c r="J1949" s="68">
        <v>74.041297935103202</v>
      </c>
      <c r="K1949" s="71">
        <v>0.96970368728293799</v>
      </c>
      <c r="L1949" s="68">
        <v>87.947745469869403</v>
      </c>
      <c r="M1949" s="71">
        <v>1</v>
      </c>
      <c r="N1949" s="68">
        <v>100</v>
      </c>
      <c r="O1949" s="71">
        <v>0.55932969130161903</v>
      </c>
      <c r="P1949" s="68">
        <v>68.863636363636402</v>
      </c>
      <c r="Q1949" s="71"/>
      <c r="R1949" s="68"/>
    </row>
    <row r="1950" spans="1:18" x14ac:dyDescent="0.2">
      <c r="A1950" s="142" t="s">
        <v>4020</v>
      </c>
      <c r="B1950" s="67" t="s">
        <v>4021</v>
      </c>
      <c r="C1950" s="67">
        <v>13</v>
      </c>
      <c r="D1950" s="67" t="s">
        <v>334</v>
      </c>
      <c r="E1950" s="71">
        <v>0.87356606622049104</v>
      </c>
      <c r="F1950" s="68">
        <v>67.214496418036205</v>
      </c>
      <c r="G1950" s="71">
        <v>0.90217546915142699</v>
      </c>
      <c r="H1950" s="68">
        <v>87.694900969237295</v>
      </c>
      <c r="I1950" s="71">
        <v>0.83242411648162495</v>
      </c>
      <c r="J1950" s="68">
        <v>55.9629161399073</v>
      </c>
      <c r="K1950" s="71">
        <v>0.95962109186695599</v>
      </c>
      <c r="L1950" s="68">
        <v>82.932996207332494</v>
      </c>
      <c r="M1950" s="71">
        <v>1</v>
      </c>
      <c r="N1950" s="68">
        <v>100</v>
      </c>
      <c r="O1950" s="71">
        <v>0.67360965360244496</v>
      </c>
      <c r="P1950" s="68">
        <v>86.212121212121204</v>
      </c>
      <c r="Q1950" s="71"/>
      <c r="R1950" s="68"/>
    </row>
    <row r="1951" spans="1:18" x14ac:dyDescent="0.2">
      <c r="A1951" s="142" t="s">
        <v>4022</v>
      </c>
      <c r="B1951" s="67" t="s">
        <v>4023</v>
      </c>
      <c r="C1951" s="67">
        <v>13</v>
      </c>
      <c r="D1951" s="67" t="s">
        <v>334</v>
      </c>
      <c r="E1951" s="71">
        <v>0.88520079071930802</v>
      </c>
      <c r="F1951" s="68">
        <v>72.861356932153399</v>
      </c>
      <c r="G1951" s="71">
        <v>0.90410550397631095</v>
      </c>
      <c r="H1951" s="68">
        <v>88.453434471133605</v>
      </c>
      <c r="I1951" s="71">
        <v>0.87819214649659405</v>
      </c>
      <c r="J1951" s="68">
        <v>73.577749683944404</v>
      </c>
      <c r="K1951" s="71">
        <v>0.95492499815266396</v>
      </c>
      <c r="L1951" s="68">
        <v>80.320269700800694</v>
      </c>
      <c r="M1951" s="71">
        <v>1</v>
      </c>
      <c r="N1951" s="68">
        <v>100</v>
      </c>
      <c r="O1951" s="71">
        <v>0.68878130497097101</v>
      </c>
      <c r="P1951" s="68">
        <v>87.424242424242394</v>
      </c>
      <c r="Q1951" s="71"/>
      <c r="R1951" s="68"/>
    </row>
    <row r="1952" spans="1:18" x14ac:dyDescent="0.2">
      <c r="A1952" s="142" t="s">
        <v>4024</v>
      </c>
      <c r="B1952" s="67" t="s">
        <v>4025</v>
      </c>
      <c r="C1952" s="67">
        <v>13</v>
      </c>
      <c r="D1952" s="67" t="s">
        <v>334</v>
      </c>
      <c r="E1952" s="71">
        <v>0.83528078211073598</v>
      </c>
      <c r="F1952" s="68">
        <v>51.116729877791798</v>
      </c>
      <c r="G1952" s="71">
        <v>0.93011470095915805</v>
      </c>
      <c r="H1952" s="68">
        <v>94.521702486304306</v>
      </c>
      <c r="I1952" s="71">
        <v>0.83142162594741997</v>
      </c>
      <c r="J1952" s="68">
        <v>55.330804888327002</v>
      </c>
      <c r="K1952" s="71">
        <v>0.91650040641395103</v>
      </c>
      <c r="L1952" s="68">
        <v>52.465233881163101</v>
      </c>
      <c r="M1952" s="71">
        <v>0.88</v>
      </c>
      <c r="N1952" s="68">
        <v>27.315010570824501</v>
      </c>
      <c r="O1952" s="71">
        <v>0.61836717723315304</v>
      </c>
      <c r="P1952" s="68">
        <v>79.772727272727295</v>
      </c>
      <c r="Q1952" s="71"/>
      <c r="R1952" s="68"/>
    </row>
    <row r="1953" spans="1:18" x14ac:dyDescent="0.2">
      <c r="A1953" s="142" t="s">
        <v>4026</v>
      </c>
      <c r="B1953" s="67" t="s">
        <v>4027</v>
      </c>
      <c r="C1953" s="67">
        <v>13</v>
      </c>
      <c r="D1953" s="67" t="s">
        <v>334</v>
      </c>
      <c r="E1953" s="71">
        <v>0.80162927019633201</v>
      </c>
      <c r="F1953" s="68">
        <v>34.8925410872314</v>
      </c>
      <c r="G1953" s="71">
        <v>0.84324794662740299</v>
      </c>
      <c r="H1953" s="68">
        <v>44.753476611883698</v>
      </c>
      <c r="I1953" s="71">
        <v>0.75486057333443501</v>
      </c>
      <c r="J1953" s="68">
        <v>19.258322798145802</v>
      </c>
      <c r="K1953" s="71">
        <v>0.87881474913175195</v>
      </c>
      <c r="L1953" s="68">
        <v>30.8048883270122</v>
      </c>
      <c r="M1953" s="71">
        <v>0.97</v>
      </c>
      <c r="N1953" s="68">
        <v>43.002114164904903</v>
      </c>
      <c r="O1953" s="71">
        <v>0.56122308188807202</v>
      </c>
      <c r="P1953" s="68">
        <v>69.545454545454504</v>
      </c>
      <c r="Q1953" s="71"/>
      <c r="R1953" s="68"/>
    </row>
    <row r="1954" spans="1:18" x14ac:dyDescent="0.2">
      <c r="A1954" s="142" t="s">
        <v>4028</v>
      </c>
      <c r="B1954" s="67" t="s">
        <v>4028</v>
      </c>
      <c r="C1954" s="67">
        <v>13</v>
      </c>
      <c r="D1954" s="67" t="s">
        <v>334</v>
      </c>
      <c r="E1954" s="71">
        <v>0.86314992549982505</v>
      </c>
      <c r="F1954" s="68">
        <v>62.916139907290301</v>
      </c>
      <c r="G1954" s="71">
        <v>0.95242649764881804</v>
      </c>
      <c r="H1954" s="68">
        <v>97.555836493889601</v>
      </c>
      <c r="I1954" s="71">
        <v>0.87952580793148405</v>
      </c>
      <c r="J1954" s="68">
        <v>74.125579435313995</v>
      </c>
      <c r="K1954" s="71">
        <v>0.95270819478312296</v>
      </c>
      <c r="L1954" s="68">
        <v>78.971765697429404</v>
      </c>
      <c r="M1954" s="71">
        <v>1</v>
      </c>
      <c r="N1954" s="68">
        <v>100</v>
      </c>
      <c r="O1954" s="71">
        <v>0.531089127135701</v>
      </c>
      <c r="P1954" s="68">
        <v>62.727272727272698</v>
      </c>
      <c r="Q1954" s="71"/>
      <c r="R1954" s="68"/>
    </row>
    <row r="1955" spans="1:18" x14ac:dyDescent="0.2">
      <c r="A1955" s="142" t="s">
        <v>4029</v>
      </c>
      <c r="B1955" s="67" t="s">
        <v>4029</v>
      </c>
      <c r="C1955" s="67">
        <v>13</v>
      </c>
      <c r="D1955" s="67" t="s">
        <v>334</v>
      </c>
      <c r="E1955" s="71">
        <v>0.92358154584095498</v>
      </c>
      <c r="F1955" s="68">
        <v>92.203961230509904</v>
      </c>
      <c r="G1955" s="71">
        <v>0.93110809118502502</v>
      </c>
      <c r="H1955" s="68">
        <v>94.648124736620304</v>
      </c>
      <c r="I1955" s="71">
        <v>0.84381071761291704</v>
      </c>
      <c r="J1955" s="68">
        <v>61.904761904761898</v>
      </c>
      <c r="K1955" s="71">
        <v>0.93940737456587597</v>
      </c>
      <c r="L1955" s="68">
        <v>68.605141171512898</v>
      </c>
      <c r="M1955" s="71">
        <v>0.98</v>
      </c>
      <c r="N1955" s="68">
        <v>47.6532769556025</v>
      </c>
      <c r="O1955" s="71"/>
      <c r="P1955" s="68"/>
      <c r="Q1955" s="71"/>
      <c r="R1955" s="68"/>
    </row>
    <row r="1956" spans="1:18" x14ac:dyDescent="0.2">
      <c r="A1956" s="142" t="s">
        <v>4030</v>
      </c>
      <c r="B1956" s="67" t="s">
        <v>4030</v>
      </c>
      <c r="C1956" s="67">
        <v>13</v>
      </c>
      <c r="D1956" s="67" t="s">
        <v>334</v>
      </c>
      <c r="E1956" s="71">
        <v>0.95327778091735405</v>
      </c>
      <c r="F1956" s="68">
        <v>98.103666245259205</v>
      </c>
      <c r="G1956" s="71">
        <v>0.91433639834314795</v>
      </c>
      <c r="H1956" s="68">
        <v>90.981879477454697</v>
      </c>
      <c r="I1956" s="71">
        <v>0.909858742173976</v>
      </c>
      <c r="J1956" s="68">
        <v>82.090181205225406</v>
      </c>
      <c r="K1956" s="71">
        <v>0.98891598315229401</v>
      </c>
      <c r="L1956" s="68">
        <v>95.069532237673798</v>
      </c>
      <c r="M1956" s="71">
        <v>1</v>
      </c>
      <c r="N1956" s="68">
        <v>100</v>
      </c>
      <c r="O1956" s="71"/>
      <c r="P1956" s="68"/>
      <c r="Q1956" s="71"/>
      <c r="R1956" s="68"/>
    </row>
    <row r="1957" spans="1:18" x14ac:dyDescent="0.2">
      <c r="A1957" s="142" t="s">
        <v>4031</v>
      </c>
      <c r="B1957" s="67" t="s">
        <v>4032</v>
      </c>
      <c r="C1957" s="67">
        <v>13</v>
      </c>
      <c r="D1957" s="67" t="s">
        <v>334</v>
      </c>
      <c r="E1957" s="71">
        <v>0.917907541539286</v>
      </c>
      <c r="F1957" s="68">
        <v>89.801938474504894</v>
      </c>
      <c r="G1957" s="71">
        <v>0.85240400610786105</v>
      </c>
      <c r="H1957" s="68">
        <v>54.8251158870628</v>
      </c>
      <c r="I1957" s="71">
        <v>0.85469501396194203</v>
      </c>
      <c r="J1957" s="68">
        <v>65.739570164348905</v>
      </c>
      <c r="K1957" s="71">
        <v>0.96453114608734203</v>
      </c>
      <c r="L1957" s="68">
        <v>85.503581963759004</v>
      </c>
      <c r="M1957" s="71">
        <v>1</v>
      </c>
      <c r="N1957" s="68">
        <v>100</v>
      </c>
      <c r="O1957" s="71"/>
      <c r="P1957" s="68"/>
      <c r="Q1957" s="71"/>
      <c r="R1957" s="68"/>
    </row>
    <row r="1958" spans="1:18" x14ac:dyDescent="0.2">
      <c r="A1958" s="142" t="s">
        <v>4033</v>
      </c>
      <c r="B1958" s="67" t="s">
        <v>4034</v>
      </c>
      <c r="C1958" s="67">
        <v>13</v>
      </c>
      <c r="D1958" s="67" t="s">
        <v>334</v>
      </c>
      <c r="E1958" s="71">
        <v>0.865882269209308</v>
      </c>
      <c r="F1958" s="68">
        <v>64.138221660345593</v>
      </c>
      <c r="G1958" s="71">
        <v>0.91531652194791402</v>
      </c>
      <c r="H1958" s="68">
        <v>91.234723978086805</v>
      </c>
      <c r="I1958" s="71">
        <v>0.90693404154430002</v>
      </c>
      <c r="J1958" s="68">
        <v>81.289506953223807</v>
      </c>
      <c r="K1958" s="71">
        <v>0.90984999630532803</v>
      </c>
      <c r="L1958" s="68">
        <v>47.745469869363703</v>
      </c>
      <c r="M1958" s="71">
        <v>1</v>
      </c>
      <c r="N1958" s="68">
        <v>100</v>
      </c>
      <c r="O1958" s="71">
        <v>0.59731078624899703</v>
      </c>
      <c r="P1958" s="68">
        <v>76.969696969696997</v>
      </c>
      <c r="Q1958" s="71"/>
      <c r="R1958" s="68"/>
    </row>
    <row r="1959" spans="1:18" x14ac:dyDescent="0.2">
      <c r="A1959" s="142" t="s">
        <v>4035</v>
      </c>
      <c r="B1959" s="67" t="s">
        <v>4036</v>
      </c>
      <c r="C1959" s="67">
        <v>13</v>
      </c>
      <c r="D1959" s="67" t="s">
        <v>334</v>
      </c>
      <c r="E1959" s="71">
        <v>0.82863857658249895</v>
      </c>
      <c r="F1959" s="68">
        <v>47.8718921196797</v>
      </c>
      <c r="G1959" s="71">
        <v>0.85478768680242501</v>
      </c>
      <c r="H1959" s="68">
        <v>57.395701643489197</v>
      </c>
      <c r="I1959" s="71">
        <v>0.78050486324315904</v>
      </c>
      <c r="J1959" s="68">
        <v>28.360724820901801</v>
      </c>
      <c r="K1959" s="71">
        <v>0.93201803000073902</v>
      </c>
      <c r="L1959" s="68">
        <v>63.463969658659899</v>
      </c>
      <c r="M1959" s="71">
        <v>1</v>
      </c>
      <c r="N1959" s="68">
        <v>100</v>
      </c>
      <c r="O1959" s="71">
        <v>0.57588230286617303</v>
      </c>
      <c r="P1959" s="68">
        <v>73.106060606060595</v>
      </c>
      <c r="Q1959" s="71"/>
      <c r="R1959" s="68"/>
    </row>
    <row r="1960" spans="1:18" x14ac:dyDescent="0.2">
      <c r="A1960" s="142" t="s">
        <v>4037</v>
      </c>
      <c r="B1960" s="67" t="s">
        <v>4037</v>
      </c>
      <c r="C1960" s="67">
        <v>13</v>
      </c>
      <c r="D1960" s="67" t="s">
        <v>334</v>
      </c>
      <c r="E1960" s="71">
        <v>0.85913620190043105</v>
      </c>
      <c r="F1960" s="68">
        <v>61.061946902654903</v>
      </c>
      <c r="G1960" s="71">
        <v>0.895291272669549</v>
      </c>
      <c r="H1960" s="68">
        <v>84.702907711757305</v>
      </c>
      <c r="I1960" s="71">
        <v>0.88590174537748101</v>
      </c>
      <c r="J1960" s="68">
        <v>76.190476190476204</v>
      </c>
      <c r="K1960" s="71">
        <v>0.98743811423926697</v>
      </c>
      <c r="L1960" s="68">
        <v>94.690265486725707</v>
      </c>
      <c r="M1960" s="71">
        <v>1</v>
      </c>
      <c r="N1960" s="68">
        <v>100</v>
      </c>
      <c r="O1960" s="71">
        <v>0.52704987721586105</v>
      </c>
      <c r="P1960" s="68">
        <v>61.6666666666667</v>
      </c>
      <c r="Q1960" s="71"/>
      <c r="R1960" s="68"/>
    </row>
    <row r="1961" spans="1:18" x14ac:dyDescent="0.2">
      <c r="A1961" s="142" t="s">
        <v>4038</v>
      </c>
      <c r="B1961" s="67" t="s">
        <v>4039</v>
      </c>
      <c r="C1961" s="67">
        <v>13</v>
      </c>
      <c r="D1961" s="67" t="s">
        <v>334</v>
      </c>
      <c r="E1961" s="71">
        <v>0.86243108303484795</v>
      </c>
      <c r="F1961" s="68">
        <v>62.410450906026099</v>
      </c>
      <c r="G1961" s="71">
        <v>0.90546984189510005</v>
      </c>
      <c r="H1961" s="68">
        <v>88.790560471976406</v>
      </c>
      <c r="I1961" s="71">
        <v>0.87448250424016805</v>
      </c>
      <c r="J1961" s="68">
        <v>72.229245680573101</v>
      </c>
      <c r="K1961" s="71">
        <v>0.93054016108771098</v>
      </c>
      <c r="L1961" s="68">
        <v>62.157606405393999</v>
      </c>
      <c r="M1961" s="71">
        <v>1</v>
      </c>
      <c r="N1961" s="68">
        <v>100</v>
      </c>
      <c r="O1961" s="71">
        <v>0.60166290795125998</v>
      </c>
      <c r="P1961" s="68">
        <v>77.5</v>
      </c>
      <c r="Q1961" s="71"/>
      <c r="R1961" s="68"/>
    </row>
    <row r="1962" spans="1:18" x14ac:dyDescent="0.2">
      <c r="A1962" s="142" t="s">
        <v>2561</v>
      </c>
      <c r="B1962" s="67" t="s">
        <v>4040</v>
      </c>
      <c r="C1962" s="67">
        <v>13</v>
      </c>
      <c r="D1962" s="67" t="s">
        <v>334</v>
      </c>
      <c r="E1962" s="71">
        <v>0.95559787645887595</v>
      </c>
      <c r="F1962" s="68">
        <v>98.356510745891299</v>
      </c>
      <c r="G1962" s="71">
        <v>0.88239807326610697</v>
      </c>
      <c r="H1962" s="68">
        <v>78.044669195111695</v>
      </c>
      <c r="I1962" s="71">
        <v>0.96142253180829595</v>
      </c>
      <c r="J1962" s="68">
        <v>94.605983986515</v>
      </c>
      <c r="K1962" s="71">
        <v>0.97857090076110298</v>
      </c>
      <c r="L1962" s="68">
        <v>91.782553729456396</v>
      </c>
      <c r="M1962" s="71">
        <v>1</v>
      </c>
      <c r="N1962" s="68">
        <v>100</v>
      </c>
      <c r="O1962" s="71"/>
      <c r="P1962" s="68"/>
      <c r="Q1962" s="71"/>
      <c r="R1962" s="68"/>
    </row>
    <row r="1963" spans="1:18" x14ac:dyDescent="0.2">
      <c r="A1963" s="142" t="s">
        <v>4041</v>
      </c>
      <c r="B1963" s="67" t="s">
        <v>4042</v>
      </c>
      <c r="C1963" s="67">
        <v>13</v>
      </c>
      <c r="D1963" s="67" t="s">
        <v>334</v>
      </c>
      <c r="E1963" s="71">
        <v>0.84566630774929397</v>
      </c>
      <c r="F1963" s="68">
        <v>55.120101137800198</v>
      </c>
      <c r="G1963" s="71">
        <v>0.87016352757819604</v>
      </c>
      <c r="H1963" s="68">
        <v>70.670037926675107</v>
      </c>
      <c r="I1963" s="71">
        <v>0.85754034787600497</v>
      </c>
      <c r="J1963" s="68">
        <v>66.708807416772004</v>
      </c>
      <c r="K1963" s="71">
        <v>0.91650040641395103</v>
      </c>
      <c r="L1963" s="68">
        <v>52.465233881163101</v>
      </c>
      <c r="M1963" s="71">
        <v>0.99</v>
      </c>
      <c r="N1963" s="68">
        <v>55.391120507399599</v>
      </c>
      <c r="O1963" s="71">
        <v>0.59412725687831602</v>
      </c>
      <c r="P1963" s="68">
        <v>76.363636363636402</v>
      </c>
      <c r="Q1963" s="71"/>
      <c r="R1963" s="68"/>
    </row>
    <row r="1964" spans="1:18" x14ac:dyDescent="0.2">
      <c r="A1964" s="142" t="s">
        <v>3803</v>
      </c>
      <c r="B1964" s="67" t="s">
        <v>4043</v>
      </c>
      <c r="C1964" s="67">
        <v>13</v>
      </c>
      <c r="D1964" s="67" t="s">
        <v>334</v>
      </c>
      <c r="E1964" s="71">
        <v>0.86480675183518496</v>
      </c>
      <c r="F1964" s="68">
        <v>63.548251158870599</v>
      </c>
      <c r="G1964" s="71">
        <v>0.91669651456798296</v>
      </c>
      <c r="H1964" s="68">
        <v>91.613990729034995</v>
      </c>
      <c r="I1964" s="71">
        <v>0.92305098406724795</v>
      </c>
      <c r="J1964" s="68">
        <v>85.124315212810799</v>
      </c>
      <c r="K1964" s="71">
        <v>0.95049139141358197</v>
      </c>
      <c r="L1964" s="68">
        <v>77.2861356932153</v>
      </c>
      <c r="M1964" s="71">
        <v>1</v>
      </c>
      <c r="N1964" s="68">
        <v>100</v>
      </c>
      <c r="O1964" s="71">
        <v>0.53379486912711505</v>
      </c>
      <c r="P1964" s="68">
        <v>63.712121212121197</v>
      </c>
      <c r="Q1964" s="71"/>
      <c r="R1964" s="68"/>
    </row>
    <row r="1965" spans="1:18" x14ac:dyDescent="0.2">
      <c r="A1965" s="142" t="s">
        <v>4044</v>
      </c>
      <c r="B1965" s="67" t="s">
        <v>4045</v>
      </c>
      <c r="C1965" s="67">
        <v>13</v>
      </c>
      <c r="D1965" s="67" t="s">
        <v>334</v>
      </c>
      <c r="E1965" s="71">
        <v>0.82227327190783195</v>
      </c>
      <c r="F1965" s="68">
        <v>45.1748841129372</v>
      </c>
      <c r="G1965" s="71">
        <v>0.87554709299065803</v>
      </c>
      <c r="H1965" s="68">
        <v>74.336283185840699</v>
      </c>
      <c r="I1965" s="71">
        <v>0.82235397087624995</v>
      </c>
      <c r="J1965" s="68">
        <v>50.4003371260008</v>
      </c>
      <c r="K1965" s="71">
        <v>0.92167294760954699</v>
      </c>
      <c r="L1965" s="68">
        <v>56.089338390223297</v>
      </c>
      <c r="M1965" s="71">
        <v>1</v>
      </c>
      <c r="N1965" s="68">
        <v>100</v>
      </c>
      <c r="O1965" s="71">
        <v>0.491792348062702</v>
      </c>
      <c r="P1965" s="68">
        <v>55.075757575757599</v>
      </c>
      <c r="Q1965" s="71"/>
      <c r="R1965" s="68"/>
    </row>
    <row r="1966" spans="1:18" x14ac:dyDescent="0.2">
      <c r="A1966" s="142" t="s">
        <v>4046</v>
      </c>
      <c r="B1966" s="67" t="s">
        <v>4047</v>
      </c>
      <c r="C1966" s="67">
        <v>13</v>
      </c>
      <c r="D1966" s="67" t="s">
        <v>334</v>
      </c>
      <c r="E1966" s="71">
        <v>0.81789520930758197</v>
      </c>
      <c r="F1966" s="68">
        <v>42.7307206068268</v>
      </c>
      <c r="G1966" s="71">
        <v>0.90160180130758705</v>
      </c>
      <c r="H1966" s="68">
        <v>87.273493468183702</v>
      </c>
      <c r="I1966" s="71">
        <v>0.84725870958530003</v>
      </c>
      <c r="J1966" s="68">
        <v>63.084702907711801</v>
      </c>
      <c r="K1966" s="71">
        <v>0.91428360304441003</v>
      </c>
      <c r="L1966" s="68">
        <v>50.695322376738297</v>
      </c>
      <c r="M1966" s="71">
        <v>1</v>
      </c>
      <c r="N1966" s="68">
        <v>100</v>
      </c>
      <c r="O1966" s="71">
        <v>0.42633193260061197</v>
      </c>
      <c r="P1966" s="68">
        <v>40.303030303030297</v>
      </c>
      <c r="Q1966" s="71"/>
      <c r="R1966" s="68"/>
    </row>
    <row r="1967" spans="1:18" x14ac:dyDescent="0.2">
      <c r="A1967" s="142" t="s">
        <v>4048</v>
      </c>
      <c r="B1967" s="67" t="s">
        <v>4048</v>
      </c>
      <c r="C1967" s="67">
        <v>13</v>
      </c>
      <c r="D1967" s="67" t="s">
        <v>334</v>
      </c>
      <c r="E1967" s="71">
        <v>0.94926463323021804</v>
      </c>
      <c r="F1967" s="68">
        <v>97.597977243994904</v>
      </c>
      <c r="G1967" s="71">
        <v>0.92474261834594496</v>
      </c>
      <c r="H1967" s="68">
        <v>93.636746734091901</v>
      </c>
      <c r="I1967" s="71">
        <v>0.90335116174850405</v>
      </c>
      <c r="J1967" s="68">
        <v>80.530973451327398</v>
      </c>
      <c r="K1967" s="71">
        <v>0.96896475282642403</v>
      </c>
      <c r="L1967" s="68">
        <v>87.652760219131906</v>
      </c>
      <c r="M1967" s="71">
        <v>1</v>
      </c>
      <c r="N1967" s="68">
        <v>100</v>
      </c>
      <c r="O1967" s="71"/>
      <c r="P1967" s="68"/>
      <c r="Q1967" s="71"/>
      <c r="R1967" s="68"/>
    </row>
    <row r="1968" spans="1:18" x14ac:dyDescent="0.2">
      <c r="A1968" s="142" t="s">
        <v>4049</v>
      </c>
      <c r="B1968" s="67" t="s">
        <v>4050</v>
      </c>
      <c r="C1968" s="67">
        <v>13</v>
      </c>
      <c r="D1968" s="67" t="s">
        <v>334</v>
      </c>
      <c r="E1968" s="71">
        <v>0.82321936663978701</v>
      </c>
      <c r="F1968" s="68">
        <v>45.764854614412101</v>
      </c>
      <c r="G1968" s="71">
        <v>0.86899902765376802</v>
      </c>
      <c r="H1968" s="68">
        <v>69.995785924989505</v>
      </c>
      <c r="I1968" s="71">
        <v>0.82673729577092603</v>
      </c>
      <c r="J1968" s="68">
        <v>52.802359882005902</v>
      </c>
      <c r="K1968" s="71">
        <v>0.89802704500110797</v>
      </c>
      <c r="L1968" s="68">
        <v>39.991571849978897</v>
      </c>
      <c r="M1968" s="71">
        <v>1</v>
      </c>
      <c r="N1968" s="68">
        <v>100</v>
      </c>
      <c r="O1968" s="71">
        <v>0.52233346477313003</v>
      </c>
      <c r="P1968" s="68">
        <v>60.984848484848499</v>
      </c>
      <c r="Q1968" s="71"/>
      <c r="R1968" s="68"/>
    </row>
    <row r="1969" spans="1:18" x14ac:dyDescent="0.2">
      <c r="A1969" s="142" t="s">
        <v>4051</v>
      </c>
      <c r="B1969" s="67" t="s">
        <v>4052</v>
      </c>
      <c r="C1969" s="67">
        <v>13</v>
      </c>
      <c r="D1969" s="67" t="s">
        <v>334</v>
      </c>
      <c r="E1969" s="71">
        <v>0.806179404217234</v>
      </c>
      <c r="F1969" s="68">
        <v>37.126000842815003</v>
      </c>
      <c r="G1969" s="71">
        <v>0.85720189028040294</v>
      </c>
      <c r="H1969" s="68">
        <v>59.418457648546102</v>
      </c>
      <c r="I1969" s="71">
        <v>0.90681548437082604</v>
      </c>
      <c r="J1969" s="68">
        <v>81.247366203118403</v>
      </c>
      <c r="K1969" s="71">
        <v>0.88694302815340298</v>
      </c>
      <c r="L1969" s="68">
        <v>34.091866835229702</v>
      </c>
      <c r="M1969" s="71">
        <v>1</v>
      </c>
      <c r="N1969" s="68">
        <v>100</v>
      </c>
      <c r="O1969" s="71">
        <v>0.37993661828153802</v>
      </c>
      <c r="P1969" s="68">
        <v>31.818181818181799</v>
      </c>
      <c r="Q1969" s="71"/>
      <c r="R1969" s="68"/>
    </row>
    <row r="1970" spans="1:18" x14ac:dyDescent="0.2">
      <c r="A1970" s="142" t="s">
        <v>4053</v>
      </c>
      <c r="B1970" s="67" t="s">
        <v>4054</v>
      </c>
      <c r="C1970" s="67">
        <v>13</v>
      </c>
      <c r="D1970" s="67" t="s">
        <v>334</v>
      </c>
      <c r="E1970" s="71">
        <v>0.92199164356604502</v>
      </c>
      <c r="F1970" s="68">
        <v>91.571849978929606</v>
      </c>
      <c r="G1970" s="71">
        <v>0.892183818839419</v>
      </c>
      <c r="H1970" s="68">
        <v>83.354403708386002</v>
      </c>
      <c r="I1970" s="71">
        <v>0.85120283966329002</v>
      </c>
      <c r="J1970" s="68">
        <v>64.559629161399101</v>
      </c>
      <c r="K1970" s="71">
        <v>0.94457991576147204</v>
      </c>
      <c r="L1970" s="68">
        <v>72.734934681837302</v>
      </c>
      <c r="M1970" s="71">
        <v>1</v>
      </c>
      <c r="N1970" s="68">
        <v>100</v>
      </c>
      <c r="O1970" s="71"/>
      <c r="P1970" s="68"/>
      <c r="Q1970" s="71"/>
      <c r="R1970" s="68"/>
    </row>
    <row r="1971" spans="1:18" x14ac:dyDescent="0.2">
      <c r="A1971" s="142" t="s">
        <v>4055</v>
      </c>
      <c r="B1971" s="67" t="s">
        <v>4056</v>
      </c>
      <c r="C1971" s="67">
        <v>13</v>
      </c>
      <c r="D1971" s="67" t="s">
        <v>334</v>
      </c>
      <c r="E1971" s="71">
        <v>0.90348782153373397</v>
      </c>
      <c r="F1971" s="68">
        <v>82.048040455120102</v>
      </c>
      <c r="G1971" s="71">
        <v>0.877522178335435</v>
      </c>
      <c r="H1971" s="68">
        <v>75.179098187947702</v>
      </c>
      <c r="I1971" s="71">
        <v>0.82214550475508996</v>
      </c>
      <c r="J1971" s="68">
        <v>50.273914875684802</v>
      </c>
      <c r="K1971" s="71">
        <v>0.91428360304441003</v>
      </c>
      <c r="L1971" s="68">
        <v>50.695322376738297</v>
      </c>
      <c r="M1971" s="71">
        <v>1</v>
      </c>
      <c r="N1971" s="68">
        <v>100</v>
      </c>
      <c r="O1971" s="71"/>
      <c r="P1971" s="68"/>
      <c r="Q1971" s="71"/>
      <c r="R1971" s="68"/>
    </row>
    <row r="1972" spans="1:18" x14ac:dyDescent="0.2">
      <c r="A1972" s="142" t="s">
        <v>4057</v>
      </c>
      <c r="B1972" s="67" t="s">
        <v>4058</v>
      </c>
      <c r="C1972" s="67">
        <v>13</v>
      </c>
      <c r="D1972" s="67" t="s">
        <v>334</v>
      </c>
      <c r="E1972" s="71">
        <v>0.91619899039100305</v>
      </c>
      <c r="F1972" s="68">
        <v>88.874841972187099</v>
      </c>
      <c r="G1972" s="71">
        <v>0.88649913141215397</v>
      </c>
      <c r="H1972" s="68">
        <v>80.783817951959506</v>
      </c>
      <c r="I1972" s="71">
        <v>0.91489847058635299</v>
      </c>
      <c r="J1972" s="68">
        <v>83.227981458070005</v>
      </c>
      <c r="K1972" s="71">
        <v>0.97339835956550702</v>
      </c>
      <c r="L1972" s="68">
        <v>89.633375474083394</v>
      </c>
      <c r="M1972" s="71">
        <v>0.89</v>
      </c>
      <c r="N1972" s="68">
        <v>28.287526427061302</v>
      </c>
      <c r="O1972" s="71"/>
      <c r="P1972" s="68"/>
      <c r="Q1972" s="71"/>
      <c r="R1972" s="68"/>
    </row>
    <row r="1973" spans="1:18" x14ac:dyDescent="0.2">
      <c r="A1973" s="142" t="s">
        <v>4059</v>
      </c>
      <c r="B1973" s="67" t="s">
        <v>4059</v>
      </c>
      <c r="C1973" s="67">
        <v>13</v>
      </c>
      <c r="D1973" s="67" t="s">
        <v>334</v>
      </c>
      <c r="E1973" s="71">
        <v>0.91763756268183605</v>
      </c>
      <c r="F1973" s="68">
        <v>89.506953223767397</v>
      </c>
      <c r="G1973" s="71">
        <v>0.83019982822819005</v>
      </c>
      <c r="H1973" s="68">
        <v>31.226295828065702</v>
      </c>
      <c r="I1973" s="71">
        <v>0.92458895054171697</v>
      </c>
      <c r="J1973" s="68">
        <v>85.2928782132322</v>
      </c>
      <c r="K1973" s="71">
        <v>0.91576147195743696</v>
      </c>
      <c r="L1973" s="68">
        <v>51.917404129793503</v>
      </c>
      <c r="M1973" s="71">
        <v>1</v>
      </c>
      <c r="N1973" s="68">
        <v>100</v>
      </c>
      <c r="O1973" s="71"/>
      <c r="P1973" s="68"/>
      <c r="Q1973" s="71"/>
      <c r="R1973" s="68"/>
    </row>
    <row r="1974" spans="1:18" x14ac:dyDescent="0.2">
      <c r="A1974" s="142" t="s">
        <v>4060</v>
      </c>
      <c r="B1974" s="67" t="s">
        <v>4061</v>
      </c>
      <c r="C1974" s="67">
        <v>13</v>
      </c>
      <c r="D1974" s="67" t="s">
        <v>334</v>
      </c>
      <c r="E1974" s="71">
        <v>0.83254375755601095</v>
      </c>
      <c r="F1974" s="68">
        <v>49.557522123893797</v>
      </c>
      <c r="G1974" s="71">
        <v>0.84288037844792396</v>
      </c>
      <c r="H1974" s="68">
        <v>44.332069110830197</v>
      </c>
      <c r="I1974" s="71">
        <v>0.88253766655378096</v>
      </c>
      <c r="J1974" s="68">
        <v>75.179098187947702</v>
      </c>
      <c r="K1974" s="71">
        <v>0.96674794945688303</v>
      </c>
      <c r="L1974" s="68">
        <v>86.7678044669195</v>
      </c>
      <c r="M1974" s="71">
        <v>1</v>
      </c>
      <c r="N1974" s="68">
        <v>100</v>
      </c>
      <c r="O1974" s="71">
        <v>0.47055279332146499</v>
      </c>
      <c r="P1974" s="68">
        <v>50.984848484848499</v>
      </c>
      <c r="Q1974" s="71"/>
      <c r="R1974" s="68"/>
    </row>
    <row r="1975" spans="1:18" x14ac:dyDescent="0.2">
      <c r="A1975" s="142" t="s">
        <v>4062</v>
      </c>
      <c r="B1975" s="67" t="s">
        <v>4063</v>
      </c>
      <c r="C1975" s="67">
        <v>13</v>
      </c>
      <c r="D1975" s="67" t="s">
        <v>334</v>
      </c>
      <c r="E1975" s="71">
        <v>0.85230036595694303</v>
      </c>
      <c r="F1975" s="68">
        <v>57.732827644332097</v>
      </c>
      <c r="G1975" s="71">
        <v>0.89720911876720499</v>
      </c>
      <c r="H1975" s="68">
        <v>85.545722713864293</v>
      </c>
      <c r="I1975" s="71">
        <v>0.91193672699260198</v>
      </c>
      <c r="J1975" s="68">
        <v>82.427307206068306</v>
      </c>
      <c r="K1975" s="71">
        <v>0.94605778467449897</v>
      </c>
      <c r="L1975" s="68">
        <v>74.083438685208606</v>
      </c>
      <c r="M1975" s="71">
        <v>1</v>
      </c>
      <c r="N1975" s="68">
        <v>100</v>
      </c>
      <c r="O1975" s="71">
        <v>0.50629819935040699</v>
      </c>
      <c r="P1975" s="68">
        <v>57.803030303030297</v>
      </c>
      <c r="Q1975" s="71"/>
      <c r="R1975" s="68"/>
    </row>
    <row r="1976" spans="1:18" x14ac:dyDescent="0.2">
      <c r="A1976" s="142" t="s">
        <v>4064</v>
      </c>
      <c r="B1976" s="67" t="s">
        <v>4064</v>
      </c>
      <c r="C1976" s="67">
        <v>13</v>
      </c>
      <c r="D1976" s="67" t="s">
        <v>334</v>
      </c>
      <c r="E1976" s="71">
        <v>0.90785011371024704</v>
      </c>
      <c r="F1976" s="68">
        <v>84.534344711335905</v>
      </c>
      <c r="G1976" s="71">
        <v>0.87029407611681997</v>
      </c>
      <c r="H1976" s="68">
        <v>70.796460176991104</v>
      </c>
      <c r="I1976" s="71">
        <v>0.78992482252820495</v>
      </c>
      <c r="J1976" s="68">
        <v>32.701222081753102</v>
      </c>
      <c r="K1976" s="71">
        <v>0.97118155619596502</v>
      </c>
      <c r="L1976" s="68">
        <v>88.537715971344298</v>
      </c>
      <c r="M1976" s="71">
        <v>1</v>
      </c>
      <c r="N1976" s="68">
        <v>100</v>
      </c>
      <c r="O1976" s="71"/>
      <c r="P1976" s="68"/>
      <c r="Q1976" s="71"/>
      <c r="R1976" s="68"/>
    </row>
    <row r="1977" spans="1:18" x14ac:dyDescent="0.2">
      <c r="A1977" s="142" t="s">
        <v>4065</v>
      </c>
      <c r="B1977" s="67" t="s">
        <v>4065</v>
      </c>
      <c r="C1977" s="67">
        <v>13</v>
      </c>
      <c r="D1977" s="67" t="s">
        <v>334</v>
      </c>
      <c r="E1977" s="71">
        <v>0.845602301041253</v>
      </c>
      <c r="F1977" s="68">
        <v>54.993678887484201</v>
      </c>
      <c r="G1977" s="71">
        <v>0.87423592440078801</v>
      </c>
      <c r="H1977" s="68">
        <v>73.282764433206907</v>
      </c>
      <c r="I1977" s="71">
        <v>0.80850199218338903</v>
      </c>
      <c r="J1977" s="68">
        <v>41.930046354825102</v>
      </c>
      <c r="K1977" s="71">
        <v>0.99187172097834897</v>
      </c>
      <c r="L1977" s="68">
        <v>95.9123472397809</v>
      </c>
      <c r="M1977" s="71">
        <v>1</v>
      </c>
      <c r="N1977" s="68">
        <v>100</v>
      </c>
      <c r="O1977" s="71">
        <v>0.55340186764374</v>
      </c>
      <c r="P1977" s="68">
        <v>67.5</v>
      </c>
      <c r="Q1977" s="71"/>
      <c r="R1977" s="68"/>
    </row>
    <row r="1978" spans="1:18" x14ac:dyDescent="0.2">
      <c r="A1978" s="142" t="s">
        <v>4066</v>
      </c>
      <c r="B1978" s="67" t="s">
        <v>4066</v>
      </c>
      <c r="C1978" s="67">
        <v>13</v>
      </c>
      <c r="D1978" s="67" t="s">
        <v>334</v>
      </c>
      <c r="E1978" s="71">
        <v>0.91193086149543701</v>
      </c>
      <c r="F1978" s="68">
        <v>86.641382216603503</v>
      </c>
      <c r="G1978" s="71">
        <v>0.83198416967382005</v>
      </c>
      <c r="H1978" s="68">
        <v>32.827644332069099</v>
      </c>
      <c r="I1978" s="71">
        <v>0.81573927630792697</v>
      </c>
      <c r="J1978" s="68">
        <v>46.186262115465702</v>
      </c>
      <c r="K1978" s="71">
        <v>1</v>
      </c>
      <c r="L1978" s="68">
        <v>100</v>
      </c>
      <c r="M1978" s="71">
        <v>1</v>
      </c>
      <c r="N1978" s="68">
        <v>100</v>
      </c>
      <c r="O1978" s="71"/>
      <c r="P1978" s="68"/>
      <c r="Q1978" s="71"/>
      <c r="R1978" s="68"/>
    </row>
    <row r="1979" spans="1:18" x14ac:dyDescent="0.2">
      <c r="A1979" s="142" t="s">
        <v>4067</v>
      </c>
      <c r="B1979" s="67" t="s">
        <v>4067</v>
      </c>
      <c r="C1979" s="67">
        <v>13</v>
      </c>
      <c r="D1979" s="67" t="s">
        <v>334</v>
      </c>
      <c r="E1979" s="71">
        <v>0.920782898748154</v>
      </c>
      <c r="F1979" s="68">
        <v>90.855457227138601</v>
      </c>
      <c r="G1979" s="71">
        <v>0.90933530191383105</v>
      </c>
      <c r="H1979" s="68">
        <v>89.886219974715601</v>
      </c>
      <c r="I1979" s="71">
        <v>0.80589664791667104</v>
      </c>
      <c r="J1979" s="68">
        <v>40.328697850821698</v>
      </c>
      <c r="K1979" s="71">
        <v>0.98789964516211504</v>
      </c>
      <c r="L1979" s="68">
        <v>94.7745469869364</v>
      </c>
      <c r="M1979" s="71">
        <v>0.98</v>
      </c>
      <c r="N1979" s="68">
        <v>47.6532769556025</v>
      </c>
      <c r="O1979" s="71"/>
      <c r="P1979" s="68"/>
      <c r="Q1979" s="71"/>
      <c r="R1979" s="68"/>
    </row>
    <row r="1980" spans="1:18" x14ac:dyDescent="0.2">
      <c r="A1980" s="142" t="s">
        <v>4068</v>
      </c>
      <c r="B1980" s="67" t="s">
        <v>4069</v>
      </c>
      <c r="C1980" s="67">
        <v>13</v>
      </c>
      <c r="D1980" s="67" t="s">
        <v>334</v>
      </c>
      <c r="E1980" s="71">
        <v>0.90140294881095495</v>
      </c>
      <c r="F1980" s="68">
        <v>80.910240202275602</v>
      </c>
      <c r="G1980" s="71">
        <v>0.88430552976728805</v>
      </c>
      <c r="H1980" s="68">
        <v>79.266750948166901</v>
      </c>
      <c r="I1980" s="71">
        <v>0.77894315308460205</v>
      </c>
      <c r="J1980" s="68">
        <v>27.433628318584098</v>
      </c>
      <c r="K1980" s="71">
        <v>0.94236311239193105</v>
      </c>
      <c r="L1980" s="68">
        <v>70.965023177412604</v>
      </c>
      <c r="M1980" s="71">
        <v>1</v>
      </c>
      <c r="N1980" s="68">
        <v>100</v>
      </c>
      <c r="O1980" s="71"/>
      <c r="P1980" s="68"/>
      <c r="Q1980" s="71"/>
      <c r="R1980" s="68"/>
    </row>
    <row r="1981" spans="1:18" x14ac:dyDescent="0.2">
      <c r="A1981" s="142" t="s">
        <v>4070</v>
      </c>
      <c r="B1981" s="67" t="s">
        <v>4070</v>
      </c>
      <c r="C1981" s="67">
        <v>13</v>
      </c>
      <c r="D1981" s="67" t="s">
        <v>334</v>
      </c>
      <c r="E1981" s="71">
        <v>0.90882175079608296</v>
      </c>
      <c r="F1981" s="68">
        <v>85.124315212810799</v>
      </c>
      <c r="G1981" s="71">
        <v>0.82976132271722103</v>
      </c>
      <c r="H1981" s="68">
        <v>30.8048883270122</v>
      </c>
      <c r="I1981" s="71">
        <v>0.82030436959738395</v>
      </c>
      <c r="J1981" s="68">
        <v>48.883270122208202</v>
      </c>
      <c r="K1981" s="71">
        <v>0.98522131086972597</v>
      </c>
      <c r="L1981" s="68">
        <v>94.184576485461406</v>
      </c>
      <c r="M1981" s="71">
        <v>1</v>
      </c>
      <c r="N1981" s="68">
        <v>100</v>
      </c>
      <c r="O1981" s="71"/>
      <c r="P1981" s="68"/>
      <c r="Q1981" s="71"/>
      <c r="R1981" s="68"/>
    </row>
    <row r="1982" spans="1:18" x14ac:dyDescent="0.2">
      <c r="A1982" s="142" t="s">
        <v>4071</v>
      </c>
      <c r="B1982" s="67" t="s">
        <v>4072</v>
      </c>
      <c r="C1982" s="67">
        <v>13</v>
      </c>
      <c r="D1982" s="67" t="s">
        <v>334</v>
      </c>
      <c r="E1982" s="71">
        <v>0.78072005703588498</v>
      </c>
      <c r="F1982" s="68">
        <v>27.770754319426899</v>
      </c>
      <c r="G1982" s="71">
        <v>0.84375480878199904</v>
      </c>
      <c r="H1982" s="68">
        <v>45.4277286135693</v>
      </c>
      <c r="I1982" s="71">
        <v>0.638932488035029</v>
      </c>
      <c r="J1982" s="68">
        <v>4.1719342604298397</v>
      </c>
      <c r="K1982" s="71">
        <v>0.86675076720466304</v>
      </c>
      <c r="L1982" s="68">
        <v>25.916561314791402</v>
      </c>
      <c r="M1982" s="71">
        <v>1</v>
      </c>
      <c r="N1982" s="68">
        <v>100</v>
      </c>
      <c r="O1982" s="71">
        <v>0.55416222115773295</v>
      </c>
      <c r="P1982" s="68">
        <v>67.651515151515198</v>
      </c>
      <c r="Q1982" s="71"/>
      <c r="R1982" s="68"/>
    </row>
    <row r="1983" spans="1:18" x14ac:dyDescent="0.2">
      <c r="A1983" s="142" t="s">
        <v>4073</v>
      </c>
      <c r="B1983" s="67" t="s">
        <v>4074</v>
      </c>
      <c r="C1983" s="67">
        <v>13</v>
      </c>
      <c r="D1983" s="67" t="s">
        <v>334</v>
      </c>
      <c r="E1983" s="71">
        <v>0.90392663971426002</v>
      </c>
      <c r="F1983" s="68">
        <v>82.216603455541502</v>
      </c>
      <c r="G1983" s="71">
        <v>0.897177991167318</v>
      </c>
      <c r="H1983" s="68">
        <v>85.4614412136536</v>
      </c>
      <c r="I1983" s="71">
        <v>0.81237324366696295</v>
      </c>
      <c r="J1983" s="68">
        <v>44.079224610198096</v>
      </c>
      <c r="K1983" s="71">
        <v>0.906155324022759</v>
      </c>
      <c r="L1983" s="68">
        <v>44.964180362410502</v>
      </c>
      <c r="M1983" s="71">
        <v>1</v>
      </c>
      <c r="N1983" s="68">
        <v>100</v>
      </c>
      <c r="O1983" s="71"/>
      <c r="P1983" s="68"/>
      <c r="Q1983" s="71"/>
      <c r="R1983" s="68"/>
    </row>
    <row r="1984" spans="1:18" x14ac:dyDescent="0.2">
      <c r="A1984" s="142" t="s">
        <v>4075</v>
      </c>
      <c r="B1984" s="67" t="s">
        <v>4075</v>
      </c>
      <c r="C1984" s="67">
        <v>14</v>
      </c>
      <c r="D1984" s="67" t="s">
        <v>334</v>
      </c>
      <c r="E1984" s="71">
        <v>0.91798736851276597</v>
      </c>
      <c r="F1984" s="68">
        <v>89.886219974715601</v>
      </c>
      <c r="G1984" s="71">
        <v>0.83119514154445495</v>
      </c>
      <c r="H1984" s="68">
        <v>32.153392330383497</v>
      </c>
      <c r="I1984" s="71">
        <v>0.89100187554954002</v>
      </c>
      <c r="J1984" s="68">
        <v>77.665402444163504</v>
      </c>
      <c r="K1984" s="71">
        <v>0.949752456957068</v>
      </c>
      <c r="L1984" s="68">
        <v>76.738305941845795</v>
      </c>
      <c r="M1984" s="71">
        <v>1</v>
      </c>
      <c r="N1984" s="68">
        <v>100</v>
      </c>
      <c r="O1984" s="71"/>
      <c r="P1984" s="68"/>
      <c r="Q1984" s="71"/>
      <c r="R1984" s="68"/>
    </row>
    <row r="1985" spans="1:18" x14ac:dyDescent="0.2">
      <c r="A1985" s="142" t="s">
        <v>4076</v>
      </c>
      <c r="B1985" s="67" t="s">
        <v>4077</v>
      </c>
      <c r="C1985" s="67">
        <v>13</v>
      </c>
      <c r="D1985" s="67" t="s">
        <v>334</v>
      </c>
      <c r="E1985" s="71">
        <v>0.93065877114780204</v>
      </c>
      <c r="F1985" s="68">
        <v>94.479561736198903</v>
      </c>
      <c r="G1985" s="71">
        <v>0.92257980368213399</v>
      </c>
      <c r="H1985" s="68">
        <v>93.257479983143696</v>
      </c>
      <c r="I1985" s="71">
        <v>0.84143561047384297</v>
      </c>
      <c r="J1985" s="68">
        <v>60.514117151285298</v>
      </c>
      <c r="K1985" s="71">
        <v>0.958619670435232</v>
      </c>
      <c r="L1985" s="68">
        <v>82.553729456384303</v>
      </c>
      <c r="M1985" s="71">
        <v>1</v>
      </c>
      <c r="N1985" s="68">
        <v>100</v>
      </c>
      <c r="O1985" s="71"/>
      <c r="P1985" s="68"/>
      <c r="Q1985" s="71"/>
      <c r="R1985" s="68"/>
    </row>
    <row r="1986" spans="1:18" x14ac:dyDescent="0.2">
      <c r="A1986" s="142" t="s">
        <v>4078</v>
      </c>
      <c r="B1986" s="67" t="s">
        <v>4078</v>
      </c>
      <c r="C1986" s="67">
        <v>13</v>
      </c>
      <c r="D1986" s="67" t="s">
        <v>334</v>
      </c>
      <c r="E1986" s="71">
        <v>0.87281355917479797</v>
      </c>
      <c r="F1986" s="68">
        <v>66.877370417193404</v>
      </c>
      <c r="G1986" s="71">
        <v>0.87050607848977302</v>
      </c>
      <c r="H1986" s="68">
        <v>70.965023177412604</v>
      </c>
      <c r="I1986" s="71">
        <v>0.758388109202078</v>
      </c>
      <c r="J1986" s="68">
        <v>19.8482932996207</v>
      </c>
      <c r="K1986" s="71">
        <v>0.86236004900734098</v>
      </c>
      <c r="L1986" s="68">
        <v>24.610198061525502</v>
      </c>
      <c r="M1986" s="71">
        <v>1</v>
      </c>
      <c r="N1986" s="68">
        <v>100</v>
      </c>
      <c r="O1986" s="71"/>
      <c r="P1986" s="68"/>
      <c r="Q1986" s="71"/>
      <c r="R1986" s="68"/>
    </row>
    <row r="1987" spans="1:18" x14ac:dyDescent="0.2">
      <c r="A1987" s="142" t="s">
        <v>4079</v>
      </c>
      <c r="B1987" s="67" t="s">
        <v>4080</v>
      </c>
      <c r="C1987" s="67">
        <v>13</v>
      </c>
      <c r="D1987" s="67" t="s">
        <v>334</v>
      </c>
      <c r="E1987" s="71">
        <v>0.834576308638738</v>
      </c>
      <c r="F1987" s="68">
        <v>50.4846186262115</v>
      </c>
      <c r="G1987" s="71">
        <v>0.92114818432663303</v>
      </c>
      <c r="H1987" s="68">
        <v>92.920353982300895</v>
      </c>
      <c r="I1987" s="71">
        <v>0.79488676736187902</v>
      </c>
      <c r="J1987" s="68">
        <v>35.229667088074201</v>
      </c>
      <c r="K1987" s="71">
        <v>0.94133275794208104</v>
      </c>
      <c r="L1987" s="68">
        <v>69.616519174041301</v>
      </c>
      <c r="M1987" s="71">
        <v>0.98</v>
      </c>
      <c r="N1987" s="68">
        <v>47.6532769556025</v>
      </c>
      <c r="O1987" s="71">
        <v>0.53551383356309501</v>
      </c>
      <c r="P1987" s="68">
        <v>64.318181818181799</v>
      </c>
      <c r="Q1987" s="71"/>
      <c r="R1987" s="68"/>
    </row>
    <row r="1988" spans="1:18" x14ac:dyDescent="0.2">
      <c r="A1988" s="142" t="s">
        <v>4081</v>
      </c>
      <c r="B1988" s="67" t="s">
        <v>4082</v>
      </c>
      <c r="C1988" s="67">
        <v>13</v>
      </c>
      <c r="D1988" s="67" t="s">
        <v>334</v>
      </c>
      <c r="E1988" s="71">
        <v>0.82274562839420795</v>
      </c>
      <c r="F1988" s="68">
        <v>45.469869363674697</v>
      </c>
      <c r="G1988" s="71">
        <v>0.91234277298284905</v>
      </c>
      <c r="H1988" s="68">
        <v>90.560471976401203</v>
      </c>
      <c r="I1988" s="71">
        <v>0.78734579960425299</v>
      </c>
      <c r="J1988" s="68">
        <v>31.184155077960401</v>
      </c>
      <c r="K1988" s="71">
        <v>0.95788073597871903</v>
      </c>
      <c r="L1988" s="68">
        <v>82.132321955330795</v>
      </c>
      <c r="M1988" s="71">
        <v>1</v>
      </c>
      <c r="N1988" s="68">
        <v>100</v>
      </c>
      <c r="O1988" s="71">
        <v>0.45615883340522101</v>
      </c>
      <c r="P1988" s="68">
        <v>47.121212121212103</v>
      </c>
      <c r="Q1988" s="71"/>
      <c r="R1988" s="68"/>
    </row>
    <row r="1989" spans="1:18" x14ac:dyDescent="0.2">
      <c r="A1989" s="142" t="s">
        <v>4083</v>
      </c>
      <c r="B1989" s="67" t="s">
        <v>4084</v>
      </c>
      <c r="C1989" s="67">
        <v>13</v>
      </c>
      <c r="D1989" s="67" t="s">
        <v>334</v>
      </c>
      <c r="E1989" s="71">
        <v>0.80696057494046003</v>
      </c>
      <c r="F1989" s="68">
        <v>37.378845343447097</v>
      </c>
      <c r="G1989" s="71">
        <v>0.90492028770391097</v>
      </c>
      <c r="H1989" s="68">
        <v>88.664138221660394</v>
      </c>
      <c r="I1989" s="71">
        <v>0.776423459672405</v>
      </c>
      <c r="J1989" s="68">
        <v>26.422250316055599</v>
      </c>
      <c r="K1989" s="71">
        <v>0.93811958624194103</v>
      </c>
      <c r="L1989" s="68">
        <v>67.383059418457606</v>
      </c>
      <c r="M1989" s="71">
        <v>0.97</v>
      </c>
      <c r="N1989" s="68">
        <v>43.002114164904903</v>
      </c>
      <c r="O1989" s="71">
        <v>0.445339541084042</v>
      </c>
      <c r="P1989" s="68">
        <v>44.318181818181799</v>
      </c>
      <c r="Q1989" s="71"/>
      <c r="R1989" s="68"/>
    </row>
    <row r="1990" spans="1:18" x14ac:dyDescent="0.2">
      <c r="A1990" s="142" t="s">
        <v>4085</v>
      </c>
      <c r="B1990" s="67" t="s">
        <v>4086</v>
      </c>
      <c r="C1990" s="67">
        <v>13</v>
      </c>
      <c r="D1990" s="67" t="s">
        <v>334</v>
      </c>
      <c r="E1990" s="71">
        <v>0.89416225665821403</v>
      </c>
      <c r="F1990" s="68">
        <v>76.949009692372499</v>
      </c>
      <c r="G1990" s="71">
        <v>0.86664522251106402</v>
      </c>
      <c r="H1990" s="68">
        <v>68.394437420986094</v>
      </c>
      <c r="I1990" s="71">
        <v>0.80975995575114101</v>
      </c>
      <c r="J1990" s="68">
        <v>42.604298356510697</v>
      </c>
      <c r="K1990" s="71">
        <v>0.90024384837064897</v>
      </c>
      <c r="L1990" s="68">
        <v>41.297935103244797</v>
      </c>
      <c r="M1990" s="71">
        <v>1</v>
      </c>
      <c r="N1990" s="68">
        <v>100</v>
      </c>
      <c r="O1990" s="71"/>
      <c r="P1990" s="68"/>
      <c r="Q1990" s="71"/>
      <c r="R1990" s="68"/>
    </row>
    <row r="1991" spans="1:18" x14ac:dyDescent="0.2">
      <c r="A1991" s="142" t="s">
        <v>1011</v>
      </c>
      <c r="B1991" s="67" t="s">
        <v>4087</v>
      </c>
      <c r="C1991" s="67">
        <v>13</v>
      </c>
      <c r="D1991" s="67" t="s">
        <v>334</v>
      </c>
      <c r="E1991" s="71">
        <v>0.91638209539903803</v>
      </c>
      <c r="F1991" s="68">
        <v>89.001264222503195</v>
      </c>
      <c r="G1991" s="71">
        <v>0.886602799066881</v>
      </c>
      <c r="H1991" s="68">
        <v>80.868099452170298</v>
      </c>
      <c r="I1991" s="71">
        <v>0.83434566676780098</v>
      </c>
      <c r="J1991" s="68">
        <v>57.100716392751799</v>
      </c>
      <c r="K1991" s="71">
        <v>0.94457991576147204</v>
      </c>
      <c r="L1991" s="68">
        <v>72.734934681837302</v>
      </c>
      <c r="M1991" s="71">
        <v>1</v>
      </c>
      <c r="N1991" s="68">
        <v>100</v>
      </c>
      <c r="O1991" s="71"/>
      <c r="P1991" s="68"/>
      <c r="Q1991" s="71"/>
      <c r="R1991" s="68"/>
    </row>
    <row r="1992" spans="1:18" x14ac:dyDescent="0.2">
      <c r="A1992" s="142" t="s">
        <v>4088</v>
      </c>
      <c r="B1992" s="67" t="s">
        <v>4089</v>
      </c>
      <c r="C1992" s="67">
        <v>13</v>
      </c>
      <c r="D1992" s="67" t="s">
        <v>334</v>
      </c>
      <c r="E1992" s="71">
        <v>0.89653324199403395</v>
      </c>
      <c r="F1992" s="68">
        <v>78.171091445427706</v>
      </c>
      <c r="G1992" s="71">
        <v>0.88584461716749696</v>
      </c>
      <c r="H1992" s="68">
        <v>80.446691951116705</v>
      </c>
      <c r="I1992" s="71">
        <v>0.824823191568265</v>
      </c>
      <c r="J1992" s="68">
        <v>51.706700379266699</v>
      </c>
      <c r="K1992" s="71">
        <v>0.88546515924037505</v>
      </c>
      <c r="L1992" s="68">
        <v>33.122629582806603</v>
      </c>
      <c r="M1992" s="71">
        <v>0.99</v>
      </c>
      <c r="N1992" s="68">
        <v>55.391120507399599</v>
      </c>
      <c r="O1992" s="71"/>
      <c r="P1992" s="68"/>
      <c r="Q1992" s="71"/>
      <c r="R1992" s="68"/>
    </row>
    <row r="1993" spans="1:18" x14ac:dyDescent="0.2">
      <c r="A1993" s="142" t="s">
        <v>788</v>
      </c>
      <c r="B1993" s="67" t="s">
        <v>4090</v>
      </c>
      <c r="C1993" s="67">
        <v>13</v>
      </c>
      <c r="D1993" s="67" t="s">
        <v>334</v>
      </c>
      <c r="E1993" s="71">
        <v>0.86320276127325402</v>
      </c>
      <c r="F1993" s="68">
        <v>63.042562157606397</v>
      </c>
      <c r="G1993" s="71">
        <v>0.88793873480825802</v>
      </c>
      <c r="H1993" s="68">
        <v>81.500210703750497</v>
      </c>
      <c r="I1993" s="71">
        <v>0.81260602736777099</v>
      </c>
      <c r="J1993" s="68">
        <v>44.332069110830197</v>
      </c>
      <c r="K1993" s="71">
        <v>0.87387574347485797</v>
      </c>
      <c r="L1993" s="68">
        <v>28.697850821744598</v>
      </c>
      <c r="M1993" s="71">
        <v>1</v>
      </c>
      <c r="N1993" s="68">
        <v>100</v>
      </c>
      <c r="O1993" s="71">
        <v>0.74159330071538399</v>
      </c>
      <c r="P1993" s="68">
        <v>91.287878787878796</v>
      </c>
      <c r="Q1993" s="71"/>
      <c r="R1993" s="68"/>
    </row>
    <row r="1994" spans="1:18" x14ac:dyDescent="0.2">
      <c r="A1994" s="142" t="s">
        <v>4091</v>
      </c>
      <c r="B1994" s="67" t="s">
        <v>4092</v>
      </c>
      <c r="C1994" s="67">
        <v>13</v>
      </c>
      <c r="D1994" s="67" t="s">
        <v>334</v>
      </c>
      <c r="E1994" s="71">
        <v>0.82682446056665304</v>
      </c>
      <c r="F1994" s="68">
        <v>47.155499367888801</v>
      </c>
      <c r="G1994" s="71">
        <v>0.89089457604609201</v>
      </c>
      <c r="H1994" s="68">
        <v>82.6801517067004</v>
      </c>
      <c r="I1994" s="71">
        <v>0.79695328089921103</v>
      </c>
      <c r="J1994" s="68">
        <v>36.241045090602597</v>
      </c>
      <c r="K1994" s="71">
        <v>0.83354135345289604</v>
      </c>
      <c r="L1994" s="68">
        <v>17.109144542772899</v>
      </c>
      <c r="M1994" s="71">
        <v>1</v>
      </c>
      <c r="N1994" s="68">
        <v>100</v>
      </c>
      <c r="O1994" s="71">
        <v>0.61273309243506302</v>
      </c>
      <c r="P1994" s="68">
        <v>79.090909090909093</v>
      </c>
      <c r="Q1994" s="71"/>
      <c r="R1994" s="68"/>
    </row>
    <row r="1995" spans="1:18" x14ac:dyDescent="0.2">
      <c r="A1995" s="142" t="s">
        <v>4093</v>
      </c>
      <c r="B1995" s="67" t="s">
        <v>4094</v>
      </c>
      <c r="C1995" s="67">
        <v>13</v>
      </c>
      <c r="D1995" s="67" t="s">
        <v>334</v>
      </c>
      <c r="E1995" s="71">
        <v>0.91560510688212804</v>
      </c>
      <c r="F1995" s="68">
        <v>88.453434471133605</v>
      </c>
      <c r="G1995" s="71">
        <v>0.90530312487150599</v>
      </c>
      <c r="H1995" s="68">
        <v>88.706278971765698</v>
      </c>
      <c r="I1995" s="71">
        <v>0.81253738689553401</v>
      </c>
      <c r="J1995" s="68">
        <v>44.247787610619497</v>
      </c>
      <c r="K1995" s="71">
        <v>0.94457991576147204</v>
      </c>
      <c r="L1995" s="68">
        <v>72.734934681837302</v>
      </c>
      <c r="M1995" s="71">
        <v>1</v>
      </c>
      <c r="N1995" s="68">
        <v>100</v>
      </c>
      <c r="O1995" s="71"/>
      <c r="P1995" s="68"/>
      <c r="Q1995" s="71"/>
      <c r="R1995" s="68"/>
    </row>
    <row r="1996" spans="1:18" x14ac:dyDescent="0.2">
      <c r="A1996" s="142" t="s">
        <v>3024</v>
      </c>
      <c r="B1996" s="67" t="s">
        <v>4095</v>
      </c>
      <c r="C1996" s="67">
        <v>13</v>
      </c>
      <c r="D1996" s="67" t="s">
        <v>334</v>
      </c>
      <c r="E1996" s="71">
        <v>0.90074167249894599</v>
      </c>
      <c r="F1996" s="68">
        <v>80.573114201432801</v>
      </c>
      <c r="G1996" s="71">
        <v>0.870506151507488</v>
      </c>
      <c r="H1996" s="68">
        <v>71.007163927517894</v>
      </c>
      <c r="I1996" s="71">
        <v>0.80857078750920797</v>
      </c>
      <c r="J1996" s="68">
        <v>42.056468605141198</v>
      </c>
      <c r="K1996" s="71">
        <v>0.92388975097908799</v>
      </c>
      <c r="L1996" s="68">
        <v>57.395701643489197</v>
      </c>
      <c r="M1996" s="71">
        <v>1</v>
      </c>
      <c r="N1996" s="68">
        <v>100</v>
      </c>
      <c r="O1996" s="71"/>
      <c r="P1996" s="68"/>
      <c r="Q1996" s="71"/>
      <c r="R1996" s="68"/>
    </row>
    <row r="1997" spans="1:18" x14ac:dyDescent="0.2">
      <c r="A1997" s="142" t="s">
        <v>4096</v>
      </c>
      <c r="B1997" s="67" t="s">
        <v>4097</v>
      </c>
      <c r="C1997" s="67">
        <v>13</v>
      </c>
      <c r="D1997" s="67" t="s">
        <v>334</v>
      </c>
      <c r="E1997" s="71">
        <v>0.92116908816584697</v>
      </c>
      <c r="F1997" s="68">
        <v>91.066160977665405</v>
      </c>
      <c r="G1997" s="71">
        <v>0.90476866353809704</v>
      </c>
      <c r="H1997" s="68">
        <v>88.579856721449602</v>
      </c>
      <c r="I1997" s="71">
        <v>0.82128801869005696</v>
      </c>
      <c r="J1997" s="68">
        <v>49.5996628739992</v>
      </c>
      <c r="K1997" s="71">
        <v>0.958619670435232</v>
      </c>
      <c r="L1997" s="68">
        <v>82.553729456384303</v>
      </c>
      <c r="M1997" s="71">
        <v>1</v>
      </c>
      <c r="N1997" s="68">
        <v>100</v>
      </c>
      <c r="O1997" s="71"/>
      <c r="P1997" s="68"/>
      <c r="Q1997" s="71"/>
      <c r="R1997" s="68"/>
    </row>
    <row r="1998" spans="1:18" x14ac:dyDescent="0.2">
      <c r="A1998" s="142" t="s">
        <v>4098</v>
      </c>
      <c r="B1998" s="67" t="s">
        <v>4099</v>
      </c>
      <c r="C1998" s="67">
        <v>13</v>
      </c>
      <c r="D1998" s="67" t="s">
        <v>334</v>
      </c>
      <c r="E1998" s="71">
        <v>0.86253509304070497</v>
      </c>
      <c r="F1998" s="68">
        <v>62.4947324062368</v>
      </c>
      <c r="G1998" s="71">
        <v>0.86542029947839205</v>
      </c>
      <c r="H1998" s="68">
        <v>66.793088916982697</v>
      </c>
      <c r="I1998" s="71">
        <v>0.83002277287549198</v>
      </c>
      <c r="J1998" s="68">
        <v>54.361567635903903</v>
      </c>
      <c r="K1998" s="71">
        <v>0.82487253380625103</v>
      </c>
      <c r="L1998" s="68">
        <v>15.212810788032</v>
      </c>
      <c r="M1998" s="71">
        <v>0.99</v>
      </c>
      <c r="N1998" s="68">
        <v>55.391120507399599</v>
      </c>
      <c r="O1998" s="71">
        <v>0.80235985904339002</v>
      </c>
      <c r="P1998" s="68">
        <v>95.303030303030297</v>
      </c>
      <c r="Q1998" s="71"/>
      <c r="R1998" s="68"/>
    </row>
    <row r="1999" spans="1:18" x14ac:dyDescent="0.2">
      <c r="A1999" s="142" t="s">
        <v>4100</v>
      </c>
      <c r="B1999" s="67" t="s">
        <v>4101</v>
      </c>
      <c r="C1999" s="67">
        <v>13</v>
      </c>
      <c r="D1999" s="67" t="s">
        <v>334</v>
      </c>
      <c r="E1999" s="71">
        <v>0.92369395003091204</v>
      </c>
      <c r="F1999" s="68">
        <v>92.288242730720597</v>
      </c>
      <c r="G1999" s="71">
        <v>0.93364135224839795</v>
      </c>
      <c r="H1999" s="68">
        <v>95.238095238095198</v>
      </c>
      <c r="I1999" s="71">
        <v>0.81694838417909998</v>
      </c>
      <c r="J1999" s="68">
        <v>47.029077117572697</v>
      </c>
      <c r="K1999" s="71">
        <v>0.95418606369615</v>
      </c>
      <c r="L1999" s="68">
        <v>79.898862199747199</v>
      </c>
      <c r="M1999" s="71">
        <v>0.99</v>
      </c>
      <c r="N1999" s="68">
        <v>55.391120507399599</v>
      </c>
      <c r="O1999" s="71"/>
      <c r="P1999" s="68"/>
      <c r="Q1999" s="71"/>
      <c r="R1999" s="68"/>
    </row>
    <row r="2000" spans="1:18" x14ac:dyDescent="0.2">
      <c r="A2000" s="142" t="s">
        <v>4102</v>
      </c>
      <c r="B2000" s="67" t="s">
        <v>4103</v>
      </c>
      <c r="C2000" s="67">
        <v>13</v>
      </c>
      <c r="D2000" s="67" t="s">
        <v>334</v>
      </c>
      <c r="E2000" s="71">
        <v>0.88876578924942196</v>
      </c>
      <c r="F2000" s="68">
        <v>74.420564686051407</v>
      </c>
      <c r="G2000" s="71">
        <v>0.85696452650545596</v>
      </c>
      <c r="H2000" s="68">
        <v>59.207753898019398</v>
      </c>
      <c r="I2000" s="71">
        <v>0.78085928962176698</v>
      </c>
      <c r="J2000" s="68">
        <v>28.529287821323202</v>
      </c>
      <c r="K2000" s="71">
        <v>0.91723934087046499</v>
      </c>
      <c r="L2000" s="68">
        <v>53.097345132743399</v>
      </c>
      <c r="M2000" s="71">
        <v>1</v>
      </c>
      <c r="N2000" s="68">
        <v>100</v>
      </c>
      <c r="O2000" s="71"/>
      <c r="P2000" s="68"/>
      <c r="Q2000" s="71"/>
      <c r="R2000" s="68"/>
    </row>
    <row r="2001" spans="1:18" x14ac:dyDescent="0.2">
      <c r="A2001" s="142" t="s">
        <v>537</v>
      </c>
      <c r="B2001" s="67" t="s">
        <v>4104</v>
      </c>
      <c r="C2001" s="67">
        <v>13</v>
      </c>
      <c r="D2001" s="67" t="s">
        <v>334</v>
      </c>
      <c r="E2001" s="71">
        <v>0.922803522429815</v>
      </c>
      <c r="F2001" s="68">
        <v>91.866835229667103</v>
      </c>
      <c r="G2001" s="71">
        <v>0.89424538702965095</v>
      </c>
      <c r="H2001" s="68">
        <v>83.9865149599663</v>
      </c>
      <c r="I2001" s="71">
        <v>0.83248632627639496</v>
      </c>
      <c r="J2001" s="68">
        <v>56.089338390223297</v>
      </c>
      <c r="K2001" s="71">
        <v>0.98448237641321201</v>
      </c>
      <c r="L2001" s="68">
        <v>93.552465233881193</v>
      </c>
      <c r="M2001" s="71">
        <v>0.98</v>
      </c>
      <c r="N2001" s="68">
        <v>47.6532769556025</v>
      </c>
      <c r="O2001" s="71"/>
      <c r="P2001" s="68"/>
      <c r="Q2001" s="71"/>
      <c r="R2001" s="68"/>
    </row>
    <row r="2002" spans="1:18" x14ac:dyDescent="0.2">
      <c r="A2002" s="142" t="s">
        <v>4105</v>
      </c>
      <c r="B2002" s="67" t="s">
        <v>4106</v>
      </c>
      <c r="C2002" s="67">
        <v>13</v>
      </c>
      <c r="D2002" s="67" t="s">
        <v>334</v>
      </c>
      <c r="E2002" s="71">
        <v>0.89241903222628904</v>
      </c>
      <c r="F2002" s="68">
        <v>76.148335440370801</v>
      </c>
      <c r="G2002" s="71">
        <v>0.90927441101763096</v>
      </c>
      <c r="H2002" s="68">
        <v>89.844079224610198</v>
      </c>
      <c r="I2002" s="71">
        <v>0.76094557364752002</v>
      </c>
      <c r="J2002" s="68">
        <v>20.775389801938498</v>
      </c>
      <c r="K2002" s="71">
        <v>0.91945614424000599</v>
      </c>
      <c r="L2002" s="68">
        <v>54.614412136535996</v>
      </c>
      <c r="M2002" s="71">
        <v>0.98</v>
      </c>
      <c r="N2002" s="68">
        <v>47.6532769556025</v>
      </c>
      <c r="O2002" s="71"/>
      <c r="P2002" s="68"/>
      <c r="Q2002" s="71"/>
      <c r="R2002" s="68"/>
    </row>
    <row r="2003" spans="1:18" x14ac:dyDescent="0.2">
      <c r="A2003" s="142" t="s">
        <v>4107</v>
      </c>
      <c r="B2003" s="67" t="s">
        <v>4108</v>
      </c>
      <c r="C2003" s="67">
        <v>13</v>
      </c>
      <c r="D2003" s="67" t="s">
        <v>334</v>
      </c>
      <c r="E2003" s="71">
        <v>0.89023459396786597</v>
      </c>
      <c r="F2003" s="68">
        <v>75.263379688158494</v>
      </c>
      <c r="G2003" s="71">
        <v>0.93411397292382203</v>
      </c>
      <c r="H2003" s="68">
        <v>95.322376738305906</v>
      </c>
      <c r="I2003" s="71">
        <v>0.81258956957736295</v>
      </c>
      <c r="J2003" s="68">
        <v>44.289928360724801</v>
      </c>
      <c r="K2003" s="71">
        <v>0.93423483337028002</v>
      </c>
      <c r="L2003" s="68">
        <v>64.643910661609794</v>
      </c>
      <c r="M2003" s="71">
        <v>0.88</v>
      </c>
      <c r="N2003" s="68">
        <v>27.315010570824501</v>
      </c>
      <c r="O2003" s="71"/>
      <c r="P2003" s="68"/>
      <c r="Q2003" s="71"/>
      <c r="R2003" s="68"/>
    </row>
    <row r="2004" spans="1:18" x14ac:dyDescent="0.2">
      <c r="A2004" s="142" t="s">
        <v>4109</v>
      </c>
      <c r="B2004" s="67" t="s">
        <v>4110</v>
      </c>
      <c r="C2004" s="67">
        <v>13</v>
      </c>
      <c r="D2004" s="67" t="s">
        <v>334</v>
      </c>
      <c r="E2004" s="71">
        <v>0.93256962203110205</v>
      </c>
      <c r="F2004" s="68">
        <v>94.985250737463105</v>
      </c>
      <c r="G2004" s="71">
        <v>0.87941027627522494</v>
      </c>
      <c r="H2004" s="68">
        <v>76.274757690686897</v>
      </c>
      <c r="I2004" s="71">
        <v>0.899637885979087</v>
      </c>
      <c r="J2004" s="68">
        <v>79.688158449220396</v>
      </c>
      <c r="K2004" s="71">
        <v>0.95123032587009504</v>
      </c>
      <c r="L2004" s="68">
        <v>78.002528445006305</v>
      </c>
      <c r="M2004" s="71">
        <v>1</v>
      </c>
      <c r="N2004" s="68">
        <v>100</v>
      </c>
      <c r="O2004" s="71"/>
      <c r="P2004" s="68"/>
      <c r="Q2004" s="71"/>
      <c r="R2004" s="68"/>
    </row>
    <row r="2005" spans="1:18" x14ac:dyDescent="0.2">
      <c r="A2005" s="142" t="s">
        <v>4111</v>
      </c>
      <c r="B2005" s="67" t="s">
        <v>4111</v>
      </c>
      <c r="C2005" s="67">
        <v>13</v>
      </c>
      <c r="D2005" s="67" t="s">
        <v>334</v>
      </c>
      <c r="E2005" s="71">
        <v>0.93724170732482504</v>
      </c>
      <c r="F2005" s="68">
        <v>95.9123472397809</v>
      </c>
      <c r="G2005" s="71">
        <v>0.88275461878249195</v>
      </c>
      <c r="H2005" s="68">
        <v>78.297513695743802</v>
      </c>
      <c r="I2005" s="71">
        <v>0.90168106442946805</v>
      </c>
      <c r="J2005" s="68">
        <v>80.109565950273904</v>
      </c>
      <c r="K2005" s="71">
        <v>0.96453114608734203</v>
      </c>
      <c r="L2005" s="68">
        <v>85.503581963759004</v>
      </c>
      <c r="M2005" s="71">
        <v>1</v>
      </c>
      <c r="N2005" s="68">
        <v>100</v>
      </c>
      <c r="O2005" s="71"/>
      <c r="P2005" s="68"/>
      <c r="Q2005" s="71"/>
      <c r="R2005" s="68"/>
    </row>
    <row r="2006" spans="1:18" x14ac:dyDescent="0.2">
      <c r="A2006" s="142" t="s">
        <v>4112</v>
      </c>
      <c r="B2006" s="67" t="s">
        <v>4112</v>
      </c>
      <c r="C2006" s="67">
        <v>13</v>
      </c>
      <c r="D2006" s="67" t="s">
        <v>334</v>
      </c>
      <c r="E2006" s="71">
        <v>0.86424177900069998</v>
      </c>
      <c r="F2006" s="68">
        <v>63.379688158449198</v>
      </c>
      <c r="G2006" s="71">
        <v>0.97669429839857003</v>
      </c>
      <c r="H2006" s="68">
        <v>98.862199747155501</v>
      </c>
      <c r="I2006" s="71">
        <v>0.97194945988605896</v>
      </c>
      <c r="J2006" s="68">
        <v>97.134428992836106</v>
      </c>
      <c r="K2006" s="71">
        <v>0.92832335771816998</v>
      </c>
      <c r="L2006" s="68">
        <v>60.724820901812102</v>
      </c>
      <c r="M2006" s="71">
        <v>0.57999999999999996</v>
      </c>
      <c r="N2006" s="68">
        <v>4.90486257928118</v>
      </c>
      <c r="O2006" s="71"/>
      <c r="P2006" s="68"/>
      <c r="Q2006" s="71"/>
      <c r="R2006" s="68"/>
    </row>
    <row r="2007" spans="1:18" x14ac:dyDescent="0.2">
      <c r="A2007" s="142" t="s">
        <v>4113</v>
      </c>
      <c r="B2007" s="67" t="s">
        <v>4114</v>
      </c>
      <c r="C2007" s="67">
        <v>13</v>
      </c>
      <c r="D2007" s="67" t="s">
        <v>334</v>
      </c>
      <c r="E2007" s="71">
        <v>0.89984147898264299</v>
      </c>
      <c r="F2007" s="68">
        <v>79.983143699957907</v>
      </c>
      <c r="G2007" s="71">
        <v>0.88011410475854601</v>
      </c>
      <c r="H2007" s="68">
        <v>76.780446691951099</v>
      </c>
      <c r="I2007" s="71">
        <v>0.819007962801376</v>
      </c>
      <c r="J2007" s="68">
        <v>48.082595870206497</v>
      </c>
      <c r="K2007" s="71">
        <v>0.90024384837064897</v>
      </c>
      <c r="L2007" s="68">
        <v>41.297935103244797</v>
      </c>
      <c r="M2007" s="71">
        <v>1</v>
      </c>
      <c r="N2007" s="68">
        <v>100</v>
      </c>
      <c r="O2007" s="71"/>
      <c r="P2007" s="68"/>
      <c r="Q2007" s="71"/>
      <c r="R2007" s="68"/>
    </row>
    <row r="2008" spans="1:18" x14ac:dyDescent="0.2">
      <c r="A2008" s="142" t="s">
        <v>4115</v>
      </c>
      <c r="B2008" s="67" t="s">
        <v>4116</v>
      </c>
      <c r="C2008" s="67">
        <v>13</v>
      </c>
      <c r="D2008" s="67" t="s">
        <v>334</v>
      </c>
      <c r="E2008" s="71">
        <v>0.91562171714111096</v>
      </c>
      <c r="F2008" s="68">
        <v>88.495575221238894</v>
      </c>
      <c r="G2008" s="71">
        <v>0.88670135327936095</v>
      </c>
      <c r="H2008" s="68">
        <v>80.952380952380906</v>
      </c>
      <c r="I2008" s="71">
        <v>0.83416133734966502</v>
      </c>
      <c r="J2008" s="68">
        <v>56.932153392330399</v>
      </c>
      <c r="K2008" s="71">
        <v>0.94162417793541697</v>
      </c>
      <c r="L2008" s="68">
        <v>69.953645174884102</v>
      </c>
      <c r="M2008" s="71">
        <v>1</v>
      </c>
      <c r="N2008" s="68">
        <v>100</v>
      </c>
      <c r="O2008" s="71"/>
      <c r="P2008" s="68"/>
      <c r="Q2008" s="71"/>
      <c r="R2008" s="68"/>
    </row>
    <row r="2009" spans="1:18" x14ac:dyDescent="0.2">
      <c r="A2009" s="142" t="s">
        <v>4117</v>
      </c>
      <c r="B2009" s="67" t="s">
        <v>4118</v>
      </c>
      <c r="C2009" s="67">
        <v>13</v>
      </c>
      <c r="D2009" s="67" t="s">
        <v>334</v>
      </c>
      <c r="E2009" s="71">
        <v>0.87965074940211796</v>
      </c>
      <c r="F2009" s="68">
        <v>70.375052675937596</v>
      </c>
      <c r="G2009" s="71">
        <v>0.85339032468637699</v>
      </c>
      <c r="H2009" s="68">
        <v>55.794353139485899</v>
      </c>
      <c r="I2009" s="71">
        <v>0.79083153052942601</v>
      </c>
      <c r="J2009" s="68">
        <v>33.080488832701199</v>
      </c>
      <c r="K2009" s="71">
        <v>0.87438114239266995</v>
      </c>
      <c r="L2009" s="68">
        <v>29.077117572692799</v>
      </c>
      <c r="M2009" s="71">
        <v>1</v>
      </c>
      <c r="N2009" s="68">
        <v>100</v>
      </c>
      <c r="O2009" s="71"/>
      <c r="P2009" s="68"/>
      <c r="Q2009" s="71"/>
      <c r="R2009" s="68"/>
    </row>
    <row r="2010" spans="1:18" x14ac:dyDescent="0.2">
      <c r="A2010" s="142" t="s">
        <v>4119</v>
      </c>
      <c r="B2010" s="67" t="s">
        <v>4120</v>
      </c>
      <c r="C2010" s="67">
        <v>13</v>
      </c>
      <c r="D2010" s="67" t="s">
        <v>334</v>
      </c>
      <c r="E2010" s="71">
        <v>0.92953599894099703</v>
      </c>
      <c r="F2010" s="68">
        <v>94.184576485461406</v>
      </c>
      <c r="G2010" s="71">
        <v>0.92799229193539301</v>
      </c>
      <c r="H2010" s="68">
        <v>94.268857985672199</v>
      </c>
      <c r="I2010" s="71">
        <v>0.878921377958502</v>
      </c>
      <c r="J2010" s="68">
        <v>73.957016434892495</v>
      </c>
      <c r="K2010" s="71">
        <v>0.95123032587009504</v>
      </c>
      <c r="L2010" s="68">
        <v>78.002528445006305</v>
      </c>
      <c r="M2010" s="71">
        <v>0.96</v>
      </c>
      <c r="N2010" s="68">
        <v>39.704016913319201</v>
      </c>
      <c r="O2010" s="71"/>
      <c r="P2010" s="68"/>
      <c r="Q2010" s="71"/>
      <c r="R2010" s="68"/>
    </row>
    <row r="2011" spans="1:18" x14ac:dyDescent="0.2">
      <c r="A2011" s="142" t="s">
        <v>4121</v>
      </c>
      <c r="B2011" s="67" t="s">
        <v>4121</v>
      </c>
      <c r="C2011" s="67">
        <v>13</v>
      </c>
      <c r="D2011" s="67" t="s">
        <v>334</v>
      </c>
      <c r="E2011" s="71">
        <v>0.84971231180051099</v>
      </c>
      <c r="F2011" s="68">
        <v>56.763590391908998</v>
      </c>
      <c r="G2011" s="71">
        <v>0.87692940601681102</v>
      </c>
      <c r="H2011" s="68">
        <v>74.757690686894193</v>
      </c>
      <c r="I2011" s="71">
        <v>0.77936690416522203</v>
      </c>
      <c r="J2011" s="68">
        <v>27.8550358196376</v>
      </c>
      <c r="K2011" s="71">
        <v>0.94310204684844401</v>
      </c>
      <c r="L2011" s="68">
        <v>71.470712178676806</v>
      </c>
      <c r="M2011" s="71">
        <v>1</v>
      </c>
      <c r="N2011" s="68">
        <v>100</v>
      </c>
      <c r="O2011" s="71">
        <v>0.649163201972079</v>
      </c>
      <c r="P2011" s="68">
        <v>84.090909090909093</v>
      </c>
      <c r="Q2011" s="71"/>
      <c r="R2011" s="68"/>
    </row>
    <row r="2012" spans="1:18" x14ac:dyDescent="0.2">
      <c r="A2012" s="142" t="s">
        <v>4122</v>
      </c>
      <c r="B2012" s="67" t="s">
        <v>4123</v>
      </c>
      <c r="C2012" s="67">
        <v>13</v>
      </c>
      <c r="D2012" s="67" t="s">
        <v>334</v>
      </c>
      <c r="E2012" s="71">
        <v>0.84756268063177498</v>
      </c>
      <c r="F2012" s="68">
        <v>56.005056890012597</v>
      </c>
      <c r="G2012" s="71">
        <v>0.85638086551916703</v>
      </c>
      <c r="H2012" s="68">
        <v>58.5756426464391</v>
      </c>
      <c r="I2012" s="71">
        <v>0.85961430123532701</v>
      </c>
      <c r="J2012" s="68">
        <v>67.425200168562995</v>
      </c>
      <c r="K2012" s="71">
        <v>0.91576147195743696</v>
      </c>
      <c r="L2012" s="68">
        <v>51.917404129793503</v>
      </c>
      <c r="M2012" s="71">
        <v>0.97</v>
      </c>
      <c r="N2012" s="68">
        <v>43.002114164904903</v>
      </c>
      <c r="O2012" s="71">
        <v>0.63605676444694104</v>
      </c>
      <c r="P2012" s="68">
        <v>81.893939393939405</v>
      </c>
      <c r="Q2012" s="71"/>
      <c r="R2012" s="68"/>
    </row>
    <row r="2013" spans="1:18" x14ac:dyDescent="0.2">
      <c r="A2013" s="142" t="s">
        <v>4124</v>
      </c>
      <c r="B2013" s="67" t="s">
        <v>4125</v>
      </c>
      <c r="C2013" s="67">
        <v>13</v>
      </c>
      <c r="D2013" s="67" t="s">
        <v>334</v>
      </c>
      <c r="E2013" s="71">
        <v>0.91141225709707796</v>
      </c>
      <c r="F2013" s="68">
        <v>86.514959966287407</v>
      </c>
      <c r="G2013" s="71">
        <v>0.86753239918987002</v>
      </c>
      <c r="H2013" s="68">
        <v>69.068689422671696</v>
      </c>
      <c r="I2013" s="71">
        <v>0.86557799421156201</v>
      </c>
      <c r="J2013" s="68">
        <v>69.2793931731985</v>
      </c>
      <c r="K2013" s="71">
        <v>0.93253863498687795</v>
      </c>
      <c r="L2013" s="68">
        <v>63.590391908976002</v>
      </c>
      <c r="M2013" s="71">
        <v>0.98</v>
      </c>
      <c r="N2013" s="68">
        <v>47.6532769556025</v>
      </c>
      <c r="O2013" s="71"/>
      <c r="P2013" s="68"/>
      <c r="Q2013" s="71"/>
      <c r="R2013" s="68"/>
    </row>
    <row r="2014" spans="1:18" x14ac:dyDescent="0.2">
      <c r="A2014" s="142" t="s">
        <v>3040</v>
      </c>
      <c r="B2014" s="67" t="s">
        <v>4126</v>
      </c>
      <c r="C2014" s="67">
        <v>13</v>
      </c>
      <c r="D2014" s="67" t="s">
        <v>334</v>
      </c>
      <c r="E2014" s="71">
        <v>0.81351333609132503</v>
      </c>
      <c r="F2014" s="68">
        <v>40.876527602191302</v>
      </c>
      <c r="G2014" s="71">
        <v>0.84078733385412796</v>
      </c>
      <c r="H2014" s="68">
        <v>41.466498103666197</v>
      </c>
      <c r="I2014" s="71">
        <v>0.80542649604457595</v>
      </c>
      <c r="J2014" s="68">
        <v>40.160134850400297</v>
      </c>
      <c r="K2014" s="71">
        <v>0.9083721273923</v>
      </c>
      <c r="L2014" s="68">
        <v>46.354825115887103</v>
      </c>
      <c r="M2014" s="71">
        <v>0.99</v>
      </c>
      <c r="N2014" s="68">
        <v>55.391120507399599</v>
      </c>
      <c r="O2014" s="71">
        <v>0.52298072316562005</v>
      </c>
      <c r="P2014" s="68">
        <v>61.060606060606098</v>
      </c>
      <c r="Q2014" s="71"/>
      <c r="R2014" s="68"/>
    </row>
    <row r="2015" spans="1:18" x14ac:dyDescent="0.2">
      <c r="A2015" s="142" t="s">
        <v>4127</v>
      </c>
      <c r="B2015" s="67" t="s">
        <v>4128</v>
      </c>
      <c r="C2015" s="67">
        <v>13</v>
      </c>
      <c r="D2015" s="67" t="s">
        <v>334</v>
      </c>
      <c r="E2015" s="71">
        <v>0.87930427440834202</v>
      </c>
      <c r="F2015" s="68">
        <v>70.206489675516195</v>
      </c>
      <c r="G2015" s="71">
        <v>0.85362996819868797</v>
      </c>
      <c r="H2015" s="68">
        <v>56.005056890012597</v>
      </c>
      <c r="I2015" s="71">
        <v>0.78772811812898202</v>
      </c>
      <c r="J2015" s="68">
        <v>31.310577328276398</v>
      </c>
      <c r="K2015" s="71">
        <v>0.87585901130569699</v>
      </c>
      <c r="L2015" s="68">
        <v>29.667088074167701</v>
      </c>
      <c r="M2015" s="71">
        <v>1</v>
      </c>
      <c r="N2015" s="68">
        <v>100</v>
      </c>
      <c r="O2015" s="71"/>
      <c r="P2015" s="68"/>
      <c r="Q2015" s="71"/>
      <c r="R2015" s="68"/>
    </row>
    <row r="2016" spans="1:18" x14ac:dyDescent="0.2">
      <c r="A2016" s="142" t="s">
        <v>4129</v>
      </c>
      <c r="B2016" s="67" t="s">
        <v>4129</v>
      </c>
      <c r="C2016" s="67">
        <v>13</v>
      </c>
      <c r="D2016" s="67" t="s">
        <v>334</v>
      </c>
      <c r="E2016" s="71">
        <v>0.89979248810298496</v>
      </c>
      <c r="F2016" s="68">
        <v>79.941002949852503</v>
      </c>
      <c r="G2016" s="71">
        <v>0.862539966028112</v>
      </c>
      <c r="H2016" s="68">
        <v>64.475347661188394</v>
      </c>
      <c r="I2016" s="71">
        <v>0.78687752942676004</v>
      </c>
      <c r="J2016" s="68">
        <v>31.099873577749701</v>
      </c>
      <c r="K2016" s="71">
        <v>0.949752456957068</v>
      </c>
      <c r="L2016" s="68">
        <v>76.738305941845795</v>
      </c>
      <c r="M2016" s="71">
        <v>1</v>
      </c>
      <c r="N2016" s="68">
        <v>100</v>
      </c>
      <c r="O2016" s="71"/>
      <c r="P2016" s="68"/>
      <c r="Q2016" s="71"/>
      <c r="R2016" s="68"/>
    </row>
    <row r="2017" spans="1:18" x14ac:dyDescent="0.2">
      <c r="A2017" s="142" t="s">
        <v>4130</v>
      </c>
      <c r="B2017" s="67" t="s">
        <v>4131</v>
      </c>
      <c r="C2017" s="67">
        <v>13</v>
      </c>
      <c r="D2017" s="67" t="s">
        <v>334</v>
      </c>
      <c r="E2017" s="71">
        <v>0.78123628294630199</v>
      </c>
      <c r="F2017" s="68">
        <v>27.9393173198483</v>
      </c>
      <c r="G2017" s="71">
        <v>0.90796140488617805</v>
      </c>
      <c r="H2017" s="68">
        <v>89.506953223767397</v>
      </c>
      <c r="I2017" s="71">
        <v>0.91808258520760599</v>
      </c>
      <c r="J2017" s="68">
        <v>84.028655710071604</v>
      </c>
      <c r="K2017" s="71">
        <v>0.85815525302093798</v>
      </c>
      <c r="L2017" s="68">
        <v>23.345975558364898</v>
      </c>
      <c r="M2017" s="71">
        <v>0.91</v>
      </c>
      <c r="N2017" s="68">
        <v>30.3594080338266</v>
      </c>
      <c r="O2017" s="71">
        <v>0.31198217161678798</v>
      </c>
      <c r="P2017" s="68">
        <v>20.606060606060598</v>
      </c>
      <c r="Q2017" s="71"/>
      <c r="R2017" s="68"/>
    </row>
    <row r="2018" spans="1:18" x14ac:dyDescent="0.2">
      <c r="A2018" s="142" t="s">
        <v>4132</v>
      </c>
      <c r="B2018" s="67" t="s">
        <v>4132</v>
      </c>
      <c r="C2018" s="67">
        <v>13</v>
      </c>
      <c r="D2018" s="67" t="s">
        <v>334</v>
      </c>
      <c r="E2018" s="71">
        <v>0.86319980987431499</v>
      </c>
      <c r="F2018" s="68">
        <v>62.958280657395697</v>
      </c>
      <c r="G2018" s="71">
        <v>0.860073459237507</v>
      </c>
      <c r="H2018" s="68">
        <v>61.904761904761898</v>
      </c>
      <c r="I2018" s="71">
        <v>0.82616495774938203</v>
      </c>
      <c r="J2018" s="68">
        <v>52.380952380952401</v>
      </c>
      <c r="K2018" s="71">
        <v>0.98078770413064398</v>
      </c>
      <c r="L2018" s="68">
        <v>92.498946481247401</v>
      </c>
      <c r="M2018" s="71">
        <v>1</v>
      </c>
      <c r="N2018" s="68">
        <v>100</v>
      </c>
      <c r="O2018" s="71">
        <v>0.64897292825404196</v>
      </c>
      <c r="P2018" s="68">
        <v>84.015151515151501</v>
      </c>
      <c r="Q2018" s="71"/>
      <c r="R2018" s="68"/>
    </row>
    <row r="2019" spans="1:18" x14ac:dyDescent="0.2">
      <c r="A2019" s="142" t="s">
        <v>4133</v>
      </c>
      <c r="B2019" s="67" t="s">
        <v>4133</v>
      </c>
      <c r="C2019" s="67">
        <v>13</v>
      </c>
      <c r="D2019" s="67" t="s">
        <v>334</v>
      </c>
      <c r="E2019" s="71">
        <v>0.85968006467810598</v>
      </c>
      <c r="F2019" s="68">
        <v>61.2726506531816</v>
      </c>
      <c r="G2019" s="71">
        <v>0.88415151411509596</v>
      </c>
      <c r="H2019" s="68">
        <v>79.182469447956194</v>
      </c>
      <c r="I2019" s="71">
        <v>0.89342736464006001</v>
      </c>
      <c r="J2019" s="68">
        <v>78.128950695322402</v>
      </c>
      <c r="K2019" s="71">
        <v>0.912805734131382</v>
      </c>
      <c r="L2019" s="68">
        <v>49.810366624525898</v>
      </c>
      <c r="M2019" s="71">
        <v>1</v>
      </c>
      <c r="N2019" s="68">
        <v>100</v>
      </c>
      <c r="O2019" s="71">
        <v>0.60801571050399295</v>
      </c>
      <c r="P2019" s="68">
        <v>78.257575757575793</v>
      </c>
      <c r="Q2019" s="71"/>
      <c r="R2019" s="68"/>
    </row>
    <row r="2020" spans="1:18" x14ac:dyDescent="0.2">
      <c r="A2020" s="142" t="s">
        <v>4134</v>
      </c>
      <c r="B2020" s="67" t="s">
        <v>4134</v>
      </c>
      <c r="C2020" s="67">
        <v>13</v>
      </c>
      <c r="D2020" s="67" t="s">
        <v>334</v>
      </c>
      <c r="E2020" s="71">
        <v>0.88495731897097196</v>
      </c>
      <c r="F2020" s="68">
        <v>72.777075431942706</v>
      </c>
      <c r="G2020" s="71">
        <v>0.82370006503149396</v>
      </c>
      <c r="H2020" s="68">
        <v>24.778761061946899</v>
      </c>
      <c r="I2020" s="71">
        <v>0.91574945243396</v>
      </c>
      <c r="J2020" s="68">
        <v>83.522966708807402</v>
      </c>
      <c r="K2020" s="71">
        <v>0.94457991576147204</v>
      </c>
      <c r="L2020" s="68">
        <v>72.734934681837302</v>
      </c>
      <c r="M2020" s="71">
        <v>1</v>
      </c>
      <c r="N2020" s="68">
        <v>100</v>
      </c>
      <c r="O2020" s="71">
        <v>0.74075716162793603</v>
      </c>
      <c r="P2020" s="68">
        <v>91.136363636363598</v>
      </c>
      <c r="Q2020" s="71"/>
      <c r="R2020" s="68"/>
    </row>
    <row r="2021" spans="1:18" x14ac:dyDescent="0.2">
      <c r="A2021" s="142" t="s">
        <v>4135</v>
      </c>
      <c r="B2021" s="67" t="s">
        <v>4136</v>
      </c>
      <c r="C2021" s="67">
        <v>13</v>
      </c>
      <c r="D2021" s="67" t="s">
        <v>334</v>
      </c>
      <c r="E2021" s="71">
        <v>0.86835537821352604</v>
      </c>
      <c r="F2021" s="68">
        <v>65.107458912768607</v>
      </c>
      <c r="G2021" s="71">
        <v>0.89450079911714497</v>
      </c>
      <c r="H2021" s="68">
        <v>84.197218710493004</v>
      </c>
      <c r="I2021" s="71">
        <v>0.88771603559116796</v>
      </c>
      <c r="J2021" s="68">
        <v>76.822587442056502</v>
      </c>
      <c r="K2021" s="71">
        <v>0.9083721273923</v>
      </c>
      <c r="L2021" s="68">
        <v>46.354825115887103</v>
      </c>
      <c r="M2021" s="71">
        <v>1</v>
      </c>
      <c r="N2021" s="68">
        <v>100</v>
      </c>
      <c r="O2021" s="71">
        <v>0.65118792896701905</v>
      </c>
      <c r="P2021" s="68">
        <v>84.318181818181799</v>
      </c>
      <c r="Q2021" s="71"/>
      <c r="R2021" s="68"/>
    </row>
    <row r="2022" spans="1:18" x14ac:dyDescent="0.2">
      <c r="A2022" s="142" t="s">
        <v>4137</v>
      </c>
      <c r="B2022" s="67" t="s">
        <v>4138</v>
      </c>
      <c r="C2022" s="67">
        <v>13</v>
      </c>
      <c r="D2022" s="67" t="s">
        <v>334</v>
      </c>
      <c r="E2022" s="71">
        <v>0.93624589554014404</v>
      </c>
      <c r="F2022" s="68">
        <v>95.701643489254096</v>
      </c>
      <c r="G2022" s="71">
        <v>0.83112343875466399</v>
      </c>
      <c r="H2022" s="68">
        <v>32.069110830172797</v>
      </c>
      <c r="I2022" s="71">
        <v>0.92346629134059199</v>
      </c>
      <c r="J2022" s="68">
        <v>85.250737463126896</v>
      </c>
      <c r="K2022" s="71">
        <v>0.99039385206532204</v>
      </c>
      <c r="L2022" s="68">
        <v>95.490939738727306</v>
      </c>
      <c r="M2022" s="71">
        <v>1</v>
      </c>
      <c r="N2022" s="68">
        <v>100</v>
      </c>
      <c r="O2022" s="71"/>
      <c r="P2022" s="68"/>
      <c r="Q2022" s="71"/>
      <c r="R2022" s="68"/>
    </row>
    <row r="2023" spans="1:18" x14ac:dyDescent="0.2">
      <c r="A2023" s="142" t="s">
        <v>4139</v>
      </c>
      <c r="B2023" s="67" t="s">
        <v>4140</v>
      </c>
      <c r="C2023" s="67">
        <v>13</v>
      </c>
      <c r="D2023" s="67" t="s">
        <v>334</v>
      </c>
      <c r="E2023" s="71">
        <v>0.89841130984463302</v>
      </c>
      <c r="F2023" s="68">
        <v>79.098187947745501</v>
      </c>
      <c r="G2023" s="71">
        <v>0.86293647471475798</v>
      </c>
      <c r="H2023" s="68">
        <v>64.643910661609794</v>
      </c>
      <c r="I2023" s="71">
        <v>0.96814404278173305</v>
      </c>
      <c r="J2023" s="68">
        <v>96.207332490518297</v>
      </c>
      <c r="K2023" s="71">
        <v>0.98891598315229401</v>
      </c>
      <c r="L2023" s="68">
        <v>95.069532237673798</v>
      </c>
      <c r="M2023" s="71">
        <v>0.98</v>
      </c>
      <c r="N2023" s="68">
        <v>47.6532769556025</v>
      </c>
      <c r="O2023" s="71">
        <v>0.69206004857437997</v>
      </c>
      <c r="P2023" s="68">
        <v>87.803030303030297</v>
      </c>
      <c r="Q2023" s="71"/>
      <c r="R2023" s="68"/>
    </row>
    <row r="2024" spans="1:18" x14ac:dyDescent="0.2">
      <c r="A2024" s="142" t="s">
        <v>4141</v>
      </c>
      <c r="B2024" s="67" t="s">
        <v>4141</v>
      </c>
      <c r="C2024" s="67">
        <v>14</v>
      </c>
      <c r="D2024" s="67" t="s">
        <v>334</v>
      </c>
      <c r="E2024" s="71">
        <v>0.84727352739404704</v>
      </c>
      <c r="F2024" s="68">
        <v>55.752212389380503</v>
      </c>
      <c r="G2024" s="71">
        <v>0.86929578511132</v>
      </c>
      <c r="H2024" s="68">
        <v>70.122208175305502</v>
      </c>
      <c r="I2024" s="71">
        <v>0.81372297863200904</v>
      </c>
      <c r="J2024" s="68">
        <v>44.837758112094399</v>
      </c>
      <c r="K2024" s="71">
        <v>0.96305327717431499</v>
      </c>
      <c r="L2024" s="68">
        <v>84.787189211967998</v>
      </c>
      <c r="M2024" s="71">
        <v>1</v>
      </c>
      <c r="N2024" s="68">
        <v>100</v>
      </c>
      <c r="O2024" s="71">
        <v>0.59029559605258997</v>
      </c>
      <c r="P2024" s="68">
        <v>75.757575757575793</v>
      </c>
      <c r="Q2024" s="71"/>
      <c r="R2024" s="68"/>
    </row>
    <row r="2025" spans="1:18" x14ac:dyDescent="0.2">
      <c r="A2025" s="142" t="s">
        <v>4142</v>
      </c>
      <c r="B2025" s="67" t="s">
        <v>4142</v>
      </c>
      <c r="C2025" s="67">
        <v>14</v>
      </c>
      <c r="D2025" s="67" t="s">
        <v>334</v>
      </c>
      <c r="E2025" s="71">
        <v>0.85730399530794099</v>
      </c>
      <c r="F2025" s="68">
        <v>60.092709650231797</v>
      </c>
      <c r="G2025" s="71">
        <v>0.88444787881905895</v>
      </c>
      <c r="H2025" s="68">
        <v>79.561736198904299</v>
      </c>
      <c r="I2025" s="71">
        <v>0.81812929785411403</v>
      </c>
      <c r="J2025" s="68">
        <v>47.450484618626199</v>
      </c>
      <c r="K2025" s="71">
        <v>0.96157540826128696</v>
      </c>
      <c r="L2025" s="68">
        <v>84.112937210282297</v>
      </c>
      <c r="M2025" s="71">
        <v>0.99</v>
      </c>
      <c r="N2025" s="68">
        <v>55.391120507399599</v>
      </c>
      <c r="O2025" s="71">
        <v>0.63236739160524602</v>
      </c>
      <c r="P2025" s="68">
        <v>81.287878787878796</v>
      </c>
      <c r="Q2025" s="71"/>
      <c r="R2025" s="68"/>
    </row>
    <row r="2026" spans="1:18" x14ac:dyDescent="0.2">
      <c r="A2026" s="142" t="s">
        <v>4143</v>
      </c>
      <c r="B2026" s="67" t="s">
        <v>4144</v>
      </c>
      <c r="C2026" s="67">
        <v>13</v>
      </c>
      <c r="D2026" s="67" t="s">
        <v>334</v>
      </c>
      <c r="E2026" s="71">
        <v>0.84924634118005105</v>
      </c>
      <c r="F2026" s="68">
        <v>56.637168141592902</v>
      </c>
      <c r="G2026" s="71">
        <v>0.89927638362068096</v>
      </c>
      <c r="H2026" s="68">
        <v>86.346396965866006</v>
      </c>
      <c r="I2026" s="71">
        <v>0.90042374410099602</v>
      </c>
      <c r="J2026" s="68">
        <v>79.814580699536407</v>
      </c>
      <c r="K2026" s="71">
        <v>0.93715659166323595</v>
      </c>
      <c r="L2026" s="68">
        <v>66.624525916561296</v>
      </c>
      <c r="M2026" s="71">
        <v>0.98</v>
      </c>
      <c r="N2026" s="68">
        <v>47.6532769556025</v>
      </c>
      <c r="O2026" s="71">
        <v>0.52937498651534198</v>
      </c>
      <c r="P2026" s="68">
        <v>62.272727272727302</v>
      </c>
      <c r="Q2026" s="71"/>
      <c r="R2026" s="68"/>
    </row>
    <row r="2027" spans="1:18" x14ac:dyDescent="0.2">
      <c r="A2027" s="142" t="s">
        <v>4145</v>
      </c>
      <c r="B2027" s="67" t="s">
        <v>4145</v>
      </c>
      <c r="C2027" s="67">
        <v>13</v>
      </c>
      <c r="D2027" s="67" t="s">
        <v>334</v>
      </c>
      <c r="E2027" s="71">
        <v>0.90493360757153596</v>
      </c>
      <c r="F2027" s="68">
        <v>82.932996207332494</v>
      </c>
      <c r="G2027" s="71">
        <v>0.85389173184357303</v>
      </c>
      <c r="H2027" s="68">
        <v>56.342182890855497</v>
      </c>
      <c r="I2027" s="71">
        <v>0.89367835941943996</v>
      </c>
      <c r="J2027" s="68">
        <v>78.255372945638399</v>
      </c>
      <c r="K2027" s="71">
        <v>0.87216433902312895</v>
      </c>
      <c r="L2027" s="68">
        <v>27.9393173198483</v>
      </c>
      <c r="M2027" s="71">
        <v>1</v>
      </c>
      <c r="N2027" s="68">
        <v>100</v>
      </c>
      <c r="O2027" s="71"/>
      <c r="P2027" s="68"/>
      <c r="Q2027" s="71"/>
      <c r="R2027" s="68"/>
    </row>
    <row r="2028" spans="1:18" x14ac:dyDescent="0.2">
      <c r="A2028" s="142" t="s">
        <v>4146</v>
      </c>
      <c r="B2028" s="67" t="s">
        <v>4147</v>
      </c>
      <c r="C2028" s="67">
        <v>13</v>
      </c>
      <c r="D2028" s="67" t="s">
        <v>334</v>
      </c>
      <c r="E2028" s="71">
        <v>0.84565486104622301</v>
      </c>
      <c r="F2028" s="68">
        <v>55.077960387694901</v>
      </c>
      <c r="G2028" s="71">
        <v>0.89898519870098503</v>
      </c>
      <c r="H2028" s="68">
        <v>86.177833965444606</v>
      </c>
      <c r="I2028" s="71">
        <v>0.88830512126995798</v>
      </c>
      <c r="J2028" s="68">
        <v>77.075431942688596</v>
      </c>
      <c r="K2028" s="71">
        <v>0.95166069853706503</v>
      </c>
      <c r="L2028" s="68">
        <v>78.171091445427706</v>
      </c>
      <c r="M2028" s="71">
        <v>1</v>
      </c>
      <c r="N2028" s="68">
        <v>100</v>
      </c>
      <c r="O2028" s="71">
        <v>0.48932328672310599</v>
      </c>
      <c r="P2028" s="68">
        <v>54.848484848484802</v>
      </c>
      <c r="Q2028" s="71"/>
      <c r="R2028" s="68"/>
    </row>
    <row r="2029" spans="1:18" x14ac:dyDescent="0.2">
      <c r="A2029" s="142" t="s">
        <v>4148</v>
      </c>
      <c r="B2029" s="67" t="s">
        <v>4149</v>
      </c>
      <c r="C2029" s="67">
        <v>13</v>
      </c>
      <c r="D2029" s="67" t="s">
        <v>334</v>
      </c>
      <c r="E2029" s="71">
        <v>0.92717538713899295</v>
      </c>
      <c r="F2029" s="68">
        <v>93.721028234302594</v>
      </c>
      <c r="G2029" s="71">
        <v>0.85726460716584896</v>
      </c>
      <c r="H2029" s="68">
        <v>59.460598398651499</v>
      </c>
      <c r="I2029" s="71">
        <v>0.93198079715011695</v>
      </c>
      <c r="J2029" s="68">
        <v>86.978508217446304</v>
      </c>
      <c r="K2029" s="71">
        <v>0.91945614424000599</v>
      </c>
      <c r="L2029" s="68">
        <v>54.614412136535996</v>
      </c>
      <c r="M2029" s="71">
        <v>1</v>
      </c>
      <c r="N2029" s="68">
        <v>100</v>
      </c>
      <c r="O2029" s="71"/>
      <c r="P2029" s="68"/>
      <c r="Q2029" s="71"/>
      <c r="R2029" s="68"/>
    </row>
    <row r="2030" spans="1:18" x14ac:dyDescent="0.2">
      <c r="A2030" s="142" t="s">
        <v>4150</v>
      </c>
      <c r="B2030" s="67" t="s">
        <v>4150</v>
      </c>
      <c r="C2030" s="67">
        <v>13</v>
      </c>
      <c r="D2030" s="67" t="s">
        <v>334</v>
      </c>
      <c r="E2030" s="71">
        <v>0.92668968400685103</v>
      </c>
      <c r="F2030" s="68">
        <v>93.4681837336705</v>
      </c>
      <c r="G2030" s="71">
        <v>0.85265017656238895</v>
      </c>
      <c r="H2030" s="68">
        <v>55.162241887905601</v>
      </c>
      <c r="I2030" s="71">
        <v>0.93760815305106304</v>
      </c>
      <c r="J2030" s="68">
        <v>88.706278971765698</v>
      </c>
      <c r="K2030" s="71">
        <v>0.91650040641395103</v>
      </c>
      <c r="L2030" s="68">
        <v>52.465233881163101</v>
      </c>
      <c r="M2030" s="71">
        <v>1</v>
      </c>
      <c r="N2030" s="68">
        <v>100</v>
      </c>
      <c r="O2030" s="71"/>
      <c r="P2030" s="68"/>
      <c r="Q2030" s="71"/>
      <c r="R2030" s="68"/>
    </row>
    <row r="2031" spans="1:18" x14ac:dyDescent="0.2">
      <c r="A2031" s="142" t="s">
        <v>4151</v>
      </c>
      <c r="B2031" s="67" t="s">
        <v>4152</v>
      </c>
      <c r="C2031" s="67">
        <v>13</v>
      </c>
      <c r="D2031" s="67" t="s">
        <v>334</v>
      </c>
      <c r="E2031" s="71">
        <v>0.92522525988678905</v>
      </c>
      <c r="F2031" s="68">
        <v>92.878213232195506</v>
      </c>
      <c r="G2031" s="71">
        <v>0.85332706589334595</v>
      </c>
      <c r="H2031" s="68">
        <v>55.710071639275199</v>
      </c>
      <c r="I2031" s="71">
        <v>0.87565348300132995</v>
      </c>
      <c r="J2031" s="68">
        <v>72.650653181626595</v>
      </c>
      <c r="K2031" s="71">
        <v>0.97192049065247899</v>
      </c>
      <c r="L2031" s="68">
        <v>89.001264222503195</v>
      </c>
      <c r="M2031" s="71">
        <v>1</v>
      </c>
      <c r="N2031" s="68">
        <v>100</v>
      </c>
      <c r="O2031" s="71"/>
      <c r="P2031" s="68"/>
      <c r="Q2031" s="71"/>
      <c r="R2031" s="68"/>
    </row>
    <row r="2032" spans="1:18" x14ac:dyDescent="0.2">
      <c r="A2032" s="142" t="s">
        <v>4153</v>
      </c>
      <c r="B2032" s="67" t="s">
        <v>4154</v>
      </c>
      <c r="C2032" s="67">
        <v>13</v>
      </c>
      <c r="D2032" s="67" t="s">
        <v>334</v>
      </c>
      <c r="E2032" s="71">
        <v>0.86584455665882698</v>
      </c>
      <c r="F2032" s="68">
        <v>64.096080910240204</v>
      </c>
      <c r="G2032" s="71">
        <v>0.92894271856252397</v>
      </c>
      <c r="H2032" s="68">
        <v>94.353139485882807</v>
      </c>
      <c r="I2032" s="71">
        <v>0.87392711130197098</v>
      </c>
      <c r="J2032" s="68">
        <v>72.0606826801517</v>
      </c>
      <c r="K2032" s="71">
        <v>0.93719057119633498</v>
      </c>
      <c r="L2032" s="68">
        <v>67.088074167720194</v>
      </c>
      <c r="M2032" s="71">
        <v>0.98</v>
      </c>
      <c r="N2032" s="68">
        <v>47.6532769556025</v>
      </c>
      <c r="O2032" s="71">
        <v>0.60916238223330199</v>
      </c>
      <c r="P2032" s="68">
        <v>78.712121212121204</v>
      </c>
      <c r="Q2032" s="71"/>
      <c r="R2032" s="68"/>
    </row>
    <row r="2033" spans="1:18" x14ac:dyDescent="0.2">
      <c r="A2033" s="142" t="s">
        <v>4155</v>
      </c>
      <c r="B2033" s="67" t="s">
        <v>4156</v>
      </c>
      <c r="C2033" s="67">
        <v>13</v>
      </c>
      <c r="D2033" s="67" t="s">
        <v>334</v>
      </c>
      <c r="E2033" s="71">
        <v>0.85932717043082396</v>
      </c>
      <c r="F2033" s="68">
        <v>61.1883691529709</v>
      </c>
      <c r="G2033" s="71">
        <v>0.87647485887392396</v>
      </c>
      <c r="H2033" s="68">
        <v>74.715549936788904</v>
      </c>
      <c r="I2033" s="71">
        <v>0.89501720633422599</v>
      </c>
      <c r="J2033" s="68">
        <v>78.7610619469027</v>
      </c>
      <c r="K2033" s="71">
        <v>0.97692498421298501</v>
      </c>
      <c r="L2033" s="68">
        <v>90.560471976401203</v>
      </c>
      <c r="M2033" s="71">
        <v>0.93</v>
      </c>
      <c r="N2033" s="68">
        <v>33.403805496828802</v>
      </c>
      <c r="O2033" s="71">
        <v>0.61821880273298502</v>
      </c>
      <c r="P2033" s="68">
        <v>79.696969696969703</v>
      </c>
      <c r="Q2033" s="71"/>
      <c r="R2033" s="68"/>
    </row>
    <row r="2034" spans="1:18" x14ac:dyDescent="0.2">
      <c r="A2034" s="142" t="s">
        <v>4157</v>
      </c>
      <c r="B2034" s="67" t="s">
        <v>4157</v>
      </c>
      <c r="C2034" s="67">
        <v>13</v>
      </c>
      <c r="D2034" s="67" t="s">
        <v>334</v>
      </c>
      <c r="E2034" s="71">
        <v>0.90795973864047996</v>
      </c>
      <c r="F2034" s="68">
        <v>84.576485461441195</v>
      </c>
      <c r="G2034" s="71">
        <v>0.90949217142855499</v>
      </c>
      <c r="H2034" s="68">
        <v>89.970501474926294</v>
      </c>
      <c r="I2034" s="71">
        <v>0.80367834302399999</v>
      </c>
      <c r="J2034" s="68">
        <v>39.528023598820099</v>
      </c>
      <c r="K2034" s="71">
        <v>0.93866844010936201</v>
      </c>
      <c r="L2034" s="68">
        <v>68.015170670037904</v>
      </c>
      <c r="M2034" s="71">
        <v>0.98</v>
      </c>
      <c r="N2034" s="68">
        <v>47.6532769556025</v>
      </c>
      <c r="O2034" s="71"/>
      <c r="P2034" s="68"/>
      <c r="Q2034" s="71"/>
      <c r="R2034" s="68"/>
    </row>
    <row r="2035" spans="1:18" x14ac:dyDescent="0.2">
      <c r="A2035" s="142" t="s">
        <v>4158</v>
      </c>
      <c r="B2035" s="67" t="s">
        <v>4159</v>
      </c>
      <c r="C2035" s="67">
        <v>13</v>
      </c>
      <c r="D2035" s="67" t="s">
        <v>334</v>
      </c>
      <c r="E2035" s="71">
        <v>0.90341468922336898</v>
      </c>
      <c r="F2035" s="68">
        <v>81.963758954909395</v>
      </c>
      <c r="G2035" s="71">
        <v>0.87974240078282095</v>
      </c>
      <c r="H2035" s="68">
        <v>76.401179941002994</v>
      </c>
      <c r="I2035" s="71">
        <v>0.81189832610991397</v>
      </c>
      <c r="J2035" s="68">
        <v>43.8685208596713</v>
      </c>
      <c r="K2035" s="71">
        <v>0.93201803000073902</v>
      </c>
      <c r="L2035" s="68">
        <v>63.463969658659899</v>
      </c>
      <c r="M2035" s="71">
        <v>0.99</v>
      </c>
      <c r="N2035" s="68">
        <v>55.391120507399599</v>
      </c>
      <c r="O2035" s="71"/>
      <c r="P2035" s="68"/>
      <c r="Q2035" s="71"/>
      <c r="R2035" s="68"/>
    </row>
    <row r="2036" spans="1:18" x14ac:dyDescent="0.2">
      <c r="A2036" s="142" t="s">
        <v>4160</v>
      </c>
      <c r="B2036" s="67" t="s">
        <v>4161</v>
      </c>
      <c r="C2036" s="67">
        <v>13</v>
      </c>
      <c r="D2036" s="67" t="s">
        <v>334</v>
      </c>
      <c r="E2036" s="71">
        <v>0.86762757849801697</v>
      </c>
      <c r="F2036" s="68">
        <v>64.770332911925806</v>
      </c>
      <c r="G2036" s="71">
        <v>0.86739312607732799</v>
      </c>
      <c r="H2036" s="68">
        <v>68.984407922461003</v>
      </c>
      <c r="I2036" s="71">
        <v>0.89346227030593095</v>
      </c>
      <c r="J2036" s="68">
        <v>78.171091445427706</v>
      </c>
      <c r="K2036" s="71">
        <v>0.98965491760880797</v>
      </c>
      <c r="L2036" s="68">
        <v>95.322376738305906</v>
      </c>
      <c r="M2036" s="71">
        <v>0.72</v>
      </c>
      <c r="N2036" s="68">
        <v>10.2748414376321</v>
      </c>
      <c r="O2036" s="71"/>
      <c r="P2036" s="68"/>
      <c r="Q2036" s="71"/>
      <c r="R2036" s="68"/>
    </row>
    <row r="2037" spans="1:18" x14ac:dyDescent="0.2">
      <c r="A2037" s="142" t="s">
        <v>4162</v>
      </c>
      <c r="B2037" s="67" t="s">
        <v>4162</v>
      </c>
      <c r="C2037" s="67">
        <v>13</v>
      </c>
      <c r="D2037" s="67" t="s">
        <v>334</v>
      </c>
      <c r="E2037" s="71">
        <v>0.89821271681409198</v>
      </c>
      <c r="F2037" s="68">
        <v>78.929624947324101</v>
      </c>
      <c r="G2037" s="71">
        <v>0.90236260971003701</v>
      </c>
      <c r="H2037" s="68">
        <v>87.779182469448003</v>
      </c>
      <c r="I2037" s="71">
        <v>0.76585957211072897</v>
      </c>
      <c r="J2037" s="68">
        <v>22.418879056047199</v>
      </c>
      <c r="K2037" s="71">
        <v>0.92462868543560195</v>
      </c>
      <c r="L2037" s="68">
        <v>57.985672144964198</v>
      </c>
      <c r="M2037" s="71">
        <v>1</v>
      </c>
      <c r="N2037" s="68">
        <v>100</v>
      </c>
      <c r="O2037" s="71"/>
      <c r="P2037" s="68"/>
      <c r="Q2037" s="71"/>
      <c r="R2037" s="68"/>
    </row>
    <row r="2038" spans="1:18" x14ac:dyDescent="0.2">
      <c r="A2038" s="142" t="s">
        <v>4163</v>
      </c>
      <c r="B2038" s="67" t="s">
        <v>4163</v>
      </c>
      <c r="C2038" s="67">
        <v>13</v>
      </c>
      <c r="D2038" s="67" t="s">
        <v>334</v>
      </c>
      <c r="E2038" s="71">
        <v>0.90695401701585499</v>
      </c>
      <c r="F2038" s="68">
        <v>84.070796460176993</v>
      </c>
      <c r="G2038" s="71">
        <v>0.90036063896781204</v>
      </c>
      <c r="H2038" s="68">
        <v>86.852085967130193</v>
      </c>
      <c r="I2038" s="71">
        <v>0.86262797029120497</v>
      </c>
      <c r="J2038" s="68">
        <v>68.478718921196801</v>
      </c>
      <c r="K2038" s="71">
        <v>0.99482745880440404</v>
      </c>
      <c r="L2038" s="68">
        <v>96.586599241466502</v>
      </c>
      <c r="M2038" s="71">
        <v>0.87</v>
      </c>
      <c r="N2038" s="68">
        <v>26.511627906976699</v>
      </c>
      <c r="O2038" s="71"/>
      <c r="P2038" s="68"/>
      <c r="Q2038" s="71"/>
      <c r="R2038" s="68"/>
    </row>
    <row r="2039" spans="1:18" x14ac:dyDescent="0.2">
      <c r="A2039" s="142" t="s">
        <v>4164</v>
      </c>
      <c r="B2039" s="67" t="s">
        <v>4164</v>
      </c>
      <c r="C2039" s="67">
        <v>13</v>
      </c>
      <c r="D2039" s="67" t="s">
        <v>334</v>
      </c>
      <c r="E2039" s="71">
        <v>0.92563642731335305</v>
      </c>
      <c r="F2039" s="68">
        <v>93.046776232616907</v>
      </c>
      <c r="G2039" s="71">
        <v>0.89822656646778498</v>
      </c>
      <c r="H2039" s="68">
        <v>85.840707964601805</v>
      </c>
      <c r="I2039" s="71">
        <v>0.82983676637241599</v>
      </c>
      <c r="J2039" s="68">
        <v>54.319426885798599</v>
      </c>
      <c r="K2039" s="71">
        <v>0.98448237641321201</v>
      </c>
      <c r="L2039" s="68">
        <v>93.552465233881193</v>
      </c>
      <c r="M2039" s="71">
        <v>0.99</v>
      </c>
      <c r="N2039" s="68">
        <v>55.391120507399599</v>
      </c>
      <c r="O2039" s="71"/>
      <c r="P2039" s="68"/>
      <c r="Q2039" s="71"/>
      <c r="R2039" s="68"/>
    </row>
    <row r="2040" spans="1:18" x14ac:dyDescent="0.2">
      <c r="A2040" s="142" t="s">
        <v>4165</v>
      </c>
      <c r="B2040" s="67" t="s">
        <v>4165</v>
      </c>
      <c r="C2040" s="67">
        <v>13</v>
      </c>
      <c r="D2040" s="67" t="s">
        <v>334</v>
      </c>
      <c r="E2040" s="71">
        <v>0.90590672018719698</v>
      </c>
      <c r="F2040" s="68">
        <v>83.565107458912806</v>
      </c>
      <c r="G2040" s="71">
        <v>0.88470747012211903</v>
      </c>
      <c r="H2040" s="68">
        <v>79.603876949009702</v>
      </c>
      <c r="I2040" s="71">
        <v>0.79655629823473895</v>
      </c>
      <c r="J2040" s="68">
        <v>36.0303413400759</v>
      </c>
      <c r="K2040" s="71">
        <v>0.94236311239193105</v>
      </c>
      <c r="L2040" s="68">
        <v>70.965023177412604</v>
      </c>
      <c r="M2040" s="71">
        <v>1</v>
      </c>
      <c r="N2040" s="68">
        <v>100</v>
      </c>
      <c r="O2040" s="71"/>
      <c r="P2040" s="68"/>
      <c r="Q2040" s="71"/>
      <c r="R2040" s="68"/>
    </row>
    <row r="2041" spans="1:18" x14ac:dyDescent="0.2">
      <c r="A2041" s="142" t="s">
        <v>4166</v>
      </c>
      <c r="B2041" s="67" t="s">
        <v>4166</v>
      </c>
      <c r="C2041" s="67">
        <v>13</v>
      </c>
      <c r="D2041" s="67" t="s">
        <v>334</v>
      </c>
      <c r="E2041" s="71">
        <v>0.85354590685644505</v>
      </c>
      <c r="F2041" s="68">
        <v>58.280657395701603</v>
      </c>
      <c r="G2041" s="71">
        <v>0.87866186003483404</v>
      </c>
      <c r="H2041" s="68">
        <v>76.021913190054804</v>
      </c>
      <c r="I2041" s="71">
        <v>0.82847407588714295</v>
      </c>
      <c r="J2041" s="68">
        <v>53.729456384323598</v>
      </c>
      <c r="K2041" s="71">
        <v>0.96305327717431499</v>
      </c>
      <c r="L2041" s="68">
        <v>84.787189211967998</v>
      </c>
      <c r="M2041" s="71">
        <v>1</v>
      </c>
      <c r="N2041" s="68">
        <v>100</v>
      </c>
      <c r="O2041" s="71">
        <v>0.59754032118593403</v>
      </c>
      <c r="P2041" s="68">
        <v>77.121212121212096</v>
      </c>
      <c r="Q2041" s="71"/>
      <c r="R2041" s="68"/>
    </row>
    <row r="2042" spans="1:18" x14ac:dyDescent="0.2">
      <c r="A2042" s="142" t="s">
        <v>4167</v>
      </c>
      <c r="B2042" s="67" t="s">
        <v>4167</v>
      </c>
      <c r="C2042" s="67">
        <v>13</v>
      </c>
      <c r="D2042" s="67" t="s">
        <v>334</v>
      </c>
      <c r="E2042" s="71">
        <v>0.86646849360693101</v>
      </c>
      <c r="F2042" s="68">
        <v>64.391066160977701</v>
      </c>
      <c r="G2042" s="71">
        <v>0.896170631602353</v>
      </c>
      <c r="H2042" s="68">
        <v>85.124315212810799</v>
      </c>
      <c r="I2042" s="71">
        <v>0.81424914642076096</v>
      </c>
      <c r="J2042" s="68">
        <v>45.006321112515799</v>
      </c>
      <c r="K2042" s="71">
        <v>0.98078770413064398</v>
      </c>
      <c r="L2042" s="68">
        <v>92.498946481247401</v>
      </c>
      <c r="M2042" s="71">
        <v>1</v>
      </c>
      <c r="N2042" s="68">
        <v>100</v>
      </c>
      <c r="O2042" s="71">
        <v>0.64113498588089801</v>
      </c>
      <c r="P2042" s="68">
        <v>82.5</v>
      </c>
      <c r="Q2042" s="71"/>
      <c r="R2042" s="68"/>
    </row>
    <row r="2043" spans="1:18" x14ac:dyDescent="0.2">
      <c r="A2043" s="142" t="s">
        <v>4168</v>
      </c>
      <c r="B2043" s="67" t="s">
        <v>4169</v>
      </c>
      <c r="C2043" s="67">
        <v>14</v>
      </c>
      <c r="D2043" s="67" t="s">
        <v>334</v>
      </c>
      <c r="E2043" s="71">
        <v>0.841844754554397</v>
      </c>
      <c r="F2043" s="68">
        <v>53.855878634639701</v>
      </c>
      <c r="G2043" s="71">
        <v>0.87539097486365502</v>
      </c>
      <c r="H2043" s="68">
        <v>74.167720185419299</v>
      </c>
      <c r="I2043" s="71">
        <v>0.82348199584409298</v>
      </c>
      <c r="J2043" s="68">
        <v>50.990307627475801</v>
      </c>
      <c r="K2043" s="71">
        <v>0.97930983521761605</v>
      </c>
      <c r="L2043" s="68">
        <v>91.9932574799831</v>
      </c>
      <c r="M2043" s="71">
        <v>0.99</v>
      </c>
      <c r="N2043" s="68">
        <v>55.391120507399599</v>
      </c>
      <c r="O2043" s="71">
        <v>0.54104096684662195</v>
      </c>
      <c r="P2043" s="68">
        <v>65.530303030303003</v>
      </c>
      <c r="Q2043" s="71"/>
      <c r="R2043" s="68"/>
    </row>
    <row r="2044" spans="1:18" x14ac:dyDescent="0.2">
      <c r="A2044" s="142" t="s">
        <v>4170</v>
      </c>
      <c r="B2044" s="67" t="s">
        <v>4171</v>
      </c>
      <c r="C2044" s="67">
        <v>14</v>
      </c>
      <c r="D2044" s="67" t="s">
        <v>334</v>
      </c>
      <c r="E2044" s="71">
        <v>0.857524271248429</v>
      </c>
      <c r="F2044" s="68">
        <v>60.261272650653197</v>
      </c>
      <c r="G2044" s="71">
        <v>0.86762789985230804</v>
      </c>
      <c r="H2044" s="68">
        <v>69.110830172777099</v>
      </c>
      <c r="I2044" s="71">
        <v>0.84935410320737403</v>
      </c>
      <c r="J2044" s="68">
        <v>63.8853771597134</v>
      </c>
      <c r="K2044" s="71">
        <v>0.97857090076110298</v>
      </c>
      <c r="L2044" s="68">
        <v>91.782553729456396</v>
      </c>
      <c r="M2044" s="71">
        <v>1</v>
      </c>
      <c r="N2044" s="68">
        <v>100</v>
      </c>
      <c r="O2044" s="71">
        <v>0.59206845242135797</v>
      </c>
      <c r="P2044" s="68">
        <v>75.8333333333333</v>
      </c>
      <c r="Q2044" s="71"/>
      <c r="R2044" s="68"/>
    </row>
    <row r="2045" spans="1:18" x14ac:dyDescent="0.2">
      <c r="A2045" s="142" t="s">
        <v>4172</v>
      </c>
      <c r="B2045" s="67" t="s">
        <v>4173</v>
      </c>
      <c r="C2045" s="67">
        <v>14</v>
      </c>
      <c r="D2045" s="67" t="s">
        <v>334</v>
      </c>
      <c r="E2045" s="71">
        <v>0.84322139906838101</v>
      </c>
      <c r="F2045" s="68">
        <v>54.235145385587899</v>
      </c>
      <c r="G2045" s="71">
        <v>0.85245113889586599</v>
      </c>
      <c r="H2045" s="68">
        <v>54.867256637168097</v>
      </c>
      <c r="I2045" s="71">
        <v>0.81694688281791805</v>
      </c>
      <c r="J2045" s="68">
        <v>46.986936367467301</v>
      </c>
      <c r="K2045" s="71">
        <v>0.98522131086972597</v>
      </c>
      <c r="L2045" s="68">
        <v>94.184576485461406</v>
      </c>
      <c r="M2045" s="71">
        <v>1</v>
      </c>
      <c r="N2045" s="68">
        <v>100</v>
      </c>
      <c r="O2045" s="71">
        <v>0.56148766275839601</v>
      </c>
      <c r="P2045" s="68">
        <v>69.621212121212096</v>
      </c>
      <c r="Q2045" s="71"/>
      <c r="R2045" s="68"/>
    </row>
    <row r="2046" spans="1:18" x14ac:dyDescent="0.2">
      <c r="A2046" s="142" t="s">
        <v>4174</v>
      </c>
      <c r="B2046" s="67" t="s">
        <v>4175</v>
      </c>
      <c r="C2046" s="67">
        <v>14</v>
      </c>
      <c r="D2046" s="67" t="s">
        <v>334</v>
      </c>
      <c r="E2046" s="71">
        <v>0.87576147240250002</v>
      </c>
      <c r="F2046" s="68">
        <v>68.310155920775401</v>
      </c>
      <c r="G2046" s="71">
        <v>0.84135386961545899</v>
      </c>
      <c r="H2046" s="68">
        <v>42.182890855457202</v>
      </c>
      <c r="I2046" s="71">
        <v>0.78435513977581595</v>
      </c>
      <c r="J2046" s="68">
        <v>30.257058575642599</v>
      </c>
      <c r="K2046" s="71">
        <v>0.87733688021872502</v>
      </c>
      <c r="L2046" s="68">
        <v>30.383480825958699</v>
      </c>
      <c r="M2046" s="71">
        <v>1</v>
      </c>
      <c r="N2046" s="68">
        <v>100</v>
      </c>
      <c r="O2046" s="71"/>
      <c r="P2046" s="68"/>
      <c r="Q2046" s="71"/>
      <c r="R2046" s="68"/>
    </row>
    <row r="2047" spans="1:18" x14ac:dyDescent="0.2">
      <c r="A2047" s="142" t="s">
        <v>782</v>
      </c>
      <c r="B2047" s="67" t="s">
        <v>4176</v>
      </c>
      <c r="C2047" s="67">
        <v>14</v>
      </c>
      <c r="D2047" s="67" t="s">
        <v>334</v>
      </c>
      <c r="E2047" s="71">
        <v>0.83939787990385295</v>
      </c>
      <c r="F2047" s="68">
        <v>52.844500632111199</v>
      </c>
      <c r="G2047" s="71">
        <v>0.85852278111487401</v>
      </c>
      <c r="H2047" s="68">
        <v>60.893383902233502</v>
      </c>
      <c r="I2047" s="71">
        <v>0.91439401561855105</v>
      </c>
      <c r="J2047" s="68">
        <v>83.101559207753894</v>
      </c>
      <c r="K2047" s="71">
        <v>0.95259295426356605</v>
      </c>
      <c r="L2047" s="68">
        <v>78.634639696586603</v>
      </c>
      <c r="M2047" s="71">
        <v>0.94</v>
      </c>
      <c r="N2047" s="68">
        <v>35.052854122621603</v>
      </c>
      <c r="O2047" s="71">
        <v>0.53147964852227603</v>
      </c>
      <c r="P2047" s="68">
        <v>62.954545454545503</v>
      </c>
      <c r="Q2047" s="71"/>
      <c r="R2047" s="68"/>
    </row>
    <row r="2048" spans="1:18" x14ac:dyDescent="0.2">
      <c r="A2048" s="142" t="s">
        <v>4177</v>
      </c>
      <c r="B2048" s="67" t="s">
        <v>4178</v>
      </c>
      <c r="C2048" s="67">
        <v>14</v>
      </c>
      <c r="D2048" s="67" t="s">
        <v>334</v>
      </c>
      <c r="E2048" s="71">
        <v>0.863201164630925</v>
      </c>
      <c r="F2048" s="68">
        <v>63.000421407501101</v>
      </c>
      <c r="G2048" s="71">
        <v>0.90083315602866199</v>
      </c>
      <c r="H2048" s="68">
        <v>87.020648967551594</v>
      </c>
      <c r="I2048" s="71">
        <v>0.82302664091308397</v>
      </c>
      <c r="J2048" s="68">
        <v>50.5689001264222</v>
      </c>
      <c r="K2048" s="71">
        <v>0.98522131086972597</v>
      </c>
      <c r="L2048" s="68">
        <v>94.184576485461406</v>
      </c>
      <c r="M2048" s="71">
        <v>1</v>
      </c>
      <c r="N2048" s="68">
        <v>100</v>
      </c>
      <c r="O2048" s="71">
        <v>0.60692471534315495</v>
      </c>
      <c r="P2048" s="68">
        <v>78.181818181818201</v>
      </c>
      <c r="Q2048" s="71"/>
      <c r="R2048" s="68"/>
    </row>
    <row r="2049" spans="1:18" x14ac:dyDescent="0.2">
      <c r="A2049" s="142" t="s">
        <v>4179</v>
      </c>
      <c r="B2049" s="67" t="s">
        <v>4180</v>
      </c>
      <c r="C2049" s="67">
        <v>14</v>
      </c>
      <c r="D2049" s="67" t="s">
        <v>334</v>
      </c>
      <c r="E2049" s="71">
        <v>0.77047548500590401</v>
      </c>
      <c r="F2049" s="68">
        <v>25.158027812895099</v>
      </c>
      <c r="G2049" s="71">
        <v>0.88178555439858197</v>
      </c>
      <c r="H2049" s="68">
        <v>77.665402444163504</v>
      </c>
      <c r="I2049" s="71">
        <v>0.83781274096388203</v>
      </c>
      <c r="J2049" s="68">
        <v>58.702064896755203</v>
      </c>
      <c r="K2049" s="71">
        <v>0.86773073228404596</v>
      </c>
      <c r="L2049" s="68">
        <v>26.422250316055599</v>
      </c>
      <c r="M2049" s="71">
        <v>0.88</v>
      </c>
      <c r="N2049" s="68">
        <v>27.315010570824501</v>
      </c>
      <c r="O2049" s="71">
        <v>0.385048397383008</v>
      </c>
      <c r="P2049" s="68">
        <v>32.878787878787897</v>
      </c>
      <c r="Q2049" s="71"/>
      <c r="R2049" s="68"/>
    </row>
    <row r="2050" spans="1:18" x14ac:dyDescent="0.2">
      <c r="A2050" s="142" t="s">
        <v>4181</v>
      </c>
      <c r="B2050" s="67" t="s">
        <v>4182</v>
      </c>
      <c r="C2050" s="67">
        <v>14</v>
      </c>
      <c r="D2050" s="67" t="s">
        <v>334</v>
      </c>
      <c r="E2050" s="71">
        <v>0.89160209373120003</v>
      </c>
      <c r="F2050" s="68">
        <v>75.811209439528</v>
      </c>
      <c r="G2050" s="71">
        <v>0.85571994912503102</v>
      </c>
      <c r="H2050" s="68">
        <v>58.154235145385599</v>
      </c>
      <c r="I2050" s="71">
        <v>0.810099495037928</v>
      </c>
      <c r="J2050" s="68">
        <v>42.8150021070375</v>
      </c>
      <c r="K2050" s="71">
        <v>0.910588930761841</v>
      </c>
      <c r="L2050" s="68">
        <v>48.209018120522501</v>
      </c>
      <c r="M2050" s="71">
        <v>0.99</v>
      </c>
      <c r="N2050" s="68">
        <v>55.391120507399599</v>
      </c>
      <c r="O2050" s="71"/>
      <c r="P2050" s="68"/>
      <c r="Q2050" s="71"/>
      <c r="R2050" s="68"/>
    </row>
    <row r="2051" spans="1:18" x14ac:dyDescent="0.2">
      <c r="A2051" s="142" t="s">
        <v>4183</v>
      </c>
      <c r="B2051" s="67" t="s">
        <v>4183</v>
      </c>
      <c r="C2051" s="67">
        <v>14</v>
      </c>
      <c r="D2051" s="67" t="s">
        <v>334</v>
      </c>
      <c r="E2051" s="71">
        <v>0.74690950576654402</v>
      </c>
      <c r="F2051" s="68">
        <v>19.76401179941</v>
      </c>
      <c r="G2051" s="71">
        <v>0.88154531839739103</v>
      </c>
      <c r="H2051" s="68">
        <v>77.454698693636701</v>
      </c>
      <c r="I2051" s="71">
        <v>0.70000888988005106</v>
      </c>
      <c r="J2051" s="68">
        <v>9.5659502739148792</v>
      </c>
      <c r="K2051" s="71">
        <v>0.84629001136207005</v>
      </c>
      <c r="L2051" s="68">
        <v>20.0589970501475</v>
      </c>
      <c r="M2051" s="71">
        <v>0.84</v>
      </c>
      <c r="N2051" s="68">
        <v>23.9746300211416</v>
      </c>
      <c r="O2051" s="71">
        <v>0.46670330919321001</v>
      </c>
      <c r="P2051" s="68">
        <v>50.151515151515099</v>
      </c>
      <c r="Q2051" s="71"/>
      <c r="R2051" s="68"/>
    </row>
    <row r="2052" spans="1:18" x14ac:dyDescent="0.2">
      <c r="A2052" s="142" t="s">
        <v>4184</v>
      </c>
      <c r="B2052" s="67" t="s">
        <v>4185</v>
      </c>
      <c r="C2052" s="67">
        <v>14</v>
      </c>
      <c r="D2052" s="67" t="s">
        <v>334</v>
      </c>
      <c r="E2052" s="71">
        <v>0.81597310112300303</v>
      </c>
      <c r="F2052" s="68">
        <v>42.140750105351898</v>
      </c>
      <c r="G2052" s="71">
        <v>0.87015403757937204</v>
      </c>
      <c r="H2052" s="68">
        <v>70.627897176569704</v>
      </c>
      <c r="I2052" s="71">
        <v>0.77431482823854803</v>
      </c>
      <c r="J2052" s="68">
        <v>25.4108723135272</v>
      </c>
      <c r="K2052" s="71">
        <v>0.92462868543560195</v>
      </c>
      <c r="L2052" s="68">
        <v>57.985672144964198</v>
      </c>
      <c r="M2052" s="71">
        <v>1</v>
      </c>
      <c r="N2052" s="68">
        <v>100</v>
      </c>
      <c r="O2052" s="71">
        <v>0.51076795436149103</v>
      </c>
      <c r="P2052" s="68">
        <v>58.712121212121197</v>
      </c>
      <c r="Q2052" s="71"/>
      <c r="R2052" s="68"/>
    </row>
    <row r="2053" spans="1:18" x14ac:dyDescent="0.2">
      <c r="A2053" s="142" t="s">
        <v>4186</v>
      </c>
      <c r="B2053" s="67" t="s">
        <v>4187</v>
      </c>
      <c r="C2053" s="67">
        <v>14</v>
      </c>
      <c r="D2053" s="67" t="s">
        <v>334</v>
      </c>
      <c r="E2053" s="71">
        <v>0.81209017532399297</v>
      </c>
      <c r="F2053" s="68">
        <v>40.2022756005057</v>
      </c>
      <c r="G2053" s="71">
        <v>0.86679455271149597</v>
      </c>
      <c r="H2053" s="68">
        <v>68.520859671302105</v>
      </c>
      <c r="I2053" s="71">
        <v>0.72228170688790205</v>
      </c>
      <c r="J2053" s="68">
        <v>12.473662031184199</v>
      </c>
      <c r="K2053" s="71">
        <v>0.92315081652257402</v>
      </c>
      <c r="L2053" s="68">
        <v>57.100716392751799</v>
      </c>
      <c r="M2053" s="71">
        <v>1</v>
      </c>
      <c r="N2053" s="68">
        <v>100</v>
      </c>
      <c r="O2053" s="71">
        <v>0.54822380049799102</v>
      </c>
      <c r="P2053" s="68">
        <v>66.818181818181799</v>
      </c>
      <c r="Q2053" s="71"/>
      <c r="R2053" s="68"/>
    </row>
    <row r="2054" spans="1:18" x14ac:dyDescent="0.2">
      <c r="A2054" s="142" t="s">
        <v>4188</v>
      </c>
      <c r="B2054" s="67" t="s">
        <v>4189</v>
      </c>
      <c r="C2054" s="67">
        <v>14</v>
      </c>
      <c r="D2054" s="67" t="s">
        <v>334</v>
      </c>
      <c r="E2054" s="71">
        <v>0.80173740181908004</v>
      </c>
      <c r="F2054" s="68">
        <v>35.018963337547397</v>
      </c>
      <c r="G2054" s="71">
        <v>0.84516137392954005</v>
      </c>
      <c r="H2054" s="68">
        <v>46.902654867256601</v>
      </c>
      <c r="I2054" s="71">
        <v>0.78237620057784096</v>
      </c>
      <c r="J2054" s="68">
        <v>29.2456805731142</v>
      </c>
      <c r="K2054" s="71">
        <v>0.92167294760954699</v>
      </c>
      <c r="L2054" s="68">
        <v>56.089338390223297</v>
      </c>
      <c r="M2054" s="71">
        <v>1</v>
      </c>
      <c r="N2054" s="68">
        <v>100</v>
      </c>
      <c r="O2054" s="71">
        <v>0.45947648697847099</v>
      </c>
      <c r="P2054" s="68">
        <v>47.651515151515099</v>
      </c>
      <c r="Q2054" s="71"/>
      <c r="R2054" s="68"/>
    </row>
    <row r="2055" spans="1:18" x14ac:dyDescent="0.2">
      <c r="A2055" s="142" t="s">
        <v>607</v>
      </c>
      <c r="B2055" s="67" t="s">
        <v>4190</v>
      </c>
      <c r="C2055" s="67">
        <v>14</v>
      </c>
      <c r="D2055" s="67" t="s">
        <v>334</v>
      </c>
      <c r="E2055" s="71">
        <v>0.877046433200803</v>
      </c>
      <c r="F2055" s="68">
        <v>68.900126422250295</v>
      </c>
      <c r="G2055" s="71">
        <v>0.83320713660642698</v>
      </c>
      <c r="H2055" s="68">
        <v>33.923303834808301</v>
      </c>
      <c r="I2055" s="71">
        <v>0.75995605869586302</v>
      </c>
      <c r="J2055" s="68">
        <v>20.438263801095701</v>
      </c>
      <c r="K2055" s="71">
        <v>0.91502253750092399</v>
      </c>
      <c r="L2055" s="68">
        <v>51.074589127686501</v>
      </c>
      <c r="M2055" s="71">
        <v>1</v>
      </c>
      <c r="N2055" s="68">
        <v>100</v>
      </c>
      <c r="O2055" s="71"/>
      <c r="P2055" s="68"/>
      <c r="Q2055" s="71"/>
      <c r="R2055" s="68"/>
    </row>
    <row r="2056" spans="1:18" x14ac:dyDescent="0.2">
      <c r="A2056" s="142" t="s">
        <v>4191</v>
      </c>
      <c r="B2056" s="67" t="s">
        <v>4191</v>
      </c>
      <c r="C2056" s="67">
        <v>14</v>
      </c>
      <c r="D2056" s="67" t="s">
        <v>334</v>
      </c>
      <c r="E2056" s="71">
        <v>0.94359794909903205</v>
      </c>
      <c r="F2056" s="68">
        <v>96.923725242309303</v>
      </c>
      <c r="G2056" s="71">
        <v>0.84997565735732905</v>
      </c>
      <c r="H2056" s="68">
        <v>51.748841129372103</v>
      </c>
      <c r="I2056" s="71">
        <v>0.95249564838632095</v>
      </c>
      <c r="J2056" s="68">
        <v>92.709650231774106</v>
      </c>
      <c r="K2056" s="71">
        <v>0.97192049065247899</v>
      </c>
      <c r="L2056" s="68">
        <v>89.001264222503195</v>
      </c>
      <c r="M2056" s="71">
        <v>1</v>
      </c>
      <c r="N2056" s="68">
        <v>100</v>
      </c>
      <c r="O2056" s="71"/>
      <c r="P2056" s="68"/>
      <c r="Q2056" s="71"/>
      <c r="R2056" s="68"/>
    </row>
    <row r="2057" spans="1:18" x14ac:dyDescent="0.2">
      <c r="A2057" s="142" t="s">
        <v>4192</v>
      </c>
      <c r="B2057" s="67" t="s">
        <v>4193</v>
      </c>
      <c r="C2057" s="67">
        <v>14</v>
      </c>
      <c r="D2057" s="67" t="s">
        <v>334</v>
      </c>
      <c r="E2057" s="71">
        <v>0.86528719791870101</v>
      </c>
      <c r="F2057" s="68">
        <v>63.843236409608103</v>
      </c>
      <c r="G2057" s="71">
        <v>0.84036405837853601</v>
      </c>
      <c r="H2057" s="68">
        <v>41.087231352718099</v>
      </c>
      <c r="I2057" s="71">
        <v>0.70206752351277502</v>
      </c>
      <c r="J2057" s="68">
        <v>9.9452170248630392</v>
      </c>
      <c r="K2057" s="71">
        <v>0.91871720978349203</v>
      </c>
      <c r="L2057" s="68">
        <v>54.193004635482502</v>
      </c>
      <c r="M2057" s="71">
        <v>1</v>
      </c>
      <c r="N2057" s="68">
        <v>100</v>
      </c>
      <c r="O2057" s="71"/>
      <c r="P2057" s="68"/>
      <c r="Q2057" s="71"/>
      <c r="R2057" s="68"/>
    </row>
    <row r="2058" spans="1:18" x14ac:dyDescent="0.2">
      <c r="A2058" s="142" t="s">
        <v>4194</v>
      </c>
      <c r="B2058" s="67" t="s">
        <v>4195</v>
      </c>
      <c r="C2058" s="67">
        <v>14</v>
      </c>
      <c r="D2058" s="67" t="s">
        <v>334</v>
      </c>
      <c r="E2058" s="71">
        <v>0.72673853619452899</v>
      </c>
      <c r="F2058" s="68">
        <v>16.729877791824698</v>
      </c>
      <c r="G2058" s="71">
        <v>0.85772279168758203</v>
      </c>
      <c r="H2058" s="68">
        <v>60.219131900547801</v>
      </c>
      <c r="I2058" s="71">
        <v>0.66315333798407805</v>
      </c>
      <c r="J2058" s="68">
        <v>5.9839865149599696</v>
      </c>
      <c r="K2058" s="71">
        <v>0.85886351880588196</v>
      </c>
      <c r="L2058" s="68">
        <v>23.683101559207799</v>
      </c>
      <c r="M2058" s="71">
        <v>0.63</v>
      </c>
      <c r="N2058" s="68">
        <v>6.1733615221987304</v>
      </c>
      <c r="O2058" s="71">
        <v>0.62395303249510303</v>
      </c>
      <c r="P2058" s="68">
        <v>80.378787878787904</v>
      </c>
      <c r="Q2058" s="71"/>
      <c r="R2058" s="68"/>
    </row>
    <row r="2059" spans="1:18" x14ac:dyDescent="0.2">
      <c r="A2059" s="142" t="s">
        <v>4196</v>
      </c>
      <c r="B2059" s="67" t="s">
        <v>4197</v>
      </c>
      <c r="C2059" s="67">
        <v>14</v>
      </c>
      <c r="D2059" s="67" t="s">
        <v>334</v>
      </c>
      <c r="E2059" s="71">
        <v>0.79294943637338</v>
      </c>
      <c r="F2059" s="68">
        <v>31.816266329540699</v>
      </c>
      <c r="G2059" s="71">
        <v>0.88337651126940198</v>
      </c>
      <c r="H2059" s="68">
        <v>78.887484197218697</v>
      </c>
      <c r="I2059" s="71">
        <v>0.79183715656805598</v>
      </c>
      <c r="J2059" s="68">
        <v>33.2490518331226</v>
      </c>
      <c r="K2059" s="71">
        <v>0.92152170888741403</v>
      </c>
      <c r="L2059" s="68">
        <v>55.499367888748402</v>
      </c>
      <c r="M2059" s="71">
        <v>0.92</v>
      </c>
      <c r="N2059" s="68">
        <v>31.8816067653277</v>
      </c>
      <c r="O2059" s="71">
        <v>0.44801180514202799</v>
      </c>
      <c r="P2059" s="68">
        <v>45.075757575757599</v>
      </c>
      <c r="Q2059" s="71"/>
      <c r="R2059" s="68"/>
    </row>
    <row r="2060" spans="1:18" x14ac:dyDescent="0.2">
      <c r="A2060" s="142" t="s">
        <v>4198</v>
      </c>
      <c r="B2060" s="67" t="s">
        <v>4199</v>
      </c>
      <c r="C2060" s="67">
        <v>14</v>
      </c>
      <c r="D2060" s="67" t="s">
        <v>334</v>
      </c>
      <c r="E2060" s="71">
        <v>0.83171579545660901</v>
      </c>
      <c r="F2060" s="68">
        <v>49.0939738727349</v>
      </c>
      <c r="G2060" s="71">
        <v>0.81387570806121801</v>
      </c>
      <c r="H2060" s="68">
        <v>16.856300042140798</v>
      </c>
      <c r="I2060" s="71">
        <v>0.89712846245951905</v>
      </c>
      <c r="J2060" s="68">
        <v>79.308891698272205</v>
      </c>
      <c r="K2060" s="71">
        <v>0.87585901130569699</v>
      </c>
      <c r="L2060" s="68">
        <v>29.667088074167701</v>
      </c>
      <c r="M2060" s="71">
        <v>0.74</v>
      </c>
      <c r="N2060" s="68">
        <v>11.6279069767442</v>
      </c>
      <c r="O2060" s="71"/>
      <c r="P2060" s="68"/>
      <c r="Q2060" s="71"/>
      <c r="R2060" s="68"/>
    </row>
    <row r="2061" spans="1:18" x14ac:dyDescent="0.2">
      <c r="A2061" s="142" t="s">
        <v>4200</v>
      </c>
      <c r="B2061" s="67" t="s">
        <v>4201</v>
      </c>
      <c r="C2061" s="67">
        <v>14</v>
      </c>
      <c r="D2061" s="67" t="s">
        <v>334</v>
      </c>
      <c r="E2061" s="71">
        <v>0.88685145546215305</v>
      </c>
      <c r="F2061" s="68">
        <v>73.535608933839001</v>
      </c>
      <c r="G2061" s="71">
        <v>0.82555988340299402</v>
      </c>
      <c r="H2061" s="68">
        <v>26.337968815844899</v>
      </c>
      <c r="I2061" s="71">
        <v>0.93608446648818</v>
      </c>
      <c r="J2061" s="68">
        <v>88.242730720606801</v>
      </c>
      <c r="K2061" s="71">
        <v>0.91576147195743696</v>
      </c>
      <c r="L2061" s="68">
        <v>51.917404129793503</v>
      </c>
      <c r="M2061" s="71">
        <v>0.87</v>
      </c>
      <c r="N2061" s="68">
        <v>26.511627906976699</v>
      </c>
      <c r="O2061" s="71"/>
      <c r="P2061" s="68"/>
      <c r="Q2061" s="71"/>
      <c r="R2061" s="68"/>
    </row>
    <row r="2062" spans="1:18" x14ac:dyDescent="0.2">
      <c r="A2062" s="142" t="s">
        <v>4202</v>
      </c>
      <c r="B2062" s="67" t="s">
        <v>4202</v>
      </c>
      <c r="C2062" s="67">
        <v>14</v>
      </c>
      <c r="D2062" s="67" t="s">
        <v>334</v>
      </c>
      <c r="E2062" s="71">
        <v>0.87314531486240099</v>
      </c>
      <c r="F2062" s="68">
        <v>67.003792667509501</v>
      </c>
      <c r="G2062" s="71">
        <v>0.82236707074320203</v>
      </c>
      <c r="H2062" s="68">
        <v>23.598820058996999</v>
      </c>
      <c r="I2062" s="71">
        <v>0.93356747327006095</v>
      </c>
      <c r="J2062" s="68">
        <v>87.779182469448003</v>
      </c>
      <c r="K2062" s="71">
        <v>0.85664671543634097</v>
      </c>
      <c r="L2062" s="68">
        <v>22.924568057311401</v>
      </c>
      <c r="M2062" s="71">
        <v>0.88</v>
      </c>
      <c r="N2062" s="68">
        <v>27.315010570824501</v>
      </c>
      <c r="O2062" s="71"/>
      <c r="P2062" s="68"/>
      <c r="Q2062" s="71"/>
      <c r="R2062" s="68"/>
    </row>
    <row r="2063" spans="1:18" x14ac:dyDescent="0.2">
      <c r="A2063" s="142" t="s">
        <v>4203</v>
      </c>
      <c r="B2063" s="67" t="s">
        <v>4204</v>
      </c>
      <c r="C2063" s="67">
        <v>14</v>
      </c>
      <c r="D2063" s="67" t="s">
        <v>334</v>
      </c>
      <c r="E2063" s="71">
        <v>0.45774051978093799</v>
      </c>
      <c r="F2063" s="68">
        <v>1.6856300042140799</v>
      </c>
      <c r="G2063" s="71">
        <v>0.48742307421988401</v>
      </c>
      <c r="H2063" s="68">
        <v>1.5170670037926699</v>
      </c>
      <c r="I2063" s="71">
        <v>0.69718961643881905</v>
      </c>
      <c r="J2063" s="68">
        <v>9.1024020227559994</v>
      </c>
      <c r="K2063" s="71">
        <v>0.64634938846504797</v>
      </c>
      <c r="L2063" s="68">
        <v>3.9612305099030798</v>
      </c>
      <c r="M2063" s="71">
        <v>0</v>
      </c>
      <c r="N2063" s="68">
        <v>1.0570824524312901</v>
      </c>
      <c r="O2063" s="71"/>
      <c r="P2063" s="68"/>
      <c r="Q2063" s="71"/>
      <c r="R2063" s="68"/>
    </row>
    <row r="2064" spans="1:18" x14ac:dyDescent="0.2">
      <c r="A2064" s="142" t="s">
        <v>4205</v>
      </c>
      <c r="B2064" s="67" t="s">
        <v>4206</v>
      </c>
      <c r="C2064" s="67">
        <v>14</v>
      </c>
      <c r="D2064" s="67" t="s">
        <v>334</v>
      </c>
      <c r="E2064" s="71">
        <v>0.63831222843658897</v>
      </c>
      <c r="F2064" s="68">
        <v>6.7846607669616503</v>
      </c>
      <c r="G2064" s="71">
        <v>0.65496511308973904</v>
      </c>
      <c r="H2064" s="68">
        <v>3.24483775811209</v>
      </c>
      <c r="I2064" s="71">
        <v>0.846116211505065</v>
      </c>
      <c r="J2064" s="68">
        <v>62.621154656552903</v>
      </c>
      <c r="K2064" s="71">
        <v>0.784092896231668</v>
      </c>
      <c r="L2064" s="68">
        <v>10.282343025705901</v>
      </c>
      <c r="M2064" s="71">
        <v>0.56999999999999995</v>
      </c>
      <c r="N2064" s="68">
        <v>4.6934460887949303</v>
      </c>
      <c r="O2064" s="71">
        <v>0.33638692135647202</v>
      </c>
      <c r="P2064" s="68">
        <v>25.075757575757599</v>
      </c>
      <c r="Q2064" s="71"/>
      <c r="R2064" s="68"/>
    </row>
    <row r="2065" spans="1:18" x14ac:dyDescent="0.2">
      <c r="A2065" s="142" t="s">
        <v>4207</v>
      </c>
      <c r="B2065" s="67" t="s">
        <v>4208</v>
      </c>
      <c r="C2065" s="67">
        <v>14</v>
      </c>
      <c r="D2065" s="67" t="s">
        <v>334</v>
      </c>
      <c r="E2065" s="71">
        <v>0.778068205272886</v>
      </c>
      <c r="F2065" s="68">
        <v>26.970080067425201</v>
      </c>
      <c r="G2065" s="71">
        <v>0.81131582122688195</v>
      </c>
      <c r="H2065" s="68">
        <v>15.3392330383481</v>
      </c>
      <c r="I2065" s="71">
        <v>0.88058637143653495</v>
      </c>
      <c r="J2065" s="68">
        <v>74.420564686051407</v>
      </c>
      <c r="K2065" s="71">
        <v>0.89257942482194397</v>
      </c>
      <c r="L2065" s="68">
        <v>37.126000842815003</v>
      </c>
      <c r="M2065" s="71">
        <v>0.9</v>
      </c>
      <c r="N2065" s="68">
        <v>29.471458773784398</v>
      </c>
      <c r="O2065" s="71">
        <v>0.40585940887907102</v>
      </c>
      <c r="P2065" s="68">
        <v>36.363636363636402</v>
      </c>
      <c r="Q2065" s="71"/>
      <c r="R2065" s="68"/>
    </row>
    <row r="2066" spans="1:18" x14ac:dyDescent="0.2">
      <c r="A2066" s="142" t="s">
        <v>4209</v>
      </c>
      <c r="B2066" s="67" t="s">
        <v>4210</v>
      </c>
      <c r="C2066" s="67">
        <v>14</v>
      </c>
      <c r="D2066" s="67" t="s">
        <v>334</v>
      </c>
      <c r="E2066" s="71">
        <v>0.61657515095650695</v>
      </c>
      <c r="F2066" s="68">
        <v>5.4782975136957397</v>
      </c>
      <c r="G2066" s="71">
        <v>0.74372921643881296</v>
      </c>
      <c r="H2066" s="68">
        <v>5.6890012642225001</v>
      </c>
      <c r="I2066" s="71">
        <v>0.61697487714397403</v>
      </c>
      <c r="J2066" s="68">
        <v>3.3291192583228</v>
      </c>
      <c r="K2066" s="71">
        <v>0.78559651024324095</v>
      </c>
      <c r="L2066" s="68">
        <v>10.6194690265487</v>
      </c>
      <c r="M2066" s="71">
        <v>0.32</v>
      </c>
      <c r="N2066" s="68">
        <v>1.7758985200845701</v>
      </c>
      <c r="O2066" s="71"/>
      <c r="P2066" s="68"/>
      <c r="Q2066" s="71"/>
      <c r="R2066" s="68"/>
    </row>
    <row r="2067" spans="1:18" x14ac:dyDescent="0.2">
      <c r="A2067" s="142" t="s">
        <v>572</v>
      </c>
      <c r="B2067" s="67" t="s">
        <v>4211</v>
      </c>
      <c r="C2067" s="67">
        <v>14</v>
      </c>
      <c r="D2067" s="67" t="s">
        <v>334</v>
      </c>
      <c r="E2067" s="71">
        <v>0.44198105444883901</v>
      </c>
      <c r="F2067" s="68">
        <v>1.47492625368732</v>
      </c>
      <c r="G2067" s="71">
        <v>0.55889412901546198</v>
      </c>
      <c r="H2067" s="68">
        <v>1.8120522545301301</v>
      </c>
      <c r="I2067" s="71">
        <v>0.66219122950412901</v>
      </c>
      <c r="J2067" s="68">
        <v>5.8997050147492596</v>
      </c>
      <c r="K2067" s="71">
        <v>0.65620544905853495</v>
      </c>
      <c r="L2067" s="68">
        <v>4.2983565107458901</v>
      </c>
      <c r="M2067" s="71">
        <v>0</v>
      </c>
      <c r="N2067" s="68">
        <v>1.0570824524312901</v>
      </c>
      <c r="O2067" s="71">
        <v>0.33261446466606698</v>
      </c>
      <c r="P2067" s="68">
        <v>24.469696969697001</v>
      </c>
      <c r="Q2067" s="71"/>
      <c r="R2067" s="68"/>
    </row>
    <row r="2068" spans="1:18" x14ac:dyDescent="0.2">
      <c r="A2068" s="142" t="s">
        <v>4212</v>
      </c>
      <c r="B2068" s="67" t="s">
        <v>4212</v>
      </c>
      <c r="C2068" s="67">
        <v>14</v>
      </c>
      <c r="D2068" s="67" t="s">
        <v>334</v>
      </c>
      <c r="E2068" s="71">
        <v>0.43741534334179499</v>
      </c>
      <c r="F2068" s="68">
        <v>1.39064475347661</v>
      </c>
      <c r="G2068" s="71">
        <v>0.44573744071994498</v>
      </c>
      <c r="H2068" s="68">
        <v>1.39064475347661</v>
      </c>
      <c r="I2068" s="71">
        <v>0.63902781632296302</v>
      </c>
      <c r="J2068" s="68">
        <v>4.2140750105351898</v>
      </c>
      <c r="K2068" s="71">
        <v>0.66489611632427303</v>
      </c>
      <c r="L2068" s="68">
        <v>4.5933417614833498</v>
      </c>
      <c r="M2068" s="71">
        <v>0</v>
      </c>
      <c r="N2068" s="68">
        <v>1.0570824524312901</v>
      </c>
      <c r="O2068" s="71"/>
      <c r="P2068" s="68"/>
      <c r="Q2068" s="71"/>
      <c r="R2068" s="68"/>
    </row>
    <row r="2069" spans="1:18" x14ac:dyDescent="0.2">
      <c r="A2069" s="142" t="s">
        <v>4213</v>
      </c>
      <c r="B2069" s="67" t="s">
        <v>4214</v>
      </c>
      <c r="C2069" s="67">
        <v>14</v>
      </c>
      <c r="D2069" s="67" t="s">
        <v>334</v>
      </c>
      <c r="E2069" s="71">
        <v>0.87799357098154496</v>
      </c>
      <c r="F2069" s="68">
        <v>69.4479561736199</v>
      </c>
      <c r="G2069" s="71">
        <v>0.83129813831366495</v>
      </c>
      <c r="H2069" s="68">
        <v>32.279814580699501</v>
      </c>
      <c r="I2069" s="71">
        <v>0.93965603820231902</v>
      </c>
      <c r="J2069" s="68">
        <v>89.549093973872701</v>
      </c>
      <c r="K2069" s="71">
        <v>0.89102010741019599</v>
      </c>
      <c r="L2069" s="68">
        <v>36.1146228402866</v>
      </c>
      <c r="M2069" s="71">
        <v>0.85</v>
      </c>
      <c r="N2069" s="68">
        <v>24.778012684989399</v>
      </c>
      <c r="O2069" s="71"/>
      <c r="P2069" s="68"/>
      <c r="Q2069" s="71"/>
      <c r="R2069" s="68"/>
    </row>
    <row r="2070" spans="1:18" x14ac:dyDescent="0.2">
      <c r="A2070" s="142" t="s">
        <v>4215</v>
      </c>
      <c r="B2070" s="67" t="s">
        <v>4216</v>
      </c>
      <c r="C2070" s="67">
        <v>14</v>
      </c>
      <c r="D2070" s="67" t="s">
        <v>334</v>
      </c>
      <c r="E2070" s="71">
        <v>0.90037625095826701</v>
      </c>
      <c r="F2070" s="68">
        <v>80.320269700800694</v>
      </c>
      <c r="G2070" s="71">
        <v>0.86107542771226797</v>
      </c>
      <c r="H2070" s="68">
        <v>63.042562157606397</v>
      </c>
      <c r="I2070" s="71">
        <v>0.84636673718761901</v>
      </c>
      <c r="J2070" s="68">
        <v>62.6632954066582</v>
      </c>
      <c r="K2070" s="71">
        <v>0.89406283893318095</v>
      </c>
      <c r="L2070" s="68">
        <v>37.800252844500598</v>
      </c>
      <c r="M2070" s="71">
        <v>1</v>
      </c>
      <c r="N2070" s="68">
        <v>100</v>
      </c>
      <c r="O2070" s="71"/>
      <c r="P2070" s="68"/>
      <c r="Q2070" s="71"/>
      <c r="R2070" s="68"/>
    </row>
    <row r="2071" spans="1:18" x14ac:dyDescent="0.2">
      <c r="A2071" s="142" t="s">
        <v>4217</v>
      </c>
      <c r="B2071" s="67" t="s">
        <v>4218</v>
      </c>
      <c r="C2071" s="67">
        <v>14</v>
      </c>
      <c r="D2071" s="67" t="s">
        <v>334</v>
      </c>
      <c r="E2071" s="71">
        <v>0.92912601106333303</v>
      </c>
      <c r="F2071" s="68">
        <v>94.058154235145395</v>
      </c>
      <c r="G2071" s="71">
        <v>0.86841786848935798</v>
      </c>
      <c r="H2071" s="68">
        <v>69.574378423935897</v>
      </c>
      <c r="I2071" s="71">
        <v>0.93574252039577599</v>
      </c>
      <c r="J2071" s="68">
        <v>88.0741677201854</v>
      </c>
      <c r="K2071" s="71">
        <v>0.92234365536819896</v>
      </c>
      <c r="L2071" s="68">
        <v>56.257901390644697</v>
      </c>
      <c r="M2071" s="71">
        <v>0.99</v>
      </c>
      <c r="N2071" s="68">
        <v>55.391120507399599</v>
      </c>
      <c r="O2071" s="71"/>
      <c r="P2071" s="68"/>
      <c r="Q2071" s="71"/>
      <c r="R2071" s="68"/>
    </row>
    <row r="2072" spans="1:18" x14ac:dyDescent="0.2">
      <c r="A2072" s="142" t="s">
        <v>4219</v>
      </c>
      <c r="B2072" s="67" t="s">
        <v>4220</v>
      </c>
      <c r="C2072" s="67">
        <v>14</v>
      </c>
      <c r="D2072" s="67" t="s">
        <v>334</v>
      </c>
      <c r="E2072" s="71">
        <v>0.85495408585622701</v>
      </c>
      <c r="F2072" s="68">
        <v>59.039190897597997</v>
      </c>
      <c r="G2072" s="71">
        <v>0.95269504613670597</v>
      </c>
      <c r="H2072" s="68">
        <v>97.597977243994904</v>
      </c>
      <c r="I2072" s="71">
        <v>0.91919391300872699</v>
      </c>
      <c r="J2072" s="68">
        <v>84.281500210703797</v>
      </c>
      <c r="K2072" s="71">
        <v>0.87727576442572697</v>
      </c>
      <c r="L2072" s="68">
        <v>30.130636325326599</v>
      </c>
      <c r="M2072" s="71">
        <v>0.89</v>
      </c>
      <c r="N2072" s="68">
        <v>28.287526427061302</v>
      </c>
      <c r="O2072" s="71">
        <v>0.63560570570997599</v>
      </c>
      <c r="P2072" s="68">
        <v>81.818181818181799</v>
      </c>
      <c r="Q2072" s="71"/>
      <c r="R2072" s="68"/>
    </row>
    <row r="2073" spans="1:18" x14ac:dyDescent="0.2">
      <c r="A2073" s="142" t="s">
        <v>4221</v>
      </c>
      <c r="B2073" s="67" t="s">
        <v>4222</v>
      </c>
      <c r="C2073" s="67">
        <v>14</v>
      </c>
      <c r="D2073" s="67" t="s">
        <v>334</v>
      </c>
      <c r="E2073" s="71">
        <v>0.75252597229795504</v>
      </c>
      <c r="F2073" s="68">
        <v>20.733249051833099</v>
      </c>
      <c r="G2073" s="71">
        <v>0.893874120407815</v>
      </c>
      <c r="H2073" s="68">
        <v>83.902233459755607</v>
      </c>
      <c r="I2073" s="71">
        <v>0.915509506369653</v>
      </c>
      <c r="J2073" s="68">
        <v>83.396544458491405</v>
      </c>
      <c r="K2073" s="71">
        <v>0.91719316678959595</v>
      </c>
      <c r="L2073" s="68">
        <v>52.718078381795202</v>
      </c>
      <c r="M2073" s="71">
        <v>0.66</v>
      </c>
      <c r="N2073" s="68">
        <v>7.0190274841437601</v>
      </c>
      <c r="O2073" s="71">
        <v>0.37605306792271198</v>
      </c>
      <c r="P2073" s="68">
        <v>30.8333333333333</v>
      </c>
      <c r="Q2073" s="71"/>
      <c r="R2073" s="68"/>
    </row>
    <row r="2074" spans="1:18" x14ac:dyDescent="0.2">
      <c r="A2074" s="142" t="s">
        <v>4223</v>
      </c>
      <c r="B2074" s="67" t="s">
        <v>4224</v>
      </c>
      <c r="C2074" s="67">
        <v>14</v>
      </c>
      <c r="D2074" s="67" t="s">
        <v>334</v>
      </c>
      <c r="E2074" s="71">
        <v>0.86520878181939298</v>
      </c>
      <c r="F2074" s="68">
        <v>63.8010956595027</v>
      </c>
      <c r="G2074" s="71">
        <v>0.94581252395639603</v>
      </c>
      <c r="H2074" s="68">
        <v>96.755162241887902</v>
      </c>
      <c r="I2074" s="71">
        <v>0.95217754064885296</v>
      </c>
      <c r="J2074" s="68">
        <v>92.667509481668802</v>
      </c>
      <c r="K2074" s="71">
        <v>0.90284506267232201</v>
      </c>
      <c r="L2074" s="68">
        <v>43.152128107880301</v>
      </c>
      <c r="M2074" s="71">
        <v>0.66</v>
      </c>
      <c r="N2074" s="68">
        <v>7.0190274841437601</v>
      </c>
      <c r="O2074" s="71"/>
      <c r="P2074" s="68"/>
      <c r="Q2074" s="71"/>
      <c r="R2074" s="68"/>
    </row>
    <row r="2075" spans="1:18" x14ac:dyDescent="0.2">
      <c r="A2075" s="142" t="s">
        <v>4225</v>
      </c>
      <c r="B2075" s="67" t="s">
        <v>4226</v>
      </c>
      <c r="C2075" s="67">
        <v>14</v>
      </c>
      <c r="D2075" s="67" t="s">
        <v>334</v>
      </c>
      <c r="E2075" s="71">
        <v>0.750126373047589</v>
      </c>
      <c r="F2075" s="68">
        <v>20.101137800252801</v>
      </c>
      <c r="G2075" s="71">
        <v>0.875398377576038</v>
      </c>
      <c r="H2075" s="68">
        <v>74.209860935524603</v>
      </c>
      <c r="I2075" s="71">
        <v>0.95844044794765004</v>
      </c>
      <c r="J2075" s="68">
        <v>94.100294985250699</v>
      </c>
      <c r="K2075" s="71">
        <v>0.66666666666666696</v>
      </c>
      <c r="L2075" s="68">
        <v>4.9304677623261703</v>
      </c>
      <c r="M2075" s="71">
        <v>0.5</v>
      </c>
      <c r="N2075" s="68">
        <v>3.3403805496828798</v>
      </c>
      <c r="O2075" s="71"/>
      <c r="P2075" s="68"/>
      <c r="Q2075" s="71"/>
      <c r="R2075" s="68"/>
    </row>
    <row r="2076" spans="1:18" x14ac:dyDescent="0.2">
      <c r="A2076" s="142" t="s">
        <v>4227</v>
      </c>
      <c r="B2076" s="67" t="s">
        <v>4228</v>
      </c>
      <c r="C2076" s="67">
        <v>14</v>
      </c>
      <c r="D2076" s="67" t="s">
        <v>334</v>
      </c>
      <c r="E2076" s="71">
        <v>0.743223043211657</v>
      </c>
      <c r="F2076" s="68">
        <v>18.963337547408301</v>
      </c>
      <c r="G2076" s="71">
        <v>0.75610990312738302</v>
      </c>
      <c r="H2076" s="68">
        <v>6.4053940160134903</v>
      </c>
      <c r="I2076" s="71">
        <v>0.86380388598110702</v>
      </c>
      <c r="J2076" s="68">
        <v>68.900126422250295</v>
      </c>
      <c r="K2076" s="71">
        <v>0.97297838373813805</v>
      </c>
      <c r="L2076" s="68">
        <v>89.296249473240593</v>
      </c>
      <c r="M2076" s="71">
        <v>0.38</v>
      </c>
      <c r="N2076" s="68">
        <v>1.9873150105708199</v>
      </c>
      <c r="O2076" s="71"/>
      <c r="P2076" s="68"/>
      <c r="Q2076" s="71"/>
      <c r="R2076" s="68"/>
    </row>
    <row r="2077" spans="1:18" x14ac:dyDescent="0.2">
      <c r="A2077" s="142" t="s">
        <v>4229</v>
      </c>
      <c r="B2077" s="67" t="s">
        <v>4230</v>
      </c>
      <c r="C2077" s="67">
        <v>14</v>
      </c>
      <c r="D2077" s="67" t="s">
        <v>334</v>
      </c>
      <c r="E2077" s="71">
        <v>0.85496919226636303</v>
      </c>
      <c r="F2077" s="68">
        <v>59.081331647703301</v>
      </c>
      <c r="G2077" s="71">
        <v>0.81334611512503896</v>
      </c>
      <c r="H2077" s="68">
        <v>16.561314791403301</v>
      </c>
      <c r="I2077" s="71">
        <v>0.914463854265542</v>
      </c>
      <c r="J2077" s="68">
        <v>83.143699957859297</v>
      </c>
      <c r="K2077" s="71">
        <v>0.91206679967486903</v>
      </c>
      <c r="L2077" s="68">
        <v>49.2625368731563</v>
      </c>
      <c r="M2077" s="71">
        <v>0.78</v>
      </c>
      <c r="N2077" s="68">
        <v>19.492600422833</v>
      </c>
      <c r="O2077" s="71"/>
      <c r="P2077" s="68"/>
      <c r="Q2077" s="71"/>
      <c r="R2077" s="68"/>
    </row>
    <row r="2078" spans="1:18" x14ac:dyDescent="0.2">
      <c r="A2078" s="142" t="s">
        <v>4231</v>
      </c>
      <c r="B2078" s="67" t="s">
        <v>4232</v>
      </c>
      <c r="C2078" s="67">
        <v>14</v>
      </c>
      <c r="D2078" s="67" t="s">
        <v>334</v>
      </c>
      <c r="E2078" s="71">
        <v>0.81228925131511298</v>
      </c>
      <c r="F2078" s="68">
        <v>40.328697850821698</v>
      </c>
      <c r="G2078" s="71">
        <v>0.84804646202040301</v>
      </c>
      <c r="H2078" s="68">
        <v>50.105351875263402</v>
      </c>
      <c r="I2078" s="71">
        <v>0.90033958290260296</v>
      </c>
      <c r="J2078" s="68">
        <v>79.7302991993257</v>
      </c>
      <c r="K2078" s="71">
        <v>0.906155324022759</v>
      </c>
      <c r="L2078" s="68">
        <v>44.964180362410502</v>
      </c>
      <c r="M2078" s="71">
        <v>1</v>
      </c>
      <c r="N2078" s="68">
        <v>100</v>
      </c>
      <c r="O2078" s="71">
        <v>0.40690488762980198</v>
      </c>
      <c r="P2078" s="68">
        <v>36.515151515151501</v>
      </c>
      <c r="Q2078" s="71"/>
      <c r="R2078" s="68"/>
    </row>
    <row r="2079" spans="1:18" x14ac:dyDescent="0.2">
      <c r="A2079" s="142" t="s">
        <v>4233</v>
      </c>
      <c r="B2079" s="67" t="s">
        <v>4234</v>
      </c>
      <c r="C2079" s="67">
        <v>14</v>
      </c>
      <c r="D2079" s="67" t="s">
        <v>334</v>
      </c>
      <c r="E2079" s="71">
        <v>0.80419718771644</v>
      </c>
      <c r="F2079" s="68">
        <v>36.283185840708001</v>
      </c>
      <c r="G2079" s="71">
        <v>0.82279362057221095</v>
      </c>
      <c r="H2079" s="68">
        <v>23.851664559629199</v>
      </c>
      <c r="I2079" s="71">
        <v>0.91236766100150701</v>
      </c>
      <c r="J2079" s="68">
        <v>82.595870206489707</v>
      </c>
      <c r="K2079" s="71">
        <v>0.88989876597945805</v>
      </c>
      <c r="L2079" s="68">
        <v>35.524652338811599</v>
      </c>
      <c r="M2079" s="71">
        <v>0.86</v>
      </c>
      <c r="N2079" s="68">
        <v>25.539112050739998</v>
      </c>
      <c r="O2079" s="71">
        <v>0.53592589102902199</v>
      </c>
      <c r="P2079" s="68">
        <v>64.545454545454504</v>
      </c>
      <c r="Q2079" s="71"/>
      <c r="R2079" s="68"/>
    </row>
    <row r="2080" spans="1:18" x14ac:dyDescent="0.2">
      <c r="A2080" s="142" t="s">
        <v>4235</v>
      </c>
      <c r="B2080" s="67" t="s">
        <v>4235</v>
      </c>
      <c r="C2080" s="67">
        <v>14</v>
      </c>
      <c r="D2080" s="67" t="s">
        <v>334</v>
      </c>
      <c r="E2080" s="71">
        <v>0.89512621023730199</v>
      </c>
      <c r="F2080" s="68">
        <v>77.454698693636701</v>
      </c>
      <c r="G2080" s="71">
        <v>0.87825296166127498</v>
      </c>
      <c r="H2080" s="68">
        <v>75.811209439528</v>
      </c>
      <c r="I2080" s="71">
        <v>0.83294204407031602</v>
      </c>
      <c r="J2080" s="68">
        <v>56.342182890855497</v>
      </c>
      <c r="K2080" s="71">
        <v>0.97930983521761605</v>
      </c>
      <c r="L2080" s="68">
        <v>91.9932574799831</v>
      </c>
      <c r="M2080" s="71">
        <v>0.89</v>
      </c>
      <c r="N2080" s="68">
        <v>28.287526427061302</v>
      </c>
      <c r="O2080" s="71"/>
      <c r="P2080" s="68"/>
      <c r="Q2080" s="71"/>
      <c r="R2080" s="68"/>
    </row>
    <row r="2081" spans="1:18" x14ac:dyDescent="0.2">
      <c r="A2081" s="142" t="s">
        <v>4236</v>
      </c>
      <c r="B2081" s="67" t="s">
        <v>4237</v>
      </c>
      <c r="C2081" s="67">
        <v>14</v>
      </c>
      <c r="D2081" s="67" t="s">
        <v>334</v>
      </c>
      <c r="E2081" s="71">
        <v>0.86545266800549003</v>
      </c>
      <c r="F2081" s="68">
        <v>63.8853771597134</v>
      </c>
      <c r="G2081" s="71">
        <v>0.85655313843599501</v>
      </c>
      <c r="H2081" s="68">
        <v>58.912768647281901</v>
      </c>
      <c r="I2081" s="71">
        <v>0.83934975260613998</v>
      </c>
      <c r="J2081" s="68">
        <v>59.460598398651499</v>
      </c>
      <c r="K2081" s="71">
        <v>0.855907780979827</v>
      </c>
      <c r="L2081" s="68">
        <v>22.7138643067847</v>
      </c>
      <c r="M2081" s="71">
        <v>0.91</v>
      </c>
      <c r="N2081" s="68">
        <v>30.3594080338266</v>
      </c>
      <c r="O2081" s="71"/>
      <c r="P2081" s="68"/>
      <c r="Q2081" s="71"/>
      <c r="R2081" s="68"/>
    </row>
    <row r="2082" spans="1:18" x14ac:dyDescent="0.2">
      <c r="A2082" s="142" t="s">
        <v>4238</v>
      </c>
      <c r="B2082" s="67" t="s">
        <v>4239</v>
      </c>
      <c r="C2082" s="67">
        <v>14</v>
      </c>
      <c r="D2082" s="67" t="s">
        <v>334</v>
      </c>
      <c r="E2082" s="71">
        <v>0.78828680893283098</v>
      </c>
      <c r="F2082" s="68">
        <v>30.088495575221199</v>
      </c>
      <c r="G2082" s="71">
        <v>0.84150516652761798</v>
      </c>
      <c r="H2082" s="68">
        <v>42.5621576064054</v>
      </c>
      <c r="I2082" s="71">
        <v>0.84854002235526105</v>
      </c>
      <c r="J2082" s="68">
        <v>63.421828908554602</v>
      </c>
      <c r="K2082" s="71">
        <v>0.94310204684844401</v>
      </c>
      <c r="L2082" s="68">
        <v>71.470712178676806</v>
      </c>
      <c r="M2082" s="71">
        <v>0.52</v>
      </c>
      <c r="N2082" s="68">
        <v>3.5940803382663802</v>
      </c>
      <c r="O2082" s="71"/>
      <c r="P2082" s="68"/>
      <c r="Q2082" s="71"/>
      <c r="R2082" s="68"/>
    </row>
    <row r="2083" spans="1:18" x14ac:dyDescent="0.2">
      <c r="A2083" s="142" t="s">
        <v>4240</v>
      </c>
      <c r="B2083" s="67" t="s">
        <v>4241</v>
      </c>
      <c r="C2083" s="67">
        <v>14</v>
      </c>
      <c r="D2083" s="67" t="s">
        <v>334</v>
      </c>
      <c r="E2083" s="71">
        <v>0.85013958130373501</v>
      </c>
      <c r="F2083" s="68">
        <v>56.974294142435703</v>
      </c>
      <c r="G2083" s="71">
        <v>0.92524848003947802</v>
      </c>
      <c r="H2083" s="68">
        <v>93.763168984407898</v>
      </c>
      <c r="I2083" s="71">
        <v>0.91368888053418296</v>
      </c>
      <c r="J2083" s="68">
        <v>82.8487147071218</v>
      </c>
      <c r="K2083" s="71">
        <v>0.94583465491598995</v>
      </c>
      <c r="L2083" s="68">
        <v>73.324905183312296</v>
      </c>
      <c r="M2083" s="71">
        <v>0.93</v>
      </c>
      <c r="N2083" s="68">
        <v>33.403805496828802</v>
      </c>
      <c r="O2083" s="71">
        <v>0.53592589102902199</v>
      </c>
      <c r="P2083" s="68">
        <v>64.545454545454504</v>
      </c>
      <c r="Q2083" s="71"/>
      <c r="R2083" s="68"/>
    </row>
    <row r="2084" spans="1:18" x14ac:dyDescent="0.2">
      <c r="A2084" s="142" t="s">
        <v>4242</v>
      </c>
      <c r="B2084" s="67" t="s">
        <v>4243</v>
      </c>
      <c r="C2084" s="67">
        <v>14</v>
      </c>
      <c r="D2084" s="67" t="s">
        <v>334</v>
      </c>
      <c r="E2084" s="71">
        <v>0.82208921384020595</v>
      </c>
      <c r="F2084" s="68">
        <v>45.090602612726499</v>
      </c>
      <c r="G2084" s="71">
        <v>0.86144572434572497</v>
      </c>
      <c r="H2084" s="68">
        <v>63.421828908554602</v>
      </c>
      <c r="I2084" s="71">
        <v>0.88694711025152895</v>
      </c>
      <c r="J2084" s="68">
        <v>76.611883691529698</v>
      </c>
      <c r="K2084" s="71">
        <v>0.86996402076357005</v>
      </c>
      <c r="L2084" s="68">
        <v>26.970080067425201</v>
      </c>
      <c r="M2084" s="71">
        <v>0.67</v>
      </c>
      <c r="N2084" s="68">
        <v>7.6109936575052899</v>
      </c>
      <c r="O2084" s="71"/>
      <c r="P2084" s="68"/>
      <c r="Q2084" s="71"/>
      <c r="R2084" s="68"/>
    </row>
    <row r="2085" spans="1:18" x14ac:dyDescent="0.2">
      <c r="A2085" s="142" t="s">
        <v>4244</v>
      </c>
      <c r="B2085" s="67" t="s">
        <v>4245</v>
      </c>
      <c r="C2085" s="67">
        <v>14</v>
      </c>
      <c r="D2085" s="67" t="s">
        <v>334</v>
      </c>
      <c r="E2085" s="71">
        <v>0.863688750799255</v>
      </c>
      <c r="F2085" s="68">
        <v>63.211125158027798</v>
      </c>
      <c r="G2085" s="71">
        <v>0.85767751103443901</v>
      </c>
      <c r="H2085" s="68">
        <v>60.176991150442497</v>
      </c>
      <c r="I2085" s="71">
        <v>0.93900167748734298</v>
      </c>
      <c r="J2085" s="68">
        <v>89.3805309734513</v>
      </c>
      <c r="K2085" s="71">
        <v>0.87807581467523799</v>
      </c>
      <c r="L2085" s="68">
        <v>30.6363253265908</v>
      </c>
      <c r="M2085" s="71">
        <v>0.78</v>
      </c>
      <c r="N2085" s="68">
        <v>19.492600422833</v>
      </c>
      <c r="O2085" s="71"/>
      <c r="P2085" s="68"/>
      <c r="Q2085" s="71"/>
      <c r="R2085" s="68"/>
    </row>
    <row r="2086" spans="1:18" x14ac:dyDescent="0.2">
      <c r="A2086" s="142" t="s">
        <v>4246</v>
      </c>
      <c r="B2086" s="67" t="s">
        <v>4247</v>
      </c>
      <c r="C2086" s="67">
        <v>14</v>
      </c>
      <c r="D2086" s="67" t="s">
        <v>334</v>
      </c>
      <c r="E2086" s="71">
        <v>0.80865282832691199</v>
      </c>
      <c r="F2086" s="68">
        <v>38.685208596712997</v>
      </c>
      <c r="G2086" s="71">
        <v>0.85043844211167396</v>
      </c>
      <c r="H2086" s="68">
        <v>52.296670880741701</v>
      </c>
      <c r="I2086" s="71">
        <v>0.91737615206496004</v>
      </c>
      <c r="J2086" s="68">
        <v>83.944374209860896</v>
      </c>
      <c r="K2086" s="71">
        <v>0.94679671913101304</v>
      </c>
      <c r="L2086" s="68">
        <v>74.546986936367503</v>
      </c>
      <c r="M2086" s="71">
        <v>0.52</v>
      </c>
      <c r="N2086" s="68">
        <v>3.5940803382663802</v>
      </c>
      <c r="O2086" s="71"/>
      <c r="P2086" s="68"/>
      <c r="Q2086" s="71"/>
      <c r="R2086" s="68"/>
    </row>
    <row r="2087" spans="1:18" x14ac:dyDescent="0.2">
      <c r="A2087" s="142" t="s">
        <v>4248</v>
      </c>
      <c r="B2087" s="67" t="s">
        <v>4249</v>
      </c>
      <c r="C2087" s="67">
        <v>14</v>
      </c>
      <c r="D2087" s="67" t="s">
        <v>334</v>
      </c>
      <c r="E2087" s="71">
        <v>0.86892564868970801</v>
      </c>
      <c r="F2087" s="68">
        <v>65.444584913611493</v>
      </c>
      <c r="G2087" s="71">
        <v>0.82300759088756603</v>
      </c>
      <c r="H2087" s="68">
        <v>24.1045090602613</v>
      </c>
      <c r="I2087" s="71">
        <v>0.81496427158721796</v>
      </c>
      <c r="J2087" s="68">
        <v>45.469869363674697</v>
      </c>
      <c r="K2087" s="71">
        <v>0.86773073228404596</v>
      </c>
      <c r="L2087" s="68">
        <v>26.422250316055599</v>
      </c>
      <c r="M2087" s="71">
        <v>0.97</v>
      </c>
      <c r="N2087" s="68">
        <v>43.002114164904903</v>
      </c>
      <c r="O2087" s="71"/>
      <c r="P2087" s="68"/>
      <c r="Q2087" s="71"/>
      <c r="R2087" s="68"/>
    </row>
    <row r="2088" spans="1:18" x14ac:dyDescent="0.2">
      <c r="A2088" s="142" t="s">
        <v>4250</v>
      </c>
      <c r="B2088" s="67" t="s">
        <v>4251</v>
      </c>
      <c r="C2088" s="67">
        <v>14</v>
      </c>
      <c r="D2088" s="67" t="s">
        <v>334</v>
      </c>
      <c r="E2088" s="71">
        <v>0.89225315413352402</v>
      </c>
      <c r="F2088" s="68">
        <v>76.064053940160093</v>
      </c>
      <c r="G2088" s="71">
        <v>0.85103385985021096</v>
      </c>
      <c r="H2088" s="68">
        <v>53.139485882848703</v>
      </c>
      <c r="I2088" s="71">
        <v>0.89680089516020201</v>
      </c>
      <c r="J2088" s="68">
        <v>79.182469447956194</v>
      </c>
      <c r="K2088" s="71">
        <v>0.82117786152368299</v>
      </c>
      <c r="L2088" s="68">
        <v>14.6649810366625</v>
      </c>
      <c r="M2088" s="71">
        <v>1</v>
      </c>
      <c r="N2088" s="68">
        <v>100</v>
      </c>
      <c r="O2088" s="71"/>
      <c r="P2088" s="68"/>
      <c r="Q2088" s="71"/>
      <c r="R2088" s="68"/>
    </row>
    <row r="2089" spans="1:18" x14ac:dyDescent="0.2">
      <c r="A2089" s="142" t="s">
        <v>4252</v>
      </c>
      <c r="B2089" s="67" t="s">
        <v>4253</v>
      </c>
      <c r="C2089" s="67">
        <v>14</v>
      </c>
      <c r="D2089" s="67" t="s">
        <v>334</v>
      </c>
      <c r="E2089" s="71">
        <v>0.89755692881328997</v>
      </c>
      <c r="F2089" s="68">
        <v>78.676780446692007</v>
      </c>
      <c r="G2089" s="71">
        <v>0.861529489894164</v>
      </c>
      <c r="H2089" s="68">
        <v>63.632532659081299</v>
      </c>
      <c r="I2089" s="71">
        <v>0.87549083693933105</v>
      </c>
      <c r="J2089" s="68">
        <v>72.566371681415902</v>
      </c>
      <c r="K2089" s="71">
        <v>0.91320738841966598</v>
      </c>
      <c r="L2089" s="68">
        <v>49.978929624947298</v>
      </c>
      <c r="M2089" s="71">
        <v>0.94</v>
      </c>
      <c r="N2089" s="68">
        <v>35.052854122621603</v>
      </c>
      <c r="O2089" s="71"/>
      <c r="P2089" s="68"/>
      <c r="Q2089" s="71"/>
      <c r="R2089" s="68"/>
    </row>
    <row r="2090" spans="1:18" x14ac:dyDescent="0.2">
      <c r="A2090" s="142" t="s">
        <v>4254</v>
      </c>
      <c r="B2090" s="67" t="s">
        <v>4255</v>
      </c>
      <c r="C2090" s="67">
        <v>14</v>
      </c>
      <c r="D2090" s="67" t="s">
        <v>334</v>
      </c>
      <c r="E2090" s="71">
        <v>0.81558659977220604</v>
      </c>
      <c r="F2090" s="68">
        <v>41.887905604719798</v>
      </c>
      <c r="G2090" s="71">
        <v>0.83640177349586198</v>
      </c>
      <c r="H2090" s="68">
        <v>37.463126843657797</v>
      </c>
      <c r="I2090" s="71">
        <v>0.87081747291564104</v>
      </c>
      <c r="J2090" s="68">
        <v>71.217867678044698</v>
      </c>
      <c r="K2090" s="71">
        <v>0.97783196630458902</v>
      </c>
      <c r="L2090" s="68">
        <v>91.403286978508206</v>
      </c>
      <c r="M2090" s="71">
        <v>1</v>
      </c>
      <c r="N2090" s="68">
        <v>100</v>
      </c>
      <c r="O2090" s="71">
        <v>0.39288178614494002</v>
      </c>
      <c r="P2090" s="68">
        <v>34.318181818181799</v>
      </c>
      <c r="Q2090" s="71"/>
      <c r="R2090" s="68"/>
    </row>
    <row r="2091" spans="1:18" x14ac:dyDescent="0.2">
      <c r="A2091" s="142" t="s">
        <v>4256</v>
      </c>
      <c r="B2091" s="67" t="s">
        <v>4257</v>
      </c>
      <c r="C2091" s="67">
        <v>14</v>
      </c>
      <c r="D2091" s="67" t="s">
        <v>334</v>
      </c>
      <c r="E2091" s="71">
        <v>0.81610085129022303</v>
      </c>
      <c r="F2091" s="68">
        <v>42.182890855457202</v>
      </c>
      <c r="G2091" s="71">
        <v>0.861273291975311</v>
      </c>
      <c r="H2091" s="68">
        <v>63.295406658238498</v>
      </c>
      <c r="I2091" s="71">
        <v>0.88546393485196295</v>
      </c>
      <c r="J2091" s="68">
        <v>76.064053940160093</v>
      </c>
      <c r="K2091" s="71">
        <v>0.94088524347890301</v>
      </c>
      <c r="L2091" s="68">
        <v>69.532237673830593</v>
      </c>
      <c r="M2091" s="71">
        <v>1</v>
      </c>
      <c r="N2091" s="68">
        <v>100</v>
      </c>
      <c r="O2091" s="71">
        <v>0.39288178614494002</v>
      </c>
      <c r="P2091" s="68">
        <v>34.318181818181799</v>
      </c>
      <c r="Q2091" s="71"/>
      <c r="R2091" s="68"/>
    </row>
    <row r="2092" spans="1:18" x14ac:dyDescent="0.2">
      <c r="A2092" s="142" t="s">
        <v>4258</v>
      </c>
      <c r="B2092" s="67" t="s">
        <v>4259</v>
      </c>
      <c r="C2092" s="67">
        <v>14</v>
      </c>
      <c r="D2092" s="67" t="s">
        <v>334</v>
      </c>
      <c r="E2092" s="71">
        <v>0.95301394942526796</v>
      </c>
      <c r="F2092" s="68">
        <v>98.061525495153802</v>
      </c>
      <c r="G2092" s="71">
        <v>0.885601641413584</v>
      </c>
      <c r="H2092" s="68">
        <v>80.23598820059</v>
      </c>
      <c r="I2092" s="71">
        <v>0.92645415628748795</v>
      </c>
      <c r="J2092" s="68">
        <v>85.714285714285694</v>
      </c>
      <c r="K2092" s="71">
        <v>1</v>
      </c>
      <c r="L2092" s="68">
        <v>100</v>
      </c>
      <c r="M2092" s="71">
        <v>1</v>
      </c>
      <c r="N2092" s="68">
        <v>100</v>
      </c>
      <c r="O2092" s="71"/>
      <c r="P2092" s="68"/>
      <c r="Q2092" s="71"/>
      <c r="R2092" s="68"/>
    </row>
    <row r="2093" spans="1:18" x14ac:dyDescent="0.2">
      <c r="A2093" s="142" t="s">
        <v>4260</v>
      </c>
      <c r="B2093" s="67" t="s">
        <v>4261</v>
      </c>
      <c r="C2093" s="67">
        <v>14</v>
      </c>
      <c r="D2093" s="67" t="s">
        <v>334</v>
      </c>
      <c r="E2093" s="71">
        <v>0.94794700119194697</v>
      </c>
      <c r="F2093" s="68">
        <v>97.513695743784197</v>
      </c>
      <c r="G2093" s="71">
        <v>0.89079858411889701</v>
      </c>
      <c r="H2093" s="68">
        <v>82.595870206489707</v>
      </c>
      <c r="I2093" s="71">
        <v>0.93350253673549299</v>
      </c>
      <c r="J2093" s="68">
        <v>87.737041719342599</v>
      </c>
      <c r="K2093" s="71">
        <v>0.96748688391339699</v>
      </c>
      <c r="L2093" s="68">
        <v>87.020648967551594</v>
      </c>
      <c r="M2093" s="71">
        <v>1</v>
      </c>
      <c r="N2093" s="68">
        <v>100</v>
      </c>
      <c r="O2093" s="71"/>
      <c r="P2093" s="68"/>
      <c r="Q2093" s="71"/>
      <c r="R2093" s="68"/>
    </row>
    <row r="2094" spans="1:18" x14ac:dyDescent="0.2">
      <c r="A2094" s="142" t="s">
        <v>4262</v>
      </c>
      <c r="B2094" s="67" t="s">
        <v>4263</v>
      </c>
      <c r="C2094" s="67">
        <v>14</v>
      </c>
      <c r="D2094" s="67" t="s">
        <v>334</v>
      </c>
      <c r="E2094" s="71">
        <v>0.92969596253860198</v>
      </c>
      <c r="F2094" s="68">
        <v>94.226717235566795</v>
      </c>
      <c r="G2094" s="71">
        <v>0.85558582238244696</v>
      </c>
      <c r="H2094" s="68">
        <v>58.069953645174898</v>
      </c>
      <c r="I2094" s="71">
        <v>0.89053860266296903</v>
      </c>
      <c r="J2094" s="68">
        <v>77.496839443742104</v>
      </c>
      <c r="K2094" s="71">
        <v>0.97265942510899295</v>
      </c>
      <c r="L2094" s="68">
        <v>89.254108723135303</v>
      </c>
      <c r="M2094" s="71">
        <v>1</v>
      </c>
      <c r="N2094" s="68">
        <v>100</v>
      </c>
      <c r="O2094" s="71"/>
      <c r="P2094" s="68"/>
      <c r="Q2094" s="71"/>
      <c r="R2094" s="68"/>
    </row>
    <row r="2095" spans="1:18" x14ac:dyDescent="0.2">
      <c r="A2095" s="142" t="s">
        <v>4264</v>
      </c>
      <c r="B2095" s="67" t="s">
        <v>4265</v>
      </c>
      <c r="C2095" s="67">
        <v>14</v>
      </c>
      <c r="D2095" s="67" t="s">
        <v>334</v>
      </c>
      <c r="E2095" s="71">
        <v>0.894465841258546</v>
      </c>
      <c r="F2095" s="68">
        <v>77.075431942688596</v>
      </c>
      <c r="G2095" s="71">
        <v>0.88359136968215901</v>
      </c>
      <c r="H2095" s="68">
        <v>79.013906447534794</v>
      </c>
      <c r="I2095" s="71">
        <v>0.80363429491605498</v>
      </c>
      <c r="J2095" s="68">
        <v>39.485882848714702</v>
      </c>
      <c r="K2095" s="71">
        <v>0.89063770043597101</v>
      </c>
      <c r="L2095" s="68">
        <v>36.072482090181197</v>
      </c>
      <c r="M2095" s="71">
        <v>1</v>
      </c>
      <c r="N2095" s="68">
        <v>100</v>
      </c>
      <c r="O2095" s="71"/>
      <c r="P2095" s="68"/>
      <c r="Q2095" s="71"/>
      <c r="R2095" s="68"/>
    </row>
    <row r="2096" spans="1:18" x14ac:dyDescent="0.2">
      <c r="A2096" s="142" t="s">
        <v>4266</v>
      </c>
      <c r="B2096" s="67" t="s">
        <v>4267</v>
      </c>
      <c r="C2096" s="67">
        <v>14</v>
      </c>
      <c r="D2096" s="67" t="s">
        <v>334</v>
      </c>
      <c r="E2096" s="71">
        <v>0.92824016303536405</v>
      </c>
      <c r="F2096" s="68">
        <v>93.847450484618605</v>
      </c>
      <c r="G2096" s="71">
        <v>0.86986890504818704</v>
      </c>
      <c r="H2096" s="68">
        <v>70.290771175726903</v>
      </c>
      <c r="I2096" s="71">
        <v>0.95910445676592204</v>
      </c>
      <c r="J2096" s="68">
        <v>94.268857985672199</v>
      </c>
      <c r="K2096" s="71">
        <v>0.88398729032734802</v>
      </c>
      <c r="L2096" s="68">
        <v>32.616940581542401</v>
      </c>
      <c r="M2096" s="71">
        <v>1</v>
      </c>
      <c r="N2096" s="68">
        <v>100</v>
      </c>
      <c r="O2096" s="71"/>
      <c r="P2096" s="68"/>
      <c r="Q2096" s="71"/>
      <c r="R2096" s="68"/>
    </row>
    <row r="2097" spans="1:18" x14ac:dyDescent="0.2">
      <c r="A2097" s="142" t="s">
        <v>4268</v>
      </c>
      <c r="B2097" s="67" t="s">
        <v>4269</v>
      </c>
      <c r="C2097" s="67">
        <v>14</v>
      </c>
      <c r="D2097" s="67" t="s">
        <v>334</v>
      </c>
      <c r="E2097" s="71">
        <v>0.82140572559878</v>
      </c>
      <c r="F2097" s="68">
        <v>44.542772861356902</v>
      </c>
      <c r="G2097" s="71">
        <v>0.86151442866540595</v>
      </c>
      <c r="H2097" s="68">
        <v>63.590391908976002</v>
      </c>
      <c r="I2097" s="71">
        <v>0.89416279457770598</v>
      </c>
      <c r="J2097" s="68">
        <v>78.4239359460598</v>
      </c>
      <c r="K2097" s="71">
        <v>0.94827458804404097</v>
      </c>
      <c r="L2097" s="68">
        <v>75.431942688579895</v>
      </c>
      <c r="M2097" s="71">
        <v>0.95</v>
      </c>
      <c r="N2097" s="68">
        <v>37.167019027484102</v>
      </c>
      <c r="O2097" s="71">
        <v>0.45307681670674699</v>
      </c>
      <c r="P2097" s="68">
        <v>46.439393939393902</v>
      </c>
      <c r="Q2097" s="71"/>
      <c r="R2097" s="68"/>
    </row>
    <row r="2098" spans="1:18" x14ac:dyDescent="0.2">
      <c r="A2098" s="142" t="s">
        <v>4270</v>
      </c>
      <c r="B2098" s="67" t="s">
        <v>4271</v>
      </c>
      <c r="C2098" s="67">
        <v>14</v>
      </c>
      <c r="D2098" s="67" t="s">
        <v>334</v>
      </c>
      <c r="E2098" s="71">
        <v>0.82299510526712305</v>
      </c>
      <c r="F2098" s="68">
        <v>45.638432364096097</v>
      </c>
      <c r="G2098" s="71">
        <v>0.89283361016597595</v>
      </c>
      <c r="H2098" s="68">
        <v>83.565107458912806</v>
      </c>
      <c r="I2098" s="71">
        <v>0.96915607625066102</v>
      </c>
      <c r="J2098" s="68">
        <v>96.544458491361198</v>
      </c>
      <c r="K2098" s="71">
        <v>0.95123032587009504</v>
      </c>
      <c r="L2098" s="68">
        <v>78.002528445006305</v>
      </c>
      <c r="M2098" s="71">
        <v>0.86</v>
      </c>
      <c r="N2098" s="68">
        <v>25.539112050739998</v>
      </c>
      <c r="O2098" s="71">
        <v>0.44175551404888402</v>
      </c>
      <c r="P2098" s="68">
        <v>43.560606060606098</v>
      </c>
      <c r="Q2098" s="71"/>
      <c r="R2098" s="68"/>
    </row>
    <row r="2099" spans="1:18" x14ac:dyDescent="0.2">
      <c r="A2099" s="142" t="s">
        <v>655</v>
      </c>
      <c r="B2099" s="67" t="s">
        <v>4272</v>
      </c>
      <c r="C2099" s="67">
        <v>14</v>
      </c>
      <c r="D2099" s="67" t="s">
        <v>334</v>
      </c>
      <c r="E2099" s="71">
        <v>0.79372369070411197</v>
      </c>
      <c r="F2099" s="68">
        <v>32.1112515802781</v>
      </c>
      <c r="G2099" s="71">
        <v>0.87516195061216495</v>
      </c>
      <c r="H2099" s="68">
        <v>73.914875684787205</v>
      </c>
      <c r="I2099" s="71">
        <v>0.81633445263877702</v>
      </c>
      <c r="J2099" s="68">
        <v>46.607669616519203</v>
      </c>
      <c r="K2099" s="71">
        <v>0.97339835956550702</v>
      </c>
      <c r="L2099" s="68">
        <v>89.633375474083394</v>
      </c>
      <c r="M2099" s="71">
        <v>0.51</v>
      </c>
      <c r="N2099" s="68">
        <v>3.4672304439746302</v>
      </c>
      <c r="O2099" s="71"/>
      <c r="P2099" s="68"/>
      <c r="Q2099" s="71"/>
      <c r="R2099" s="68"/>
    </row>
    <row r="2100" spans="1:18" x14ac:dyDescent="0.2">
      <c r="A2100" s="142" t="s">
        <v>4273</v>
      </c>
      <c r="B2100" s="67" t="s">
        <v>4273</v>
      </c>
      <c r="C2100" s="67">
        <v>14</v>
      </c>
      <c r="D2100" s="67" t="s">
        <v>334</v>
      </c>
      <c r="E2100" s="71">
        <v>0.80854456856997103</v>
      </c>
      <c r="F2100" s="68">
        <v>38.600927096502303</v>
      </c>
      <c r="G2100" s="71">
        <v>0.64835232249716102</v>
      </c>
      <c r="H2100" s="68">
        <v>3.0762747576906899</v>
      </c>
      <c r="I2100" s="71">
        <v>0.80602472515152601</v>
      </c>
      <c r="J2100" s="68">
        <v>40.412979351032398</v>
      </c>
      <c r="K2100" s="71">
        <v>0.92980122663119802</v>
      </c>
      <c r="L2100" s="68">
        <v>61.736198904340498</v>
      </c>
      <c r="M2100" s="71">
        <v>0.85</v>
      </c>
      <c r="N2100" s="68">
        <v>24.778012684989399</v>
      </c>
      <c r="O2100" s="71"/>
      <c r="P2100" s="68"/>
      <c r="Q2100" s="71"/>
      <c r="R2100" s="68"/>
    </row>
    <row r="2101" spans="1:18" x14ac:dyDescent="0.2">
      <c r="A2101" s="142" t="s">
        <v>4274</v>
      </c>
      <c r="B2101" s="67" t="s">
        <v>4274</v>
      </c>
      <c r="C2101" s="67">
        <v>14</v>
      </c>
      <c r="D2101" s="67" t="s">
        <v>334</v>
      </c>
      <c r="E2101" s="71">
        <v>0.90662937579981595</v>
      </c>
      <c r="F2101" s="68">
        <v>83.860092709650203</v>
      </c>
      <c r="G2101" s="71">
        <v>0.85067470383779298</v>
      </c>
      <c r="H2101" s="68">
        <v>52.675937631689798</v>
      </c>
      <c r="I2101" s="71">
        <v>0.80613911207853295</v>
      </c>
      <c r="J2101" s="68">
        <v>40.497260851243098</v>
      </c>
      <c r="K2101" s="71">
        <v>0.96970368728293799</v>
      </c>
      <c r="L2101" s="68">
        <v>87.947745469869403</v>
      </c>
      <c r="M2101" s="71">
        <v>1</v>
      </c>
      <c r="N2101" s="68">
        <v>100</v>
      </c>
      <c r="O2101" s="71"/>
      <c r="P2101" s="68"/>
      <c r="Q2101" s="71"/>
      <c r="R2101" s="68"/>
    </row>
    <row r="2102" spans="1:18" x14ac:dyDescent="0.2">
      <c r="A2102" s="142" t="s">
        <v>4275</v>
      </c>
      <c r="B2102" s="67" t="s">
        <v>4276</v>
      </c>
      <c r="C2102" s="67">
        <v>14</v>
      </c>
      <c r="D2102" s="67" t="s">
        <v>334</v>
      </c>
      <c r="E2102" s="71">
        <v>0.94080916451558605</v>
      </c>
      <c r="F2102" s="68">
        <v>96.333754740834394</v>
      </c>
      <c r="G2102" s="71">
        <v>0.87702492348086103</v>
      </c>
      <c r="H2102" s="68">
        <v>74.841972187104901</v>
      </c>
      <c r="I2102" s="71">
        <v>0.89286214469010805</v>
      </c>
      <c r="J2102" s="68">
        <v>78.044669195111695</v>
      </c>
      <c r="K2102" s="71">
        <v>0.99334958989137701</v>
      </c>
      <c r="L2102" s="68">
        <v>96.123050990307604</v>
      </c>
      <c r="M2102" s="71">
        <v>1</v>
      </c>
      <c r="N2102" s="68">
        <v>100</v>
      </c>
      <c r="O2102" s="71"/>
      <c r="P2102" s="68"/>
      <c r="Q2102" s="71"/>
      <c r="R2102" s="68"/>
    </row>
    <row r="2103" spans="1:18" x14ac:dyDescent="0.2">
      <c r="A2103" s="142" t="s">
        <v>4277</v>
      </c>
      <c r="B2103" s="67" t="s">
        <v>4278</v>
      </c>
      <c r="C2103" s="67">
        <v>14</v>
      </c>
      <c r="D2103" s="67" t="s">
        <v>334</v>
      </c>
      <c r="E2103" s="71">
        <v>0.939230448617973</v>
      </c>
      <c r="F2103" s="68">
        <v>96.165191740412993</v>
      </c>
      <c r="G2103" s="71">
        <v>0.92080191072092099</v>
      </c>
      <c r="H2103" s="68">
        <v>92.836072482090202</v>
      </c>
      <c r="I2103" s="71">
        <v>0.94917685559756704</v>
      </c>
      <c r="J2103" s="68">
        <v>91.698272229245703</v>
      </c>
      <c r="K2103" s="71">
        <v>0.88694302815340298</v>
      </c>
      <c r="L2103" s="68">
        <v>34.091866835229702</v>
      </c>
      <c r="M2103" s="71">
        <v>1</v>
      </c>
      <c r="N2103" s="68">
        <v>100</v>
      </c>
      <c r="O2103" s="71"/>
      <c r="P2103" s="68"/>
      <c r="Q2103" s="71"/>
      <c r="R2103" s="68"/>
    </row>
    <row r="2104" spans="1:18" x14ac:dyDescent="0.2">
      <c r="A2104" s="142" t="s">
        <v>4279</v>
      </c>
      <c r="B2104" s="67" t="s">
        <v>4280</v>
      </c>
      <c r="C2104" s="67">
        <v>14</v>
      </c>
      <c r="D2104" s="67" t="s">
        <v>334</v>
      </c>
      <c r="E2104" s="71">
        <v>0.88286837526723805</v>
      </c>
      <c r="F2104" s="68">
        <v>72.018541930046396</v>
      </c>
      <c r="G2104" s="71">
        <v>0.86089140505257999</v>
      </c>
      <c r="H2104" s="68">
        <v>62.789717656974297</v>
      </c>
      <c r="I2104" s="71">
        <v>0.96096397883753804</v>
      </c>
      <c r="J2104" s="68">
        <v>94.563843236409596</v>
      </c>
      <c r="K2104" s="71">
        <v>0.91961811717883302</v>
      </c>
      <c r="L2104" s="68">
        <v>54.698693636746697</v>
      </c>
      <c r="M2104" s="71">
        <v>0.79</v>
      </c>
      <c r="N2104" s="68">
        <v>20.126849894291801</v>
      </c>
      <c r="O2104" s="71"/>
      <c r="P2104" s="68"/>
      <c r="Q2104" s="71"/>
      <c r="R2104" s="68"/>
    </row>
    <row r="2105" spans="1:18" x14ac:dyDescent="0.2">
      <c r="A2105" s="142" t="s">
        <v>3533</v>
      </c>
      <c r="B2105" s="67" t="s">
        <v>4281</v>
      </c>
      <c r="C2105" s="67">
        <v>14</v>
      </c>
      <c r="D2105" s="67" t="s">
        <v>334</v>
      </c>
      <c r="E2105" s="71">
        <v>0.92665831593588199</v>
      </c>
      <c r="F2105" s="68">
        <v>93.426042983565097</v>
      </c>
      <c r="G2105" s="71">
        <v>0.82981571662424503</v>
      </c>
      <c r="H2105" s="68">
        <v>30.889169827222901</v>
      </c>
      <c r="I2105" s="71">
        <v>0.90785279429286003</v>
      </c>
      <c r="J2105" s="68">
        <v>81.584492203961204</v>
      </c>
      <c r="K2105" s="71">
        <v>0.96896475282642403</v>
      </c>
      <c r="L2105" s="68">
        <v>87.652760219131906</v>
      </c>
      <c r="M2105" s="71">
        <v>1</v>
      </c>
      <c r="N2105" s="68">
        <v>100</v>
      </c>
      <c r="O2105" s="71"/>
      <c r="P2105" s="68"/>
      <c r="Q2105" s="71"/>
      <c r="R2105" s="68"/>
    </row>
    <row r="2106" spans="1:18" x14ac:dyDescent="0.2">
      <c r="A2106" s="142" t="s">
        <v>4282</v>
      </c>
      <c r="B2106" s="67" t="s">
        <v>4283</v>
      </c>
      <c r="C2106" s="67">
        <v>14</v>
      </c>
      <c r="D2106" s="67" t="s">
        <v>334</v>
      </c>
      <c r="E2106" s="71">
        <v>0.91775830438440698</v>
      </c>
      <c r="F2106" s="68">
        <v>89.591234723978104</v>
      </c>
      <c r="G2106" s="71">
        <v>0.89130307671875997</v>
      </c>
      <c r="H2106" s="68">
        <v>82.764433206911093</v>
      </c>
      <c r="I2106" s="71">
        <v>0.94450882994914198</v>
      </c>
      <c r="J2106" s="68">
        <v>90.560471976401203</v>
      </c>
      <c r="K2106" s="71">
        <v>0.98522131086972597</v>
      </c>
      <c r="L2106" s="68">
        <v>94.184576485461406</v>
      </c>
      <c r="M2106" s="71">
        <v>0.85</v>
      </c>
      <c r="N2106" s="68">
        <v>24.778012684989399</v>
      </c>
      <c r="O2106" s="71"/>
      <c r="P2106" s="68"/>
      <c r="Q2106" s="71"/>
      <c r="R2106" s="68"/>
    </row>
    <row r="2107" spans="1:18" x14ac:dyDescent="0.2">
      <c r="A2107" s="142" t="s">
        <v>4284</v>
      </c>
      <c r="B2107" s="67" t="s">
        <v>4285</v>
      </c>
      <c r="C2107" s="67">
        <v>14</v>
      </c>
      <c r="D2107" s="67" t="s">
        <v>334</v>
      </c>
      <c r="E2107" s="71">
        <v>0.73229171896689005</v>
      </c>
      <c r="F2107" s="68">
        <v>17.4041297935103</v>
      </c>
      <c r="G2107" s="71">
        <v>0.60244363373212995</v>
      </c>
      <c r="H2107" s="68">
        <v>2.2756005056889999</v>
      </c>
      <c r="I2107" s="71">
        <v>0.66819307892466895</v>
      </c>
      <c r="J2107" s="68">
        <v>6.3211125158027803</v>
      </c>
      <c r="K2107" s="71">
        <v>0.90853016321076197</v>
      </c>
      <c r="L2107" s="68">
        <v>46.396965865992399</v>
      </c>
      <c r="M2107" s="71">
        <v>0.75</v>
      </c>
      <c r="N2107" s="68">
        <v>15.983086680761099</v>
      </c>
      <c r="O2107" s="71"/>
      <c r="P2107" s="68"/>
      <c r="Q2107" s="71"/>
      <c r="R2107" s="68"/>
    </row>
    <row r="2108" spans="1:18" x14ac:dyDescent="0.2">
      <c r="A2108" s="142" t="s">
        <v>4286</v>
      </c>
      <c r="B2108" s="67" t="s">
        <v>4287</v>
      </c>
      <c r="C2108" s="67">
        <v>14</v>
      </c>
      <c r="D2108" s="67" t="s">
        <v>334</v>
      </c>
      <c r="E2108" s="71">
        <v>0.89167620822418003</v>
      </c>
      <c r="F2108" s="68">
        <v>75.853350189633403</v>
      </c>
      <c r="G2108" s="71">
        <v>0.86060573301313903</v>
      </c>
      <c r="H2108" s="68">
        <v>62.5790139064475</v>
      </c>
      <c r="I2108" s="71">
        <v>0.76299705303513699</v>
      </c>
      <c r="J2108" s="68">
        <v>21.5760640539402</v>
      </c>
      <c r="K2108" s="71">
        <v>0.94310204684844401</v>
      </c>
      <c r="L2108" s="68">
        <v>71.470712178676806</v>
      </c>
      <c r="M2108" s="71">
        <v>1</v>
      </c>
      <c r="N2108" s="68">
        <v>100</v>
      </c>
      <c r="O2108" s="71"/>
      <c r="P2108" s="68"/>
      <c r="Q2108" s="71"/>
      <c r="R2108" s="68"/>
    </row>
    <row r="2109" spans="1:18" x14ac:dyDescent="0.2">
      <c r="A2109" s="142" t="s">
        <v>4288</v>
      </c>
      <c r="B2109" s="67" t="s">
        <v>4289</v>
      </c>
      <c r="C2109" s="67">
        <v>14</v>
      </c>
      <c r="D2109" s="67" t="s">
        <v>334</v>
      </c>
      <c r="E2109" s="71">
        <v>0.90581028406003095</v>
      </c>
      <c r="F2109" s="68">
        <v>83.480825958702098</v>
      </c>
      <c r="G2109" s="71">
        <v>0.81447423162459098</v>
      </c>
      <c r="H2109" s="68">
        <v>17.3198482932996</v>
      </c>
      <c r="I2109" s="71">
        <v>0.93748780907130802</v>
      </c>
      <c r="J2109" s="68">
        <v>88.621997471555005</v>
      </c>
      <c r="K2109" s="71">
        <v>0.93127909554422506</v>
      </c>
      <c r="L2109" s="68">
        <v>62.831858407079601</v>
      </c>
      <c r="M2109" s="71">
        <v>0.94</v>
      </c>
      <c r="N2109" s="68">
        <v>35.052854122621603</v>
      </c>
      <c r="O2109" s="71"/>
      <c r="P2109" s="68"/>
      <c r="Q2109" s="71"/>
      <c r="R2109" s="68"/>
    </row>
    <row r="2110" spans="1:18" x14ac:dyDescent="0.2">
      <c r="A2110" s="142" t="s">
        <v>4290</v>
      </c>
      <c r="B2110" s="67" t="s">
        <v>4291</v>
      </c>
      <c r="C2110" s="67">
        <v>80</v>
      </c>
      <c r="D2110" s="67" t="s">
        <v>334</v>
      </c>
      <c r="E2110" s="71">
        <v>0.79990261882164204</v>
      </c>
      <c r="F2110" s="68">
        <v>34.176148335440402</v>
      </c>
      <c r="G2110" s="71">
        <v>0.82966420764219895</v>
      </c>
      <c r="H2110" s="68">
        <v>30.6363253265908</v>
      </c>
      <c r="I2110" s="71">
        <v>0.76921102786013695</v>
      </c>
      <c r="J2110" s="68">
        <v>23.851664559629199</v>
      </c>
      <c r="K2110" s="71">
        <v>0.85073523978423105</v>
      </c>
      <c r="L2110" s="68">
        <v>21.112515802781299</v>
      </c>
      <c r="M2110" s="71">
        <v>0.75</v>
      </c>
      <c r="N2110" s="68">
        <v>15.983086680761099</v>
      </c>
      <c r="O2110" s="71"/>
      <c r="P2110" s="68"/>
      <c r="Q2110" s="71"/>
      <c r="R2110" s="68"/>
    </row>
    <row r="2111" spans="1:18" x14ac:dyDescent="0.2">
      <c r="A2111" s="142" t="s">
        <v>4292</v>
      </c>
      <c r="B2111" s="67" t="s">
        <v>4293</v>
      </c>
      <c r="C2111" s="67">
        <v>80</v>
      </c>
      <c r="D2111" s="67" t="s">
        <v>334</v>
      </c>
      <c r="E2111" s="71">
        <v>0.83218902902604897</v>
      </c>
      <c r="F2111" s="68">
        <v>49.473240623683097</v>
      </c>
      <c r="G2111" s="71">
        <v>0.85532168379258799</v>
      </c>
      <c r="H2111" s="68">
        <v>57.943531394858802</v>
      </c>
      <c r="I2111" s="71">
        <v>0.79767296035417201</v>
      </c>
      <c r="J2111" s="68">
        <v>36.620311841550802</v>
      </c>
      <c r="K2111" s="71">
        <v>0.91576147195743696</v>
      </c>
      <c r="L2111" s="68">
        <v>51.917404129793503</v>
      </c>
      <c r="M2111" s="71">
        <v>0.76</v>
      </c>
      <c r="N2111" s="68">
        <v>17.2938689217759</v>
      </c>
      <c r="O2111" s="71"/>
      <c r="P2111" s="68"/>
      <c r="Q2111" s="71"/>
      <c r="R2111" s="68"/>
    </row>
    <row r="2112" spans="1:18" x14ac:dyDescent="0.2">
      <c r="A2112" s="142" t="s">
        <v>4294</v>
      </c>
      <c r="B2112" s="67" t="s">
        <v>4295</v>
      </c>
      <c r="C2112" s="67">
        <v>80</v>
      </c>
      <c r="D2112" s="67" t="s">
        <v>334</v>
      </c>
      <c r="E2112" s="71">
        <v>0.66834998093776699</v>
      </c>
      <c r="F2112" s="68">
        <v>9.6080910240202293</v>
      </c>
      <c r="G2112" s="71">
        <v>0.84825914251304801</v>
      </c>
      <c r="H2112" s="68">
        <v>50.442477876106203</v>
      </c>
      <c r="I2112" s="71">
        <v>0.77651720769142996</v>
      </c>
      <c r="J2112" s="68">
        <v>26.464391066160999</v>
      </c>
      <c r="K2112" s="71">
        <v>0.95344712923963604</v>
      </c>
      <c r="L2112" s="68">
        <v>79.266750948166901</v>
      </c>
      <c r="M2112" s="71">
        <v>0.75</v>
      </c>
      <c r="N2112" s="68">
        <v>15.983086680761099</v>
      </c>
      <c r="O2112" s="71">
        <v>0.68187640618248702</v>
      </c>
      <c r="P2112" s="68">
        <v>86.742424242424207</v>
      </c>
      <c r="Q2112" s="71">
        <v>0</v>
      </c>
      <c r="R2112" s="68">
        <v>39.150943396226403</v>
      </c>
    </row>
    <row r="2113" spans="1:18" x14ac:dyDescent="0.2">
      <c r="A2113" s="142" t="s">
        <v>4296</v>
      </c>
      <c r="B2113" s="67" t="s">
        <v>4297</v>
      </c>
      <c r="C2113" s="67">
        <v>80</v>
      </c>
      <c r="D2113" s="67" t="s">
        <v>334</v>
      </c>
      <c r="E2113" s="71">
        <v>0.76117376547277604</v>
      </c>
      <c r="F2113" s="68">
        <v>22.7981458069954</v>
      </c>
      <c r="G2113" s="71">
        <v>0.78218396071010499</v>
      </c>
      <c r="H2113" s="68">
        <v>8.0488832701222108</v>
      </c>
      <c r="I2113" s="71">
        <v>0.677148993129152</v>
      </c>
      <c r="J2113" s="68">
        <v>7.2482090181205203</v>
      </c>
      <c r="K2113" s="71">
        <v>0.89728811054459501</v>
      </c>
      <c r="L2113" s="68">
        <v>39.528023598820099</v>
      </c>
      <c r="M2113" s="71">
        <v>0.69</v>
      </c>
      <c r="N2113" s="68">
        <v>8.2452431289640593</v>
      </c>
      <c r="O2113" s="71">
        <v>0.52042152845280099</v>
      </c>
      <c r="P2113" s="68">
        <v>60.454545454545503</v>
      </c>
      <c r="Q2113" s="71">
        <v>1</v>
      </c>
      <c r="R2113" s="68">
        <v>100</v>
      </c>
    </row>
    <row r="2114" spans="1:18" x14ac:dyDescent="0.2">
      <c r="A2114" s="142" t="s">
        <v>4298</v>
      </c>
      <c r="B2114" s="67" t="s">
        <v>4299</v>
      </c>
      <c r="C2114" s="67">
        <v>80</v>
      </c>
      <c r="D2114" s="67" t="s">
        <v>334</v>
      </c>
      <c r="E2114" s="71">
        <v>0.655343261934345</v>
      </c>
      <c r="F2114" s="68">
        <v>8.3438685208596706</v>
      </c>
      <c r="G2114" s="71">
        <v>0.82321594584201996</v>
      </c>
      <c r="H2114" s="68">
        <v>24.399494310998701</v>
      </c>
      <c r="I2114" s="71">
        <v>0.76794792672859402</v>
      </c>
      <c r="J2114" s="68">
        <v>23.430257058575599</v>
      </c>
      <c r="K2114" s="71">
        <v>0.94310204684844401</v>
      </c>
      <c r="L2114" s="68">
        <v>71.470712178676806</v>
      </c>
      <c r="M2114" s="71">
        <v>0.82</v>
      </c>
      <c r="N2114" s="68">
        <v>22.410147991543301</v>
      </c>
      <c r="O2114" s="71">
        <v>0.57779365218701395</v>
      </c>
      <c r="P2114" s="68">
        <v>73.560606060606105</v>
      </c>
      <c r="Q2114" s="71">
        <v>0</v>
      </c>
      <c r="R2114" s="68">
        <v>39.150943396226403</v>
      </c>
    </row>
    <row r="2115" spans="1:18" x14ac:dyDescent="0.2">
      <c r="A2115" s="142" t="s">
        <v>4300</v>
      </c>
      <c r="B2115" s="67" t="s">
        <v>4301</v>
      </c>
      <c r="C2115" s="67">
        <v>80</v>
      </c>
      <c r="D2115" s="67" t="s">
        <v>334</v>
      </c>
      <c r="E2115" s="71">
        <v>0.80597745706249901</v>
      </c>
      <c r="F2115" s="68">
        <v>37.083860092709699</v>
      </c>
      <c r="G2115" s="71">
        <v>0.83714015481565796</v>
      </c>
      <c r="H2115" s="68">
        <v>38.095238095238102</v>
      </c>
      <c r="I2115" s="71">
        <v>0.73578689060717495</v>
      </c>
      <c r="J2115" s="68">
        <v>14.6649810366625</v>
      </c>
      <c r="K2115" s="71">
        <v>0.90098278282716304</v>
      </c>
      <c r="L2115" s="68">
        <v>41.845764854614401</v>
      </c>
      <c r="M2115" s="71">
        <v>0.75</v>
      </c>
      <c r="N2115" s="68">
        <v>15.983086680761099</v>
      </c>
      <c r="O2115" s="71"/>
      <c r="P2115" s="68"/>
      <c r="Q2115" s="71"/>
      <c r="R2115" s="68"/>
    </row>
    <row r="2116" spans="1:18" x14ac:dyDescent="0.2">
      <c r="A2116" s="142" t="s">
        <v>4302</v>
      </c>
      <c r="B2116" s="67" t="s">
        <v>4303</v>
      </c>
      <c r="C2116" s="67">
        <v>80</v>
      </c>
      <c r="D2116" s="67" t="s">
        <v>334</v>
      </c>
      <c r="E2116" s="71">
        <v>0.82445626397162497</v>
      </c>
      <c r="F2116" s="68">
        <v>46.186262115465702</v>
      </c>
      <c r="G2116" s="71">
        <v>0.82956001013118996</v>
      </c>
      <c r="H2116" s="68">
        <v>30.5520438263801</v>
      </c>
      <c r="I2116" s="71">
        <v>0.79068062249365401</v>
      </c>
      <c r="J2116" s="68">
        <v>32.996207332490499</v>
      </c>
      <c r="K2116" s="71">
        <v>0.92758442326165702</v>
      </c>
      <c r="L2116" s="68">
        <v>59.9662873999157</v>
      </c>
      <c r="M2116" s="71">
        <v>0.75</v>
      </c>
      <c r="N2116" s="68">
        <v>15.983086680761099</v>
      </c>
      <c r="O2116" s="71"/>
      <c r="P2116" s="68"/>
      <c r="Q2116" s="71"/>
      <c r="R2116" s="68"/>
    </row>
    <row r="2117" spans="1:18" x14ac:dyDescent="0.2">
      <c r="A2117" s="142" t="s">
        <v>1011</v>
      </c>
      <c r="B2117" s="67" t="s">
        <v>4304</v>
      </c>
      <c r="C2117" s="67">
        <v>80</v>
      </c>
      <c r="D2117" s="67" t="s">
        <v>334</v>
      </c>
      <c r="E2117" s="71">
        <v>0.80915477885365295</v>
      </c>
      <c r="F2117" s="68">
        <v>38.769490096923697</v>
      </c>
      <c r="G2117" s="71">
        <v>0.82045126372377597</v>
      </c>
      <c r="H2117" s="68">
        <v>22.292456805731099</v>
      </c>
      <c r="I2117" s="71">
        <v>0.76149039658110595</v>
      </c>
      <c r="J2117" s="68">
        <v>20.986093552465199</v>
      </c>
      <c r="K2117" s="71">
        <v>0.90467745510973196</v>
      </c>
      <c r="L2117" s="68">
        <v>44.1213653603034</v>
      </c>
      <c r="M2117" s="71">
        <v>0.75</v>
      </c>
      <c r="N2117" s="68">
        <v>15.983086680761099</v>
      </c>
      <c r="O2117" s="71"/>
      <c r="P2117" s="68"/>
      <c r="Q2117" s="71"/>
      <c r="R2117" s="68"/>
    </row>
    <row r="2118" spans="1:18" x14ac:dyDescent="0.2">
      <c r="A2118" s="142" t="s">
        <v>4305</v>
      </c>
      <c r="B2118" s="67" t="s">
        <v>4306</v>
      </c>
      <c r="C2118" s="67">
        <v>80</v>
      </c>
      <c r="D2118" s="67" t="s">
        <v>334</v>
      </c>
      <c r="E2118" s="71">
        <v>0.77237067757354705</v>
      </c>
      <c r="F2118" s="68">
        <v>25.579435313948601</v>
      </c>
      <c r="G2118" s="71">
        <v>0.80326746321956599</v>
      </c>
      <c r="H2118" s="68">
        <v>12.220817530552001</v>
      </c>
      <c r="I2118" s="71">
        <v>0.68608312775026103</v>
      </c>
      <c r="J2118" s="68">
        <v>8.0488832701222108</v>
      </c>
      <c r="K2118" s="71">
        <v>0.91354466858789596</v>
      </c>
      <c r="L2118" s="68">
        <v>50.358196375895503</v>
      </c>
      <c r="M2118" s="71">
        <v>0.69</v>
      </c>
      <c r="N2118" s="68">
        <v>8.2452431289640593</v>
      </c>
      <c r="O2118" s="71">
        <v>0.55512880588355795</v>
      </c>
      <c r="P2118" s="68">
        <v>67.878787878787904</v>
      </c>
      <c r="Q2118" s="71">
        <v>0.98619999999999997</v>
      </c>
      <c r="R2118" s="68">
        <v>58.7264150943396</v>
      </c>
    </row>
    <row r="2119" spans="1:18" x14ac:dyDescent="0.2">
      <c r="A2119" s="142" t="s">
        <v>4307</v>
      </c>
      <c r="B2119" s="67" t="s">
        <v>4308</v>
      </c>
      <c r="C2119" s="67">
        <v>80</v>
      </c>
      <c r="D2119" s="67" t="s">
        <v>334</v>
      </c>
      <c r="E2119" s="71">
        <v>0.78316339002957203</v>
      </c>
      <c r="F2119" s="68">
        <v>28.529287821323202</v>
      </c>
      <c r="G2119" s="71">
        <v>0.80247424471925999</v>
      </c>
      <c r="H2119" s="68">
        <v>11.8836915297092</v>
      </c>
      <c r="I2119" s="71">
        <v>0.721736877461846</v>
      </c>
      <c r="J2119" s="68">
        <v>12.262958280657401</v>
      </c>
      <c r="K2119" s="71">
        <v>0.87142540456661499</v>
      </c>
      <c r="L2119" s="68">
        <v>27.728613569321499</v>
      </c>
      <c r="M2119" s="71">
        <v>0.77</v>
      </c>
      <c r="N2119" s="68">
        <v>18.224101479915401</v>
      </c>
      <c r="O2119" s="71">
        <v>0.53334381342971404</v>
      </c>
      <c r="P2119" s="68">
        <v>63.636363636363598</v>
      </c>
      <c r="Q2119" s="71">
        <v>1</v>
      </c>
      <c r="R2119" s="68">
        <v>100</v>
      </c>
    </row>
    <row r="2120" spans="1:18" x14ac:dyDescent="0.2">
      <c r="A2120" s="142" t="s">
        <v>841</v>
      </c>
      <c r="B2120" s="67" t="s">
        <v>4309</v>
      </c>
      <c r="C2120" s="67">
        <v>80</v>
      </c>
      <c r="D2120" s="67" t="s">
        <v>334</v>
      </c>
      <c r="E2120" s="71">
        <v>0.64961236449347504</v>
      </c>
      <c r="F2120" s="68">
        <v>7.8803202697007997</v>
      </c>
      <c r="G2120" s="71">
        <v>0.82769833321632302</v>
      </c>
      <c r="H2120" s="68">
        <v>28.445006321112501</v>
      </c>
      <c r="I2120" s="71">
        <v>0.79776168873720998</v>
      </c>
      <c r="J2120" s="68">
        <v>36.704593341761502</v>
      </c>
      <c r="K2120" s="71">
        <v>0.88029261804477899</v>
      </c>
      <c r="L2120" s="68">
        <v>31.479140328697898</v>
      </c>
      <c r="M2120" s="71">
        <v>0.75</v>
      </c>
      <c r="N2120" s="68">
        <v>15.983086680761099</v>
      </c>
      <c r="O2120" s="71">
        <v>0.641921546962537</v>
      </c>
      <c r="P2120" s="68">
        <v>82.727272727272705</v>
      </c>
      <c r="Q2120" s="71">
        <v>0</v>
      </c>
      <c r="R2120" s="68">
        <v>39.150943396226403</v>
      </c>
    </row>
    <row r="2121" spans="1:18" x14ac:dyDescent="0.2">
      <c r="A2121" s="142" t="s">
        <v>4310</v>
      </c>
      <c r="B2121" s="67" t="s">
        <v>4311</v>
      </c>
      <c r="C2121" s="67">
        <v>80</v>
      </c>
      <c r="D2121" s="67" t="s">
        <v>334</v>
      </c>
      <c r="E2121" s="71">
        <v>0.66289571700982797</v>
      </c>
      <c r="F2121" s="68">
        <v>9.0602612726506493</v>
      </c>
      <c r="G2121" s="71">
        <v>0.83367704357716599</v>
      </c>
      <c r="H2121" s="68">
        <v>34.344711335861803</v>
      </c>
      <c r="I2121" s="71">
        <v>0.77553447373474205</v>
      </c>
      <c r="J2121" s="68">
        <v>26.000842815002098</v>
      </c>
      <c r="K2121" s="71">
        <v>0.85083502862070803</v>
      </c>
      <c r="L2121" s="68">
        <v>21.196797302992</v>
      </c>
      <c r="M2121" s="71">
        <v>0.76</v>
      </c>
      <c r="N2121" s="68">
        <v>17.2938689217759</v>
      </c>
      <c r="O2121" s="71">
        <v>0.75732775612635195</v>
      </c>
      <c r="P2121" s="68">
        <v>92.878787878787904</v>
      </c>
      <c r="Q2121" s="71">
        <v>0</v>
      </c>
      <c r="R2121" s="68">
        <v>39.150943396226403</v>
      </c>
    </row>
    <row r="2122" spans="1:18" x14ac:dyDescent="0.2">
      <c r="A2122" s="142" t="s">
        <v>2815</v>
      </c>
      <c r="B2122" s="67" t="s">
        <v>4312</v>
      </c>
      <c r="C2122" s="67">
        <v>80</v>
      </c>
      <c r="D2122" s="67" t="s">
        <v>334</v>
      </c>
      <c r="E2122" s="71">
        <v>0.71341077310188605</v>
      </c>
      <c r="F2122" s="68">
        <v>14.496418036241</v>
      </c>
      <c r="G2122" s="71">
        <v>0.80632177215759304</v>
      </c>
      <c r="H2122" s="68">
        <v>13.147914032869799</v>
      </c>
      <c r="I2122" s="71">
        <v>0.82888000798447703</v>
      </c>
      <c r="J2122" s="68">
        <v>53.982300884955698</v>
      </c>
      <c r="K2122" s="71">
        <v>0.89526285846924403</v>
      </c>
      <c r="L2122" s="68">
        <v>38.685208596712997</v>
      </c>
      <c r="M2122" s="71">
        <v>0.75</v>
      </c>
      <c r="N2122" s="68">
        <v>15.983086680761099</v>
      </c>
      <c r="O2122" s="71">
        <v>1</v>
      </c>
      <c r="P2122" s="68">
        <v>100</v>
      </c>
      <c r="Q2122" s="71">
        <v>0</v>
      </c>
      <c r="R2122" s="68">
        <v>39.150943396226403</v>
      </c>
    </row>
    <row r="2123" spans="1:18" x14ac:dyDescent="0.2">
      <c r="A2123" s="142" t="s">
        <v>409</v>
      </c>
      <c r="B2123" s="67" t="s">
        <v>4313</v>
      </c>
      <c r="C2123" s="67">
        <v>80</v>
      </c>
      <c r="D2123" s="67" t="s">
        <v>334</v>
      </c>
      <c r="E2123" s="71">
        <v>0.76813014262910495</v>
      </c>
      <c r="F2123" s="68">
        <v>24.441635061104101</v>
      </c>
      <c r="G2123" s="71">
        <v>0.82140908380978805</v>
      </c>
      <c r="H2123" s="68">
        <v>23.093131057732801</v>
      </c>
      <c r="I2123" s="71">
        <v>0.79522405855690703</v>
      </c>
      <c r="J2123" s="68">
        <v>35.398230088495602</v>
      </c>
      <c r="K2123" s="71">
        <v>0.92832335771816998</v>
      </c>
      <c r="L2123" s="68">
        <v>60.724820901812102</v>
      </c>
      <c r="M2123" s="71">
        <v>0.75</v>
      </c>
      <c r="N2123" s="68">
        <v>15.983086680761099</v>
      </c>
      <c r="O2123" s="71">
        <v>0.97332435568976206</v>
      </c>
      <c r="P2123" s="68">
        <v>98.863636363636402</v>
      </c>
      <c r="Q2123" s="71">
        <v>0.34050000000000002</v>
      </c>
      <c r="R2123" s="68">
        <v>47.169811320754697</v>
      </c>
    </row>
    <row r="2124" spans="1:18" x14ac:dyDescent="0.2">
      <c r="A2124" s="142" t="s">
        <v>4314</v>
      </c>
      <c r="B2124" s="67" t="s">
        <v>4315</v>
      </c>
      <c r="C2124" s="67">
        <v>80</v>
      </c>
      <c r="D2124" s="67" t="s">
        <v>334</v>
      </c>
      <c r="E2124" s="71">
        <v>0.675890753415615</v>
      </c>
      <c r="F2124" s="68">
        <v>10.366624525916601</v>
      </c>
      <c r="G2124" s="71">
        <v>0.82791808159368596</v>
      </c>
      <c r="H2124" s="68">
        <v>28.782132321955299</v>
      </c>
      <c r="I2124" s="71">
        <v>0.75946931555008601</v>
      </c>
      <c r="J2124" s="68">
        <v>20.185419300463501</v>
      </c>
      <c r="K2124" s="71">
        <v>0.89137663489248498</v>
      </c>
      <c r="L2124" s="68">
        <v>36.620311841550802</v>
      </c>
      <c r="M2124" s="71">
        <v>0.79</v>
      </c>
      <c r="N2124" s="68">
        <v>20.126849894291801</v>
      </c>
      <c r="O2124" s="71">
        <v>0.786580488457432</v>
      </c>
      <c r="P2124" s="68">
        <v>94.469696969696997</v>
      </c>
      <c r="Q2124" s="71">
        <v>0</v>
      </c>
      <c r="R2124" s="68">
        <v>39.150943396226403</v>
      </c>
    </row>
    <row r="2125" spans="1:18" x14ac:dyDescent="0.2">
      <c r="A2125" s="142" t="s">
        <v>1189</v>
      </c>
      <c r="B2125" s="67" t="s">
        <v>4316</v>
      </c>
      <c r="C2125" s="67">
        <v>80</v>
      </c>
      <c r="D2125" s="67" t="s">
        <v>334</v>
      </c>
      <c r="E2125" s="71">
        <v>0.82634409369209405</v>
      </c>
      <c r="F2125" s="68">
        <v>46.902654867256601</v>
      </c>
      <c r="G2125" s="71">
        <v>0.81719407081534701</v>
      </c>
      <c r="H2125" s="68">
        <v>19.216182048040501</v>
      </c>
      <c r="I2125" s="71">
        <v>0.84003830615729802</v>
      </c>
      <c r="J2125" s="68">
        <v>59.882005899705</v>
      </c>
      <c r="K2125" s="71">
        <v>0.94605778467449897</v>
      </c>
      <c r="L2125" s="68">
        <v>74.083438685208606</v>
      </c>
      <c r="M2125" s="71">
        <v>0.75</v>
      </c>
      <c r="N2125" s="68">
        <v>15.983086680761099</v>
      </c>
      <c r="O2125" s="71">
        <v>0.77843030681332603</v>
      </c>
      <c r="P2125" s="68">
        <v>94.318181818181799</v>
      </c>
      <c r="Q2125" s="71"/>
      <c r="R2125" s="68"/>
    </row>
    <row r="2126" spans="1:18" x14ac:dyDescent="0.2">
      <c r="A2126" s="142" t="s">
        <v>4317</v>
      </c>
      <c r="B2126" s="67" t="s">
        <v>4318</v>
      </c>
      <c r="C2126" s="67">
        <v>80</v>
      </c>
      <c r="D2126" s="67" t="s">
        <v>334</v>
      </c>
      <c r="E2126" s="71">
        <v>0.82231878044428097</v>
      </c>
      <c r="F2126" s="68">
        <v>45.2591656131479</v>
      </c>
      <c r="G2126" s="71">
        <v>0.81263942409598999</v>
      </c>
      <c r="H2126" s="68">
        <v>16.2241887905605</v>
      </c>
      <c r="I2126" s="71">
        <v>0.81395933736047199</v>
      </c>
      <c r="J2126" s="68">
        <v>44.964180362410502</v>
      </c>
      <c r="K2126" s="71">
        <v>0.90911106184881396</v>
      </c>
      <c r="L2126" s="68">
        <v>47.281921618204798</v>
      </c>
      <c r="M2126" s="71">
        <v>0.7</v>
      </c>
      <c r="N2126" s="68">
        <v>8.8794926004228305</v>
      </c>
      <c r="O2126" s="71">
        <v>0.87588407891612996</v>
      </c>
      <c r="P2126" s="68">
        <v>97.651515151515198</v>
      </c>
      <c r="Q2126" s="71"/>
      <c r="R2126" s="68"/>
    </row>
    <row r="2127" spans="1:18" x14ac:dyDescent="0.2">
      <c r="A2127" s="142" t="s">
        <v>4319</v>
      </c>
      <c r="B2127" s="67" t="s">
        <v>4320</v>
      </c>
      <c r="C2127" s="67">
        <v>80</v>
      </c>
      <c r="D2127" s="67" t="s">
        <v>334</v>
      </c>
      <c r="E2127" s="71">
        <v>0.69834399074606002</v>
      </c>
      <c r="F2127" s="68">
        <v>12.810788032027</v>
      </c>
      <c r="G2127" s="71">
        <v>0.81429678493359703</v>
      </c>
      <c r="H2127" s="68">
        <v>17.109144542772899</v>
      </c>
      <c r="I2127" s="71">
        <v>0.78154346983378997</v>
      </c>
      <c r="J2127" s="68">
        <v>28.824273072060699</v>
      </c>
      <c r="K2127" s="71">
        <v>0.94236311239193105</v>
      </c>
      <c r="L2127" s="68">
        <v>70.965023177412604</v>
      </c>
      <c r="M2127" s="71">
        <v>0.79</v>
      </c>
      <c r="N2127" s="68">
        <v>20.126849894291801</v>
      </c>
      <c r="O2127" s="71">
        <v>0.86186057731704402</v>
      </c>
      <c r="P2127" s="68">
        <v>97.196969696969703</v>
      </c>
      <c r="Q2127" s="71">
        <v>0</v>
      </c>
      <c r="R2127" s="68">
        <v>39.150943396226403</v>
      </c>
    </row>
    <row r="2128" spans="1:18" x14ac:dyDescent="0.2">
      <c r="A2128" s="142" t="s">
        <v>4321</v>
      </c>
      <c r="B2128" s="67" t="s">
        <v>4322</v>
      </c>
      <c r="C2128" s="67">
        <v>80</v>
      </c>
      <c r="D2128" s="67" t="s">
        <v>334</v>
      </c>
      <c r="E2128" s="71">
        <v>0.81422209742032803</v>
      </c>
      <c r="F2128" s="68">
        <v>41.382216603455497</v>
      </c>
      <c r="G2128" s="71">
        <v>0.81564997680595497</v>
      </c>
      <c r="H2128" s="68">
        <v>18.204804045511999</v>
      </c>
      <c r="I2128" s="71">
        <v>0.79658157858385603</v>
      </c>
      <c r="J2128" s="68">
        <v>36.072482090181197</v>
      </c>
      <c r="K2128" s="71">
        <v>0.97709303184807506</v>
      </c>
      <c r="L2128" s="68">
        <v>91.066160977665405</v>
      </c>
      <c r="M2128" s="71">
        <v>0.75</v>
      </c>
      <c r="N2128" s="68">
        <v>15.983086680761099</v>
      </c>
      <c r="O2128" s="71">
        <v>0.73178589986375298</v>
      </c>
      <c r="P2128" s="68">
        <v>90.454545454545496</v>
      </c>
      <c r="Q2128" s="71"/>
      <c r="R2128" s="68"/>
    </row>
    <row r="2129" spans="1:18" x14ac:dyDescent="0.2">
      <c r="A2129" s="142" t="s">
        <v>4323</v>
      </c>
      <c r="B2129" s="67" t="s">
        <v>4324</v>
      </c>
      <c r="C2129" s="67">
        <v>80</v>
      </c>
      <c r="D2129" s="67" t="s">
        <v>334</v>
      </c>
      <c r="E2129" s="71">
        <v>0.90523634709196499</v>
      </c>
      <c r="F2129" s="68">
        <v>83.143699957859297</v>
      </c>
      <c r="G2129" s="71">
        <v>0.81366333918023304</v>
      </c>
      <c r="H2129" s="68">
        <v>16.729877791824698</v>
      </c>
      <c r="I2129" s="71">
        <v>0.92729703752496695</v>
      </c>
      <c r="J2129" s="68">
        <v>86.135693215339202</v>
      </c>
      <c r="K2129" s="71">
        <v>0.94605778467449897</v>
      </c>
      <c r="L2129" s="68">
        <v>74.083438685208606</v>
      </c>
      <c r="M2129" s="71">
        <v>0.75</v>
      </c>
      <c r="N2129" s="68">
        <v>15.983086680761099</v>
      </c>
      <c r="O2129" s="71">
        <v>0.99439992117209197</v>
      </c>
      <c r="P2129" s="68">
        <v>99.469696969696997</v>
      </c>
      <c r="Q2129" s="71">
        <v>1</v>
      </c>
      <c r="R2129" s="68">
        <v>100</v>
      </c>
    </row>
    <row r="2130" spans="1:18" x14ac:dyDescent="0.2">
      <c r="A2130" s="142" t="s">
        <v>4325</v>
      </c>
      <c r="B2130" s="67" t="s">
        <v>4326</v>
      </c>
      <c r="C2130" s="67">
        <v>80</v>
      </c>
      <c r="D2130" s="67" t="s">
        <v>334</v>
      </c>
      <c r="E2130" s="71">
        <v>0.85767555811990404</v>
      </c>
      <c r="F2130" s="68">
        <v>60.345554150863897</v>
      </c>
      <c r="G2130" s="71">
        <v>0.81960605462429303</v>
      </c>
      <c r="H2130" s="68">
        <v>21.323219553308</v>
      </c>
      <c r="I2130" s="71">
        <v>0.81776145270828005</v>
      </c>
      <c r="J2130" s="68">
        <v>47.197640117994098</v>
      </c>
      <c r="K2130" s="71">
        <v>0.92167294760954699</v>
      </c>
      <c r="L2130" s="68">
        <v>56.089338390223297</v>
      </c>
      <c r="M2130" s="71">
        <v>0.75</v>
      </c>
      <c r="N2130" s="68">
        <v>15.983086680761099</v>
      </c>
      <c r="O2130" s="71">
        <v>0.83701289377730104</v>
      </c>
      <c r="P2130" s="68">
        <v>96.742424242424207</v>
      </c>
      <c r="Q2130" s="71">
        <v>1</v>
      </c>
      <c r="R2130" s="68">
        <v>100</v>
      </c>
    </row>
    <row r="2131" spans="1:18" x14ac:dyDescent="0.2">
      <c r="A2131" s="142" t="s">
        <v>4327</v>
      </c>
      <c r="B2131" s="67" t="s">
        <v>4328</v>
      </c>
      <c r="C2131" s="67">
        <v>80</v>
      </c>
      <c r="D2131" s="67" t="s">
        <v>334</v>
      </c>
      <c r="E2131" s="71">
        <v>0.87760785811979003</v>
      </c>
      <c r="F2131" s="68">
        <v>69.2793931731985</v>
      </c>
      <c r="G2131" s="71">
        <v>0.821743394032732</v>
      </c>
      <c r="H2131" s="68">
        <v>23.345975558364898</v>
      </c>
      <c r="I2131" s="71">
        <v>0.87839578472838697</v>
      </c>
      <c r="J2131" s="68">
        <v>73.704171934260401</v>
      </c>
      <c r="K2131" s="71">
        <v>0.95566393260917704</v>
      </c>
      <c r="L2131" s="68">
        <v>80.994521702486296</v>
      </c>
      <c r="M2131" s="71">
        <v>0.74</v>
      </c>
      <c r="N2131" s="68">
        <v>11.6279069767442</v>
      </c>
      <c r="O2131" s="71">
        <v>0.86984403734844296</v>
      </c>
      <c r="P2131" s="68">
        <v>97.424242424242394</v>
      </c>
      <c r="Q2131" s="71">
        <v>1</v>
      </c>
      <c r="R2131" s="68">
        <v>100</v>
      </c>
    </row>
    <row r="2132" spans="1:18" x14ac:dyDescent="0.2">
      <c r="A2132" s="142" t="s">
        <v>4329</v>
      </c>
      <c r="B2132" s="67" t="s">
        <v>4330</v>
      </c>
      <c r="C2132" s="67">
        <v>80</v>
      </c>
      <c r="D2132" s="67" t="s">
        <v>334</v>
      </c>
      <c r="E2132" s="71">
        <v>0.83826738356499997</v>
      </c>
      <c r="F2132" s="68">
        <v>52.254530130636297</v>
      </c>
      <c r="G2132" s="71">
        <v>0.79182270467136995</v>
      </c>
      <c r="H2132" s="68">
        <v>9.0181205225452992</v>
      </c>
      <c r="I2132" s="71">
        <v>0.76416302921260404</v>
      </c>
      <c r="J2132" s="68">
        <v>21.997471554993702</v>
      </c>
      <c r="K2132" s="71">
        <v>0.83300081282790195</v>
      </c>
      <c r="L2132" s="68">
        <v>16.940581542351499</v>
      </c>
      <c r="M2132" s="71">
        <v>0.84</v>
      </c>
      <c r="N2132" s="68">
        <v>23.9746300211416</v>
      </c>
      <c r="O2132" s="71">
        <v>0.81451775467812504</v>
      </c>
      <c r="P2132" s="68">
        <v>95.681818181818201</v>
      </c>
      <c r="Q2132" s="71">
        <v>0.98609999999999998</v>
      </c>
      <c r="R2132" s="68">
        <v>58.490566037735803</v>
      </c>
    </row>
    <row r="2133" spans="1:18" x14ac:dyDescent="0.2">
      <c r="A2133" s="142" t="s">
        <v>4331</v>
      </c>
      <c r="B2133" s="67" t="s">
        <v>4332</v>
      </c>
      <c r="C2133" s="67">
        <v>80</v>
      </c>
      <c r="D2133" s="67" t="s">
        <v>334</v>
      </c>
      <c r="E2133" s="71">
        <v>0.82162822209531206</v>
      </c>
      <c r="F2133" s="68">
        <v>44.711335861778302</v>
      </c>
      <c r="G2133" s="71">
        <v>0.83497153416233805</v>
      </c>
      <c r="H2133" s="68">
        <v>35.693215339232999</v>
      </c>
      <c r="I2133" s="71">
        <v>0.78004651464027497</v>
      </c>
      <c r="J2133" s="68">
        <v>28.192161820480401</v>
      </c>
      <c r="K2133" s="71">
        <v>0.96149483957863302</v>
      </c>
      <c r="L2133" s="68">
        <v>83.817951959544899</v>
      </c>
      <c r="M2133" s="71">
        <v>0.71</v>
      </c>
      <c r="N2133" s="68">
        <v>9.68287526427061</v>
      </c>
      <c r="O2133" s="71"/>
      <c r="P2133" s="68"/>
      <c r="Q2133" s="71"/>
      <c r="R2133" s="68"/>
    </row>
    <row r="2134" spans="1:18" x14ac:dyDescent="0.2">
      <c r="A2134" s="142" t="s">
        <v>1592</v>
      </c>
      <c r="B2134" s="67" t="s">
        <v>4333</v>
      </c>
      <c r="C2134" s="67">
        <v>80</v>
      </c>
      <c r="D2134" s="67" t="s">
        <v>334</v>
      </c>
      <c r="E2134" s="71">
        <v>0.749979842845093</v>
      </c>
      <c r="F2134" s="68">
        <v>20.0589970501475</v>
      </c>
      <c r="G2134" s="71">
        <v>0.86553398573524198</v>
      </c>
      <c r="H2134" s="68">
        <v>67.045933417614805</v>
      </c>
      <c r="I2134" s="71">
        <v>0.78785247904382905</v>
      </c>
      <c r="J2134" s="68">
        <v>31.479140328697898</v>
      </c>
      <c r="K2134" s="71">
        <v>0.94162417793541697</v>
      </c>
      <c r="L2134" s="68">
        <v>69.953645174884102</v>
      </c>
      <c r="M2134" s="71">
        <v>0.74</v>
      </c>
      <c r="N2134" s="68">
        <v>11.6279069767442</v>
      </c>
      <c r="O2134" s="71">
        <v>0.41488857151097502</v>
      </c>
      <c r="P2134" s="68">
        <v>38.409090909090899</v>
      </c>
      <c r="Q2134" s="71"/>
      <c r="R2134" s="68"/>
    </row>
    <row r="2135" spans="1:18" x14ac:dyDescent="0.2">
      <c r="A2135" s="142" t="s">
        <v>1598</v>
      </c>
      <c r="B2135" s="67" t="s">
        <v>4334</v>
      </c>
      <c r="C2135" s="67">
        <v>80</v>
      </c>
      <c r="D2135" s="67" t="s">
        <v>334</v>
      </c>
      <c r="E2135" s="71">
        <v>0.83484097013161696</v>
      </c>
      <c r="F2135" s="68">
        <v>50.863885377159697</v>
      </c>
      <c r="G2135" s="71">
        <v>0.84558338906023001</v>
      </c>
      <c r="H2135" s="68">
        <v>47.492625368731602</v>
      </c>
      <c r="I2135" s="71">
        <v>0.77262007276580802</v>
      </c>
      <c r="J2135" s="68">
        <v>24.989464812473699</v>
      </c>
      <c r="K2135" s="71">
        <v>0.94116041870042999</v>
      </c>
      <c r="L2135" s="68">
        <v>69.574378423935897</v>
      </c>
      <c r="M2135" s="71">
        <v>0.78</v>
      </c>
      <c r="N2135" s="68">
        <v>19.492600422833</v>
      </c>
      <c r="O2135" s="71"/>
      <c r="P2135" s="68"/>
      <c r="Q2135" s="71"/>
      <c r="R2135" s="68"/>
    </row>
    <row r="2136" spans="1:18" x14ac:dyDescent="0.2">
      <c r="A2136" s="142" t="s">
        <v>4335</v>
      </c>
      <c r="B2136" s="67" t="s">
        <v>4336</v>
      </c>
      <c r="C2136" s="67">
        <v>80</v>
      </c>
      <c r="D2136" s="67" t="s">
        <v>334</v>
      </c>
      <c r="E2136" s="71">
        <v>0.82838364664734598</v>
      </c>
      <c r="F2136" s="68">
        <v>47.787610619469</v>
      </c>
      <c r="G2136" s="71">
        <v>0.83621097592482396</v>
      </c>
      <c r="H2136" s="68">
        <v>37.210282343025703</v>
      </c>
      <c r="I2136" s="71">
        <v>0.80222359699026102</v>
      </c>
      <c r="J2136" s="68">
        <v>38.558786346397</v>
      </c>
      <c r="K2136" s="71">
        <v>0.90098278282716304</v>
      </c>
      <c r="L2136" s="68">
        <v>41.845764854614401</v>
      </c>
      <c r="M2136" s="71">
        <v>0.75</v>
      </c>
      <c r="N2136" s="68">
        <v>15.983086680761099</v>
      </c>
      <c r="O2136" s="71">
        <v>0.68088452414182898</v>
      </c>
      <c r="P2136" s="68">
        <v>86.590909090909093</v>
      </c>
      <c r="Q2136" s="71">
        <v>1</v>
      </c>
      <c r="R2136" s="68">
        <v>100</v>
      </c>
    </row>
    <row r="2137" spans="1:18" x14ac:dyDescent="0.2">
      <c r="A2137" s="142" t="s">
        <v>4337</v>
      </c>
      <c r="B2137" s="67" t="s">
        <v>4338</v>
      </c>
      <c r="C2137" s="67">
        <v>80</v>
      </c>
      <c r="D2137" s="67" t="s">
        <v>334</v>
      </c>
      <c r="E2137" s="71">
        <v>0.79298305749276898</v>
      </c>
      <c r="F2137" s="68">
        <v>31.858407079646</v>
      </c>
      <c r="G2137" s="71">
        <v>0.83089738087096598</v>
      </c>
      <c r="H2137" s="68">
        <v>31.816266329540699</v>
      </c>
      <c r="I2137" s="71">
        <v>0.73867811255777904</v>
      </c>
      <c r="J2137" s="68">
        <v>15.4235145385588</v>
      </c>
      <c r="K2137" s="71">
        <v>0.85235673654233002</v>
      </c>
      <c r="L2137" s="68">
        <v>21.660345554150901</v>
      </c>
      <c r="M2137" s="71">
        <v>0.75</v>
      </c>
      <c r="N2137" s="68">
        <v>15.983086680761099</v>
      </c>
      <c r="O2137" s="71"/>
      <c r="P2137" s="68"/>
      <c r="Q2137" s="71"/>
      <c r="R2137" s="68"/>
    </row>
    <row r="2138" spans="1:18" x14ac:dyDescent="0.2">
      <c r="A2138" s="142" t="s">
        <v>4339</v>
      </c>
      <c r="B2138" s="67" t="s">
        <v>4340</v>
      </c>
      <c r="C2138" s="67">
        <v>80</v>
      </c>
      <c r="D2138" s="67" t="s">
        <v>334</v>
      </c>
      <c r="E2138" s="71">
        <v>0.81011572235950802</v>
      </c>
      <c r="F2138" s="68">
        <v>39.570164348925402</v>
      </c>
      <c r="G2138" s="71">
        <v>0.77986667090699302</v>
      </c>
      <c r="H2138" s="68">
        <v>7.7538980193847404</v>
      </c>
      <c r="I2138" s="71">
        <v>0.79830005882448396</v>
      </c>
      <c r="J2138" s="68">
        <v>36.915297092288199</v>
      </c>
      <c r="K2138" s="71">
        <v>0.92241188206606095</v>
      </c>
      <c r="L2138" s="68">
        <v>56.510745891276898</v>
      </c>
      <c r="M2138" s="71">
        <v>0.55000000000000004</v>
      </c>
      <c r="N2138" s="68">
        <v>4.18604651162791</v>
      </c>
      <c r="O2138" s="71"/>
      <c r="P2138" s="68"/>
      <c r="Q2138" s="71">
        <v>1</v>
      </c>
      <c r="R2138" s="68">
        <v>100</v>
      </c>
    </row>
    <row r="2139" spans="1:18" x14ac:dyDescent="0.2">
      <c r="A2139" s="142" t="s">
        <v>4341</v>
      </c>
      <c r="B2139" s="67" t="s">
        <v>4342</v>
      </c>
      <c r="C2139" s="67">
        <v>80</v>
      </c>
      <c r="D2139" s="67" t="s">
        <v>334</v>
      </c>
      <c r="E2139" s="71">
        <v>0.82140768355747096</v>
      </c>
      <c r="F2139" s="68">
        <v>44.584913611462298</v>
      </c>
      <c r="G2139" s="71">
        <v>0.86285004748041405</v>
      </c>
      <c r="H2139" s="68">
        <v>64.559629161399101</v>
      </c>
      <c r="I2139" s="71">
        <v>0.76810323163973604</v>
      </c>
      <c r="J2139" s="68">
        <v>23.514538558786299</v>
      </c>
      <c r="K2139" s="71">
        <v>0.90467745510973196</v>
      </c>
      <c r="L2139" s="68">
        <v>44.1213653603034</v>
      </c>
      <c r="M2139" s="71">
        <v>0.75</v>
      </c>
      <c r="N2139" s="68">
        <v>15.983086680761099</v>
      </c>
      <c r="O2139" s="71"/>
      <c r="P2139" s="68"/>
      <c r="Q2139" s="71"/>
      <c r="R2139" s="68"/>
    </row>
    <row r="2140" spans="1:18" x14ac:dyDescent="0.2">
      <c r="A2140" s="142" t="s">
        <v>4343</v>
      </c>
      <c r="B2140" s="67" t="s">
        <v>4344</v>
      </c>
      <c r="C2140" s="67">
        <v>80</v>
      </c>
      <c r="D2140" s="67" t="s">
        <v>334</v>
      </c>
      <c r="E2140" s="71">
        <v>0.61005435802508501</v>
      </c>
      <c r="F2140" s="68">
        <v>5.0990307627475797</v>
      </c>
      <c r="G2140" s="71">
        <v>0.82708210748452204</v>
      </c>
      <c r="H2140" s="68">
        <v>27.560050568900099</v>
      </c>
      <c r="I2140" s="71">
        <v>0.74008824334725798</v>
      </c>
      <c r="J2140" s="68">
        <v>15.676359039190899</v>
      </c>
      <c r="K2140" s="71">
        <v>0.76854717680741702</v>
      </c>
      <c r="L2140" s="68">
        <v>9.1866835229667103</v>
      </c>
      <c r="M2140" s="71">
        <v>0.76</v>
      </c>
      <c r="N2140" s="68">
        <v>17.2938689217759</v>
      </c>
      <c r="O2140" s="71">
        <v>0.56445862051131201</v>
      </c>
      <c r="P2140" s="68">
        <v>70.227272727272705</v>
      </c>
      <c r="Q2140" s="71">
        <v>1.4999999999999999E-4</v>
      </c>
      <c r="R2140" s="68">
        <v>39.3867924528302</v>
      </c>
    </row>
    <row r="2141" spans="1:18" x14ac:dyDescent="0.2">
      <c r="A2141" s="142" t="s">
        <v>4345</v>
      </c>
      <c r="B2141" s="67" t="s">
        <v>4346</v>
      </c>
      <c r="C2141" s="67">
        <v>80</v>
      </c>
      <c r="D2141" s="67" t="s">
        <v>334</v>
      </c>
      <c r="E2141" s="71">
        <v>0.72810078750273999</v>
      </c>
      <c r="F2141" s="68">
        <v>16.982722292456799</v>
      </c>
      <c r="G2141" s="71">
        <v>0.81893068598875096</v>
      </c>
      <c r="H2141" s="68">
        <v>20.564686051411702</v>
      </c>
      <c r="I2141" s="71">
        <v>0.67468713411638803</v>
      </c>
      <c r="J2141" s="68">
        <v>7.0796460176991198</v>
      </c>
      <c r="K2141" s="71">
        <v>0.79878693363636699</v>
      </c>
      <c r="L2141" s="68">
        <v>11.8836915297092</v>
      </c>
      <c r="M2141" s="71">
        <v>0.74</v>
      </c>
      <c r="N2141" s="68">
        <v>11.6279069767442</v>
      </c>
      <c r="O2141" s="71">
        <v>0.60809918377219596</v>
      </c>
      <c r="P2141" s="68">
        <v>78.3333333333333</v>
      </c>
      <c r="Q2141" s="71"/>
      <c r="R2141" s="68"/>
    </row>
    <row r="2142" spans="1:18" x14ac:dyDescent="0.2">
      <c r="A2142" s="142" t="s">
        <v>4347</v>
      </c>
      <c r="B2142" s="67" t="s">
        <v>4348</v>
      </c>
      <c r="C2142" s="67">
        <v>80</v>
      </c>
      <c r="D2142" s="67" t="s">
        <v>334</v>
      </c>
      <c r="E2142" s="71">
        <v>0.78874461562020104</v>
      </c>
      <c r="F2142" s="68">
        <v>30.257058575642599</v>
      </c>
      <c r="G2142" s="71">
        <v>0.80918138074623203</v>
      </c>
      <c r="H2142" s="68">
        <v>14.285714285714301</v>
      </c>
      <c r="I2142" s="71">
        <v>0.69126071741124095</v>
      </c>
      <c r="J2142" s="68">
        <v>8.2595870206489703</v>
      </c>
      <c r="K2142" s="71">
        <v>0.92453636432333097</v>
      </c>
      <c r="L2142" s="68">
        <v>57.522123893805301</v>
      </c>
      <c r="M2142" s="71">
        <v>0.73</v>
      </c>
      <c r="N2142" s="68">
        <v>10.7399577167019</v>
      </c>
      <c r="O2142" s="71"/>
      <c r="P2142" s="68"/>
      <c r="Q2142" s="71"/>
      <c r="R2142" s="68"/>
    </row>
    <row r="2143" spans="1:18" x14ac:dyDescent="0.2">
      <c r="A2143" s="142" t="s">
        <v>4349</v>
      </c>
      <c r="B2143" s="67" t="s">
        <v>4350</v>
      </c>
      <c r="C2143" s="67">
        <v>80</v>
      </c>
      <c r="D2143" s="67" t="s">
        <v>334</v>
      </c>
      <c r="E2143" s="71">
        <v>0.62398625176340805</v>
      </c>
      <c r="F2143" s="68">
        <v>5.9839865149599696</v>
      </c>
      <c r="G2143" s="71">
        <v>0.82532724581831696</v>
      </c>
      <c r="H2143" s="68">
        <v>26.211546565528899</v>
      </c>
      <c r="I2143" s="71">
        <v>0.77187145521929701</v>
      </c>
      <c r="J2143" s="68">
        <v>24.778761061946899</v>
      </c>
      <c r="K2143" s="71">
        <v>0.86255819108845</v>
      </c>
      <c r="L2143" s="68">
        <v>24.778761061946899</v>
      </c>
      <c r="M2143" s="71">
        <v>0.75</v>
      </c>
      <c r="N2143" s="68">
        <v>15.983086680761099</v>
      </c>
      <c r="O2143" s="71">
        <v>0.534160618454386</v>
      </c>
      <c r="P2143" s="68">
        <v>63.863636363636402</v>
      </c>
      <c r="Q2143" s="71">
        <v>0</v>
      </c>
      <c r="R2143" s="68">
        <v>39.150943396226403</v>
      </c>
    </row>
    <row r="2144" spans="1:18" x14ac:dyDescent="0.2">
      <c r="A2144" s="142" t="s">
        <v>4351</v>
      </c>
      <c r="B2144" s="67" t="s">
        <v>4352</v>
      </c>
      <c r="C2144" s="67">
        <v>80</v>
      </c>
      <c r="D2144" s="67" t="s">
        <v>334</v>
      </c>
      <c r="E2144" s="71">
        <v>0.64803673752617397</v>
      </c>
      <c r="F2144" s="68">
        <v>7.6696165191740402</v>
      </c>
      <c r="G2144" s="71">
        <v>0.81193187008958401</v>
      </c>
      <c r="H2144" s="68">
        <v>15.718499789296301</v>
      </c>
      <c r="I2144" s="71">
        <v>0.80731597005903499</v>
      </c>
      <c r="J2144" s="68">
        <v>41.2557943531395</v>
      </c>
      <c r="K2144" s="71">
        <v>0.86181925663193704</v>
      </c>
      <c r="L2144" s="68">
        <v>24.441635061104101</v>
      </c>
      <c r="M2144" s="71">
        <v>0.75</v>
      </c>
      <c r="N2144" s="68">
        <v>15.983086680761099</v>
      </c>
      <c r="O2144" s="71">
        <v>0.65715332837648599</v>
      </c>
      <c r="P2144" s="68">
        <v>84.924242424242394</v>
      </c>
      <c r="Q2144" s="71">
        <v>0</v>
      </c>
      <c r="R2144" s="68">
        <v>39.150943396226403</v>
      </c>
    </row>
    <row r="2145" spans="1:18" x14ac:dyDescent="0.2">
      <c r="A2145" s="142" t="s">
        <v>4353</v>
      </c>
      <c r="B2145" s="67" t="s">
        <v>4354</v>
      </c>
      <c r="C2145" s="67">
        <v>80</v>
      </c>
      <c r="D2145" s="67" t="s">
        <v>334</v>
      </c>
      <c r="E2145" s="71">
        <v>0.69644605638196599</v>
      </c>
      <c r="F2145" s="68">
        <v>12.6000842815002</v>
      </c>
      <c r="G2145" s="71">
        <v>0.81805693743916597</v>
      </c>
      <c r="H2145" s="68">
        <v>19.9747155499368</v>
      </c>
      <c r="I2145" s="71">
        <v>0.816707008513613</v>
      </c>
      <c r="J2145" s="68">
        <v>46.776232616940597</v>
      </c>
      <c r="K2145" s="71">
        <v>0.91576147195743696</v>
      </c>
      <c r="L2145" s="68">
        <v>51.917404129793503</v>
      </c>
      <c r="M2145" s="71">
        <v>0.87</v>
      </c>
      <c r="N2145" s="68">
        <v>26.511627906976699</v>
      </c>
      <c r="O2145" s="71">
        <v>0.75815092038158205</v>
      </c>
      <c r="P2145" s="68">
        <v>92.954545454545496</v>
      </c>
      <c r="Q2145" s="71">
        <v>0</v>
      </c>
      <c r="R2145" s="68">
        <v>39.150943396226403</v>
      </c>
    </row>
    <row r="2146" spans="1:18" x14ac:dyDescent="0.2">
      <c r="A2146" s="142" t="s">
        <v>4355</v>
      </c>
      <c r="B2146" s="67" t="s">
        <v>4356</v>
      </c>
      <c r="C2146" s="67">
        <v>80</v>
      </c>
      <c r="D2146" s="67" t="s">
        <v>334</v>
      </c>
      <c r="E2146" s="71">
        <v>0.69274894979818002</v>
      </c>
      <c r="F2146" s="68">
        <v>12.220817530552001</v>
      </c>
      <c r="G2146" s="71">
        <v>0.82416435296788504</v>
      </c>
      <c r="H2146" s="68">
        <v>25.1158870627897</v>
      </c>
      <c r="I2146" s="71">
        <v>0.74777209418999802</v>
      </c>
      <c r="J2146" s="68">
        <v>17.4462705436157</v>
      </c>
      <c r="K2146" s="71">
        <v>0.50705682405970598</v>
      </c>
      <c r="L2146" s="68">
        <v>1.93847450484619</v>
      </c>
      <c r="M2146" s="71">
        <v>0.75</v>
      </c>
      <c r="N2146" s="68">
        <v>15.983086680761099</v>
      </c>
      <c r="O2146" s="71">
        <v>0.63475147777331098</v>
      </c>
      <c r="P2146" s="68">
        <v>81.6666666666667</v>
      </c>
      <c r="Q2146" s="71"/>
      <c r="R2146" s="68"/>
    </row>
    <row r="2147" spans="1:18" x14ac:dyDescent="0.2">
      <c r="A2147" s="142" t="s">
        <v>4357</v>
      </c>
      <c r="B2147" s="67" t="s">
        <v>4358</v>
      </c>
      <c r="C2147" s="67">
        <v>80</v>
      </c>
      <c r="D2147" s="67" t="s">
        <v>334</v>
      </c>
      <c r="E2147" s="71">
        <v>0.67844230273525796</v>
      </c>
      <c r="F2147" s="68">
        <v>10.7037505267594</v>
      </c>
      <c r="G2147" s="71">
        <v>0.84416786519607501</v>
      </c>
      <c r="H2147" s="68">
        <v>45.806995364517498</v>
      </c>
      <c r="I2147" s="71">
        <v>0.78221715787222101</v>
      </c>
      <c r="J2147" s="68">
        <v>29.1192583227981</v>
      </c>
      <c r="K2147" s="71">
        <v>0.91354466858789596</v>
      </c>
      <c r="L2147" s="68">
        <v>50.358196375895503</v>
      </c>
      <c r="M2147" s="71">
        <v>0.87</v>
      </c>
      <c r="N2147" s="68">
        <v>26.511627906976699</v>
      </c>
      <c r="O2147" s="71">
        <v>0.66072412475535902</v>
      </c>
      <c r="P2147" s="68">
        <v>85.075757575757606</v>
      </c>
      <c r="Q2147" s="71">
        <v>0</v>
      </c>
      <c r="R2147" s="68">
        <v>39.150943396226403</v>
      </c>
    </row>
    <row r="2148" spans="1:18" x14ac:dyDescent="0.2">
      <c r="A2148" s="142" t="s">
        <v>4359</v>
      </c>
      <c r="B2148" s="67" t="s">
        <v>4360</v>
      </c>
      <c r="C2148" s="67">
        <v>80</v>
      </c>
      <c r="D2148" s="67" t="s">
        <v>334</v>
      </c>
      <c r="E2148" s="71">
        <v>0.784816652218297</v>
      </c>
      <c r="F2148" s="68">
        <v>29.077117572692799</v>
      </c>
      <c r="G2148" s="71">
        <v>0.84150280290485202</v>
      </c>
      <c r="H2148" s="68">
        <v>42.520016856300003</v>
      </c>
      <c r="I2148" s="71">
        <v>0.733779432697653</v>
      </c>
      <c r="J2148" s="68">
        <v>14.369995785924999</v>
      </c>
      <c r="K2148" s="71">
        <v>0.84408482967560705</v>
      </c>
      <c r="L2148" s="68">
        <v>19.721871049304699</v>
      </c>
      <c r="M2148" s="71">
        <v>0.75</v>
      </c>
      <c r="N2148" s="68">
        <v>15.983086680761099</v>
      </c>
      <c r="O2148" s="71">
        <v>0.53953284803167001</v>
      </c>
      <c r="P2148" s="68">
        <v>65.227272727272705</v>
      </c>
      <c r="Q2148" s="71">
        <v>1</v>
      </c>
      <c r="R2148" s="68">
        <v>100</v>
      </c>
    </row>
    <row r="2149" spans="1:18" x14ac:dyDescent="0.2">
      <c r="A2149" s="142" t="s">
        <v>511</v>
      </c>
      <c r="B2149" s="67" t="s">
        <v>4361</v>
      </c>
      <c r="C2149" s="67">
        <v>80</v>
      </c>
      <c r="D2149" s="67" t="s">
        <v>334</v>
      </c>
      <c r="E2149" s="71">
        <v>0.68315750032509803</v>
      </c>
      <c r="F2149" s="68">
        <v>10.998735777496799</v>
      </c>
      <c r="G2149" s="71">
        <v>0.83084206451609599</v>
      </c>
      <c r="H2149" s="68">
        <v>31.774125579435299</v>
      </c>
      <c r="I2149" s="71">
        <v>0.78072616678371498</v>
      </c>
      <c r="J2149" s="68">
        <v>28.445006321112501</v>
      </c>
      <c r="K2149" s="71">
        <v>0.90541638956624504</v>
      </c>
      <c r="L2149" s="68">
        <v>44.374209860935501</v>
      </c>
      <c r="M2149" s="71">
        <v>0.82</v>
      </c>
      <c r="N2149" s="68">
        <v>22.410147991543301</v>
      </c>
      <c r="O2149" s="71">
        <v>0.43116038108452898</v>
      </c>
      <c r="P2149" s="68">
        <v>41.439393939393902</v>
      </c>
      <c r="Q2149" s="71">
        <v>0.33079999999999998</v>
      </c>
      <c r="R2149" s="68">
        <v>46.9339622641509</v>
      </c>
    </row>
    <row r="2150" spans="1:18" x14ac:dyDescent="0.2">
      <c r="A2150" s="142" t="s">
        <v>4362</v>
      </c>
      <c r="B2150" s="67" t="s">
        <v>4363</v>
      </c>
      <c r="C2150" s="67">
        <v>80</v>
      </c>
      <c r="D2150" s="67" t="s">
        <v>334</v>
      </c>
      <c r="E2150" s="71">
        <v>0.61872093257750704</v>
      </c>
      <c r="F2150" s="68">
        <v>5.64686051411715</v>
      </c>
      <c r="G2150" s="71">
        <v>0.82852257893690895</v>
      </c>
      <c r="H2150" s="68">
        <v>29.4142435735356</v>
      </c>
      <c r="I2150" s="71">
        <v>0.75432314896949004</v>
      </c>
      <c r="J2150" s="68">
        <v>19.047619047619001</v>
      </c>
      <c r="K2150" s="71">
        <v>0.89507130717505301</v>
      </c>
      <c r="L2150" s="68">
        <v>38.600927096502303</v>
      </c>
      <c r="M2150" s="71">
        <v>0.82</v>
      </c>
      <c r="N2150" s="68">
        <v>22.410147991543301</v>
      </c>
      <c r="O2150" s="71">
        <v>0.41040856038359302</v>
      </c>
      <c r="P2150" s="68">
        <v>37.803030303030297</v>
      </c>
      <c r="Q2150" s="71">
        <v>4.0000000000000001E-3</v>
      </c>
      <c r="R2150" s="68">
        <v>41.2735849056604</v>
      </c>
    </row>
    <row r="2151" spans="1:18" x14ac:dyDescent="0.2">
      <c r="A2151" s="142" t="s">
        <v>4364</v>
      </c>
      <c r="B2151" s="67" t="s">
        <v>4365</v>
      </c>
      <c r="C2151" s="67">
        <v>80</v>
      </c>
      <c r="D2151" s="67" t="s">
        <v>334</v>
      </c>
      <c r="E2151" s="71">
        <v>0.55124876078150697</v>
      </c>
      <c r="F2151" s="68">
        <v>2.8234302570585799</v>
      </c>
      <c r="G2151" s="71">
        <v>0.71876217043952695</v>
      </c>
      <c r="H2151" s="68">
        <v>4.8040455120101102</v>
      </c>
      <c r="I2151" s="71">
        <v>0.73269888984888798</v>
      </c>
      <c r="J2151" s="68">
        <v>14.159292035398201</v>
      </c>
      <c r="K2151" s="71">
        <v>0.88869555464778904</v>
      </c>
      <c r="L2151" s="68">
        <v>34.8082595870207</v>
      </c>
      <c r="M2151" s="71">
        <v>0.56000000000000005</v>
      </c>
      <c r="N2151" s="68">
        <v>4.3128964059196599</v>
      </c>
      <c r="O2151" s="71">
        <v>0.40733594975283899</v>
      </c>
      <c r="P2151" s="68">
        <v>36.590909090909101</v>
      </c>
      <c r="Q2151" s="71">
        <v>0</v>
      </c>
      <c r="R2151" s="68">
        <v>39.150943396226403</v>
      </c>
    </row>
    <row r="2152" spans="1:18" x14ac:dyDescent="0.2">
      <c r="A2152" s="142" t="s">
        <v>4366</v>
      </c>
      <c r="B2152" s="67" t="s">
        <v>4367</v>
      </c>
      <c r="C2152" s="67">
        <v>80</v>
      </c>
      <c r="D2152" s="67" t="s">
        <v>334</v>
      </c>
      <c r="E2152" s="71">
        <v>0.69146770992779605</v>
      </c>
      <c r="F2152" s="68">
        <v>12.0101137800253</v>
      </c>
      <c r="G2152" s="71">
        <v>0.80722216538395597</v>
      </c>
      <c r="H2152" s="68">
        <v>13.4007585335019</v>
      </c>
      <c r="I2152" s="71">
        <v>0.74622636476611104</v>
      </c>
      <c r="J2152" s="68">
        <v>17.067003792667499</v>
      </c>
      <c r="K2152" s="71">
        <v>0.94077969015887897</v>
      </c>
      <c r="L2152" s="68">
        <v>69.237252423093096</v>
      </c>
      <c r="M2152" s="71">
        <v>0.82</v>
      </c>
      <c r="N2152" s="68">
        <v>22.410147991543301</v>
      </c>
      <c r="O2152" s="71">
        <v>0.83457803925782703</v>
      </c>
      <c r="P2152" s="68">
        <v>96.590909090909093</v>
      </c>
      <c r="Q2152" s="71">
        <v>0</v>
      </c>
      <c r="R2152" s="68">
        <v>39.150943396226403</v>
      </c>
    </row>
    <row r="2153" spans="1:18" x14ac:dyDescent="0.2">
      <c r="A2153" s="142" t="s">
        <v>4368</v>
      </c>
      <c r="B2153" s="67" t="s">
        <v>4369</v>
      </c>
      <c r="C2153" s="67">
        <v>80</v>
      </c>
      <c r="D2153" s="67" t="s">
        <v>334</v>
      </c>
      <c r="E2153" s="71">
        <v>0.80785837019484097</v>
      </c>
      <c r="F2153" s="68">
        <v>38.137378845343399</v>
      </c>
      <c r="G2153" s="71">
        <v>0.81195766838717098</v>
      </c>
      <c r="H2153" s="68">
        <v>15.802781289506999</v>
      </c>
      <c r="I2153" s="71">
        <v>0.81508799466697601</v>
      </c>
      <c r="J2153" s="68">
        <v>45.554150863885397</v>
      </c>
      <c r="K2153" s="71">
        <v>0.88694302815340298</v>
      </c>
      <c r="L2153" s="68">
        <v>34.091866835229702</v>
      </c>
      <c r="M2153" s="71">
        <v>0.75</v>
      </c>
      <c r="N2153" s="68">
        <v>15.983086680761099</v>
      </c>
      <c r="O2153" s="71">
        <v>0.77530315976665698</v>
      </c>
      <c r="P2153" s="68">
        <v>93.939393939393895</v>
      </c>
      <c r="Q2153" s="71"/>
      <c r="R2153" s="68"/>
    </row>
    <row r="2154" spans="1:18" x14ac:dyDescent="0.2">
      <c r="A2154" s="142" t="s">
        <v>4370</v>
      </c>
      <c r="B2154" s="67" t="s">
        <v>4371</v>
      </c>
      <c r="C2154" s="67">
        <v>80</v>
      </c>
      <c r="D2154" s="67" t="s">
        <v>334</v>
      </c>
      <c r="E2154" s="71">
        <v>0.55206119015409805</v>
      </c>
      <c r="F2154" s="68">
        <v>2.9077117572692801</v>
      </c>
      <c r="G2154" s="71">
        <v>0.77926120670455501</v>
      </c>
      <c r="H2154" s="68">
        <v>7.7117572692793903</v>
      </c>
      <c r="I2154" s="71">
        <v>0.70487394266827097</v>
      </c>
      <c r="J2154" s="68">
        <v>10.282343025705901</v>
      </c>
      <c r="K2154" s="71">
        <v>0.83462212067938502</v>
      </c>
      <c r="L2154" s="68">
        <v>17.361989043405</v>
      </c>
      <c r="M2154" s="71">
        <v>0.13</v>
      </c>
      <c r="N2154" s="68">
        <v>1.3953488372092999</v>
      </c>
      <c r="O2154" s="71">
        <v>0.86360987087237695</v>
      </c>
      <c r="P2154" s="68">
        <v>97.272727272727295</v>
      </c>
      <c r="Q2154" s="71">
        <v>0</v>
      </c>
      <c r="R2154" s="68">
        <v>39.150943396226403</v>
      </c>
    </row>
    <row r="2155" spans="1:18" x14ac:dyDescent="0.2">
      <c r="A2155" s="142" t="s">
        <v>4372</v>
      </c>
      <c r="B2155" s="67" t="s">
        <v>4373</v>
      </c>
      <c r="C2155" s="67">
        <v>80</v>
      </c>
      <c r="D2155" s="67" t="s">
        <v>334</v>
      </c>
      <c r="E2155" s="71">
        <v>0.70445379316754897</v>
      </c>
      <c r="F2155" s="68">
        <v>13.4007585335019</v>
      </c>
      <c r="G2155" s="71">
        <v>0.79200648221762104</v>
      </c>
      <c r="H2155" s="68">
        <v>9.1024020227559994</v>
      </c>
      <c r="I2155" s="71">
        <v>0.80251605827956995</v>
      </c>
      <c r="J2155" s="68">
        <v>38.8116308470291</v>
      </c>
      <c r="K2155" s="71">
        <v>0.93416001235308599</v>
      </c>
      <c r="L2155" s="68">
        <v>64.391066160977701</v>
      </c>
      <c r="M2155" s="71">
        <v>0.81</v>
      </c>
      <c r="N2155" s="68">
        <v>21.522198731501099</v>
      </c>
      <c r="O2155" s="71">
        <v>0.888040206155015</v>
      </c>
      <c r="P2155" s="68">
        <v>97.803030303030297</v>
      </c>
      <c r="Q2155" s="71">
        <v>0</v>
      </c>
      <c r="R2155" s="68">
        <v>39.150943396226403</v>
      </c>
    </row>
    <row r="2156" spans="1:18" x14ac:dyDescent="0.2">
      <c r="A2156" s="142" t="s">
        <v>4374</v>
      </c>
      <c r="B2156" s="67" t="s">
        <v>4375</v>
      </c>
      <c r="C2156" s="67">
        <v>80</v>
      </c>
      <c r="D2156" s="67" t="s">
        <v>334</v>
      </c>
      <c r="E2156" s="71">
        <v>0.67183275542458298</v>
      </c>
      <c r="F2156" s="68">
        <v>9.9452170248630392</v>
      </c>
      <c r="G2156" s="71">
        <v>0.79790824183315201</v>
      </c>
      <c r="H2156" s="68">
        <v>10.1137800252845</v>
      </c>
      <c r="I2156" s="71">
        <v>0.73748792416070597</v>
      </c>
      <c r="J2156" s="68">
        <v>15.044247787610599</v>
      </c>
      <c r="K2156" s="71">
        <v>0.96527008054385599</v>
      </c>
      <c r="L2156" s="68">
        <v>86.051411715128495</v>
      </c>
      <c r="M2156" s="71">
        <v>0.74</v>
      </c>
      <c r="N2156" s="68">
        <v>11.6279069767442</v>
      </c>
      <c r="O2156" s="71">
        <v>0.79033028600978195</v>
      </c>
      <c r="P2156" s="68">
        <v>94.772727272727295</v>
      </c>
      <c r="Q2156" s="71">
        <v>0</v>
      </c>
      <c r="R2156" s="68">
        <v>39.150943396226403</v>
      </c>
    </row>
    <row r="2157" spans="1:18" x14ac:dyDescent="0.2">
      <c r="A2157" s="142" t="s">
        <v>2090</v>
      </c>
      <c r="B2157" s="67" t="s">
        <v>4376</v>
      </c>
      <c r="C2157" s="67">
        <v>80</v>
      </c>
      <c r="D2157" s="67" t="s">
        <v>334</v>
      </c>
      <c r="E2157" s="71">
        <v>0.77512701094801795</v>
      </c>
      <c r="F2157" s="68">
        <v>26.169405815423499</v>
      </c>
      <c r="G2157" s="71">
        <v>0.81176922490089898</v>
      </c>
      <c r="H2157" s="68">
        <v>15.592077538980201</v>
      </c>
      <c r="I2157" s="71">
        <v>0.77719488990068897</v>
      </c>
      <c r="J2157" s="68">
        <v>26.843657817109101</v>
      </c>
      <c r="K2157" s="71">
        <v>0.90984999630532803</v>
      </c>
      <c r="L2157" s="68">
        <v>47.745469869363703</v>
      </c>
      <c r="M2157" s="71">
        <v>0.74</v>
      </c>
      <c r="N2157" s="68">
        <v>11.6279069767442</v>
      </c>
      <c r="O2157" s="71">
        <v>0.63682094363317399</v>
      </c>
      <c r="P2157" s="68">
        <v>82.121212121212096</v>
      </c>
      <c r="Q2157" s="71"/>
      <c r="R2157" s="68"/>
    </row>
    <row r="2158" spans="1:18" x14ac:dyDescent="0.2">
      <c r="A2158" s="142" t="s">
        <v>2092</v>
      </c>
      <c r="B2158" s="67" t="s">
        <v>4377</v>
      </c>
      <c r="C2158" s="67">
        <v>80</v>
      </c>
      <c r="D2158" s="67" t="s">
        <v>334</v>
      </c>
      <c r="E2158" s="71">
        <v>0.84386853374926596</v>
      </c>
      <c r="F2158" s="68">
        <v>54.614412136535996</v>
      </c>
      <c r="G2158" s="71">
        <v>0.82924954422057395</v>
      </c>
      <c r="H2158" s="68">
        <v>30.172777075431899</v>
      </c>
      <c r="I2158" s="71">
        <v>0.78381610726213602</v>
      </c>
      <c r="J2158" s="68">
        <v>30.004214075010498</v>
      </c>
      <c r="K2158" s="71">
        <v>0.93127909554422506</v>
      </c>
      <c r="L2158" s="68">
        <v>62.831858407079601</v>
      </c>
      <c r="M2158" s="71">
        <v>0.93</v>
      </c>
      <c r="N2158" s="68">
        <v>33.403805496828802</v>
      </c>
      <c r="O2158" s="71">
        <v>0.74499792171939705</v>
      </c>
      <c r="P2158" s="68">
        <v>91.590909090909093</v>
      </c>
      <c r="Q2158" s="71"/>
      <c r="R2158" s="68"/>
    </row>
    <row r="2159" spans="1:18" x14ac:dyDescent="0.2">
      <c r="A2159" s="142" t="s">
        <v>4378</v>
      </c>
      <c r="B2159" s="67" t="s">
        <v>4379</v>
      </c>
      <c r="C2159" s="67">
        <v>13</v>
      </c>
      <c r="D2159" s="67" t="s">
        <v>334</v>
      </c>
      <c r="E2159" s="71">
        <v>0.68511885916985105</v>
      </c>
      <c r="F2159" s="68">
        <v>11.2515802781289</v>
      </c>
      <c r="G2159" s="71">
        <v>0.84769224134260002</v>
      </c>
      <c r="H2159" s="68">
        <v>49.894648124736598</v>
      </c>
      <c r="I2159" s="71">
        <v>0.72282038179888997</v>
      </c>
      <c r="J2159" s="68">
        <v>12.557943531394899</v>
      </c>
      <c r="K2159" s="71">
        <v>0.86363275054115796</v>
      </c>
      <c r="L2159" s="68">
        <v>24.905183312262999</v>
      </c>
      <c r="M2159" s="71">
        <v>0.71</v>
      </c>
      <c r="N2159" s="68">
        <v>9.68287526427061</v>
      </c>
      <c r="O2159" s="71">
        <v>0.281448922166607</v>
      </c>
      <c r="P2159" s="68">
        <v>17.1212121212121</v>
      </c>
      <c r="Q2159" s="71"/>
      <c r="R2159" s="68"/>
    </row>
    <row r="2160" spans="1:18" x14ac:dyDescent="0.2">
      <c r="A2160" s="142" t="s">
        <v>4380</v>
      </c>
      <c r="B2160" s="67" t="s">
        <v>4381</v>
      </c>
      <c r="C2160" s="67">
        <v>80</v>
      </c>
      <c r="D2160" s="67" t="s">
        <v>334</v>
      </c>
      <c r="E2160" s="71">
        <v>0.62758049213890799</v>
      </c>
      <c r="F2160" s="68">
        <v>6.19469026548673</v>
      </c>
      <c r="G2160" s="71">
        <v>0.84064871323294399</v>
      </c>
      <c r="H2160" s="68">
        <v>41.382216603455497</v>
      </c>
      <c r="I2160" s="71">
        <v>0.75418698242978299</v>
      </c>
      <c r="J2160" s="68">
        <v>19.005478297513701</v>
      </c>
      <c r="K2160" s="71">
        <v>0.92758442326165702</v>
      </c>
      <c r="L2160" s="68">
        <v>59.9662873999157</v>
      </c>
      <c r="M2160" s="71">
        <v>0.73</v>
      </c>
      <c r="N2160" s="68">
        <v>10.7399577167019</v>
      </c>
      <c r="O2160" s="71">
        <v>0.51306283390906404</v>
      </c>
      <c r="P2160" s="68">
        <v>59.015151515151501</v>
      </c>
      <c r="Q2160" s="71">
        <v>0</v>
      </c>
      <c r="R2160" s="68">
        <v>39.150943396226403</v>
      </c>
    </row>
    <row r="2161" spans="1:18" x14ac:dyDescent="0.2">
      <c r="A2161" s="142" t="s">
        <v>4382</v>
      </c>
      <c r="B2161" s="67" t="s">
        <v>4383</v>
      </c>
      <c r="C2161" s="67">
        <v>13</v>
      </c>
      <c r="D2161" s="67" t="s">
        <v>334</v>
      </c>
      <c r="E2161" s="71">
        <v>0.73276155760665895</v>
      </c>
      <c r="F2161" s="68">
        <v>17.4462705436157</v>
      </c>
      <c r="G2161" s="71">
        <v>0.87034079875780801</v>
      </c>
      <c r="H2161" s="68">
        <v>70.880741677201897</v>
      </c>
      <c r="I2161" s="71">
        <v>0.68198565280138002</v>
      </c>
      <c r="J2161" s="68">
        <v>7.7117572692793903</v>
      </c>
      <c r="K2161" s="71">
        <v>0.9083721273923</v>
      </c>
      <c r="L2161" s="68">
        <v>46.354825115887103</v>
      </c>
      <c r="M2161" s="71">
        <v>0.78</v>
      </c>
      <c r="N2161" s="68">
        <v>19.492600422833</v>
      </c>
      <c r="O2161" s="71">
        <v>0.42310920908180899</v>
      </c>
      <c r="P2161" s="68">
        <v>39.848484848484901</v>
      </c>
      <c r="Q2161" s="71"/>
      <c r="R2161" s="68"/>
    </row>
    <row r="2162" spans="1:18" x14ac:dyDescent="0.2">
      <c r="A2162" s="142" t="s">
        <v>4384</v>
      </c>
      <c r="B2162" s="67" t="s">
        <v>4385</v>
      </c>
      <c r="C2162" s="67">
        <v>13</v>
      </c>
      <c r="D2162" s="67" t="s">
        <v>334</v>
      </c>
      <c r="E2162" s="71">
        <v>0.61864517617852399</v>
      </c>
      <c r="F2162" s="68">
        <v>5.6047197640117998</v>
      </c>
      <c r="G2162" s="71">
        <v>0.85037776583910096</v>
      </c>
      <c r="H2162" s="68">
        <v>52.1281078803203</v>
      </c>
      <c r="I2162" s="71">
        <v>0.66425943281691302</v>
      </c>
      <c r="J2162" s="68">
        <v>6.1104087652760199</v>
      </c>
      <c r="K2162" s="71">
        <v>0.95123032587009504</v>
      </c>
      <c r="L2162" s="68">
        <v>78.002528445006305</v>
      </c>
      <c r="M2162" s="71">
        <v>0.78</v>
      </c>
      <c r="N2162" s="68">
        <v>19.492600422833</v>
      </c>
      <c r="O2162" s="71">
        <v>0.46600353254503601</v>
      </c>
      <c r="P2162" s="68">
        <v>49.545454545454497</v>
      </c>
      <c r="Q2162" s="71">
        <v>0</v>
      </c>
      <c r="R2162" s="68">
        <v>39.150943396226403</v>
      </c>
    </row>
    <row r="2163" spans="1:18" x14ac:dyDescent="0.2">
      <c r="A2163" s="142" t="s">
        <v>4386</v>
      </c>
      <c r="B2163" s="67" t="s">
        <v>4387</v>
      </c>
      <c r="C2163" s="67">
        <v>80</v>
      </c>
      <c r="D2163" s="67" t="s">
        <v>334</v>
      </c>
      <c r="E2163" s="71">
        <v>0.71734144386778198</v>
      </c>
      <c r="F2163" s="68">
        <v>15.2549515381374</v>
      </c>
      <c r="G2163" s="71">
        <v>0.81392881938859096</v>
      </c>
      <c r="H2163" s="68">
        <v>16.940581542351499</v>
      </c>
      <c r="I2163" s="71">
        <v>0.71886236570908302</v>
      </c>
      <c r="J2163" s="68">
        <v>11.841550779603899</v>
      </c>
      <c r="K2163" s="71">
        <v>0.85073523978423105</v>
      </c>
      <c r="L2163" s="68">
        <v>21.112515802781299</v>
      </c>
      <c r="M2163" s="71">
        <v>0.75</v>
      </c>
      <c r="N2163" s="68">
        <v>15.983086680761099</v>
      </c>
      <c r="O2163" s="71">
        <v>0.45318079445700699</v>
      </c>
      <c r="P2163" s="68">
        <v>46.515151515151501</v>
      </c>
      <c r="Q2163" s="71"/>
      <c r="R2163" s="68"/>
    </row>
    <row r="2164" spans="1:18" x14ac:dyDescent="0.2">
      <c r="A2164" s="142" t="s">
        <v>4388</v>
      </c>
      <c r="B2164" s="67" t="s">
        <v>4389</v>
      </c>
      <c r="C2164" s="67">
        <v>80</v>
      </c>
      <c r="D2164" s="67" t="s">
        <v>334</v>
      </c>
      <c r="E2164" s="71">
        <v>0.57091830517329301</v>
      </c>
      <c r="F2164" s="68">
        <v>3.6662452591656098</v>
      </c>
      <c r="G2164" s="71">
        <v>0.82812616716298104</v>
      </c>
      <c r="H2164" s="68">
        <v>29.034976822587399</v>
      </c>
      <c r="I2164" s="71">
        <v>0.73921012193303104</v>
      </c>
      <c r="J2164" s="68">
        <v>15.5077960387695</v>
      </c>
      <c r="K2164" s="71">
        <v>0.55709249436348296</v>
      </c>
      <c r="L2164" s="68">
        <v>2.4441635061104101</v>
      </c>
      <c r="M2164" s="71">
        <v>0.78</v>
      </c>
      <c r="N2164" s="68">
        <v>19.492600422833</v>
      </c>
      <c r="O2164" s="71">
        <v>0.52108104758026297</v>
      </c>
      <c r="P2164" s="68">
        <v>60.681818181818201</v>
      </c>
      <c r="Q2164" s="71">
        <v>0</v>
      </c>
      <c r="R2164" s="68">
        <v>39.150943396226403</v>
      </c>
    </row>
    <row r="2165" spans="1:18" x14ac:dyDescent="0.2">
      <c r="A2165" s="142" t="s">
        <v>782</v>
      </c>
      <c r="B2165" s="67" t="s">
        <v>4390</v>
      </c>
      <c r="C2165" s="67">
        <v>80</v>
      </c>
      <c r="D2165" s="67" t="s">
        <v>334</v>
      </c>
      <c r="E2165" s="71">
        <v>0.84200194052794697</v>
      </c>
      <c r="F2165" s="68">
        <v>53.898019384744998</v>
      </c>
      <c r="G2165" s="71">
        <v>0.83722956624102696</v>
      </c>
      <c r="H2165" s="68">
        <v>38.137378845343399</v>
      </c>
      <c r="I2165" s="71">
        <v>0.89938246459908699</v>
      </c>
      <c r="J2165" s="68">
        <v>79.603876949009702</v>
      </c>
      <c r="K2165" s="71">
        <v>0.91753137533165996</v>
      </c>
      <c r="L2165" s="68">
        <v>53.223767383059403</v>
      </c>
      <c r="M2165" s="71">
        <v>0.75</v>
      </c>
      <c r="N2165" s="68">
        <v>15.983086680761099</v>
      </c>
      <c r="O2165" s="71">
        <v>0.80586629646796104</v>
      </c>
      <c r="P2165" s="68">
        <v>95.454545454545496</v>
      </c>
      <c r="Q2165" s="71"/>
      <c r="R2165" s="68"/>
    </row>
    <row r="2166" spans="1:18" x14ac:dyDescent="0.2">
      <c r="A2166" s="142" t="s">
        <v>4391</v>
      </c>
      <c r="B2166" s="67" t="s">
        <v>4392</v>
      </c>
      <c r="C2166" s="67">
        <v>80</v>
      </c>
      <c r="D2166" s="67" t="s">
        <v>334</v>
      </c>
      <c r="E2166" s="71">
        <v>0.77852888797797903</v>
      </c>
      <c r="F2166" s="68">
        <v>27.138643067846601</v>
      </c>
      <c r="G2166" s="71">
        <v>0.82709340586865998</v>
      </c>
      <c r="H2166" s="68">
        <v>27.686472819216199</v>
      </c>
      <c r="I2166" s="71">
        <v>0.81623235105325198</v>
      </c>
      <c r="J2166" s="68">
        <v>46.523388116308503</v>
      </c>
      <c r="K2166" s="71">
        <v>0.90098278282716304</v>
      </c>
      <c r="L2166" s="68">
        <v>41.845764854614401</v>
      </c>
      <c r="M2166" s="71">
        <v>0.79</v>
      </c>
      <c r="N2166" s="68">
        <v>20.126849894291801</v>
      </c>
      <c r="O2166" s="71">
        <v>0.71656478811880098</v>
      </c>
      <c r="P2166" s="68">
        <v>89.545454545454504</v>
      </c>
      <c r="Q2166" s="71">
        <v>0.62029999999999996</v>
      </c>
      <c r="R2166" s="68">
        <v>54.009433962264197</v>
      </c>
    </row>
    <row r="2167" spans="1:18" x14ac:dyDescent="0.2">
      <c r="A2167" s="142" t="s">
        <v>4393</v>
      </c>
      <c r="B2167" s="67" t="s">
        <v>4394</v>
      </c>
      <c r="C2167" s="67">
        <v>80</v>
      </c>
      <c r="D2167" s="67" t="s">
        <v>334</v>
      </c>
      <c r="E2167" s="71">
        <v>0.70054100144592801</v>
      </c>
      <c r="F2167" s="68">
        <v>13.021491782553699</v>
      </c>
      <c r="G2167" s="71">
        <v>0.81205166344928104</v>
      </c>
      <c r="H2167" s="68">
        <v>15.8449220396123</v>
      </c>
      <c r="I2167" s="71">
        <v>0.90985421009233602</v>
      </c>
      <c r="J2167" s="68">
        <v>82.048040455120102</v>
      </c>
      <c r="K2167" s="71">
        <v>0.93349589891376605</v>
      </c>
      <c r="L2167" s="68">
        <v>64.264643910661604</v>
      </c>
      <c r="M2167" s="71">
        <v>0.77</v>
      </c>
      <c r="N2167" s="68">
        <v>18.224101479915401</v>
      </c>
      <c r="O2167" s="71">
        <v>0.77784423622018195</v>
      </c>
      <c r="P2167" s="68">
        <v>94.242424242424207</v>
      </c>
      <c r="Q2167" s="71">
        <v>0</v>
      </c>
      <c r="R2167" s="68">
        <v>39.150943396226403</v>
      </c>
    </row>
    <row r="2168" spans="1:18" x14ac:dyDescent="0.2">
      <c r="A2168" s="142" t="s">
        <v>4395</v>
      </c>
      <c r="B2168" s="67" t="s">
        <v>4396</v>
      </c>
      <c r="C2168" s="67">
        <v>80</v>
      </c>
      <c r="D2168" s="67" t="s">
        <v>334</v>
      </c>
      <c r="E2168" s="71">
        <v>0.69265211901595303</v>
      </c>
      <c r="F2168" s="68">
        <v>12.1786767804467</v>
      </c>
      <c r="G2168" s="71">
        <v>0.81435030177017498</v>
      </c>
      <c r="H2168" s="68">
        <v>17.1512852928782</v>
      </c>
      <c r="I2168" s="71">
        <v>0.822824631012543</v>
      </c>
      <c r="J2168" s="68">
        <v>50.526759376316903</v>
      </c>
      <c r="K2168" s="71">
        <v>0.91206679967486903</v>
      </c>
      <c r="L2168" s="68">
        <v>49.2625368731563</v>
      </c>
      <c r="M2168" s="71">
        <v>0.79</v>
      </c>
      <c r="N2168" s="68">
        <v>20.126849894291801</v>
      </c>
      <c r="O2168" s="71">
        <v>0.81667098163813201</v>
      </c>
      <c r="P2168" s="68">
        <v>95.757575757575793</v>
      </c>
      <c r="Q2168" s="71">
        <v>0</v>
      </c>
      <c r="R2168" s="68">
        <v>39.150943396226403</v>
      </c>
    </row>
    <row r="2169" spans="1:18" x14ac:dyDescent="0.2">
      <c r="A2169" s="142" t="s">
        <v>4397</v>
      </c>
      <c r="B2169" s="67" t="s">
        <v>4398</v>
      </c>
      <c r="C2169" s="67">
        <v>80</v>
      </c>
      <c r="D2169" s="67" t="s">
        <v>334</v>
      </c>
      <c r="E2169" s="71">
        <v>0.88207469015413897</v>
      </c>
      <c r="F2169" s="68">
        <v>71.639275179098206</v>
      </c>
      <c r="G2169" s="71">
        <v>0.80731451519741704</v>
      </c>
      <c r="H2169" s="68">
        <v>13.442899283607201</v>
      </c>
      <c r="I2169" s="71">
        <v>0.85897041122538997</v>
      </c>
      <c r="J2169" s="68">
        <v>67.256637168141594</v>
      </c>
      <c r="K2169" s="71">
        <v>0.99408852434788997</v>
      </c>
      <c r="L2169" s="68">
        <v>96.460176991150405</v>
      </c>
      <c r="M2169" s="71">
        <v>0.75</v>
      </c>
      <c r="N2169" s="68">
        <v>15.983086680761099</v>
      </c>
      <c r="O2169" s="71">
        <v>1</v>
      </c>
      <c r="P2169" s="68">
        <v>100</v>
      </c>
      <c r="Q2169" s="71"/>
      <c r="R2169" s="68"/>
    </row>
    <row r="2170" spans="1:18" x14ac:dyDescent="0.2">
      <c r="A2170" s="142" t="s">
        <v>4399</v>
      </c>
      <c r="B2170" s="67" t="s">
        <v>4400</v>
      </c>
      <c r="C2170" s="67">
        <v>80</v>
      </c>
      <c r="D2170" s="67" t="s">
        <v>334</v>
      </c>
      <c r="E2170" s="71">
        <v>0.71182759468753598</v>
      </c>
      <c r="F2170" s="68">
        <v>14.327855035819599</v>
      </c>
      <c r="G2170" s="71">
        <v>0.81986643197734199</v>
      </c>
      <c r="H2170" s="68">
        <v>21.702486304256201</v>
      </c>
      <c r="I2170" s="71">
        <v>0.76712292731280196</v>
      </c>
      <c r="J2170" s="68">
        <v>23.093131057732801</v>
      </c>
      <c r="K2170" s="71">
        <v>0.90984999630532803</v>
      </c>
      <c r="L2170" s="68">
        <v>47.745469869363703</v>
      </c>
      <c r="M2170" s="71">
        <v>0.78</v>
      </c>
      <c r="N2170" s="68">
        <v>19.492600422833</v>
      </c>
      <c r="O2170" s="71">
        <v>0.99412621252974098</v>
      </c>
      <c r="P2170" s="68">
        <v>99.393939393939405</v>
      </c>
      <c r="Q2170" s="71">
        <v>0</v>
      </c>
      <c r="R2170" s="68">
        <v>39.150943396226403</v>
      </c>
    </row>
    <row r="2171" spans="1:18" x14ac:dyDescent="0.2">
      <c r="A2171" s="142" t="s">
        <v>4401</v>
      </c>
      <c r="B2171" s="67" t="s">
        <v>4402</v>
      </c>
      <c r="C2171" s="67">
        <v>80</v>
      </c>
      <c r="D2171" s="67" t="s">
        <v>334</v>
      </c>
      <c r="E2171" s="71">
        <v>0.80413836886019896</v>
      </c>
      <c r="F2171" s="68">
        <v>36.241045090602597</v>
      </c>
      <c r="G2171" s="71">
        <v>0.81728016423900096</v>
      </c>
      <c r="H2171" s="68">
        <v>19.300463548251201</v>
      </c>
      <c r="I2171" s="71">
        <v>0.82474294890843902</v>
      </c>
      <c r="J2171" s="68">
        <v>51.622418879055999</v>
      </c>
      <c r="K2171" s="71">
        <v>0.75393482598093498</v>
      </c>
      <c r="L2171" s="68">
        <v>7.7538980193847404</v>
      </c>
      <c r="M2171" s="71">
        <v>0.75</v>
      </c>
      <c r="N2171" s="68">
        <v>15.983086680761099</v>
      </c>
      <c r="O2171" s="71">
        <v>0.67887227403281603</v>
      </c>
      <c r="P2171" s="68">
        <v>86.439393939393895</v>
      </c>
      <c r="Q2171" s="71">
        <v>1</v>
      </c>
      <c r="R2171" s="68">
        <v>100</v>
      </c>
    </row>
    <row r="2172" spans="1:18" x14ac:dyDescent="0.2">
      <c r="A2172" s="142" t="s">
        <v>4403</v>
      </c>
      <c r="B2172" s="67" t="s">
        <v>4404</v>
      </c>
      <c r="C2172" s="67">
        <v>80</v>
      </c>
      <c r="D2172" s="67" t="s">
        <v>334</v>
      </c>
      <c r="E2172" s="71">
        <v>0.87892157871334198</v>
      </c>
      <c r="F2172" s="68">
        <v>69.911504424778798</v>
      </c>
      <c r="G2172" s="71">
        <v>0.82407309966919096</v>
      </c>
      <c r="H2172" s="68">
        <v>24.947324062368299</v>
      </c>
      <c r="I2172" s="71">
        <v>0.93235034204322198</v>
      </c>
      <c r="J2172" s="68">
        <v>87.062789717656997</v>
      </c>
      <c r="K2172" s="71">
        <v>0.95270819478312296</v>
      </c>
      <c r="L2172" s="68">
        <v>78.971765697429404</v>
      </c>
      <c r="M2172" s="71">
        <v>0.75</v>
      </c>
      <c r="N2172" s="68">
        <v>15.983086680761099</v>
      </c>
      <c r="O2172" s="71">
        <v>0.93547625707117399</v>
      </c>
      <c r="P2172" s="68">
        <v>98.3333333333333</v>
      </c>
      <c r="Q2172" s="71"/>
      <c r="R2172" s="68"/>
    </row>
    <row r="2173" spans="1:18" x14ac:dyDescent="0.2">
      <c r="A2173" s="142" t="s">
        <v>4405</v>
      </c>
      <c r="B2173" s="67" t="s">
        <v>4406</v>
      </c>
      <c r="C2173" s="67">
        <v>80</v>
      </c>
      <c r="D2173" s="67" t="s">
        <v>334</v>
      </c>
      <c r="E2173" s="71">
        <v>0.83571116449266203</v>
      </c>
      <c r="F2173" s="68">
        <v>51.285292878213198</v>
      </c>
      <c r="G2173" s="71">
        <v>0.81959163501751697</v>
      </c>
      <c r="H2173" s="68">
        <v>21.2810788032027</v>
      </c>
      <c r="I2173" s="71">
        <v>0.85031402422444402</v>
      </c>
      <c r="J2173" s="68">
        <v>64.348925410872297</v>
      </c>
      <c r="K2173" s="71">
        <v>0.85738564989285404</v>
      </c>
      <c r="L2173" s="68">
        <v>23.177412557943502</v>
      </c>
      <c r="M2173" s="71">
        <v>0.75</v>
      </c>
      <c r="N2173" s="68">
        <v>15.983086680761099</v>
      </c>
      <c r="O2173" s="71">
        <v>0.759375677821159</v>
      </c>
      <c r="P2173" s="68">
        <v>93.181818181818201</v>
      </c>
      <c r="Q2173" s="71">
        <v>0.97760000000000002</v>
      </c>
      <c r="R2173" s="68">
        <v>58.018867924528301</v>
      </c>
    </row>
    <row r="2174" spans="1:18" x14ac:dyDescent="0.2">
      <c r="A2174" s="142" t="s">
        <v>4407</v>
      </c>
      <c r="B2174" s="67" t="s">
        <v>4408</v>
      </c>
      <c r="C2174" s="67">
        <v>80</v>
      </c>
      <c r="D2174" s="67" t="s">
        <v>334</v>
      </c>
      <c r="E2174" s="71">
        <v>0.68404155371055098</v>
      </c>
      <c r="F2174" s="68">
        <v>11.2094395280236</v>
      </c>
      <c r="G2174" s="71">
        <v>0.80749902910034099</v>
      </c>
      <c r="H2174" s="68">
        <v>13.569321533923301</v>
      </c>
      <c r="I2174" s="71">
        <v>0.78717699531317498</v>
      </c>
      <c r="J2174" s="68">
        <v>31.142014327855001</v>
      </c>
      <c r="K2174" s="71">
        <v>0.82708933717579203</v>
      </c>
      <c r="L2174" s="68">
        <v>15.676359039190899</v>
      </c>
      <c r="M2174" s="71">
        <v>0.69</v>
      </c>
      <c r="N2174" s="68">
        <v>8.2452431289640593</v>
      </c>
      <c r="O2174" s="71">
        <v>0.99248396067399702</v>
      </c>
      <c r="P2174" s="68">
        <v>99.318181818181799</v>
      </c>
      <c r="Q2174" s="71">
        <v>0</v>
      </c>
      <c r="R2174" s="68">
        <v>39.150943396226403</v>
      </c>
    </row>
    <row r="2175" spans="1:18" x14ac:dyDescent="0.2">
      <c r="A2175" s="142" t="s">
        <v>4409</v>
      </c>
      <c r="B2175" s="67" t="s">
        <v>4410</v>
      </c>
      <c r="C2175" s="67">
        <v>80</v>
      </c>
      <c r="D2175" s="67" t="s">
        <v>334</v>
      </c>
      <c r="E2175" s="71">
        <v>0.83191076035538902</v>
      </c>
      <c r="F2175" s="68">
        <v>49.2625368731563</v>
      </c>
      <c r="G2175" s="71">
        <v>0.80641870448184905</v>
      </c>
      <c r="H2175" s="68">
        <v>13.1900547829751</v>
      </c>
      <c r="I2175" s="71">
        <v>0.86625653275204995</v>
      </c>
      <c r="J2175" s="68">
        <v>69.532237673830593</v>
      </c>
      <c r="K2175" s="71">
        <v>0.80935491021946304</v>
      </c>
      <c r="L2175" s="68">
        <v>13.063632532659099</v>
      </c>
      <c r="M2175" s="71">
        <v>0.74</v>
      </c>
      <c r="N2175" s="68">
        <v>11.6279069767442</v>
      </c>
      <c r="O2175" s="71">
        <v>0.94003441467897197</v>
      </c>
      <c r="P2175" s="68">
        <v>98.560606060606105</v>
      </c>
      <c r="Q2175" s="71">
        <v>0.82940000000000003</v>
      </c>
      <c r="R2175" s="68">
        <v>55.896226415094297</v>
      </c>
    </row>
    <row r="2176" spans="1:18" x14ac:dyDescent="0.2">
      <c r="A2176" s="142" t="s">
        <v>4411</v>
      </c>
      <c r="B2176" s="67" t="s">
        <v>4412</v>
      </c>
      <c r="C2176" s="67">
        <v>80</v>
      </c>
      <c r="D2176" s="67" t="s">
        <v>334</v>
      </c>
      <c r="E2176" s="71">
        <v>0.84869650680634101</v>
      </c>
      <c r="F2176" s="68">
        <v>56.468605141171501</v>
      </c>
      <c r="G2176" s="71">
        <v>0.84579883530005395</v>
      </c>
      <c r="H2176" s="68">
        <v>47.703329119258299</v>
      </c>
      <c r="I2176" s="71">
        <v>0.84538657110590598</v>
      </c>
      <c r="J2176" s="68">
        <v>62.410450906026099</v>
      </c>
      <c r="K2176" s="71">
        <v>0.87068647011010103</v>
      </c>
      <c r="L2176" s="68">
        <v>27.349346818373402</v>
      </c>
      <c r="M2176" s="71">
        <v>0.75</v>
      </c>
      <c r="N2176" s="68">
        <v>15.983086680761099</v>
      </c>
      <c r="O2176" s="71">
        <v>0.93161065751564298</v>
      </c>
      <c r="P2176" s="68">
        <v>98.181818181818201</v>
      </c>
      <c r="Q2176" s="71"/>
      <c r="R2176" s="68"/>
    </row>
    <row r="2177" spans="1:18" x14ac:dyDescent="0.2">
      <c r="A2177" s="142" t="s">
        <v>4413</v>
      </c>
      <c r="B2177" s="67" t="s">
        <v>4414</v>
      </c>
      <c r="C2177" s="67">
        <v>80</v>
      </c>
      <c r="D2177" s="67" t="s">
        <v>334</v>
      </c>
      <c r="E2177" s="71">
        <v>0.80848193995531303</v>
      </c>
      <c r="F2177" s="68">
        <v>38.558786346397</v>
      </c>
      <c r="G2177" s="71">
        <v>0.80028950465728299</v>
      </c>
      <c r="H2177" s="68">
        <v>10.998735777496799</v>
      </c>
      <c r="I2177" s="71">
        <v>0.84607254388749997</v>
      </c>
      <c r="J2177" s="68">
        <v>62.5790139064475</v>
      </c>
      <c r="K2177" s="71">
        <v>1</v>
      </c>
      <c r="L2177" s="68">
        <v>100</v>
      </c>
      <c r="M2177" s="71">
        <v>0.74</v>
      </c>
      <c r="N2177" s="68">
        <v>11.6279069767442</v>
      </c>
      <c r="O2177" s="71">
        <v>0.91972959118709696</v>
      </c>
      <c r="P2177" s="68">
        <v>98.106060606060595</v>
      </c>
      <c r="Q2177" s="71">
        <v>0.54479999999999995</v>
      </c>
      <c r="R2177" s="68">
        <v>53.0660377358491</v>
      </c>
    </row>
    <row r="2178" spans="1:18" x14ac:dyDescent="0.2">
      <c r="A2178" s="142" t="s">
        <v>4415</v>
      </c>
      <c r="B2178" s="67" t="s">
        <v>4416</v>
      </c>
      <c r="C2178" s="67">
        <v>80</v>
      </c>
      <c r="D2178" s="67" t="s">
        <v>334</v>
      </c>
      <c r="E2178" s="71">
        <v>0.83629477154731302</v>
      </c>
      <c r="F2178" s="68">
        <v>51.538137378845299</v>
      </c>
      <c r="G2178" s="71">
        <v>0.80758435425855901</v>
      </c>
      <c r="H2178" s="68">
        <v>13.653603034133999</v>
      </c>
      <c r="I2178" s="71">
        <v>0.85314641748271802</v>
      </c>
      <c r="J2178" s="68">
        <v>65.1917404129793</v>
      </c>
      <c r="K2178" s="71">
        <v>0.93623785754260103</v>
      </c>
      <c r="L2178" s="68">
        <v>66.160977665402399</v>
      </c>
      <c r="M2178" s="71">
        <v>0.83</v>
      </c>
      <c r="N2178" s="68">
        <v>23.298097251585599</v>
      </c>
      <c r="O2178" s="71">
        <v>1</v>
      </c>
      <c r="P2178" s="68">
        <v>100</v>
      </c>
      <c r="Q2178" s="71">
        <v>0.59079999999999999</v>
      </c>
      <c r="R2178" s="68">
        <v>53.301886792452798</v>
      </c>
    </row>
    <row r="2179" spans="1:18" x14ac:dyDescent="0.2">
      <c r="A2179" s="142" t="s">
        <v>4417</v>
      </c>
      <c r="B2179" s="67" t="s">
        <v>4418</v>
      </c>
      <c r="C2179" s="67">
        <v>80</v>
      </c>
      <c r="D2179" s="67" t="s">
        <v>334</v>
      </c>
      <c r="E2179" s="71">
        <v>0.80476257194830703</v>
      </c>
      <c r="F2179" s="68">
        <v>36.536030341340101</v>
      </c>
      <c r="G2179" s="71">
        <v>0.82996422723034902</v>
      </c>
      <c r="H2179" s="68">
        <v>31.015592077539001</v>
      </c>
      <c r="I2179" s="71">
        <v>0.832184800564574</v>
      </c>
      <c r="J2179" s="68">
        <v>55.667930889169803</v>
      </c>
      <c r="K2179" s="71">
        <v>0.82708933717579203</v>
      </c>
      <c r="L2179" s="68">
        <v>15.676359039190899</v>
      </c>
      <c r="M2179" s="71">
        <v>0.78</v>
      </c>
      <c r="N2179" s="68">
        <v>19.492600422833</v>
      </c>
      <c r="O2179" s="71">
        <v>0.93883706671912603</v>
      </c>
      <c r="P2179" s="68">
        <v>98.409090909090907</v>
      </c>
      <c r="Q2179" s="71">
        <v>0.62050000000000005</v>
      </c>
      <c r="R2179" s="68">
        <v>54.245283018867902</v>
      </c>
    </row>
    <row r="2180" spans="1:18" x14ac:dyDescent="0.2">
      <c r="A2180" s="142" t="s">
        <v>4419</v>
      </c>
      <c r="B2180" s="67" t="s">
        <v>4420</v>
      </c>
      <c r="C2180" s="67">
        <v>80</v>
      </c>
      <c r="D2180" s="67" t="s">
        <v>334</v>
      </c>
      <c r="E2180" s="71">
        <v>0.83585008651152604</v>
      </c>
      <c r="F2180" s="68">
        <v>51.369574378423899</v>
      </c>
      <c r="G2180" s="71">
        <v>0.81989827007899097</v>
      </c>
      <c r="H2180" s="68">
        <v>21.744627054361601</v>
      </c>
      <c r="I2180" s="71">
        <v>0.84317349255657703</v>
      </c>
      <c r="J2180" s="68">
        <v>61.651917404129797</v>
      </c>
      <c r="K2180" s="71">
        <v>0.90763319293578604</v>
      </c>
      <c r="L2180" s="68">
        <v>45.680573114201401</v>
      </c>
      <c r="M2180" s="71">
        <v>0.75</v>
      </c>
      <c r="N2180" s="68">
        <v>15.983086680761099</v>
      </c>
      <c r="O2180" s="71">
        <v>0.85854547698627404</v>
      </c>
      <c r="P2180" s="68">
        <v>97.121212121212096</v>
      </c>
      <c r="Q2180" s="71"/>
      <c r="R2180" s="68"/>
    </row>
    <row r="2181" spans="1:18" x14ac:dyDescent="0.2">
      <c r="A2181" s="142" t="s">
        <v>4421</v>
      </c>
      <c r="B2181" s="67" t="s">
        <v>4422</v>
      </c>
      <c r="C2181" s="67">
        <v>80</v>
      </c>
      <c r="D2181" s="67" t="s">
        <v>334</v>
      </c>
      <c r="E2181" s="71">
        <v>0.84506522185508703</v>
      </c>
      <c r="F2181" s="68">
        <v>54.8251158870628</v>
      </c>
      <c r="G2181" s="71">
        <v>0.84950771325809205</v>
      </c>
      <c r="H2181" s="68">
        <v>51.243152128107901</v>
      </c>
      <c r="I2181" s="71">
        <v>0.84876841288896898</v>
      </c>
      <c r="J2181" s="68">
        <v>63.590391908976002</v>
      </c>
      <c r="K2181" s="71">
        <v>0.97635409739156098</v>
      </c>
      <c r="L2181" s="68">
        <v>90.5183312262958</v>
      </c>
      <c r="M2181" s="71">
        <v>0.75</v>
      </c>
      <c r="N2181" s="68">
        <v>15.983086680761099</v>
      </c>
      <c r="O2181" s="71">
        <v>0.80069588573681505</v>
      </c>
      <c r="P2181" s="68">
        <v>95.151515151515198</v>
      </c>
      <c r="Q2181" s="71"/>
      <c r="R2181" s="68"/>
    </row>
    <row r="2182" spans="1:18" x14ac:dyDescent="0.2">
      <c r="A2182" s="142" t="s">
        <v>4423</v>
      </c>
      <c r="B2182" s="67" t="s">
        <v>4424</v>
      </c>
      <c r="C2182" s="67">
        <v>80</v>
      </c>
      <c r="D2182" s="67" t="s">
        <v>334</v>
      </c>
      <c r="E2182" s="71">
        <v>0.75912448642825903</v>
      </c>
      <c r="F2182" s="68">
        <v>22.208175305520399</v>
      </c>
      <c r="G2182" s="71">
        <v>0.83199927154011399</v>
      </c>
      <c r="H2182" s="68">
        <v>32.869785082174502</v>
      </c>
      <c r="I2182" s="71">
        <v>0.82325183130478097</v>
      </c>
      <c r="J2182" s="68">
        <v>50.779603876948997</v>
      </c>
      <c r="K2182" s="71">
        <v>0.92536761989211502</v>
      </c>
      <c r="L2182" s="68">
        <v>58.4913611462284</v>
      </c>
      <c r="M2182" s="71">
        <v>0.82</v>
      </c>
      <c r="N2182" s="68">
        <v>22.410147991543301</v>
      </c>
      <c r="O2182" s="71">
        <v>0.83682819583254398</v>
      </c>
      <c r="P2182" s="68">
        <v>96.6666666666667</v>
      </c>
      <c r="Q2182" s="71">
        <v>0.31730000000000003</v>
      </c>
      <c r="R2182" s="68">
        <v>45.990566037735803</v>
      </c>
    </row>
    <row r="2183" spans="1:18" x14ac:dyDescent="0.2">
      <c r="A2183" s="142" t="s">
        <v>4425</v>
      </c>
      <c r="B2183" s="67" t="s">
        <v>4426</v>
      </c>
      <c r="C2183" s="67">
        <v>80</v>
      </c>
      <c r="D2183" s="67" t="s">
        <v>334</v>
      </c>
      <c r="E2183" s="71">
        <v>0.88683178766860604</v>
      </c>
      <c r="F2183" s="68">
        <v>73.493468183733697</v>
      </c>
      <c r="G2183" s="71">
        <v>0.81224683887490101</v>
      </c>
      <c r="H2183" s="68">
        <v>15.929203539823</v>
      </c>
      <c r="I2183" s="71">
        <v>0.92020373194633798</v>
      </c>
      <c r="J2183" s="68">
        <v>84.534344711335905</v>
      </c>
      <c r="K2183" s="71">
        <v>0.89359343826202597</v>
      </c>
      <c r="L2183" s="68">
        <v>37.673830594184601</v>
      </c>
      <c r="M2183" s="71">
        <v>0.76</v>
      </c>
      <c r="N2183" s="68">
        <v>17.2938689217759</v>
      </c>
      <c r="O2183" s="71">
        <v>0.93494671692837195</v>
      </c>
      <c r="P2183" s="68">
        <v>98.257575757575793</v>
      </c>
      <c r="Q2183" s="71">
        <v>1</v>
      </c>
      <c r="R2183" s="68">
        <v>100</v>
      </c>
    </row>
    <row r="2184" spans="1:18" x14ac:dyDescent="0.2">
      <c r="A2184" s="142" t="s">
        <v>3564</v>
      </c>
      <c r="B2184" s="67" t="s">
        <v>4427</v>
      </c>
      <c r="C2184" s="67">
        <v>80</v>
      </c>
      <c r="D2184" s="67" t="s">
        <v>334</v>
      </c>
      <c r="E2184" s="71">
        <v>0.89524474339267102</v>
      </c>
      <c r="F2184" s="68">
        <v>77.496839443742104</v>
      </c>
      <c r="G2184" s="71">
        <v>0.80509979832920897</v>
      </c>
      <c r="H2184" s="68">
        <v>12.7265065318163</v>
      </c>
      <c r="I2184" s="71">
        <v>0.84337030246130995</v>
      </c>
      <c r="J2184" s="68">
        <v>61.694058154235101</v>
      </c>
      <c r="K2184" s="71">
        <v>0.97339835956550702</v>
      </c>
      <c r="L2184" s="68">
        <v>89.633375474083394</v>
      </c>
      <c r="M2184" s="71">
        <v>0.75</v>
      </c>
      <c r="N2184" s="68">
        <v>15.983086680761099</v>
      </c>
      <c r="O2184" s="71">
        <v>1</v>
      </c>
      <c r="P2184" s="68">
        <v>100</v>
      </c>
      <c r="Q2184" s="71">
        <v>0.99960000000000004</v>
      </c>
      <c r="R2184" s="68">
        <v>61.084905660377402</v>
      </c>
    </row>
    <row r="2185" spans="1:18" x14ac:dyDescent="0.2">
      <c r="A2185" s="142" t="s">
        <v>4428</v>
      </c>
      <c r="B2185" s="67" t="s">
        <v>4429</v>
      </c>
      <c r="C2185" s="67">
        <v>80</v>
      </c>
      <c r="D2185" s="67" t="s">
        <v>334</v>
      </c>
      <c r="E2185" s="71">
        <v>0.89973040741384602</v>
      </c>
      <c r="F2185" s="68">
        <v>79.856721449641796</v>
      </c>
      <c r="G2185" s="71">
        <v>0.82073090702439999</v>
      </c>
      <c r="H2185" s="68">
        <v>22.4610198061525</v>
      </c>
      <c r="I2185" s="71">
        <v>0.94258003121401601</v>
      </c>
      <c r="J2185" s="68">
        <v>90.223345975558402</v>
      </c>
      <c r="K2185" s="71">
        <v>0.99039385206532204</v>
      </c>
      <c r="L2185" s="68">
        <v>95.490939738727306</v>
      </c>
      <c r="M2185" s="71">
        <v>0.75</v>
      </c>
      <c r="N2185" s="68">
        <v>15.983086680761099</v>
      </c>
      <c r="O2185" s="71">
        <v>0.99494724676549195</v>
      </c>
      <c r="P2185" s="68">
        <v>99.545454545454504</v>
      </c>
      <c r="Q2185" s="71"/>
      <c r="R2185" s="68"/>
    </row>
    <row r="2186" spans="1:18" x14ac:dyDescent="0.2">
      <c r="A2186" s="142" t="s">
        <v>4430</v>
      </c>
      <c r="B2186" s="67" t="s">
        <v>4431</v>
      </c>
      <c r="C2186" s="67">
        <v>80</v>
      </c>
      <c r="D2186" s="67" t="s">
        <v>334</v>
      </c>
      <c r="E2186" s="71">
        <v>0.68813761715283694</v>
      </c>
      <c r="F2186" s="68">
        <v>11.630847029077101</v>
      </c>
      <c r="G2186" s="71">
        <v>0.79657022454561399</v>
      </c>
      <c r="H2186" s="68">
        <v>9.8609355246523407</v>
      </c>
      <c r="I2186" s="71">
        <v>0.76599510416324401</v>
      </c>
      <c r="J2186" s="68">
        <v>22.5874420564686</v>
      </c>
      <c r="K2186" s="71">
        <v>0.60976871351511097</v>
      </c>
      <c r="L2186" s="68">
        <v>3.2869785082174499</v>
      </c>
      <c r="M2186" s="71">
        <v>0.8</v>
      </c>
      <c r="N2186" s="68">
        <v>20.887949260042301</v>
      </c>
      <c r="O2186" s="71">
        <v>0.72809166069305498</v>
      </c>
      <c r="P2186" s="68">
        <v>90.151515151515198</v>
      </c>
      <c r="Q2186" s="71">
        <v>0.4284</v>
      </c>
      <c r="R2186" s="68">
        <v>49.292452830188701</v>
      </c>
    </row>
    <row r="2187" spans="1:18" x14ac:dyDescent="0.2">
      <c r="A2187" s="142" t="s">
        <v>4432</v>
      </c>
      <c r="B2187" s="67" t="s">
        <v>4433</v>
      </c>
      <c r="C2187" s="67">
        <v>13</v>
      </c>
      <c r="D2187" s="67" t="s">
        <v>334</v>
      </c>
      <c r="E2187" s="71">
        <v>0.78366368164699696</v>
      </c>
      <c r="F2187" s="68">
        <v>28.655710071639302</v>
      </c>
      <c r="G2187" s="71">
        <v>0.85376459734999299</v>
      </c>
      <c r="H2187" s="68">
        <v>56.173619890433997</v>
      </c>
      <c r="I2187" s="71">
        <v>0.74746801459495205</v>
      </c>
      <c r="J2187" s="68">
        <v>17.361989043405</v>
      </c>
      <c r="K2187" s="71">
        <v>0.89672258434970697</v>
      </c>
      <c r="L2187" s="68">
        <v>39.190897597977198</v>
      </c>
      <c r="M2187" s="71">
        <v>0.72</v>
      </c>
      <c r="N2187" s="68">
        <v>10.2748414376321</v>
      </c>
      <c r="O2187" s="71">
        <v>0.48402689358733197</v>
      </c>
      <c r="P2187" s="68">
        <v>53.484848484848499</v>
      </c>
      <c r="Q2187" s="71">
        <v>1</v>
      </c>
      <c r="R2187" s="68">
        <v>100</v>
      </c>
    </row>
    <row r="2188" spans="1:18" x14ac:dyDescent="0.2">
      <c r="A2188" s="142" t="s">
        <v>4421</v>
      </c>
      <c r="B2188" s="67" t="s">
        <v>4434</v>
      </c>
      <c r="C2188" s="67">
        <v>80</v>
      </c>
      <c r="D2188" s="67" t="s">
        <v>334</v>
      </c>
      <c r="E2188" s="71">
        <v>0.81929247957273899</v>
      </c>
      <c r="F2188" s="68">
        <v>43.404972608512402</v>
      </c>
      <c r="G2188" s="71">
        <v>0.83484106573191896</v>
      </c>
      <c r="H2188" s="68">
        <v>35.524652338811599</v>
      </c>
      <c r="I2188" s="71">
        <v>0.83395546621734296</v>
      </c>
      <c r="J2188" s="68">
        <v>56.721449641803602</v>
      </c>
      <c r="K2188" s="71">
        <v>0.94457991576147204</v>
      </c>
      <c r="L2188" s="68">
        <v>72.734934681837302</v>
      </c>
      <c r="M2188" s="71">
        <v>0.67</v>
      </c>
      <c r="N2188" s="68">
        <v>7.6109936575052899</v>
      </c>
      <c r="O2188" s="71">
        <v>0.81308595015296403</v>
      </c>
      <c r="P2188" s="68">
        <v>95.606060606060595</v>
      </c>
      <c r="Q2188" s="71"/>
      <c r="R2188" s="68"/>
    </row>
    <row r="2189" spans="1:18" x14ac:dyDescent="0.2">
      <c r="A2189" s="142" t="s">
        <v>4435</v>
      </c>
      <c r="B2189" s="67" t="s">
        <v>4436</v>
      </c>
      <c r="C2189" s="67">
        <v>80</v>
      </c>
      <c r="D2189" s="67" t="s">
        <v>334</v>
      </c>
      <c r="E2189" s="71">
        <v>0.79247929262564398</v>
      </c>
      <c r="F2189" s="68">
        <v>31.521281078803199</v>
      </c>
      <c r="G2189" s="71">
        <v>0.81621820731938599</v>
      </c>
      <c r="H2189" s="68">
        <v>18.6262115465655</v>
      </c>
      <c r="I2189" s="71">
        <v>0.81713862009610005</v>
      </c>
      <c r="J2189" s="68">
        <v>47.071217867678001</v>
      </c>
      <c r="K2189" s="71">
        <v>0.82708933717579203</v>
      </c>
      <c r="L2189" s="68">
        <v>15.676359039190899</v>
      </c>
      <c r="M2189" s="71">
        <v>0.75</v>
      </c>
      <c r="N2189" s="68">
        <v>15.983086680761099</v>
      </c>
      <c r="O2189" s="71">
        <v>0.54442959116258505</v>
      </c>
      <c r="P2189" s="68">
        <v>66.136363636363598</v>
      </c>
      <c r="Q2189" s="71">
        <v>1</v>
      </c>
      <c r="R2189" s="68">
        <v>100</v>
      </c>
    </row>
    <row r="2190" spans="1:18" x14ac:dyDescent="0.2">
      <c r="A2190" s="142" t="s">
        <v>4437</v>
      </c>
      <c r="B2190" s="67" t="s">
        <v>4438</v>
      </c>
      <c r="C2190" s="67">
        <v>80</v>
      </c>
      <c r="D2190" s="67" t="s">
        <v>334</v>
      </c>
      <c r="E2190" s="71">
        <v>0.79164296313728</v>
      </c>
      <c r="F2190" s="68">
        <v>31.226295828065702</v>
      </c>
      <c r="G2190" s="71">
        <v>0.82313344881383399</v>
      </c>
      <c r="H2190" s="68">
        <v>24.230931310577301</v>
      </c>
      <c r="I2190" s="71">
        <v>0.87221402322288299</v>
      </c>
      <c r="J2190" s="68">
        <v>71.597134428992803</v>
      </c>
      <c r="K2190" s="71">
        <v>0.63660679385116603</v>
      </c>
      <c r="L2190" s="68">
        <v>3.8769490096923702</v>
      </c>
      <c r="M2190" s="71">
        <v>0.75</v>
      </c>
      <c r="N2190" s="68">
        <v>15.983086680761099</v>
      </c>
      <c r="O2190" s="71">
        <v>0.66790351293579797</v>
      </c>
      <c r="P2190" s="68">
        <v>85.530303030303003</v>
      </c>
      <c r="Q2190" s="71">
        <v>1</v>
      </c>
      <c r="R2190" s="68">
        <v>100</v>
      </c>
    </row>
    <row r="2191" spans="1:18" x14ac:dyDescent="0.2">
      <c r="A2191" s="142" t="s">
        <v>4439</v>
      </c>
      <c r="B2191" s="67" t="s">
        <v>4440</v>
      </c>
      <c r="C2191" s="67">
        <v>80</v>
      </c>
      <c r="D2191" s="67" t="s">
        <v>334</v>
      </c>
      <c r="E2191" s="71">
        <v>0.84336109600603804</v>
      </c>
      <c r="F2191" s="68">
        <v>54.445849136114603</v>
      </c>
      <c r="G2191" s="71">
        <v>0.833693058597617</v>
      </c>
      <c r="H2191" s="68">
        <v>34.428992836072503</v>
      </c>
      <c r="I2191" s="71">
        <v>0.95060530393810805</v>
      </c>
      <c r="J2191" s="68">
        <v>92.203961230509904</v>
      </c>
      <c r="K2191" s="71">
        <v>0.90541638956624504</v>
      </c>
      <c r="L2191" s="68">
        <v>44.374209860935501</v>
      </c>
      <c r="M2191" s="71">
        <v>0.75</v>
      </c>
      <c r="N2191" s="68">
        <v>15.983086680761099</v>
      </c>
      <c r="O2191" s="71">
        <v>0.62045182393425602</v>
      </c>
      <c r="P2191" s="68">
        <v>79.848484848484802</v>
      </c>
      <c r="Q2191" s="71">
        <v>1</v>
      </c>
      <c r="R2191" s="68">
        <v>100</v>
      </c>
    </row>
    <row r="2192" spans="1:18" x14ac:dyDescent="0.2">
      <c r="A2192" s="142" t="s">
        <v>4441</v>
      </c>
      <c r="B2192" s="67" t="s">
        <v>4442</v>
      </c>
      <c r="C2192" s="67">
        <v>80</v>
      </c>
      <c r="D2192" s="67" t="s">
        <v>334</v>
      </c>
      <c r="E2192" s="71">
        <v>0.72367908332040298</v>
      </c>
      <c r="F2192" s="68">
        <v>16.182048040455101</v>
      </c>
      <c r="G2192" s="71">
        <v>0.76281555165274995</v>
      </c>
      <c r="H2192" s="68">
        <v>6.9532237673830597</v>
      </c>
      <c r="I2192" s="71">
        <v>0.82545094722323398</v>
      </c>
      <c r="J2192" s="68">
        <v>52.0438263801096</v>
      </c>
      <c r="K2192" s="71">
        <v>0.93869266295543197</v>
      </c>
      <c r="L2192" s="68">
        <v>68.057311420143293</v>
      </c>
      <c r="M2192" s="71">
        <v>0.75</v>
      </c>
      <c r="N2192" s="68">
        <v>15.983086680761099</v>
      </c>
      <c r="O2192" s="71">
        <v>0.567215338091002</v>
      </c>
      <c r="P2192" s="68">
        <v>70.8333333333333</v>
      </c>
      <c r="Q2192" s="71">
        <v>0.49790000000000001</v>
      </c>
      <c r="R2192" s="68">
        <v>51.179245283018901</v>
      </c>
    </row>
    <row r="2193" spans="1:18" x14ac:dyDescent="0.2">
      <c r="A2193" s="142" t="s">
        <v>4443</v>
      </c>
      <c r="B2193" s="67" t="s">
        <v>4444</v>
      </c>
      <c r="C2193" s="67">
        <v>80</v>
      </c>
      <c r="D2193" s="67" t="s">
        <v>334</v>
      </c>
      <c r="E2193" s="71">
        <v>0.60462050206026596</v>
      </c>
      <c r="F2193" s="68">
        <v>4.9304677623261703</v>
      </c>
      <c r="G2193" s="71">
        <v>0.80290895088872605</v>
      </c>
      <c r="H2193" s="68">
        <v>12.0522545301306</v>
      </c>
      <c r="I2193" s="71">
        <v>0.75682291191066997</v>
      </c>
      <c r="J2193" s="68">
        <v>19.595448798988599</v>
      </c>
      <c r="K2193" s="71">
        <v>0.75769066236018801</v>
      </c>
      <c r="L2193" s="68">
        <v>8.1331647703329093</v>
      </c>
      <c r="M2193" s="71">
        <v>0.78</v>
      </c>
      <c r="N2193" s="68">
        <v>19.492600422833</v>
      </c>
      <c r="O2193" s="71">
        <v>0.53030048720200895</v>
      </c>
      <c r="P2193" s="68">
        <v>62.424242424242401</v>
      </c>
      <c r="Q2193" s="71">
        <v>0</v>
      </c>
      <c r="R2193" s="68">
        <v>39.150943396226403</v>
      </c>
    </row>
    <row r="2194" spans="1:18" x14ac:dyDescent="0.2">
      <c r="A2194" s="142" t="s">
        <v>4445</v>
      </c>
      <c r="B2194" s="67" t="s">
        <v>4446</v>
      </c>
      <c r="C2194" s="67">
        <v>80</v>
      </c>
      <c r="D2194" s="67" t="s">
        <v>334</v>
      </c>
      <c r="E2194" s="71">
        <v>0.80065486555829102</v>
      </c>
      <c r="F2194" s="68">
        <v>34.681837336704596</v>
      </c>
      <c r="G2194" s="71">
        <v>0.82133221330246098</v>
      </c>
      <c r="H2194" s="68">
        <v>22.924568057311401</v>
      </c>
      <c r="I2194" s="71">
        <v>0.84313456289701205</v>
      </c>
      <c r="J2194" s="68">
        <v>61.567635903919097</v>
      </c>
      <c r="K2194" s="71">
        <v>0.88600373074236205</v>
      </c>
      <c r="L2194" s="68">
        <v>33.291192583228003</v>
      </c>
      <c r="M2194" s="71">
        <v>0.71</v>
      </c>
      <c r="N2194" s="68">
        <v>9.68287526427061</v>
      </c>
      <c r="O2194" s="71">
        <v>0.74280382084961905</v>
      </c>
      <c r="P2194" s="68">
        <v>91.515151515151501</v>
      </c>
      <c r="Q2194" s="71"/>
      <c r="R2194" s="68"/>
    </row>
    <row r="2195" spans="1:18" x14ac:dyDescent="0.2">
      <c r="A2195" s="142" t="s">
        <v>4447</v>
      </c>
      <c r="B2195" s="67" t="s">
        <v>4448</v>
      </c>
      <c r="C2195" s="67">
        <v>80</v>
      </c>
      <c r="D2195" s="67" t="s">
        <v>334</v>
      </c>
      <c r="E2195" s="71">
        <v>0.62771608049516603</v>
      </c>
      <c r="F2195" s="68">
        <v>6.2368310155920801</v>
      </c>
      <c r="G2195" s="71">
        <v>0.80974553335382704</v>
      </c>
      <c r="H2195" s="68">
        <v>14.496418036241</v>
      </c>
      <c r="I2195" s="71">
        <v>0.84282471962531602</v>
      </c>
      <c r="J2195" s="68">
        <v>61.483354403708397</v>
      </c>
      <c r="K2195" s="71">
        <v>0.81600532032808704</v>
      </c>
      <c r="L2195" s="68">
        <v>14.1171512852929</v>
      </c>
      <c r="M2195" s="71">
        <v>0.75</v>
      </c>
      <c r="N2195" s="68">
        <v>15.983086680761099</v>
      </c>
      <c r="O2195" s="71">
        <v>0.54772090966376596</v>
      </c>
      <c r="P2195" s="68">
        <v>66.590909090909093</v>
      </c>
      <c r="Q2195" s="71">
        <v>0</v>
      </c>
      <c r="R2195" s="68">
        <v>39.150943396226403</v>
      </c>
    </row>
    <row r="2196" spans="1:18" x14ac:dyDescent="0.2">
      <c r="A2196" s="142" t="s">
        <v>4449</v>
      </c>
      <c r="B2196" s="67" t="s">
        <v>4450</v>
      </c>
      <c r="C2196" s="67">
        <v>80</v>
      </c>
      <c r="D2196" s="67" t="s">
        <v>334</v>
      </c>
      <c r="E2196" s="71">
        <v>0.82352355851828296</v>
      </c>
      <c r="F2196" s="68">
        <v>45.849136114622802</v>
      </c>
      <c r="G2196" s="71">
        <v>0.821206006443717</v>
      </c>
      <c r="H2196" s="68">
        <v>22.840286557100701</v>
      </c>
      <c r="I2196" s="71">
        <v>0.81969957328145804</v>
      </c>
      <c r="J2196" s="68">
        <v>48.504003371259998</v>
      </c>
      <c r="K2196" s="71">
        <v>0.85886351880588196</v>
      </c>
      <c r="L2196" s="68">
        <v>23.683101559207799</v>
      </c>
      <c r="M2196" s="71">
        <v>0.75</v>
      </c>
      <c r="N2196" s="68">
        <v>15.983086680761099</v>
      </c>
      <c r="O2196" s="71">
        <v>0.86784869406035603</v>
      </c>
      <c r="P2196" s="68">
        <v>97.348484848484802</v>
      </c>
      <c r="Q2196" s="71"/>
      <c r="R2196" s="68"/>
    </row>
    <row r="2197" spans="1:18" x14ac:dyDescent="0.2">
      <c r="A2197" s="142" t="s">
        <v>4451</v>
      </c>
      <c r="B2197" s="67" t="s">
        <v>4452</v>
      </c>
      <c r="C2197" s="67">
        <v>80</v>
      </c>
      <c r="D2197" s="67" t="s">
        <v>334</v>
      </c>
      <c r="E2197" s="71">
        <v>0.69280437966575803</v>
      </c>
      <c r="F2197" s="68">
        <v>12.262958280657401</v>
      </c>
      <c r="G2197" s="71">
        <v>0.80828666261497095</v>
      </c>
      <c r="H2197" s="68">
        <v>13.864306784660799</v>
      </c>
      <c r="I2197" s="71">
        <v>0.80881224014625797</v>
      </c>
      <c r="J2197" s="68">
        <v>42.140750105351898</v>
      </c>
      <c r="K2197" s="71">
        <v>0.80214145658840796</v>
      </c>
      <c r="L2197" s="68">
        <v>12.136536030341301</v>
      </c>
      <c r="M2197" s="71">
        <v>0.77</v>
      </c>
      <c r="N2197" s="68">
        <v>18.224101479915401</v>
      </c>
      <c r="O2197" s="71">
        <v>0.64278591864490897</v>
      </c>
      <c r="P2197" s="68">
        <v>82.954545454545496</v>
      </c>
      <c r="Q2197" s="71">
        <v>0.32479999999999998</v>
      </c>
      <c r="R2197" s="68">
        <v>46.462264150943398</v>
      </c>
    </row>
    <row r="2198" spans="1:18" x14ac:dyDescent="0.2">
      <c r="A2198" s="142" t="s">
        <v>4453</v>
      </c>
      <c r="B2198" s="67" t="s">
        <v>4454</v>
      </c>
      <c r="C2198" s="67">
        <v>80</v>
      </c>
      <c r="D2198" s="67" t="s">
        <v>334</v>
      </c>
      <c r="E2198" s="71">
        <v>0.840718491751132</v>
      </c>
      <c r="F2198" s="68">
        <v>53.3501896333755</v>
      </c>
      <c r="G2198" s="71">
        <v>0.82230483108683905</v>
      </c>
      <c r="H2198" s="68">
        <v>23.514538558786299</v>
      </c>
      <c r="I2198" s="71">
        <v>0.89686406311795996</v>
      </c>
      <c r="J2198" s="68">
        <v>79.224610198061498</v>
      </c>
      <c r="K2198" s="71">
        <v>0.81748318924111396</v>
      </c>
      <c r="L2198" s="68">
        <v>14.159292035398201</v>
      </c>
      <c r="M2198" s="71">
        <v>0.75</v>
      </c>
      <c r="N2198" s="68">
        <v>15.983086680761099</v>
      </c>
      <c r="O2198" s="71">
        <v>0.91694037530974504</v>
      </c>
      <c r="P2198" s="68">
        <v>98.030303030303003</v>
      </c>
      <c r="Q2198" s="71"/>
      <c r="R2198" s="68"/>
    </row>
    <row r="2199" spans="1:18" x14ac:dyDescent="0.2">
      <c r="A2199" s="142" t="s">
        <v>4455</v>
      </c>
      <c r="B2199" s="67" t="s">
        <v>4456</v>
      </c>
      <c r="C2199" s="67">
        <v>80</v>
      </c>
      <c r="D2199" s="67" t="s">
        <v>334</v>
      </c>
      <c r="E2199" s="71">
        <v>0.64129097923816603</v>
      </c>
      <c r="F2199" s="68">
        <v>7.0375052675937599</v>
      </c>
      <c r="G2199" s="71">
        <v>0.80840845632343095</v>
      </c>
      <c r="H2199" s="68">
        <v>13.9485882848715</v>
      </c>
      <c r="I2199" s="71">
        <v>0.81592348181371699</v>
      </c>
      <c r="J2199" s="68">
        <v>46.270543615676402</v>
      </c>
      <c r="K2199" s="71">
        <v>0.79510121928302702</v>
      </c>
      <c r="L2199" s="68">
        <v>11.4201432785504</v>
      </c>
      <c r="M2199" s="71">
        <v>0.81</v>
      </c>
      <c r="N2199" s="68">
        <v>21.522198731501099</v>
      </c>
      <c r="O2199" s="71">
        <v>0.61491271800882197</v>
      </c>
      <c r="P2199" s="68">
        <v>79.318181818181799</v>
      </c>
      <c r="Q2199" s="71">
        <v>3.3999999999999998E-3</v>
      </c>
      <c r="R2199" s="68">
        <v>40.5660377358491</v>
      </c>
    </row>
    <row r="2200" spans="1:18" x14ac:dyDescent="0.2">
      <c r="A2200" s="142" t="s">
        <v>4457</v>
      </c>
      <c r="B2200" s="67" t="s">
        <v>4458</v>
      </c>
      <c r="C2200" s="67">
        <v>80</v>
      </c>
      <c r="D2200" s="67" t="s">
        <v>334</v>
      </c>
      <c r="E2200" s="71">
        <v>0.46166760528079498</v>
      </c>
      <c r="F2200" s="68">
        <v>1.7277707543194301</v>
      </c>
      <c r="G2200" s="71">
        <v>0.625365459618616</v>
      </c>
      <c r="H2200" s="68">
        <v>2.6127265065318199</v>
      </c>
      <c r="I2200" s="71">
        <v>0.48416892443286302</v>
      </c>
      <c r="J2200" s="68">
        <v>0.80067425200168596</v>
      </c>
      <c r="K2200" s="71">
        <v>0.50262321732062298</v>
      </c>
      <c r="L2200" s="68">
        <v>1.85419300463548</v>
      </c>
      <c r="M2200" s="71">
        <v>0.47</v>
      </c>
      <c r="N2200" s="68">
        <v>2.5792811839323502</v>
      </c>
      <c r="O2200" s="71">
        <v>0.22618042503187599</v>
      </c>
      <c r="P2200" s="68">
        <v>11.0606060606061</v>
      </c>
      <c r="Q2200" s="71"/>
      <c r="R2200" s="68"/>
    </row>
    <row r="2201" spans="1:18" x14ac:dyDescent="0.2">
      <c r="A2201" s="142" t="s">
        <v>4459</v>
      </c>
      <c r="B2201" s="67" t="s">
        <v>4460</v>
      </c>
      <c r="C2201" s="67">
        <v>80</v>
      </c>
      <c r="D2201" s="67" t="s">
        <v>334</v>
      </c>
      <c r="E2201" s="71">
        <v>0.71376664800477396</v>
      </c>
      <c r="F2201" s="68">
        <v>14.5806995364517</v>
      </c>
      <c r="G2201" s="71">
        <v>0.91374587672537999</v>
      </c>
      <c r="H2201" s="68">
        <v>90.897597977244004</v>
      </c>
      <c r="I2201" s="71">
        <v>0.59189708416979703</v>
      </c>
      <c r="J2201" s="68">
        <v>2.3598820058997001</v>
      </c>
      <c r="K2201" s="71">
        <v>0.59942363112391905</v>
      </c>
      <c r="L2201" s="68">
        <v>3.11841550779604</v>
      </c>
      <c r="M2201" s="71">
        <v>0.75</v>
      </c>
      <c r="N2201" s="68">
        <v>15.983086680761099</v>
      </c>
      <c r="O2201" s="71"/>
      <c r="P2201" s="68"/>
      <c r="Q2201" s="71"/>
      <c r="R2201" s="68"/>
    </row>
    <row r="2202" spans="1:18" x14ac:dyDescent="0.2">
      <c r="A2202" s="142" t="s">
        <v>4461</v>
      </c>
      <c r="B2202" s="67" t="s">
        <v>4462</v>
      </c>
      <c r="C2202" s="67">
        <v>80</v>
      </c>
      <c r="D2202" s="67" t="s">
        <v>334</v>
      </c>
      <c r="E2202" s="71">
        <v>0.565166759934846</v>
      </c>
      <c r="F2202" s="68">
        <v>3.4134007585334998</v>
      </c>
      <c r="G2202" s="71">
        <v>0.89719153459515799</v>
      </c>
      <c r="H2202" s="68">
        <v>85.503581963759004</v>
      </c>
      <c r="I2202" s="71">
        <v>0.59678344157678598</v>
      </c>
      <c r="J2202" s="68">
        <v>2.65486725663717</v>
      </c>
      <c r="K2202" s="71">
        <v>0.83344130645597703</v>
      </c>
      <c r="L2202" s="68">
        <v>17.067003792667499</v>
      </c>
      <c r="M2202" s="71">
        <v>0.75</v>
      </c>
      <c r="N2202" s="68">
        <v>15.983086680761099</v>
      </c>
      <c r="O2202" s="71">
        <v>0.31358427698115598</v>
      </c>
      <c r="P2202" s="68">
        <v>20.7575757575758</v>
      </c>
      <c r="Q2202" s="71">
        <v>0</v>
      </c>
      <c r="R2202" s="68">
        <v>39.150943396226403</v>
      </c>
    </row>
    <row r="2203" spans="1:18" x14ac:dyDescent="0.2">
      <c r="A2203" s="142" t="s">
        <v>1334</v>
      </c>
      <c r="B2203" s="67" t="s">
        <v>4463</v>
      </c>
      <c r="C2203" s="67">
        <v>80</v>
      </c>
      <c r="D2203" s="67" t="s">
        <v>334</v>
      </c>
      <c r="E2203" s="71">
        <v>0.67901613390360505</v>
      </c>
      <c r="F2203" s="68">
        <v>10.830172777075401</v>
      </c>
      <c r="G2203" s="71">
        <v>0.81400574579535601</v>
      </c>
      <c r="H2203" s="68">
        <v>17.024863042562199</v>
      </c>
      <c r="I2203" s="71">
        <v>0.61640882709226297</v>
      </c>
      <c r="J2203" s="68">
        <v>3.24483775811209</v>
      </c>
      <c r="K2203" s="71">
        <v>0.90891918162499097</v>
      </c>
      <c r="L2203" s="68">
        <v>46.4812473662031</v>
      </c>
      <c r="M2203" s="71">
        <v>0.73</v>
      </c>
      <c r="N2203" s="68">
        <v>10.7399577167019</v>
      </c>
      <c r="O2203" s="71">
        <v>0.32574691500541503</v>
      </c>
      <c r="P2203" s="68">
        <v>23.030303030302999</v>
      </c>
      <c r="Q2203" s="71"/>
      <c r="R2203" s="68"/>
    </row>
    <row r="2204" spans="1:18" x14ac:dyDescent="0.2">
      <c r="A2204" s="142" t="s">
        <v>4464</v>
      </c>
      <c r="B2204" s="67" t="s">
        <v>4465</v>
      </c>
      <c r="C2204" s="67">
        <v>80</v>
      </c>
      <c r="D2204" s="67" t="s">
        <v>334</v>
      </c>
      <c r="E2204" s="71">
        <v>0.70539290988666603</v>
      </c>
      <c r="F2204" s="68">
        <v>13.611462284028701</v>
      </c>
      <c r="G2204" s="71">
        <v>0.83845296333990105</v>
      </c>
      <c r="H2204" s="68">
        <v>39.275179098187898</v>
      </c>
      <c r="I2204" s="71">
        <v>0.66910941406683899</v>
      </c>
      <c r="J2204" s="68">
        <v>6.4896755162241897</v>
      </c>
      <c r="K2204" s="71">
        <v>0.92758442326165702</v>
      </c>
      <c r="L2204" s="68">
        <v>59.9662873999157</v>
      </c>
      <c r="M2204" s="71">
        <v>0.74</v>
      </c>
      <c r="N2204" s="68">
        <v>11.6279069767442</v>
      </c>
      <c r="O2204" s="71">
        <v>0.35181774876493099</v>
      </c>
      <c r="P2204" s="68">
        <v>27.272727272727298</v>
      </c>
      <c r="Q2204" s="71"/>
      <c r="R2204" s="68"/>
    </row>
    <row r="2205" spans="1:18" x14ac:dyDescent="0.2">
      <c r="A2205" s="142" t="s">
        <v>4466</v>
      </c>
      <c r="B2205" s="67" t="s">
        <v>4467</v>
      </c>
      <c r="C2205" s="67">
        <v>80</v>
      </c>
      <c r="D2205" s="67" t="s">
        <v>334</v>
      </c>
      <c r="E2205" s="71">
        <v>0.76729917154956295</v>
      </c>
      <c r="F2205" s="68">
        <v>24.273072060682701</v>
      </c>
      <c r="G2205" s="71">
        <v>0.82157151211337898</v>
      </c>
      <c r="H2205" s="68">
        <v>23.135271807838201</v>
      </c>
      <c r="I2205" s="71">
        <v>0.76023309850883802</v>
      </c>
      <c r="J2205" s="68">
        <v>20.648967551622398</v>
      </c>
      <c r="K2205" s="71">
        <v>0.85073523978423105</v>
      </c>
      <c r="L2205" s="68">
        <v>21.112515802781299</v>
      </c>
      <c r="M2205" s="71">
        <v>0.66</v>
      </c>
      <c r="N2205" s="68">
        <v>7.0190274841437601</v>
      </c>
      <c r="O2205" s="71">
        <v>0.51125517889092897</v>
      </c>
      <c r="P2205" s="68">
        <v>58.787878787878803</v>
      </c>
      <c r="Q2205" s="71">
        <v>1</v>
      </c>
      <c r="R2205" s="68">
        <v>100</v>
      </c>
    </row>
    <row r="2206" spans="1:18" x14ac:dyDescent="0.2">
      <c r="A2206" s="142" t="s">
        <v>4468</v>
      </c>
      <c r="B2206" s="67" t="s">
        <v>4469</v>
      </c>
      <c r="C2206" s="67">
        <v>80</v>
      </c>
      <c r="D2206" s="67" t="s">
        <v>334</v>
      </c>
      <c r="E2206" s="71">
        <v>0.69244250966680998</v>
      </c>
      <c r="F2206" s="68">
        <v>12.0522545301306</v>
      </c>
      <c r="G2206" s="71">
        <v>0.73755221435459595</v>
      </c>
      <c r="H2206" s="68">
        <v>5.3518752633796902</v>
      </c>
      <c r="I2206" s="71">
        <v>0.53078095436363404</v>
      </c>
      <c r="J2206" s="68">
        <v>1.2642225031605601</v>
      </c>
      <c r="K2206" s="71">
        <v>0.901721717283677</v>
      </c>
      <c r="L2206" s="68">
        <v>42.393594605983999</v>
      </c>
      <c r="M2206" s="71">
        <v>0.67</v>
      </c>
      <c r="N2206" s="68">
        <v>7.6109936575052899</v>
      </c>
      <c r="O2206" s="71">
        <v>0.31460017199895401</v>
      </c>
      <c r="P2206" s="68">
        <v>21.136363636363601</v>
      </c>
      <c r="Q2206" s="71">
        <v>1</v>
      </c>
      <c r="R2206" s="68">
        <v>100</v>
      </c>
    </row>
    <row r="2207" spans="1:18" x14ac:dyDescent="0.2">
      <c r="A2207" s="142" t="s">
        <v>4470</v>
      </c>
      <c r="B2207" s="67" t="s">
        <v>4471</v>
      </c>
      <c r="C2207" s="67">
        <v>80</v>
      </c>
      <c r="D2207" s="67" t="s">
        <v>334</v>
      </c>
      <c r="E2207" s="71">
        <v>0.65346662576732994</v>
      </c>
      <c r="F2207" s="68">
        <v>8.1753055204382594</v>
      </c>
      <c r="G2207" s="71">
        <v>0.80565209505352198</v>
      </c>
      <c r="H2207" s="68">
        <v>12.8950695322377</v>
      </c>
      <c r="I2207" s="71">
        <v>0.80281751641170196</v>
      </c>
      <c r="J2207" s="68">
        <v>39.106616097766498</v>
      </c>
      <c r="K2207" s="71">
        <v>0.81157171358900404</v>
      </c>
      <c r="L2207" s="68">
        <v>13.3586177833965</v>
      </c>
      <c r="M2207" s="71">
        <v>0.74</v>
      </c>
      <c r="N2207" s="68">
        <v>11.6279069767442</v>
      </c>
      <c r="O2207" s="71">
        <v>0.45755842954975201</v>
      </c>
      <c r="P2207" s="68">
        <v>47.424242424242401</v>
      </c>
      <c r="Q2207" s="71">
        <v>0.30320000000000003</v>
      </c>
      <c r="R2207" s="68">
        <v>45.754716981132098</v>
      </c>
    </row>
    <row r="2208" spans="1:18" x14ac:dyDescent="0.2">
      <c r="A2208" s="142" t="s">
        <v>4472</v>
      </c>
      <c r="B2208" s="67" t="s">
        <v>4473</v>
      </c>
      <c r="C2208" s="67">
        <v>80</v>
      </c>
      <c r="D2208" s="67" t="s">
        <v>334</v>
      </c>
      <c r="E2208" s="71">
        <v>0.61068547490093505</v>
      </c>
      <c r="F2208" s="68">
        <v>5.18331226295828</v>
      </c>
      <c r="G2208" s="71">
        <v>0.79744811878693</v>
      </c>
      <c r="H2208" s="68">
        <v>9.9873577749683893</v>
      </c>
      <c r="I2208" s="71">
        <v>0.75366143841882305</v>
      </c>
      <c r="J2208" s="68">
        <v>18.7526337968816</v>
      </c>
      <c r="K2208" s="71">
        <v>0.85886351880588196</v>
      </c>
      <c r="L2208" s="68">
        <v>23.683101559207799</v>
      </c>
      <c r="M2208" s="71">
        <v>0.76</v>
      </c>
      <c r="N2208" s="68">
        <v>17.2938689217759</v>
      </c>
      <c r="O2208" s="71">
        <v>0.49413977339397402</v>
      </c>
      <c r="P2208" s="68">
        <v>55.606060606060602</v>
      </c>
      <c r="Q2208" s="71">
        <v>0</v>
      </c>
      <c r="R2208" s="68">
        <v>39.150943396226403</v>
      </c>
    </row>
    <row r="2209" spans="1:18" x14ac:dyDescent="0.2">
      <c r="A2209" s="142" t="s">
        <v>4474</v>
      </c>
      <c r="B2209" s="67" t="s">
        <v>4475</v>
      </c>
      <c r="C2209" s="67">
        <v>80</v>
      </c>
      <c r="D2209" s="67" t="s">
        <v>334</v>
      </c>
      <c r="E2209" s="71">
        <v>0.59269145898929598</v>
      </c>
      <c r="F2209" s="68">
        <v>4.5933417614833498</v>
      </c>
      <c r="G2209" s="71">
        <v>0.83030682042633097</v>
      </c>
      <c r="H2209" s="68">
        <v>31.310577328276398</v>
      </c>
      <c r="I2209" s="71">
        <v>0.63115945649204597</v>
      </c>
      <c r="J2209" s="68">
        <v>3.9612305099030798</v>
      </c>
      <c r="K2209" s="71">
        <v>0.89728811054459501</v>
      </c>
      <c r="L2209" s="68">
        <v>39.528023598820099</v>
      </c>
      <c r="M2209" s="71">
        <v>0.82</v>
      </c>
      <c r="N2209" s="68">
        <v>22.410147991543301</v>
      </c>
      <c r="O2209" s="71">
        <v>0.377394366472803</v>
      </c>
      <c r="P2209" s="68">
        <v>31.2121212121212</v>
      </c>
      <c r="Q2209" s="71">
        <v>0</v>
      </c>
      <c r="R2209" s="68">
        <v>39.150943396226403</v>
      </c>
    </row>
    <row r="2210" spans="1:18" x14ac:dyDescent="0.2">
      <c r="A2210" s="142" t="s">
        <v>4476</v>
      </c>
      <c r="B2210" s="67" t="s">
        <v>4477</v>
      </c>
      <c r="C2210" s="67">
        <v>80</v>
      </c>
      <c r="D2210" s="67" t="s">
        <v>334</v>
      </c>
      <c r="E2210" s="71">
        <v>0.81096743281497596</v>
      </c>
      <c r="F2210" s="68">
        <v>39.991571849978897</v>
      </c>
      <c r="G2210" s="71">
        <v>0.80339868761201505</v>
      </c>
      <c r="H2210" s="68">
        <v>12.262958280657401</v>
      </c>
      <c r="I2210" s="71">
        <v>0.89849666923308502</v>
      </c>
      <c r="J2210" s="68">
        <v>79.477454698693606</v>
      </c>
      <c r="K2210" s="71">
        <v>0.894748180762447</v>
      </c>
      <c r="L2210" s="68">
        <v>38.179519595448802</v>
      </c>
      <c r="M2210" s="71">
        <v>0.56999999999999995</v>
      </c>
      <c r="N2210" s="68">
        <v>4.6934460887949303</v>
      </c>
      <c r="O2210" s="71">
        <v>0.69916105928230998</v>
      </c>
      <c r="P2210" s="68">
        <v>88.3333333333333</v>
      </c>
      <c r="Q2210" s="71">
        <v>1</v>
      </c>
      <c r="R2210" s="68">
        <v>100</v>
      </c>
    </row>
    <row r="2211" spans="1:18" x14ac:dyDescent="0.2">
      <c r="A2211" s="142" t="s">
        <v>4478</v>
      </c>
      <c r="B2211" s="67" t="s">
        <v>4479</v>
      </c>
      <c r="C2211" s="67">
        <v>80</v>
      </c>
      <c r="D2211" s="67" t="s">
        <v>334</v>
      </c>
      <c r="E2211" s="71">
        <v>0.72796983904057</v>
      </c>
      <c r="F2211" s="68">
        <v>16.940581542351499</v>
      </c>
      <c r="G2211" s="71">
        <v>0.71133451040084505</v>
      </c>
      <c r="H2211" s="68">
        <v>4.5090602612726496</v>
      </c>
      <c r="I2211" s="71">
        <v>0.55186606038488195</v>
      </c>
      <c r="J2211" s="68">
        <v>1.4327855035819601</v>
      </c>
      <c r="K2211" s="71">
        <v>0.91842870207707505</v>
      </c>
      <c r="L2211" s="68">
        <v>53.645174884112897</v>
      </c>
      <c r="M2211" s="71">
        <v>0.55000000000000004</v>
      </c>
      <c r="N2211" s="68">
        <v>4.18604651162791</v>
      </c>
      <c r="O2211" s="71">
        <v>0.63618976138062</v>
      </c>
      <c r="P2211" s="68">
        <v>81.969696969696997</v>
      </c>
      <c r="Q2211" s="71">
        <v>1</v>
      </c>
      <c r="R2211" s="68">
        <v>100</v>
      </c>
    </row>
    <row r="2212" spans="1:18" x14ac:dyDescent="0.2">
      <c r="A2212" s="142" t="s">
        <v>511</v>
      </c>
      <c r="B2212" s="67" t="s">
        <v>4480</v>
      </c>
      <c r="C2212" s="67">
        <v>80</v>
      </c>
      <c r="D2212" s="67" t="s">
        <v>334</v>
      </c>
      <c r="E2212" s="71">
        <v>0.66535777342332203</v>
      </c>
      <c r="F2212" s="68">
        <v>9.3973872734934698</v>
      </c>
      <c r="G2212" s="71">
        <v>0.79812938427142399</v>
      </c>
      <c r="H2212" s="68">
        <v>10.1559207753898</v>
      </c>
      <c r="I2212" s="71">
        <v>0.653690418325237</v>
      </c>
      <c r="J2212" s="68">
        <v>5.1411715128529298</v>
      </c>
      <c r="K2212" s="71">
        <v>0.94679671913101304</v>
      </c>
      <c r="L2212" s="68">
        <v>74.546986936367503</v>
      </c>
      <c r="M2212" s="71">
        <v>0.55000000000000004</v>
      </c>
      <c r="N2212" s="68">
        <v>4.18604651162791</v>
      </c>
      <c r="O2212" s="71">
        <v>0.37817234538893502</v>
      </c>
      <c r="P2212" s="68">
        <v>31.363636363636399</v>
      </c>
      <c r="Q2212" s="71"/>
      <c r="R2212" s="68"/>
    </row>
    <row r="2213" spans="1:18" x14ac:dyDescent="0.2">
      <c r="A2213" s="142" t="s">
        <v>4481</v>
      </c>
      <c r="B2213" s="67" t="s">
        <v>4482</v>
      </c>
      <c r="C2213" s="67">
        <v>80</v>
      </c>
      <c r="D2213" s="67" t="s">
        <v>334</v>
      </c>
      <c r="E2213" s="71">
        <v>0.52956549289015198</v>
      </c>
      <c r="F2213" s="68">
        <v>2.4863042562157598</v>
      </c>
      <c r="G2213" s="71">
        <v>0.62032067602657603</v>
      </c>
      <c r="H2213" s="68">
        <v>2.4863042562157598</v>
      </c>
      <c r="I2213" s="71">
        <v>0.56142350721857504</v>
      </c>
      <c r="J2213" s="68">
        <v>1.6013485040033699</v>
      </c>
      <c r="K2213" s="71">
        <v>0.93940737456587597</v>
      </c>
      <c r="L2213" s="68">
        <v>68.605141171512898</v>
      </c>
      <c r="M2213" s="71">
        <v>0.56000000000000005</v>
      </c>
      <c r="N2213" s="68">
        <v>4.3128964059196599</v>
      </c>
      <c r="O2213" s="71">
        <v>0.49254139952988801</v>
      </c>
      <c r="P2213" s="68">
        <v>55.378787878787897</v>
      </c>
      <c r="Q2213" s="71">
        <v>3.7000000000000002E-3</v>
      </c>
      <c r="R2213" s="68">
        <v>40.801886792452798</v>
      </c>
    </row>
    <row r="2214" spans="1:18" x14ac:dyDescent="0.2">
      <c r="A2214" s="142" t="s">
        <v>4483</v>
      </c>
      <c r="B2214" s="67" t="s">
        <v>4484</v>
      </c>
      <c r="C2214" s="67">
        <v>80</v>
      </c>
      <c r="D2214" s="67" t="s">
        <v>334</v>
      </c>
      <c r="E2214" s="71">
        <v>0.74711411929959304</v>
      </c>
      <c r="F2214" s="68">
        <v>19.806152549515399</v>
      </c>
      <c r="G2214" s="71">
        <v>0.81952174697716296</v>
      </c>
      <c r="H2214" s="68">
        <v>21.196797302992</v>
      </c>
      <c r="I2214" s="71">
        <v>0.82223509287116803</v>
      </c>
      <c r="J2214" s="68">
        <v>50.358196375895503</v>
      </c>
      <c r="K2214" s="71">
        <v>0.93168123250256496</v>
      </c>
      <c r="L2214" s="68">
        <v>62.916139907290301</v>
      </c>
      <c r="M2214" s="71">
        <v>0.5</v>
      </c>
      <c r="N2214" s="68">
        <v>3.3403805496828798</v>
      </c>
      <c r="O2214" s="71">
        <v>0.66213252414706802</v>
      </c>
      <c r="P2214" s="68">
        <v>85.227272727272705</v>
      </c>
      <c r="Q2214" s="71"/>
      <c r="R2214" s="68"/>
    </row>
    <row r="2215" spans="1:18" x14ac:dyDescent="0.2">
      <c r="A2215" s="142" t="s">
        <v>4485</v>
      </c>
      <c r="B2215" s="67" t="s">
        <v>4486</v>
      </c>
      <c r="C2215" s="67">
        <v>80</v>
      </c>
      <c r="D2215" s="67" t="s">
        <v>334</v>
      </c>
      <c r="E2215" s="71">
        <v>0.79284568547067502</v>
      </c>
      <c r="F2215" s="68">
        <v>31.731984829329999</v>
      </c>
      <c r="G2215" s="71">
        <v>0.81304066134852604</v>
      </c>
      <c r="H2215" s="68">
        <v>16.350611040876501</v>
      </c>
      <c r="I2215" s="71">
        <v>0.82834208053417502</v>
      </c>
      <c r="J2215" s="68">
        <v>53.687315634218301</v>
      </c>
      <c r="K2215" s="71">
        <v>1</v>
      </c>
      <c r="L2215" s="68">
        <v>100</v>
      </c>
      <c r="M2215" s="71">
        <v>0.53</v>
      </c>
      <c r="N2215" s="68">
        <v>3.8054968287526401</v>
      </c>
      <c r="O2215" s="71"/>
      <c r="P2215" s="68"/>
      <c r="Q2215" s="71"/>
      <c r="R2215" s="68"/>
    </row>
    <row r="2216" spans="1:18" x14ac:dyDescent="0.2">
      <c r="A2216" s="142" t="s">
        <v>4487</v>
      </c>
      <c r="B2216" s="67" t="s">
        <v>4488</v>
      </c>
      <c r="C2216" s="67">
        <v>80</v>
      </c>
      <c r="D2216" s="67" t="s">
        <v>334</v>
      </c>
      <c r="E2216" s="71">
        <v>0.59401809190353405</v>
      </c>
      <c r="F2216" s="68">
        <v>4.6354825115887097</v>
      </c>
      <c r="G2216" s="71">
        <v>0.82072441287285702</v>
      </c>
      <c r="H2216" s="68">
        <v>22.418879056047199</v>
      </c>
      <c r="I2216" s="71">
        <v>0.764248381469675</v>
      </c>
      <c r="J2216" s="68">
        <v>22.039612305098998</v>
      </c>
      <c r="K2216" s="71">
        <v>0.9083721273923</v>
      </c>
      <c r="L2216" s="68">
        <v>46.354825115887103</v>
      </c>
      <c r="M2216" s="71">
        <v>0.53</v>
      </c>
      <c r="N2216" s="68">
        <v>3.8054968287526401</v>
      </c>
      <c r="O2216" s="71">
        <v>0.54076362968637104</v>
      </c>
      <c r="P2216" s="68">
        <v>65.454545454545496</v>
      </c>
      <c r="Q2216" s="71">
        <v>0</v>
      </c>
      <c r="R2216" s="68">
        <v>39.150943396226403</v>
      </c>
    </row>
    <row r="2217" spans="1:18" x14ac:dyDescent="0.2">
      <c r="A2217" s="142" t="s">
        <v>4489</v>
      </c>
      <c r="B2217" s="67" t="s">
        <v>4490</v>
      </c>
      <c r="C2217" s="67">
        <v>80</v>
      </c>
      <c r="D2217" s="67" t="s">
        <v>334</v>
      </c>
      <c r="E2217" s="71">
        <v>0.82528104263370505</v>
      </c>
      <c r="F2217" s="68">
        <v>46.439106616097803</v>
      </c>
      <c r="G2217" s="71">
        <v>0.82061587304627404</v>
      </c>
      <c r="H2217" s="68">
        <v>22.376738305941799</v>
      </c>
      <c r="I2217" s="71">
        <v>0.93263115330883295</v>
      </c>
      <c r="J2217" s="68">
        <v>87.273493468183702</v>
      </c>
      <c r="K2217" s="71">
        <v>0.95123032587009504</v>
      </c>
      <c r="L2217" s="68">
        <v>78.002528445006305</v>
      </c>
      <c r="M2217" s="71">
        <v>0.72</v>
      </c>
      <c r="N2217" s="68">
        <v>10.2748414376321</v>
      </c>
      <c r="O2217" s="71">
        <v>0.52720890357702899</v>
      </c>
      <c r="P2217" s="68">
        <v>61.818181818181799</v>
      </c>
      <c r="Q2217" s="71">
        <v>1</v>
      </c>
      <c r="R2217" s="68">
        <v>100</v>
      </c>
    </row>
    <row r="2218" spans="1:18" x14ac:dyDescent="0.2">
      <c r="A2218" s="142" t="s">
        <v>4491</v>
      </c>
      <c r="B2218" s="67" t="s">
        <v>4492</v>
      </c>
      <c r="C2218" s="67">
        <v>80</v>
      </c>
      <c r="D2218" s="67" t="s">
        <v>334</v>
      </c>
      <c r="E2218" s="71">
        <v>0.76032006009620201</v>
      </c>
      <c r="F2218" s="68">
        <v>22.4610198061525</v>
      </c>
      <c r="G2218" s="71">
        <v>0.79871943187155503</v>
      </c>
      <c r="H2218" s="68">
        <v>10.240202275600501</v>
      </c>
      <c r="I2218" s="71">
        <v>0.839495243647982</v>
      </c>
      <c r="J2218" s="68">
        <v>59.544879898862199</v>
      </c>
      <c r="K2218" s="71">
        <v>0.87416648690152099</v>
      </c>
      <c r="L2218" s="68">
        <v>28.782132321955299</v>
      </c>
      <c r="M2218" s="71">
        <v>0.64</v>
      </c>
      <c r="N2218" s="68">
        <v>6.6384778012685004</v>
      </c>
      <c r="O2218" s="71">
        <v>0.40953919815615702</v>
      </c>
      <c r="P2218" s="68">
        <v>37.272727272727302</v>
      </c>
      <c r="Q2218" s="71">
        <v>1</v>
      </c>
      <c r="R2218" s="68">
        <v>100</v>
      </c>
    </row>
    <row r="2219" spans="1:18" x14ac:dyDescent="0.2">
      <c r="A2219" s="142" t="s">
        <v>4493</v>
      </c>
      <c r="B2219" s="67" t="s">
        <v>4494</v>
      </c>
      <c r="C2219" s="67">
        <v>80</v>
      </c>
      <c r="D2219" s="67" t="s">
        <v>334</v>
      </c>
      <c r="E2219" s="71">
        <v>0.75193001109760405</v>
      </c>
      <c r="F2219" s="68">
        <v>20.606826801517101</v>
      </c>
      <c r="G2219" s="71">
        <v>0.83045186789911196</v>
      </c>
      <c r="H2219" s="68">
        <v>31.436999578592498</v>
      </c>
      <c r="I2219" s="71">
        <v>0.75739098647444103</v>
      </c>
      <c r="J2219" s="68">
        <v>19.721871049304699</v>
      </c>
      <c r="K2219" s="71">
        <v>0.88029261804477899</v>
      </c>
      <c r="L2219" s="68">
        <v>31.479140328697898</v>
      </c>
      <c r="M2219" s="71">
        <v>0.62</v>
      </c>
      <c r="N2219" s="68">
        <v>5.8773784355179703</v>
      </c>
      <c r="O2219" s="71">
        <v>0.42344459416729302</v>
      </c>
      <c r="P2219" s="68">
        <v>39.924242424242401</v>
      </c>
      <c r="Q2219" s="71">
        <v>1</v>
      </c>
      <c r="R2219" s="68">
        <v>100</v>
      </c>
    </row>
    <row r="2220" spans="1:18" x14ac:dyDescent="0.2">
      <c r="A2220" s="142" t="s">
        <v>4495</v>
      </c>
      <c r="B2220" s="67" t="s">
        <v>4496</v>
      </c>
      <c r="C2220" s="67">
        <v>80</v>
      </c>
      <c r="D2220" s="67" t="s">
        <v>334</v>
      </c>
      <c r="E2220" s="71">
        <v>0.784192785990658</v>
      </c>
      <c r="F2220" s="68">
        <v>28.866413822165999</v>
      </c>
      <c r="G2220" s="71">
        <v>0.84536887249967996</v>
      </c>
      <c r="H2220" s="68">
        <v>47.239780868099501</v>
      </c>
      <c r="I2220" s="71">
        <v>0.75972932385340397</v>
      </c>
      <c r="J2220" s="68">
        <v>20.311841550779601</v>
      </c>
      <c r="K2220" s="71">
        <v>0.92167294760954699</v>
      </c>
      <c r="L2220" s="68">
        <v>56.089338390223297</v>
      </c>
      <c r="M2220" s="71">
        <v>0.61</v>
      </c>
      <c r="N2220" s="68">
        <v>5.5813953488372103</v>
      </c>
      <c r="O2220" s="71"/>
      <c r="P2220" s="68"/>
      <c r="Q2220" s="71"/>
      <c r="R2220" s="68"/>
    </row>
    <row r="2221" spans="1:18" x14ac:dyDescent="0.2">
      <c r="A2221" s="142" t="s">
        <v>4497</v>
      </c>
      <c r="B2221" s="67" t="s">
        <v>4498</v>
      </c>
      <c r="C2221" s="67">
        <v>80</v>
      </c>
      <c r="D2221" s="67" t="s">
        <v>334</v>
      </c>
      <c r="E2221" s="71">
        <v>0.60641305543304402</v>
      </c>
      <c r="F2221" s="68">
        <v>4.9726085124315196</v>
      </c>
      <c r="G2221" s="71">
        <v>0.82764928198117205</v>
      </c>
      <c r="H2221" s="68">
        <v>28.402865571007201</v>
      </c>
      <c r="I2221" s="71">
        <v>0.81658508903641902</v>
      </c>
      <c r="J2221" s="68">
        <v>46.691951116729904</v>
      </c>
      <c r="K2221" s="71">
        <v>0.89137663489248498</v>
      </c>
      <c r="L2221" s="68">
        <v>36.620311841550802</v>
      </c>
      <c r="M2221" s="71">
        <v>0.61</v>
      </c>
      <c r="N2221" s="68">
        <v>5.5813953488372103</v>
      </c>
      <c r="O2221" s="71">
        <v>0.492867326688189</v>
      </c>
      <c r="P2221" s="68">
        <v>55.530303030303003</v>
      </c>
      <c r="Q2221" s="71">
        <v>0</v>
      </c>
      <c r="R2221" s="68">
        <v>39.150943396226403</v>
      </c>
    </row>
    <row r="2222" spans="1:18" x14ac:dyDescent="0.2">
      <c r="A2222" s="142" t="s">
        <v>4499</v>
      </c>
      <c r="B2222" s="67" t="s">
        <v>4500</v>
      </c>
      <c r="C2222" s="67">
        <v>80</v>
      </c>
      <c r="D2222" s="67" t="s">
        <v>334</v>
      </c>
      <c r="E2222" s="71">
        <v>0.70476205604259801</v>
      </c>
      <c r="F2222" s="68">
        <v>13.527180783818</v>
      </c>
      <c r="G2222" s="71">
        <v>0.84699943942310696</v>
      </c>
      <c r="H2222" s="68">
        <v>48.883270122208202</v>
      </c>
      <c r="I2222" s="71">
        <v>0.72676389288035403</v>
      </c>
      <c r="J2222" s="68">
        <v>13.1900547829751</v>
      </c>
      <c r="K2222" s="71">
        <v>0.74560274174442698</v>
      </c>
      <c r="L2222" s="68">
        <v>7.4167720185419297</v>
      </c>
      <c r="M2222" s="71">
        <v>0.55000000000000004</v>
      </c>
      <c r="N2222" s="68">
        <v>4.18604651162791</v>
      </c>
      <c r="O2222" s="71">
        <v>0.48395626220770199</v>
      </c>
      <c r="P2222" s="68">
        <v>53.409090909090899</v>
      </c>
      <c r="Q2222" s="71">
        <v>0.87524999999999997</v>
      </c>
      <c r="R2222" s="68">
        <v>56.839622641509401</v>
      </c>
    </row>
    <row r="2223" spans="1:18" x14ac:dyDescent="0.2">
      <c r="A2223" s="142" t="s">
        <v>3543</v>
      </c>
      <c r="B2223" s="67" t="s">
        <v>4501</v>
      </c>
      <c r="C2223" s="67">
        <v>80</v>
      </c>
      <c r="D2223" s="67" t="s">
        <v>334</v>
      </c>
      <c r="E2223" s="71">
        <v>0.70844153520292197</v>
      </c>
      <c r="F2223" s="68">
        <v>13.864306784660799</v>
      </c>
      <c r="G2223" s="71">
        <v>0.878508246596441</v>
      </c>
      <c r="H2223" s="68">
        <v>75.937631689844096</v>
      </c>
      <c r="I2223" s="71">
        <v>0.64807512857273397</v>
      </c>
      <c r="J2223" s="68">
        <v>4.7619047619047601</v>
      </c>
      <c r="K2223" s="71">
        <v>0.61863592699327596</v>
      </c>
      <c r="L2223" s="68">
        <v>3.58196375895491</v>
      </c>
      <c r="M2223" s="71">
        <v>0.6</v>
      </c>
      <c r="N2223" s="68">
        <v>5.36997885835095</v>
      </c>
      <c r="O2223" s="71">
        <v>0.50542990905508001</v>
      </c>
      <c r="P2223" s="68">
        <v>57.651515151515198</v>
      </c>
      <c r="Q2223" s="71">
        <v>1</v>
      </c>
      <c r="R2223" s="68">
        <v>100</v>
      </c>
    </row>
    <row r="2224" spans="1:18" x14ac:dyDescent="0.2">
      <c r="A2224" s="142" t="s">
        <v>4502</v>
      </c>
      <c r="B2224" s="67" t="s">
        <v>4503</v>
      </c>
      <c r="C2224" s="67">
        <v>80</v>
      </c>
      <c r="D2224" s="67" t="s">
        <v>334</v>
      </c>
      <c r="E2224" s="71">
        <v>0.824917766095143</v>
      </c>
      <c r="F2224" s="68">
        <v>46.270543615676402</v>
      </c>
      <c r="G2224" s="71">
        <v>0.81707375551440298</v>
      </c>
      <c r="H2224" s="68">
        <v>19.089759797724401</v>
      </c>
      <c r="I2224" s="71">
        <v>0.95598508707937502</v>
      </c>
      <c r="J2224" s="68">
        <v>93.636746734091901</v>
      </c>
      <c r="K2224" s="71">
        <v>0.98226557304367101</v>
      </c>
      <c r="L2224" s="68">
        <v>93.046776232616907</v>
      </c>
      <c r="M2224" s="71">
        <v>0.64</v>
      </c>
      <c r="N2224" s="68">
        <v>6.6384778012685004</v>
      </c>
      <c r="O2224" s="71">
        <v>0.72926441483826498</v>
      </c>
      <c r="P2224" s="68">
        <v>90.227272727272705</v>
      </c>
      <c r="Q2224" s="71"/>
      <c r="R2224" s="68"/>
    </row>
    <row r="2225" spans="1:18" x14ac:dyDescent="0.2">
      <c r="A2225" s="142" t="s">
        <v>4504</v>
      </c>
      <c r="B2225" s="67" t="s">
        <v>4505</v>
      </c>
      <c r="C2225" s="67">
        <v>80</v>
      </c>
      <c r="D2225" s="67" t="s">
        <v>334</v>
      </c>
      <c r="E2225" s="71">
        <v>0.83896023742469295</v>
      </c>
      <c r="F2225" s="68">
        <v>52.591656131479098</v>
      </c>
      <c r="G2225" s="71">
        <v>0.80244113121557503</v>
      </c>
      <c r="H2225" s="68">
        <v>11.841550779603899</v>
      </c>
      <c r="I2225" s="71">
        <v>0.93305172247308998</v>
      </c>
      <c r="J2225" s="68">
        <v>87.568478718921199</v>
      </c>
      <c r="K2225" s="71">
        <v>0.90911106184881396</v>
      </c>
      <c r="L2225" s="68">
        <v>47.281921618204798</v>
      </c>
      <c r="M2225" s="71">
        <v>0.75</v>
      </c>
      <c r="N2225" s="68">
        <v>15.983086680761099</v>
      </c>
      <c r="O2225" s="71">
        <v>0.80019727158598397</v>
      </c>
      <c r="P2225" s="68">
        <v>95.075757575757606</v>
      </c>
      <c r="Q2225" s="71"/>
      <c r="R2225" s="68"/>
    </row>
    <row r="2226" spans="1:18" x14ac:dyDescent="0.2">
      <c r="A2226" s="142" t="s">
        <v>4506</v>
      </c>
      <c r="B2226" s="67" t="s">
        <v>4507</v>
      </c>
      <c r="C2226" s="67">
        <v>80</v>
      </c>
      <c r="D2226" s="67" t="s">
        <v>334</v>
      </c>
      <c r="E2226" s="71">
        <v>0.81477049459607098</v>
      </c>
      <c r="F2226" s="68">
        <v>41.550779603876897</v>
      </c>
      <c r="G2226" s="71">
        <v>0.81467076018810602</v>
      </c>
      <c r="H2226" s="68">
        <v>17.614833544037101</v>
      </c>
      <c r="I2226" s="71">
        <v>0.96420773545125105</v>
      </c>
      <c r="J2226" s="68">
        <v>95.153813737884505</v>
      </c>
      <c r="K2226" s="71">
        <v>0.60755191014556997</v>
      </c>
      <c r="L2226" s="68">
        <v>3.2026970080067398</v>
      </c>
      <c r="M2226" s="71">
        <v>0.74</v>
      </c>
      <c r="N2226" s="68">
        <v>11.6279069767442</v>
      </c>
      <c r="O2226" s="71">
        <v>0.76219256179149697</v>
      </c>
      <c r="P2226" s="68">
        <v>93.3333333333333</v>
      </c>
      <c r="Q2226" s="71">
        <v>1</v>
      </c>
      <c r="R2226" s="68">
        <v>100</v>
      </c>
    </row>
    <row r="2227" spans="1:18" x14ac:dyDescent="0.2">
      <c r="A2227" s="142" t="s">
        <v>4508</v>
      </c>
      <c r="B2227" s="67" t="s">
        <v>4509</v>
      </c>
      <c r="C2227" s="67">
        <v>80</v>
      </c>
      <c r="D2227" s="67" t="s">
        <v>334</v>
      </c>
      <c r="E2227" s="71">
        <v>0.73144635675935898</v>
      </c>
      <c r="F2227" s="68">
        <v>17.2777075431943</v>
      </c>
      <c r="G2227" s="71">
        <v>0.81829945487977196</v>
      </c>
      <c r="H2227" s="68">
        <v>20.185419300463501</v>
      </c>
      <c r="I2227" s="71">
        <v>0.70681873835959996</v>
      </c>
      <c r="J2227" s="68">
        <v>10.535187526337999</v>
      </c>
      <c r="K2227" s="71">
        <v>0.773147121850292</v>
      </c>
      <c r="L2227" s="68">
        <v>9.5659502739148792</v>
      </c>
      <c r="M2227" s="71">
        <v>0.75</v>
      </c>
      <c r="N2227" s="68">
        <v>15.983086680761099</v>
      </c>
      <c r="O2227" s="71">
        <v>0.608966468707132</v>
      </c>
      <c r="P2227" s="68">
        <v>78.560606060606105</v>
      </c>
      <c r="Q2227" s="71"/>
      <c r="R2227" s="68"/>
    </row>
    <row r="2228" spans="1:18" x14ac:dyDescent="0.2">
      <c r="A2228" s="142" t="s">
        <v>1359</v>
      </c>
      <c r="B2228" s="67" t="s">
        <v>4510</v>
      </c>
      <c r="C2228" s="67">
        <v>80</v>
      </c>
      <c r="D2228" s="67" t="s">
        <v>334</v>
      </c>
      <c r="E2228" s="71">
        <v>0.82750990457544404</v>
      </c>
      <c r="F2228" s="68">
        <v>47.492625368731602</v>
      </c>
      <c r="G2228" s="71">
        <v>0.82124009284815802</v>
      </c>
      <c r="H2228" s="68">
        <v>22.8824273072061</v>
      </c>
      <c r="I2228" s="71">
        <v>0.85583112125441896</v>
      </c>
      <c r="J2228" s="68">
        <v>66.118836915297095</v>
      </c>
      <c r="K2228" s="71">
        <v>0.88768196260991605</v>
      </c>
      <c r="L2228" s="68">
        <v>34.302570585756399</v>
      </c>
      <c r="M2228" s="71">
        <v>0.75</v>
      </c>
      <c r="N2228" s="68">
        <v>15.983086680761099</v>
      </c>
      <c r="O2228" s="71">
        <v>0.82279634616472896</v>
      </c>
      <c r="P2228" s="68">
        <v>95.8333333333333</v>
      </c>
      <c r="Q2228" s="71"/>
      <c r="R2228" s="68"/>
    </row>
    <row r="2229" spans="1:18" x14ac:dyDescent="0.2">
      <c r="A2229" s="142" t="s">
        <v>1426</v>
      </c>
      <c r="B2229" s="67" t="s">
        <v>4511</v>
      </c>
      <c r="C2229" s="67">
        <v>80</v>
      </c>
      <c r="D2229" s="67" t="s">
        <v>334</v>
      </c>
      <c r="E2229" s="71">
        <v>0.76467204096223196</v>
      </c>
      <c r="F2229" s="68">
        <v>23.640960809102399</v>
      </c>
      <c r="G2229" s="71">
        <v>0.85081569747185104</v>
      </c>
      <c r="H2229" s="68">
        <v>52.844500632111199</v>
      </c>
      <c r="I2229" s="71">
        <v>0.77533253692737603</v>
      </c>
      <c r="J2229" s="68">
        <v>25.832279814580701</v>
      </c>
      <c r="K2229" s="71">
        <v>0.773550851058875</v>
      </c>
      <c r="L2229" s="68">
        <v>9.6080910240202293</v>
      </c>
      <c r="M2229" s="71">
        <v>0.77</v>
      </c>
      <c r="N2229" s="68">
        <v>18.224101479915401</v>
      </c>
      <c r="O2229" s="71">
        <v>0.41833316031529</v>
      </c>
      <c r="P2229" s="68">
        <v>39.015151515151501</v>
      </c>
      <c r="Q2229" s="71">
        <v>1</v>
      </c>
      <c r="R2229" s="68">
        <v>100</v>
      </c>
    </row>
    <row r="2230" spans="1:18" x14ac:dyDescent="0.2">
      <c r="A2230" s="142" t="s">
        <v>4512</v>
      </c>
      <c r="B2230" s="67" t="s">
        <v>4513</v>
      </c>
      <c r="C2230" s="67">
        <v>80</v>
      </c>
      <c r="D2230" s="67" t="s">
        <v>334</v>
      </c>
      <c r="E2230" s="71">
        <v>0.70634426631429303</v>
      </c>
      <c r="F2230" s="68">
        <v>13.695743784239401</v>
      </c>
      <c r="G2230" s="71">
        <v>0.84124396378087596</v>
      </c>
      <c r="H2230" s="68">
        <v>42.098609355246502</v>
      </c>
      <c r="I2230" s="71">
        <v>0.68270810809164295</v>
      </c>
      <c r="J2230" s="68">
        <v>7.7538980193847404</v>
      </c>
      <c r="K2230" s="71">
        <v>0.72058871584344997</v>
      </c>
      <c r="L2230" s="68">
        <v>6.3632532659081296</v>
      </c>
      <c r="M2230" s="71">
        <v>0.76</v>
      </c>
      <c r="N2230" s="68">
        <v>17.2938689217759</v>
      </c>
      <c r="O2230" s="71">
        <v>0.52718054385549695</v>
      </c>
      <c r="P2230" s="68">
        <v>61.7424242424242</v>
      </c>
      <c r="Q2230" s="71"/>
      <c r="R2230" s="68"/>
    </row>
    <row r="2231" spans="1:18" x14ac:dyDescent="0.2">
      <c r="A2231" s="142" t="s">
        <v>4514</v>
      </c>
      <c r="B2231" s="67" t="s">
        <v>4515</v>
      </c>
      <c r="C2231" s="67">
        <v>80</v>
      </c>
      <c r="D2231" s="67" t="s">
        <v>334</v>
      </c>
      <c r="E2231" s="71">
        <v>0.54667592586675695</v>
      </c>
      <c r="F2231" s="68">
        <v>2.78128950695322</v>
      </c>
      <c r="G2231" s="71">
        <v>0.84648569644600102</v>
      </c>
      <c r="H2231" s="68">
        <v>48.504003371259998</v>
      </c>
      <c r="I2231" s="71">
        <v>0.65596773007513598</v>
      </c>
      <c r="J2231" s="68">
        <v>5.3940160134850403</v>
      </c>
      <c r="K2231" s="71">
        <v>0.63245632426680198</v>
      </c>
      <c r="L2231" s="68">
        <v>3.8348082595870201</v>
      </c>
      <c r="M2231" s="71">
        <v>0.71</v>
      </c>
      <c r="N2231" s="68">
        <v>9.68287526427061</v>
      </c>
      <c r="O2231" s="71">
        <v>0.43514580441259998</v>
      </c>
      <c r="P2231" s="68">
        <v>42.196969696969703</v>
      </c>
      <c r="Q2231" s="71">
        <v>0</v>
      </c>
      <c r="R2231" s="68">
        <v>39.150943396226403</v>
      </c>
    </row>
    <row r="2232" spans="1:18" x14ac:dyDescent="0.2">
      <c r="A2232" s="142" t="s">
        <v>1541</v>
      </c>
      <c r="B2232" s="67" t="s">
        <v>4516</v>
      </c>
      <c r="C2232" s="67">
        <v>80</v>
      </c>
      <c r="D2232" s="67" t="s">
        <v>334</v>
      </c>
      <c r="E2232" s="71">
        <v>0.800753584781427</v>
      </c>
      <c r="F2232" s="68">
        <v>34.72397808681</v>
      </c>
      <c r="G2232" s="71">
        <v>0.80252977217834998</v>
      </c>
      <c r="H2232" s="68">
        <v>11.9258322798146</v>
      </c>
      <c r="I2232" s="71">
        <v>0.86744603022703104</v>
      </c>
      <c r="J2232" s="68">
        <v>70.248630425621599</v>
      </c>
      <c r="K2232" s="71">
        <v>0.94236311239193105</v>
      </c>
      <c r="L2232" s="68">
        <v>70.965023177412604</v>
      </c>
      <c r="M2232" s="71">
        <v>0.75</v>
      </c>
      <c r="N2232" s="68">
        <v>15.983086680761099</v>
      </c>
      <c r="O2232" s="71">
        <v>0.64142900910982203</v>
      </c>
      <c r="P2232" s="68">
        <v>82.575757575757606</v>
      </c>
      <c r="Q2232" s="71"/>
      <c r="R2232" s="68"/>
    </row>
    <row r="2233" spans="1:18" x14ac:dyDescent="0.2">
      <c r="A2233" s="142" t="s">
        <v>1545</v>
      </c>
      <c r="B2233" s="67" t="s">
        <v>4517</v>
      </c>
      <c r="C2233" s="67">
        <v>80</v>
      </c>
      <c r="D2233" s="67" t="s">
        <v>334</v>
      </c>
      <c r="E2233" s="71">
        <v>0.67120086689159397</v>
      </c>
      <c r="F2233" s="68">
        <v>9.8187947745469906</v>
      </c>
      <c r="G2233" s="71">
        <v>0.83561864483325199</v>
      </c>
      <c r="H2233" s="68">
        <v>36.409608091023998</v>
      </c>
      <c r="I2233" s="71">
        <v>0.63551249386786002</v>
      </c>
      <c r="J2233" s="68">
        <v>4.0455120101137796</v>
      </c>
      <c r="K2233" s="71">
        <v>0.69710446656910496</v>
      </c>
      <c r="L2233" s="68">
        <v>5.5204382638010996</v>
      </c>
      <c r="M2233" s="71">
        <v>0.78</v>
      </c>
      <c r="N2233" s="68">
        <v>19.492600422833</v>
      </c>
      <c r="O2233" s="71">
        <v>0.40776872918775398</v>
      </c>
      <c r="P2233" s="68">
        <v>36.893939393939398</v>
      </c>
      <c r="Q2233" s="71"/>
      <c r="R2233" s="68"/>
    </row>
    <row r="2234" spans="1:18" x14ac:dyDescent="0.2">
      <c r="A2234" s="142" t="s">
        <v>4518</v>
      </c>
      <c r="B2234" s="67" t="s">
        <v>4519</v>
      </c>
      <c r="C2234" s="67">
        <v>80</v>
      </c>
      <c r="D2234" s="67" t="s">
        <v>334</v>
      </c>
      <c r="E2234" s="71">
        <v>0.75592903963042801</v>
      </c>
      <c r="F2234" s="68">
        <v>21.618204804045501</v>
      </c>
      <c r="G2234" s="71">
        <v>0.84766053013641995</v>
      </c>
      <c r="H2234" s="68">
        <v>49.726085124315198</v>
      </c>
      <c r="I2234" s="71">
        <v>0.75170954421760605</v>
      </c>
      <c r="J2234" s="68">
        <v>18.120522545301299</v>
      </c>
      <c r="K2234" s="71">
        <v>0.67434608416768704</v>
      </c>
      <c r="L2234" s="68">
        <v>5.0568900126422296</v>
      </c>
      <c r="M2234" s="71">
        <v>0.75</v>
      </c>
      <c r="N2234" s="68">
        <v>15.983086680761099</v>
      </c>
      <c r="O2234" s="71"/>
      <c r="P2234" s="68"/>
      <c r="Q2234" s="71"/>
      <c r="R2234" s="68"/>
    </row>
    <row r="2235" spans="1:18" x14ac:dyDescent="0.2">
      <c r="A2235" s="142" t="s">
        <v>4520</v>
      </c>
      <c r="B2235" s="67" t="s">
        <v>4521</v>
      </c>
      <c r="C2235" s="67">
        <v>80</v>
      </c>
      <c r="D2235" s="67" t="s">
        <v>334</v>
      </c>
      <c r="E2235" s="71">
        <v>0.84361719446370698</v>
      </c>
      <c r="F2235" s="68">
        <v>54.530130636325303</v>
      </c>
      <c r="G2235" s="71">
        <v>0.86570390180627799</v>
      </c>
      <c r="H2235" s="68">
        <v>67.340918668352302</v>
      </c>
      <c r="I2235" s="71">
        <v>0.783446025830564</v>
      </c>
      <c r="J2235" s="68">
        <v>29.835651074589101</v>
      </c>
      <c r="K2235" s="71">
        <v>0.94531885021798601</v>
      </c>
      <c r="L2235" s="68">
        <v>73.240623683101603</v>
      </c>
      <c r="M2235" s="71">
        <v>0.78</v>
      </c>
      <c r="N2235" s="68">
        <v>19.492600422833</v>
      </c>
      <c r="O2235" s="71"/>
      <c r="P2235" s="68"/>
      <c r="Q2235" s="71"/>
      <c r="R2235" s="68"/>
    </row>
    <row r="2236" spans="1:18" x14ac:dyDescent="0.2">
      <c r="A2236" s="142" t="s">
        <v>4522</v>
      </c>
      <c r="B2236" s="67" t="s">
        <v>4523</v>
      </c>
      <c r="C2236" s="67">
        <v>80</v>
      </c>
      <c r="D2236" s="67" t="s">
        <v>334</v>
      </c>
      <c r="E2236" s="71">
        <v>0.66999268174183002</v>
      </c>
      <c r="F2236" s="68">
        <v>9.7766540244416404</v>
      </c>
      <c r="G2236" s="71">
        <v>0.83357325934679805</v>
      </c>
      <c r="H2236" s="68">
        <v>34.176148335440402</v>
      </c>
      <c r="I2236" s="71">
        <v>0.65868791951490702</v>
      </c>
      <c r="J2236" s="68">
        <v>5.5204382638010996</v>
      </c>
      <c r="K2236" s="71">
        <v>0.75910736717653104</v>
      </c>
      <c r="L2236" s="68">
        <v>8.2174462705436095</v>
      </c>
      <c r="M2236" s="71">
        <v>0.77</v>
      </c>
      <c r="N2236" s="68">
        <v>18.224101479915401</v>
      </c>
      <c r="O2236" s="71">
        <v>0.32859486267091298</v>
      </c>
      <c r="P2236" s="68">
        <v>23.3333333333333</v>
      </c>
      <c r="Q2236" s="71"/>
      <c r="R2236" s="68"/>
    </row>
    <row r="2237" spans="1:18" x14ac:dyDescent="0.2">
      <c r="A2237" s="142" t="s">
        <v>4524</v>
      </c>
      <c r="B2237" s="67" t="s">
        <v>4525</v>
      </c>
      <c r="C2237" s="67">
        <v>80</v>
      </c>
      <c r="D2237" s="67" t="s">
        <v>334</v>
      </c>
      <c r="E2237" s="71">
        <v>0.753582144244486</v>
      </c>
      <c r="F2237" s="68">
        <v>21.070375052675899</v>
      </c>
      <c r="G2237" s="71">
        <v>0.87286413751083003</v>
      </c>
      <c r="H2237" s="68">
        <v>72.397808680994501</v>
      </c>
      <c r="I2237" s="71">
        <v>0.79911137733034099</v>
      </c>
      <c r="J2237" s="68">
        <v>37.294563843236403</v>
      </c>
      <c r="K2237" s="71">
        <v>0.90467745510973196</v>
      </c>
      <c r="L2237" s="68">
        <v>44.1213653603034</v>
      </c>
      <c r="M2237" s="71">
        <v>0.69</v>
      </c>
      <c r="N2237" s="68">
        <v>8.2452431289640593</v>
      </c>
      <c r="O2237" s="71">
        <v>0.50125775127152805</v>
      </c>
      <c r="P2237" s="68">
        <v>56.6666666666667</v>
      </c>
      <c r="Q2237" s="71"/>
      <c r="R2237" s="68"/>
    </row>
    <row r="2238" spans="1:18" x14ac:dyDescent="0.2">
      <c r="A2238" s="142" t="s">
        <v>1897</v>
      </c>
      <c r="B2238" s="67" t="s">
        <v>4526</v>
      </c>
      <c r="C2238" s="67">
        <v>80</v>
      </c>
      <c r="D2238" s="67" t="s">
        <v>334</v>
      </c>
      <c r="E2238" s="71">
        <v>0.77988369741441599</v>
      </c>
      <c r="F2238" s="68">
        <v>27.475769068689399</v>
      </c>
      <c r="G2238" s="71">
        <v>0.90326510718269504</v>
      </c>
      <c r="H2238" s="68">
        <v>88.200589970501497</v>
      </c>
      <c r="I2238" s="71">
        <v>0.78958182984063396</v>
      </c>
      <c r="J2238" s="68">
        <v>32.490518331226298</v>
      </c>
      <c r="K2238" s="71">
        <v>0.97192049065247899</v>
      </c>
      <c r="L2238" s="68">
        <v>89.001264222503195</v>
      </c>
      <c r="M2238" s="71">
        <v>0.76</v>
      </c>
      <c r="N2238" s="68">
        <v>17.2938689217759</v>
      </c>
      <c r="O2238" s="71">
        <v>0.474651059396271</v>
      </c>
      <c r="P2238" s="68">
        <v>51.6666666666667</v>
      </c>
      <c r="Q2238" s="71"/>
      <c r="R2238" s="68"/>
    </row>
    <row r="2239" spans="1:18" x14ac:dyDescent="0.2">
      <c r="A2239" s="142" t="s">
        <v>4527</v>
      </c>
      <c r="B2239" s="67" t="s">
        <v>4528</v>
      </c>
      <c r="C2239" s="67">
        <v>80</v>
      </c>
      <c r="D2239" s="67" t="s">
        <v>334</v>
      </c>
      <c r="E2239" s="71">
        <v>0.74474433586674604</v>
      </c>
      <c r="F2239" s="68">
        <v>19.258322798145802</v>
      </c>
      <c r="G2239" s="71">
        <v>0.88556246518843296</v>
      </c>
      <c r="H2239" s="68">
        <v>80.193847450484597</v>
      </c>
      <c r="I2239" s="71">
        <v>0.77907854729345904</v>
      </c>
      <c r="J2239" s="68">
        <v>27.602191319005499</v>
      </c>
      <c r="K2239" s="71">
        <v>0.95492499815266396</v>
      </c>
      <c r="L2239" s="68">
        <v>80.320269700800694</v>
      </c>
      <c r="M2239" s="71">
        <v>0.74</v>
      </c>
      <c r="N2239" s="68">
        <v>11.6279069767442</v>
      </c>
      <c r="O2239" s="71">
        <v>0.36415566869917598</v>
      </c>
      <c r="P2239" s="68">
        <v>28.863636363636399</v>
      </c>
      <c r="Q2239" s="71"/>
      <c r="R2239" s="68"/>
    </row>
    <row r="2240" spans="1:18" x14ac:dyDescent="0.2">
      <c r="A2240" s="142" t="s">
        <v>4529</v>
      </c>
      <c r="B2240" s="67" t="s">
        <v>4529</v>
      </c>
      <c r="C2240" s="67">
        <v>80</v>
      </c>
      <c r="D2240" s="67" t="s">
        <v>334</v>
      </c>
      <c r="E2240" s="71">
        <v>0.91544084248510904</v>
      </c>
      <c r="F2240" s="68">
        <v>88.284871470712204</v>
      </c>
      <c r="G2240" s="71">
        <v>0.96194882388455805</v>
      </c>
      <c r="H2240" s="68">
        <v>98.145806995364495</v>
      </c>
      <c r="I2240" s="71">
        <v>0.96971700670761796</v>
      </c>
      <c r="J2240" s="68">
        <v>96.755162241887902</v>
      </c>
      <c r="K2240" s="71">
        <v>0.96009753934826003</v>
      </c>
      <c r="L2240" s="68">
        <v>83.565107458912806</v>
      </c>
      <c r="M2240" s="71">
        <v>0.77</v>
      </c>
      <c r="N2240" s="68">
        <v>18.224101479915401</v>
      </c>
      <c r="O2240" s="71"/>
      <c r="P2240" s="68"/>
      <c r="Q2240" s="71"/>
      <c r="R2240" s="68"/>
    </row>
    <row r="2241" spans="1:18" x14ac:dyDescent="0.2">
      <c r="A2241" s="142" t="s">
        <v>4530</v>
      </c>
      <c r="B2241" s="67" t="s">
        <v>4531</v>
      </c>
      <c r="C2241" s="67">
        <v>80</v>
      </c>
      <c r="D2241" s="67" t="s">
        <v>334</v>
      </c>
      <c r="E2241" s="71">
        <v>0.87250446043719099</v>
      </c>
      <c r="F2241" s="68">
        <v>66.708807416772004</v>
      </c>
      <c r="G2241" s="71">
        <v>0.89198362053580904</v>
      </c>
      <c r="H2241" s="68">
        <v>83.270122208175295</v>
      </c>
      <c r="I2241" s="71">
        <v>0.81394569686506402</v>
      </c>
      <c r="J2241" s="68">
        <v>44.922039612305099</v>
      </c>
      <c r="K2241" s="71">
        <v>0.99408852434788997</v>
      </c>
      <c r="L2241" s="68">
        <v>96.460176991150405</v>
      </c>
      <c r="M2241" s="71">
        <v>0.79</v>
      </c>
      <c r="N2241" s="68">
        <v>20.126849894291801</v>
      </c>
      <c r="O2241" s="71"/>
      <c r="P2241" s="68"/>
      <c r="Q2241" s="71"/>
      <c r="R2241" s="68"/>
    </row>
    <row r="2242" spans="1:18" x14ac:dyDescent="0.2">
      <c r="A2242" s="142" t="s">
        <v>4532</v>
      </c>
      <c r="B2242" s="67" t="s">
        <v>4533</v>
      </c>
      <c r="C2242" s="67">
        <v>80</v>
      </c>
      <c r="D2242" s="67" t="s">
        <v>334</v>
      </c>
      <c r="E2242" s="71">
        <v>0.80186433562450199</v>
      </c>
      <c r="F2242" s="68">
        <v>35.187526337968798</v>
      </c>
      <c r="G2242" s="71">
        <v>0.86293635222392195</v>
      </c>
      <c r="H2242" s="68">
        <v>64.601769911504405</v>
      </c>
      <c r="I2242" s="71">
        <v>0.86143503387930798</v>
      </c>
      <c r="J2242" s="68">
        <v>68.015170670037904</v>
      </c>
      <c r="K2242" s="71">
        <v>0.93349589891376605</v>
      </c>
      <c r="L2242" s="68">
        <v>64.264643910661604</v>
      </c>
      <c r="M2242" s="71">
        <v>0.7</v>
      </c>
      <c r="N2242" s="68">
        <v>8.8794926004228305</v>
      </c>
      <c r="O2242" s="71">
        <v>0.65145439310551601</v>
      </c>
      <c r="P2242" s="68">
        <v>84.469696969696997</v>
      </c>
      <c r="Q2242" s="71"/>
      <c r="R2242" s="68"/>
    </row>
    <row r="2243" spans="1:18" x14ac:dyDescent="0.2">
      <c r="A2243" s="142" t="s">
        <v>4534</v>
      </c>
      <c r="B2243" s="67" t="s">
        <v>4535</v>
      </c>
      <c r="C2243" s="67">
        <v>80</v>
      </c>
      <c r="D2243" s="67" t="s">
        <v>334</v>
      </c>
      <c r="E2243" s="71">
        <v>0.78395944034294995</v>
      </c>
      <c r="F2243" s="68">
        <v>28.739991571849998</v>
      </c>
      <c r="G2243" s="71">
        <v>0.88280894270529597</v>
      </c>
      <c r="H2243" s="68">
        <v>78.339654445849106</v>
      </c>
      <c r="I2243" s="71">
        <v>0.72378085700248496</v>
      </c>
      <c r="J2243" s="68">
        <v>12.7265065318163</v>
      </c>
      <c r="K2243" s="71">
        <v>0.74924796166401997</v>
      </c>
      <c r="L2243" s="68">
        <v>7.5853350189633399</v>
      </c>
      <c r="M2243" s="71">
        <v>0.78</v>
      </c>
      <c r="N2243" s="68">
        <v>19.492600422833</v>
      </c>
      <c r="O2243" s="71"/>
      <c r="P2243" s="68"/>
      <c r="Q2243" s="71"/>
      <c r="R2243" s="68"/>
    </row>
    <row r="2244" spans="1:18" x14ac:dyDescent="0.2">
      <c r="A2244" s="142" t="s">
        <v>4536</v>
      </c>
      <c r="B2244" s="67" t="s">
        <v>4536</v>
      </c>
      <c r="C2244" s="67">
        <v>80</v>
      </c>
      <c r="D2244" s="67" t="s">
        <v>334</v>
      </c>
      <c r="E2244" s="71">
        <v>0.92007935541073005</v>
      </c>
      <c r="F2244" s="68">
        <v>90.729034976822604</v>
      </c>
      <c r="G2244" s="71">
        <v>0.962888791203107</v>
      </c>
      <c r="H2244" s="68">
        <v>98.230088495575203</v>
      </c>
      <c r="I2244" s="71">
        <v>0.97698600870036301</v>
      </c>
      <c r="J2244" s="68">
        <v>97.808680994521694</v>
      </c>
      <c r="K2244" s="71">
        <v>0.97044262173945195</v>
      </c>
      <c r="L2244" s="68">
        <v>88.116308470290804</v>
      </c>
      <c r="M2244" s="71">
        <v>0.77</v>
      </c>
      <c r="N2244" s="68">
        <v>18.224101479915401</v>
      </c>
      <c r="O2244" s="71"/>
      <c r="P2244" s="68"/>
      <c r="Q2244" s="71"/>
      <c r="R2244" s="68"/>
    </row>
    <row r="2245" spans="1:18" x14ac:dyDescent="0.2">
      <c r="A2245" s="142" t="s">
        <v>4537</v>
      </c>
      <c r="B2245" s="67" t="s">
        <v>4538</v>
      </c>
      <c r="C2245" s="67">
        <v>80</v>
      </c>
      <c r="D2245" s="67" t="s">
        <v>334</v>
      </c>
      <c r="E2245" s="71">
        <v>0.65999422468177804</v>
      </c>
      <c r="F2245" s="68">
        <v>8.8495575221238898</v>
      </c>
      <c r="G2245" s="71">
        <v>0.88165368381784703</v>
      </c>
      <c r="H2245" s="68">
        <v>77.538980193847493</v>
      </c>
      <c r="I2245" s="71">
        <v>0.83816117540949897</v>
      </c>
      <c r="J2245" s="68">
        <v>58.912768647281901</v>
      </c>
      <c r="K2245" s="71">
        <v>0.96157540826128696</v>
      </c>
      <c r="L2245" s="68">
        <v>84.112937210282297</v>
      </c>
      <c r="M2245" s="71">
        <v>0.85</v>
      </c>
      <c r="N2245" s="68">
        <v>24.778012684989399</v>
      </c>
      <c r="O2245" s="71">
        <v>0.42857508060203497</v>
      </c>
      <c r="P2245" s="68">
        <v>40.7575757575758</v>
      </c>
      <c r="Q2245" s="71">
        <v>0</v>
      </c>
      <c r="R2245" s="68">
        <v>39.150943396226403</v>
      </c>
    </row>
    <row r="2246" spans="1:18" x14ac:dyDescent="0.2">
      <c r="A2246" s="142" t="s">
        <v>4539</v>
      </c>
      <c r="B2246" s="67" t="s">
        <v>4540</v>
      </c>
      <c r="C2246" s="67">
        <v>80</v>
      </c>
      <c r="D2246" s="67" t="s">
        <v>334</v>
      </c>
      <c r="E2246" s="71">
        <v>0.91915656243229404</v>
      </c>
      <c r="F2246" s="68">
        <v>90.223345975558402</v>
      </c>
      <c r="G2246" s="71">
        <v>0.93278348344758999</v>
      </c>
      <c r="H2246" s="68">
        <v>94.985250737463105</v>
      </c>
      <c r="I2246" s="71">
        <v>0.99384276628158597</v>
      </c>
      <c r="J2246" s="68">
        <v>99.367888748419702</v>
      </c>
      <c r="K2246" s="71">
        <v>1</v>
      </c>
      <c r="L2246" s="68">
        <v>100</v>
      </c>
      <c r="M2246" s="71">
        <v>0.75</v>
      </c>
      <c r="N2246" s="68">
        <v>15.983086680761099</v>
      </c>
      <c r="O2246" s="71"/>
      <c r="P2246" s="68"/>
      <c r="Q2246" s="71"/>
      <c r="R2246" s="68"/>
    </row>
    <row r="2247" spans="1:18" x14ac:dyDescent="0.2">
      <c r="A2247" s="142" t="s">
        <v>4541</v>
      </c>
      <c r="B2247" s="67" t="s">
        <v>4541</v>
      </c>
      <c r="C2247" s="67">
        <v>80</v>
      </c>
      <c r="D2247" s="67" t="s">
        <v>334</v>
      </c>
      <c r="E2247" s="71">
        <v>0.91510691926878995</v>
      </c>
      <c r="F2247" s="68">
        <v>88.200589970501497</v>
      </c>
      <c r="G2247" s="71">
        <v>0.93519815439461196</v>
      </c>
      <c r="H2247" s="68">
        <v>95.406658238516698</v>
      </c>
      <c r="I2247" s="71">
        <v>0.98813649083247201</v>
      </c>
      <c r="J2247" s="68">
        <v>98.862199747155501</v>
      </c>
      <c r="K2247" s="71">
        <v>0.97709303184807506</v>
      </c>
      <c r="L2247" s="68">
        <v>91.066160977665405</v>
      </c>
      <c r="M2247" s="71">
        <v>0.76</v>
      </c>
      <c r="N2247" s="68">
        <v>17.2938689217759</v>
      </c>
      <c r="O2247" s="71"/>
      <c r="P2247" s="68"/>
      <c r="Q2247" s="71"/>
      <c r="R2247" s="68"/>
    </row>
    <row r="2248" spans="1:18" x14ac:dyDescent="0.2">
      <c r="A2248" s="142" t="s">
        <v>4542</v>
      </c>
      <c r="B2248" s="67" t="s">
        <v>4543</v>
      </c>
      <c r="C2248" s="67">
        <v>80</v>
      </c>
      <c r="D2248" s="67" t="s">
        <v>334</v>
      </c>
      <c r="E2248" s="71">
        <v>0.64274172661284101</v>
      </c>
      <c r="F2248" s="68">
        <v>7.2060682680151702</v>
      </c>
      <c r="G2248" s="71">
        <v>0.92041822531134698</v>
      </c>
      <c r="H2248" s="68">
        <v>92.709650231774106</v>
      </c>
      <c r="I2248" s="71">
        <v>0.80011822523259102</v>
      </c>
      <c r="J2248" s="68">
        <v>37.800252844500598</v>
      </c>
      <c r="K2248" s="71">
        <v>0.95935860489174596</v>
      </c>
      <c r="L2248" s="68">
        <v>82.890855457227104</v>
      </c>
      <c r="M2248" s="71">
        <v>0.78</v>
      </c>
      <c r="N2248" s="68">
        <v>19.492600422833</v>
      </c>
      <c r="O2248" s="71">
        <v>0.39655530424136198</v>
      </c>
      <c r="P2248" s="68">
        <v>34.696969696969703</v>
      </c>
      <c r="Q2248" s="71">
        <v>0</v>
      </c>
      <c r="R2248" s="68">
        <v>39.150943396226403</v>
      </c>
    </row>
    <row r="2249" spans="1:18" x14ac:dyDescent="0.2">
      <c r="A2249" s="142" t="s">
        <v>4544</v>
      </c>
      <c r="B2249" s="67" t="s">
        <v>4545</v>
      </c>
      <c r="C2249" s="67">
        <v>80</v>
      </c>
      <c r="D2249" s="67" t="s">
        <v>334</v>
      </c>
      <c r="E2249" s="71">
        <v>0.65354460652576896</v>
      </c>
      <c r="F2249" s="68">
        <v>8.2174462705436095</v>
      </c>
      <c r="G2249" s="71">
        <v>0.92002184147209598</v>
      </c>
      <c r="H2249" s="68">
        <v>92.625368731563398</v>
      </c>
      <c r="I2249" s="71">
        <v>0.81474350050739397</v>
      </c>
      <c r="J2249" s="68">
        <v>45.217024863042603</v>
      </c>
      <c r="K2249" s="71">
        <v>0.94679671913101304</v>
      </c>
      <c r="L2249" s="68">
        <v>74.546986936367503</v>
      </c>
      <c r="M2249" s="71">
        <v>0.83</v>
      </c>
      <c r="N2249" s="68">
        <v>23.298097251585599</v>
      </c>
      <c r="O2249" s="71">
        <v>0.40970557804411201</v>
      </c>
      <c r="P2249" s="68">
        <v>37.348484848484802</v>
      </c>
      <c r="Q2249" s="71">
        <v>0</v>
      </c>
      <c r="R2249" s="68">
        <v>39.150943396226403</v>
      </c>
    </row>
    <row r="2250" spans="1:18" x14ac:dyDescent="0.2">
      <c r="A2250" s="142" t="s">
        <v>4546</v>
      </c>
      <c r="B2250" s="67" t="s">
        <v>4547</v>
      </c>
      <c r="C2250" s="67">
        <v>80</v>
      </c>
      <c r="D2250" s="67" t="s">
        <v>334</v>
      </c>
      <c r="E2250" s="71">
        <v>0.90041517392345305</v>
      </c>
      <c r="F2250" s="68">
        <v>80.404551201011401</v>
      </c>
      <c r="G2250" s="71">
        <v>0.92484334800494095</v>
      </c>
      <c r="H2250" s="68">
        <v>93.678887484197205</v>
      </c>
      <c r="I2250" s="71">
        <v>0.966719808340612</v>
      </c>
      <c r="J2250" s="68">
        <v>95.870206489675496</v>
      </c>
      <c r="K2250" s="71">
        <v>0.96009753934826003</v>
      </c>
      <c r="L2250" s="68">
        <v>83.565107458912806</v>
      </c>
      <c r="M2250" s="71">
        <v>0.75</v>
      </c>
      <c r="N2250" s="68">
        <v>15.983086680761099</v>
      </c>
      <c r="O2250" s="71"/>
      <c r="P2250" s="68"/>
      <c r="Q2250" s="71"/>
      <c r="R2250" s="68"/>
    </row>
    <row r="2251" spans="1:18" x14ac:dyDescent="0.2">
      <c r="A2251" s="142" t="s">
        <v>4548</v>
      </c>
      <c r="B2251" s="67" t="s">
        <v>4549</v>
      </c>
      <c r="C2251" s="67">
        <v>80</v>
      </c>
      <c r="D2251" s="67" t="s">
        <v>334</v>
      </c>
      <c r="E2251" s="71">
        <v>0.98722595925331802</v>
      </c>
      <c r="F2251" s="68">
        <v>99.873577749683903</v>
      </c>
      <c r="G2251" s="71">
        <v>0.95008491457594701</v>
      </c>
      <c r="H2251" s="68">
        <v>97.3872734934682</v>
      </c>
      <c r="I2251" s="71">
        <v>0.99881892243732395</v>
      </c>
      <c r="J2251" s="68">
        <v>99.873577749683903</v>
      </c>
      <c r="K2251" s="71">
        <v>1</v>
      </c>
      <c r="L2251" s="68">
        <v>100</v>
      </c>
      <c r="M2251" s="71">
        <v>1</v>
      </c>
      <c r="N2251" s="68">
        <v>100</v>
      </c>
      <c r="O2251" s="71"/>
      <c r="P2251" s="68"/>
      <c r="Q2251" s="71"/>
      <c r="R2251" s="68"/>
    </row>
    <row r="2252" spans="1:18" x14ac:dyDescent="0.2">
      <c r="A2252" s="142" t="s">
        <v>4550</v>
      </c>
      <c r="B2252" s="67" t="s">
        <v>4551</v>
      </c>
      <c r="C2252" s="67">
        <v>80</v>
      </c>
      <c r="D2252" s="67" t="s">
        <v>334</v>
      </c>
      <c r="E2252" s="71">
        <v>0.93541341114754595</v>
      </c>
      <c r="F2252" s="68">
        <v>95.533080488832695</v>
      </c>
      <c r="G2252" s="71">
        <v>0.96027150500371095</v>
      </c>
      <c r="H2252" s="68">
        <v>98.061525495153802</v>
      </c>
      <c r="I2252" s="71">
        <v>0.998775178823892</v>
      </c>
      <c r="J2252" s="68">
        <v>99.8314369995786</v>
      </c>
      <c r="K2252" s="71">
        <v>0.84260696076258002</v>
      </c>
      <c r="L2252" s="68">
        <v>19.426885798567199</v>
      </c>
      <c r="M2252" s="71">
        <v>0.94</v>
      </c>
      <c r="N2252" s="68">
        <v>35.052854122621603</v>
      </c>
      <c r="O2252" s="71"/>
      <c r="P2252" s="68"/>
      <c r="Q2252" s="71"/>
      <c r="R2252" s="68"/>
    </row>
    <row r="2253" spans="1:18" x14ac:dyDescent="0.2">
      <c r="A2253" s="142" t="s">
        <v>4552</v>
      </c>
      <c r="B2253" s="67" t="s">
        <v>4553</v>
      </c>
      <c r="C2253" s="67">
        <v>80</v>
      </c>
      <c r="D2253" s="67" t="s">
        <v>334</v>
      </c>
      <c r="E2253" s="71">
        <v>0.91198338718795902</v>
      </c>
      <c r="F2253" s="68">
        <v>86.725663716814196</v>
      </c>
      <c r="G2253" s="71">
        <v>0.90331401320402505</v>
      </c>
      <c r="H2253" s="68">
        <v>88.284871470712204</v>
      </c>
      <c r="I2253" s="71">
        <v>0.99461953554781002</v>
      </c>
      <c r="J2253" s="68">
        <v>99.452170248630395</v>
      </c>
      <c r="K2253" s="71">
        <v>1</v>
      </c>
      <c r="L2253" s="68">
        <v>100</v>
      </c>
      <c r="M2253" s="71">
        <v>0.75</v>
      </c>
      <c r="N2253" s="68">
        <v>15.983086680761099</v>
      </c>
      <c r="O2253" s="71"/>
      <c r="P2253" s="68"/>
      <c r="Q2253" s="71"/>
      <c r="R2253" s="68"/>
    </row>
    <row r="2254" spans="1:18" x14ac:dyDescent="0.2">
      <c r="A2254" s="142" t="s">
        <v>4554</v>
      </c>
      <c r="B2254" s="67" t="s">
        <v>4555</v>
      </c>
      <c r="C2254" s="67">
        <v>80</v>
      </c>
      <c r="D2254" s="67" t="s">
        <v>334</v>
      </c>
      <c r="E2254" s="71">
        <v>0.88775478113640005</v>
      </c>
      <c r="F2254" s="68">
        <v>73.914875684787205</v>
      </c>
      <c r="G2254" s="71">
        <v>0.95333812330857803</v>
      </c>
      <c r="H2254" s="68">
        <v>97.724399494311001</v>
      </c>
      <c r="I2254" s="71">
        <v>0.96714084014931101</v>
      </c>
      <c r="J2254" s="68">
        <v>95.954487989886204</v>
      </c>
      <c r="K2254" s="71">
        <v>0.93054016108771098</v>
      </c>
      <c r="L2254" s="68">
        <v>62.157606405393999</v>
      </c>
      <c r="M2254" s="71">
        <v>0.7</v>
      </c>
      <c r="N2254" s="68">
        <v>8.8794926004228305</v>
      </c>
      <c r="O2254" s="71"/>
      <c r="P2254" s="68"/>
      <c r="Q2254" s="71"/>
      <c r="R2254" s="68"/>
    </row>
    <row r="2255" spans="1:18" x14ac:dyDescent="0.2">
      <c r="A2255" s="142" t="s">
        <v>4556</v>
      </c>
      <c r="B2255" s="67" t="s">
        <v>4556</v>
      </c>
      <c r="C2255" s="67">
        <v>80</v>
      </c>
      <c r="D2255" s="67" t="s">
        <v>334</v>
      </c>
      <c r="E2255" s="71">
        <v>0.97037773168013097</v>
      </c>
      <c r="F2255" s="68">
        <v>99.367888748419702</v>
      </c>
      <c r="G2255" s="71">
        <v>0.90807627219272202</v>
      </c>
      <c r="H2255" s="68">
        <v>89.591234723978104</v>
      </c>
      <c r="I2255" s="71">
        <v>0.99634162267972703</v>
      </c>
      <c r="J2255" s="68">
        <v>99.705014749262503</v>
      </c>
      <c r="K2255" s="71">
        <v>0.97709303184807506</v>
      </c>
      <c r="L2255" s="68">
        <v>91.066160977665405</v>
      </c>
      <c r="M2255" s="71">
        <v>1</v>
      </c>
      <c r="N2255" s="68">
        <v>100</v>
      </c>
      <c r="O2255" s="71"/>
      <c r="P2255" s="68"/>
      <c r="Q2255" s="71"/>
      <c r="R2255" s="68"/>
    </row>
    <row r="2256" spans="1:18" x14ac:dyDescent="0.2">
      <c r="A2256" s="142" t="s">
        <v>4557</v>
      </c>
      <c r="B2256" s="67" t="s">
        <v>4558</v>
      </c>
      <c r="C2256" s="67">
        <v>80</v>
      </c>
      <c r="D2256" s="67" t="s">
        <v>334</v>
      </c>
      <c r="E2256" s="71">
        <v>0.90699933714478997</v>
      </c>
      <c r="F2256" s="68">
        <v>84.112937210282297</v>
      </c>
      <c r="G2256" s="71">
        <v>0.96720375989700902</v>
      </c>
      <c r="H2256" s="68">
        <v>98.482932996207296</v>
      </c>
      <c r="I2256" s="71">
        <v>0.968036624224898</v>
      </c>
      <c r="J2256" s="68">
        <v>96.123050990307604</v>
      </c>
      <c r="K2256" s="71">
        <v>0.93275696445725298</v>
      </c>
      <c r="L2256" s="68">
        <v>63.8853771597134</v>
      </c>
      <c r="M2256" s="71">
        <v>0.76</v>
      </c>
      <c r="N2256" s="68">
        <v>17.2938689217759</v>
      </c>
      <c r="O2256" s="71"/>
      <c r="P2256" s="68"/>
      <c r="Q2256" s="71"/>
      <c r="R2256" s="68"/>
    </row>
    <row r="2257" spans="1:18" x14ac:dyDescent="0.2">
      <c r="A2257" s="142" t="s">
        <v>4559</v>
      </c>
      <c r="B2257" s="67" t="s">
        <v>4560</v>
      </c>
      <c r="C2257" s="67">
        <v>80</v>
      </c>
      <c r="D2257" s="67" t="s">
        <v>334</v>
      </c>
      <c r="E2257" s="71">
        <v>0.92542571471049495</v>
      </c>
      <c r="F2257" s="68">
        <v>93.004635482511603</v>
      </c>
      <c r="G2257" s="71">
        <v>0.96291377276826096</v>
      </c>
      <c r="H2257" s="68">
        <v>98.272229245680606</v>
      </c>
      <c r="I2257" s="71">
        <v>0.97016941563848602</v>
      </c>
      <c r="J2257" s="68">
        <v>96.881584492203999</v>
      </c>
      <c r="K2257" s="71">
        <v>0.958619670435232</v>
      </c>
      <c r="L2257" s="68">
        <v>82.553729456384303</v>
      </c>
      <c r="M2257" s="71">
        <v>0.81</v>
      </c>
      <c r="N2257" s="68">
        <v>21.522198731501099</v>
      </c>
      <c r="O2257" s="71"/>
      <c r="P2257" s="68"/>
      <c r="Q2257" s="71"/>
      <c r="R2257" s="68"/>
    </row>
    <row r="2258" spans="1:18" x14ac:dyDescent="0.2">
      <c r="A2258" s="142" t="s">
        <v>4561</v>
      </c>
      <c r="B2258" s="67" t="s">
        <v>4562</v>
      </c>
      <c r="C2258" s="67">
        <v>80</v>
      </c>
      <c r="D2258" s="67" t="s">
        <v>334</v>
      </c>
      <c r="E2258" s="71">
        <v>0.90730381886857703</v>
      </c>
      <c r="F2258" s="68">
        <v>84.239359460598394</v>
      </c>
      <c r="G2258" s="71">
        <v>0.92512583290387296</v>
      </c>
      <c r="H2258" s="68">
        <v>93.721028234302594</v>
      </c>
      <c r="I2258" s="71">
        <v>0.979558296483094</v>
      </c>
      <c r="J2258" s="68">
        <v>98.019384745048498</v>
      </c>
      <c r="K2258" s="71">
        <v>0.96453114608734203</v>
      </c>
      <c r="L2258" s="68">
        <v>85.503581963759004</v>
      </c>
      <c r="M2258" s="71">
        <v>0.76</v>
      </c>
      <c r="N2258" s="68">
        <v>17.2938689217759</v>
      </c>
      <c r="O2258" s="71"/>
      <c r="P2258" s="68"/>
      <c r="Q2258" s="71"/>
      <c r="R2258" s="68"/>
    </row>
    <row r="2259" spans="1:18" x14ac:dyDescent="0.2">
      <c r="A2259" s="142" t="s">
        <v>4563</v>
      </c>
      <c r="B2259" s="67" t="s">
        <v>4564</v>
      </c>
      <c r="C2259" s="67">
        <v>80</v>
      </c>
      <c r="D2259" s="67" t="s">
        <v>334</v>
      </c>
      <c r="E2259" s="71">
        <v>0.90419068346698295</v>
      </c>
      <c r="F2259" s="68">
        <v>82.469447956173596</v>
      </c>
      <c r="G2259" s="71">
        <v>0.93559803071557002</v>
      </c>
      <c r="H2259" s="68">
        <v>95.617361989043403</v>
      </c>
      <c r="I2259" s="71">
        <v>0.96476183608667199</v>
      </c>
      <c r="J2259" s="68">
        <v>95.406658238516698</v>
      </c>
      <c r="K2259" s="71">
        <v>0.956402867065691</v>
      </c>
      <c r="L2259" s="68">
        <v>81.331647703329097</v>
      </c>
      <c r="M2259" s="71">
        <v>0.76</v>
      </c>
      <c r="N2259" s="68">
        <v>17.2938689217759</v>
      </c>
      <c r="O2259" s="71"/>
      <c r="P2259" s="68"/>
      <c r="Q2259" s="71"/>
      <c r="R2259" s="68"/>
    </row>
    <row r="2260" spans="1:18" x14ac:dyDescent="0.2">
      <c r="A2260" s="142" t="s">
        <v>4565</v>
      </c>
      <c r="B2260" s="67" t="s">
        <v>4566</v>
      </c>
      <c r="C2260" s="67">
        <v>80</v>
      </c>
      <c r="D2260" s="67" t="s">
        <v>334</v>
      </c>
      <c r="E2260" s="71">
        <v>0.91546234253047898</v>
      </c>
      <c r="F2260" s="68">
        <v>88.327012220817494</v>
      </c>
      <c r="G2260" s="71">
        <v>0.89954799844429301</v>
      </c>
      <c r="H2260" s="68">
        <v>86.472819216182003</v>
      </c>
      <c r="I2260" s="71">
        <v>0.98446940537303296</v>
      </c>
      <c r="J2260" s="68">
        <v>98.567214496418003</v>
      </c>
      <c r="K2260" s="71">
        <v>0.97783196630458902</v>
      </c>
      <c r="L2260" s="68">
        <v>91.403286978508206</v>
      </c>
      <c r="M2260" s="71">
        <v>0.8</v>
      </c>
      <c r="N2260" s="68">
        <v>20.887949260042301</v>
      </c>
      <c r="O2260" s="71"/>
      <c r="P2260" s="68"/>
      <c r="Q2260" s="71"/>
      <c r="R2260" s="68"/>
    </row>
    <row r="2261" spans="1:18" x14ac:dyDescent="0.2">
      <c r="A2261" s="142" t="s">
        <v>4567</v>
      </c>
      <c r="B2261" s="67" t="s">
        <v>4568</v>
      </c>
      <c r="C2261" s="67">
        <v>80</v>
      </c>
      <c r="D2261" s="67" t="s">
        <v>334</v>
      </c>
      <c r="E2261" s="71">
        <v>0.86256174799269802</v>
      </c>
      <c r="F2261" s="68">
        <v>62.621154656552903</v>
      </c>
      <c r="G2261" s="71">
        <v>0.88788661669004298</v>
      </c>
      <c r="H2261" s="68">
        <v>81.458069953645193</v>
      </c>
      <c r="I2261" s="71">
        <v>0.86851939397579203</v>
      </c>
      <c r="J2261" s="68">
        <v>70.712178676780397</v>
      </c>
      <c r="K2261" s="71">
        <v>0.94384098130495797</v>
      </c>
      <c r="L2261" s="68">
        <v>72.144964180362393</v>
      </c>
      <c r="M2261" s="71">
        <v>0.75</v>
      </c>
      <c r="N2261" s="68">
        <v>15.983086680761099</v>
      </c>
      <c r="O2261" s="71"/>
      <c r="P2261" s="68"/>
      <c r="Q2261" s="71"/>
      <c r="R2261" s="68"/>
    </row>
    <row r="2262" spans="1:18" x14ac:dyDescent="0.2">
      <c r="A2262" s="142" t="s">
        <v>4569</v>
      </c>
      <c r="B2262" s="67" t="s">
        <v>4570</v>
      </c>
      <c r="C2262" s="67">
        <v>80</v>
      </c>
      <c r="D2262" s="67" t="s">
        <v>334</v>
      </c>
      <c r="E2262" s="71">
        <v>0.92581817778166098</v>
      </c>
      <c r="F2262" s="68">
        <v>93.173198482933003</v>
      </c>
      <c r="G2262" s="71">
        <v>0.93623549248487103</v>
      </c>
      <c r="H2262" s="68">
        <v>95.743784239359499</v>
      </c>
      <c r="I2262" s="71">
        <v>0.98324500701094497</v>
      </c>
      <c r="J2262" s="68">
        <v>98.356510745891299</v>
      </c>
      <c r="K2262" s="71">
        <v>0.96379221163082796</v>
      </c>
      <c r="L2262" s="68">
        <v>85.040033712600106</v>
      </c>
      <c r="M2262" s="71">
        <v>0.82</v>
      </c>
      <c r="N2262" s="68">
        <v>22.410147991543301</v>
      </c>
      <c r="O2262" s="71"/>
      <c r="P2262" s="68"/>
      <c r="Q2262" s="71"/>
      <c r="R2262" s="68"/>
    </row>
    <row r="2263" spans="1:18" x14ac:dyDescent="0.2">
      <c r="A2263" s="142" t="s">
        <v>4571</v>
      </c>
      <c r="B2263" s="67" t="s">
        <v>4572</v>
      </c>
      <c r="C2263" s="67">
        <v>80</v>
      </c>
      <c r="D2263" s="67" t="s">
        <v>334</v>
      </c>
      <c r="E2263" s="71">
        <v>0.79494227888301505</v>
      </c>
      <c r="F2263" s="68">
        <v>32.574799831436998</v>
      </c>
      <c r="G2263" s="71">
        <v>0.86627140992934604</v>
      </c>
      <c r="H2263" s="68">
        <v>67.888748419721907</v>
      </c>
      <c r="I2263" s="71">
        <v>0.87336257477660795</v>
      </c>
      <c r="J2263" s="68">
        <v>71.976401179941007</v>
      </c>
      <c r="K2263" s="71">
        <v>0.93719057119633498</v>
      </c>
      <c r="L2263" s="68">
        <v>67.088074167720194</v>
      </c>
      <c r="M2263" s="71">
        <v>0.75</v>
      </c>
      <c r="N2263" s="68">
        <v>15.983086680761099</v>
      </c>
      <c r="O2263" s="71">
        <v>0.54788683851278497</v>
      </c>
      <c r="P2263" s="68">
        <v>66.6666666666667</v>
      </c>
      <c r="Q2263" s="71"/>
      <c r="R2263" s="68"/>
    </row>
    <row r="2264" spans="1:18" x14ac:dyDescent="0.2">
      <c r="A2264" s="142" t="s">
        <v>1592</v>
      </c>
      <c r="B2264" s="67" t="s">
        <v>4573</v>
      </c>
      <c r="C2264" s="67">
        <v>80</v>
      </c>
      <c r="D2264" s="67" t="s">
        <v>334</v>
      </c>
      <c r="E2264" s="71">
        <v>0.83343115419995695</v>
      </c>
      <c r="F2264" s="68">
        <v>49.936788874842001</v>
      </c>
      <c r="G2264" s="71">
        <v>0.89183756407751202</v>
      </c>
      <c r="H2264" s="68">
        <v>83.143699957859297</v>
      </c>
      <c r="I2264" s="71">
        <v>0.86587968222881695</v>
      </c>
      <c r="J2264" s="68">
        <v>69.4479561736199</v>
      </c>
      <c r="K2264" s="71">
        <v>0.94531885021798601</v>
      </c>
      <c r="L2264" s="68">
        <v>73.240623683101603</v>
      </c>
      <c r="M2264" s="71">
        <v>0.76</v>
      </c>
      <c r="N2264" s="68">
        <v>17.2938689217759</v>
      </c>
      <c r="O2264" s="71">
        <v>0.70411967447546997</v>
      </c>
      <c r="P2264" s="68">
        <v>89.015151515151501</v>
      </c>
      <c r="Q2264" s="71"/>
      <c r="R2264" s="68"/>
    </row>
    <row r="2265" spans="1:18" x14ac:dyDescent="0.2">
      <c r="A2265" s="142" t="s">
        <v>2106</v>
      </c>
      <c r="B2265" s="67" t="s">
        <v>4574</v>
      </c>
      <c r="C2265" s="67">
        <v>80</v>
      </c>
      <c r="D2265" s="67" t="s">
        <v>334</v>
      </c>
      <c r="E2265" s="71">
        <v>0.87461792553735396</v>
      </c>
      <c r="F2265" s="68">
        <v>67.635903919089799</v>
      </c>
      <c r="G2265" s="71">
        <v>0.89079884902183804</v>
      </c>
      <c r="H2265" s="68">
        <v>82.638010956594997</v>
      </c>
      <c r="I2265" s="71">
        <v>0.87614621454041797</v>
      </c>
      <c r="J2265" s="68">
        <v>72.861356932153399</v>
      </c>
      <c r="K2265" s="71">
        <v>0.98152663858715705</v>
      </c>
      <c r="L2265" s="68">
        <v>92.751790981879495</v>
      </c>
      <c r="M2265" s="71">
        <v>0.75</v>
      </c>
      <c r="N2265" s="68">
        <v>15.983086680761099</v>
      </c>
      <c r="O2265" s="71"/>
      <c r="P2265" s="68"/>
      <c r="Q2265" s="71"/>
      <c r="R2265" s="68"/>
    </row>
    <row r="2266" spans="1:18" x14ac:dyDescent="0.2">
      <c r="A2266" s="142" t="s">
        <v>4575</v>
      </c>
      <c r="B2266" s="67" t="s">
        <v>4576</v>
      </c>
      <c r="C2266" s="67">
        <v>80</v>
      </c>
      <c r="D2266" s="67" t="s">
        <v>334</v>
      </c>
      <c r="E2266" s="71">
        <v>0.84627770655267498</v>
      </c>
      <c r="F2266" s="68">
        <v>55.372945638432398</v>
      </c>
      <c r="G2266" s="71">
        <v>0.92007400802907102</v>
      </c>
      <c r="H2266" s="68">
        <v>92.667509481668802</v>
      </c>
      <c r="I2266" s="71">
        <v>0.97273197864434002</v>
      </c>
      <c r="J2266" s="68">
        <v>97.260851243152104</v>
      </c>
      <c r="K2266" s="71">
        <v>0.97395858789937595</v>
      </c>
      <c r="L2266" s="68">
        <v>89.675516224188797</v>
      </c>
      <c r="M2266" s="71">
        <v>0.75</v>
      </c>
      <c r="N2266" s="68">
        <v>15.983086680761099</v>
      </c>
      <c r="O2266" s="71">
        <v>0.61462395819058602</v>
      </c>
      <c r="P2266" s="68">
        <v>79.242424242424207</v>
      </c>
      <c r="Q2266" s="71"/>
      <c r="R2266" s="68"/>
    </row>
    <row r="2267" spans="1:18" x14ac:dyDescent="0.2">
      <c r="A2267" s="142" t="s">
        <v>1598</v>
      </c>
      <c r="B2267" s="67" t="s">
        <v>4577</v>
      </c>
      <c r="C2267" s="67">
        <v>80</v>
      </c>
      <c r="D2267" s="67" t="s">
        <v>334</v>
      </c>
      <c r="E2267" s="71">
        <v>0.86859271222716905</v>
      </c>
      <c r="F2267" s="68">
        <v>65.3603034134008</v>
      </c>
      <c r="G2267" s="71">
        <v>0.94087340698635102</v>
      </c>
      <c r="H2267" s="68">
        <v>96.418036241045101</v>
      </c>
      <c r="I2267" s="71">
        <v>0.98582326087229799</v>
      </c>
      <c r="J2267" s="68">
        <v>98.651495996628697</v>
      </c>
      <c r="K2267" s="71">
        <v>0.97561516293504802</v>
      </c>
      <c r="L2267" s="68">
        <v>90.434049726085107</v>
      </c>
      <c r="M2267" s="71">
        <v>0.84</v>
      </c>
      <c r="N2267" s="68">
        <v>23.9746300211416</v>
      </c>
      <c r="O2267" s="71">
        <v>0.60065173034214603</v>
      </c>
      <c r="P2267" s="68">
        <v>77.348484848484802</v>
      </c>
      <c r="Q2267" s="71"/>
      <c r="R2267" s="68"/>
    </row>
    <row r="2268" spans="1:18" x14ac:dyDescent="0.2">
      <c r="A2268" s="142" t="s">
        <v>4578</v>
      </c>
      <c r="B2268" s="67" t="s">
        <v>4579</v>
      </c>
      <c r="C2268" s="67">
        <v>80</v>
      </c>
      <c r="D2268" s="67" t="s">
        <v>334</v>
      </c>
      <c r="E2268" s="71">
        <v>0.85357753598813602</v>
      </c>
      <c r="F2268" s="68">
        <v>58.322798145806999</v>
      </c>
      <c r="G2268" s="71">
        <v>0.88996236885072899</v>
      </c>
      <c r="H2268" s="68">
        <v>82.216603455541502</v>
      </c>
      <c r="I2268" s="71">
        <v>0.87538127045756997</v>
      </c>
      <c r="J2268" s="68">
        <v>72.439949431099905</v>
      </c>
      <c r="K2268" s="71">
        <v>0.96305327717431499</v>
      </c>
      <c r="L2268" s="68">
        <v>84.787189211967998</v>
      </c>
      <c r="M2268" s="71">
        <v>0.75</v>
      </c>
      <c r="N2268" s="68">
        <v>15.983086680761099</v>
      </c>
      <c r="O2268" s="71">
        <v>0.78949076345806601</v>
      </c>
      <c r="P2268" s="68">
        <v>94.621212121212096</v>
      </c>
      <c r="Q2268" s="71"/>
      <c r="R2268" s="68"/>
    </row>
    <row r="2269" spans="1:18" x14ac:dyDescent="0.2">
      <c r="A2269" s="142" t="s">
        <v>4570</v>
      </c>
      <c r="B2269" s="67" t="s">
        <v>4580</v>
      </c>
      <c r="C2269" s="67">
        <v>80</v>
      </c>
      <c r="D2269" s="67" t="s">
        <v>334</v>
      </c>
      <c r="E2269" s="71">
        <v>0.92145795106181105</v>
      </c>
      <c r="F2269" s="68">
        <v>91.234723978086805</v>
      </c>
      <c r="G2269" s="71">
        <v>0.94833014426489803</v>
      </c>
      <c r="H2269" s="68">
        <v>97.134428992836106</v>
      </c>
      <c r="I2269" s="71">
        <v>0.99562993900399899</v>
      </c>
      <c r="J2269" s="68">
        <v>99.578592498946506</v>
      </c>
      <c r="K2269" s="71">
        <v>0.99187172097834897</v>
      </c>
      <c r="L2269" s="68">
        <v>95.9123472397809</v>
      </c>
      <c r="M2269" s="71">
        <v>0.75</v>
      </c>
      <c r="N2269" s="68">
        <v>15.983086680761099</v>
      </c>
      <c r="O2269" s="71"/>
      <c r="P2269" s="68"/>
      <c r="Q2269" s="71"/>
      <c r="R2269" s="68"/>
    </row>
    <row r="2270" spans="1:18" x14ac:dyDescent="0.2">
      <c r="A2270" s="142" t="s">
        <v>4581</v>
      </c>
      <c r="B2270" s="67" t="s">
        <v>4582</v>
      </c>
      <c r="C2270" s="67">
        <v>80</v>
      </c>
      <c r="D2270" s="67" t="s">
        <v>334</v>
      </c>
      <c r="E2270" s="71">
        <v>0.91270172106693204</v>
      </c>
      <c r="F2270" s="68">
        <v>86.978508217446304</v>
      </c>
      <c r="G2270" s="71">
        <v>0.94663687535791496</v>
      </c>
      <c r="H2270" s="68">
        <v>96.965865992414706</v>
      </c>
      <c r="I2270" s="71">
        <v>0.95151058380081999</v>
      </c>
      <c r="J2270" s="68">
        <v>92.414664981036694</v>
      </c>
      <c r="K2270" s="71">
        <v>0.97265942510899295</v>
      </c>
      <c r="L2270" s="68">
        <v>89.254108723135303</v>
      </c>
      <c r="M2270" s="71">
        <v>0.78</v>
      </c>
      <c r="N2270" s="68">
        <v>19.492600422833</v>
      </c>
      <c r="O2270" s="71"/>
      <c r="P2270" s="68"/>
      <c r="Q2270" s="71"/>
      <c r="R2270" s="68"/>
    </row>
    <row r="2271" spans="1:18" x14ac:dyDescent="0.2">
      <c r="A2271" s="142" t="s">
        <v>4583</v>
      </c>
      <c r="B2271" s="67" t="s">
        <v>4584</v>
      </c>
      <c r="C2271" s="67">
        <v>80</v>
      </c>
      <c r="D2271" s="67" t="s">
        <v>334</v>
      </c>
      <c r="E2271" s="71">
        <v>0.86161254608917903</v>
      </c>
      <c r="F2271" s="68">
        <v>61.820480404551198</v>
      </c>
      <c r="G2271" s="71">
        <v>0.87052770178510996</v>
      </c>
      <c r="H2271" s="68">
        <v>71.049304677623297</v>
      </c>
      <c r="I2271" s="71">
        <v>0.82329829748977101</v>
      </c>
      <c r="J2271" s="68">
        <v>50.8217446270544</v>
      </c>
      <c r="K2271" s="71">
        <v>0.92262418508183597</v>
      </c>
      <c r="L2271" s="68">
        <v>56.552886641382202</v>
      </c>
      <c r="M2271" s="71">
        <v>0.83</v>
      </c>
      <c r="N2271" s="68">
        <v>23.298097251585599</v>
      </c>
      <c r="O2271" s="71"/>
      <c r="P2271" s="68"/>
      <c r="Q2271" s="71"/>
      <c r="R2271" s="68"/>
    </row>
    <row r="2272" spans="1:18" x14ac:dyDescent="0.2">
      <c r="A2272" s="142" t="s">
        <v>4585</v>
      </c>
      <c r="B2272" s="67" t="s">
        <v>4586</v>
      </c>
      <c r="C2272" s="67">
        <v>80</v>
      </c>
      <c r="D2272" s="67" t="s">
        <v>334</v>
      </c>
      <c r="E2272" s="71">
        <v>0.90479362157477194</v>
      </c>
      <c r="F2272" s="68">
        <v>82.806573957016397</v>
      </c>
      <c r="G2272" s="71">
        <v>0.88551201074634001</v>
      </c>
      <c r="H2272" s="68">
        <v>80.109565950273904</v>
      </c>
      <c r="I2272" s="71">
        <v>0.98809608229182999</v>
      </c>
      <c r="J2272" s="68">
        <v>98.820058997050097</v>
      </c>
      <c r="K2272" s="71">
        <v>0.995566393260918</v>
      </c>
      <c r="L2272" s="68">
        <v>96.839443742098595</v>
      </c>
      <c r="M2272" s="71">
        <v>0.75</v>
      </c>
      <c r="N2272" s="68">
        <v>15.983086680761099</v>
      </c>
      <c r="O2272" s="71"/>
      <c r="P2272" s="68"/>
      <c r="Q2272" s="71"/>
      <c r="R2272" s="68"/>
    </row>
    <row r="2273" spans="1:18" x14ac:dyDescent="0.2">
      <c r="A2273" s="142" t="s">
        <v>4587</v>
      </c>
      <c r="B2273" s="67" t="s">
        <v>4588</v>
      </c>
      <c r="C2273" s="67">
        <v>80</v>
      </c>
      <c r="D2273" s="67" t="s">
        <v>334</v>
      </c>
      <c r="E2273" s="71">
        <v>0.65241479346141695</v>
      </c>
      <c r="F2273" s="68">
        <v>8.0067425200168607</v>
      </c>
      <c r="G2273" s="71">
        <v>0.85371397248174097</v>
      </c>
      <c r="H2273" s="68">
        <v>56.1314791403287</v>
      </c>
      <c r="I2273" s="71">
        <v>0.95080417634329595</v>
      </c>
      <c r="J2273" s="68">
        <v>92.246101980615293</v>
      </c>
      <c r="K2273" s="71">
        <v>0.95049139141358197</v>
      </c>
      <c r="L2273" s="68">
        <v>77.2861356932153</v>
      </c>
      <c r="M2273" s="71">
        <v>0.75</v>
      </c>
      <c r="N2273" s="68">
        <v>15.983086680761099</v>
      </c>
      <c r="O2273" s="71">
        <v>0.409479220529884</v>
      </c>
      <c r="P2273" s="68">
        <v>37.196969696969703</v>
      </c>
      <c r="Q2273" s="71">
        <v>0</v>
      </c>
      <c r="R2273" s="68">
        <v>39.150943396226403</v>
      </c>
    </row>
    <row r="2274" spans="1:18" x14ac:dyDescent="0.2">
      <c r="A2274" s="142" t="s">
        <v>4589</v>
      </c>
      <c r="B2274" s="67" t="s">
        <v>4590</v>
      </c>
      <c r="C2274" s="67">
        <v>80</v>
      </c>
      <c r="D2274" s="67" t="s">
        <v>334</v>
      </c>
      <c r="E2274" s="71">
        <v>0.65618835161427203</v>
      </c>
      <c r="F2274" s="68">
        <v>8.3860092709650207</v>
      </c>
      <c r="G2274" s="71">
        <v>0.81581433353161303</v>
      </c>
      <c r="H2274" s="68">
        <v>18.331226295828099</v>
      </c>
      <c r="I2274" s="71">
        <v>0.87111778368439896</v>
      </c>
      <c r="J2274" s="68">
        <v>71.260008428150002</v>
      </c>
      <c r="K2274" s="71">
        <v>0.55937382298756999</v>
      </c>
      <c r="L2274" s="68">
        <v>2.4863042562157598</v>
      </c>
      <c r="M2274" s="71">
        <v>0.78</v>
      </c>
      <c r="N2274" s="68">
        <v>19.492600422833</v>
      </c>
      <c r="O2274" s="71">
        <v>0.25463581786778</v>
      </c>
      <c r="P2274" s="68">
        <v>14.469696969697001</v>
      </c>
      <c r="Q2274" s="71"/>
      <c r="R2274" s="68"/>
    </row>
    <row r="2275" spans="1:18" x14ac:dyDescent="0.2">
      <c r="A2275" s="142" t="s">
        <v>4591</v>
      </c>
      <c r="B2275" s="67" t="s">
        <v>4592</v>
      </c>
      <c r="C2275" s="67">
        <v>80</v>
      </c>
      <c r="D2275" s="67" t="s">
        <v>334</v>
      </c>
      <c r="E2275" s="71">
        <v>0.773114421776533</v>
      </c>
      <c r="F2275" s="68">
        <v>25.790139064475301</v>
      </c>
      <c r="G2275" s="71">
        <v>0.82763764431689801</v>
      </c>
      <c r="H2275" s="68">
        <v>28.360724820901801</v>
      </c>
      <c r="I2275" s="71">
        <v>0.95709828491440996</v>
      </c>
      <c r="J2275" s="68">
        <v>93.763168984407898</v>
      </c>
      <c r="K2275" s="71">
        <v>0.89728811054459501</v>
      </c>
      <c r="L2275" s="68">
        <v>39.528023598820099</v>
      </c>
      <c r="M2275" s="71">
        <v>0.75</v>
      </c>
      <c r="N2275" s="68">
        <v>15.983086680761099</v>
      </c>
      <c r="O2275" s="71">
        <v>0.43354806910676302</v>
      </c>
      <c r="P2275" s="68">
        <v>41.818181818181799</v>
      </c>
      <c r="Q2275" s="71"/>
      <c r="R2275" s="68"/>
    </row>
    <row r="2276" spans="1:18" x14ac:dyDescent="0.2">
      <c r="A2276" s="142" t="s">
        <v>3272</v>
      </c>
      <c r="B2276" s="67" t="s">
        <v>4593</v>
      </c>
      <c r="C2276" s="67">
        <v>80</v>
      </c>
      <c r="D2276" s="67" t="s">
        <v>334</v>
      </c>
      <c r="E2276" s="71">
        <v>0.76949887441972598</v>
      </c>
      <c r="F2276" s="68">
        <v>24.820901812052298</v>
      </c>
      <c r="G2276" s="71">
        <v>0.85154467837611603</v>
      </c>
      <c r="H2276" s="68">
        <v>53.898019384744998</v>
      </c>
      <c r="I2276" s="71">
        <v>0.95268997270841405</v>
      </c>
      <c r="J2276" s="68">
        <v>92.751790981879495</v>
      </c>
      <c r="K2276" s="71">
        <v>0.88842089706643002</v>
      </c>
      <c r="L2276" s="68">
        <v>34.72397808681</v>
      </c>
      <c r="M2276" s="71">
        <v>0.75</v>
      </c>
      <c r="N2276" s="68">
        <v>15.983086680761099</v>
      </c>
      <c r="O2276" s="71">
        <v>0.40483882394767201</v>
      </c>
      <c r="P2276" s="68">
        <v>36.060606060606098</v>
      </c>
      <c r="Q2276" s="71"/>
      <c r="R2276" s="68"/>
    </row>
    <row r="2277" spans="1:18" x14ac:dyDescent="0.2">
      <c r="A2277" s="142" t="s">
        <v>4594</v>
      </c>
      <c r="B2277" s="67" t="s">
        <v>4595</v>
      </c>
      <c r="C2277" s="67">
        <v>80</v>
      </c>
      <c r="D2277" s="67" t="s">
        <v>334</v>
      </c>
      <c r="E2277" s="71">
        <v>0.80359686432340205</v>
      </c>
      <c r="F2277" s="68">
        <v>35.988200589970504</v>
      </c>
      <c r="G2277" s="71">
        <v>0.84846560761183898</v>
      </c>
      <c r="H2277" s="68">
        <v>50.653181626633</v>
      </c>
      <c r="I2277" s="71">
        <v>0.94410138296797097</v>
      </c>
      <c r="J2277" s="68">
        <v>90.476190476190496</v>
      </c>
      <c r="K2277" s="71">
        <v>0.93866844010936201</v>
      </c>
      <c r="L2277" s="68">
        <v>68.015170670037904</v>
      </c>
      <c r="M2277" s="71">
        <v>0.8</v>
      </c>
      <c r="N2277" s="68">
        <v>20.887949260042301</v>
      </c>
      <c r="O2277" s="71">
        <v>0.48674889092783902</v>
      </c>
      <c r="P2277" s="68">
        <v>54.090909090909101</v>
      </c>
      <c r="Q2277" s="71"/>
      <c r="R2277" s="68"/>
    </row>
    <row r="2278" spans="1:18" x14ac:dyDescent="0.2">
      <c r="A2278" s="142" t="s">
        <v>4596</v>
      </c>
      <c r="B2278" s="67" t="s">
        <v>4597</v>
      </c>
      <c r="C2278" s="67">
        <v>80</v>
      </c>
      <c r="D2278" s="67" t="s">
        <v>334</v>
      </c>
      <c r="E2278" s="71">
        <v>0.76181023710157403</v>
      </c>
      <c r="F2278" s="68">
        <v>22.966708807416801</v>
      </c>
      <c r="G2278" s="71">
        <v>0.85700760856477598</v>
      </c>
      <c r="H2278" s="68">
        <v>59.249894648124702</v>
      </c>
      <c r="I2278" s="71">
        <v>0.93265810857359999</v>
      </c>
      <c r="J2278" s="68">
        <v>87.315634218289105</v>
      </c>
      <c r="K2278" s="71">
        <v>0.92832335771816998</v>
      </c>
      <c r="L2278" s="68">
        <v>60.724820901812102</v>
      </c>
      <c r="M2278" s="71">
        <v>0.75</v>
      </c>
      <c r="N2278" s="68">
        <v>15.983086680761099</v>
      </c>
      <c r="O2278" s="71">
        <v>0.34106211065132302</v>
      </c>
      <c r="P2278" s="68">
        <v>25.909090909090899</v>
      </c>
      <c r="Q2278" s="71"/>
      <c r="R2278" s="68"/>
    </row>
    <row r="2279" spans="1:18" x14ac:dyDescent="0.2">
      <c r="A2279" s="142" t="s">
        <v>4598</v>
      </c>
      <c r="B2279" s="67" t="s">
        <v>4599</v>
      </c>
      <c r="C2279" s="67">
        <v>80</v>
      </c>
      <c r="D2279" s="67" t="s">
        <v>334</v>
      </c>
      <c r="E2279" s="71">
        <v>0.78692489719278802</v>
      </c>
      <c r="F2279" s="68">
        <v>29.624947324062401</v>
      </c>
      <c r="G2279" s="71">
        <v>0.85462228847973898</v>
      </c>
      <c r="H2279" s="68">
        <v>57.058575642646403</v>
      </c>
      <c r="I2279" s="71">
        <v>0.96824692347047403</v>
      </c>
      <c r="J2279" s="68">
        <v>96.249473240623701</v>
      </c>
      <c r="K2279" s="71">
        <v>0.94162417793541697</v>
      </c>
      <c r="L2279" s="68">
        <v>69.953645174884102</v>
      </c>
      <c r="M2279" s="71">
        <v>0.76</v>
      </c>
      <c r="N2279" s="68">
        <v>17.2938689217759</v>
      </c>
      <c r="O2279" s="71">
        <v>0.410131096078311</v>
      </c>
      <c r="P2279" s="68">
        <v>37.651515151515198</v>
      </c>
      <c r="Q2279" s="71"/>
      <c r="R2279" s="68"/>
    </row>
    <row r="2280" spans="1:18" x14ac:dyDescent="0.2">
      <c r="A2280" s="142" t="s">
        <v>4600</v>
      </c>
      <c r="B2280" s="67" t="s">
        <v>4601</v>
      </c>
      <c r="C2280" s="67">
        <v>80</v>
      </c>
      <c r="D2280" s="67" t="s">
        <v>334</v>
      </c>
      <c r="E2280" s="71">
        <v>0.77806751067007096</v>
      </c>
      <c r="F2280" s="68">
        <v>26.927939317319801</v>
      </c>
      <c r="G2280" s="71">
        <v>0.85730859677003901</v>
      </c>
      <c r="H2280" s="68">
        <v>59.544879898862199</v>
      </c>
      <c r="I2280" s="71">
        <v>0.91451893975102205</v>
      </c>
      <c r="J2280" s="68">
        <v>83.185840707964601</v>
      </c>
      <c r="K2280" s="71">
        <v>0.84678156789238201</v>
      </c>
      <c r="L2280" s="68">
        <v>20.185419300463501</v>
      </c>
      <c r="M2280" s="71">
        <v>0.76</v>
      </c>
      <c r="N2280" s="68">
        <v>17.2938689217759</v>
      </c>
      <c r="O2280" s="71">
        <v>0.28979595960698101</v>
      </c>
      <c r="P2280" s="68">
        <v>17.8787878787879</v>
      </c>
      <c r="Q2280" s="71">
        <v>1</v>
      </c>
      <c r="R2280" s="68">
        <v>100</v>
      </c>
    </row>
    <row r="2281" spans="1:18" x14ac:dyDescent="0.2">
      <c r="A2281" s="142" t="s">
        <v>4602</v>
      </c>
      <c r="B2281" s="67" t="s">
        <v>4603</v>
      </c>
      <c r="C2281" s="67">
        <v>80</v>
      </c>
      <c r="D2281" s="67" t="s">
        <v>334</v>
      </c>
      <c r="E2281" s="71">
        <v>0.79144656340623099</v>
      </c>
      <c r="F2281" s="68">
        <v>31.099873577749701</v>
      </c>
      <c r="G2281" s="71">
        <v>0.86548925558393897</v>
      </c>
      <c r="H2281" s="68">
        <v>66.961651917404097</v>
      </c>
      <c r="I2281" s="71">
        <v>0.85422312623340102</v>
      </c>
      <c r="J2281" s="68">
        <v>65.444584913611493</v>
      </c>
      <c r="K2281" s="71">
        <v>0.81464734326695698</v>
      </c>
      <c r="L2281" s="68">
        <v>13.864306784660799</v>
      </c>
      <c r="M2281" s="71">
        <v>0.93</v>
      </c>
      <c r="N2281" s="68">
        <v>33.403805496828802</v>
      </c>
      <c r="O2281" s="71">
        <v>0.28431965535309101</v>
      </c>
      <c r="P2281" s="68">
        <v>17.5</v>
      </c>
      <c r="Q2281" s="71">
        <v>1</v>
      </c>
      <c r="R2281" s="68">
        <v>100</v>
      </c>
    </row>
    <row r="2282" spans="1:18" x14ac:dyDescent="0.2">
      <c r="A2282" s="142" t="s">
        <v>4604</v>
      </c>
      <c r="B2282" s="67" t="s">
        <v>4605</v>
      </c>
      <c r="C2282" s="67">
        <v>80</v>
      </c>
      <c r="D2282" s="67" t="s">
        <v>334</v>
      </c>
      <c r="E2282" s="71">
        <v>0.67283129894912097</v>
      </c>
      <c r="F2282" s="68">
        <v>10.1137800252845</v>
      </c>
      <c r="G2282" s="71">
        <v>0.86801798959978105</v>
      </c>
      <c r="H2282" s="68">
        <v>69.321533923303804</v>
      </c>
      <c r="I2282" s="71">
        <v>0.88540320769557601</v>
      </c>
      <c r="J2282" s="68">
        <v>76.021913190054804</v>
      </c>
      <c r="K2282" s="71">
        <v>0.58464494199364503</v>
      </c>
      <c r="L2282" s="68">
        <v>2.9498525073746298</v>
      </c>
      <c r="M2282" s="71">
        <v>0.75</v>
      </c>
      <c r="N2282" s="68">
        <v>15.983086680761099</v>
      </c>
      <c r="O2282" s="71">
        <v>0.27609035545660299</v>
      </c>
      <c r="P2282" s="68">
        <v>16.515151515151501</v>
      </c>
      <c r="Q2282" s="71"/>
      <c r="R2282" s="68"/>
    </row>
    <row r="2283" spans="1:18" x14ac:dyDescent="0.2">
      <c r="A2283" s="142" t="s">
        <v>4606</v>
      </c>
      <c r="B2283" s="67" t="s">
        <v>4607</v>
      </c>
      <c r="C2283" s="67">
        <v>80</v>
      </c>
      <c r="D2283" s="67" t="s">
        <v>334</v>
      </c>
      <c r="E2283" s="71">
        <v>0.97074597757493897</v>
      </c>
      <c r="F2283" s="68">
        <v>99.410029498525105</v>
      </c>
      <c r="G2283" s="71">
        <v>0.88744575886986499</v>
      </c>
      <c r="H2283" s="68">
        <v>81.120943952802406</v>
      </c>
      <c r="I2283" s="71">
        <v>0.99553815142989099</v>
      </c>
      <c r="J2283" s="68">
        <v>99.536451748841102</v>
      </c>
      <c r="K2283" s="71">
        <v>1</v>
      </c>
      <c r="L2283" s="68">
        <v>100</v>
      </c>
      <c r="M2283" s="71">
        <v>1</v>
      </c>
      <c r="N2283" s="68">
        <v>100</v>
      </c>
      <c r="O2283" s="71"/>
      <c r="P2283" s="68"/>
      <c r="Q2283" s="71"/>
      <c r="R2283" s="68"/>
    </row>
    <row r="2284" spans="1:18" x14ac:dyDescent="0.2">
      <c r="A2284" s="142" t="s">
        <v>4608</v>
      </c>
      <c r="B2284" s="67" t="s">
        <v>4609</v>
      </c>
      <c r="C2284" s="67">
        <v>80</v>
      </c>
      <c r="D2284" s="67" t="s">
        <v>334</v>
      </c>
      <c r="E2284" s="71">
        <v>0.96654207141013604</v>
      </c>
      <c r="F2284" s="68">
        <v>99.199325747998301</v>
      </c>
      <c r="G2284" s="71">
        <v>0.87087780977553497</v>
      </c>
      <c r="H2284" s="68">
        <v>71.260008428150002</v>
      </c>
      <c r="I2284" s="71">
        <v>0.99898514814757799</v>
      </c>
      <c r="J2284" s="68">
        <v>99.915718499789307</v>
      </c>
      <c r="K2284" s="71">
        <v>0.99630532771743097</v>
      </c>
      <c r="L2284" s="68">
        <v>96.923725242309303</v>
      </c>
      <c r="M2284" s="71">
        <v>1</v>
      </c>
      <c r="N2284" s="68">
        <v>100</v>
      </c>
      <c r="O2284" s="71"/>
      <c r="P2284" s="68"/>
      <c r="Q2284" s="71"/>
      <c r="R2284" s="68"/>
    </row>
    <row r="2285" spans="1:18" x14ac:dyDescent="0.2">
      <c r="A2285" s="142" t="s">
        <v>2770</v>
      </c>
      <c r="B2285" s="67" t="s">
        <v>4610</v>
      </c>
      <c r="C2285" s="67">
        <v>80</v>
      </c>
      <c r="D2285" s="67" t="s">
        <v>334</v>
      </c>
      <c r="E2285" s="71">
        <v>0.79986340701623304</v>
      </c>
      <c r="F2285" s="68">
        <v>34.091866835229702</v>
      </c>
      <c r="G2285" s="71">
        <v>0.82611679812448102</v>
      </c>
      <c r="H2285" s="68">
        <v>26.7593763168984</v>
      </c>
      <c r="I2285" s="71">
        <v>0.81470101288250096</v>
      </c>
      <c r="J2285" s="68">
        <v>45.132743362831903</v>
      </c>
      <c r="K2285" s="71">
        <v>0.93719057119633498</v>
      </c>
      <c r="L2285" s="68">
        <v>67.088074167720194</v>
      </c>
      <c r="M2285" s="71">
        <v>0.75</v>
      </c>
      <c r="N2285" s="68">
        <v>15.983086680761099</v>
      </c>
      <c r="O2285" s="71">
        <v>0.67130865287784602</v>
      </c>
      <c r="P2285" s="68">
        <v>86.060606060606105</v>
      </c>
      <c r="Q2285" s="71"/>
      <c r="R2285" s="68"/>
    </row>
    <row r="2286" spans="1:18" x14ac:dyDescent="0.2">
      <c r="A2286" s="142" t="s">
        <v>4611</v>
      </c>
      <c r="B2286" s="67" t="s">
        <v>4612</v>
      </c>
      <c r="C2286" s="67">
        <v>80</v>
      </c>
      <c r="D2286" s="67" t="s">
        <v>334</v>
      </c>
      <c r="E2286" s="71">
        <v>0.71531826955854505</v>
      </c>
      <c r="F2286" s="68">
        <v>14.959966287399901</v>
      </c>
      <c r="G2286" s="71">
        <v>0.81833690674339399</v>
      </c>
      <c r="H2286" s="68">
        <v>20.2697008006743</v>
      </c>
      <c r="I2286" s="71">
        <v>0.82011900300714602</v>
      </c>
      <c r="J2286" s="68">
        <v>48.841129372102799</v>
      </c>
      <c r="K2286" s="71">
        <v>0.92636844052105605</v>
      </c>
      <c r="L2286" s="68">
        <v>58.912768647281901</v>
      </c>
      <c r="M2286" s="71">
        <v>0.72</v>
      </c>
      <c r="N2286" s="68">
        <v>10.2748414376321</v>
      </c>
      <c r="O2286" s="71">
        <v>0.291766997521128</v>
      </c>
      <c r="P2286" s="68">
        <v>18.2575757575758</v>
      </c>
      <c r="Q2286" s="71"/>
      <c r="R2286" s="68"/>
    </row>
    <row r="2287" spans="1:18" x14ac:dyDescent="0.2">
      <c r="A2287" s="142" t="s">
        <v>4613</v>
      </c>
      <c r="B2287" s="67" t="s">
        <v>4614</v>
      </c>
      <c r="C2287" s="67">
        <v>80</v>
      </c>
      <c r="D2287" s="67" t="s">
        <v>334</v>
      </c>
      <c r="E2287" s="71">
        <v>0.815078638746494</v>
      </c>
      <c r="F2287" s="68">
        <v>41.635061104087598</v>
      </c>
      <c r="G2287" s="71">
        <v>0.78795537752641098</v>
      </c>
      <c r="H2287" s="68">
        <v>8.5967130214917802</v>
      </c>
      <c r="I2287" s="71">
        <v>0.98768876275239104</v>
      </c>
      <c r="J2287" s="68">
        <v>98.735777496839404</v>
      </c>
      <c r="K2287" s="71">
        <v>0.99408852434788997</v>
      </c>
      <c r="L2287" s="68">
        <v>96.460176991150405</v>
      </c>
      <c r="M2287" s="71">
        <v>0.99</v>
      </c>
      <c r="N2287" s="68">
        <v>55.391120507399599</v>
      </c>
      <c r="O2287" s="71">
        <v>0.31566052910577602</v>
      </c>
      <c r="P2287" s="68">
        <v>21.2878787878788</v>
      </c>
      <c r="Q2287" s="71"/>
      <c r="R2287" s="68"/>
    </row>
    <row r="2288" spans="1:18" x14ac:dyDescent="0.2">
      <c r="A2288" s="142" t="s">
        <v>4615</v>
      </c>
      <c r="B2288" s="67" t="s">
        <v>4616</v>
      </c>
      <c r="C2288" s="67">
        <v>80</v>
      </c>
      <c r="D2288" s="67" t="s">
        <v>334</v>
      </c>
      <c r="E2288" s="71">
        <v>0.68078942029772804</v>
      </c>
      <c r="F2288" s="68">
        <v>10.914454277286101</v>
      </c>
      <c r="G2288" s="71">
        <v>0.81068793799929995</v>
      </c>
      <c r="H2288" s="68">
        <v>14.875684787189201</v>
      </c>
      <c r="I2288" s="71">
        <v>0.83596107497118899</v>
      </c>
      <c r="J2288" s="68">
        <v>57.901390644753498</v>
      </c>
      <c r="K2288" s="71">
        <v>0.54654311188918203</v>
      </c>
      <c r="L2288" s="68">
        <v>2.31774125579435</v>
      </c>
      <c r="M2288" s="71">
        <v>0.92</v>
      </c>
      <c r="N2288" s="68">
        <v>31.8816067653277</v>
      </c>
      <c r="O2288" s="71">
        <v>0.29075497662896699</v>
      </c>
      <c r="P2288" s="68">
        <v>18.106060606060598</v>
      </c>
      <c r="Q2288" s="71"/>
      <c r="R2288" s="68"/>
    </row>
    <row r="2289" spans="1:18" x14ac:dyDescent="0.2">
      <c r="A2289" s="142" t="s">
        <v>4617</v>
      </c>
      <c r="B2289" s="67" t="s">
        <v>4618</v>
      </c>
      <c r="C2289" s="67">
        <v>80</v>
      </c>
      <c r="D2289" s="67" t="s">
        <v>334</v>
      </c>
      <c r="E2289" s="71">
        <v>0.90346146903310498</v>
      </c>
      <c r="F2289" s="68">
        <v>82.005899705014798</v>
      </c>
      <c r="G2289" s="71">
        <v>0.857830147473442</v>
      </c>
      <c r="H2289" s="68">
        <v>60.261272650653197</v>
      </c>
      <c r="I2289" s="71">
        <v>0.86396327347478197</v>
      </c>
      <c r="J2289" s="68">
        <v>68.942267172355699</v>
      </c>
      <c r="K2289" s="71">
        <v>0.91205245518419498</v>
      </c>
      <c r="L2289" s="68">
        <v>48.925410872313499</v>
      </c>
      <c r="M2289" s="71">
        <v>0.98</v>
      </c>
      <c r="N2289" s="68">
        <v>47.6532769556025</v>
      </c>
      <c r="O2289" s="71"/>
      <c r="P2289" s="68"/>
      <c r="Q2289" s="71"/>
      <c r="R2289" s="68"/>
    </row>
    <row r="2290" spans="1:18" x14ac:dyDescent="0.2">
      <c r="A2290" s="142" t="s">
        <v>4619</v>
      </c>
      <c r="B2290" s="67" t="s">
        <v>4620</v>
      </c>
      <c r="C2290" s="67">
        <v>80</v>
      </c>
      <c r="D2290" s="67" t="s">
        <v>334</v>
      </c>
      <c r="E2290" s="71">
        <v>0.80548921551973696</v>
      </c>
      <c r="F2290" s="68">
        <v>36.788874841972202</v>
      </c>
      <c r="G2290" s="71">
        <v>0.91945775195873103</v>
      </c>
      <c r="H2290" s="68">
        <v>92.414664981036694</v>
      </c>
      <c r="I2290" s="71">
        <v>0.95294296639573695</v>
      </c>
      <c r="J2290" s="68">
        <v>92.836072482090202</v>
      </c>
      <c r="K2290" s="71">
        <v>0.93423483337028002</v>
      </c>
      <c r="L2290" s="68">
        <v>64.643910661609794</v>
      </c>
      <c r="M2290" s="71">
        <v>0.88</v>
      </c>
      <c r="N2290" s="68">
        <v>27.315010570824501</v>
      </c>
      <c r="O2290" s="71">
        <v>0.34081052587393901</v>
      </c>
      <c r="P2290" s="68">
        <v>25.8333333333333</v>
      </c>
      <c r="Q2290" s="71"/>
      <c r="R2290" s="68"/>
    </row>
    <row r="2291" spans="1:18" x14ac:dyDescent="0.2">
      <c r="A2291" s="142" t="s">
        <v>4621</v>
      </c>
      <c r="B2291" s="67" t="s">
        <v>4622</v>
      </c>
      <c r="C2291" s="67">
        <v>80</v>
      </c>
      <c r="D2291" s="67" t="s">
        <v>334</v>
      </c>
      <c r="E2291" s="71">
        <v>0.82886709417855498</v>
      </c>
      <c r="F2291" s="68">
        <v>47.9561736198904</v>
      </c>
      <c r="G2291" s="71">
        <v>0.91047364298798195</v>
      </c>
      <c r="H2291" s="68">
        <v>90.139064475347695</v>
      </c>
      <c r="I2291" s="71">
        <v>0.99106547523468203</v>
      </c>
      <c r="J2291" s="68">
        <v>99.199325747998301</v>
      </c>
      <c r="K2291" s="71">
        <v>0.96496816732902102</v>
      </c>
      <c r="L2291" s="68">
        <v>85.587863463969697</v>
      </c>
      <c r="M2291" s="71">
        <v>0.84</v>
      </c>
      <c r="N2291" s="68">
        <v>23.9746300211416</v>
      </c>
      <c r="O2291" s="71">
        <v>0.43782818534108803</v>
      </c>
      <c r="P2291" s="68">
        <v>42.727272727272698</v>
      </c>
      <c r="Q2291" s="71"/>
      <c r="R2291" s="68"/>
    </row>
    <row r="2292" spans="1:18" x14ac:dyDescent="0.2">
      <c r="A2292" s="142" t="s">
        <v>4623</v>
      </c>
      <c r="B2292" s="67" t="s">
        <v>4624</v>
      </c>
      <c r="C2292" s="67">
        <v>80</v>
      </c>
      <c r="D2292" s="67" t="s">
        <v>334</v>
      </c>
      <c r="E2292" s="71">
        <v>0.76499670835034805</v>
      </c>
      <c r="F2292" s="68">
        <v>23.683101559207799</v>
      </c>
      <c r="G2292" s="71">
        <v>0.84145760781558498</v>
      </c>
      <c r="H2292" s="68">
        <v>42.393594605983999</v>
      </c>
      <c r="I2292" s="71">
        <v>0.67911019997835398</v>
      </c>
      <c r="J2292" s="68">
        <v>7.4167720185419297</v>
      </c>
      <c r="K2292" s="71">
        <v>0.83133784017687595</v>
      </c>
      <c r="L2292" s="68">
        <v>16.182048040455101</v>
      </c>
      <c r="M2292" s="71">
        <v>0.99</v>
      </c>
      <c r="N2292" s="68">
        <v>55.391120507399599</v>
      </c>
      <c r="O2292" s="71">
        <v>0.48307789378092703</v>
      </c>
      <c r="P2292" s="68">
        <v>53.181818181818201</v>
      </c>
      <c r="Q2292" s="71"/>
      <c r="R2292" s="68"/>
    </row>
    <row r="2293" spans="1:18" x14ac:dyDescent="0.2">
      <c r="A2293" s="142" t="s">
        <v>4625</v>
      </c>
      <c r="B2293" s="67" t="s">
        <v>4626</v>
      </c>
      <c r="C2293" s="67">
        <v>80</v>
      </c>
      <c r="D2293" s="67" t="s">
        <v>334</v>
      </c>
      <c r="E2293" s="71">
        <v>0.92671469997826805</v>
      </c>
      <c r="F2293" s="68">
        <v>93.510324483775804</v>
      </c>
      <c r="G2293" s="71">
        <v>0.897862014667002</v>
      </c>
      <c r="H2293" s="68">
        <v>85.714285714285694</v>
      </c>
      <c r="I2293" s="71">
        <v>0.84221266748796797</v>
      </c>
      <c r="J2293" s="68">
        <v>61.104087652760199</v>
      </c>
      <c r="K2293" s="71">
        <v>0.96678411775810102</v>
      </c>
      <c r="L2293" s="68">
        <v>86.809945217024904</v>
      </c>
      <c r="M2293" s="71">
        <v>1</v>
      </c>
      <c r="N2293" s="68">
        <v>100</v>
      </c>
      <c r="O2293" s="71"/>
      <c r="P2293" s="68"/>
      <c r="Q2293" s="71"/>
      <c r="R2293" s="68"/>
    </row>
    <row r="2294" spans="1:18" x14ac:dyDescent="0.2">
      <c r="A2294" s="142" t="s">
        <v>4627</v>
      </c>
      <c r="B2294" s="67" t="s">
        <v>4628</v>
      </c>
      <c r="C2294" s="67">
        <v>80</v>
      </c>
      <c r="D2294" s="67" t="s">
        <v>334</v>
      </c>
      <c r="E2294" s="71">
        <v>0.77795399692899103</v>
      </c>
      <c r="F2294" s="68">
        <v>26.885798567214501</v>
      </c>
      <c r="G2294" s="71">
        <v>0.80606494080756397</v>
      </c>
      <c r="H2294" s="68">
        <v>13.063632532659099</v>
      </c>
      <c r="I2294" s="71">
        <v>0.84020433348137802</v>
      </c>
      <c r="J2294" s="68">
        <v>60.008428150021103</v>
      </c>
      <c r="K2294" s="71">
        <v>0.82223152095922303</v>
      </c>
      <c r="L2294" s="68">
        <v>14.875684787189201</v>
      </c>
      <c r="M2294" s="71">
        <v>0.97</v>
      </c>
      <c r="N2294" s="68">
        <v>43.002114164904903</v>
      </c>
      <c r="O2294" s="71">
        <v>0.451269189396791</v>
      </c>
      <c r="P2294" s="68">
        <v>46.060606060606098</v>
      </c>
      <c r="Q2294" s="71"/>
      <c r="R2294" s="68"/>
    </row>
    <row r="2295" spans="1:18" x14ac:dyDescent="0.2">
      <c r="A2295" s="142" t="s">
        <v>4629</v>
      </c>
      <c r="B2295" s="67" t="s">
        <v>4630</v>
      </c>
      <c r="C2295" s="67">
        <v>13</v>
      </c>
      <c r="D2295" s="67" t="s">
        <v>334</v>
      </c>
      <c r="E2295" s="71">
        <v>0.35491003718526798</v>
      </c>
      <c r="F2295" s="68">
        <v>0.84281500210703797</v>
      </c>
      <c r="G2295" s="71">
        <v>0.21569383851986301</v>
      </c>
      <c r="H2295" s="68">
        <v>0.75853350189633395</v>
      </c>
      <c r="I2295" s="71">
        <v>0.58471295351623098</v>
      </c>
      <c r="J2295" s="68">
        <v>2.0648967551622399</v>
      </c>
      <c r="K2295" s="71">
        <v>0.52923335670497995</v>
      </c>
      <c r="L2295" s="68">
        <v>2.1913190054783001</v>
      </c>
      <c r="M2295" s="71">
        <v>8.99999999999999E-2</v>
      </c>
      <c r="N2295" s="68">
        <v>1.3107822410148</v>
      </c>
      <c r="O2295" s="71"/>
      <c r="P2295" s="68"/>
      <c r="Q2295" s="71"/>
      <c r="R2295" s="68"/>
    </row>
    <row r="2296" spans="1:18" x14ac:dyDescent="0.2">
      <c r="A2296" s="142" t="s">
        <v>4631</v>
      </c>
      <c r="B2296" s="67" t="s">
        <v>4632</v>
      </c>
      <c r="C2296" s="67">
        <v>13</v>
      </c>
      <c r="D2296" s="67" t="s">
        <v>334</v>
      </c>
      <c r="E2296" s="71">
        <v>0.47087164915552798</v>
      </c>
      <c r="F2296" s="68">
        <v>1.85419300463548</v>
      </c>
      <c r="G2296" s="71">
        <v>0.57477849234228595</v>
      </c>
      <c r="H2296" s="68">
        <v>2.0227560050568898</v>
      </c>
      <c r="I2296" s="71">
        <v>0.65575744223991705</v>
      </c>
      <c r="J2296" s="68">
        <v>5.3518752633796902</v>
      </c>
      <c r="K2296" s="71">
        <v>0.27695025356352998</v>
      </c>
      <c r="L2296" s="68">
        <v>0.67425200168563004</v>
      </c>
      <c r="M2296" s="71">
        <v>0.7</v>
      </c>
      <c r="N2296" s="68">
        <v>8.8794926004228305</v>
      </c>
      <c r="O2296" s="71">
        <v>0.146872057631906</v>
      </c>
      <c r="P2296" s="68">
        <v>6.0606060606060597</v>
      </c>
      <c r="Q2296" s="71"/>
      <c r="R2296" s="68"/>
    </row>
    <row r="2297" spans="1:18" x14ac:dyDescent="0.2">
      <c r="A2297" s="142" t="s">
        <v>4633</v>
      </c>
      <c r="B2297" s="67" t="s">
        <v>4634</v>
      </c>
      <c r="C2297" s="67">
        <v>13</v>
      </c>
      <c r="D2297" s="67" t="s">
        <v>334</v>
      </c>
      <c r="E2297" s="71">
        <v>0.869559927487908</v>
      </c>
      <c r="F2297" s="68">
        <v>65.781710914454294</v>
      </c>
      <c r="G2297" s="71">
        <v>0.76051902788615799</v>
      </c>
      <c r="H2297" s="68">
        <v>6.6160977665402401</v>
      </c>
      <c r="I2297" s="71">
        <v>0.827082981629502</v>
      </c>
      <c r="J2297" s="68">
        <v>52.928782132321899</v>
      </c>
      <c r="K2297" s="71">
        <v>0.89063770043597101</v>
      </c>
      <c r="L2297" s="68">
        <v>36.072482090181197</v>
      </c>
      <c r="M2297" s="71">
        <v>1</v>
      </c>
      <c r="N2297" s="68">
        <v>100</v>
      </c>
      <c r="O2297" s="71"/>
      <c r="P2297" s="68"/>
      <c r="Q2297" s="71"/>
      <c r="R2297" s="68"/>
    </row>
    <row r="2298" spans="1:18" x14ac:dyDescent="0.2">
      <c r="A2298" s="142" t="s">
        <v>4635</v>
      </c>
      <c r="B2298" s="67" t="s">
        <v>4636</v>
      </c>
      <c r="C2298" s="67">
        <v>13</v>
      </c>
      <c r="D2298" s="67" t="s">
        <v>334</v>
      </c>
      <c r="E2298" s="71">
        <v>0.88655625074046596</v>
      </c>
      <c r="F2298" s="68">
        <v>73.3670459334176</v>
      </c>
      <c r="G2298" s="71">
        <v>0.85764918581077898</v>
      </c>
      <c r="H2298" s="68">
        <v>60.092709650231797</v>
      </c>
      <c r="I2298" s="71">
        <v>0.93601762606263506</v>
      </c>
      <c r="J2298" s="68">
        <v>88.158449220396093</v>
      </c>
      <c r="K2298" s="71">
        <v>0.86255819108845</v>
      </c>
      <c r="L2298" s="68">
        <v>24.778761061946899</v>
      </c>
      <c r="M2298" s="71">
        <v>0.89</v>
      </c>
      <c r="N2298" s="68">
        <v>28.287526427061302</v>
      </c>
      <c r="O2298" s="71"/>
      <c r="P2298" s="68"/>
      <c r="Q2298" s="71"/>
      <c r="R2298" s="68"/>
    </row>
    <row r="2299" spans="1:18" x14ac:dyDescent="0.2">
      <c r="A2299" s="142" t="s">
        <v>4637</v>
      </c>
      <c r="B2299" s="67" t="s">
        <v>4638</v>
      </c>
      <c r="C2299" s="67">
        <v>13</v>
      </c>
      <c r="D2299" s="67" t="s">
        <v>334</v>
      </c>
      <c r="E2299" s="71">
        <v>0.79050628398373401</v>
      </c>
      <c r="F2299" s="68">
        <v>30.8470290771176</v>
      </c>
      <c r="G2299" s="71">
        <v>0.852146782924326</v>
      </c>
      <c r="H2299" s="68">
        <v>54.403708386009299</v>
      </c>
      <c r="I2299" s="71">
        <v>0.74818882281007504</v>
      </c>
      <c r="J2299" s="68">
        <v>17.614833544037101</v>
      </c>
      <c r="K2299" s="71">
        <v>0.83743441956698395</v>
      </c>
      <c r="L2299" s="68">
        <v>18.162663295406698</v>
      </c>
      <c r="M2299" s="71">
        <v>0.94</v>
      </c>
      <c r="N2299" s="68">
        <v>35.052854122621603</v>
      </c>
      <c r="O2299" s="71">
        <v>0.57476139461728504</v>
      </c>
      <c r="P2299" s="68">
        <v>72.803030303030297</v>
      </c>
      <c r="Q2299" s="71"/>
      <c r="R2299" s="68"/>
    </row>
    <row r="2300" spans="1:18" x14ac:dyDescent="0.2">
      <c r="A2300" s="142" t="s">
        <v>4639</v>
      </c>
      <c r="B2300" s="67" t="s">
        <v>4640</v>
      </c>
      <c r="C2300" s="67">
        <v>13</v>
      </c>
      <c r="D2300" s="67" t="s">
        <v>334</v>
      </c>
      <c r="E2300" s="71">
        <v>0.68829129461077698</v>
      </c>
      <c r="F2300" s="68">
        <v>11.672987779182501</v>
      </c>
      <c r="G2300" s="71">
        <v>0.818882918839828</v>
      </c>
      <c r="H2300" s="68">
        <v>20.522545301306401</v>
      </c>
      <c r="I2300" s="71">
        <v>0.76743374043527601</v>
      </c>
      <c r="J2300" s="68">
        <v>23.303834808259602</v>
      </c>
      <c r="K2300" s="71">
        <v>0.50492454919244401</v>
      </c>
      <c r="L2300" s="68">
        <v>1.8963337547408301</v>
      </c>
      <c r="M2300" s="71">
        <v>0.76</v>
      </c>
      <c r="N2300" s="68">
        <v>17.2938689217759</v>
      </c>
      <c r="O2300" s="71">
        <v>0.59021526458633999</v>
      </c>
      <c r="P2300" s="68">
        <v>75.681818181818201</v>
      </c>
      <c r="Q2300" s="71"/>
      <c r="R2300" s="68"/>
    </row>
    <row r="2301" spans="1:18" x14ac:dyDescent="0.2">
      <c r="A2301" s="142" t="s">
        <v>4641</v>
      </c>
      <c r="B2301" s="67" t="s">
        <v>4642</v>
      </c>
      <c r="C2301" s="67">
        <v>13</v>
      </c>
      <c r="D2301" s="67" t="s">
        <v>334</v>
      </c>
      <c r="E2301" s="71">
        <v>0.76432177628744702</v>
      </c>
      <c r="F2301" s="68">
        <v>23.556679308891699</v>
      </c>
      <c r="G2301" s="71">
        <v>0.83477215856357201</v>
      </c>
      <c r="H2301" s="68">
        <v>35.482511588706302</v>
      </c>
      <c r="I2301" s="71">
        <v>0.84791948234955705</v>
      </c>
      <c r="J2301" s="68">
        <v>63.168984407922501</v>
      </c>
      <c r="K2301" s="71">
        <v>0.71381407013869203</v>
      </c>
      <c r="L2301" s="68">
        <v>6.1525495153813701</v>
      </c>
      <c r="M2301" s="71">
        <v>1</v>
      </c>
      <c r="N2301" s="68">
        <v>100</v>
      </c>
      <c r="O2301" s="71">
        <v>0.42510317038541201</v>
      </c>
      <c r="P2301" s="68">
        <v>40.151515151515099</v>
      </c>
      <c r="Q2301" s="71"/>
      <c r="R2301" s="68"/>
    </row>
    <row r="2302" spans="1:18" x14ac:dyDescent="0.2">
      <c r="A2302" s="142" t="s">
        <v>4643</v>
      </c>
      <c r="B2302" s="67" t="s">
        <v>4644</v>
      </c>
      <c r="C2302" s="67">
        <v>13</v>
      </c>
      <c r="D2302" s="67" t="s">
        <v>334</v>
      </c>
      <c r="E2302" s="71">
        <v>0.87244182548271698</v>
      </c>
      <c r="F2302" s="68">
        <v>66.6666666666667</v>
      </c>
      <c r="G2302" s="71">
        <v>0.84554327433134902</v>
      </c>
      <c r="H2302" s="68">
        <v>47.408343868520902</v>
      </c>
      <c r="I2302" s="71">
        <v>0.93154975230803505</v>
      </c>
      <c r="J2302" s="68">
        <v>86.894226717235597</v>
      </c>
      <c r="K2302" s="71">
        <v>0.88768196260991605</v>
      </c>
      <c r="L2302" s="68">
        <v>34.302570585756399</v>
      </c>
      <c r="M2302" s="71">
        <v>1</v>
      </c>
      <c r="N2302" s="68">
        <v>100</v>
      </c>
      <c r="O2302" s="71">
        <v>0.69743413816428501</v>
      </c>
      <c r="P2302" s="68">
        <v>88.181818181818201</v>
      </c>
      <c r="Q2302" s="71"/>
      <c r="R2302" s="68"/>
    </row>
    <row r="2303" spans="1:18" x14ac:dyDescent="0.2">
      <c r="A2303" s="142" t="s">
        <v>4645</v>
      </c>
      <c r="B2303" s="67" t="s">
        <v>4646</v>
      </c>
      <c r="C2303" s="67">
        <v>13</v>
      </c>
      <c r="D2303" s="67" t="s">
        <v>334</v>
      </c>
      <c r="E2303" s="71">
        <v>0.80597067222923302</v>
      </c>
      <c r="F2303" s="68">
        <v>37.041719342604303</v>
      </c>
      <c r="G2303" s="71">
        <v>0.87244493626779296</v>
      </c>
      <c r="H2303" s="68">
        <v>72.018541930046396</v>
      </c>
      <c r="I2303" s="71">
        <v>0.76840792401338698</v>
      </c>
      <c r="J2303" s="68">
        <v>23.598820058996999</v>
      </c>
      <c r="K2303" s="71">
        <v>0.91132786521835496</v>
      </c>
      <c r="L2303" s="68">
        <v>48.756847871892099</v>
      </c>
      <c r="M2303" s="71">
        <v>1</v>
      </c>
      <c r="N2303" s="68">
        <v>100</v>
      </c>
      <c r="O2303" s="71">
        <v>0.47767263564662699</v>
      </c>
      <c r="P2303" s="68">
        <v>52.121212121212103</v>
      </c>
      <c r="Q2303" s="71"/>
      <c r="R2303" s="68"/>
    </row>
    <row r="2304" spans="1:18" x14ac:dyDescent="0.2">
      <c r="A2304" s="142" t="s">
        <v>4647</v>
      </c>
      <c r="B2304" s="67" t="s">
        <v>4648</v>
      </c>
      <c r="C2304" s="67">
        <v>80</v>
      </c>
      <c r="D2304" s="67" t="s">
        <v>334</v>
      </c>
      <c r="E2304" s="71">
        <v>0.89950241893058702</v>
      </c>
      <c r="F2304" s="68">
        <v>79.688158449220396</v>
      </c>
      <c r="G2304" s="71">
        <v>0.84645806913956301</v>
      </c>
      <c r="H2304" s="68">
        <v>48.335440370838597</v>
      </c>
      <c r="I2304" s="71">
        <v>0.78963111593030699</v>
      </c>
      <c r="J2304" s="68">
        <v>32.532659081331701</v>
      </c>
      <c r="K2304" s="71">
        <v>0.97192049065247899</v>
      </c>
      <c r="L2304" s="68">
        <v>89.001264222503195</v>
      </c>
      <c r="M2304" s="71">
        <v>0.99</v>
      </c>
      <c r="N2304" s="68">
        <v>55.391120507399599</v>
      </c>
      <c r="O2304" s="71"/>
      <c r="P2304" s="68"/>
      <c r="Q2304" s="71"/>
      <c r="R2304" s="68"/>
    </row>
    <row r="2305" spans="1:18" x14ac:dyDescent="0.2">
      <c r="A2305" s="142" t="s">
        <v>4649</v>
      </c>
      <c r="B2305" s="67" t="s">
        <v>4650</v>
      </c>
      <c r="C2305" s="67">
        <v>13</v>
      </c>
      <c r="D2305" s="67" t="s">
        <v>334</v>
      </c>
      <c r="E2305" s="71">
        <v>0.84146044515734597</v>
      </c>
      <c r="F2305" s="68">
        <v>53.771597134429001</v>
      </c>
      <c r="G2305" s="71">
        <v>0.92396905002296303</v>
      </c>
      <c r="H2305" s="68">
        <v>93.4681837336705</v>
      </c>
      <c r="I2305" s="71">
        <v>0.88088353085537396</v>
      </c>
      <c r="J2305" s="68">
        <v>74.5048461862621</v>
      </c>
      <c r="K2305" s="71">
        <v>0.93098919975104899</v>
      </c>
      <c r="L2305" s="68">
        <v>62.284028655710102</v>
      </c>
      <c r="M2305" s="71">
        <v>0.63</v>
      </c>
      <c r="N2305" s="68">
        <v>6.1733615221987304</v>
      </c>
      <c r="O2305" s="71"/>
      <c r="P2305" s="68"/>
      <c r="Q2305" s="71"/>
      <c r="R2305" s="68"/>
    </row>
    <row r="2306" spans="1:18" x14ac:dyDescent="0.2">
      <c r="A2306" s="142" t="s">
        <v>409</v>
      </c>
      <c r="B2306" s="67" t="s">
        <v>4651</v>
      </c>
      <c r="C2306" s="67">
        <v>13</v>
      </c>
      <c r="D2306" s="67" t="s">
        <v>334</v>
      </c>
      <c r="E2306" s="71">
        <v>0.87708978451567698</v>
      </c>
      <c r="F2306" s="68">
        <v>68.942267172355699</v>
      </c>
      <c r="G2306" s="71">
        <v>0.82040748926499596</v>
      </c>
      <c r="H2306" s="68">
        <v>22.250316055625799</v>
      </c>
      <c r="I2306" s="71">
        <v>0.82317665433971898</v>
      </c>
      <c r="J2306" s="68">
        <v>50.7374631268437</v>
      </c>
      <c r="K2306" s="71">
        <v>0.864774994457992</v>
      </c>
      <c r="L2306" s="68">
        <v>25.4108723135272</v>
      </c>
      <c r="M2306" s="71">
        <v>1</v>
      </c>
      <c r="N2306" s="68">
        <v>100</v>
      </c>
      <c r="O2306" s="71"/>
      <c r="P2306" s="68"/>
      <c r="Q2306" s="71"/>
      <c r="R2306" s="68"/>
    </row>
    <row r="2307" spans="1:18" x14ac:dyDescent="0.2">
      <c r="A2307" s="142" t="s">
        <v>4652</v>
      </c>
      <c r="B2307" s="67" t="s">
        <v>4653</v>
      </c>
      <c r="C2307" s="67">
        <v>13</v>
      </c>
      <c r="D2307" s="67" t="s">
        <v>334</v>
      </c>
      <c r="E2307" s="71">
        <v>0.68994623339537098</v>
      </c>
      <c r="F2307" s="68">
        <v>11.9258322798146</v>
      </c>
      <c r="G2307" s="71">
        <v>0.88204441899526898</v>
      </c>
      <c r="H2307" s="68">
        <v>77.791824694479601</v>
      </c>
      <c r="I2307" s="71">
        <v>0.87696425704282099</v>
      </c>
      <c r="J2307" s="68">
        <v>73.029919932574799</v>
      </c>
      <c r="K2307" s="71">
        <v>0.87438114239266995</v>
      </c>
      <c r="L2307" s="68">
        <v>29.077117572692799</v>
      </c>
      <c r="M2307" s="71">
        <v>0.65</v>
      </c>
      <c r="N2307" s="68">
        <v>6.7653276955602504</v>
      </c>
      <c r="O2307" s="71">
        <v>0.166341348546093</v>
      </c>
      <c r="P2307" s="68">
        <v>6.8181818181818201</v>
      </c>
      <c r="Q2307" s="71"/>
      <c r="R2307" s="68"/>
    </row>
    <row r="2308" spans="1:18" x14ac:dyDescent="0.2">
      <c r="A2308" s="142" t="s">
        <v>4654</v>
      </c>
      <c r="B2308" s="67" t="s">
        <v>4655</v>
      </c>
      <c r="C2308" s="67">
        <v>13</v>
      </c>
      <c r="D2308" s="67" t="s">
        <v>334</v>
      </c>
      <c r="E2308" s="71">
        <v>0.72505872072218802</v>
      </c>
      <c r="F2308" s="68">
        <v>16.519174041297902</v>
      </c>
      <c r="G2308" s="71">
        <v>0.81920519170616601</v>
      </c>
      <c r="H2308" s="68">
        <v>20.901812052254499</v>
      </c>
      <c r="I2308" s="71">
        <v>0.82416706067893697</v>
      </c>
      <c r="J2308" s="68">
        <v>51.369574378423899</v>
      </c>
      <c r="K2308" s="71">
        <v>0.95558000267974597</v>
      </c>
      <c r="L2308" s="68">
        <v>80.446691951116705</v>
      </c>
      <c r="M2308" s="71">
        <v>0.86</v>
      </c>
      <c r="N2308" s="68">
        <v>25.539112050739998</v>
      </c>
      <c r="O2308" s="71">
        <v>0.166341348546093</v>
      </c>
      <c r="P2308" s="68">
        <v>6.8181818181818201</v>
      </c>
      <c r="Q2308" s="71"/>
      <c r="R2308" s="68"/>
    </row>
    <row r="2309" spans="1:18" x14ac:dyDescent="0.2">
      <c r="A2309" s="142" t="s">
        <v>4656</v>
      </c>
      <c r="B2309" s="67" t="s">
        <v>4657</v>
      </c>
      <c r="C2309" s="67">
        <v>13</v>
      </c>
      <c r="D2309" s="67" t="s">
        <v>334</v>
      </c>
      <c r="E2309" s="71">
        <v>0.79278178452577897</v>
      </c>
      <c r="F2309" s="68">
        <v>31.647703329119299</v>
      </c>
      <c r="G2309" s="71">
        <v>0.83313739055474101</v>
      </c>
      <c r="H2309" s="68">
        <v>33.796881584492198</v>
      </c>
      <c r="I2309" s="71">
        <v>0.83913017737642503</v>
      </c>
      <c r="J2309" s="68">
        <v>59.292035398230098</v>
      </c>
      <c r="K2309" s="71">
        <v>0.99885957017195004</v>
      </c>
      <c r="L2309" s="68">
        <v>97.429414243573504</v>
      </c>
      <c r="M2309" s="71">
        <v>0.5</v>
      </c>
      <c r="N2309" s="68">
        <v>3.3403805496828798</v>
      </c>
      <c r="O2309" s="71"/>
      <c r="P2309" s="68"/>
      <c r="Q2309" s="71"/>
      <c r="R2309" s="68"/>
    </row>
    <row r="2310" spans="1:18" x14ac:dyDescent="0.2">
      <c r="A2310" s="142" t="s">
        <v>837</v>
      </c>
      <c r="B2310" s="67" t="s">
        <v>4658</v>
      </c>
      <c r="C2310" s="67">
        <v>13</v>
      </c>
      <c r="D2310" s="67" t="s">
        <v>334</v>
      </c>
      <c r="E2310" s="71">
        <v>0.79273777360906506</v>
      </c>
      <c r="F2310" s="68">
        <v>31.605562579013899</v>
      </c>
      <c r="G2310" s="71">
        <v>0.814536087966793</v>
      </c>
      <c r="H2310" s="68">
        <v>17.4462705436157</v>
      </c>
      <c r="I2310" s="71">
        <v>0.856415006469465</v>
      </c>
      <c r="J2310" s="68">
        <v>66.287399915718495</v>
      </c>
      <c r="K2310" s="71">
        <v>1</v>
      </c>
      <c r="L2310" s="68">
        <v>100</v>
      </c>
      <c r="M2310" s="71">
        <v>0.5</v>
      </c>
      <c r="N2310" s="68">
        <v>3.3403805496828798</v>
      </c>
      <c r="O2310" s="71"/>
      <c r="P2310" s="68"/>
      <c r="Q2310" s="71"/>
      <c r="R2310" s="68"/>
    </row>
    <row r="2311" spans="1:18" x14ac:dyDescent="0.2">
      <c r="A2311" s="142" t="s">
        <v>4659</v>
      </c>
      <c r="B2311" s="67" t="s">
        <v>4660</v>
      </c>
      <c r="C2311" s="67">
        <v>13</v>
      </c>
      <c r="D2311" s="67" t="s">
        <v>334</v>
      </c>
      <c r="E2311" s="71">
        <v>0.77136612861685305</v>
      </c>
      <c r="F2311" s="68">
        <v>25.3687315634218</v>
      </c>
      <c r="G2311" s="71">
        <v>0.84010442942683095</v>
      </c>
      <c r="H2311" s="68">
        <v>40.876527602191302</v>
      </c>
      <c r="I2311" s="71">
        <v>0.82812074417011805</v>
      </c>
      <c r="J2311" s="68">
        <v>53.560893383902197</v>
      </c>
      <c r="K2311" s="71">
        <v>0.91723934087046499</v>
      </c>
      <c r="L2311" s="68">
        <v>53.097345132743399</v>
      </c>
      <c r="M2311" s="71">
        <v>0.5</v>
      </c>
      <c r="N2311" s="68">
        <v>3.3403805496828798</v>
      </c>
      <c r="O2311" s="71"/>
      <c r="P2311" s="68"/>
      <c r="Q2311" s="71"/>
      <c r="R2311" s="68"/>
    </row>
    <row r="2312" spans="1:18" x14ac:dyDescent="0.2">
      <c r="A2312" s="142" t="s">
        <v>4661</v>
      </c>
      <c r="B2312" s="67" t="s">
        <v>4662</v>
      </c>
      <c r="C2312" s="67">
        <v>13</v>
      </c>
      <c r="D2312" s="67" t="s">
        <v>334</v>
      </c>
      <c r="E2312" s="71">
        <v>0.84782900895306201</v>
      </c>
      <c r="F2312" s="68">
        <v>56.1314791403287</v>
      </c>
      <c r="G2312" s="71">
        <v>0.825822562488572</v>
      </c>
      <c r="H2312" s="68">
        <v>26.6329540665824</v>
      </c>
      <c r="I2312" s="71">
        <v>0.82494814436223096</v>
      </c>
      <c r="J2312" s="68">
        <v>51.790981879477499</v>
      </c>
      <c r="K2312" s="71">
        <v>0.906155324022759</v>
      </c>
      <c r="L2312" s="68">
        <v>44.964180362410502</v>
      </c>
      <c r="M2312" s="71">
        <v>0.98</v>
      </c>
      <c r="N2312" s="68">
        <v>47.6532769556025</v>
      </c>
      <c r="O2312" s="71">
        <v>0.70221901389175001</v>
      </c>
      <c r="P2312" s="68">
        <v>88.712121212121204</v>
      </c>
      <c r="Q2312" s="71"/>
      <c r="R2312" s="68"/>
    </row>
    <row r="2313" spans="1:18" x14ac:dyDescent="0.2">
      <c r="A2313" s="142" t="s">
        <v>4663</v>
      </c>
      <c r="B2313" s="67" t="s">
        <v>4664</v>
      </c>
      <c r="C2313" s="67">
        <v>13</v>
      </c>
      <c r="D2313" s="67" t="s">
        <v>334</v>
      </c>
      <c r="E2313" s="71">
        <v>0.854988535259117</v>
      </c>
      <c r="F2313" s="68">
        <v>59.123472397808698</v>
      </c>
      <c r="G2313" s="71">
        <v>0.830148527648501</v>
      </c>
      <c r="H2313" s="68">
        <v>31.184155077960401</v>
      </c>
      <c r="I2313" s="71">
        <v>0.78938665819688703</v>
      </c>
      <c r="J2313" s="68">
        <v>32.321955330804897</v>
      </c>
      <c r="K2313" s="71">
        <v>0.96157540826128696</v>
      </c>
      <c r="L2313" s="68">
        <v>84.112937210282297</v>
      </c>
      <c r="M2313" s="71">
        <v>1</v>
      </c>
      <c r="N2313" s="68">
        <v>100</v>
      </c>
      <c r="O2313" s="71">
        <v>0.69383208218890902</v>
      </c>
      <c r="P2313" s="68">
        <v>87.878787878787904</v>
      </c>
      <c r="Q2313" s="71"/>
      <c r="R2313" s="68"/>
    </row>
    <row r="2314" spans="1:18" x14ac:dyDescent="0.2">
      <c r="A2314" s="142" t="s">
        <v>4665</v>
      </c>
      <c r="B2314" s="67" t="s">
        <v>4666</v>
      </c>
      <c r="C2314" s="67">
        <v>13</v>
      </c>
      <c r="D2314" s="67" t="s">
        <v>334</v>
      </c>
      <c r="E2314" s="71">
        <v>0.84436323586377204</v>
      </c>
      <c r="F2314" s="68">
        <v>54.782975136957397</v>
      </c>
      <c r="G2314" s="71">
        <v>0.85745079005204405</v>
      </c>
      <c r="H2314" s="68">
        <v>59.671302149178302</v>
      </c>
      <c r="I2314" s="71">
        <v>0.77464558123648597</v>
      </c>
      <c r="J2314" s="68">
        <v>25.705857564264601</v>
      </c>
      <c r="K2314" s="71">
        <v>0.95566393260917704</v>
      </c>
      <c r="L2314" s="68">
        <v>80.994521702486296</v>
      </c>
      <c r="M2314" s="71">
        <v>1</v>
      </c>
      <c r="N2314" s="68">
        <v>100</v>
      </c>
      <c r="O2314" s="71">
        <v>0.63405587542115505</v>
      </c>
      <c r="P2314" s="68">
        <v>81.590909090909093</v>
      </c>
      <c r="Q2314" s="71"/>
      <c r="R2314" s="68"/>
    </row>
    <row r="2315" spans="1:18" x14ac:dyDescent="0.2">
      <c r="A2315" s="142" t="s">
        <v>4667</v>
      </c>
      <c r="B2315" s="67" t="s">
        <v>4668</v>
      </c>
      <c r="C2315" s="67">
        <v>13</v>
      </c>
      <c r="D2315" s="67" t="s">
        <v>334</v>
      </c>
      <c r="E2315" s="71">
        <v>0.85697732250459302</v>
      </c>
      <c r="F2315" s="68">
        <v>59.9662873999157</v>
      </c>
      <c r="G2315" s="71">
        <v>0.85066237122784605</v>
      </c>
      <c r="H2315" s="68">
        <v>52.591656131479098</v>
      </c>
      <c r="I2315" s="71">
        <v>0.80769554404810795</v>
      </c>
      <c r="J2315" s="68">
        <v>41.592920353982301</v>
      </c>
      <c r="K2315" s="71">
        <v>0.98004876967413002</v>
      </c>
      <c r="L2315" s="68">
        <v>92.1618204804046</v>
      </c>
      <c r="M2315" s="71">
        <v>1</v>
      </c>
      <c r="N2315" s="68">
        <v>100</v>
      </c>
      <c r="O2315" s="71">
        <v>0.64647992757287898</v>
      </c>
      <c r="P2315" s="68">
        <v>83.787878787878796</v>
      </c>
      <c r="Q2315" s="71"/>
      <c r="R2315" s="68"/>
    </row>
    <row r="2316" spans="1:18" x14ac:dyDescent="0.2">
      <c r="A2316" s="142" t="s">
        <v>4669</v>
      </c>
      <c r="B2316" s="67" t="s">
        <v>4670</v>
      </c>
      <c r="C2316" s="67">
        <v>13</v>
      </c>
      <c r="D2316" s="67" t="s">
        <v>334</v>
      </c>
      <c r="E2316" s="71">
        <v>0.83522157140652298</v>
      </c>
      <c r="F2316" s="68">
        <v>51.074589127686501</v>
      </c>
      <c r="G2316" s="71">
        <v>0.847290604139464</v>
      </c>
      <c r="H2316" s="68">
        <v>49.2625368731563</v>
      </c>
      <c r="I2316" s="71">
        <v>0.79134223028455797</v>
      </c>
      <c r="J2316" s="68">
        <v>33.206911083017303</v>
      </c>
      <c r="K2316" s="71">
        <v>0.97339835956550702</v>
      </c>
      <c r="L2316" s="68">
        <v>89.633375474083394</v>
      </c>
      <c r="M2316" s="71">
        <v>0.97</v>
      </c>
      <c r="N2316" s="68">
        <v>43.002114164904903</v>
      </c>
      <c r="O2316" s="71">
        <v>0.59407666304308804</v>
      </c>
      <c r="P2316" s="68">
        <v>76.287878787878796</v>
      </c>
      <c r="Q2316" s="71"/>
      <c r="R2316" s="68"/>
    </row>
    <row r="2317" spans="1:18" x14ac:dyDescent="0.2">
      <c r="A2317" s="142" t="s">
        <v>4671</v>
      </c>
      <c r="B2317" s="67" t="s">
        <v>4672</v>
      </c>
      <c r="C2317" s="67">
        <v>13</v>
      </c>
      <c r="D2317" s="67" t="s">
        <v>334</v>
      </c>
      <c r="E2317" s="71">
        <v>0.90994330339294704</v>
      </c>
      <c r="F2317" s="68">
        <v>85.587863463969697</v>
      </c>
      <c r="G2317" s="71">
        <v>0.83311188682189496</v>
      </c>
      <c r="H2317" s="68">
        <v>33.754740834386901</v>
      </c>
      <c r="I2317" s="71">
        <v>0.82217895033668298</v>
      </c>
      <c r="J2317" s="68">
        <v>50.316055625790099</v>
      </c>
      <c r="K2317" s="71">
        <v>0.98448237641321201</v>
      </c>
      <c r="L2317" s="68">
        <v>93.552465233881193</v>
      </c>
      <c r="M2317" s="71">
        <v>1</v>
      </c>
      <c r="N2317" s="68">
        <v>100</v>
      </c>
      <c r="O2317" s="71"/>
      <c r="P2317" s="68"/>
      <c r="Q2317" s="71"/>
      <c r="R2317" s="68"/>
    </row>
    <row r="2318" spans="1:18" x14ac:dyDescent="0.2">
      <c r="A2318" s="142" t="s">
        <v>4673</v>
      </c>
      <c r="B2318" s="67" t="s">
        <v>4674</v>
      </c>
      <c r="C2318" s="67">
        <v>13</v>
      </c>
      <c r="D2318" s="67" t="s">
        <v>334</v>
      </c>
      <c r="E2318" s="71">
        <v>0.80669484399163505</v>
      </c>
      <c r="F2318" s="68">
        <v>37.2524230931311</v>
      </c>
      <c r="G2318" s="71">
        <v>0.835822477905936</v>
      </c>
      <c r="H2318" s="68">
        <v>36.578171091445398</v>
      </c>
      <c r="I2318" s="71">
        <v>0.67510518748070303</v>
      </c>
      <c r="J2318" s="68">
        <v>7.1639275179098201</v>
      </c>
      <c r="K2318" s="71">
        <v>0.93054016108771098</v>
      </c>
      <c r="L2318" s="68">
        <v>62.157606405393999</v>
      </c>
      <c r="M2318" s="71">
        <v>0.95</v>
      </c>
      <c r="N2318" s="68">
        <v>37.167019027484102</v>
      </c>
      <c r="O2318" s="71">
        <v>0.64200639348382205</v>
      </c>
      <c r="P2318" s="68">
        <v>82.803030303030297</v>
      </c>
      <c r="Q2318" s="71"/>
      <c r="R2318" s="68"/>
    </row>
    <row r="2319" spans="1:18" x14ac:dyDescent="0.2">
      <c r="A2319" s="142" t="s">
        <v>4675</v>
      </c>
      <c r="B2319" s="67" t="s">
        <v>4676</v>
      </c>
      <c r="C2319" s="67">
        <v>14</v>
      </c>
      <c r="D2319" s="67" t="s">
        <v>334</v>
      </c>
      <c r="E2319" s="71">
        <v>0.85064864384805206</v>
      </c>
      <c r="F2319" s="68">
        <v>57.311420143278497</v>
      </c>
      <c r="G2319" s="71">
        <v>0.84085085288739403</v>
      </c>
      <c r="H2319" s="68">
        <v>41.5086388537716</v>
      </c>
      <c r="I2319" s="71">
        <v>0.781830866267613</v>
      </c>
      <c r="J2319" s="68">
        <v>28.992836072482099</v>
      </c>
      <c r="K2319" s="71">
        <v>0.95935860489174596</v>
      </c>
      <c r="L2319" s="68">
        <v>82.890855457227104</v>
      </c>
      <c r="M2319" s="71">
        <v>1</v>
      </c>
      <c r="N2319" s="68">
        <v>100</v>
      </c>
      <c r="O2319" s="71">
        <v>0.67120289519350895</v>
      </c>
      <c r="P2319" s="68">
        <v>85.984848484848499</v>
      </c>
      <c r="Q2319" s="71"/>
      <c r="R2319" s="68"/>
    </row>
    <row r="2320" spans="1:18" x14ac:dyDescent="0.2">
      <c r="A2320" s="142" t="s">
        <v>4677</v>
      </c>
      <c r="B2320" s="67" t="s">
        <v>4678</v>
      </c>
      <c r="C2320" s="67">
        <v>14</v>
      </c>
      <c r="D2320" s="67" t="s">
        <v>334</v>
      </c>
      <c r="E2320" s="71">
        <v>0.55853327649470497</v>
      </c>
      <c r="F2320" s="68">
        <v>3.2026970080067398</v>
      </c>
      <c r="G2320" s="71">
        <v>0.81190328685114299</v>
      </c>
      <c r="H2320" s="68">
        <v>15.676359039190899</v>
      </c>
      <c r="I2320" s="71">
        <v>0.65769501888148196</v>
      </c>
      <c r="J2320" s="68">
        <v>5.4782975136957397</v>
      </c>
      <c r="K2320" s="71">
        <v>0.85044624148793901</v>
      </c>
      <c r="L2320" s="68">
        <v>20.943952802359899</v>
      </c>
      <c r="M2320" s="71">
        <v>0</v>
      </c>
      <c r="N2320" s="68">
        <v>1.0570824524312901</v>
      </c>
      <c r="O2320" s="71">
        <v>0.47262183525295998</v>
      </c>
      <c r="P2320" s="68">
        <v>51.212121212121197</v>
      </c>
      <c r="Q2320" s="71"/>
      <c r="R2320" s="68"/>
    </row>
    <row r="2321" spans="1:18" x14ac:dyDescent="0.2">
      <c r="A2321" s="142" t="s">
        <v>1019</v>
      </c>
      <c r="B2321" s="67" t="s">
        <v>4679</v>
      </c>
      <c r="C2321" s="67">
        <v>14</v>
      </c>
      <c r="D2321" s="67" t="s">
        <v>334</v>
      </c>
      <c r="E2321" s="71">
        <v>0.79488435684680603</v>
      </c>
      <c r="F2321" s="68">
        <v>32.448377581120901</v>
      </c>
      <c r="G2321" s="71">
        <v>0.74742830633626001</v>
      </c>
      <c r="H2321" s="68">
        <v>5.9418457648546097</v>
      </c>
      <c r="I2321" s="71">
        <v>0.78303035535214005</v>
      </c>
      <c r="J2321" s="68">
        <v>29.624947324062401</v>
      </c>
      <c r="K2321" s="71">
        <v>0.94907876569882499</v>
      </c>
      <c r="L2321" s="68">
        <v>76.148335440370801</v>
      </c>
      <c r="M2321" s="71">
        <v>0.7</v>
      </c>
      <c r="N2321" s="68">
        <v>8.8794926004228305</v>
      </c>
      <c r="O2321" s="71"/>
      <c r="P2321" s="68"/>
      <c r="Q2321" s="71"/>
      <c r="R2321" s="68"/>
    </row>
    <row r="2322" spans="1:18" x14ac:dyDescent="0.2">
      <c r="A2322" s="142" t="s">
        <v>4680</v>
      </c>
      <c r="B2322" s="67" t="s">
        <v>4681</v>
      </c>
      <c r="C2322" s="67">
        <v>14</v>
      </c>
      <c r="D2322" s="67" t="s">
        <v>334</v>
      </c>
      <c r="E2322" s="71">
        <v>0.83195285443240197</v>
      </c>
      <c r="F2322" s="68">
        <v>49.304677623261703</v>
      </c>
      <c r="G2322" s="71">
        <v>0.836819698417825</v>
      </c>
      <c r="H2322" s="68">
        <v>37.842393594606001</v>
      </c>
      <c r="I2322" s="71">
        <v>0.858404393630398</v>
      </c>
      <c r="J2322" s="68">
        <v>66.877370417193404</v>
      </c>
      <c r="K2322" s="71">
        <v>0.98596024532624005</v>
      </c>
      <c r="L2322" s="68">
        <v>94.395280235988196</v>
      </c>
      <c r="M2322" s="71">
        <v>0.92</v>
      </c>
      <c r="N2322" s="68">
        <v>31.8816067653277</v>
      </c>
      <c r="O2322" s="71">
        <v>0.55857993478754697</v>
      </c>
      <c r="P2322" s="68">
        <v>68.560606060606105</v>
      </c>
      <c r="Q2322" s="71"/>
      <c r="R2322" s="68"/>
    </row>
    <row r="2323" spans="1:18" x14ac:dyDescent="0.2">
      <c r="A2323" s="142" t="s">
        <v>4682</v>
      </c>
      <c r="B2323" s="67" t="s">
        <v>4683</v>
      </c>
      <c r="C2323" s="67">
        <v>14</v>
      </c>
      <c r="D2323" s="67" t="s">
        <v>334</v>
      </c>
      <c r="E2323" s="71">
        <v>0.86490361976990604</v>
      </c>
      <c r="F2323" s="68">
        <v>63.590391908976002</v>
      </c>
      <c r="G2323" s="71">
        <v>0.88832277983255803</v>
      </c>
      <c r="H2323" s="68">
        <v>81.710914454277301</v>
      </c>
      <c r="I2323" s="71">
        <v>0.75853209352377005</v>
      </c>
      <c r="J2323" s="68">
        <v>19.9325747998314</v>
      </c>
      <c r="K2323" s="71">
        <v>0.92275960572329796</v>
      </c>
      <c r="L2323" s="68">
        <v>56.595027391487598</v>
      </c>
      <c r="M2323" s="71">
        <v>0.89</v>
      </c>
      <c r="N2323" s="68">
        <v>28.287526427061302</v>
      </c>
      <c r="O2323" s="71"/>
      <c r="P2323" s="68"/>
      <c r="Q2323" s="71"/>
      <c r="R2323" s="68"/>
    </row>
    <row r="2324" spans="1:18" x14ac:dyDescent="0.2">
      <c r="A2324" s="142" t="s">
        <v>4684</v>
      </c>
      <c r="B2324" s="67" t="s">
        <v>4685</v>
      </c>
      <c r="C2324" s="67">
        <v>13</v>
      </c>
      <c r="D2324" s="67" t="s">
        <v>334</v>
      </c>
      <c r="E2324" s="71">
        <v>0.75537156719244203</v>
      </c>
      <c r="F2324" s="68">
        <v>21.4917825537295</v>
      </c>
      <c r="G2324" s="71">
        <v>0.84007056742152797</v>
      </c>
      <c r="H2324" s="68">
        <v>40.792246101980602</v>
      </c>
      <c r="I2324" s="71">
        <v>0.73108272689431697</v>
      </c>
      <c r="J2324" s="68">
        <v>13.9485882848715</v>
      </c>
      <c r="K2324" s="71">
        <v>0.77696350312912998</v>
      </c>
      <c r="L2324" s="68">
        <v>9.8187947745469906</v>
      </c>
      <c r="M2324" s="71">
        <v>0.92</v>
      </c>
      <c r="N2324" s="68">
        <v>31.8816067653277</v>
      </c>
      <c r="O2324" s="71">
        <v>0.50874103851723795</v>
      </c>
      <c r="P2324" s="68">
        <v>58.484848484848499</v>
      </c>
      <c r="Q2324" s="71"/>
      <c r="R2324" s="68"/>
    </row>
    <row r="2325" spans="1:18" x14ac:dyDescent="0.2">
      <c r="A2325" s="142" t="s">
        <v>4686</v>
      </c>
      <c r="B2325" s="67" t="s">
        <v>4687</v>
      </c>
      <c r="C2325" s="67">
        <v>14</v>
      </c>
      <c r="D2325" s="67" t="s">
        <v>334</v>
      </c>
      <c r="E2325" s="71">
        <v>0.81284432159339004</v>
      </c>
      <c r="F2325" s="68">
        <v>40.455120101137801</v>
      </c>
      <c r="G2325" s="71">
        <v>0.84235869182546497</v>
      </c>
      <c r="H2325" s="68">
        <v>43.236409608091002</v>
      </c>
      <c r="I2325" s="71">
        <v>0.76765737867932604</v>
      </c>
      <c r="J2325" s="68">
        <v>23.345975558364898</v>
      </c>
      <c r="K2325" s="71">
        <v>0.90136121586877105</v>
      </c>
      <c r="L2325" s="68">
        <v>41.972187104930498</v>
      </c>
      <c r="M2325" s="71">
        <v>0.74</v>
      </c>
      <c r="N2325" s="68">
        <v>11.6279069767442</v>
      </c>
      <c r="O2325" s="71"/>
      <c r="P2325" s="68"/>
      <c r="Q2325" s="71"/>
      <c r="R2325" s="68"/>
    </row>
    <row r="2326" spans="1:18" x14ac:dyDescent="0.2">
      <c r="A2326" s="142" t="s">
        <v>4688</v>
      </c>
      <c r="B2326" s="67" t="s">
        <v>4689</v>
      </c>
      <c r="C2326" s="67">
        <v>14</v>
      </c>
      <c r="D2326" s="67" t="s">
        <v>334</v>
      </c>
      <c r="E2326" s="71">
        <v>0.64441727051159903</v>
      </c>
      <c r="F2326" s="68">
        <v>7.2903497682258704</v>
      </c>
      <c r="G2326" s="71">
        <v>0.67085721633790996</v>
      </c>
      <c r="H2326" s="68">
        <v>3.5398230088495599</v>
      </c>
      <c r="I2326" s="71">
        <v>0.703633062231661</v>
      </c>
      <c r="J2326" s="68">
        <v>10.1137800252845</v>
      </c>
      <c r="K2326" s="71">
        <v>0.77284628201591998</v>
      </c>
      <c r="L2326" s="68">
        <v>9.4816687737041701</v>
      </c>
      <c r="M2326" s="71">
        <v>0.62</v>
      </c>
      <c r="N2326" s="68">
        <v>5.8773784355179703</v>
      </c>
      <c r="O2326" s="71">
        <v>0.45474979197250198</v>
      </c>
      <c r="P2326" s="68">
        <v>46.893939393939398</v>
      </c>
      <c r="Q2326" s="71"/>
      <c r="R2326" s="68"/>
    </row>
    <row r="2327" spans="1:18" x14ac:dyDescent="0.2">
      <c r="A2327" s="142" t="s">
        <v>4690</v>
      </c>
      <c r="B2327" s="67" t="s">
        <v>4691</v>
      </c>
      <c r="C2327" s="67">
        <v>14</v>
      </c>
      <c r="D2327" s="67" t="s">
        <v>334</v>
      </c>
      <c r="E2327" s="71">
        <v>0.89063961341125997</v>
      </c>
      <c r="F2327" s="68">
        <v>75.516224188790602</v>
      </c>
      <c r="G2327" s="71">
        <v>0.83581630570973597</v>
      </c>
      <c r="H2327" s="68">
        <v>36.536030341340101</v>
      </c>
      <c r="I2327" s="71">
        <v>0.80952904295755801</v>
      </c>
      <c r="J2327" s="68">
        <v>42.435735356089303</v>
      </c>
      <c r="K2327" s="71">
        <v>0.94721310497774502</v>
      </c>
      <c r="L2327" s="68">
        <v>74.589127686472807</v>
      </c>
      <c r="M2327" s="71">
        <v>0.97</v>
      </c>
      <c r="N2327" s="68">
        <v>43.002114164904903</v>
      </c>
      <c r="O2327" s="71"/>
      <c r="P2327" s="68"/>
      <c r="Q2327" s="71"/>
      <c r="R2327" s="68"/>
    </row>
    <row r="2328" spans="1:18" x14ac:dyDescent="0.2">
      <c r="A2328" s="142" t="s">
        <v>4692</v>
      </c>
      <c r="B2328" s="67" t="s">
        <v>4693</v>
      </c>
      <c r="C2328" s="67">
        <v>14</v>
      </c>
      <c r="D2328" s="67" t="s">
        <v>334</v>
      </c>
      <c r="E2328" s="71">
        <v>0.91232147283914</v>
      </c>
      <c r="F2328" s="68">
        <v>86.809945217024904</v>
      </c>
      <c r="G2328" s="71">
        <v>0.86705976947646601</v>
      </c>
      <c r="H2328" s="68">
        <v>68.731563421828895</v>
      </c>
      <c r="I2328" s="71">
        <v>0.81513309003201895</v>
      </c>
      <c r="J2328" s="68">
        <v>45.638432364096097</v>
      </c>
      <c r="K2328" s="71">
        <v>0.97709303184807506</v>
      </c>
      <c r="L2328" s="68">
        <v>91.066160977665405</v>
      </c>
      <c r="M2328" s="71">
        <v>0.99</v>
      </c>
      <c r="N2328" s="68">
        <v>55.391120507399599</v>
      </c>
      <c r="O2328" s="71"/>
      <c r="P2328" s="68"/>
      <c r="Q2328" s="71"/>
      <c r="R2328" s="68"/>
    </row>
    <row r="2329" spans="1:18" x14ac:dyDescent="0.2">
      <c r="A2329" s="142" t="s">
        <v>4694</v>
      </c>
      <c r="B2329" s="67" t="s">
        <v>4695</v>
      </c>
      <c r="C2329" s="67">
        <v>14</v>
      </c>
      <c r="D2329" s="67" t="s">
        <v>334</v>
      </c>
      <c r="E2329" s="71">
        <v>0.91546769186770705</v>
      </c>
      <c r="F2329" s="68">
        <v>88.369152970922897</v>
      </c>
      <c r="G2329" s="71">
        <v>0.83520696380539905</v>
      </c>
      <c r="H2329" s="68">
        <v>35.9460598398651</v>
      </c>
      <c r="I2329" s="71">
        <v>0.83109741040451102</v>
      </c>
      <c r="J2329" s="68">
        <v>55.246523388116302</v>
      </c>
      <c r="K2329" s="71">
        <v>0.995566393260918</v>
      </c>
      <c r="L2329" s="68">
        <v>96.839443742098595</v>
      </c>
      <c r="M2329" s="71">
        <v>1</v>
      </c>
      <c r="N2329" s="68">
        <v>100</v>
      </c>
      <c r="O2329" s="71"/>
      <c r="P2329" s="68"/>
      <c r="Q2329" s="71"/>
      <c r="R2329" s="68"/>
    </row>
    <row r="2330" spans="1:18" x14ac:dyDescent="0.2">
      <c r="A2330" s="142" t="s">
        <v>4696</v>
      </c>
      <c r="B2330" s="67" t="s">
        <v>4697</v>
      </c>
      <c r="C2330" s="67">
        <v>14</v>
      </c>
      <c r="D2330" s="67" t="s">
        <v>334</v>
      </c>
      <c r="E2330" s="71">
        <v>0.799738588002607</v>
      </c>
      <c r="F2330" s="68">
        <v>34.049726085124298</v>
      </c>
      <c r="G2330" s="71">
        <v>0.85685660640800898</v>
      </c>
      <c r="H2330" s="68">
        <v>59.081331647703301</v>
      </c>
      <c r="I2330" s="71">
        <v>0.74231782358571496</v>
      </c>
      <c r="J2330" s="68">
        <v>16.266329540665801</v>
      </c>
      <c r="K2330" s="71">
        <v>0.94236311239193105</v>
      </c>
      <c r="L2330" s="68">
        <v>70.965023177412604</v>
      </c>
      <c r="M2330" s="71">
        <v>0.94</v>
      </c>
      <c r="N2330" s="68">
        <v>35.052854122621603</v>
      </c>
      <c r="O2330" s="71">
        <v>0.51715539762738105</v>
      </c>
      <c r="P2330" s="68">
        <v>59.924242424242401</v>
      </c>
      <c r="Q2330" s="71"/>
      <c r="R2330" s="68"/>
    </row>
    <row r="2331" spans="1:18" x14ac:dyDescent="0.2">
      <c r="A2331" s="142" t="s">
        <v>4698</v>
      </c>
      <c r="B2331" s="67" t="s">
        <v>4699</v>
      </c>
      <c r="C2331" s="67">
        <v>14</v>
      </c>
      <c r="D2331" s="67" t="s">
        <v>334</v>
      </c>
      <c r="E2331" s="71">
        <v>0.85025840567661204</v>
      </c>
      <c r="F2331" s="68">
        <v>57.100716392751799</v>
      </c>
      <c r="G2331" s="71">
        <v>0.79559446141045997</v>
      </c>
      <c r="H2331" s="68">
        <v>9.5659502739148792</v>
      </c>
      <c r="I2331" s="71">
        <v>0.72682435050361804</v>
      </c>
      <c r="J2331" s="68">
        <v>13.2321955330805</v>
      </c>
      <c r="K2331" s="71">
        <v>0.968614810792369</v>
      </c>
      <c r="L2331" s="68">
        <v>87.484197218710506</v>
      </c>
      <c r="M2331" s="71">
        <v>0.91</v>
      </c>
      <c r="N2331" s="68">
        <v>30.3594080338266</v>
      </c>
      <c r="O2331" s="71"/>
      <c r="P2331" s="68"/>
      <c r="Q2331" s="71"/>
      <c r="R2331" s="68"/>
    </row>
    <row r="2332" spans="1:18" x14ac:dyDescent="0.2">
      <c r="A2332" s="142" t="s">
        <v>4700</v>
      </c>
      <c r="B2332" s="67" t="s">
        <v>4701</v>
      </c>
      <c r="C2332" s="67">
        <v>14</v>
      </c>
      <c r="D2332" s="67" t="s">
        <v>334</v>
      </c>
      <c r="E2332" s="71">
        <v>0.81917578470435604</v>
      </c>
      <c r="F2332" s="68">
        <v>43.278550358196398</v>
      </c>
      <c r="G2332" s="71">
        <v>0.92542076058196598</v>
      </c>
      <c r="H2332" s="68">
        <v>93.805309734513301</v>
      </c>
      <c r="I2332" s="71">
        <v>0.66836567566009397</v>
      </c>
      <c r="J2332" s="68">
        <v>6.4053940160134903</v>
      </c>
      <c r="K2332" s="71">
        <v>0.87291670257536402</v>
      </c>
      <c r="L2332" s="68">
        <v>28.318584070796501</v>
      </c>
      <c r="M2332" s="71">
        <v>0.81</v>
      </c>
      <c r="N2332" s="68">
        <v>21.522198731501099</v>
      </c>
      <c r="O2332" s="71"/>
      <c r="P2332" s="68"/>
      <c r="Q2332" s="71"/>
      <c r="R2332" s="68"/>
    </row>
    <row r="2333" spans="1:18" x14ac:dyDescent="0.2">
      <c r="A2333" s="142" t="s">
        <v>4702</v>
      </c>
      <c r="B2333" s="67" t="s">
        <v>4703</v>
      </c>
      <c r="C2333" s="67">
        <v>14</v>
      </c>
      <c r="D2333" s="67" t="s">
        <v>334</v>
      </c>
      <c r="E2333" s="71">
        <v>0.80969140157947195</v>
      </c>
      <c r="F2333" s="68">
        <v>39.233038348082601</v>
      </c>
      <c r="G2333" s="71">
        <v>0.97080349546188605</v>
      </c>
      <c r="H2333" s="68">
        <v>98.735777496839404</v>
      </c>
      <c r="I2333" s="71">
        <v>0.65360005311259095</v>
      </c>
      <c r="J2333" s="68">
        <v>5.0990307627475797</v>
      </c>
      <c r="K2333" s="71">
        <v>0.89436205774341104</v>
      </c>
      <c r="L2333" s="68">
        <v>38.137378845343399</v>
      </c>
      <c r="M2333" s="71">
        <v>0.72</v>
      </c>
      <c r="N2333" s="68">
        <v>10.2748414376321</v>
      </c>
      <c r="O2333" s="71"/>
      <c r="P2333" s="68"/>
      <c r="Q2333" s="71"/>
      <c r="R2333" s="68"/>
    </row>
    <row r="2334" spans="1:18" x14ac:dyDescent="0.2">
      <c r="A2334" s="142" t="s">
        <v>4704</v>
      </c>
      <c r="B2334" s="67" t="s">
        <v>4704</v>
      </c>
      <c r="C2334" s="67">
        <v>14</v>
      </c>
      <c r="D2334" s="67" t="s">
        <v>334</v>
      </c>
      <c r="E2334" s="71">
        <v>0.90077021943293401</v>
      </c>
      <c r="F2334" s="68">
        <v>80.615254951538105</v>
      </c>
      <c r="G2334" s="71">
        <v>0.86412682091151505</v>
      </c>
      <c r="H2334" s="68">
        <v>65.697429414243601</v>
      </c>
      <c r="I2334" s="71">
        <v>0.77368397627636498</v>
      </c>
      <c r="J2334" s="68">
        <v>25.2844500632111</v>
      </c>
      <c r="K2334" s="71">
        <v>0.96527008054385599</v>
      </c>
      <c r="L2334" s="68">
        <v>86.051411715128495</v>
      </c>
      <c r="M2334" s="71">
        <v>1</v>
      </c>
      <c r="N2334" s="68">
        <v>100</v>
      </c>
      <c r="O2334" s="71"/>
      <c r="P2334" s="68"/>
      <c r="Q2334" s="71"/>
      <c r="R2334" s="68"/>
    </row>
    <row r="2335" spans="1:18" x14ac:dyDescent="0.2">
      <c r="A2335" s="142" t="s">
        <v>4705</v>
      </c>
      <c r="B2335" s="67" t="s">
        <v>4705</v>
      </c>
      <c r="C2335" s="67">
        <v>14</v>
      </c>
      <c r="D2335" s="67" t="s">
        <v>334</v>
      </c>
      <c r="E2335" s="71">
        <v>0.90648318519186899</v>
      </c>
      <c r="F2335" s="68">
        <v>83.733670459334206</v>
      </c>
      <c r="G2335" s="71">
        <v>0.93540473375667998</v>
      </c>
      <c r="H2335" s="68">
        <v>95.533080488832695</v>
      </c>
      <c r="I2335" s="71">
        <v>0.698656286032449</v>
      </c>
      <c r="J2335" s="68">
        <v>9.3552465233881197</v>
      </c>
      <c r="K2335" s="71">
        <v>0.99187172097834897</v>
      </c>
      <c r="L2335" s="68">
        <v>95.9123472397809</v>
      </c>
      <c r="M2335" s="71">
        <v>1</v>
      </c>
      <c r="N2335" s="68">
        <v>100</v>
      </c>
      <c r="O2335" s="71"/>
      <c r="P2335" s="68"/>
      <c r="Q2335" s="71"/>
      <c r="R2335" s="68"/>
    </row>
    <row r="2336" spans="1:18" x14ac:dyDescent="0.2">
      <c r="A2336" s="142" t="s">
        <v>4706</v>
      </c>
      <c r="B2336" s="67" t="s">
        <v>4707</v>
      </c>
      <c r="C2336" s="67">
        <v>14</v>
      </c>
      <c r="D2336" s="67" t="s">
        <v>334</v>
      </c>
      <c r="E2336" s="71">
        <v>0.90840345206498496</v>
      </c>
      <c r="F2336" s="68">
        <v>84.787189211967998</v>
      </c>
      <c r="G2336" s="71">
        <v>0.87710097356026595</v>
      </c>
      <c r="H2336" s="68">
        <v>74.926253687315594</v>
      </c>
      <c r="I2336" s="71">
        <v>0.84715422980792898</v>
      </c>
      <c r="J2336" s="68">
        <v>63.042562157606397</v>
      </c>
      <c r="K2336" s="71">
        <v>0.95935860489174596</v>
      </c>
      <c r="L2336" s="68">
        <v>82.890855457227104</v>
      </c>
      <c r="M2336" s="71">
        <v>0.95</v>
      </c>
      <c r="N2336" s="68">
        <v>37.167019027484102</v>
      </c>
      <c r="O2336" s="71"/>
      <c r="P2336" s="68"/>
      <c r="Q2336" s="71"/>
      <c r="R2336" s="68"/>
    </row>
    <row r="2337" spans="1:18" x14ac:dyDescent="0.2">
      <c r="A2337" s="142" t="s">
        <v>4708</v>
      </c>
      <c r="B2337" s="67" t="s">
        <v>4708</v>
      </c>
      <c r="C2337" s="67">
        <v>13</v>
      </c>
      <c r="D2337" s="67" t="s">
        <v>334</v>
      </c>
      <c r="E2337" s="71">
        <v>0.90251540552015297</v>
      </c>
      <c r="F2337" s="68">
        <v>81.500210703750497</v>
      </c>
      <c r="G2337" s="71">
        <v>0.85043671374961505</v>
      </c>
      <c r="H2337" s="68">
        <v>52.254530130636297</v>
      </c>
      <c r="I2337" s="71">
        <v>0.80691671354787697</v>
      </c>
      <c r="J2337" s="68">
        <v>41.002949852507399</v>
      </c>
      <c r="K2337" s="71">
        <v>0.95270819478312296</v>
      </c>
      <c r="L2337" s="68">
        <v>78.971765697429404</v>
      </c>
      <c r="M2337" s="71">
        <v>1</v>
      </c>
      <c r="N2337" s="68">
        <v>100</v>
      </c>
      <c r="O2337" s="71"/>
      <c r="P2337" s="68"/>
      <c r="Q2337" s="71"/>
      <c r="R2337" s="68"/>
    </row>
    <row r="2338" spans="1:18" x14ac:dyDescent="0.2">
      <c r="A2338" s="142" t="s">
        <v>4709</v>
      </c>
      <c r="B2338" s="67" t="s">
        <v>4710</v>
      </c>
      <c r="C2338" s="67">
        <v>13</v>
      </c>
      <c r="D2338" s="67" t="s">
        <v>334</v>
      </c>
      <c r="E2338" s="71">
        <v>0.92328789704532999</v>
      </c>
      <c r="F2338" s="68">
        <v>91.9932574799831</v>
      </c>
      <c r="G2338" s="71">
        <v>0.85068291399747198</v>
      </c>
      <c r="H2338" s="68">
        <v>52.718078381795202</v>
      </c>
      <c r="I2338" s="71">
        <v>0.848380149835957</v>
      </c>
      <c r="J2338" s="68">
        <v>63.379688158449198</v>
      </c>
      <c r="K2338" s="71">
        <v>0.99408852434788997</v>
      </c>
      <c r="L2338" s="68">
        <v>96.460176991150405</v>
      </c>
      <c r="M2338" s="71">
        <v>1</v>
      </c>
      <c r="N2338" s="68">
        <v>100</v>
      </c>
      <c r="O2338" s="71"/>
      <c r="P2338" s="68"/>
      <c r="Q2338" s="71"/>
      <c r="R2338" s="68"/>
    </row>
    <row r="2339" spans="1:18" x14ac:dyDescent="0.2">
      <c r="A2339" s="142" t="s">
        <v>4711</v>
      </c>
      <c r="B2339" s="67" t="s">
        <v>4712</v>
      </c>
      <c r="C2339" s="67">
        <v>13</v>
      </c>
      <c r="D2339" s="67" t="s">
        <v>334</v>
      </c>
      <c r="E2339" s="71">
        <v>0.86107803004674799</v>
      </c>
      <c r="F2339" s="68">
        <v>61.736198904340498</v>
      </c>
      <c r="G2339" s="71">
        <v>0.83598863153174896</v>
      </c>
      <c r="H2339" s="68">
        <v>36.831015592077499</v>
      </c>
      <c r="I2339" s="71">
        <v>0.72551775452386302</v>
      </c>
      <c r="J2339" s="68">
        <v>12.937210282343001</v>
      </c>
      <c r="K2339" s="71">
        <v>0.912805734131382</v>
      </c>
      <c r="L2339" s="68">
        <v>49.810366624525898</v>
      </c>
      <c r="M2339" s="71">
        <v>0.97</v>
      </c>
      <c r="N2339" s="68">
        <v>43.002114164904903</v>
      </c>
      <c r="O2339" s="71"/>
      <c r="P2339" s="68"/>
      <c r="Q2339" s="71"/>
      <c r="R2339" s="68"/>
    </row>
    <row r="2340" spans="1:18" x14ac:dyDescent="0.2">
      <c r="A2340" s="142" t="s">
        <v>4713</v>
      </c>
      <c r="B2340" s="67" t="s">
        <v>4714</v>
      </c>
      <c r="C2340" s="67">
        <v>13</v>
      </c>
      <c r="D2340" s="67" t="s">
        <v>334</v>
      </c>
      <c r="E2340" s="71">
        <v>0.89128915191295899</v>
      </c>
      <c r="F2340" s="68">
        <v>75.769068689422696</v>
      </c>
      <c r="G2340" s="71">
        <v>0.85530223825367802</v>
      </c>
      <c r="H2340" s="68">
        <v>57.901390644753498</v>
      </c>
      <c r="I2340" s="71">
        <v>0.77857527385393299</v>
      </c>
      <c r="J2340" s="68">
        <v>27.391487568478698</v>
      </c>
      <c r="K2340" s="71">
        <v>0.93127909554422506</v>
      </c>
      <c r="L2340" s="68">
        <v>62.831858407079601</v>
      </c>
      <c r="M2340" s="71">
        <v>1</v>
      </c>
      <c r="N2340" s="68">
        <v>100</v>
      </c>
      <c r="O2340" s="71"/>
      <c r="P2340" s="68"/>
      <c r="Q2340" s="71"/>
      <c r="R2340" s="68"/>
    </row>
    <row r="2341" spans="1:18" x14ac:dyDescent="0.2">
      <c r="A2341" s="142" t="s">
        <v>4715</v>
      </c>
      <c r="B2341" s="67" t="s">
        <v>4716</v>
      </c>
      <c r="C2341" s="67">
        <v>13</v>
      </c>
      <c r="D2341" s="67" t="s">
        <v>334</v>
      </c>
      <c r="E2341" s="71">
        <v>0.88168478291588703</v>
      </c>
      <c r="F2341" s="68">
        <v>71.386430678466098</v>
      </c>
      <c r="G2341" s="71">
        <v>0.84103193315056302</v>
      </c>
      <c r="H2341" s="68">
        <v>41.803624104509097</v>
      </c>
      <c r="I2341" s="71">
        <v>0.78398548122931</v>
      </c>
      <c r="J2341" s="68">
        <v>30.046354825115898</v>
      </c>
      <c r="K2341" s="71">
        <v>0.901721717283677</v>
      </c>
      <c r="L2341" s="68">
        <v>42.393594605983999</v>
      </c>
      <c r="M2341" s="71">
        <v>1</v>
      </c>
      <c r="N2341" s="68">
        <v>100</v>
      </c>
      <c r="O2341" s="71"/>
      <c r="P2341" s="68"/>
      <c r="Q2341" s="71"/>
      <c r="R2341" s="68"/>
    </row>
    <row r="2342" spans="1:18" x14ac:dyDescent="0.2">
      <c r="A2342" s="142" t="s">
        <v>4717</v>
      </c>
      <c r="B2342" s="67" t="s">
        <v>4718</v>
      </c>
      <c r="C2342" s="67">
        <v>14</v>
      </c>
      <c r="D2342" s="67" t="s">
        <v>334</v>
      </c>
      <c r="E2342" s="71">
        <v>0.888876542349476</v>
      </c>
      <c r="F2342" s="68">
        <v>74.5048461862621</v>
      </c>
      <c r="G2342" s="71">
        <v>0.84648477329730298</v>
      </c>
      <c r="H2342" s="68">
        <v>48.461862621154701</v>
      </c>
      <c r="I2342" s="71">
        <v>0.77552549718683395</v>
      </c>
      <c r="J2342" s="68">
        <v>25.958702064896801</v>
      </c>
      <c r="K2342" s="71">
        <v>0.93349589891376605</v>
      </c>
      <c r="L2342" s="68">
        <v>64.264643910661604</v>
      </c>
      <c r="M2342" s="71">
        <v>1</v>
      </c>
      <c r="N2342" s="68">
        <v>100</v>
      </c>
      <c r="O2342" s="71"/>
      <c r="P2342" s="68"/>
      <c r="Q2342" s="71"/>
      <c r="R2342" s="68"/>
    </row>
    <row r="2343" spans="1:18" x14ac:dyDescent="0.2">
      <c r="A2343" s="142" t="s">
        <v>4719</v>
      </c>
      <c r="B2343" s="67" t="s">
        <v>4720</v>
      </c>
      <c r="C2343" s="67">
        <v>14</v>
      </c>
      <c r="D2343" s="67" t="s">
        <v>334</v>
      </c>
      <c r="E2343" s="71">
        <v>0.87732178977754205</v>
      </c>
      <c r="F2343" s="68">
        <v>69.195111672987807</v>
      </c>
      <c r="G2343" s="71">
        <v>0.84695532090839898</v>
      </c>
      <c r="H2343" s="68">
        <v>48.841129372102799</v>
      </c>
      <c r="I2343" s="71">
        <v>0.747309300700846</v>
      </c>
      <c r="J2343" s="68">
        <v>17.2355667930889</v>
      </c>
      <c r="K2343" s="71">
        <v>0.91502253750092399</v>
      </c>
      <c r="L2343" s="68">
        <v>51.074589127686501</v>
      </c>
      <c r="M2343" s="71">
        <v>1</v>
      </c>
      <c r="N2343" s="68">
        <v>100</v>
      </c>
      <c r="O2343" s="71"/>
      <c r="P2343" s="68"/>
      <c r="Q2343" s="71"/>
      <c r="R2343" s="68"/>
    </row>
    <row r="2344" spans="1:18" x14ac:dyDescent="0.2">
      <c r="A2344" s="142" t="s">
        <v>4721</v>
      </c>
      <c r="B2344" s="67" t="s">
        <v>4722</v>
      </c>
      <c r="C2344" s="67">
        <v>14</v>
      </c>
      <c r="D2344" s="67" t="s">
        <v>334</v>
      </c>
      <c r="E2344" s="71">
        <v>0.896093607693074</v>
      </c>
      <c r="F2344" s="68">
        <v>77.876106194690294</v>
      </c>
      <c r="G2344" s="71">
        <v>0.85039807809629098</v>
      </c>
      <c r="H2344" s="68">
        <v>52.212389380531</v>
      </c>
      <c r="I2344" s="71">
        <v>0.79313987887123105</v>
      </c>
      <c r="J2344" s="68">
        <v>34.218289085545699</v>
      </c>
      <c r="K2344" s="71">
        <v>0.96083647380477399</v>
      </c>
      <c r="L2344" s="68">
        <v>83.775811209439496</v>
      </c>
      <c r="M2344" s="71">
        <v>0.98</v>
      </c>
      <c r="N2344" s="68">
        <v>47.6532769556025</v>
      </c>
      <c r="O2344" s="71"/>
      <c r="P2344" s="68"/>
      <c r="Q2344" s="71"/>
      <c r="R2344" s="68"/>
    </row>
    <row r="2345" spans="1:18" x14ac:dyDescent="0.2">
      <c r="A2345" s="142" t="s">
        <v>4723</v>
      </c>
      <c r="B2345" s="67" t="s">
        <v>4724</v>
      </c>
      <c r="C2345" s="67">
        <v>14</v>
      </c>
      <c r="D2345" s="67" t="s">
        <v>334</v>
      </c>
      <c r="E2345" s="71">
        <v>0.90849739329747903</v>
      </c>
      <c r="F2345" s="68">
        <v>84.913611462283995</v>
      </c>
      <c r="G2345" s="71">
        <v>0.84160969745422598</v>
      </c>
      <c r="H2345" s="68">
        <v>42.688579856721397</v>
      </c>
      <c r="I2345" s="71">
        <v>0.84262741877862202</v>
      </c>
      <c r="J2345" s="68">
        <v>61.3569321533923</v>
      </c>
      <c r="K2345" s="71">
        <v>0.949752456957068</v>
      </c>
      <c r="L2345" s="68">
        <v>76.738305941845795</v>
      </c>
      <c r="M2345" s="71">
        <v>1</v>
      </c>
      <c r="N2345" s="68">
        <v>100</v>
      </c>
      <c r="O2345" s="71"/>
      <c r="P2345" s="68"/>
      <c r="Q2345" s="71"/>
      <c r="R2345" s="68"/>
    </row>
    <row r="2346" spans="1:18" x14ac:dyDescent="0.2">
      <c r="A2346" s="142" t="s">
        <v>4725</v>
      </c>
      <c r="B2346" s="67" t="s">
        <v>4726</v>
      </c>
      <c r="C2346" s="67">
        <v>14</v>
      </c>
      <c r="D2346" s="67" t="s">
        <v>334</v>
      </c>
      <c r="E2346" s="71">
        <v>0.898623460851393</v>
      </c>
      <c r="F2346" s="68">
        <v>79.140328697850805</v>
      </c>
      <c r="G2346" s="71">
        <v>0.83802945153994501</v>
      </c>
      <c r="H2346" s="68">
        <v>39.064475347661201</v>
      </c>
      <c r="I2346" s="71">
        <v>0.82636685251736897</v>
      </c>
      <c r="J2346" s="68">
        <v>52.465233881163101</v>
      </c>
      <c r="K2346" s="71">
        <v>0.96009753934826003</v>
      </c>
      <c r="L2346" s="68">
        <v>83.565107458912806</v>
      </c>
      <c r="M2346" s="71">
        <v>0.97</v>
      </c>
      <c r="N2346" s="68">
        <v>43.002114164904903</v>
      </c>
      <c r="O2346" s="71"/>
      <c r="P2346" s="68"/>
      <c r="Q2346" s="71"/>
      <c r="R2346" s="68"/>
    </row>
    <row r="2347" spans="1:18" x14ac:dyDescent="0.2">
      <c r="A2347" s="142" t="s">
        <v>4727</v>
      </c>
      <c r="B2347" s="67" t="s">
        <v>4728</v>
      </c>
      <c r="C2347" s="67">
        <v>14</v>
      </c>
      <c r="D2347" s="67" t="s">
        <v>334</v>
      </c>
      <c r="E2347" s="71">
        <v>0.90235742334520397</v>
      </c>
      <c r="F2347" s="68">
        <v>81.415929203539804</v>
      </c>
      <c r="G2347" s="71">
        <v>0.88938615089629203</v>
      </c>
      <c r="H2347" s="68">
        <v>82.048040455120102</v>
      </c>
      <c r="I2347" s="71">
        <v>0.79467592259240905</v>
      </c>
      <c r="J2347" s="68">
        <v>34.934681837336697</v>
      </c>
      <c r="K2347" s="71">
        <v>0.92536761989211502</v>
      </c>
      <c r="L2347" s="68">
        <v>58.4913611462284</v>
      </c>
      <c r="M2347" s="71">
        <v>1</v>
      </c>
      <c r="N2347" s="68">
        <v>100</v>
      </c>
      <c r="O2347" s="71"/>
      <c r="P2347" s="68"/>
      <c r="Q2347" s="71"/>
      <c r="R2347" s="68"/>
    </row>
    <row r="2348" spans="1:18" x14ac:dyDescent="0.2">
      <c r="A2348" s="142" t="s">
        <v>4729</v>
      </c>
      <c r="B2348" s="67" t="s">
        <v>4730</v>
      </c>
      <c r="C2348" s="67">
        <v>14</v>
      </c>
      <c r="D2348" s="67" t="s">
        <v>334</v>
      </c>
      <c r="E2348" s="71">
        <v>0.88388288449750396</v>
      </c>
      <c r="F2348" s="68">
        <v>72.397808680994501</v>
      </c>
      <c r="G2348" s="71">
        <v>0.88127975099344003</v>
      </c>
      <c r="H2348" s="68">
        <v>77.2861356932153</v>
      </c>
      <c r="I2348" s="71">
        <v>0.76587965960427395</v>
      </c>
      <c r="J2348" s="68">
        <v>22.4610198061525</v>
      </c>
      <c r="K2348" s="71">
        <v>0.9083721273923</v>
      </c>
      <c r="L2348" s="68">
        <v>46.354825115887103</v>
      </c>
      <c r="M2348" s="71">
        <v>0.98</v>
      </c>
      <c r="N2348" s="68">
        <v>47.6532769556025</v>
      </c>
      <c r="O2348" s="71"/>
      <c r="P2348" s="68"/>
      <c r="Q2348" s="71"/>
      <c r="R2348" s="68"/>
    </row>
    <row r="2349" spans="1:18" x14ac:dyDescent="0.2">
      <c r="A2349" s="142" t="s">
        <v>4731</v>
      </c>
      <c r="B2349" s="67" t="s">
        <v>4732</v>
      </c>
      <c r="C2349" s="67">
        <v>14</v>
      </c>
      <c r="D2349" s="67" t="s">
        <v>334</v>
      </c>
      <c r="E2349" s="71">
        <v>0.83972290551365303</v>
      </c>
      <c r="F2349" s="68">
        <v>52.970922882427303</v>
      </c>
      <c r="G2349" s="71">
        <v>0.86434171158914597</v>
      </c>
      <c r="H2349" s="68">
        <v>65.908133164770305</v>
      </c>
      <c r="I2349" s="71">
        <v>0.73677040850729003</v>
      </c>
      <c r="J2349" s="68">
        <v>14.8335440370839</v>
      </c>
      <c r="K2349" s="71">
        <v>0.84777950195817597</v>
      </c>
      <c r="L2349" s="68">
        <v>20.522545301306401</v>
      </c>
      <c r="M2349" s="71">
        <v>0.91</v>
      </c>
      <c r="N2349" s="68">
        <v>30.3594080338266</v>
      </c>
      <c r="O2349" s="71"/>
      <c r="P2349" s="68"/>
      <c r="Q2349" s="71"/>
      <c r="R2349" s="68"/>
    </row>
    <row r="2350" spans="1:18" x14ac:dyDescent="0.2">
      <c r="A2350" s="142" t="s">
        <v>4733</v>
      </c>
      <c r="B2350" s="67" t="s">
        <v>4734</v>
      </c>
      <c r="C2350" s="67">
        <v>14</v>
      </c>
      <c r="D2350" s="67" t="s">
        <v>334</v>
      </c>
      <c r="E2350" s="71">
        <v>0.88349687580728697</v>
      </c>
      <c r="F2350" s="68">
        <v>72.271386430678504</v>
      </c>
      <c r="G2350" s="71">
        <v>0.92714386009973204</v>
      </c>
      <c r="H2350" s="68">
        <v>94.100294985250699</v>
      </c>
      <c r="I2350" s="71">
        <v>0.71251127041087603</v>
      </c>
      <c r="J2350" s="68">
        <v>11.0830172777075</v>
      </c>
      <c r="K2350" s="71">
        <v>0.89433237271854005</v>
      </c>
      <c r="L2350" s="68">
        <v>38.095238095238102</v>
      </c>
      <c r="M2350" s="71">
        <v>1</v>
      </c>
      <c r="N2350" s="68">
        <v>100</v>
      </c>
      <c r="O2350" s="71"/>
      <c r="P2350" s="68"/>
      <c r="Q2350" s="71"/>
      <c r="R2350" s="68"/>
    </row>
    <row r="2351" spans="1:18" x14ac:dyDescent="0.2">
      <c r="A2351" s="142" t="s">
        <v>4735</v>
      </c>
      <c r="B2351" s="67" t="s">
        <v>4736</v>
      </c>
      <c r="C2351" s="67">
        <v>14</v>
      </c>
      <c r="D2351" s="67" t="s">
        <v>334</v>
      </c>
      <c r="E2351" s="71">
        <v>0.617735129251064</v>
      </c>
      <c r="F2351" s="68">
        <v>5.5204382638010996</v>
      </c>
      <c r="G2351" s="71">
        <v>0.951739626551941</v>
      </c>
      <c r="H2351" s="68">
        <v>97.429414243573504</v>
      </c>
      <c r="I2351" s="71">
        <v>0.62210389647658304</v>
      </c>
      <c r="J2351" s="68">
        <v>3.4976822587442098</v>
      </c>
      <c r="K2351" s="71">
        <v>0.76709699397573305</v>
      </c>
      <c r="L2351" s="68">
        <v>8.9338390223346007</v>
      </c>
      <c r="M2351" s="71">
        <v>0.13</v>
      </c>
      <c r="N2351" s="68">
        <v>1.3953488372092999</v>
      </c>
      <c r="O2351" s="71"/>
      <c r="P2351" s="68"/>
      <c r="Q2351" s="71"/>
      <c r="R2351" s="68"/>
    </row>
    <row r="2352" spans="1:18" x14ac:dyDescent="0.2">
      <c r="A2352" s="142" t="s">
        <v>4737</v>
      </c>
      <c r="B2352" s="67" t="s">
        <v>4738</v>
      </c>
      <c r="C2352" s="67">
        <v>14</v>
      </c>
      <c r="D2352" s="67" t="s">
        <v>334</v>
      </c>
      <c r="E2352" s="71">
        <v>0.750646469311954</v>
      </c>
      <c r="F2352" s="68">
        <v>20.2697008006743</v>
      </c>
      <c r="G2352" s="71">
        <v>0.80207503027959703</v>
      </c>
      <c r="H2352" s="68">
        <v>11.5044247787611</v>
      </c>
      <c r="I2352" s="71">
        <v>0.67268549140035705</v>
      </c>
      <c r="J2352" s="68">
        <v>6.7846607669616503</v>
      </c>
      <c r="K2352" s="71">
        <v>0.88279668420673996</v>
      </c>
      <c r="L2352" s="68">
        <v>32.1112515802781</v>
      </c>
      <c r="M2352" s="71">
        <v>0.74</v>
      </c>
      <c r="N2352" s="68">
        <v>11.6279069767442</v>
      </c>
      <c r="O2352" s="71">
        <v>0.65567514067307497</v>
      </c>
      <c r="P2352" s="68">
        <v>84.772727272727295</v>
      </c>
      <c r="Q2352" s="71"/>
      <c r="R2352" s="68"/>
    </row>
    <row r="2353" spans="1:18" x14ac:dyDescent="0.2">
      <c r="A2353" s="142" t="s">
        <v>4739</v>
      </c>
      <c r="B2353" s="67" t="s">
        <v>4740</v>
      </c>
      <c r="C2353" s="67">
        <v>14</v>
      </c>
      <c r="D2353" s="67" t="s">
        <v>334</v>
      </c>
      <c r="E2353" s="71">
        <v>0.50635562988606497</v>
      </c>
      <c r="F2353" s="68">
        <v>2.1491782553729499</v>
      </c>
      <c r="G2353" s="71">
        <v>0.842717803747982</v>
      </c>
      <c r="H2353" s="68">
        <v>43.952802359882</v>
      </c>
      <c r="I2353" s="71">
        <v>0.61265118466692403</v>
      </c>
      <c r="J2353" s="68">
        <v>3.03413400758533</v>
      </c>
      <c r="K2353" s="71">
        <v>0.57005353112935497</v>
      </c>
      <c r="L2353" s="68">
        <v>2.6127265065318199</v>
      </c>
      <c r="M2353" s="71">
        <v>0</v>
      </c>
      <c r="N2353" s="68">
        <v>1.0570824524312901</v>
      </c>
      <c r="O2353" s="71"/>
      <c r="P2353" s="68"/>
      <c r="Q2353" s="71"/>
      <c r="R2353" s="68"/>
    </row>
    <row r="2354" spans="1:18" x14ac:dyDescent="0.2">
      <c r="A2354" s="142" t="s">
        <v>2543</v>
      </c>
      <c r="B2354" s="67" t="s">
        <v>4741</v>
      </c>
      <c r="C2354" s="67">
        <v>14</v>
      </c>
      <c r="D2354" s="67" t="s">
        <v>334</v>
      </c>
      <c r="E2354" s="71">
        <v>0.89398268219132904</v>
      </c>
      <c r="F2354" s="68">
        <v>76.738305941845795</v>
      </c>
      <c r="G2354" s="71">
        <v>0.86488737078271705</v>
      </c>
      <c r="H2354" s="68">
        <v>66.540244416350603</v>
      </c>
      <c r="I2354" s="71">
        <v>0.78459172124277599</v>
      </c>
      <c r="J2354" s="68">
        <v>30.383480825958699</v>
      </c>
      <c r="K2354" s="71">
        <v>0.93645163673982101</v>
      </c>
      <c r="L2354" s="68">
        <v>66.540244416350603</v>
      </c>
      <c r="M2354" s="71">
        <v>0.99</v>
      </c>
      <c r="N2354" s="68">
        <v>55.391120507399599</v>
      </c>
      <c r="O2354" s="71"/>
      <c r="P2354" s="68"/>
      <c r="Q2354" s="71"/>
      <c r="R2354" s="68"/>
    </row>
    <row r="2355" spans="1:18" x14ac:dyDescent="0.2">
      <c r="A2355" s="142" t="s">
        <v>4742</v>
      </c>
      <c r="B2355" s="67" t="s">
        <v>4743</v>
      </c>
      <c r="C2355" s="67">
        <v>14</v>
      </c>
      <c r="D2355" s="67" t="s">
        <v>334</v>
      </c>
      <c r="E2355" s="71">
        <v>0.721301553255846</v>
      </c>
      <c r="F2355" s="68">
        <v>15.887062789717699</v>
      </c>
      <c r="G2355" s="71">
        <v>0.81545926881329001</v>
      </c>
      <c r="H2355" s="68">
        <v>18.120522545301299</v>
      </c>
      <c r="I2355" s="71">
        <v>0.789797793386257</v>
      </c>
      <c r="J2355" s="68">
        <v>32.659081331647698</v>
      </c>
      <c r="K2355" s="71">
        <v>0.83451929440997397</v>
      </c>
      <c r="L2355" s="68">
        <v>17.3198482932996</v>
      </c>
      <c r="M2355" s="71">
        <v>0.88</v>
      </c>
      <c r="N2355" s="68">
        <v>27.315010570824501</v>
      </c>
      <c r="O2355" s="71">
        <v>0.286731409669707</v>
      </c>
      <c r="P2355" s="68">
        <v>17.651515151515198</v>
      </c>
      <c r="Q2355" s="71"/>
      <c r="R2355" s="68"/>
    </row>
    <row r="2356" spans="1:18" x14ac:dyDescent="0.2">
      <c r="A2356" s="142" t="s">
        <v>4744</v>
      </c>
      <c r="B2356" s="67" t="s">
        <v>4745</v>
      </c>
      <c r="C2356" s="67">
        <v>14</v>
      </c>
      <c r="D2356" s="67" t="s">
        <v>334</v>
      </c>
      <c r="E2356" s="71">
        <v>0.71399113014653703</v>
      </c>
      <c r="F2356" s="68">
        <v>14.7492625368732</v>
      </c>
      <c r="G2356" s="71">
        <v>0.80818452226815696</v>
      </c>
      <c r="H2356" s="68">
        <v>13.780025284450099</v>
      </c>
      <c r="I2356" s="71">
        <v>0.76730999299371705</v>
      </c>
      <c r="J2356" s="68">
        <v>23.177412557943502</v>
      </c>
      <c r="K2356" s="71">
        <v>0.90290039543084399</v>
      </c>
      <c r="L2356" s="68">
        <v>43.236409608091002</v>
      </c>
      <c r="M2356" s="71">
        <v>0.76</v>
      </c>
      <c r="N2356" s="68">
        <v>17.2938689217759</v>
      </c>
      <c r="O2356" s="71">
        <v>0.331560740039966</v>
      </c>
      <c r="P2356" s="68">
        <v>24.2424242424242</v>
      </c>
      <c r="Q2356" s="71"/>
      <c r="R2356" s="68"/>
    </row>
    <row r="2357" spans="1:18" x14ac:dyDescent="0.2">
      <c r="A2357" s="142" t="s">
        <v>4746</v>
      </c>
      <c r="B2357" s="67" t="s">
        <v>4747</v>
      </c>
      <c r="C2357" s="67">
        <v>14</v>
      </c>
      <c r="D2357" s="67" t="s">
        <v>334</v>
      </c>
      <c r="E2357" s="71">
        <v>0.76873824656022105</v>
      </c>
      <c r="F2357" s="68">
        <v>24.610198061525502</v>
      </c>
      <c r="G2357" s="71">
        <v>0.85748870181889303</v>
      </c>
      <c r="H2357" s="68">
        <v>59.755583649389003</v>
      </c>
      <c r="I2357" s="71">
        <v>0.78229952644390499</v>
      </c>
      <c r="J2357" s="68">
        <v>29.1613990729035</v>
      </c>
      <c r="K2357" s="71">
        <v>0.90286189421868501</v>
      </c>
      <c r="L2357" s="68">
        <v>43.194268857985698</v>
      </c>
      <c r="M2357" s="71">
        <v>0.95</v>
      </c>
      <c r="N2357" s="68">
        <v>37.167019027484102</v>
      </c>
      <c r="O2357" s="71">
        <v>0.35104111031962099</v>
      </c>
      <c r="P2357" s="68">
        <v>26.969696969697001</v>
      </c>
      <c r="Q2357" s="71"/>
      <c r="R2357" s="68"/>
    </row>
    <row r="2358" spans="1:18" x14ac:dyDescent="0.2">
      <c r="A2358" s="142" t="s">
        <v>4748</v>
      </c>
      <c r="B2358" s="67" t="s">
        <v>4749</v>
      </c>
      <c r="C2358" s="67">
        <v>14</v>
      </c>
      <c r="D2358" s="67" t="s">
        <v>334</v>
      </c>
      <c r="E2358" s="71">
        <v>0.89900524230892798</v>
      </c>
      <c r="F2358" s="68">
        <v>79.393173198482899</v>
      </c>
      <c r="G2358" s="71">
        <v>0.88211363451436597</v>
      </c>
      <c r="H2358" s="68">
        <v>77.876106194690294</v>
      </c>
      <c r="I2358" s="71">
        <v>0.81490906036557098</v>
      </c>
      <c r="J2358" s="68">
        <v>45.301306363253303</v>
      </c>
      <c r="K2358" s="71">
        <v>0.90899827435577396</v>
      </c>
      <c r="L2358" s="68">
        <v>46.523388116308503</v>
      </c>
      <c r="M2358" s="71">
        <v>0.99</v>
      </c>
      <c r="N2358" s="68">
        <v>55.391120507399599</v>
      </c>
      <c r="O2358" s="71"/>
      <c r="P2358" s="68"/>
      <c r="Q2358" s="71"/>
      <c r="R2358" s="68"/>
    </row>
    <row r="2359" spans="1:18" x14ac:dyDescent="0.2">
      <c r="A2359" s="142" t="s">
        <v>4750</v>
      </c>
      <c r="B2359" s="67" t="s">
        <v>4751</v>
      </c>
      <c r="C2359" s="67">
        <v>14</v>
      </c>
      <c r="D2359" s="67" t="s">
        <v>334</v>
      </c>
      <c r="E2359" s="71">
        <v>0.73552421595959105</v>
      </c>
      <c r="F2359" s="68">
        <v>17.656974294142401</v>
      </c>
      <c r="G2359" s="71">
        <v>0.93968858953261403</v>
      </c>
      <c r="H2359" s="68">
        <v>96.249473240623701</v>
      </c>
      <c r="I2359" s="71">
        <v>0.71085895569612501</v>
      </c>
      <c r="J2359" s="68">
        <v>10.956595027391501</v>
      </c>
      <c r="K2359" s="71">
        <v>0.85128746069567496</v>
      </c>
      <c r="L2359" s="68">
        <v>21.2389380530973</v>
      </c>
      <c r="M2359" s="71">
        <v>0.87</v>
      </c>
      <c r="N2359" s="68">
        <v>26.511627906976699</v>
      </c>
      <c r="O2359" s="71">
        <v>0.30578607387354401</v>
      </c>
      <c r="P2359" s="68">
        <v>19.696969696969699</v>
      </c>
      <c r="Q2359" s="71"/>
      <c r="R2359" s="68"/>
    </row>
    <row r="2360" spans="1:18" x14ac:dyDescent="0.2">
      <c r="A2360" s="142" t="s">
        <v>4752</v>
      </c>
      <c r="B2360" s="67" t="s">
        <v>4753</v>
      </c>
      <c r="C2360" s="67">
        <v>14</v>
      </c>
      <c r="D2360" s="67" t="s">
        <v>334</v>
      </c>
      <c r="E2360" s="71">
        <v>0.88983070016258603</v>
      </c>
      <c r="F2360" s="68">
        <v>75.136957437842398</v>
      </c>
      <c r="G2360" s="71">
        <v>0.79904069654271903</v>
      </c>
      <c r="H2360" s="68">
        <v>10.282343025705901</v>
      </c>
      <c r="I2360" s="71">
        <v>0.80258057528279303</v>
      </c>
      <c r="J2360" s="68">
        <v>38.895912347239801</v>
      </c>
      <c r="K2360" s="71">
        <v>0.95770152882483195</v>
      </c>
      <c r="L2360" s="68">
        <v>81.837336704593298</v>
      </c>
      <c r="M2360" s="71">
        <v>1</v>
      </c>
      <c r="N2360" s="68">
        <v>100</v>
      </c>
      <c r="O2360" s="71"/>
      <c r="P2360" s="68"/>
      <c r="Q2360" s="71"/>
      <c r="R2360" s="68"/>
    </row>
    <row r="2361" spans="1:18" x14ac:dyDescent="0.2">
      <c r="A2361" s="142" t="s">
        <v>4754</v>
      </c>
      <c r="B2361" s="67" t="s">
        <v>4755</v>
      </c>
      <c r="C2361" s="67">
        <v>14</v>
      </c>
      <c r="D2361" s="67" t="s">
        <v>334</v>
      </c>
      <c r="E2361" s="71">
        <v>0.77506464464807701</v>
      </c>
      <c r="F2361" s="68">
        <v>26.127265065318198</v>
      </c>
      <c r="G2361" s="71">
        <v>0.92458448096718404</v>
      </c>
      <c r="H2361" s="68">
        <v>93.552465233881193</v>
      </c>
      <c r="I2361" s="71">
        <v>0.78639763842710897</v>
      </c>
      <c r="J2361" s="68">
        <v>30.931310577328301</v>
      </c>
      <c r="K2361" s="71">
        <v>0.79770574991419796</v>
      </c>
      <c r="L2361" s="68">
        <v>11.757269279393199</v>
      </c>
      <c r="M2361" s="71">
        <v>0.99</v>
      </c>
      <c r="N2361" s="68">
        <v>55.391120507399599</v>
      </c>
      <c r="O2361" s="71">
        <v>0.37663535393189501</v>
      </c>
      <c r="P2361" s="68">
        <v>30.909090909090899</v>
      </c>
      <c r="Q2361" s="71"/>
      <c r="R2361" s="68"/>
    </row>
    <row r="2362" spans="1:18" x14ac:dyDescent="0.2">
      <c r="A2362" s="142" t="s">
        <v>4756</v>
      </c>
      <c r="B2362" s="67" t="s">
        <v>4757</v>
      </c>
      <c r="C2362" s="67">
        <v>14</v>
      </c>
      <c r="D2362" s="67" t="s">
        <v>334</v>
      </c>
      <c r="E2362" s="71">
        <v>0.898788349144923</v>
      </c>
      <c r="F2362" s="68">
        <v>79.308891698272205</v>
      </c>
      <c r="G2362" s="71">
        <v>0.870082741920293</v>
      </c>
      <c r="H2362" s="68">
        <v>70.5857564264644</v>
      </c>
      <c r="I2362" s="71">
        <v>0.77901286998489805</v>
      </c>
      <c r="J2362" s="68">
        <v>27.517909818794799</v>
      </c>
      <c r="K2362" s="71">
        <v>0.94605778467449897</v>
      </c>
      <c r="L2362" s="68">
        <v>74.083438685208606</v>
      </c>
      <c r="M2362" s="71">
        <v>1</v>
      </c>
      <c r="N2362" s="68">
        <v>100</v>
      </c>
      <c r="O2362" s="71"/>
      <c r="P2362" s="68"/>
      <c r="Q2362" s="71"/>
      <c r="R2362" s="68"/>
    </row>
    <row r="2363" spans="1:18" x14ac:dyDescent="0.2">
      <c r="A2363" s="142" t="s">
        <v>4758</v>
      </c>
      <c r="B2363" s="67" t="s">
        <v>4759</v>
      </c>
      <c r="C2363" s="67">
        <v>14</v>
      </c>
      <c r="D2363" s="67" t="s">
        <v>334</v>
      </c>
      <c r="E2363" s="71">
        <v>0.80064037421854595</v>
      </c>
      <c r="F2363" s="68">
        <v>34.6396965865992</v>
      </c>
      <c r="G2363" s="71">
        <v>0.91971824373765898</v>
      </c>
      <c r="H2363" s="68">
        <v>92.541087231352705</v>
      </c>
      <c r="I2363" s="71">
        <v>0.76267644704829696</v>
      </c>
      <c r="J2363" s="68">
        <v>21.4075010535188</v>
      </c>
      <c r="K2363" s="71">
        <v>0.91016680608822698</v>
      </c>
      <c r="L2363" s="68">
        <v>47.8718921196797</v>
      </c>
      <c r="M2363" s="71">
        <v>0.61</v>
      </c>
      <c r="N2363" s="68">
        <v>5.5813953488372103</v>
      </c>
      <c r="O2363" s="71"/>
      <c r="P2363" s="68"/>
      <c r="Q2363" s="71"/>
      <c r="R2363" s="68"/>
    </row>
    <row r="2364" spans="1:18" x14ac:dyDescent="0.2">
      <c r="A2364" s="142" t="s">
        <v>4706</v>
      </c>
      <c r="B2364" s="67" t="s">
        <v>4760</v>
      </c>
      <c r="C2364" s="67">
        <v>14</v>
      </c>
      <c r="D2364" s="67" t="s">
        <v>334</v>
      </c>
      <c r="E2364" s="71">
        <v>0.81819842433849099</v>
      </c>
      <c r="F2364" s="68">
        <v>42.899283607248201</v>
      </c>
      <c r="G2364" s="71">
        <v>0.94373536930675705</v>
      </c>
      <c r="H2364" s="68">
        <v>96.628739991571805</v>
      </c>
      <c r="I2364" s="71">
        <v>0.65602142149980203</v>
      </c>
      <c r="J2364" s="68">
        <v>5.4361567635903896</v>
      </c>
      <c r="K2364" s="71">
        <v>0.95303690654740503</v>
      </c>
      <c r="L2364" s="68">
        <v>79.056047197640098</v>
      </c>
      <c r="M2364" s="71">
        <v>0.72</v>
      </c>
      <c r="N2364" s="68">
        <v>10.2748414376321</v>
      </c>
      <c r="O2364" s="71"/>
      <c r="P2364" s="68"/>
      <c r="Q2364" s="71"/>
      <c r="R2364" s="68"/>
    </row>
    <row r="2365" spans="1:18" x14ac:dyDescent="0.2">
      <c r="A2365" s="142" t="s">
        <v>4761</v>
      </c>
      <c r="B2365" s="67" t="s">
        <v>4762</v>
      </c>
      <c r="C2365" s="67">
        <v>14</v>
      </c>
      <c r="D2365" s="67" t="s">
        <v>334</v>
      </c>
      <c r="E2365" s="71">
        <v>0.696690298944457</v>
      </c>
      <c r="F2365" s="68">
        <v>12.6422250316056</v>
      </c>
      <c r="G2365" s="71">
        <v>0.89997548489609303</v>
      </c>
      <c r="H2365" s="68">
        <v>86.683522966708793</v>
      </c>
      <c r="I2365" s="71">
        <v>0.57669285708318196</v>
      </c>
      <c r="J2365" s="68">
        <v>1.8963337547408301</v>
      </c>
      <c r="K2365" s="71">
        <v>0.68260835484401505</v>
      </c>
      <c r="L2365" s="68">
        <v>5.18331226295828</v>
      </c>
      <c r="M2365" s="71">
        <v>0.86</v>
      </c>
      <c r="N2365" s="68">
        <v>25.539112050739998</v>
      </c>
      <c r="O2365" s="71">
        <v>0.46417479789899502</v>
      </c>
      <c r="P2365" s="68">
        <v>49.015151515151501</v>
      </c>
      <c r="Q2365" s="71"/>
      <c r="R2365" s="68"/>
    </row>
    <row r="2366" spans="1:18" x14ac:dyDescent="0.2">
      <c r="A2366" s="142" t="s">
        <v>4763</v>
      </c>
      <c r="B2366" s="67" t="s">
        <v>4764</v>
      </c>
      <c r="C2366" s="67">
        <v>14</v>
      </c>
      <c r="D2366" s="67" t="s">
        <v>334</v>
      </c>
      <c r="E2366" s="71">
        <v>0.73831177132511405</v>
      </c>
      <c r="F2366" s="68">
        <v>18.204804045511999</v>
      </c>
      <c r="G2366" s="71">
        <v>0.96761042231724304</v>
      </c>
      <c r="H2366" s="68">
        <v>98.567214496418003</v>
      </c>
      <c r="I2366" s="71">
        <v>0.69619909399644297</v>
      </c>
      <c r="J2366" s="68">
        <v>8.9338390223346007</v>
      </c>
      <c r="K2366" s="71">
        <v>0.77712012259852103</v>
      </c>
      <c r="L2366" s="68">
        <v>9.8609355246523407</v>
      </c>
      <c r="M2366" s="71">
        <v>0.85</v>
      </c>
      <c r="N2366" s="68">
        <v>24.778012684989399</v>
      </c>
      <c r="O2366" s="71">
        <v>0.40062921771336202</v>
      </c>
      <c r="P2366" s="68">
        <v>35.151515151515099</v>
      </c>
      <c r="Q2366" s="71"/>
      <c r="R2366" s="68"/>
    </row>
    <row r="2367" spans="1:18" x14ac:dyDescent="0.2">
      <c r="A2367" s="142" t="s">
        <v>4765</v>
      </c>
      <c r="B2367" s="67" t="s">
        <v>4766</v>
      </c>
      <c r="C2367" s="67">
        <v>13</v>
      </c>
      <c r="D2367" s="67" t="s">
        <v>334</v>
      </c>
      <c r="E2367" s="71">
        <v>0.80859523410592704</v>
      </c>
      <c r="F2367" s="68">
        <v>38.6430678466077</v>
      </c>
      <c r="G2367" s="71">
        <v>0.84330191371910501</v>
      </c>
      <c r="H2367" s="68">
        <v>44.879898862199703</v>
      </c>
      <c r="I2367" s="71">
        <v>0.663843376506419</v>
      </c>
      <c r="J2367" s="68">
        <v>6.0261272650653197</v>
      </c>
      <c r="K2367" s="71">
        <v>0.76723564619818196</v>
      </c>
      <c r="L2367" s="68">
        <v>9.1024020227559994</v>
      </c>
      <c r="M2367" s="71">
        <v>0.96</v>
      </c>
      <c r="N2367" s="68">
        <v>39.704016913319201</v>
      </c>
      <c r="O2367" s="71"/>
      <c r="P2367" s="68"/>
      <c r="Q2367" s="71"/>
      <c r="R2367" s="68"/>
    </row>
    <row r="2368" spans="1:18" x14ac:dyDescent="0.2">
      <c r="A2368" s="142" t="s">
        <v>4767</v>
      </c>
      <c r="B2368" s="67" t="s">
        <v>4768</v>
      </c>
      <c r="C2368" s="67">
        <v>13</v>
      </c>
      <c r="D2368" s="67" t="s">
        <v>334</v>
      </c>
      <c r="E2368" s="71">
        <v>0.88118750708194205</v>
      </c>
      <c r="F2368" s="68">
        <v>71.175726927939294</v>
      </c>
      <c r="G2368" s="71">
        <v>0.8</v>
      </c>
      <c r="H2368" s="68">
        <v>10.914454277286101</v>
      </c>
      <c r="I2368" s="71">
        <v>0.82672298332665795</v>
      </c>
      <c r="J2368" s="68">
        <v>52.718078381795202</v>
      </c>
      <c r="K2368" s="71">
        <v>0.89802704500110797</v>
      </c>
      <c r="L2368" s="68">
        <v>39.991571849978897</v>
      </c>
      <c r="M2368" s="71">
        <v>1</v>
      </c>
      <c r="N2368" s="68">
        <v>100</v>
      </c>
      <c r="O2368" s="71"/>
      <c r="P2368" s="68"/>
      <c r="Q2368" s="71"/>
      <c r="R2368" s="68"/>
    </row>
    <row r="2369" spans="1:18" x14ac:dyDescent="0.2">
      <c r="A2369" s="142" t="s">
        <v>4769</v>
      </c>
      <c r="B2369" s="67" t="s">
        <v>4770</v>
      </c>
      <c r="C2369" s="67">
        <v>13</v>
      </c>
      <c r="D2369" s="67" t="s">
        <v>334</v>
      </c>
      <c r="E2369" s="71">
        <v>0.90558142437289302</v>
      </c>
      <c r="F2369" s="68">
        <v>83.354403708386002</v>
      </c>
      <c r="G2369" s="71">
        <v>0.85119682484618397</v>
      </c>
      <c r="H2369" s="68">
        <v>53.392330383480797</v>
      </c>
      <c r="I2369" s="71">
        <v>0.82802682579694298</v>
      </c>
      <c r="J2369" s="68">
        <v>53.5187526337969</v>
      </c>
      <c r="K2369" s="71">
        <v>0.94310204684844401</v>
      </c>
      <c r="L2369" s="68">
        <v>71.470712178676806</v>
      </c>
      <c r="M2369" s="71">
        <v>1</v>
      </c>
      <c r="N2369" s="68">
        <v>100</v>
      </c>
      <c r="O2369" s="71"/>
      <c r="P2369" s="68"/>
      <c r="Q2369" s="71"/>
      <c r="R2369" s="68"/>
    </row>
    <row r="2370" spans="1:18" x14ac:dyDescent="0.2">
      <c r="A2370" s="142" t="s">
        <v>4771</v>
      </c>
      <c r="B2370" s="67" t="s">
        <v>4772</v>
      </c>
      <c r="C2370" s="67">
        <v>13</v>
      </c>
      <c r="D2370" s="67" t="s">
        <v>334</v>
      </c>
      <c r="E2370" s="71">
        <v>0.807941559224022</v>
      </c>
      <c r="F2370" s="68">
        <v>38.179519595448802</v>
      </c>
      <c r="G2370" s="71">
        <v>0.85217413433154499</v>
      </c>
      <c r="H2370" s="68">
        <v>54.487989886219999</v>
      </c>
      <c r="I2370" s="71">
        <v>0.74467374979566003</v>
      </c>
      <c r="J2370" s="68">
        <v>16.603455541508598</v>
      </c>
      <c r="K2370" s="71">
        <v>0.91206679967486903</v>
      </c>
      <c r="L2370" s="68">
        <v>49.2625368731563</v>
      </c>
      <c r="M2370" s="71">
        <v>0.97</v>
      </c>
      <c r="N2370" s="68">
        <v>43.002114164904903</v>
      </c>
      <c r="O2370" s="71">
        <v>0.56079311231803397</v>
      </c>
      <c r="P2370" s="68">
        <v>69.469696969696997</v>
      </c>
      <c r="Q2370" s="71"/>
      <c r="R2370" s="68"/>
    </row>
    <row r="2371" spans="1:18" x14ac:dyDescent="0.2">
      <c r="A2371" s="142" t="s">
        <v>4773</v>
      </c>
      <c r="B2371" s="67" t="s">
        <v>4774</v>
      </c>
      <c r="C2371" s="67">
        <v>14</v>
      </c>
      <c r="D2371" s="67" t="s">
        <v>334</v>
      </c>
      <c r="E2371" s="71">
        <v>0.85996179743004997</v>
      </c>
      <c r="F2371" s="68">
        <v>61.441213653603</v>
      </c>
      <c r="G2371" s="71">
        <v>0.86475454766874704</v>
      </c>
      <c r="H2371" s="68">
        <v>66.329540665823899</v>
      </c>
      <c r="I2371" s="71">
        <v>0.85630124059479495</v>
      </c>
      <c r="J2371" s="68">
        <v>66.245259165613106</v>
      </c>
      <c r="K2371" s="71">
        <v>0.98522131086972597</v>
      </c>
      <c r="L2371" s="68">
        <v>94.184576485461406</v>
      </c>
      <c r="M2371" s="71">
        <v>1</v>
      </c>
      <c r="N2371" s="68">
        <v>100</v>
      </c>
      <c r="O2371" s="71">
        <v>0.59353188801698398</v>
      </c>
      <c r="P2371" s="68">
        <v>76.212121212121204</v>
      </c>
      <c r="Q2371" s="71"/>
      <c r="R2371" s="68"/>
    </row>
    <row r="2372" spans="1:18" x14ac:dyDescent="0.2">
      <c r="A2372" s="142" t="s">
        <v>4775</v>
      </c>
      <c r="B2372" s="67" t="s">
        <v>4776</v>
      </c>
      <c r="C2372" s="67">
        <v>13</v>
      </c>
      <c r="D2372" s="67" t="s">
        <v>334</v>
      </c>
      <c r="E2372" s="71">
        <v>0.92495543420337101</v>
      </c>
      <c r="F2372" s="68">
        <v>92.625368731563398</v>
      </c>
      <c r="G2372" s="71">
        <v>0.85842285460673495</v>
      </c>
      <c r="H2372" s="68">
        <v>60.724820901812102</v>
      </c>
      <c r="I2372" s="71">
        <v>0.84139888220674897</v>
      </c>
      <c r="J2372" s="68">
        <v>60.471976401179901</v>
      </c>
      <c r="K2372" s="71">
        <v>1</v>
      </c>
      <c r="L2372" s="68">
        <v>100</v>
      </c>
      <c r="M2372" s="71">
        <v>1</v>
      </c>
      <c r="N2372" s="68">
        <v>100</v>
      </c>
      <c r="O2372" s="71"/>
      <c r="P2372" s="68"/>
      <c r="Q2372" s="71"/>
      <c r="R2372" s="68"/>
    </row>
    <row r="2373" spans="1:18" x14ac:dyDescent="0.2">
      <c r="A2373" s="142" t="s">
        <v>4777</v>
      </c>
      <c r="B2373" s="67" t="s">
        <v>4777</v>
      </c>
      <c r="C2373" s="67">
        <v>13</v>
      </c>
      <c r="D2373" s="67" t="s">
        <v>334</v>
      </c>
      <c r="E2373" s="71">
        <v>0.909173743370433</v>
      </c>
      <c r="F2373" s="68">
        <v>85.250737463126896</v>
      </c>
      <c r="G2373" s="71">
        <v>0.84046488293406096</v>
      </c>
      <c r="H2373" s="68">
        <v>41.171512852928799</v>
      </c>
      <c r="I2373" s="71">
        <v>0.79623009054766902</v>
      </c>
      <c r="J2373" s="68">
        <v>35.9460598398651</v>
      </c>
      <c r="K2373" s="71">
        <v>1</v>
      </c>
      <c r="L2373" s="68">
        <v>100</v>
      </c>
      <c r="M2373" s="71">
        <v>1</v>
      </c>
      <c r="N2373" s="68">
        <v>100</v>
      </c>
      <c r="O2373" s="71"/>
      <c r="P2373" s="68"/>
      <c r="Q2373" s="71"/>
      <c r="R2373" s="68"/>
    </row>
    <row r="2374" spans="1:18" x14ac:dyDescent="0.2">
      <c r="A2374" s="142" t="s">
        <v>4778</v>
      </c>
      <c r="B2374" s="67" t="s">
        <v>4779</v>
      </c>
      <c r="C2374" s="67">
        <v>13</v>
      </c>
      <c r="D2374" s="67" t="s">
        <v>334</v>
      </c>
      <c r="E2374" s="71">
        <v>0.82316097555914702</v>
      </c>
      <c r="F2374" s="68">
        <v>45.722713864306797</v>
      </c>
      <c r="G2374" s="71">
        <v>0.847633170445657</v>
      </c>
      <c r="H2374" s="68">
        <v>49.683944374209901</v>
      </c>
      <c r="I2374" s="71">
        <v>0.83493388654060496</v>
      </c>
      <c r="J2374" s="68">
        <v>57.522123893805301</v>
      </c>
      <c r="K2374" s="71">
        <v>0.96822581836991095</v>
      </c>
      <c r="L2374" s="68">
        <v>87.357774968394395</v>
      </c>
      <c r="M2374" s="71">
        <v>0.97</v>
      </c>
      <c r="N2374" s="68">
        <v>43.002114164904903</v>
      </c>
      <c r="O2374" s="71">
        <v>0.495012002439565</v>
      </c>
      <c r="P2374" s="68">
        <v>55.681818181818201</v>
      </c>
      <c r="Q2374" s="71"/>
      <c r="R2374" s="68"/>
    </row>
    <row r="2375" spans="1:18" x14ac:dyDescent="0.2">
      <c r="A2375" s="142" t="s">
        <v>914</v>
      </c>
      <c r="B2375" s="67" t="s">
        <v>4780</v>
      </c>
      <c r="C2375" s="67">
        <v>13</v>
      </c>
      <c r="D2375" s="67" t="s">
        <v>334</v>
      </c>
      <c r="E2375" s="71">
        <v>0.87448600074015503</v>
      </c>
      <c r="F2375" s="68">
        <v>67.593763168984395</v>
      </c>
      <c r="G2375" s="71">
        <v>0.83023540294143605</v>
      </c>
      <c r="H2375" s="68">
        <v>31.268436578171102</v>
      </c>
      <c r="I2375" s="71">
        <v>0.80229496633504205</v>
      </c>
      <c r="J2375" s="68">
        <v>38.685208596712997</v>
      </c>
      <c r="K2375" s="71">
        <v>0.87541363368414304</v>
      </c>
      <c r="L2375" s="68">
        <v>29.2878213232196</v>
      </c>
      <c r="M2375" s="71">
        <v>0.99</v>
      </c>
      <c r="N2375" s="68">
        <v>55.391120507399599</v>
      </c>
      <c r="O2375" s="71"/>
      <c r="P2375" s="68"/>
      <c r="Q2375" s="71"/>
      <c r="R2375" s="68"/>
    </row>
    <row r="2376" spans="1:18" x14ac:dyDescent="0.2">
      <c r="B2376" s="61"/>
    </row>
    <row r="2377" spans="1:18" x14ac:dyDescent="0.2">
      <c r="B2377" s="61"/>
    </row>
    <row r="2378" spans="1:18" x14ac:dyDescent="0.2">
      <c r="B2378" s="61"/>
    </row>
    <row r="2379" spans="1:18" x14ac:dyDescent="0.2">
      <c r="B2379" s="61"/>
    </row>
    <row r="2380" spans="1:18" x14ac:dyDescent="0.2">
      <c r="B2380" s="61"/>
    </row>
    <row r="2381" spans="1:18" x14ac:dyDescent="0.2">
      <c r="B2381" s="61"/>
    </row>
    <row r="2382" spans="1:18" x14ac:dyDescent="0.2">
      <c r="B2382" s="61"/>
    </row>
    <row r="2383" spans="1:18" x14ac:dyDescent="0.2">
      <c r="B2383" s="61"/>
    </row>
    <row r="2384" spans="1:18"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375"/>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3" t="s">
        <v>101</v>
      </c>
      <c r="B1" s="203"/>
      <c r="C1" s="203"/>
      <c r="D1" s="203"/>
      <c r="E1" s="204" t="s">
        <v>99</v>
      </c>
      <c r="F1" s="204"/>
      <c r="G1" s="204" t="s">
        <v>102</v>
      </c>
      <c r="H1" s="204"/>
      <c r="I1" s="204" t="s">
        <v>40</v>
      </c>
      <c r="J1" s="204"/>
      <c r="K1" s="204" t="s">
        <v>44</v>
      </c>
      <c r="L1" s="204"/>
    </row>
    <row r="2" spans="1:12" s="70" customFormat="1" ht="13.5" thickBot="1" x14ac:dyDescent="0.25">
      <c r="A2" s="10" t="s">
        <v>49</v>
      </c>
      <c r="B2" s="10" t="s">
        <v>0</v>
      </c>
      <c r="C2" s="11" t="s">
        <v>1</v>
      </c>
      <c r="D2" s="11" t="s">
        <v>2</v>
      </c>
      <c r="E2" s="106" t="s">
        <v>255</v>
      </c>
      <c r="F2" s="11" t="s">
        <v>256</v>
      </c>
      <c r="G2" s="11" t="s">
        <v>257</v>
      </c>
      <c r="H2" s="11" t="s">
        <v>258</v>
      </c>
      <c r="I2" s="11" t="s">
        <v>259</v>
      </c>
      <c r="J2" s="11" t="s">
        <v>260</v>
      </c>
      <c r="K2" s="11" t="s">
        <v>261</v>
      </c>
      <c r="L2" s="11" t="s">
        <v>262</v>
      </c>
    </row>
    <row r="3" spans="1:12" x14ac:dyDescent="0.2">
      <c r="A3" s="72" t="s">
        <v>332</v>
      </c>
      <c r="B3" s="66" t="s">
        <v>333</v>
      </c>
      <c r="C3" s="67">
        <v>14</v>
      </c>
      <c r="D3" s="67" t="s">
        <v>334</v>
      </c>
      <c r="E3" s="71">
        <v>9.08100500886556E-2</v>
      </c>
      <c r="F3" s="68">
        <v>13.147914032869799</v>
      </c>
      <c r="G3" s="71">
        <v>4.3668245504062002E-2</v>
      </c>
      <c r="H3" s="68">
        <v>8.6809945217024893</v>
      </c>
      <c r="I3" s="71">
        <v>0</v>
      </c>
      <c r="J3" s="68">
        <v>34.007585335019002</v>
      </c>
      <c r="K3" s="71">
        <v>0.228761904761905</v>
      </c>
      <c r="L3" s="68">
        <v>36.367467340918701</v>
      </c>
    </row>
    <row r="4" spans="1:12" x14ac:dyDescent="0.2">
      <c r="A4" s="72" t="s">
        <v>335</v>
      </c>
      <c r="B4" s="66" t="s">
        <v>336</v>
      </c>
      <c r="C4" s="67">
        <v>14</v>
      </c>
      <c r="D4" s="67" t="s">
        <v>334</v>
      </c>
      <c r="E4" s="71">
        <v>7.5157538039957505E-2</v>
      </c>
      <c r="F4" s="68">
        <v>7.2903497682258704</v>
      </c>
      <c r="G4" s="71">
        <v>9.4200187497467402E-4</v>
      </c>
      <c r="H4" s="68">
        <v>3.3291192583228</v>
      </c>
      <c r="I4" s="71">
        <v>0</v>
      </c>
      <c r="J4" s="68">
        <v>34.007585335019002</v>
      </c>
      <c r="K4" s="71">
        <v>0.22453061224489801</v>
      </c>
      <c r="L4" s="68">
        <v>35.819637589549103</v>
      </c>
    </row>
    <row r="5" spans="1:12" x14ac:dyDescent="0.2">
      <c r="A5" s="72" t="s">
        <v>337</v>
      </c>
      <c r="B5" s="66" t="s">
        <v>338</v>
      </c>
      <c r="C5" s="67">
        <v>14</v>
      </c>
      <c r="D5" s="67" t="s">
        <v>334</v>
      </c>
      <c r="E5" s="71">
        <v>4.30579008343853E-2</v>
      </c>
      <c r="F5" s="68">
        <v>3.4976822587442098</v>
      </c>
      <c r="G5" s="71">
        <v>2.9174847647983599E-4</v>
      </c>
      <c r="H5" s="68">
        <v>2.6127265065318199</v>
      </c>
      <c r="I5" s="71">
        <v>1.1205727356323001E-5</v>
      </c>
      <c r="J5" s="68">
        <v>53.645174884112897</v>
      </c>
      <c r="K5" s="71">
        <v>0.12887074829931999</v>
      </c>
      <c r="L5" s="68">
        <v>23.135271807838201</v>
      </c>
    </row>
    <row r="6" spans="1:12" x14ac:dyDescent="0.2">
      <c r="A6" s="72" t="s">
        <v>339</v>
      </c>
      <c r="B6" s="66" t="s">
        <v>340</v>
      </c>
      <c r="C6" s="67">
        <v>14</v>
      </c>
      <c r="D6" s="67" t="s">
        <v>334</v>
      </c>
      <c r="E6" s="71">
        <v>1.0263469982687901E-2</v>
      </c>
      <c r="F6" s="68">
        <v>1.39064475347661</v>
      </c>
      <c r="G6" s="71">
        <v>1.0400786515918399E-4</v>
      </c>
      <c r="H6" s="68">
        <v>2.5284450063211099</v>
      </c>
      <c r="I6" s="71">
        <v>1.9735416237856201E-5</v>
      </c>
      <c r="J6" s="68">
        <v>57.606405394016001</v>
      </c>
      <c r="K6" s="71">
        <v>3.06666666666667E-2</v>
      </c>
      <c r="L6" s="68">
        <v>9.3973872734934698</v>
      </c>
    </row>
    <row r="7" spans="1:12" x14ac:dyDescent="0.2">
      <c r="A7" s="72" t="s">
        <v>341</v>
      </c>
      <c r="B7" s="66" t="s">
        <v>342</v>
      </c>
      <c r="C7" s="67">
        <v>14</v>
      </c>
      <c r="D7" s="67" t="s">
        <v>334</v>
      </c>
      <c r="E7" s="71">
        <v>0.102700760972339</v>
      </c>
      <c r="F7" s="68">
        <v>17.5305520438264</v>
      </c>
      <c r="G7" s="71">
        <v>3.42557061328852E-5</v>
      </c>
      <c r="H7" s="68">
        <v>2.3598820058997001</v>
      </c>
      <c r="I7" s="71">
        <v>0</v>
      </c>
      <c r="J7" s="68">
        <v>34.007585335019002</v>
      </c>
      <c r="K7" s="71">
        <v>0.308068027210884</v>
      </c>
      <c r="L7" s="68">
        <v>44.627054361567602</v>
      </c>
    </row>
    <row r="8" spans="1:12" x14ac:dyDescent="0.2">
      <c r="A8" s="72" t="s">
        <v>343</v>
      </c>
      <c r="B8" s="66" t="s">
        <v>344</v>
      </c>
      <c r="C8" s="67">
        <v>14</v>
      </c>
      <c r="D8" s="67" t="s">
        <v>334</v>
      </c>
      <c r="E8" s="71">
        <v>0.124294900662441</v>
      </c>
      <c r="F8" s="68">
        <v>25.2001685630004</v>
      </c>
      <c r="G8" s="71">
        <v>2.66701477362419E-3</v>
      </c>
      <c r="H8" s="68">
        <v>4.0033712600084304</v>
      </c>
      <c r="I8" s="71">
        <v>1.3886919195704899E-10</v>
      </c>
      <c r="J8" s="68">
        <v>35.608933839022299</v>
      </c>
      <c r="K8" s="71">
        <v>0.37021768707482999</v>
      </c>
      <c r="L8" s="68">
        <v>51.9595448798989</v>
      </c>
    </row>
    <row r="9" spans="1:12" x14ac:dyDescent="0.2">
      <c r="A9" s="72" t="s">
        <v>345</v>
      </c>
      <c r="B9" s="66" t="s">
        <v>346</v>
      </c>
      <c r="C9" s="67">
        <v>14</v>
      </c>
      <c r="D9" s="67" t="s">
        <v>334</v>
      </c>
      <c r="E9" s="71">
        <v>0.109337869240016</v>
      </c>
      <c r="F9" s="68">
        <v>19.76401179941</v>
      </c>
      <c r="G9" s="71">
        <v>2.2778699759751199E-9</v>
      </c>
      <c r="H9" s="68">
        <v>2.1491782553729499</v>
      </c>
      <c r="I9" s="71">
        <v>0</v>
      </c>
      <c r="J9" s="68">
        <v>34.007585335019002</v>
      </c>
      <c r="K9" s="71">
        <v>0.328013605442177</v>
      </c>
      <c r="L9" s="68">
        <v>47.534766118836899</v>
      </c>
    </row>
    <row r="10" spans="1:12" x14ac:dyDescent="0.2">
      <c r="A10" s="72" t="s">
        <v>347</v>
      </c>
      <c r="B10" s="66" t="s">
        <v>348</v>
      </c>
      <c r="C10" s="67">
        <v>14</v>
      </c>
      <c r="D10" s="67" t="s">
        <v>334</v>
      </c>
      <c r="E10" s="71">
        <v>4.1801346585766001E-2</v>
      </c>
      <c r="F10" s="68">
        <v>3.3291192583228</v>
      </c>
      <c r="G10" s="71">
        <v>5.6897540430122804E-3</v>
      </c>
      <c r="H10" s="68">
        <v>4.8040455120101102</v>
      </c>
      <c r="I10" s="71">
        <v>0</v>
      </c>
      <c r="J10" s="68">
        <v>34.007585335019002</v>
      </c>
      <c r="K10" s="71">
        <v>0.119714285714286</v>
      </c>
      <c r="L10" s="68">
        <v>21.533923303834801</v>
      </c>
    </row>
    <row r="11" spans="1:12" x14ac:dyDescent="0.2">
      <c r="A11" s="72" t="s">
        <v>349</v>
      </c>
      <c r="B11" s="66" t="s">
        <v>350</v>
      </c>
      <c r="C11" s="67">
        <v>14</v>
      </c>
      <c r="D11" s="67" t="s">
        <v>334</v>
      </c>
      <c r="E11" s="71">
        <v>9.9367780761974694E-2</v>
      </c>
      <c r="F11" s="68">
        <v>16.561314791403301</v>
      </c>
      <c r="G11" s="71">
        <v>6.2525959393544604E-5</v>
      </c>
      <c r="H11" s="68">
        <v>2.4441635061104101</v>
      </c>
      <c r="I11" s="71">
        <v>0</v>
      </c>
      <c r="J11" s="68">
        <v>34.007585335019002</v>
      </c>
      <c r="K11" s="71">
        <v>0.29804081632653101</v>
      </c>
      <c r="L11" s="68">
        <v>43.531394858828499</v>
      </c>
    </row>
    <row r="12" spans="1:12" x14ac:dyDescent="0.2">
      <c r="A12" s="72" t="s">
        <v>351</v>
      </c>
      <c r="B12" s="66" t="s">
        <v>352</v>
      </c>
      <c r="C12" s="67">
        <v>14</v>
      </c>
      <c r="D12" s="67" t="s">
        <v>334</v>
      </c>
      <c r="E12" s="71">
        <v>4.2715292887188901E-2</v>
      </c>
      <c r="F12" s="68">
        <v>3.4555415086388499</v>
      </c>
      <c r="G12" s="71">
        <v>3.2839756170734799E-2</v>
      </c>
      <c r="H12" s="68">
        <v>7.7117572692793903</v>
      </c>
      <c r="I12" s="71">
        <v>4.1852221651042E-11</v>
      </c>
      <c r="J12" s="68">
        <v>35.103244837758098</v>
      </c>
      <c r="K12" s="71">
        <v>9.5306122448979597E-2</v>
      </c>
      <c r="L12" s="68">
        <v>18.331226295828099</v>
      </c>
    </row>
    <row r="13" spans="1:12" x14ac:dyDescent="0.2">
      <c r="A13" s="72" t="s">
        <v>353</v>
      </c>
      <c r="B13" s="66" t="s">
        <v>354</v>
      </c>
      <c r="C13" s="67">
        <v>14</v>
      </c>
      <c r="D13" s="67" t="s">
        <v>334</v>
      </c>
      <c r="E13" s="71">
        <v>9.5312786762319704E-2</v>
      </c>
      <c r="F13" s="68">
        <v>15.2549515381374</v>
      </c>
      <c r="G13" s="71">
        <v>0.18710530823600599</v>
      </c>
      <c r="H13" s="68">
        <v>17.825537294563802</v>
      </c>
      <c r="I13" s="71">
        <v>3.79623037516333E-2</v>
      </c>
      <c r="J13" s="68">
        <v>92.414664981036694</v>
      </c>
      <c r="K13" s="71">
        <v>6.0870748299319703E-2</v>
      </c>
      <c r="L13" s="68">
        <v>13.527180783818</v>
      </c>
    </row>
    <row r="14" spans="1:12" x14ac:dyDescent="0.2">
      <c r="A14" s="72" t="s">
        <v>355</v>
      </c>
      <c r="B14" s="66" t="s">
        <v>356</v>
      </c>
      <c r="C14" s="67">
        <v>14</v>
      </c>
      <c r="D14" s="67" t="s">
        <v>334</v>
      </c>
      <c r="E14" s="71">
        <v>7.4134132825633997E-2</v>
      </c>
      <c r="F14" s="68">
        <v>7.0796460176991198</v>
      </c>
      <c r="G14" s="71">
        <v>4.0117456416304802E-3</v>
      </c>
      <c r="H14" s="68">
        <v>4.2983565107458901</v>
      </c>
      <c r="I14" s="71">
        <v>9.7004543191055197E-6</v>
      </c>
      <c r="J14" s="68">
        <v>52.844500632111199</v>
      </c>
      <c r="K14" s="71">
        <v>0.21838095238095201</v>
      </c>
      <c r="L14" s="68">
        <v>35.229667088074201</v>
      </c>
    </row>
    <row r="15" spans="1:12" x14ac:dyDescent="0.2">
      <c r="A15" s="72" t="s">
        <v>357</v>
      </c>
      <c r="B15" s="66" t="s">
        <v>358</v>
      </c>
      <c r="C15" s="67">
        <v>14</v>
      </c>
      <c r="D15" s="67" t="s">
        <v>334</v>
      </c>
      <c r="E15" s="71">
        <v>0.11608828730934601</v>
      </c>
      <c r="F15" s="68">
        <v>22.208175305520399</v>
      </c>
      <c r="G15" s="71">
        <v>0.20373175035732899</v>
      </c>
      <c r="H15" s="68">
        <v>18.963337547408301</v>
      </c>
      <c r="I15" s="71">
        <v>3.5624082240853002E-4</v>
      </c>
      <c r="J15" s="68">
        <v>76.485461441213701</v>
      </c>
      <c r="K15" s="71">
        <v>0.14417687074829899</v>
      </c>
      <c r="L15" s="68">
        <v>25.747998314370001</v>
      </c>
    </row>
    <row r="16" spans="1:12" x14ac:dyDescent="0.2">
      <c r="A16" s="72" t="s">
        <v>359</v>
      </c>
      <c r="B16" s="66" t="s">
        <v>360</v>
      </c>
      <c r="C16" s="67">
        <v>14</v>
      </c>
      <c r="D16" s="67" t="s">
        <v>334</v>
      </c>
      <c r="E16" s="71">
        <v>7.9302732014872604E-2</v>
      </c>
      <c r="F16" s="68">
        <v>7.6274757690686901</v>
      </c>
      <c r="G16" s="71">
        <v>4.4250466386647203E-5</v>
      </c>
      <c r="H16" s="68">
        <v>2.40202275600506</v>
      </c>
      <c r="I16" s="71">
        <v>0</v>
      </c>
      <c r="J16" s="68">
        <v>34.007585335019002</v>
      </c>
      <c r="K16" s="71">
        <v>0.23786394557823101</v>
      </c>
      <c r="L16" s="68">
        <v>37.378845343447097</v>
      </c>
    </row>
    <row r="17" spans="1:12" x14ac:dyDescent="0.2">
      <c r="A17" s="72" t="s">
        <v>361</v>
      </c>
      <c r="B17" s="66" t="s">
        <v>362</v>
      </c>
      <c r="C17" s="67">
        <v>14</v>
      </c>
      <c r="D17" s="67" t="s">
        <v>334</v>
      </c>
      <c r="E17" s="71">
        <v>5.5199128283496601E-2</v>
      </c>
      <c r="F17" s="68">
        <v>4.5090602612726496</v>
      </c>
      <c r="G17" s="71">
        <v>2.7157993044345501E-2</v>
      </c>
      <c r="H17" s="68">
        <v>7.2482090181205203</v>
      </c>
      <c r="I17" s="71">
        <v>1.7999360238312701E-3</v>
      </c>
      <c r="J17" s="68">
        <v>82.764433206911093</v>
      </c>
      <c r="K17" s="71">
        <v>0.13663945578231301</v>
      </c>
      <c r="L17" s="68">
        <v>24.399494310998701</v>
      </c>
    </row>
    <row r="18" spans="1:12" x14ac:dyDescent="0.2">
      <c r="A18" s="72" t="s">
        <v>363</v>
      </c>
      <c r="B18" s="66" t="s">
        <v>364</v>
      </c>
      <c r="C18" s="67">
        <v>14</v>
      </c>
      <c r="D18" s="67" t="s">
        <v>334</v>
      </c>
      <c r="E18" s="71">
        <v>7.4248382619165401E-2</v>
      </c>
      <c r="F18" s="68">
        <v>7.1639275179098201</v>
      </c>
      <c r="G18" s="71">
        <v>0.14158523881367999</v>
      </c>
      <c r="H18" s="68">
        <v>14.6228402865571</v>
      </c>
      <c r="I18" s="71">
        <v>5.7868227489836399E-5</v>
      </c>
      <c r="J18" s="68">
        <v>64.981036662452595</v>
      </c>
      <c r="K18" s="71">
        <v>8.1102040816326507E-2</v>
      </c>
      <c r="L18" s="68">
        <v>15.929203539823</v>
      </c>
    </row>
    <row r="19" spans="1:12" x14ac:dyDescent="0.2">
      <c r="A19" s="72" t="s">
        <v>365</v>
      </c>
      <c r="B19" s="66" t="s">
        <v>366</v>
      </c>
      <c r="C19" s="67">
        <v>14</v>
      </c>
      <c r="D19" s="67" t="s">
        <v>334</v>
      </c>
      <c r="E19" s="71">
        <v>0.110811791129517</v>
      </c>
      <c r="F19" s="68">
        <v>20.353982300885001</v>
      </c>
      <c r="G19" s="71">
        <v>0.24999999923889099</v>
      </c>
      <c r="H19" s="68">
        <v>30.214917825537299</v>
      </c>
      <c r="I19" s="71">
        <v>0</v>
      </c>
      <c r="J19" s="68">
        <v>34.007585335019002</v>
      </c>
      <c r="K19" s="71">
        <v>8.2435374149659901E-2</v>
      </c>
      <c r="L19" s="68">
        <v>16.350611040876501</v>
      </c>
    </row>
    <row r="20" spans="1:12" x14ac:dyDescent="0.2">
      <c r="A20" s="72" t="s">
        <v>367</v>
      </c>
      <c r="B20" s="66" t="s">
        <v>368</v>
      </c>
      <c r="C20" s="67">
        <v>14</v>
      </c>
      <c r="D20" s="67" t="s">
        <v>334</v>
      </c>
      <c r="E20" s="71">
        <v>7.2099125945979198E-2</v>
      </c>
      <c r="F20" s="68">
        <v>6.7003792667509501</v>
      </c>
      <c r="G20" s="71">
        <v>0.137862003688278</v>
      </c>
      <c r="H20" s="68">
        <v>14.285714285714301</v>
      </c>
      <c r="I20" s="71">
        <v>0</v>
      </c>
      <c r="J20" s="68">
        <v>34.007585335019002</v>
      </c>
      <c r="K20" s="71">
        <v>7.8435374149659898E-2</v>
      </c>
      <c r="L20" s="68">
        <v>15.549936788874801</v>
      </c>
    </row>
    <row r="21" spans="1:12" x14ac:dyDescent="0.2">
      <c r="A21" s="72" t="s">
        <v>369</v>
      </c>
      <c r="B21" s="66" t="s">
        <v>370</v>
      </c>
      <c r="C21" s="67">
        <v>14</v>
      </c>
      <c r="D21" s="67" t="s">
        <v>334</v>
      </c>
      <c r="E21" s="71">
        <v>7.9585725423182804E-2</v>
      </c>
      <c r="F21" s="68">
        <v>7.7117572692793903</v>
      </c>
      <c r="G21" s="71">
        <v>7.6478501488165707E-2</v>
      </c>
      <c r="H21" s="68">
        <v>10.7458912768647</v>
      </c>
      <c r="I21" s="71">
        <v>7.4593148729673497E-5</v>
      </c>
      <c r="J21" s="68">
        <v>66.8352296670881</v>
      </c>
      <c r="K21" s="71">
        <v>0.16220408163265301</v>
      </c>
      <c r="L21" s="68">
        <v>28.276443320691101</v>
      </c>
    </row>
    <row r="22" spans="1:12" x14ac:dyDescent="0.2">
      <c r="A22" s="72" t="s">
        <v>371</v>
      </c>
      <c r="B22" s="66" t="s">
        <v>372</v>
      </c>
      <c r="C22" s="67">
        <v>14</v>
      </c>
      <c r="D22" s="67" t="s">
        <v>334</v>
      </c>
      <c r="E22" s="71">
        <v>6.2417233560090699E-2</v>
      </c>
      <c r="F22" s="68">
        <v>5.3518752633796902</v>
      </c>
      <c r="G22" s="71">
        <v>0</v>
      </c>
      <c r="H22" s="68">
        <v>1.01137800252845</v>
      </c>
      <c r="I22" s="71">
        <v>0</v>
      </c>
      <c r="J22" s="68">
        <v>34.007585335019002</v>
      </c>
      <c r="K22" s="71">
        <v>0.187251700680272</v>
      </c>
      <c r="L22" s="68">
        <v>31.015592077539001</v>
      </c>
    </row>
    <row r="23" spans="1:12" x14ac:dyDescent="0.2">
      <c r="A23" s="72" t="s">
        <v>373</v>
      </c>
      <c r="B23" s="66" t="s">
        <v>374</v>
      </c>
      <c r="C23" s="67">
        <v>14</v>
      </c>
      <c r="D23" s="67" t="s">
        <v>334</v>
      </c>
      <c r="E23" s="71">
        <v>9.2562358518710596E-3</v>
      </c>
      <c r="F23" s="68">
        <v>1.2642225031605601</v>
      </c>
      <c r="G23" s="71">
        <v>7.26199933520633E-11</v>
      </c>
      <c r="H23" s="68">
        <v>1.2220817530551999</v>
      </c>
      <c r="I23" s="71">
        <v>0</v>
      </c>
      <c r="J23" s="68">
        <v>34.007585335019002</v>
      </c>
      <c r="K23" s="71">
        <v>2.7768707482993201E-2</v>
      </c>
      <c r="L23" s="68">
        <v>8.5967130214917802</v>
      </c>
    </row>
    <row r="24" spans="1:12" x14ac:dyDescent="0.2">
      <c r="A24" s="72" t="s">
        <v>375</v>
      </c>
      <c r="B24" s="66" t="s">
        <v>376</v>
      </c>
      <c r="C24" s="67">
        <v>14</v>
      </c>
      <c r="D24" s="67" t="s">
        <v>334</v>
      </c>
      <c r="E24" s="71">
        <v>6.6049886621315196E-2</v>
      </c>
      <c r="F24" s="68">
        <v>6.0261272650653197</v>
      </c>
      <c r="G24" s="71">
        <v>0</v>
      </c>
      <c r="H24" s="68">
        <v>1.01137800252845</v>
      </c>
      <c r="I24" s="71">
        <v>0</v>
      </c>
      <c r="J24" s="68">
        <v>34.007585335019002</v>
      </c>
      <c r="K24" s="71">
        <v>0.198149659863946</v>
      </c>
      <c r="L24" s="68">
        <v>32.954066582385202</v>
      </c>
    </row>
    <row r="25" spans="1:12" x14ac:dyDescent="0.2">
      <c r="A25" s="72" t="s">
        <v>377</v>
      </c>
      <c r="B25" s="66" t="s">
        <v>378</v>
      </c>
      <c r="C25" s="67">
        <v>14</v>
      </c>
      <c r="D25" s="67" t="s">
        <v>334</v>
      </c>
      <c r="E25" s="71">
        <v>5.7777778598177704E-3</v>
      </c>
      <c r="F25" s="68">
        <v>1.0535187526337999</v>
      </c>
      <c r="G25" s="71">
        <v>2.4611998550305698E-10</v>
      </c>
      <c r="H25" s="68">
        <v>1.76991150442478</v>
      </c>
      <c r="I25" s="71">
        <v>0</v>
      </c>
      <c r="J25" s="68">
        <v>34.007585335019002</v>
      </c>
      <c r="K25" s="71">
        <v>1.7333333333333301E-2</v>
      </c>
      <c r="L25" s="68">
        <v>7.1639275179098201</v>
      </c>
    </row>
    <row r="26" spans="1:12" x14ac:dyDescent="0.2">
      <c r="A26" s="72" t="s">
        <v>379</v>
      </c>
      <c r="B26" s="66" t="s">
        <v>380</v>
      </c>
      <c r="C26" s="67">
        <v>14</v>
      </c>
      <c r="D26" s="67" t="s">
        <v>334</v>
      </c>
      <c r="E26" s="71">
        <v>3.6888888888888902E-2</v>
      </c>
      <c r="F26" s="68">
        <v>2.8234302570585799</v>
      </c>
      <c r="G26" s="71">
        <v>0</v>
      </c>
      <c r="H26" s="68">
        <v>1.01137800252845</v>
      </c>
      <c r="I26" s="71">
        <v>0</v>
      </c>
      <c r="J26" s="68">
        <v>34.007585335019002</v>
      </c>
      <c r="K26" s="71">
        <v>0.110666666666667</v>
      </c>
      <c r="L26" s="68">
        <v>20.2697008006743</v>
      </c>
    </row>
    <row r="27" spans="1:12" x14ac:dyDescent="0.2">
      <c r="A27" s="72" t="s">
        <v>381</v>
      </c>
      <c r="B27" s="66" t="s">
        <v>382</v>
      </c>
      <c r="C27" s="67">
        <v>14</v>
      </c>
      <c r="D27" s="67" t="s">
        <v>334</v>
      </c>
      <c r="E27" s="71">
        <v>7.2770645372576603E-2</v>
      </c>
      <c r="F27" s="68">
        <v>6.8268015170669996</v>
      </c>
      <c r="G27" s="71">
        <v>0.154752997200888</v>
      </c>
      <c r="H27" s="68">
        <v>15.3392330383481</v>
      </c>
      <c r="I27" s="71">
        <v>2.4568981005156101E-3</v>
      </c>
      <c r="J27" s="68">
        <v>83.607248209018096</v>
      </c>
      <c r="K27" s="71">
        <v>6.1102040816326503E-2</v>
      </c>
      <c r="L27" s="68">
        <v>13.569321533923301</v>
      </c>
    </row>
    <row r="28" spans="1:12" x14ac:dyDescent="0.2">
      <c r="A28" s="72" t="s">
        <v>383</v>
      </c>
      <c r="B28" s="66" t="s">
        <v>384</v>
      </c>
      <c r="C28" s="67">
        <v>14</v>
      </c>
      <c r="D28" s="67" t="s">
        <v>334</v>
      </c>
      <c r="E28" s="71">
        <v>6.3443140376182497E-2</v>
      </c>
      <c r="F28" s="68">
        <v>5.5625790139064497</v>
      </c>
      <c r="G28" s="71">
        <v>9.4792006162561102E-2</v>
      </c>
      <c r="H28" s="68">
        <v>11.7994100294985</v>
      </c>
      <c r="I28" s="71">
        <v>0</v>
      </c>
      <c r="J28" s="68">
        <v>34.007585335019002</v>
      </c>
      <c r="K28" s="71">
        <v>9.5537414965986403E-2</v>
      </c>
      <c r="L28" s="68">
        <v>18.415507796038799</v>
      </c>
    </row>
    <row r="29" spans="1:12" x14ac:dyDescent="0.2">
      <c r="A29" s="72" t="s">
        <v>385</v>
      </c>
      <c r="B29" s="66" t="s">
        <v>386</v>
      </c>
      <c r="C29" s="67">
        <v>14</v>
      </c>
      <c r="D29" s="67" t="s">
        <v>334</v>
      </c>
      <c r="E29" s="71">
        <v>1.4754775778048001E-2</v>
      </c>
      <c r="F29" s="68">
        <v>1.55920775389802</v>
      </c>
      <c r="G29" s="71">
        <v>2.81476570567982E-3</v>
      </c>
      <c r="H29" s="68">
        <v>4.0876527602191297</v>
      </c>
      <c r="I29" s="71">
        <v>4.11622829513079E-3</v>
      </c>
      <c r="J29" s="68">
        <v>85.124315212810799</v>
      </c>
      <c r="K29" s="71">
        <v>3.7333333333333302E-2</v>
      </c>
      <c r="L29" s="68">
        <v>10.1980615254952</v>
      </c>
    </row>
    <row r="30" spans="1:12" x14ac:dyDescent="0.2">
      <c r="A30" s="72" t="s">
        <v>387</v>
      </c>
      <c r="B30" s="66" t="s">
        <v>388</v>
      </c>
      <c r="C30" s="67">
        <v>14</v>
      </c>
      <c r="D30" s="67" t="s">
        <v>334</v>
      </c>
      <c r="E30" s="71">
        <v>5.4533513563352502E-2</v>
      </c>
      <c r="F30" s="68">
        <v>4.3826380109565903</v>
      </c>
      <c r="G30" s="71">
        <v>0.11449849987373099</v>
      </c>
      <c r="H30" s="68">
        <v>12.852928782132301</v>
      </c>
      <c r="I30" s="71">
        <v>0</v>
      </c>
      <c r="J30" s="68">
        <v>34.007585335019002</v>
      </c>
      <c r="K30" s="71">
        <v>4.9102040816326499E-2</v>
      </c>
      <c r="L30" s="68">
        <v>11.7994100294985</v>
      </c>
    </row>
    <row r="31" spans="1:12" x14ac:dyDescent="0.2">
      <c r="A31" s="72" t="s">
        <v>389</v>
      </c>
      <c r="B31" s="66" t="s">
        <v>390</v>
      </c>
      <c r="C31" s="67">
        <v>14</v>
      </c>
      <c r="D31" s="67" t="s">
        <v>334</v>
      </c>
      <c r="E31" s="71">
        <v>4.9680002649921597E-2</v>
      </c>
      <c r="F31" s="68">
        <v>3.9190897597977199</v>
      </c>
      <c r="G31" s="71">
        <v>3.9612799782940702E-2</v>
      </c>
      <c r="H31" s="68">
        <v>8.3438685208596706</v>
      </c>
      <c r="I31" s="71">
        <v>3.2516735049754501E-4</v>
      </c>
      <c r="J31" s="68">
        <v>75.853350189633403</v>
      </c>
      <c r="K31" s="71">
        <v>0.109102040816327</v>
      </c>
      <c r="L31" s="68">
        <v>20.0589970501475</v>
      </c>
    </row>
    <row r="32" spans="1:12" x14ac:dyDescent="0.2">
      <c r="A32" s="72" t="s">
        <v>391</v>
      </c>
      <c r="B32" s="66" t="s">
        <v>392</v>
      </c>
      <c r="C32" s="67">
        <v>14</v>
      </c>
      <c r="D32" s="67" t="s">
        <v>334</v>
      </c>
      <c r="E32" s="71">
        <v>2.8000000464123299E-2</v>
      </c>
      <c r="F32" s="68">
        <v>2.10703750526759</v>
      </c>
      <c r="G32" s="71">
        <v>1.3923699970774799E-9</v>
      </c>
      <c r="H32" s="68">
        <v>2.0648967551622399</v>
      </c>
      <c r="I32" s="71">
        <v>0</v>
      </c>
      <c r="J32" s="68">
        <v>34.007585335019002</v>
      </c>
      <c r="K32" s="71">
        <v>8.4000000000000005E-2</v>
      </c>
      <c r="L32" s="68">
        <v>16.814159292035399</v>
      </c>
    </row>
    <row r="33" spans="1:12" x14ac:dyDescent="0.2">
      <c r="A33" s="72" t="s">
        <v>393</v>
      </c>
      <c r="B33" s="66" t="s">
        <v>394</v>
      </c>
      <c r="C33" s="67">
        <v>14</v>
      </c>
      <c r="D33" s="67" t="s">
        <v>334</v>
      </c>
      <c r="E33" s="71">
        <v>3.9689426952914997E-2</v>
      </c>
      <c r="F33" s="68">
        <v>3.1605562579013902</v>
      </c>
      <c r="G33" s="71">
        <v>2.6947012036016099E-2</v>
      </c>
      <c r="H33" s="68">
        <v>7.2060682680151702</v>
      </c>
      <c r="I33" s="71">
        <v>3.5256133973576598E-4</v>
      </c>
      <c r="J33" s="68">
        <v>76.401179941002994</v>
      </c>
      <c r="K33" s="71">
        <v>9.1768707482993206E-2</v>
      </c>
      <c r="L33" s="68">
        <v>17.867678044669201</v>
      </c>
    </row>
    <row r="34" spans="1:12" x14ac:dyDescent="0.2">
      <c r="A34" s="72" t="s">
        <v>395</v>
      </c>
      <c r="B34" s="66" t="s">
        <v>396</v>
      </c>
      <c r="C34" s="67">
        <v>14</v>
      </c>
      <c r="D34" s="67" t="s">
        <v>334</v>
      </c>
      <c r="E34" s="71">
        <v>5.6280290239726999E-2</v>
      </c>
      <c r="F34" s="68">
        <v>4.6776232616940598</v>
      </c>
      <c r="G34" s="71">
        <v>7.7115001646655398E-2</v>
      </c>
      <c r="H34" s="68">
        <v>10.7880320269701</v>
      </c>
      <c r="I34" s="71">
        <v>1.2904949228658301E-3</v>
      </c>
      <c r="J34" s="68">
        <v>81.500210703750497</v>
      </c>
      <c r="K34" s="71">
        <v>9.0435374149659895E-2</v>
      </c>
      <c r="L34" s="68">
        <v>17.572692793931701</v>
      </c>
    </row>
    <row r="35" spans="1:12" x14ac:dyDescent="0.2">
      <c r="A35" s="72" t="s">
        <v>397</v>
      </c>
      <c r="B35" s="66" t="s">
        <v>398</v>
      </c>
      <c r="C35" s="67">
        <v>14</v>
      </c>
      <c r="D35" s="67" t="s">
        <v>334</v>
      </c>
      <c r="E35" s="71">
        <v>0.21299877305261999</v>
      </c>
      <c r="F35" s="68">
        <v>52.675937631689798</v>
      </c>
      <c r="G35" s="71">
        <v>0.35519265867433703</v>
      </c>
      <c r="H35" s="68">
        <v>93.889591234723994</v>
      </c>
      <c r="I35" s="71">
        <v>0.14559957885086999</v>
      </c>
      <c r="J35" s="68">
        <v>95.828065739570206</v>
      </c>
      <c r="K35" s="71">
        <v>0.13820408163265299</v>
      </c>
      <c r="L35" s="68">
        <v>24.694479561736198</v>
      </c>
    </row>
    <row r="36" spans="1:12" x14ac:dyDescent="0.2">
      <c r="A36" s="72" t="s">
        <v>399</v>
      </c>
      <c r="B36" s="66" t="s">
        <v>400</v>
      </c>
      <c r="C36" s="67">
        <v>14</v>
      </c>
      <c r="D36" s="67" t="s">
        <v>334</v>
      </c>
      <c r="E36" s="71">
        <v>6.4852608358457201E-2</v>
      </c>
      <c r="F36" s="68">
        <v>5.7732827644332101</v>
      </c>
      <c r="G36" s="71">
        <v>1.9461199873838102E-9</v>
      </c>
      <c r="H36" s="68">
        <v>2.10703750526759</v>
      </c>
      <c r="I36" s="71">
        <v>0</v>
      </c>
      <c r="J36" s="68">
        <v>34.007585335019002</v>
      </c>
      <c r="K36" s="71">
        <v>0.19455782312925199</v>
      </c>
      <c r="L36" s="68">
        <v>32.448377581120901</v>
      </c>
    </row>
    <row r="37" spans="1:12" x14ac:dyDescent="0.2">
      <c r="A37" s="72" t="s">
        <v>401</v>
      </c>
      <c r="B37" s="66" t="s">
        <v>402</v>
      </c>
      <c r="C37" s="67">
        <v>14</v>
      </c>
      <c r="D37" s="67" t="s">
        <v>334</v>
      </c>
      <c r="E37" s="71">
        <v>0.16179804318715599</v>
      </c>
      <c r="F37" s="68">
        <v>38.095238095238102</v>
      </c>
      <c r="G37" s="71">
        <v>0.10982153400490501</v>
      </c>
      <c r="H37" s="68">
        <v>12.557943531394899</v>
      </c>
      <c r="I37" s="71">
        <v>2.15751483993899E-5</v>
      </c>
      <c r="J37" s="68">
        <v>58.238516645596299</v>
      </c>
      <c r="K37" s="71">
        <v>0.37555102040816302</v>
      </c>
      <c r="L37" s="68">
        <v>52.423093131057698</v>
      </c>
    </row>
    <row r="38" spans="1:12" x14ac:dyDescent="0.2">
      <c r="A38" s="72" t="s">
        <v>403</v>
      </c>
      <c r="B38" s="66" t="s">
        <v>404</v>
      </c>
      <c r="C38" s="67">
        <v>14</v>
      </c>
      <c r="D38" s="67" t="s">
        <v>334</v>
      </c>
      <c r="E38" s="71">
        <v>6.2831801089312897E-2</v>
      </c>
      <c r="F38" s="68">
        <v>5.4361567635903896</v>
      </c>
      <c r="G38" s="71">
        <v>4.6042468053536E-3</v>
      </c>
      <c r="H38" s="68">
        <v>4.5090602612726496</v>
      </c>
      <c r="I38" s="71">
        <v>0</v>
      </c>
      <c r="J38" s="68">
        <v>34.007585335019002</v>
      </c>
      <c r="K38" s="71">
        <v>0.183891156462585</v>
      </c>
      <c r="L38" s="68">
        <v>30.4677623261694</v>
      </c>
    </row>
    <row r="39" spans="1:12" x14ac:dyDescent="0.2">
      <c r="A39" s="72" t="s">
        <v>405</v>
      </c>
      <c r="B39" s="66" t="s">
        <v>406</v>
      </c>
      <c r="C39" s="67">
        <v>13</v>
      </c>
      <c r="D39" s="67" t="s">
        <v>334</v>
      </c>
      <c r="E39" s="71">
        <v>0.38691899728564599</v>
      </c>
      <c r="F39" s="68">
        <v>90.434049726085107</v>
      </c>
      <c r="G39" s="71">
        <v>0.18162774015625599</v>
      </c>
      <c r="H39" s="68">
        <v>17.2777075431943</v>
      </c>
      <c r="I39" s="71">
        <v>0</v>
      </c>
      <c r="J39" s="68">
        <v>34.007585335019002</v>
      </c>
      <c r="K39" s="71">
        <v>0.97912925170067999</v>
      </c>
      <c r="L39" s="68">
        <v>98.272229245680606</v>
      </c>
    </row>
    <row r="40" spans="1:12" x14ac:dyDescent="0.2">
      <c r="A40" s="72" t="s">
        <v>407</v>
      </c>
      <c r="B40" s="66" t="s">
        <v>408</v>
      </c>
      <c r="C40" s="67">
        <v>13</v>
      </c>
      <c r="D40" s="67" t="s">
        <v>334</v>
      </c>
      <c r="E40" s="71">
        <v>0.390589593509723</v>
      </c>
      <c r="F40" s="68">
        <v>91.108301727770794</v>
      </c>
      <c r="G40" s="71">
        <v>0.17171827126702499</v>
      </c>
      <c r="H40" s="68">
        <v>16.603455541508598</v>
      </c>
      <c r="I40" s="71">
        <v>5.0509262144307997E-5</v>
      </c>
      <c r="J40" s="68">
        <v>63.8010956595027</v>
      </c>
      <c r="K40" s="71">
        <v>1</v>
      </c>
      <c r="L40" s="68">
        <v>100</v>
      </c>
    </row>
    <row r="41" spans="1:12" x14ac:dyDescent="0.2">
      <c r="A41" s="72" t="s">
        <v>409</v>
      </c>
      <c r="B41" s="66" t="s">
        <v>410</v>
      </c>
      <c r="C41" s="67">
        <v>13</v>
      </c>
      <c r="D41" s="67" t="s">
        <v>334</v>
      </c>
      <c r="E41" s="71">
        <v>0.39579591028357403</v>
      </c>
      <c r="F41" s="68">
        <v>92.330383480826001</v>
      </c>
      <c r="G41" s="71">
        <v>0.24999997574868199</v>
      </c>
      <c r="H41" s="68">
        <v>27.602191319005499</v>
      </c>
      <c r="I41" s="71">
        <v>0</v>
      </c>
      <c r="J41" s="68">
        <v>34.007585335019002</v>
      </c>
      <c r="K41" s="71">
        <v>0.93738775510204098</v>
      </c>
      <c r="L41" s="68">
        <v>95.280235988200602</v>
      </c>
    </row>
    <row r="42" spans="1:12" x14ac:dyDescent="0.2">
      <c r="A42" s="72" t="s">
        <v>411</v>
      </c>
      <c r="B42" s="66" t="s">
        <v>412</v>
      </c>
      <c r="C42" s="67">
        <v>14</v>
      </c>
      <c r="D42" s="67" t="s">
        <v>334</v>
      </c>
      <c r="E42" s="71">
        <v>0.28667531567647803</v>
      </c>
      <c r="F42" s="68">
        <v>68.731563421828895</v>
      </c>
      <c r="G42" s="71">
        <v>0.24364499464848199</v>
      </c>
      <c r="H42" s="68">
        <v>24.1045090602613</v>
      </c>
      <c r="I42" s="71">
        <v>0</v>
      </c>
      <c r="J42" s="68">
        <v>34.007585335019002</v>
      </c>
      <c r="K42" s="71">
        <v>0.61638095238095203</v>
      </c>
      <c r="L42" s="68">
        <v>72.734934681837302</v>
      </c>
    </row>
    <row r="43" spans="1:12" x14ac:dyDescent="0.2">
      <c r="A43" s="72" t="s">
        <v>413</v>
      </c>
      <c r="B43" s="66" t="s">
        <v>414</v>
      </c>
      <c r="C43" s="67">
        <v>14</v>
      </c>
      <c r="D43" s="67" t="s">
        <v>334</v>
      </c>
      <c r="E43" s="71">
        <v>0.232602366266458</v>
      </c>
      <c r="F43" s="68">
        <v>57.479983143699997</v>
      </c>
      <c r="G43" s="71">
        <v>0.23436475467941301</v>
      </c>
      <c r="H43" s="68">
        <v>22.081753055204398</v>
      </c>
      <c r="I43" s="71">
        <v>1.67249212398371E-7</v>
      </c>
      <c r="J43" s="68">
        <v>38.769490096923697</v>
      </c>
      <c r="K43" s="71">
        <v>0.46344217687074801</v>
      </c>
      <c r="L43" s="68">
        <v>60.387694900969201</v>
      </c>
    </row>
    <row r="44" spans="1:12" x14ac:dyDescent="0.2">
      <c r="A44" s="72" t="s">
        <v>415</v>
      </c>
      <c r="B44" s="66" t="s">
        <v>416</v>
      </c>
      <c r="C44" s="67">
        <v>14</v>
      </c>
      <c r="D44" s="67" t="s">
        <v>334</v>
      </c>
      <c r="E44" s="71">
        <v>0.100068022794601</v>
      </c>
      <c r="F44" s="68">
        <v>16.856300042140798</v>
      </c>
      <c r="G44" s="71">
        <v>0.24999998675115001</v>
      </c>
      <c r="H44" s="68">
        <v>28.023598820059</v>
      </c>
      <c r="I44" s="71">
        <v>0</v>
      </c>
      <c r="J44" s="68">
        <v>34.007585335019002</v>
      </c>
      <c r="K44" s="71">
        <v>5.0204081632653101E-2</v>
      </c>
      <c r="L44" s="68">
        <v>11.9679730299199</v>
      </c>
    </row>
    <row r="45" spans="1:12" x14ac:dyDescent="0.2">
      <c r="A45" s="72" t="s">
        <v>417</v>
      </c>
      <c r="B45" s="66" t="s">
        <v>418</v>
      </c>
      <c r="C45" s="67">
        <v>14</v>
      </c>
      <c r="D45" s="67" t="s">
        <v>334</v>
      </c>
      <c r="E45" s="71">
        <v>0.210268842567439</v>
      </c>
      <c r="F45" s="68">
        <v>52.212389380531</v>
      </c>
      <c r="G45" s="71">
        <v>0.190949497597766</v>
      </c>
      <c r="H45" s="68">
        <v>18.036241045090598</v>
      </c>
      <c r="I45" s="71">
        <v>6.6899684959348398E-6</v>
      </c>
      <c r="J45" s="68">
        <v>49.304677623261703</v>
      </c>
      <c r="K45" s="71">
        <v>0.43985034013605401</v>
      </c>
      <c r="L45" s="68">
        <v>58.027812895069502</v>
      </c>
    </row>
    <row r="46" spans="1:12" x14ac:dyDescent="0.2">
      <c r="A46" s="72" t="s">
        <v>419</v>
      </c>
      <c r="B46" s="66" t="s">
        <v>420</v>
      </c>
      <c r="C46" s="67">
        <v>14</v>
      </c>
      <c r="D46" s="67" t="s">
        <v>334</v>
      </c>
      <c r="E46" s="71">
        <v>0.223485772186093</v>
      </c>
      <c r="F46" s="68">
        <v>55.415086388537702</v>
      </c>
      <c r="G46" s="71">
        <v>0.213255747423165</v>
      </c>
      <c r="H46" s="68">
        <v>19.9325747998314</v>
      </c>
      <c r="I46" s="71">
        <v>1.7895665726625699E-5</v>
      </c>
      <c r="J46" s="68">
        <v>57.016434892541099</v>
      </c>
      <c r="K46" s="71">
        <v>0.45718367346938799</v>
      </c>
      <c r="L46" s="68">
        <v>60.0505689001264</v>
      </c>
    </row>
    <row r="47" spans="1:12" x14ac:dyDescent="0.2">
      <c r="A47" s="72" t="s">
        <v>421</v>
      </c>
      <c r="B47" s="66" t="s">
        <v>422</v>
      </c>
      <c r="C47" s="67">
        <v>14</v>
      </c>
      <c r="D47" s="67" t="s">
        <v>334</v>
      </c>
      <c r="E47" s="71">
        <v>0.14603226004556399</v>
      </c>
      <c r="F47" s="68">
        <v>32.869785082174502</v>
      </c>
      <c r="G47" s="71">
        <v>0.239359744770169</v>
      </c>
      <c r="H47" s="68">
        <v>23.008849557522101</v>
      </c>
      <c r="I47" s="71">
        <v>2.3414889735771899E-6</v>
      </c>
      <c r="J47" s="68">
        <v>43.994943109987403</v>
      </c>
      <c r="K47" s="71">
        <v>0.19873469387755099</v>
      </c>
      <c r="L47" s="68">
        <v>33.080488832701199</v>
      </c>
    </row>
    <row r="48" spans="1:12" x14ac:dyDescent="0.2">
      <c r="A48" s="72" t="s">
        <v>423</v>
      </c>
      <c r="B48" s="66" t="s">
        <v>424</v>
      </c>
      <c r="C48" s="67">
        <v>14</v>
      </c>
      <c r="D48" s="67" t="s">
        <v>334</v>
      </c>
      <c r="E48" s="71">
        <v>0.165210009694994</v>
      </c>
      <c r="F48" s="68">
        <v>39.359460598398599</v>
      </c>
      <c r="G48" s="71">
        <v>0.18853925222185899</v>
      </c>
      <c r="H48" s="68">
        <v>17.909818794774498</v>
      </c>
      <c r="I48" s="71">
        <v>2.3414889735771899E-6</v>
      </c>
      <c r="J48" s="68">
        <v>43.994943109987403</v>
      </c>
      <c r="K48" s="71">
        <v>0.30708843537414998</v>
      </c>
      <c r="L48" s="68">
        <v>44.416350611040897</v>
      </c>
    </row>
    <row r="49" spans="1:12" x14ac:dyDescent="0.2">
      <c r="A49" s="72" t="s">
        <v>425</v>
      </c>
      <c r="B49" s="66" t="s">
        <v>426</v>
      </c>
      <c r="C49" s="67">
        <v>14</v>
      </c>
      <c r="D49" s="67" t="s">
        <v>334</v>
      </c>
      <c r="E49" s="71">
        <v>5.5379759215651497E-2</v>
      </c>
      <c r="F49" s="68">
        <v>4.5933417614833498</v>
      </c>
      <c r="G49" s="71">
        <v>8.7295740231988606E-2</v>
      </c>
      <c r="H49" s="68">
        <v>11.4622840286557</v>
      </c>
      <c r="I49" s="71">
        <v>0</v>
      </c>
      <c r="J49" s="68">
        <v>34.007585335019002</v>
      </c>
      <c r="K49" s="71">
        <v>7.8843537414965997E-2</v>
      </c>
      <c r="L49" s="68">
        <v>15.676359039190899</v>
      </c>
    </row>
    <row r="50" spans="1:12" x14ac:dyDescent="0.2">
      <c r="A50" s="72" t="s">
        <v>427</v>
      </c>
      <c r="B50" s="66" t="s">
        <v>428</v>
      </c>
      <c r="C50" s="67">
        <v>14</v>
      </c>
      <c r="D50" s="67" t="s">
        <v>334</v>
      </c>
      <c r="E50" s="71">
        <v>0.102863511083851</v>
      </c>
      <c r="F50" s="68">
        <v>17.614833544037101</v>
      </c>
      <c r="G50" s="71">
        <v>0.208876247537266</v>
      </c>
      <c r="H50" s="68">
        <v>19.595448798988599</v>
      </c>
      <c r="I50" s="71">
        <v>0</v>
      </c>
      <c r="J50" s="68">
        <v>34.007585335019002</v>
      </c>
      <c r="K50" s="71">
        <v>9.97142857142857E-2</v>
      </c>
      <c r="L50" s="68">
        <v>18.794774546986901</v>
      </c>
    </row>
    <row r="51" spans="1:12" x14ac:dyDescent="0.2">
      <c r="A51" s="72" t="s">
        <v>429</v>
      </c>
      <c r="B51" s="66" t="s">
        <v>430</v>
      </c>
      <c r="C51" s="67">
        <v>14</v>
      </c>
      <c r="D51" s="67" t="s">
        <v>334</v>
      </c>
      <c r="E51" s="71">
        <v>9.1256229989561899E-2</v>
      </c>
      <c r="F51" s="68">
        <v>13.2743362831858</v>
      </c>
      <c r="G51" s="71">
        <v>0.249999982485692</v>
      </c>
      <c r="H51" s="68">
        <v>27.770754319426899</v>
      </c>
      <c r="I51" s="71">
        <v>0</v>
      </c>
      <c r="J51" s="68">
        <v>34.007585335019002</v>
      </c>
      <c r="K51" s="71">
        <v>2.3768707482993201E-2</v>
      </c>
      <c r="L51" s="68">
        <v>8.0910240202275592</v>
      </c>
    </row>
    <row r="52" spans="1:12" x14ac:dyDescent="0.2">
      <c r="A52" s="72" t="s">
        <v>431</v>
      </c>
      <c r="B52" s="66" t="s">
        <v>431</v>
      </c>
      <c r="C52" s="67">
        <v>14</v>
      </c>
      <c r="D52" s="67" t="s">
        <v>334</v>
      </c>
      <c r="E52" s="71">
        <v>6.4289277337060705E-2</v>
      </c>
      <c r="F52" s="68">
        <v>5.7311420143278502</v>
      </c>
      <c r="G52" s="71">
        <v>0.109793002079209</v>
      </c>
      <c r="H52" s="68">
        <v>12.473662031184199</v>
      </c>
      <c r="I52" s="71">
        <v>0</v>
      </c>
      <c r="J52" s="68">
        <v>34.007585335019002</v>
      </c>
      <c r="K52" s="71">
        <v>8.3074829931972793E-2</v>
      </c>
      <c r="L52" s="68">
        <v>16.603455541508598</v>
      </c>
    </row>
    <row r="53" spans="1:12" x14ac:dyDescent="0.2">
      <c r="A53" s="72" t="s">
        <v>432</v>
      </c>
      <c r="B53" s="66" t="s">
        <v>432</v>
      </c>
      <c r="C53" s="67">
        <v>14</v>
      </c>
      <c r="D53" s="67" t="s">
        <v>334</v>
      </c>
      <c r="E53" s="71">
        <v>3.2562322051130098E-2</v>
      </c>
      <c r="F53" s="68">
        <v>2.4441635061104101</v>
      </c>
      <c r="G53" s="71">
        <v>3.7918258670396998E-2</v>
      </c>
      <c r="H53" s="68">
        <v>8.1753055204382594</v>
      </c>
      <c r="I53" s="71">
        <v>0</v>
      </c>
      <c r="J53" s="68">
        <v>34.007585335019002</v>
      </c>
      <c r="K53" s="71">
        <v>5.9768707482993198E-2</v>
      </c>
      <c r="L53" s="68">
        <v>13.3164770332912</v>
      </c>
    </row>
    <row r="54" spans="1:12" x14ac:dyDescent="0.2">
      <c r="A54" s="72" t="s">
        <v>433</v>
      </c>
      <c r="B54" s="66" t="s">
        <v>434</v>
      </c>
      <c r="C54" s="67">
        <v>14</v>
      </c>
      <c r="D54" s="67" t="s">
        <v>334</v>
      </c>
      <c r="E54" s="71">
        <v>4.2530955697739202E-2</v>
      </c>
      <c r="F54" s="68">
        <v>3.4134007585334998</v>
      </c>
      <c r="G54" s="71">
        <v>1.1415996344918401E-2</v>
      </c>
      <c r="H54" s="68">
        <v>5.6890012642225001</v>
      </c>
      <c r="I54" s="71">
        <v>0</v>
      </c>
      <c r="J54" s="68">
        <v>34.007585335019002</v>
      </c>
      <c r="K54" s="71">
        <v>0.11617687074829899</v>
      </c>
      <c r="L54" s="68">
        <v>20.986093552465199</v>
      </c>
    </row>
    <row r="55" spans="1:12" x14ac:dyDescent="0.2">
      <c r="A55" s="72" t="s">
        <v>435</v>
      </c>
      <c r="B55" s="66" t="s">
        <v>436</v>
      </c>
      <c r="C55" s="67">
        <v>14</v>
      </c>
      <c r="D55" s="67" t="s">
        <v>334</v>
      </c>
      <c r="E55" s="71">
        <v>6.4088394128413897E-2</v>
      </c>
      <c r="F55" s="68">
        <v>5.6890012642225001</v>
      </c>
      <c r="G55" s="71">
        <v>0.138056744023351</v>
      </c>
      <c r="H55" s="68">
        <v>14.327855035819599</v>
      </c>
      <c r="I55" s="71">
        <v>4.3567292374684899E-6</v>
      </c>
      <c r="J55" s="68">
        <v>46.6498103666245</v>
      </c>
      <c r="K55" s="71">
        <v>5.4204081632653098E-2</v>
      </c>
      <c r="L55" s="68">
        <v>12.6422250316056</v>
      </c>
    </row>
    <row r="56" spans="1:12" x14ac:dyDescent="0.2">
      <c r="A56" s="72" t="s">
        <v>437</v>
      </c>
      <c r="B56" s="66" t="s">
        <v>438</v>
      </c>
      <c r="C56" s="67">
        <v>14</v>
      </c>
      <c r="D56" s="67" t="s">
        <v>334</v>
      </c>
      <c r="E56" s="71">
        <v>7.2767848032408294E-2</v>
      </c>
      <c r="F56" s="68">
        <v>6.7846607669616503</v>
      </c>
      <c r="G56" s="71">
        <v>0.152330754869726</v>
      </c>
      <c r="H56" s="68">
        <v>15.086388537715999</v>
      </c>
      <c r="I56" s="71">
        <v>1.11853134785606E-10</v>
      </c>
      <c r="J56" s="68">
        <v>35.524652338811599</v>
      </c>
      <c r="K56" s="71">
        <v>6.5972789115646205E-2</v>
      </c>
      <c r="L56" s="68">
        <v>13.9064475347661</v>
      </c>
    </row>
    <row r="57" spans="1:12" x14ac:dyDescent="0.2">
      <c r="A57" s="72" t="s">
        <v>439</v>
      </c>
      <c r="B57" s="66" t="s">
        <v>440</v>
      </c>
      <c r="C57" s="67">
        <v>14</v>
      </c>
      <c r="D57" s="67" t="s">
        <v>334</v>
      </c>
      <c r="E57" s="71">
        <v>0.30960326390749898</v>
      </c>
      <c r="F57" s="68">
        <v>74.083438685208606</v>
      </c>
      <c r="G57" s="71">
        <v>0.63564395356634096</v>
      </c>
      <c r="H57" s="68">
        <v>98.820058997050097</v>
      </c>
      <c r="I57" s="71">
        <v>0.25362842319016898</v>
      </c>
      <c r="J57" s="68">
        <v>96.881584492203999</v>
      </c>
      <c r="K57" s="71">
        <v>3.9537414965986402E-2</v>
      </c>
      <c r="L57" s="68">
        <v>10.450906026127299</v>
      </c>
    </row>
    <row r="58" spans="1:12" x14ac:dyDescent="0.2">
      <c r="A58" s="72" t="s">
        <v>441</v>
      </c>
      <c r="B58" s="66" t="s">
        <v>442</v>
      </c>
      <c r="C58" s="67">
        <v>14</v>
      </c>
      <c r="D58" s="67" t="s">
        <v>334</v>
      </c>
      <c r="E58" s="71">
        <v>0.57657145423141998</v>
      </c>
      <c r="F58" s="68">
        <v>99.283607248208995</v>
      </c>
      <c r="G58" s="71">
        <v>0.91557994880700599</v>
      </c>
      <c r="H58" s="68">
        <v>99.325747998314398</v>
      </c>
      <c r="I58" s="71">
        <v>0.33074665878521198</v>
      </c>
      <c r="J58" s="68">
        <v>97.345132743362797</v>
      </c>
      <c r="K58" s="71">
        <v>0.48338775510204102</v>
      </c>
      <c r="L58" s="68">
        <v>62.157606405393999</v>
      </c>
    </row>
    <row r="59" spans="1:12" x14ac:dyDescent="0.2">
      <c r="A59" s="72" t="s">
        <v>443</v>
      </c>
      <c r="B59" s="66" t="s">
        <v>444</v>
      </c>
      <c r="C59" s="67">
        <v>14</v>
      </c>
      <c r="D59" s="67" t="s">
        <v>334</v>
      </c>
      <c r="E59" s="71">
        <v>0.36873511733264602</v>
      </c>
      <c r="F59" s="68">
        <v>86.051411715128495</v>
      </c>
      <c r="G59" s="71">
        <v>0.35844422576697899</v>
      </c>
      <c r="H59" s="68">
        <v>94.100294985250699</v>
      </c>
      <c r="I59" s="71">
        <v>0.17601962963231901</v>
      </c>
      <c r="J59" s="68">
        <v>96.123050990307604</v>
      </c>
      <c r="K59" s="71">
        <v>0.57174149659863904</v>
      </c>
      <c r="L59" s="68">
        <v>69.785082174462701</v>
      </c>
    </row>
    <row r="60" spans="1:12" x14ac:dyDescent="0.2">
      <c r="A60" s="72" t="s">
        <v>445</v>
      </c>
      <c r="B60" s="66" t="s">
        <v>446</v>
      </c>
      <c r="C60" s="67">
        <v>14</v>
      </c>
      <c r="D60" s="67" t="s">
        <v>334</v>
      </c>
      <c r="E60" s="71">
        <v>0.15221536215541101</v>
      </c>
      <c r="F60" s="68">
        <v>35.103244837758098</v>
      </c>
      <c r="G60" s="71">
        <v>8.2327420283091493E-2</v>
      </c>
      <c r="H60" s="68">
        <v>11.2937210282343</v>
      </c>
      <c r="I60" s="71">
        <v>6.1798591103384899E-4</v>
      </c>
      <c r="J60" s="68">
        <v>78.634639696586603</v>
      </c>
      <c r="K60" s="71">
        <v>0.37370068027210901</v>
      </c>
      <c r="L60" s="68">
        <v>52.212389380531</v>
      </c>
    </row>
    <row r="61" spans="1:12" x14ac:dyDescent="0.2">
      <c r="A61" s="72" t="s">
        <v>447</v>
      </c>
      <c r="B61" s="66" t="s">
        <v>448</v>
      </c>
      <c r="C61" s="67">
        <v>14</v>
      </c>
      <c r="D61" s="67" t="s">
        <v>334</v>
      </c>
      <c r="E61" s="71">
        <v>7.0653211803657107E-2</v>
      </c>
      <c r="F61" s="68">
        <v>6.5318162663295398</v>
      </c>
      <c r="G61" s="71">
        <v>7.9371758160754993E-2</v>
      </c>
      <c r="H61" s="68">
        <v>10.914454277286101</v>
      </c>
      <c r="I61" s="71">
        <v>2.84323661077231E-6</v>
      </c>
      <c r="J61" s="68">
        <v>44.837758112094399</v>
      </c>
      <c r="K61" s="71">
        <v>0.132585034013605</v>
      </c>
      <c r="L61" s="68">
        <v>23.640960809102399</v>
      </c>
    </row>
    <row r="62" spans="1:12" x14ac:dyDescent="0.2">
      <c r="A62" s="72" t="s">
        <v>449</v>
      </c>
      <c r="B62" s="66" t="s">
        <v>449</v>
      </c>
      <c r="C62" s="67">
        <v>14</v>
      </c>
      <c r="D62" s="67" t="s">
        <v>334</v>
      </c>
      <c r="E62" s="71">
        <v>8.0318058677693399E-2</v>
      </c>
      <c r="F62" s="68">
        <v>7.7960387694901003</v>
      </c>
      <c r="G62" s="71">
        <v>0.10546549636258</v>
      </c>
      <c r="H62" s="68">
        <v>12.305099030762699</v>
      </c>
      <c r="I62" s="71">
        <v>5.6864732215446098E-6</v>
      </c>
      <c r="J62" s="68">
        <v>48.124736620311801</v>
      </c>
      <c r="K62" s="71">
        <v>0.13548299319727899</v>
      </c>
      <c r="L62" s="68">
        <v>24.188790560472</v>
      </c>
    </row>
    <row r="63" spans="1:12" x14ac:dyDescent="0.2">
      <c r="A63" s="72" t="s">
        <v>450</v>
      </c>
      <c r="B63" s="66" t="s">
        <v>451</v>
      </c>
      <c r="C63" s="67">
        <v>14</v>
      </c>
      <c r="D63" s="67" t="s">
        <v>334</v>
      </c>
      <c r="E63" s="71">
        <v>4.82828775523063E-2</v>
      </c>
      <c r="F63" s="68">
        <v>3.7505267593763199</v>
      </c>
      <c r="G63" s="71">
        <v>0.12883324572937799</v>
      </c>
      <c r="H63" s="68">
        <v>13.653603034133999</v>
      </c>
      <c r="I63" s="71">
        <v>1.5386927540650099E-5</v>
      </c>
      <c r="J63" s="68">
        <v>56.047197640118</v>
      </c>
      <c r="K63" s="71">
        <v>1.6E-2</v>
      </c>
      <c r="L63" s="68">
        <v>6.9110830172777096</v>
      </c>
    </row>
    <row r="64" spans="1:12" x14ac:dyDescent="0.2">
      <c r="A64" s="72" t="s">
        <v>452</v>
      </c>
      <c r="B64" s="66" t="s">
        <v>453</v>
      </c>
      <c r="C64" s="67">
        <v>14</v>
      </c>
      <c r="D64" s="67" t="s">
        <v>334</v>
      </c>
      <c r="E64" s="71">
        <v>0.16066885317125201</v>
      </c>
      <c r="F64" s="68">
        <v>37.589549093973901</v>
      </c>
      <c r="G64" s="71">
        <v>8.8011855126251606E-2</v>
      </c>
      <c r="H64" s="68">
        <v>11.5044247787611</v>
      </c>
      <c r="I64" s="71">
        <v>2.9402411539633598E-4</v>
      </c>
      <c r="J64" s="68">
        <v>75.010535187526301</v>
      </c>
      <c r="K64" s="71">
        <v>0.39370068027210903</v>
      </c>
      <c r="L64" s="68">
        <v>53.729456384323598</v>
      </c>
    </row>
    <row r="65" spans="1:12" x14ac:dyDescent="0.2">
      <c r="A65" s="72" t="s">
        <v>454</v>
      </c>
      <c r="B65" s="66" t="s">
        <v>455</v>
      </c>
      <c r="C65" s="67">
        <v>14</v>
      </c>
      <c r="D65" s="67" t="s">
        <v>334</v>
      </c>
      <c r="E65" s="71">
        <v>0.15863134296984699</v>
      </c>
      <c r="F65" s="68">
        <v>36.915297092288199</v>
      </c>
      <c r="G65" s="71">
        <v>0.13835249687821199</v>
      </c>
      <c r="H65" s="68">
        <v>14.369995785924999</v>
      </c>
      <c r="I65" s="71">
        <v>7.1160005853818098E-4</v>
      </c>
      <c r="J65" s="68">
        <v>79.182469447956194</v>
      </c>
      <c r="K65" s="71">
        <v>0.33682993197278899</v>
      </c>
      <c r="L65" s="68">
        <v>48.251158870627897</v>
      </c>
    </row>
    <row r="66" spans="1:12" x14ac:dyDescent="0.2">
      <c r="A66" s="72" t="s">
        <v>456</v>
      </c>
      <c r="B66" s="66" t="s">
        <v>457</v>
      </c>
      <c r="C66" s="67">
        <v>14</v>
      </c>
      <c r="D66" s="67" t="s">
        <v>334</v>
      </c>
      <c r="E66" s="71">
        <v>0.142639260109368</v>
      </c>
      <c r="F66" s="68">
        <v>31.521281078803199</v>
      </c>
      <c r="G66" s="71">
        <v>0.193551496679496</v>
      </c>
      <c r="H66" s="68">
        <v>18.289085545722699</v>
      </c>
      <c r="I66" s="71">
        <v>1.1862882288063E-2</v>
      </c>
      <c r="J66" s="68">
        <v>88.284871470712204</v>
      </c>
      <c r="K66" s="71">
        <v>0.222503401360544</v>
      </c>
      <c r="L66" s="68">
        <v>35.651074589127703</v>
      </c>
    </row>
    <row r="67" spans="1:12" x14ac:dyDescent="0.2">
      <c r="A67" s="72" t="s">
        <v>458</v>
      </c>
      <c r="B67" s="66" t="s">
        <v>459</v>
      </c>
      <c r="C67" s="67">
        <v>13</v>
      </c>
      <c r="D67" s="67" t="s">
        <v>334</v>
      </c>
      <c r="E67" s="71">
        <v>0.27325623582766401</v>
      </c>
      <c r="F67" s="68">
        <v>66.455962916139896</v>
      </c>
      <c r="G67" s="71">
        <v>0.25</v>
      </c>
      <c r="H67" s="68">
        <v>78.171091445427706</v>
      </c>
      <c r="I67" s="71">
        <v>0</v>
      </c>
      <c r="J67" s="68">
        <v>34.007585335019002</v>
      </c>
      <c r="K67" s="71">
        <v>0.56976870748299302</v>
      </c>
      <c r="L67" s="68">
        <v>69.574378423935897</v>
      </c>
    </row>
    <row r="68" spans="1:12" x14ac:dyDescent="0.2">
      <c r="A68" s="72" t="s">
        <v>460</v>
      </c>
      <c r="B68" s="66" t="s">
        <v>461</v>
      </c>
      <c r="C68" s="67">
        <v>13</v>
      </c>
      <c r="D68" s="67" t="s">
        <v>334</v>
      </c>
      <c r="E68" s="71">
        <v>0.312507315735775</v>
      </c>
      <c r="F68" s="68">
        <v>74.715549936788904</v>
      </c>
      <c r="G68" s="71">
        <v>0.249999999980969</v>
      </c>
      <c r="H68" s="68">
        <v>32.701222081753102</v>
      </c>
      <c r="I68" s="71">
        <v>1.20586682139225E-4</v>
      </c>
      <c r="J68" s="68">
        <v>70.206489675516195</v>
      </c>
      <c r="K68" s="71">
        <v>0.68740136054421797</v>
      </c>
      <c r="L68" s="68">
        <v>77.412557943531397</v>
      </c>
    </row>
    <row r="69" spans="1:12" x14ac:dyDescent="0.2">
      <c r="A69" s="72" t="s">
        <v>462</v>
      </c>
      <c r="B69" s="66" t="s">
        <v>463</v>
      </c>
      <c r="C69" s="67">
        <v>13</v>
      </c>
      <c r="D69" s="67" t="s">
        <v>334</v>
      </c>
      <c r="E69" s="71">
        <v>0.35597151836327001</v>
      </c>
      <c r="F69" s="68">
        <v>83.522966708807402</v>
      </c>
      <c r="G69" s="71">
        <v>0.232907752049439</v>
      </c>
      <c r="H69" s="68">
        <v>21.871049304677602</v>
      </c>
      <c r="I69" s="71">
        <v>3.1928245872067301E-10</v>
      </c>
      <c r="J69" s="68">
        <v>36.0303413400759</v>
      </c>
      <c r="K69" s="71">
        <v>0.83500680272108796</v>
      </c>
      <c r="L69" s="68">
        <v>87.779182469448003</v>
      </c>
    </row>
    <row r="70" spans="1:12" x14ac:dyDescent="0.2">
      <c r="A70" s="72" t="s">
        <v>464</v>
      </c>
      <c r="B70" s="66" t="s">
        <v>465</v>
      </c>
      <c r="C70" s="67">
        <v>13</v>
      </c>
      <c r="D70" s="67" t="s">
        <v>334</v>
      </c>
      <c r="E70" s="71">
        <v>0.37181904418675998</v>
      </c>
      <c r="F70" s="68">
        <v>86.809945217024904</v>
      </c>
      <c r="G70" s="71">
        <v>0.24937549990721999</v>
      </c>
      <c r="H70" s="68">
        <v>26.253687315634199</v>
      </c>
      <c r="I70" s="71">
        <v>0</v>
      </c>
      <c r="J70" s="68">
        <v>34.007585335019002</v>
      </c>
      <c r="K70" s="71">
        <v>0.86608163265306104</v>
      </c>
      <c r="L70" s="68">
        <v>89.844079224610198</v>
      </c>
    </row>
    <row r="71" spans="1:12" x14ac:dyDescent="0.2">
      <c r="A71" s="72" t="s">
        <v>466</v>
      </c>
      <c r="B71" s="66" t="s">
        <v>467</v>
      </c>
      <c r="C71" s="67">
        <v>13</v>
      </c>
      <c r="D71" s="67" t="s">
        <v>334</v>
      </c>
      <c r="E71" s="71">
        <v>0.30817687074640798</v>
      </c>
      <c r="F71" s="68">
        <v>73.788453434471094</v>
      </c>
      <c r="G71" s="71">
        <v>0.24999999999432601</v>
      </c>
      <c r="H71" s="68">
        <v>32.954066582385202</v>
      </c>
      <c r="I71" s="71">
        <v>0</v>
      </c>
      <c r="J71" s="68">
        <v>34.007585335019002</v>
      </c>
      <c r="K71" s="71">
        <v>0.67453061224489796</v>
      </c>
      <c r="L71" s="68">
        <v>76.654024441635102</v>
      </c>
    </row>
    <row r="72" spans="1:12" x14ac:dyDescent="0.2">
      <c r="A72" s="72" t="s">
        <v>468</v>
      </c>
      <c r="B72" s="66" t="s">
        <v>469</v>
      </c>
      <c r="C72" s="67">
        <v>13</v>
      </c>
      <c r="D72" s="67" t="s">
        <v>334</v>
      </c>
      <c r="E72" s="71">
        <v>0.29547610755117398</v>
      </c>
      <c r="F72" s="68">
        <v>70.7543194268858</v>
      </c>
      <c r="G72" s="71">
        <v>0.25827866262494997</v>
      </c>
      <c r="H72" s="68">
        <v>83.101559207753894</v>
      </c>
      <c r="I72" s="71">
        <v>1.64626705012862E-10</v>
      </c>
      <c r="J72" s="68">
        <v>35.693215339232999</v>
      </c>
      <c r="K72" s="71">
        <v>0.628149659863946</v>
      </c>
      <c r="L72" s="68">
        <v>73.577749683944404</v>
      </c>
    </row>
    <row r="73" spans="1:12" x14ac:dyDescent="0.2">
      <c r="A73" s="72" t="s">
        <v>470</v>
      </c>
      <c r="B73" s="66" t="s">
        <v>471</v>
      </c>
      <c r="C73" s="67">
        <v>13</v>
      </c>
      <c r="D73" s="67" t="s">
        <v>334</v>
      </c>
      <c r="E73" s="71">
        <v>0.300440715163793</v>
      </c>
      <c r="F73" s="68">
        <v>71.723556679308899</v>
      </c>
      <c r="G73" s="71">
        <v>0.25</v>
      </c>
      <c r="H73" s="68">
        <v>78.171091445427706</v>
      </c>
      <c r="I73" s="71">
        <v>7.4037781444387099E-3</v>
      </c>
      <c r="J73" s="68">
        <v>86.7678044669195</v>
      </c>
      <c r="K73" s="71">
        <v>0.64391836734693897</v>
      </c>
      <c r="L73" s="68">
        <v>74.462705436156796</v>
      </c>
    </row>
    <row r="74" spans="1:12" x14ac:dyDescent="0.2">
      <c r="A74" s="72" t="s">
        <v>409</v>
      </c>
      <c r="B74" s="66" t="s">
        <v>472</v>
      </c>
      <c r="C74" s="67">
        <v>13</v>
      </c>
      <c r="D74" s="67" t="s">
        <v>334</v>
      </c>
      <c r="E74" s="71">
        <v>0.32444897665082001</v>
      </c>
      <c r="F74" s="68">
        <v>77.201854193004607</v>
      </c>
      <c r="G74" s="71">
        <v>0.24999999104255699</v>
      </c>
      <c r="H74" s="68">
        <v>28.192161820480401</v>
      </c>
      <c r="I74" s="71">
        <v>1.3439144990999901E-10</v>
      </c>
      <c r="J74" s="68">
        <v>35.566793088917002</v>
      </c>
      <c r="K74" s="71">
        <v>0.72334693877551004</v>
      </c>
      <c r="L74" s="68">
        <v>79.941002949852503</v>
      </c>
    </row>
    <row r="75" spans="1:12" x14ac:dyDescent="0.2">
      <c r="A75" s="72" t="s">
        <v>473</v>
      </c>
      <c r="B75" s="66" t="s">
        <v>474</v>
      </c>
      <c r="C75" s="67">
        <v>13</v>
      </c>
      <c r="D75" s="67" t="s">
        <v>334</v>
      </c>
      <c r="E75" s="71">
        <v>0.32911877257060201</v>
      </c>
      <c r="F75" s="68">
        <v>78.4239359460598</v>
      </c>
      <c r="G75" s="71">
        <v>0.26134271217614202</v>
      </c>
      <c r="H75" s="68">
        <v>83.817951959544899</v>
      </c>
      <c r="I75" s="71">
        <v>9.3485757120070505E-11</v>
      </c>
      <c r="J75" s="68">
        <v>35.398230088495602</v>
      </c>
      <c r="K75" s="71">
        <v>0.72601360544217697</v>
      </c>
      <c r="L75" s="68">
        <v>80.0674252001686</v>
      </c>
    </row>
    <row r="76" spans="1:12" x14ac:dyDescent="0.2">
      <c r="A76" s="72" t="s">
        <v>475</v>
      </c>
      <c r="B76" s="66" t="s">
        <v>476</v>
      </c>
      <c r="C76" s="67">
        <v>13</v>
      </c>
      <c r="D76" s="67" t="s">
        <v>334</v>
      </c>
      <c r="E76" s="71">
        <v>0.368737407065168</v>
      </c>
      <c r="F76" s="68">
        <v>86.093552465233898</v>
      </c>
      <c r="G76" s="71">
        <v>0.21538525118846699</v>
      </c>
      <c r="H76" s="68">
        <v>20.227560050568901</v>
      </c>
      <c r="I76" s="71">
        <v>3.1807115036373902E-3</v>
      </c>
      <c r="J76" s="68">
        <v>84.281500210703797</v>
      </c>
      <c r="K76" s="71">
        <v>0.88764625850340095</v>
      </c>
      <c r="L76" s="68">
        <v>91.487568478718899</v>
      </c>
    </row>
    <row r="77" spans="1:12" x14ac:dyDescent="0.2">
      <c r="A77" s="72" t="s">
        <v>477</v>
      </c>
      <c r="B77" s="66" t="s">
        <v>478</v>
      </c>
      <c r="C77" s="67">
        <v>13</v>
      </c>
      <c r="D77" s="67" t="s">
        <v>334</v>
      </c>
      <c r="E77" s="71">
        <v>0.33359356057921302</v>
      </c>
      <c r="F77" s="68">
        <v>79.477454698693606</v>
      </c>
      <c r="G77" s="71">
        <v>0.197950748653652</v>
      </c>
      <c r="H77" s="68">
        <v>18.5840707964602</v>
      </c>
      <c r="I77" s="71">
        <v>1.1111984099603301E-9</v>
      </c>
      <c r="J77" s="68">
        <v>36.451748841129401</v>
      </c>
      <c r="K77" s="71">
        <v>0.80282993197278896</v>
      </c>
      <c r="L77" s="68">
        <v>85.503581963759004</v>
      </c>
    </row>
    <row r="78" spans="1:12" x14ac:dyDescent="0.2">
      <c r="A78" s="72" t="s">
        <v>479</v>
      </c>
      <c r="B78" s="66" t="s">
        <v>480</v>
      </c>
      <c r="C78" s="67">
        <v>13</v>
      </c>
      <c r="D78" s="67" t="s">
        <v>334</v>
      </c>
      <c r="E78" s="71">
        <v>0.29072723468102901</v>
      </c>
      <c r="F78" s="68">
        <v>69.911504424778798</v>
      </c>
      <c r="G78" s="71">
        <v>0.272416227607017</v>
      </c>
      <c r="H78" s="68">
        <v>86.641382216603503</v>
      </c>
      <c r="I78" s="71">
        <v>6.0511907217825596E-3</v>
      </c>
      <c r="J78" s="68">
        <v>86.177833965444606</v>
      </c>
      <c r="K78" s="71">
        <v>0.59371428571428597</v>
      </c>
      <c r="L78" s="68">
        <v>71.133586177834005</v>
      </c>
    </row>
    <row r="79" spans="1:12" x14ac:dyDescent="0.2">
      <c r="A79" s="72" t="s">
        <v>481</v>
      </c>
      <c r="B79" s="66" t="s">
        <v>482</v>
      </c>
      <c r="C79" s="67">
        <v>13</v>
      </c>
      <c r="D79" s="67" t="s">
        <v>334</v>
      </c>
      <c r="E79" s="71">
        <v>0.27968691259466899</v>
      </c>
      <c r="F79" s="68">
        <v>67.593763168984395</v>
      </c>
      <c r="G79" s="71">
        <v>0.25</v>
      </c>
      <c r="H79" s="68">
        <v>78.171091445427706</v>
      </c>
      <c r="I79" s="71">
        <v>7.5233228180191297E-3</v>
      </c>
      <c r="J79" s="68">
        <v>86.852085967130193</v>
      </c>
      <c r="K79" s="71">
        <v>0.58153741496598599</v>
      </c>
      <c r="L79" s="68">
        <v>70.290771175726903</v>
      </c>
    </row>
    <row r="80" spans="1:12" x14ac:dyDescent="0.2">
      <c r="A80" s="72" t="s">
        <v>483</v>
      </c>
      <c r="B80" s="66" t="s">
        <v>484</v>
      </c>
      <c r="C80" s="67">
        <v>13</v>
      </c>
      <c r="D80" s="67" t="s">
        <v>334</v>
      </c>
      <c r="E80" s="71">
        <v>0.32274758818194998</v>
      </c>
      <c r="F80" s="68">
        <v>76.864728192161806</v>
      </c>
      <c r="G80" s="71">
        <v>0.23412775036639899</v>
      </c>
      <c r="H80" s="68">
        <v>21.997471554993702</v>
      </c>
      <c r="I80" s="71">
        <v>2.05095720025813E-2</v>
      </c>
      <c r="J80" s="68">
        <v>90.096923725242306</v>
      </c>
      <c r="K80" s="71">
        <v>0.71360544217687105</v>
      </c>
      <c r="L80" s="68">
        <v>79.266750948166901</v>
      </c>
    </row>
    <row r="81" spans="1:12" x14ac:dyDescent="0.2">
      <c r="A81" s="72" t="s">
        <v>485</v>
      </c>
      <c r="B81" s="66" t="s">
        <v>486</v>
      </c>
      <c r="C81" s="67">
        <v>13</v>
      </c>
      <c r="D81" s="67" t="s">
        <v>334</v>
      </c>
      <c r="E81" s="71">
        <v>0.28431059772148098</v>
      </c>
      <c r="F81" s="68">
        <v>68.436578171091398</v>
      </c>
      <c r="G81" s="71">
        <v>0.24999999901191</v>
      </c>
      <c r="H81" s="68">
        <v>30.046354825115898</v>
      </c>
      <c r="I81" s="71">
        <v>2.22651274858678E-2</v>
      </c>
      <c r="J81" s="68">
        <v>90.391908975979803</v>
      </c>
      <c r="K81" s="71">
        <v>0.580666666666667</v>
      </c>
      <c r="L81" s="68">
        <v>70.206489675516195</v>
      </c>
    </row>
    <row r="82" spans="1:12" x14ac:dyDescent="0.2">
      <c r="A82" s="72" t="s">
        <v>487</v>
      </c>
      <c r="B82" s="66" t="s">
        <v>488</v>
      </c>
      <c r="C82" s="67">
        <v>13</v>
      </c>
      <c r="D82" s="67" t="s">
        <v>334</v>
      </c>
      <c r="E82" s="71">
        <v>0.338989747627157</v>
      </c>
      <c r="F82" s="68">
        <v>80.320269700800694</v>
      </c>
      <c r="G82" s="71">
        <v>0.37534740631028402</v>
      </c>
      <c r="H82" s="68">
        <v>94.690265486725707</v>
      </c>
      <c r="I82" s="71">
        <v>9.0095916732287305E-3</v>
      </c>
      <c r="J82" s="68">
        <v>87.273493468183702</v>
      </c>
      <c r="K82" s="71">
        <v>0.63261224489795898</v>
      </c>
      <c r="L82" s="68">
        <v>73.746312684365805</v>
      </c>
    </row>
    <row r="83" spans="1:12" x14ac:dyDescent="0.2">
      <c r="A83" s="72" t="s">
        <v>489</v>
      </c>
      <c r="B83" s="66" t="s">
        <v>490</v>
      </c>
      <c r="C83" s="67">
        <v>13</v>
      </c>
      <c r="D83" s="67" t="s">
        <v>334</v>
      </c>
      <c r="E83" s="71">
        <v>0.25888122982697298</v>
      </c>
      <c r="F83" s="68">
        <v>63.506110408765302</v>
      </c>
      <c r="G83" s="71">
        <v>3.68339958649887E-2</v>
      </c>
      <c r="H83" s="68">
        <v>8.0067425200168607</v>
      </c>
      <c r="I83" s="71">
        <v>1.6980640541343799E-7</v>
      </c>
      <c r="J83" s="68">
        <v>38.895912347239801</v>
      </c>
      <c r="K83" s="71">
        <v>0.73980952380952403</v>
      </c>
      <c r="L83" s="68">
        <v>81.415929203539804</v>
      </c>
    </row>
    <row r="84" spans="1:12" x14ac:dyDescent="0.2">
      <c r="A84" s="72" t="s">
        <v>491</v>
      </c>
      <c r="B84" s="66" t="s">
        <v>492</v>
      </c>
      <c r="C84" s="67">
        <v>13</v>
      </c>
      <c r="D84" s="67" t="s">
        <v>334</v>
      </c>
      <c r="E84" s="71">
        <v>0.48580257494696999</v>
      </c>
      <c r="F84" s="68">
        <v>98.272229245680606</v>
      </c>
      <c r="G84" s="71">
        <v>0.53493564116300596</v>
      </c>
      <c r="H84" s="68">
        <v>97.892962494732402</v>
      </c>
      <c r="I84" s="71">
        <v>0.26145167551463999</v>
      </c>
      <c r="J84" s="68">
        <v>96.965865992414706</v>
      </c>
      <c r="K84" s="71">
        <v>0.66102040816326502</v>
      </c>
      <c r="L84" s="68">
        <v>75.474083438685199</v>
      </c>
    </row>
    <row r="85" spans="1:12" x14ac:dyDescent="0.2">
      <c r="A85" s="72" t="s">
        <v>493</v>
      </c>
      <c r="B85" s="66" t="s">
        <v>494</v>
      </c>
      <c r="C85" s="67">
        <v>13</v>
      </c>
      <c r="D85" s="67" t="s">
        <v>334</v>
      </c>
      <c r="E85" s="71">
        <v>0.33799546348911502</v>
      </c>
      <c r="F85" s="68">
        <v>80.151706700379293</v>
      </c>
      <c r="G85" s="71">
        <v>0.24999999581497201</v>
      </c>
      <c r="H85" s="68">
        <v>28.739991571849998</v>
      </c>
      <c r="I85" s="71">
        <v>9.4551130984607202E-11</v>
      </c>
      <c r="J85" s="68">
        <v>35.440370838600899</v>
      </c>
      <c r="K85" s="71">
        <v>0.76398639455782302</v>
      </c>
      <c r="L85" s="68">
        <v>82.764433206911093</v>
      </c>
    </row>
    <row r="86" spans="1:12" x14ac:dyDescent="0.2">
      <c r="A86" s="72" t="s">
        <v>495</v>
      </c>
      <c r="B86" s="66" t="s">
        <v>496</v>
      </c>
      <c r="C86" s="67">
        <v>13</v>
      </c>
      <c r="D86" s="67" t="s">
        <v>334</v>
      </c>
      <c r="E86" s="71">
        <v>0.29404988657443898</v>
      </c>
      <c r="F86" s="68">
        <v>70.501474926253707</v>
      </c>
      <c r="G86" s="71">
        <v>0.24999999985936999</v>
      </c>
      <c r="H86" s="68">
        <v>31.394858828487099</v>
      </c>
      <c r="I86" s="71">
        <v>0</v>
      </c>
      <c r="J86" s="68">
        <v>34.007585335019002</v>
      </c>
      <c r="K86" s="71">
        <v>0.632149659863946</v>
      </c>
      <c r="L86" s="68">
        <v>73.704171934260401</v>
      </c>
    </row>
    <row r="87" spans="1:12" x14ac:dyDescent="0.2">
      <c r="A87" s="72" t="s">
        <v>497</v>
      </c>
      <c r="B87" s="66" t="s">
        <v>497</v>
      </c>
      <c r="C87" s="67">
        <v>13</v>
      </c>
      <c r="D87" s="67" t="s">
        <v>334</v>
      </c>
      <c r="E87" s="71">
        <v>0.27838999268591103</v>
      </c>
      <c r="F87" s="68">
        <v>67.467340918668398</v>
      </c>
      <c r="G87" s="71">
        <v>0.249999998125813</v>
      </c>
      <c r="H87" s="68">
        <v>29.456384323641</v>
      </c>
      <c r="I87" s="71">
        <v>2.6938687414912E-2</v>
      </c>
      <c r="J87" s="68">
        <v>90.939738727349393</v>
      </c>
      <c r="K87" s="71">
        <v>0.55823129251700698</v>
      </c>
      <c r="L87" s="68">
        <v>68.900126422250295</v>
      </c>
    </row>
    <row r="88" spans="1:12" x14ac:dyDescent="0.2">
      <c r="A88" s="72" t="s">
        <v>498</v>
      </c>
      <c r="B88" s="66" t="s">
        <v>498</v>
      </c>
      <c r="C88" s="67">
        <v>13</v>
      </c>
      <c r="D88" s="67" t="s">
        <v>334</v>
      </c>
      <c r="E88" s="71">
        <v>0.258453514693402</v>
      </c>
      <c r="F88" s="68">
        <v>63.379688158449198</v>
      </c>
      <c r="G88" s="71">
        <v>0.249999999862519</v>
      </c>
      <c r="H88" s="68">
        <v>31.436999578592498</v>
      </c>
      <c r="I88" s="71">
        <v>0</v>
      </c>
      <c r="J88" s="68">
        <v>34.007585335019002</v>
      </c>
      <c r="K88" s="71">
        <v>0.52536054421768696</v>
      </c>
      <c r="L88" s="68">
        <v>66.203118415507802</v>
      </c>
    </row>
    <row r="89" spans="1:12" x14ac:dyDescent="0.2">
      <c r="A89" s="72" t="s">
        <v>499</v>
      </c>
      <c r="B89" s="66" t="s">
        <v>500</v>
      </c>
      <c r="C89" s="67">
        <v>13</v>
      </c>
      <c r="D89" s="67" t="s">
        <v>334</v>
      </c>
      <c r="E89" s="71">
        <v>0.36717225238576701</v>
      </c>
      <c r="F89" s="68">
        <v>85.545722713864293</v>
      </c>
      <c r="G89" s="71">
        <v>0.210741246953218</v>
      </c>
      <c r="H89" s="68">
        <v>19.806152549515399</v>
      </c>
      <c r="I89" s="71">
        <v>0</v>
      </c>
      <c r="J89" s="68">
        <v>34.007585335019002</v>
      </c>
      <c r="K89" s="71">
        <v>0.89077551020408197</v>
      </c>
      <c r="L89" s="68">
        <v>91.8246944795617</v>
      </c>
    </row>
    <row r="90" spans="1:12" x14ac:dyDescent="0.2">
      <c r="A90" s="72" t="s">
        <v>501</v>
      </c>
      <c r="B90" s="66" t="s">
        <v>502</v>
      </c>
      <c r="C90" s="67">
        <v>13</v>
      </c>
      <c r="D90" s="67" t="s">
        <v>334</v>
      </c>
      <c r="E90" s="71">
        <v>0.24430379808854499</v>
      </c>
      <c r="F90" s="68">
        <v>59.839865149599703</v>
      </c>
      <c r="G90" s="71">
        <v>0.267282042940794</v>
      </c>
      <c r="H90" s="68">
        <v>84.997892962494703</v>
      </c>
      <c r="I90" s="71">
        <v>8.5384112076064599E-4</v>
      </c>
      <c r="J90" s="68">
        <v>80.025284450063197</v>
      </c>
      <c r="K90" s="71">
        <v>0.46477551020408198</v>
      </c>
      <c r="L90" s="68">
        <v>60.640539401601302</v>
      </c>
    </row>
    <row r="91" spans="1:12" x14ac:dyDescent="0.2">
      <c r="A91" s="72" t="s">
        <v>503</v>
      </c>
      <c r="B91" s="66" t="s">
        <v>504</v>
      </c>
      <c r="C91" s="67">
        <v>13</v>
      </c>
      <c r="D91" s="67" t="s">
        <v>334</v>
      </c>
      <c r="E91" s="71">
        <v>0.39927437641723401</v>
      </c>
      <c r="F91" s="68">
        <v>93.004635482511603</v>
      </c>
      <c r="G91" s="71">
        <v>0.25</v>
      </c>
      <c r="H91" s="68">
        <v>78.171091445427706</v>
      </c>
      <c r="I91" s="71">
        <v>0</v>
      </c>
      <c r="J91" s="68">
        <v>34.007585335019002</v>
      </c>
      <c r="K91" s="71">
        <v>0.94782312925170098</v>
      </c>
      <c r="L91" s="68">
        <v>95.954487989886204</v>
      </c>
    </row>
    <row r="92" spans="1:12" x14ac:dyDescent="0.2">
      <c r="A92" s="72" t="s">
        <v>505</v>
      </c>
      <c r="B92" s="66" t="s">
        <v>506</v>
      </c>
      <c r="C92" s="67">
        <v>13</v>
      </c>
      <c r="D92" s="67" t="s">
        <v>334</v>
      </c>
      <c r="E92" s="71">
        <v>0.32027953544951798</v>
      </c>
      <c r="F92" s="68">
        <v>76.232616940581593</v>
      </c>
      <c r="G92" s="71">
        <v>0.14421275600841901</v>
      </c>
      <c r="H92" s="68">
        <v>14.7492625368732</v>
      </c>
      <c r="I92" s="71">
        <v>0</v>
      </c>
      <c r="J92" s="68">
        <v>34.007585335019002</v>
      </c>
      <c r="K92" s="71">
        <v>0.81662585034013602</v>
      </c>
      <c r="L92" s="68">
        <v>86.388537715971395</v>
      </c>
    </row>
    <row r="93" spans="1:12" x14ac:dyDescent="0.2">
      <c r="A93" s="72" t="s">
        <v>507</v>
      </c>
      <c r="B93" s="66" t="s">
        <v>508</v>
      </c>
      <c r="C93" s="67">
        <v>13</v>
      </c>
      <c r="D93" s="67" t="s">
        <v>334</v>
      </c>
      <c r="E93" s="71">
        <v>0.39239861348005201</v>
      </c>
      <c r="F93" s="68">
        <v>91.529709228824302</v>
      </c>
      <c r="G93" s="71">
        <v>0.24999999689727401</v>
      </c>
      <c r="H93" s="68">
        <v>28.992836072482099</v>
      </c>
      <c r="I93" s="71">
        <v>3.6651625855807397E-2</v>
      </c>
      <c r="J93" s="68">
        <v>92.288242730720597</v>
      </c>
      <c r="K93" s="71">
        <v>0.89054421768707503</v>
      </c>
      <c r="L93" s="68">
        <v>91.698272229245703</v>
      </c>
    </row>
    <row r="94" spans="1:12" x14ac:dyDescent="0.2">
      <c r="A94" s="72" t="s">
        <v>509</v>
      </c>
      <c r="B94" s="66" t="s">
        <v>510</v>
      </c>
      <c r="C94" s="67">
        <v>13</v>
      </c>
      <c r="D94" s="67" t="s">
        <v>334</v>
      </c>
      <c r="E94" s="71">
        <v>0.378403628124793</v>
      </c>
      <c r="F94" s="68">
        <v>88.116308470290804</v>
      </c>
      <c r="G94" s="71">
        <v>0.25</v>
      </c>
      <c r="H94" s="68">
        <v>78.171091445427706</v>
      </c>
      <c r="I94" s="71">
        <v>2.06382958354274E-11</v>
      </c>
      <c r="J94" s="68">
        <v>34.934681837336697</v>
      </c>
      <c r="K94" s="71">
        <v>0.88521088435374096</v>
      </c>
      <c r="L94" s="68">
        <v>91.319005478297498</v>
      </c>
    </row>
    <row r="95" spans="1:12" x14ac:dyDescent="0.2">
      <c r="A95" s="72" t="s">
        <v>511</v>
      </c>
      <c r="B95" s="66" t="s">
        <v>512</v>
      </c>
      <c r="C95" s="67">
        <v>13</v>
      </c>
      <c r="D95" s="67" t="s">
        <v>334</v>
      </c>
      <c r="E95" s="71">
        <v>0.36859033595280699</v>
      </c>
      <c r="F95" s="68">
        <v>85.924989464812498</v>
      </c>
      <c r="G95" s="71">
        <v>0.22808650002264899</v>
      </c>
      <c r="H95" s="68">
        <v>21.4075010535188</v>
      </c>
      <c r="I95" s="71">
        <v>1.10384480182925E-5</v>
      </c>
      <c r="J95" s="68">
        <v>53.5187526337969</v>
      </c>
      <c r="K95" s="71">
        <v>0.87767346938775503</v>
      </c>
      <c r="L95" s="68">
        <v>90.729034976822604</v>
      </c>
    </row>
    <row r="96" spans="1:12" x14ac:dyDescent="0.2">
      <c r="A96" s="72" t="s">
        <v>513</v>
      </c>
      <c r="B96" s="66" t="s">
        <v>514</v>
      </c>
      <c r="C96" s="67">
        <v>13</v>
      </c>
      <c r="D96" s="67" t="s">
        <v>334</v>
      </c>
      <c r="E96" s="71">
        <v>0.38286155345746298</v>
      </c>
      <c r="F96" s="68">
        <v>89.338390223345996</v>
      </c>
      <c r="G96" s="71">
        <v>0.40743778915828099</v>
      </c>
      <c r="H96" s="68">
        <v>95.9123472397809</v>
      </c>
      <c r="I96" s="71">
        <v>4.0140712509789701E-6</v>
      </c>
      <c r="J96" s="68">
        <v>46.396965865992399</v>
      </c>
      <c r="K96" s="71">
        <v>0.74114285714285699</v>
      </c>
      <c r="L96" s="68">
        <v>81.5423514538559</v>
      </c>
    </row>
    <row r="97" spans="1:12" x14ac:dyDescent="0.2">
      <c r="A97" s="72" t="s">
        <v>515</v>
      </c>
      <c r="B97" s="66" t="s">
        <v>516</v>
      </c>
      <c r="C97" s="67">
        <v>13</v>
      </c>
      <c r="D97" s="67" t="s">
        <v>334</v>
      </c>
      <c r="E97" s="71">
        <v>0.41410480469773803</v>
      </c>
      <c r="F97" s="68">
        <v>95.364517488411295</v>
      </c>
      <c r="G97" s="71">
        <v>0.36510219147648099</v>
      </c>
      <c r="H97" s="68">
        <v>94.395280235988196</v>
      </c>
      <c r="I97" s="71">
        <v>1.33826299055448E-6</v>
      </c>
      <c r="J97" s="68">
        <v>42.225031605562599</v>
      </c>
      <c r="K97" s="71">
        <v>0.87721088435374195</v>
      </c>
      <c r="L97" s="68">
        <v>90.6868942267172</v>
      </c>
    </row>
    <row r="98" spans="1:12" x14ac:dyDescent="0.2">
      <c r="A98" s="72" t="s">
        <v>517</v>
      </c>
      <c r="B98" s="66" t="s">
        <v>518</v>
      </c>
      <c r="C98" s="67">
        <v>13</v>
      </c>
      <c r="D98" s="67" t="s">
        <v>334</v>
      </c>
      <c r="E98" s="71">
        <v>0.45903851490838399</v>
      </c>
      <c r="F98" s="68">
        <v>97.682258744205697</v>
      </c>
      <c r="G98" s="71">
        <v>0.52022743952251005</v>
      </c>
      <c r="H98" s="68">
        <v>97.766540244416404</v>
      </c>
      <c r="I98" s="71">
        <v>8.5384114206254894E-5</v>
      </c>
      <c r="J98" s="68">
        <v>67.720185419300506</v>
      </c>
      <c r="K98" s="71">
        <v>0.85680272108843503</v>
      </c>
      <c r="L98" s="68">
        <v>89.296249473240593</v>
      </c>
    </row>
    <row r="99" spans="1:12" x14ac:dyDescent="0.2">
      <c r="A99" s="72" t="s">
        <v>519</v>
      </c>
      <c r="B99" s="66" t="s">
        <v>520</v>
      </c>
      <c r="C99" s="67">
        <v>13</v>
      </c>
      <c r="D99" s="67" t="s">
        <v>334</v>
      </c>
      <c r="E99" s="71">
        <v>0.35990052482964002</v>
      </c>
      <c r="F99" s="68">
        <v>84.112937210282297</v>
      </c>
      <c r="G99" s="71">
        <v>0.18649068978726399</v>
      </c>
      <c r="H99" s="68">
        <v>17.741255794353101</v>
      </c>
      <c r="I99" s="71">
        <v>3.47915238200405E-10</v>
      </c>
      <c r="J99" s="68">
        <v>36.072482090181197</v>
      </c>
      <c r="K99" s="71">
        <v>0.89321088435374196</v>
      </c>
      <c r="L99" s="68">
        <v>92.1618204804046</v>
      </c>
    </row>
    <row r="100" spans="1:12" x14ac:dyDescent="0.2">
      <c r="A100" s="72" t="s">
        <v>521</v>
      </c>
      <c r="B100" s="66" t="s">
        <v>522</v>
      </c>
      <c r="C100" s="67">
        <v>13</v>
      </c>
      <c r="D100" s="67" t="s">
        <v>334</v>
      </c>
      <c r="E100" s="71">
        <v>0.32298794011960302</v>
      </c>
      <c r="F100" s="68">
        <v>76.906868942267195</v>
      </c>
      <c r="G100" s="71">
        <v>0.16456524855458199</v>
      </c>
      <c r="H100" s="68">
        <v>15.929203539823</v>
      </c>
      <c r="I100" s="71">
        <v>4.0139810975608997E-6</v>
      </c>
      <c r="J100" s="68">
        <v>46.354825115887103</v>
      </c>
      <c r="K100" s="71">
        <v>0.80439455782312896</v>
      </c>
      <c r="L100" s="68">
        <v>85.587863463969697</v>
      </c>
    </row>
    <row r="101" spans="1:12" x14ac:dyDescent="0.2">
      <c r="A101" s="72" t="s">
        <v>523</v>
      </c>
      <c r="B101" s="66" t="s">
        <v>524</v>
      </c>
      <c r="C101" s="67">
        <v>13</v>
      </c>
      <c r="D101" s="67" t="s">
        <v>334</v>
      </c>
      <c r="E101" s="71">
        <v>0.34261197610933902</v>
      </c>
      <c r="F101" s="68">
        <v>81.120943952802406</v>
      </c>
      <c r="G101" s="71">
        <v>0.17246821290139799</v>
      </c>
      <c r="H101" s="68">
        <v>16.687737041719299</v>
      </c>
      <c r="I101" s="71">
        <v>1.05649943381824E-2</v>
      </c>
      <c r="J101" s="68">
        <v>87.779182469448003</v>
      </c>
      <c r="K101" s="71">
        <v>0.84480272108843502</v>
      </c>
      <c r="L101" s="68">
        <v>88.579856721449602</v>
      </c>
    </row>
    <row r="102" spans="1:12" x14ac:dyDescent="0.2">
      <c r="A102" s="72" t="s">
        <v>525</v>
      </c>
      <c r="B102" s="66" t="s">
        <v>526</v>
      </c>
      <c r="C102" s="67">
        <v>13</v>
      </c>
      <c r="D102" s="67" t="s">
        <v>334</v>
      </c>
      <c r="E102" s="71">
        <v>0.40305354213646499</v>
      </c>
      <c r="F102" s="68">
        <v>93.594605983986497</v>
      </c>
      <c r="G102" s="71">
        <v>0.249337497065756</v>
      </c>
      <c r="H102" s="68">
        <v>26.169405815423499</v>
      </c>
      <c r="I102" s="71">
        <v>9.1937887887994501E-11</v>
      </c>
      <c r="J102" s="68">
        <v>35.356089338390198</v>
      </c>
      <c r="K102" s="71">
        <v>0.95982312925170099</v>
      </c>
      <c r="L102" s="68">
        <v>96.670880741677195</v>
      </c>
    </row>
    <row r="103" spans="1:12" x14ac:dyDescent="0.2">
      <c r="A103" s="72" t="s">
        <v>527</v>
      </c>
      <c r="B103" s="66" t="s">
        <v>528</v>
      </c>
      <c r="C103" s="67">
        <v>13</v>
      </c>
      <c r="D103" s="67" t="s">
        <v>334</v>
      </c>
      <c r="E103" s="71">
        <v>0.38547814297933503</v>
      </c>
      <c r="F103" s="68">
        <v>89.801938474504894</v>
      </c>
      <c r="G103" s="71">
        <v>0.18348935621370099</v>
      </c>
      <c r="H103" s="68">
        <v>17.4462705436157</v>
      </c>
      <c r="I103" s="71">
        <v>1.99026562754061E-5</v>
      </c>
      <c r="J103" s="68">
        <v>57.648546144121397</v>
      </c>
      <c r="K103" s="71">
        <v>0.97292517006802703</v>
      </c>
      <c r="L103" s="68">
        <v>97.724399494311001</v>
      </c>
    </row>
    <row r="104" spans="1:12" x14ac:dyDescent="0.2">
      <c r="A104" s="72" t="s">
        <v>529</v>
      </c>
      <c r="B104" s="66" t="s">
        <v>530</v>
      </c>
      <c r="C104" s="67">
        <v>13</v>
      </c>
      <c r="D104" s="67" t="s">
        <v>334</v>
      </c>
      <c r="E104" s="71">
        <v>0.33064777117743499</v>
      </c>
      <c r="F104" s="68">
        <v>78.845343447113393</v>
      </c>
      <c r="G104" s="71">
        <v>0.20244028050436</v>
      </c>
      <c r="H104" s="68">
        <v>18.879056047197601</v>
      </c>
      <c r="I104" s="71">
        <v>1.83305136788615E-4</v>
      </c>
      <c r="J104" s="68">
        <v>72.861356932153399</v>
      </c>
      <c r="K104" s="71">
        <v>0.78931972789115601</v>
      </c>
      <c r="L104" s="68">
        <v>84.576485461441195</v>
      </c>
    </row>
    <row r="105" spans="1:12" x14ac:dyDescent="0.2">
      <c r="A105" s="72" t="s">
        <v>531</v>
      </c>
      <c r="B105" s="66" t="s">
        <v>532</v>
      </c>
      <c r="C105" s="67">
        <v>13</v>
      </c>
      <c r="D105" s="67" t="s">
        <v>334</v>
      </c>
      <c r="E105" s="71">
        <v>0.37880102234000301</v>
      </c>
      <c r="F105" s="68">
        <v>88.200589970501497</v>
      </c>
      <c r="G105" s="71">
        <v>0.16457425129508499</v>
      </c>
      <c r="H105" s="68">
        <v>15.9713442899284</v>
      </c>
      <c r="I105" s="71">
        <v>5.6864732215446098E-6</v>
      </c>
      <c r="J105" s="68">
        <v>48.124736620311801</v>
      </c>
      <c r="K105" s="71">
        <v>0.971823129251701</v>
      </c>
      <c r="L105" s="68">
        <v>97.597977243994904</v>
      </c>
    </row>
    <row r="106" spans="1:12" x14ac:dyDescent="0.2">
      <c r="A106" s="72" t="s">
        <v>533</v>
      </c>
      <c r="B106" s="66" t="s">
        <v>534</v>
      </c>
      <c r="C106" s="67">
        <v>13</v>
      </c>
      <c r="D106" s="67" t="s">
        <v>334</v>
      </c>
      <c r="E106" s="71">
        <v>0.30652323153775501</v>
      </c>
      <c r="F106" s="68">
        <v>73.282764433206907</v>
      </c>
      <c r="G106" s="71">
        <v>0.15534899705261199</v>
      </c>
      <c r="H106" s="68">
        <v>15.4235145385588</v>
      </c>
      <c r="I106" s="71">
        <v>3.0104858231706798E-6</v>
      </c>
      <c r="J106" s="68">
        <v>45.006321112515799</v>
      </c>
      <c r="K106" s="71">
        <v>0.76421768707482995</v>
      </c>
      <c r="L106" s="68">
        <v>82.8487147071218</v>
      </c>
    </row>
    <row r="107" spans="1:12" x14ac:dyDescent="0.2">
      <c r="A107" s="72" t="s">
        <v>535</v>
      </c>
      <c r="B107" s="66" t="s">
        <v>536</v>
      </c>
      <c r="C107" s="67">
        <v>13</v>
      </c>
      <c r="D107" s="67" t="s">
        <v>334</v>
      </c>
      <c r="E107" s="71">
        <v>0.38947872442949799</v>
      </c>
      <c r="F107" s="68">
        <v>90.855457227138601</v>
      </c>
      <c r="G107" s="71">
        <v>0.24125249981910599</v>
      </c>
      <c r="H107" s="68">
        <v>23.556679308891699</v>
      </c>
      <c r="I107" s="71">
        <v>0</v>
      </c>
      <c r="J107" s="68">
        <v>34.007585335019002</v>
      </c>
      <c r="K107" s="71">
        <v>0.92718367346938801</v>
      </c>
      <c r="L107" s="68">
        <v>94.521702486304306</v>
      </c>
    </row>
    <row r="108" spans="1:12" x14ac:dyDescent="0.2">
      <c r="A108" s="72" t="s">
        <v>537</v>
      </c>
      <c r="B108" s="66" t="s">
        <v>538</v>
      </c>
      <c r="C108" s="67">
        <v>13</v>
      </c>
      <c r="D108" s="67" t="s">
        <v>334</v>
      </c>
      <c r="E108" s="71">
        <v>0.40371882086167798</v>
      </c>
      <c r="F108" s="68">
        <v>93.636746734091901</v>
      </c>
      <c r="G108" s="71">
        <v>0.25</v>
      </c>
      <c r="H108" s="68">
        <v>78.171091445427706</v>
      </c>
      <c r="I108" s="71">
        <v>0</v>
      </c>
      <c r="J108" s="68">
        <v>34.007585335019002</v>
      </c>
      <c r="K108" s="71">
        <v>0.96115646258503395</v>
      </c>
      <c r="L108" s="68">
        <v>96.755162241887902</v>
      </c>
    </row>
    <row r="109" spans="1:12" x14ac:dyDescent="0.2">
      <c r="A109" s="72" t="s">
        <v>539</v>
      </c>
      <c r="B109" s="66" t="s">
        <v>540</v>
      </c>
      <c r="C109" s="67">
        <v>13</v>
      </c>
      <c r="D109" s="67" t="s">
        <v>334</v>
      </c>
      <c r="E109" s="71">
        <v>0.36050291065766199</v>
      </c>
      <c r="F109" s="68">
        <v>84.239359460598394</v>
      </c>
      <c r="G109" s="71">
        <v>0.24557425044568401</v>
      </c>
      <c r="H109" s="68">
        <v>24.694479561736198</v>
      </c>
      <c r="I109" s="71">
        <v>2.5087381859755602E-6</v>
      </c>
      <c r="J109" s="68">
        <v>44.247787610619497</v>
      </c>
      <c r="K109" s="71">
        <v>0.83593197278911602</v>
      </c>
      <c r="L109" s="68">
        <v>87.863463969658696</v>
      </c>
    </row>
    <row r="110" spans="1:12" x14ac:dyDescent="0.2">
      <c r="A110" s="72" t="s">
        <v>541</v>
      </c>
      <c r="B110" s="66" t="s">
        <v>542</v>
      </c>
      <c r="C110" s="67">
        <v>13</v>
      </c>
      <c r="D110" s="67" t="s">
        <v>334</v>
      </c>
      <c r="E110" s="71">
        <v>0.389727891156463</v>
      </c>
      <c r="F110" s="68">
        <v>90.897597977244004</v>
      </c>
      <c r="G110" s="71">
        <v>0.25</v>
      </c>
      <c r="H110" s="68">
        <v>78.171091445427706</v>
      </c>
      <c r="I110" s="71">
        <v>0</v>
      </c>
      <c r="J110" s="68">
        <v>34.007585335019002</v>
      </c>
      <c r="K110" s="71">
        <v>0.91918367346938801</v>
      </c>
      <c r="L110" s="68">
        <v>94.016013485040006</v>
      </c>
    </row>
    <row r="111" spans="1:12" x14ac:dyDescent="0.2">
      <c r="A111" s="72" t="s">
        <v>543</v>
      </c>
      <c r="B111" s="66" t="s">
        <v>544</v>
      </c>
      <c r="C111" s="67">
        <v>13</v>
      </c>
      <c r="D111" s="67" t="s">
        <v>334</v>
      </c>
      <c r="E111" s="71">
        <v>0.393206349206349</v>
      </c>
      <c r="F111" s="68">
        <v>91.740412979351007</v>
      </c>
      <c r="G111" s="71">
        <v>0.25</v>
      </c>
      <c r="H111" s="68">
        <v>78.171091445427706</v>
      </c>
      <c r="I111" s="71">
        <v>0</v>
      </c>
      <c r="J111" s="68">
        <v>34.007585335019002</v>
      </c>
      <c r="K111" s="71">
        <v>0.92961904761904801</v>
      </c>
      <c r="L111" s="68">
        <v>94.732406236830997</v>
      </c>
    </row>
    <row r="112" spans="1:12" x14ac:dyDescent="0.2">
      <c r="A112" s="72" t="s">
        <v>545</v>
      </c>
      <c r="B112" s="66" t="s">
        <v>546</v>
      </c>
      <c r="C112" s="67">
        <v>13</v>
      </c>
      <c r="D112" s="67" t="s">
        <v>334</v>
      </c>
      <c r="E112" s="71">
        <v>0.33519274376417202</v>
      </c>
      <c r="F112" s="68">
        <v>79.814580699536407</v>
      </c>
      <c r="G112" s="71">
        <v>0.25</v>
      </c>
      <c r="H112" s="68">
        <v>78.171091445427706</v>
      </c>
      <c r="I112" s="71">
        <v>0</v>
      </c>
      <c r="J112" s="68">
        <v>34.007585335019002</v>
      </c>
      <c r="K112" s="71">
        <v>0.755578231292517</v>
      </c>
      <c r="L112" s="68">
        <v>82.427307206068306</v>
      </c>
    </row>
    <row r="113" spans="1:12" x14ac:dyDescent="0.2">
      <c r="A113" s="72" t="s">
        <v>547</v>
      </c>
      <c r="B113" s="66" t="s">
        <v>547</v>
      </c>
      <c r="C113" s="67">
        <v>13</v>
      </c>
      <c r="D113" s="67" t="s">
        <v>334</v>
      </c>
      <c r="E113" s="71">
        <v>0.40816326530612201</v>
      </c>
      <c r="F113" s="68">
        <v>94.353139485882807</v>
      </c>
      <c r="G113" s="71">
        <v>0.25</v>
      </c>
      <c r="H113" s="68">
        <v>78.171091445427706</v>
      </c>
      <c r="I113" s="71">
        <v>0</v>
      </c>
      <c r="J113" s="68">
        <v>34.007585335019002</v>
      </c>
      <c r="K113" s="71">
        <v>0.97448979591836704</v>
      </c>
      <c r="L113" s="68">
        <v>97.850821744627098</v>
      </c>
    </row>
    <row r="114" spans="1:12" x14ac:dyDescent="0.2">
      <c r="A114" s="72" t="s">
        <v>548</v>
      </c>
      <c r="B114" s="66" t="s">
        <v>548</v>
      </c>
      <c r="C114" s="67">
        <v>13</v>
      </c>
      <c r="D114" s="67" t="s">
        <v>334</v>
      </c>
      <c r="E114" s="71">
        <v>0.39158276643990902</v>
      </c>
      <c r="F114" s="68">
        <v>91.361146228402902</v>
      </c>
      <c r="G114" s="71">
        <v>0.25</v>
      </c>
      <c r="H114" s="68">
        <v>78.171091445427706</v>
      </c>
      <c r="I114" s="71">
        <v>0</v>
      </c>
      <c r="J114" s="68">
        <v>34.007585335019002</v>
      </c>
      <c r="K114" s="71">
        <v>0.92474829931972802</v>
      </c>
      <c r="L114" s="68">
        <v>94.353139485882807</v>
      </c>
    </row>
    <row r="115" spans="1:12" x14ac:dyDescent="0.2">
      <c r="A115" s="72" t="s">
        <v>549</v>
      </c>
      <c r="B115" s="66" t="s">
        <v>550</v>
      </c>
      <c r="C115" s="67">
        <v>13</v>
      </c>
      <c r="D115" s="67" t="s">
        <v>334</v>
      </c>
      <c r="E115" s="71">
        <v>0.39887273257401001</v>
      </c>
      <c r="F115" s="68">
        <v>92.920353982300895</v>
      </c>
      <c r="G115" s="71">
        <v>0.235461735136995</v>
      </c>
      <c r="H115" s="68">
        <v>22.376738305941799</v>
      </c>
      <c r="I115" s="71">
        <v>0</v>
      </c>
      <c r="J115" s="68">
        <v>34.007585335019002</v>
      </c>
      <c r="K115" s="71">
        <v>0.96115646258503395</v>
      </c>
      <c r="L115" s="68">
        <v>96.755162241887902</v>
      </c>
    </row>
    <row r="116" spans="1:12" x14ac:dyDescent="0.2">
      <c r="A116" s="72" t="s">
        <v>551</v>
      </c>
      <c r="B116" s="66" t="s">
        <v>552</v>
      </c>
      <c r="C116" s="67">
        <v>13</v>
      </c>
      <c r="D116" s="67" t="s">
        <v>334</v>
      </c>
      <c r="E116" s="71">
        <v>0.38687362625664401</v>
      </c>
      <c r="F116" s="68">
        <v>90.349768225874399</v>
      </c>
      <c r="G116" s="71">
        <v>0.20479774951822999</v>
      </c>
      <c r="H116" s="68">
        <v>19.089759797724401</v>
      </c>
      <c r="I116" s="71">
        <v>0</v>
      </c>
      <c r="J116" s="68">
        <v>34.007585335019002</v>
      </c>
      <c r="K116" s="71">
        <v>0.95582312925170099</v>
      </c>
      <c r="L116" s="68">
        <v>96.375895490939698</v>
      </c>
    </row>
    <row r="117" spans="1:12" x14ac:dyDescent="0.2">
      <c r="A117" s="72" t="s">
        <v>553</v>
      </c>
      <c r="B117" s="66" t="s">
        <v>554</v>
      </c>
      <c r="C117" s="67">
        <v>13</v>
      </c>
      <c r="D117" s="67" t="s">
        <v>334</v>
      </c>
      <c r="E117" s="71">
        <v>0.37796368129867403</v>
      </c>
      <c r="F117" s="68">
        <v>87.947745469869403</v>
      </c>
      <c r="G117" s="71">
        <v>0.17140124797765599</v>
      </c>
      <c r="H117" s="68">
        <v>16.561314791403301</v>
      </c>
      <c r="I117" s="71">
        <v>0</v>
      </c>
      <c r="J117" s="68">
        <v>34.007585335019002</v>
      </c>
      <c r="K117" s="71">
        <v>0.96248979591836703</v>
      </c>
      <c r="L117" s="68">
        <v>96.923725242309303</v>
      </c>
    </row>
    <row r="118" spans="1:12" x14ac:dyDescent="0.2">
      <c r="A118" s="72" t="s">
        <v>555</v>
      </c>
      <c r="B118" s="66" t="s">
        <v>556</v>
      </c>
      <c r="C118" s="67">
        <v>13</v>
      </c>
      <c r="D118" s="67" t="s">
        <v>334</v>
      </c>
      <c r="E118" s="71">
        <v>0.31708792450621798</v>
      </c>
      <c r="F118" s="68">
        <v>75.684787189212003</v>
      </c>
      <c r="G118" s="71">
        <v>0.14971275311049001</v>
      </c>
      <c r="H118" s="68">
        <v>14.959966287399901</v>
      </c>
      <c r="I118" s="71">
        <v>0</v>
      </c>
      <c r="J118" s="68">
        <v>34.007585335019002</v>
      </c>
      <c r="K118" s="71">
        <v>0.80155102040816295</v>
      </c>
      <c r="L118" s="68">
        <v>85.335018963337504</v>
      </c>
    </row>
    <row r="119" spans="1:12" x14ac:dyDescent="0.2">
      <c r="A119" s="72" t="s">
        <v>557</v>
      </c>
      <c r="B119" s="66" t="s">
        <v>558</v>
      </c>
      <c r="C119" s="67">
        <v>13</v>
      </c>
      <c r="D119" s="67" t="s">
        <v>334</v>
      </c>
      <c r="E119" s="71">
        <v>0.32895994806002599</v>
      </c>
      <c r="F119" s="68">
        <v>78.381795195954496</v>
      </c>
      <c r="G119" s="71">
        <v>0.15338324554062199</v>
      </c>
      <c r="H119" s="68">
        <v>15.212810788032</v>
      </c>
      <c r="I119" s="71">
        <v>0</v>
      </c>
      <c r="J119" s="68">
        <v>34.007585335019002</v>
      </c>
      <c r="K119" s="71">
        <v>0.83349659863945602</v>
      </c>
      <c r="L119" s="68">
        <v>87.568478718921199</v>
      </c>
    </row>
    <row r="120" spans="1:12" x14ac:dyDescent="0.2">
      <c r="A120" s="72" t="s">
        <v>559</v>
      </c>
      <c r="B120" s="66" t="s">
        <v>560</v>
      </c>
      <c r="C120" s="67">
        <v>13</v>
      </c>
      <c r="D120" s="67" t="s">
        <v>334</v>
      </c>
      <c r="E120" s="71">
        <v>0.355986394215764</v>
      </c>
      <c r="F120" s="68">
        <v>83.565107458912806</v>
      </c>
      <c r="G120" s="71">
        <v>0.249999998973823</v>
      </c>
      <c r="H120" s="68">
        <v>30.004214075010498</v>
      </c>
      <c r="I120" s="71">
        <v>0</v>
      </c>
      <c r="J120" s="68">
        <v>34.007585335019002</v>
      </c>
      <c r="K120" s="71">
        <v>0.81795918367346898</v>
      </c>
      <c r="L120" s="68">
        <v>86.514959966287407</v>
      </c>
    </row>
    <row r="121" spans="1:12" x14ac:dyDescent="0.2">
      <c r="A121" s="72" t="s">
        <v>561</v>
      </c>
      <c r="B121" s="66" t="s">
        <v>562</v>
      </c>
      <c r="C121" s="67">
        <v>13</v>
      </c>
      <c r="D121" s="67" t="s">
        <v>334</v>
      </c>
      <c r="E121" s="71">
        <v>0.24632118259585301</v>
      </c>
      <c r="F121" s="68">
        <v>60.261272650653197</v>
      </c>
      <c r="G121" s="71">
        <v>0.24247375186919101</v>
      </c>
      <c r="H121" s="68">
        <v>23.851664559629199</v>
      </c>
      <c r="I121" s="71">
        <v>0</v>
      </c>
      <c r="J121" s="68">
        <v>34.007585335019002</v>
      </c>
      <c r="K121" s="71">
        <v>0.49648979591836701</v>
      </c>
      <c r="L121" s="68">
        <v>63.126843657817098</v>
      </c>
    </row>
    <row r="122" spans="1:12" x14ac:dyDescent="0.2">
      <c r="A122" s="72" t="s">
        <v>563</v>
      </c>
      <c r="B122" s="66" t="s">
        <v>564</v>
      </c>
      <c r="C122" s="67">
        <v>13</v>
      </c>
      <c r="D122" s="67" t="s">
        <v>334</v>
      </c>
      <c r="E122" s="71">
        <v>0.33859410430838999</v>
      </c>
      <c r="F122" s="68">
        <v>80.23598820059</v>
      </c>
      <c r="G122" s="71">
        <v>0.25</v>
      </c>
      <c r="H122" s="68">
        <v>78.171091445427706</v>
      </c>
      <c r="I122" s="71">
        <v>0</v>
      </c>
      <c r="J122" s="68">
        <v>34.007585335019002</v>
      </c>
      <c r="K122" s="71">
        <v>0.76578231292516996</v>
      </c>
      <c r="L122" s="68">
        <v>82.932996207332494</v>
      </c>
    </row>
    <row r="123" spans="1:12" x14ac:dyDescent="0.2">
      <c r="A123" s="72" t="s">
        <v>565</v>
      </c>
      <c r="B123" s="66" t="s">
        <v>565</v>
      </c>
      <c r="C123" s="67">
        <v>13</v>
      </c>
      <c r="D123" s="67" t="s">
        <v>334</v>
      </c>
      <c r="E123" s="71">
        <v>0.14852143993324701</v>
      </c>
      <c r="F123" s="68">
        <v>33.881163084702898</v>
      </c>
      <c r="G123" s="71">
        <v>0.17239425177253001</v>
      </c>
      <c r="H123" s="68">
        <v>16.645596291614002</v>
      </c>
      <c r="I123" s="71">
        <v>0</v>
      </c>
      <c r="J123" s="68">
        <v>34.007585335019002</v>
      </c>
      <c r="K123" s="71">
        <v>0.273170068027211</v>
      </c>
      <c r="L123" s="68">
        <v>41.087231352718099</v>
      </c>
    </row>
    <row r="124" spans="1:12" x14ac:dyDescent="0.2">
      <c r="A124" s="72" t="s">
        <v>566</v>
      </c>
      <c r="B124" s="66" t="s">
        <v>567</v>
      </c>
      <c r="C124" s="67">
        <v>13</v>
      </c>
      <c r="D124" s="67" t="s">
        <v>334</v>
      </c>
      <c r="E124" s="71">
        <v>0.15914436238576901</v>
      </c>
      <c r="F124" s="68">
        <v>37.210282343025703</v>
      </c>
      <c r="G124" s="71">
        <v>0.25</v>
      </c>
      <c r="H124" s="68">
        <v>78.171091445427706</v>
      </c>
      <c r="I124" s="71">
        <v>4.5157287347560202E-6</v>
      </c>
      <c r="J124" s="68">
        <v>46.818373367045901</v>
      </c>
      <c r="K124" s="71">
        <v>0.22742857142857101</v>
      </c>
      <c r="L124" s="68">
        <v>36.1989043404973</v>
      </c>
    </row>
    <row r="125" spans="1:12" x14ac:dyDescent="0.2">
      <c r="A125" s="72" t="s">
        <v>568</v>
      </c>
      <c r="B125" s="66" t="s">
        <v>569</v>
      </c>
      <c r="C125" s="67">
        <v>13</v>
      </c>
      <c r="D125" s="67" t="s">
        <v>334</v>
      </c>
      <c r="E125" s="71">
        <v>0.20828866902179999</v>
      </c>
      <c r="F125" s="68">
        <v>51.538137378845299</v>
      </c>
      <c r="G125" s="71">
        <v>0.25</v>
      </c>
      <c r="H125" s="68">
        <v>78.171091445427706</v>
      </c>
      <c r="I125" s="71">
        <v>8.8642082571136604E-6</v>
      </c>
      <c r="J125" s="68">
        <v>51.790981879477499</v>
      </c>
      <c r="K125" s="71">
        <v>0.374857142857143</v>
      </c>
      <c r="L125" s="68">
        <v>52.338811630846998</v>
      </c>
    </row>
    <row r="126" spans="1:12" x14ac:dyDescent="0.2">
      <c r="A126" s="72" t="s">
        <v>570</v>
      </c>
      <c r="B126" s="66" t="s">
        <v>571</v>
      </c>
      <c r="C126" s="67">
        <v>13</v>
      </c>
      <c r="D126" s="67" t="s">
        <v>334</v>
      </c>
      <c r="E126" s="71">
        <v>0.15902835740878701</v>
      </c>
      <c r="F126" s="68">
        <v>37.126000842815003</v>
      </c>
      <c r="G126" s="71">
        <v>0.22965650079778999</v>
      </c>
      <c r="H126" s="68">
        <v>21.660345554150901</v>
      </c>
      <c r="I126" s="71">
        <v>0</v>
      </c>
      <c r="J126" s="68">
        <v>34.007585335019002</v>
      </c>
      <c r="K126" s="71">
        <v>0.247428571428571</v>
      </c>
      <c r="L126" s="68">
        <v>38.095238095238102</v>
      </c>
    </row>
    <row r="127" spans="1:12" x14ac:dyDescent="0.2">
      <c r="A127" s="72" t="s">
        <v>572</v>
      </c>
      <c r="B127" s="66" t="s">
        <v>573</v>
      </c>
      <c r="C127" s="67">
        <v>13</v>
      </c>
      <c r="D127" s="67" t="s">
        <v>334</v>
      </c>
      <c r="E127" s="71">
        <v>0.147959758792201</v>
      </c>
      <c r="F127" s="68">
        <v>33.628318584070797</v>
      </c>
      <c r="G127" s="71">
        <v>0.12519900426776001</v>
      </c>
      <c r="H127" s="68">
        <v>13.4850400337126</v>
      </c>
      <c r="I127" s="71">
        <v>0</v>
      </c>
      <c r="J127" s="68">
        <v>34.007585335019002</v>
      </c>
      <c r="K127" s="71">
        <v>0.31868027210884398</v>
      </c>
      <c r="L127" s="68">
        <v>46.6498103666245</v>
      </c>
    </row>
    <row r="128" spans="1:12" x14ac:dyDescent="0.2">
      <c r="A128" s="72" t="s">
        <v>574</v>
      </c>
      <c r="B128" s="66" t="s">
        <v>575</v>
      </c>
      <c r="C128" s="67">
        <v>13</v>
      </c>
      <c r="D128" s="67" t="s">
        <v>334</v>
      </c>
      <c r="E128" s="71">
        <v>0.139035869588927</v>
      </c>
      <c r="F128" s="68">
        <v>30.6784660766962</v>
      </c>
      <c r="G128" s="71">
        <v>0.22261724911344</v>
      </c>
      <c r="H128" s="68">
        <v>20.901812052254499</v>
      </c>
      <c r="I128" s="71">
        <v>5.7199230640242904E-4</v>
      </c>
      <c r="J128" s="68">
        <v>78.381795195954496</v>
      </c>
      <c r="K128" s="71">
        <v>0.19391836734693901</v>
      </c>
      <c r="L128" s="68">
        <v>32.279814580699501</v>
      </c>
    </row>
    <row r="129" spans="1:12" x14ac:dyDescent="0.2">
      <c r="A129" s="72" t="s">
        <v>576</v>
      </c>
      <c r="B129" s="66" t="s">
        <v>577</v>
      </c>
      <c r="C129" s="67">
        <v>13</v>
      </c>
      <c r="D129" s="67" t="s">
        <v>334</v>
      </c>
      <c r="E129" s="71">
        <v>0.290861678004535</v>
      </c>
      <c r="F129" s="68">
        <v>69.953645174884102</v>
      </c>
      <c r="G129" s="71">
        <v>0.25</v>
      </c>
      <c r="H129" s="68">
        <v>78.171091445427706</v>
      </c>
      <c r="I129" s="71">
        <v>0</v>
      </c>
      <c r="J129" s="68">
        <v>34.007585335019002</v>
      </c>
      <c r="K129" s="71">
        <v>0.62258503401360499</v>
      </c>
      <c r="L129" s="68">
        <v>73.240623683101603</v>
      </c>
    </row>
    <row r="130" spans="1:12" x14ac:dyDescent="0.2">
      <c r="A130" s="72" t="s">
        <v>578</v>
      </c>
      <c r="B130" s="66" t="s">
        <v>579</v>
      </c>
      <c r="C130" s="67">
        <v>13</v>
      </c>
      <c r="D130" s="67" t="s">
        <v>334</v>
      </c>
      <c r="E130" s="71">
        <v>0.226756259995397</v>
      </c>
      <c r="F130" s="68">
        <v>56.300042140750101</v>
      </c>
      <c r="G130" s="71">
        <v>0.46929018045063797</v>
      </c>
      <c r="H130" s="68">
        <v>97.2187104930468</v>
      </c>
      <c r="I130" s="71">
        <v>1.75410973963411E-3</v>
      </c>
      <c r="J130" s="68">
        <v>82.638010956594997</v>
      </c>
      <c r="K130" s="71">
        <v>0.20922448979591801</v>
      </c>
      <c r="L130" s="68">
        <v>34.218289085545699</v>
      </c>
    </row>
    <row r="131" spans="1:12" x14ac:dyDescent="0.2">
      <c r="A131" s="72" t="s">
        <v>580</v>
      </c>
      <c r="B131" s="66" t="s">
        <v>581</v>
      </c>
      <c r="C131" s="67">
        <v>13</v>
      </c>
      <c r="D131" s="67" t="s">
        <v>334</v>
      </c>
      <c r="E131" s="71">
        <v>0.271696634665889</v>
      </c>
      <c r="F131" s="68">
        <v>66.245259165613106</v>
      </c>
      <c r="G131" s="71">
        <v>0.17319874753508299</v>
      </c>
      <c r="H131" s="68">
        <v>16.856300042140798</v>
      </c>
      <c r="I131" s="71">
        <v>0</v>
      </c>
      <c r="J131" s="68">
        <v>34.007585335019002</v>
      </c>
      <c r="K131" s="71">
        <v>0.64189115646258499</v>
      </c>
      <c r="L131" s="68">
        <v>74.294142435735395</v>
      </c>
    </row>
    <row r="132" spans="1:12" x14ac:dyDescent="0.2">
      <c r="A132" s="72" t="s">
        <v>582</v>
      </c>
      <c r="B132" s="66" t="s">
        <v>583</v>
      </c>
      <c r="C132" s="67">
        <v>13</v>
      </c>
      <c r="D132" s="67" t="s">
        <v>334</v>
      </c>
      <c r="E132" s="71">
        <v>0.273767885385656</v>
      </c>
      <c r="F132" s="68">
        <v>66.624525916561296</v>
      </c>
      <c r="G132" s="71">
        <v>0.19994874956890499</v>
      </c>
      <c r="H132" s="68">
        <v>18.7104930467762</v>
      </c>
      <c r="I132" s="71">
        <v>3.3449842479674202E-4</v>
      </c>
      <c r="J132" s="68">
        <v>76.148335440370801</v>
      </c>
      <c r="K132" s="71">
        <v>0.62102040816326498</v>
      </c>
      <c r="L132" s="68">
        <v>72.987779182469495</v>
      </c>
    </row>
    <row r="133" spans="1:12" x14ac:dyDescent="0.2">
      <c r="A133" s="72" t="s">
        <v>584</v>
      </c>
      <c r="B133" s="66" t="s">
        <v>585</v>
      </c>
      <c r="C133" s="67">
        <v>13</v>
      </c>
      <c r="D133" s="67" t="s">
        <v>334</v>
      </c>
      <c r="E133" s="71">
        <v>0.16541940431013</v>
      </c>
      <c r="F133" s="68">
        <v>39.485882848714702</v>
      </c>
      <c r="G133" s="71">
        <v>0.28827390812485298</v>
      </c>
      <c r="H133" s="68">
        <v>89.464812473661993</v>
      </c>
      <c r="I133" s="71">
        <v>1.65777419329265E-3</v>
      </c>
      <c r="J133" s="68">
        <v>82.511588706278999</v>
      </c>
      <c r="K133" s="71">
        <v>0.20632653061224501</v>
      </c>
      <c r="L133" s="68">
        <v>34.007585335019002</v>
      </c>
    </row>
    <row r="134" spans="1:12" x14ac:dyDescent="0.2">
      <c r="A134" s="72" t="s">
        <v>586</v>
      </c>
      <c r="B134" s="66" t="s">
        <v>587</v>
      </c>
      <c r="C134" s="67">
        <v>13</v>
      </c>
      <c r="D134" s="67" t="s">
        <v>334</v>
      </c>
      <c r="E134" s="71">
        <v>0.13818568496133901</v>
      </c>
      <c r="F134" s="68">
        <v>30.509903076274799</v>
      </c>
      <c r="G134" s="71">
        <v>0.24655149996015199</v>
      </c>
      <c r="H134" s="68">
        <v>24.947324062368299</v>
      </c>
      <c r="I134" s="71">
        <v>1.14398461280486E-4</v>
      </c>
      <c r="J134" s="68">
        <v>69.700800674251994</v>
      </c>
      <c r="K134" s="71">
        <v>0.16789115646258501</v>
      </c>
      <c r="L134" s="68">
        <v>28.908554572271399</v>
      </c>
    </row>
    <row r="135" spans="1:12" x14ac:dyDescent="0.2">
      <c r="A135" s="72" t="s">
        <v>588</v>
      </c>
      <c r="B135" s="66" t="s">
        <v>589</v>
      </c>
      <c r="C135" s="67">
        <v>13</v>
      </c>
      <c r="D135" s="67" t="s">
        <v>334</v>
      </c>
      <c r="E135" s="71">
        <v>0.111793610462399</v>
      </c>
      <c r="F135" s="68">
        <v>20.901812052254499</v>
      </c>
      <c r="G135" s="71">
        <v>0.24999999926449801</v>
      </c>
      <c r="H135" s="68">
        <v>30.341340075853399</v>
      </c>
      <c r="I135" s="71">
        <v>4.74987893660751E-5</v>
      </c>
      <c r="J135" s="68">
        <v>63.421828908554602</v>
      </c>
      <c r="K135" s="71">
        <v>8.5333333333333303E-2</v>
      </c>
      <c r="L135" s="68">
        <v>17.067003792667499</v>
      </c>
    </row>
    <row r="136" spans="1:12" x14ac:dyDescent="0.2">
      <c r="A136" s="72" t="s">
        <v>590</v>
      </c>
      <c r="B136" s="66" t="s">
        <v>591</v>
      </c>
      <c r="C136" s="67">
        <v>13</v>
      </c>
      <c r="D136" s="67" t="s">
        <v>334</v>
      </c>
      <c r="E136" s="71">
        <v>0.122391923990017</v>
      </c>
      <c r="F136" s="68">
        <v>24.399494310998701</v>
      </c>
      <c r="G136" s="71">
        <v>0.241416749959943</v>
      </c>
      <c r="H136" s="68">
        <v>23.640960809102399</v>
      </c>
      <c r="I136" s="71">
        <v>1.1195662277947E-3</v>
      </c>
      <c r="J136" s="68">
        <v>80.910240202275602</v>
      </c>
      <c r="K136" s="71">
        <v>0.124639455782313</v>
      </c>
      <c r="L136" s="68">
        <v>22.545301306363299</v>
      </c>
    </row>
    <row r="137" spans="1:12" x14ac:dyDescent="0.2">
      <c r="A137" s="72" t="s">
        <v>592</v>
      </c>
      <c r="B137" s="66" t="s">
        <v>593</v>
      </c>
      <c r="C137" s="67">
        <v>13</v>
      </c>
      <c r="D137" s="67" t="s">
        <v>334</v>
      </c>
      <c r="E137" s="71">
        <v>0.12807407246258501</v>
      </c>
      <c r="F137" s="68">
        <v>26.590813316477</v>
      </c>
      <c r="G137" s="71">
        <v>0.25304977228366898</v>
      </c>
      <c r="H137" s="68">
        <v>80.699536451748799</v>
      </c>
      <c r="I137" s="71">
        <v>2.53298932177333E-3</v>
      </c>
      <c r="J137" s="68">
        <v>83.691529709228803</v>
      </c>
      <c r="K137" s="71">
        <v>0.12863945578231301</v>
      </c>
      <c r="L137" s="68">
        <v>23.050990307627501</v>
      </c>
    </row>
    <row r="138" spans="1:12" x14ac:dyDescent="0.2">
      <c r="A138" s="72" t="s">
        <v>594</v>
      </c>
      <c r="B138" s="66" t="s">
        <v>595</v>
      </c>
      <c r="C138" s="67">
        <v>13</v>
      </c>
      <c r="D138" s="67" t="s">
        <v>334</v>
      </c>
      <c r="E138" s="71">
        <v>0.23359726137164999</v>
      </c>
      <c r="F138" s="68">
        <v>57.901390644753498</v>
      </c>
      <c r="G138" s="71">
        <v>0.25</v>
      </c>
      <c r="H138" s="68">
        <v>78.171091445427706</v>
      </c>
      <c r="I138" s="71">
        <v>4.3484795223576502E-5</v>
      </c>
      <c r="J138" s="68">
        <v>62.6632954066582</v>
      </c>
      <c r="K138" s="71">
        <v>0.45074829931972799</v>
      </c>
      <c r="L138" s="68">
        <v>59.207753898019398</v>
      </c>
    </row>
    <row r="139" spans="1:12" x14ac:dyDescent="0.2">
      <c r="A139" s="72" t="s">
        <v>596</v>
      </c>
      <c r="B139" s="66" t="s">
        <v>597</v>
      </c>
      <c r="C139" s="67">
        <v>13</v>
      </c>
      <c r="D139" s="67" t="s">
        <v>334</v>
      </c>
      <c r="E139" s="71">
        <v>0.150451102169954</v>
      </c>
      <c r="F139" s="68">
        <v>34.681837336704596</v>
      </c>
      <c r="G139" s="71">
        <v>0.25084107118826499</v>
      </c>
      <c r="H139" s="68">
        <v>79.266750948166901</v>
      </c>
      <c r="I139" s="71">
        <v>7.3206112872618107E-2</v>
      </c>
      <c r="J139" s="68">
        <v>94.353139485882807</v>
      </c>
      <c r="K139" s="71">
        <v>0.12730612244898001</v>
      </c>
      <c r="L139" s="68">
        <v>22.8824273072061</v>
      </c>
    </row>
    <row r="140" spans="1:12" x14ac:dyDescent="0.2">
      <c r="A140" s="72" t="s">
        <v>598</v>
      </c>
      <c r="B140" s="66" t="s">
        <v>599</v>
      </c>
      <c r="C140" s="67">
        <v>13</v>
      </c>
      <c r="D140" s="67" t="s">
        <v>334</v>
      </c>
      <c r="E140" s="71">
        <v>0.13167005367996601</v>
      </c>
      <c r="F140" s="68">
        <v>28.023598820059</v>
      </c>
      <c r="G140" s="71">
        <v>0.25</v>
      </c>
      <c r="H140" s="68">
        <v>78.171091445427706</v>
      </c>
      <c r="I140" s="71">
        <v>1.4727460739120601E-3</v>
      </c>
      <c r="J140" s="68">
        <v>81.963758954909395</v>
      </c>
      <c r="K140" s="71">
        <v>0.14353741496598599</v>
      </c>
      <c r="L140" s="68">
        <v>25.621576064053901</v>
      </c>
    </row>
    <row r="141" spans="1:12" x14ac:dyDescent="0.2">
      <c r="A141" s="72" t="s">
        <v>600</v>
      </c>
      <c r="B141" s="66" t="s">
        <v>601</v>
      </c>
      <c r="C141" s="67">
        <v>13</v>
      </c>
      <c r="D141" s="67" t="s">
        <v>334</v>
      </c>
      <c r="E141" s="71">
        <v>0.11551559644324701</v>
      </c>
      <c r="F141" s="68">
        <v>21.997471554993702</v>
      </c>
      <c r="G141" s="71">
        <v>0.178832503615454</v>
      </c>
      <c r="H141" s="68">
        <v>17.067003792667499</v>
      </c>
      <c r="I141" s="71">
        <v>0</v>
      </c>
      <c r="J141" s="68">
        <v>34.007585335019002</v>
      </c>
      <c r="K141" s="71">
        <v>0.16771428571428601</v>
      </c>
      <c r="L141" s="68">
        <v>28.824273072060699</v>
      </c>
    </row>
    <row r="142" spans="1:12" x14ac:dyDescent="0.2">
      <c r="A142" s="72" t="s">
        <v>602</v>
      </c>
      <c r="B142" s="66" t="s">
        <v>602</v>
      </c>
      <c r="C142" s="67">
        <v>13</v>
      </c>
      <c r="D142" s="67" t="s">
        <v>334</v>
      </c>
      <c r="E142" s="71">
        <v>0.126290248033018</v>
      </c>
      <c r="F142" s="68">
        <v>25.916561314791402</v>
      </c>
      <c r="G142" s="71">
        <v>0.249999995799736</v>
      </c>
      <c r="H142" s="68">
        <v>28.697850821744598</v>
      </c>
      <c r="I142" s="71">
        <v>0</v>
      </c>
      <c r="J142" s="68">
        <v>34.007585335019002</v>
      </c>
      <c r="K142" s="71">
        <v>0.12887074829931999</v>
      </c>
      <c r="L142" s="68">
        <v>23.135271807838201</v>
      </c>
    </row>
    <row r="143" spans="1:12" x14ac:dyDescent="0.2">
      <c r="A143" s="72" t="s">
        <v>603</v>
      </c>
      <c r="B143" s="66" t="s">
        <v>604</v>
      </c>
      <c r="C143" s="67">
        <v>13</v>
      </c>
      <c r="D143" s="67" t="s">
        <v>334</v>
      </c>
      <c r="E143" s="71">
        <v>0.14722705573827599</v>
      </c>
      <c r="F143" s="68">
        <v>33.3333333333333</v>
      </c>
      <c r="G143" s="71">
        <v>0.25</v>
      </c>
      <c r="H143" s="68">
        <v>78.171091445427706</v>
      </c>
      <c r="I143" s="71">
        <v>8.37629799863396E-4</v>
      </c>
      <c r="J143" s="68">
        <v>79.898862199747199</v>
      </c>
      <c r="K143" s="71">
        <v>0.19084353741496601</v>
      </c>
      <c r="L143" s="68">
        <v>31.689844079224599</v>
      </c>
    </row>
    <row r="144" spans="1:12" x14ac:dyDescent="0.2">
      <c r="A144" s="72" t="s">
        <v>605</v>
      </c>
      <c r="B144" s="66" t="s">
        <v>606</v>
      </c>
      <c r="C144" s="67">
        <v>13</v>
      </c>
      <c r="D144" s="67" t="s">
        <v>334</v>
      </c>
      <c r="E144" s="71">
        <v>0.158788390331324</v>
      </c>
      <c r="F144" s="68">
        <v>37.041719342604303</v>
      </c>
      <c r="G144" s="71">
        <v>0.168059997543648</v>
      </c>
      <c r="H144" s="68">
        <v>16.350611040876501</v>
      </c>
      <c r="I144" s="71">
        <v>5.8537224339429797E-6</v>
      </c>
      <c r="J144" s="68">
        <v>48.504003371259998</v>
      </c>
      <c r="K144" s="71">
        <v>0.30829931972789099</v>
      </c>
      <c r="L144" s="68">
        <v>44.669195111672998</v>
      </c>
    </row>
    <row r="145" spans="1:12" x14ac:dyDescent="0.2">
      <c r="A145" s="72" t="s">
        <v>607</v>
      </c>
      <c r="B145" s="66" t="s">
        <v>608</v>
      </c>
      <c r="C145" s="67">
        <v>13</v>
      </c>
      <c r="D145" s="67" t="s">
        <v>334</v>
      </c>
      <c r="E145" s="71">
        <v>0.39046258503401399</v>
      </c>
      <c r="F145" s="68">
        <v>91.066160977665405</v>
      </c>
      <c r="G145" s="71">
        <v>0.25</v>
      </c>
      <c r="H145" s="68">
        <v>78.171091445427706</v>
      </c>
      <c r="I145" s="71">
        <v>0</v>
      </c>
      <c r="J145" s="68">
        <v>34.007585335019002</v>
      </c>
      <c r="K145" s="71">
        <v>0.92138775510204096</v>
      </c>
      <c r="L145" s="68">
        <v>94.058154235145395</v>
      </c>
    </row>
    <row r="146" spans="1:12" x14ac:dyDescent="0.2">
      <c r="A146" s="72" t="s">
        <v>609</v>
      </c>
      <c r="B146" s="66" t="s">
        <v>609</v>
      </c>
      <c r="C146" s="67">
        <v>13</v>
      </c>
      <c r="D146" s="67" t="s">
        <v>334</v>
      </c>
      <c r="E146" s="71">
        <v>0.36833560090702899</v>
      </c>
      <c r="F146" s="68">
        <v>85.756426464391097</v>
      </c>
      <c r="G146" s="71">
        <v>0.25</v>
      </c>
      <c r="H146" s="68">
        <v>78.171091445427706</v>
      </c>
      <c r="I146" s="71">
        <v>0</v>
      </c>
      <c r="J146" s="68">
        <v>34.007585335019002</v>
      </c>
      <c r="K146" s="71">
        <v>0.85500680272108798</v>
      </c>
      <c r="L146" s="68">
        <v>89.127686472819207</v>
      </c>
    </row>
    <row r="147" spans="1:12" x14ac:dyDescent="0.2">
      <c r="A147" s="72" t="s">
        <v>610</v>
      </c>
      <c r="B147" s="66" t="s">
        <v>611</v>
      </c>
      <c r="C147" s="67">
        <v>14</v>
      </c>
      <c r="D147" s="67" t="s">
        <v>334</v>
      </c>
      <c r="E147" s="71">
        <v>0.276118958036281</v>
      </c>
      <c r="F147" s="68">
        <v>66.877370417193404</v>
      </c>
      <c r="G147" s="71">
        <v>0.21817899986526901</v>
      </c>
      <c r="H147" s="68">
        <v>20.353982300885001</v>
      </c>
      <c r="I147" s="71">
        <v>1.00349527439023E-6</v>
      </c>
      <c r="J147" s="68">
        <v>41.4243573535609</v>
      </c>
      <c r="K147" s="71">
        <v>0.61017687074829896</v>
      </c>
      <c r="L147" s="68">
        <v>71.934260429835604</v>
      </c>
    </row>
    <row r="148" spans="1:12" x14ac:dyDescent="0.2">
      <c r="A148" s="72" t="s">
        <v>612</v>
      </c>
      <c r="B148" s="66" t="s">
        <v>613</v>
      </c>
      <c r="C148" s="67">
        <v>14</v>
      </c>
      <c r="D148" s="67" t="s">
        <v>334</v>
      </c>
      <c r="E148" s="71">
        <v>0.256984126205277</v>
      </c>
      <c r="F148" s="68">
        <v>62.958280657395697</v>
      </c>
      <c r="G148" s="71">
        <v>0.24999999766344999</v>
      </c>
      <c r="H148" s="68">
        <v>29.2456805731142</v>
      </c>
      <c r="I148" s="71">
        <v>0</v>
      </c>
      <c r="J148" s="68">
        <v>34.007585335019002</v>
      </c>
      <c r="K148" s="71">
        <v>0.52095238095238094</v>
      </c>
      <c r="L148" s="68">
        <v>65.781710914454294</v>
      </c>
    </row>
    <row r="149" spans="1:12" x14ac:dyDescent="0.2">
      <c r="A149" s="72" t="s">
        <v>614</v>
      </c>
      <c r="B149" s="66" t="s">
        <v>615</v>
      </c>
      <c r="C149" s="67">
        <v>14</v>
      </c>
      <c r="D149" s="67" t="s">
        <v>334</v>
      </c>
      <c r="E149" s="71">
        <v>0.14695771647741801</v>
      </c>
      <c r="F149" s="68">
        <v>33.206911083017303</v>
      </c>
      <c r="G149" s="71">
        <v>8.1961250307980002E-2</v>
      </c>
      <c r="H149" s="68">
        <v>11.2094395280236</v>
      </c>
      <c r="I149" s="71">
        <v>3.3449842479674199E-7</v>
      </c>
      <c r="J149" s="68">
        <v>39.443742098609398</v>
      </c>
      <c r="K149" s="71">
        <v>0.35891156462585</v>
      </c>
      <c r="L149" s="68">
        <v>50.779603876948997</v>
      </c>
    </row>
    <row r="150" spans="1:12" x14ac:dyDescent="0.2">
      <c r="A150" s="72" t="s">
        <v>616</v>
      </c>
      <c r="B150" s="66" t="s">
        <v>617</v>
      </c>
      <c r="C150" s="67">
        <v>14</v>
      </c>
      <c r="D150" s="67" t="s">
        <v>334</v>
      </c>
      <c r="E150" s="71">
        <v>0.13663209988768801</v>
      </c>
      <c r="F150" s="68">
        <v>29.709228824273101</v>
      </c>
      <c r="G150" s="71">
        <v>0.181308255163636</v>
      </c>
      <c r="H150" s="68">
        <v>17.193426042983599</v>
      </c>
      <c r="I150" s="71">
        <v>3.0104858231706798E-6</v>
      </c>
      <c r="J150" s="68">
        <v>45.006321112515799</v>
      </c>
      <c r="K150" s="71">
        <v>0.228585034013605</v>
      </c>
      <c r="L150" s="68">
        <v>36.325326590813297</v>
      </c>
    </row>
    <row r="151" spans="1:12" x14ac:dyDescent="0.2">
      <c r="A151" s="72" t="s">
        <v>618</v>
      </c>
      <c r="B151" s="66" t="s">
        <v>619</v>
      </c>
      <c r="C151" s="67">
        <v>14</v>
      </c>
      <c r="D151" s="67" t="s">
        <v>334</v>
      </c>
      <c r="E151" s="71">
        <v>9.4533171541140104E-2</v>
      </c>
      <c r="F151" s="68">
        <v>15.086388537715999</v>
      </c>
      <c r="G151" s="71">
        <v>1.12919996841216E-2</v>
      </c>
      <c r="H151" s="68">
        <v>5.6047197640117998</v>
      </c>
      <c r="I151" s="71">
        <v>8.1952114075201793E-6</v>
      </c>
      <c r="J151" s="68">
        <v>50.990307627475801</v>
      </c>
      <c r="K151" s="71">
        <v>0.27229931972789101</v>
      </c>
      <c r="L151" s="68">
        <v>41.002949852507399</v>
      </c>
    </row>
    <row r="152" spans="1:12" x14ac:dyDescent="0.2">
      <c r="A152" s="72" t="s">
        <v>620</v>
      </c>
      <c r="B152" s="66" t="s">
        <v>621</v>
      </c>
      <c r="C152" s="67">
        <v>14</v>
      </c>
      <c r="D152" s="67" t="s">
        <v>334</v>
      </c>
      <c r="E152" s="71">
        <v>0.12592005088581201</v>
      </c>
      <c r="F152" s="68">
        <v>25.832279814580701</v>
      </c>
      <c r="G152" s="71">
        <v>0.123201995029758</v>
      </c>
      <c r="H152" s="68">
        <v>13.3164770332912</v>
      </c>
      <c r="I152" s="71">
        <v>3.3449842479674199E-7</v>
      </c>
      <c r="J152" s="68">
        <v>39.443742098609398</v>
      </c>
      <c r="K152" s="71">
        <v>0.25455782312925201</v>
      </c>
      <c r="L152" s="68">
        <v>38.895912347239801</v>
      </c>
    </row>
    <row r="153" spans="1:12" x14ac:dyDescent="0.2">
      <c r="A153" s="72" t="s">
        <v>622</v>
      </c>
      <c r="B153" s="66" t="s">
        <v>623</v>
      </c>
      <c r="C153" s="67">
        <v>14</v>
      </c>
      <c r="D153" s="67" t="s">
        <v>334</v>
      </c>
      <c r="E153" s="71">
        <v>0.103602647528832</v>
      </c>
      <c r="F153" s="68">
        <v>18.036241045090598</v>
      </c>
      <c r="G153" s="71">
        <v>8.4269902055429096E-3</v>
      </c>
      <c r="H153" s="68">
        <v>5.1411715128529298</v>
      </c>
      <c r="I153" s="71">
        <v>0</v>
      </c>
      <c r="J153" s="68">
        <v>34.007585335019002</v>
      </c>
      <c r="K153" s="71">
        <v>0.30238095238095197</v>
      </c>
      <c r="L153" s="68">
        <v>44.0370838600927</v>
      </c>
    </row>
    <row r="154" spans="1:12" x14ac:dyDescent="0.2">
      <c r="A154" s="72" t="s">
        <v>624</v>
      </c>
      <c r="B154" s="66" t="s">
        <v>624</v>
      </c>
      <c r="C154" s="67">
        <v>14</v>
      </c>
      <c r="D154" s="67" t="s">
        <v>334</v>
      </c>
      <c r="E154" s="71">
        <v>5.9075054201744602E-2</v>
      </c>
      <c r="F154" s="68">
        <v>5.0568900126422296</v>
      </c>
      <c r="G154" s="71">
        <v>8.1699933992762696E-4</v>
      </c>
      <c r="H154" s="68">
        <v>3.2026970080067398</v>
      </c>
      <c r="I154" s="71">
        <v>0</v>
      </c>
      <c r="J154" s="68">
        <v>34.007585335019002</v>
      </c>
      <c r="K154" s="71">
        <v>0.17640816326530601</v>
      </c>
      <c r="L154" s="68">
        <v>29.793510324483801</v>
      </c>
    </row>
    <row r="155" spans="1:12" x14ac:dyDescent="0.2">
      <c r="A155" s="72" t="s">
        <v>625</v>
      </c>
      <c r="B155" s="66" t="s">
        <v>626</v>
      </c>
      <c r="C155" s="67">
        <v>14</v>
      </c>
      <c r="D155" s="67" t="s">
        <v>334</v>
      </c>
      <c r="E155" s="71">
        <v>7.0017083783190895E-2</v>
      </c>
      <c r="F155" s="68">
        <v>6.4053940160134903</v>
      </c>
      <c r="G155" s="71">
        <v>6.9642753585841904E-2</v>
      </c>
      <c r="H155" s="68">
        <v>10.366624525916601</v>
      </c>
      <c r="I155" s="71">
        <v>3.3449842479674199E-7</v>
      </c>
      <c r="J155" s="68">
        <v>39.443742098609398</v>
      </c>
      <c r="K155" s="71">
        <v>0.140408163265306</v>
      </c>
      <c r="L155" s="68">
        <v>25.1158870627897</v>
      </c>
    </row>
    <row r="156" spans="1:12" x14ac:dyDescent="0.2">
      <c r="A156" s="72" t="s">
        <v>627</v>
      </c>
      <c r="B156" s="66" t="s">
        <v>627</v>
      </c>
      <c r="C156" s="67">
        <v>14</v>
      </c>
      <c r="D156" s="67" t="s">
        <v>334</v>
      </c>
      <c r="E156" s="71">
        <v>0.121554223387236</v>
      </c>
      <c r="F156" s="68">
        <v>24.188790560472</v>
      </c>
      <c r="G156" s="71">
        <v>0.24999499999976599</v>
      </c>
      <c r="H156" s="68">
        <v>27.475769068689399</v>
      </c>
      <c r="I156" s="71">
        <v>1.00349527439023E-6</v>
      </c>
      <c r="J156" s="68">
        <v>41.4243573535609</v>
      </c>
      <c r="K156" s="71">
        <v>0.114666666666667</v>
      </c>
      <c r="L156" s="68">
        <v>20.859671302149199</v>
      </c>
    </row>
    <row r="157" spans="1:12" x14ac:dyDescent="0.2">
      <c r="A157" s="72" t="s">
        <v>628</v>
      </c>
      <c r="B157" s="66" t="s">
        <v>629</v>
      </c>
      <c r="C157" s="67">
        <v>14</v>
      </c>
      <c r="D157" s="67" t="s">
        <v>334</v>
      </c>
      <c r="E157" s="71">
        <v>0.12823390502797399</v>
      </c>
      <c r="F157" s="68">
        <v>26.6750948166877</v>
      </c>
      <c r="G157" s="71">
        <v>0.27026182520552799</v>
      </c>
      <c r="H157" s="68">
        <v>85.798567214496401</v>
      </c>
      <c r="I157" s="71">
        <v>4.5157287347560202E-6</v>
      </c>
      <c r="J157" s="68">
        <v>46.818373367045901</v>
      </c>
      <c r="K157" s="71">
        <v>0.11443537414966</v>
      </c>
      <c r="L157" s="68">
        <v>20.775389801938498</v>
      </c>
    </row>
    <row r="158" spans="1:12" x14ac:dyDescent="0.2">
      <c r="A158" s="72" t="s">
        <v>630</v>
      </c>
      <c r="B158" s="66" t="s">
        <v>631</v>
      </c>
      <c r="C158" s="67">
        <v>14</v>
      </c>
      <c r="D158" s="67" t="s">
        <v>334</v>
      </c>
      <c r="E158" s="71">
        <v>9.79934772846279E-2</v>
      </c>
      <c r="F158" s="68">
        <v>15.9713442899284</v>
      </c>
      <c r="G158" s="71">
        <v>0.24997574887593699</v>
      </c>
      <c r="H158" s="68">
        <v>27.391487568478698</v>
      </c>
      <c r="I158" s="71">
        <v>4.68297794715439E-6</v>
      </c>
      <c r="J158" s="68">
        <v>46.986936367467301</v>
      </c>
      <c r="K158" s="71">
        <v>4.3999999999999997E-2</v>
      </c>
      <c r="L158" s="68">
        <v>11.1672987779182</v>
      </c>
    </row>
    <row r="159" spans="1:12" x14ac:dyDescent="0.2">
      <c r="A159" s="72" t="s">
        <v>632</v>
      </c>
      <c r="B159" s="66" t="s">
        <v>633</v>
      </c>
      <c r="C159" s="67">
        <v>14</v>
      </c>
      <c r="D159" s="67" t="s">
        <v>334</v>
      </c>
      <c r="E159" s="71">
        <v>0.10330801695193</v>
      </c>
      <c r="F159" s="68">
        <v>17.909818794774498</v>
      </c>
      <c r="G159" s="71">
        <v>0.105090999403939</v>
      </c>
      <c r="H159" s="68">
        <v>12.262958280657401</v>
      </c>
      <c r="I159" s="71">
        <v>1.6724921239837098E-5</v>
      </c>
      <c r="J159" s="68">
        <v>56.721449641803602</v>
      </c>
      <c r="K159" s="71">
        <v>0.20481632653061199</v>
      </c>
      <c r="L159" s="68">
        <v>33.839022334597601</v>
      </c>
    </row>
    <row r="160" spans="1:12" x14ac:dyDescent="0.2">
      <c r="A160" s="72" t="s">
        <v>634</v>
      </c>
      <c r="B160" s="66" t="s">
        <v>635</v>
      </c>
      <c r="C160" s="67">
        <v>14</v>
      </c>
      <c r="D160" s="67" t="s">
        <v>334</v>
      </c>
      <c r="E160" s="71">
        <v>0.10038010771594499</v>
      </c>
      <c r="F160" s="68">
        <v>16.982722292456799</v>
      </c>
      <c r="G160" s="71">
        <v>0.228028749126402</v>
      </c>
      <c r="H160" s="68">
        <v>21.323219553308</v>
      </c>
      <c r="I160" s="71">
        <v>9.5332051067071498E-6</v>
      </c>
      <c r="J160" s="68">
        <v>52.549515381373801</v>
      </c>
      <c r="K160" s="71">
        <v>7.31020408163265E-2</v>
      </c>
      <c r="L160" s="68">
        <v>14.7071217867678</v>
      </c>
    </row>
    <row r="161" spans="1:12" x14ac:dyDescent="0.2">
      <c r="A161" s="72" t="s">
        <v>636</v>
      </c>
      <c r="B161" s="66" t="s">
        <v>637</v>
      </c>
      <c r="C161" s="67">
        <v>14</v>
      </c>
      <c r="D161" s="67" t="s">
        <v>334</v>
      </c>
      <c r="E161" s="71">
        <v>9.1651383644071702E-2</v>
      </c>
      <c r="F161" s="68">
        <v>13.611462284028701</v>
      </c>
      <c r="G161" s="71">
        <v>0.19651074882035999</v>
      </c>
      <c r="H161" s="68">
        <v>18.4576485461441</v>
      </c>
      <c r="I161" s="71">
        <v>8.0279621951218095E-6</v>
      </c>
      <c r="J161" s="68">
        <v>50.8217446270544</v>
      </c>
      <c r="K161" s="71">
        <v>7.8435374149659898E-2</v>
      </c>
      <c r="L161" s="68">
        <v>15.549936788874801</v>
      </c>
    </row>
    <row r="162" spans="1:12" x14ac:dyDescent="0.2">
      <c r="A162" s="72" t="s">
        <v>638</v>
      </c>
      <c r="B162" s="66" t="s">
        <v>639</v>
      </c>
      <c r="C162" s="67">
        <v>14</v>
      </c>
      <c r="D162" s="67" t="s">
        <v>334</v>
      </c>
      <c r="E162" s="71">
        <v>6.8271277709992195E-2</v>
      </c>
      <c r="F162" s="68">
        <v>6.2368310155920801</v>
      </c>
      <c r="G162" s="71">
        <v>0.14348049979664301</v>
      </c>
      <c r="H162" s="68">
        <v>14.7071217867678</v>
      </c>
      <c r="I162" s="71">
        <v>0</v>
      </c>
      <c r="J162" s="68">
        <v>34.007585335019002</v>
      </c>
      <c r="K162" s="71">
        <v>6.1333333333333302E-2</v>
      </c>
      <c r="L162" s="68">
        <v>13.695743784239401</v>
      </c>
    </row>
    <row r="163" spans="1:12" x14ac:dyDescent="0.2">
      <c r="A163" s="72" t="s">
        <v>640</v>
      </c>
      <c r="B163" s="66" t="s">
        <v>641</v>
      </c>
      <c r="C163" s="67">
        <v>14</v>
      </c>
      <c r="D163" s="67" t="s">
        <v>334</v>
      </c>
      <c r="E163" s="71">
        <v>0.114440859686585</v>
      </c>
      <c r="F163" s="68">
        <v>21.533923303834801</v>
      </c>
      <c r="G163" s="71">
        <v>0.205118497427101</v>
      </c>
      <c r="H163" s="68">
        <v>19.216182048040501</v>
      </c>
      <c r="I163" s="71">
        <v>0</v>
      </c>
      <c r="J163" s="68">
        <v>34.007585335019002</v>
      </c>
      <c r="K163" s="71">
        <v>0.13820408163265299</v>
      </c>
      <c r="L163" s="68">
        <v>24.694479561736198</v>
      </c>
    </row>
    <row r="164" spans="1:12" x14ac:dyDescent="0.2">
      <c r="A164" s="72" t="s">
        <v>642</v>
      </c>
      <c r="B164" s="66" t="s">
        <v>642</v>
      </c>
      <c r="C164" s="67">
        <v>14</v>
      </c>
      <c r="D164" s="67" t="s">
        <v>334</v>
      </c>
      <c r="E164" s="71">
        <v>6.5459180010673496E-2</v>
      </c>
      <c r="F164" s="68">
        <v>5.9418457648546097</v>
      </c>
      <c r="G164" s="71">
        <v>2.9670033372371498E-3</v>
      </c>
      <c r="H164" s="68">
        <v>4.1297935103244798</v>
      </c>
      <c r="I164" s="71">
        <v>1.31625130157518E-4</v>
      </c>
      <c r="J164" s="68">
        <v>71.049304677623297</v>
      </c>
      <c r="K164" s="71">
        <v>0.19327891156462601</v>
      </c>
      <c r="L164" s="68">
        <v>32.153392330383497</v>
      </c>
    </row>
    <row r="165" spans="1:12" x14ac:dyDescent="0.2">
      <c r="A165" s="72" t="s">
        <v>643</v>
      </c>
      <c r="B165" s="66" t="s">
        <v>644</v>
      </c>
      <c r="C165" s="67">
        <v>14</v>
      </c>
      <c r="D165" s="67" t="s">
        <v>334</v>
      </c>
      <c r="E165" s="71">
        <v>5.5987810062180399E-2</v>
      </c>
      <c r="F165" s="68">
        <v>4.6354825115887097</v>
      </c>
      <c r="G165" s="71">
        <v>5.4608006813430997E-2</v>
      </c>
      <c r="H165" s="68">
        <v>9.5659502739148792</v>
      </c>
      <c r="I165" s="71">
        <v>2.5338255678353201E-4</v>
      </c>
      <c r="J165" s="68">
        <v>74.125579435313995</v>
      </c>
      <c r="K165" s="71">
        <v>0.11310204081632701</v>
      </c>
      <c r="L165" s="68">
        <v>20.522545301306401</v>
      </c>
    </row>
    <row r="166" spans="1:12" x14ac:dyDescent="0.2">
      <c r="A166" s="72" t="s">
        <v>645</v>
      </c>
      <c r="B166" s="66" t="s">
        <v>646</v>
      </c>
      <c r="C166" s="67">
        <v>14</v>
      </c>
      <c r="D166" s="67" t="s">
        <v>334</v>
      </c>
      <c r="E166" s="71">
        <v>9.2289907377607394E-2</v>
      </c>
      <c r="F166" s="68">
        <v>13.8221660345554</v>
      </c>
      <c r="G166" s="71">
        <v>0.191764001833823</v>
      </c>
      <c r="H166" s="68">
        <v>18.120522545301299</v>
      </c>
      <c r="I166" s="71">
        <v>3.67948267276416E-6</v>
      </c>
      <c r="J166" s="68">
        <v>45.891276864728198</v>
      </c>
      <c r="K166" s="71">
        <v>8.5102040816326593E-2</v>
      </c>
      <c r="L166" s="68">
        <v>16.898440792246099</v>
      </c>
    </row>
    <row r="167" spans="1:12" x14ac:dyDescent="0.2">
      <c r="A167" s="72" t="s">
        <v>647</v>
      </c>
      <c r="B167" s="66" t="s">
        <v>648</v>
      </c>
      <c r="C167" s="67">
        <v>14</v>
      </c>
      <c r="D167" s="67" t="s">
        <v>334</v>
      </c>
      <c r="E167" s="71">
        <v>5.4001860252162401E-2</v>
      </c>
      <c r="F167" s="68">
        <v>4.25621576064054</v>
      </c>
      <c r="G167" s="71">
        <v>9.4525076872589698E-4</v>
      </c>
      <c r="H167" s="68">
        <v>3.3712600084281501</v>
      </c>
      <c r="I167" s="71">
        <v>1.27109401422762E-5</v>
      </c>
      <c r="J167" s="68">
        <v>54.698693636746697</v>
      </c>
      <c r="K167" s="71">
        <v>0.161047619047619</v>
      </c>
      <c r="L167" s="68">
        <v>28.023598820059</v>
      </c>
    </row>
    <row r="168" spans="1:12" x14ac:dyDescent="0.2">
      <c r="A168" s="72" t="s">
        <v>649</v>
      </c>
      <c r="B168" s="66" t="s">
        <v>650</v>
      </c>
      <c r="C168" s="67">
        <v>14</v>
      </c>
      <c r="D168" s="67" t="s">
        <v>334</v>
      </c>
      <c r="E168" s="71">
        <v>7.9477199614016905E-2</v>
      </c>
      <c r="F168" s="68">
        <v>7.6696165191740402</v>
      </c>
      <c r="G168" s="71">
        <v>8.0444258967658902E-2</v>
      </c>
      <c r="H168" s="68">
        <v>11.040876527602199</v>
      </c>
      <c r="I168" s="71">
        <v>1.45507587455277E-5</v>
      </c>
      <c r="J168" s="68">
        <v>55.794353139485899</v>
      </c>
      <c r="K168" s="71">
        <v>0.157972789115646</v>
      </c>
      <c r="L168" s="68">
        <v>27.602191319005499</v>
      </c>
    </row>
    <row r="169" spans="1:12" x14ac:dyDescent="0.2">
      <c r="A169" s="72" t="s">
        <v>651</v>
      </c>
      <c r="B169" s="66" t="s">
        <v>652</v>
      </c>
      <c r="C169" s="67">
        <v>14</v>
      </c>
      <c r="D169" s="67" t="s">
        <v>334</v>
      </c>
      <c r="E169" s="71">
        <v>5.3594953781247998E-2</v>
      </c>
      <c r="F169" s="68">
        <v>4.2140750105351898</v>
      </c>
      <c r="G169" s="71">
        <v>3.4718245419942097E-2</v>
      </c>
      <c r="H169" s="68">
        <v>7.8381795195954496</v>
      </c>
      <c r="I169" s="71">
        <v>9.38268081554861E-5</v>
      </c>
      <c r="J169" s="68">
        <v>68.436578171091398</v>
      </c>
      <c r="K169" s="71">
        <v>0.12597278911564599</v>
      </c>
      <c r="L169" s="68">
        <v>22.7138643067847</v>
      </c>
    </row>
    <row r="170" spans="1:12" x14ac:dyDescent="0.2">
      <c r="A170" s="72" t="s">
        <v>653</v>
      </c>
      <c r="B170" s="66" t="s">
        <v>654</v>
      </c>
      <c r="C170" s="67">
        <v>14</v>
      </c>
      <c r="D170" s="67" t="s">
        <v>334</v>
      </c>
      <c r="E170" s="71">
        <v>3.6922112986721503E-2</v>
      </c>
      <c r="F170" s="68">
        <v>2.86557100716393</v>
      </c>
      <c r="G170" s="71">
        <v>1.6270755037496299E-2</v>
      </c>
      <c r="H170" s="68">
        <v>6.0682680151706698</v>
      </c>
      <c r="I170" s="71">
        <v>6.0209773008430499E-5</v>
      </c>
      <c r="J170" s="68">
        <v>65.1917404129793</v>
      </c>
      <c r="K170" s="71">
        <v>9.4435374149659898E-2</v>
      </c>
      <c r="L170" s="68">
        <v>18.204804045511999</v>
      </c>
    </row>
    <row r="171" spans="1:12" x14ac:dyDescent="0.2">
      <c r="A171" s="72" t="s">
        <v>655</v>
      </c>
      <c r="B171" s="66" t="s">
        <v>656</v>
      </c>
      <c r="C171" s="67">
        <v>14</v>
      </c>
      <c r="D171" s="67" t="s">
        <v>334</v>
      </c>
      <c r="E171" s="71">
        <v>7.1594177383041899E-2</v>
      </c>
      <c r="F171" s="68">
        <v>6.6582385166456</v>
      </c>
      <c r="G171" s="71">
        <v>0.13215850088788</v>
      </c>
      <c r="H171" s="68">
        <v>13.8221660345554</v>
      </c>
      <c r="I171" s="71">
        <v>1.88657111585362E-4</v>
      </c>
      <c r="J171" s="68">
        <v>73.029919932574799</v>
      </c>
      <c r="K171" s="71">
        <v>8.2435374149659901E-2</v>
      </c>
      <c r="L171" s="68">
        <v>16.350611040876501</v>
      </c>
    </row>
    <row r="172" spans="1:12" x14ac:dyDescent="0.2">
      <c r="A172" s="72" t="s">
        <v>657</v>
      </c>
      <c r="B172" s="66" t="s">
        <v>657</v>
      </c>
      <c r="C172" s="67">
        <v>14</v>
      </c>
      <c r="D172" s="67" t="s">
        <v>334</v>
      </c>
      <c r="E172" s="71">
        <v>8.3384200299122094E-2</v>
      </c>
      <c r="F172" s="68">
        <v>9.1024020227559994</v>
      </c>
      <c r="G172" s="71">
        <v>0.20481924884223901</v>
      </c>
      <c r="H172" s="68">
        <v>19.131900547829801</v>
      </c>
      <c r="I172" s="71">
        <v>1.8721794358032702E-8</v>
      </c>
      <c r="J172" s="68">
        <v>37.800252844500598</v>
      </c>
      <c r="K172" s="71">
        <v>4.5333333333333302E-2</v>
      </c>
      <c r="L172" s="68">
        <v>11.4201432785504</v>
      </c>
    </row>
    <row r="173" spans="1:12" x14ac:dyDescent="0.2">
      <c r="A173" s="72" t="s">
        <v>658</v>
      </c>
      <c r="B173" s="66" t="s">
        <v>658</v>
      </c>
      <c r="C173" s="67">
        <v>14</v>
      </c>
      <c r="D173" s="67" t="s">
        <v>334</v>
      </c>
      <c r="E173" s="71">
        <v>9.2989363072583597E-2</v>
      </c>
      <c r="F173" s="68">
        <v>14.243573535608901</v>
      </c>
      <c r="G173" s="71">
        <v>0.23496624947641401</v>
      </c>
      <c r="H173" s="68">
        <v>22.208175305520399</v>
      </c>
      <c r="I173" s="71">
        <v>1.83974133638208E-6</v>
      </c>
      <c r="J173" s="68">
        <v>43.194268857985698</v>
      </c>
      <c r="K173" s="71">
        <v>4.3999999999999997E-2</v>
      </c>
      <c r="L173" s="68">
        <v>11.1672987779182</v>
      </c>
    </row>
    <row r="174" spans="1:12" x14ac:dyDescent="0.2">
      <c r="A174" s="72" t="s">
        <v>659</v>
      </c>
      <c r="B174" s="66" t="s">
        <v>660</v>
      </c>
      <c r="C174" s="67">
        <v>14</v>
      </c>
      <c r="D174" s="67" t="s">
        <v>334</v>
      </c>
      <c r="E174" s="71">
        <v>0.130330984067932</v>
      </c>
      <c r="F174" s="68">
        <v>27.475769068689399</v>
      </c>
      <c r="G174" s="71">
        <v>0.270122203904477</v>
      </c>
      <c r="H174" s="68">
        <v>85.672144964180404</v>
      </c>
      <c r="I174" s="71">
        <v>0</v>
      </c>
      <c r="J174" s="68">
        <v>34.007585335019002</v>
      </c>
      <c r="K174" s="71">
        <v>0.12087074829932</v>
      </c>
      <c r="L174" s="68">
        <v>21.786767804466901</v>
      </c>
    </row>
    <row r="175" spans="1:12" x14ac:dyDescent="0.2">
      <c r="A175" s="72" t="s">
        <v>661</v>
      </c>
      <c r="B175" s="66" t="s">
        <v>662</v>
      </c>
      <c r="C175" s="67">
        <v>14</v>
      </c>
      <c r="D175" s="67" t="s">
        <v>334</v>
      </c>
      <c r="E175" s="71">
        <v>0.111692052290832</v>
      </c>
      <c r="F175" s="68">
        <v>20.817530552043799</v>
      </c>
      <c r="G175" s="71">
        <v>0.24196475010027499</v>
      </c>
      <c r="H175" s="68">
        <v>23.767383059418499</v>
      </c>
      <c r="I175" s="71">
        <v>9.3659558943087698E-6</v>
      </c>
      <c r="J175" s="68">
        <v>52.254530130636297</v>
      </c>
      <c r="K175" s="71">
        <v>9.3102040816326503E-2</v>
      </c>
      <c r="L175" s="68">
        <v>17.951959544879902</v>
      </c>
    </row>
    <row r="176" spans="1:12" x14ac:dyDescent="0.2">
      <c r="A176" s="72" t="s">
        <v>663</v>
      </c>
      <c r="B176" s="66" t="s">
        <v>664</v>
      </c>
      <c r="C176" s="67">
        <v>14</v>
      </c>
      <c r="D176" s="67" t="s">
        <v>334</v>
      </c>
      <c r="E176" s="71">
        <v>0.105858303504044</v>
      </c>
      <c r="F176" s="68">
        <v>18.6683522966709</v>
      </c>
      <c r="G176" s="71">
        <v>0.180295998947505</v>
      </c>
      <c r="H176" s="68">
        <v>17.109144542772899</v>
      </c>
      <c r="I176" s="71">
        <v>0</v>
      </c>
      <c r="J176" s="68">
        <v>34.007585335019002</v>
      </c>
      <c r="K176" s="71">
        <v>0.13727891156462599</v>
      </c>
      <c r="L176" s="68">
        <v>24.525916561314801</v>
      </c>
    </row>
    <row r="177" spans="1:12" x14ac:dyDescent="0.2">
      <c r="A177" s="72" t="s">
        <v>665</v>
      </c>
      <c r="B177" s="66" t="s">
        <v>666</v>
      </c>
      <c r="C177" s="67">
        <v>14</v>
      </c>
      <c r="D177" s="67" t="s">
        <v>334</v>
      </c>
      <c r="E177" s="71">
        <v>0.101748831400404</v>
      </c>
      <c r="F177" s="68">
        <v>17.361989043405</v>
      </c>
      <c r="G177" s="71">
        <v>0.27614445338488602</v>
      </c>
      <c r="H177" s="68">
        <v>87.357774968394395</v>
      </c>
      <c r="I177" s="71">
        <v>0</v>
      </c>
      <c r="J177" s="68">
        <v>34.007585335019002</v>
      </c>
      <c r="K177" s="71">
        <v>2.9102040816326499E-2</v>
      </c>
      <c r="L177" s="68">
        <v>8.8916982722292506</v>
      </c>
    </row>
    <row r="178" spans="1:12" x14ac:dyDescent="0.2">
      <c r="A178" s="72" t="s">
        <v>667</v>
      </c>
      <c r="B178" s="66" t="s">
        <v>668</v>
      </c>
      <c r="C178" s="67">
        <v>14</v>
      </c>
      <c r="D178" s="67" t="s">
        <v>334</v>
      </c>
      <c r="E178" s="71">
        <v>0.119696371933905</v>
      </c>
      <c r="F178" s="68">
        <v>23.725242309313099</v>
      </c>
      <c r="G178" s="71">
        <v>0.247760749207487</v>
      </c>
      <c r="H178" s="68">
        <v>25.3265908133165</v>
      </c>
      <c r="I178" s="71">
        <v>2.2244145248983301E-5</v>
      </c>
      <c r="J178" s="68">
        <v>58.364938895912303</v>
      </c>
      <c r="K178" s="71">
        <v>0.11130612244898</v>
      </c>
      <c r="L178" s="68">
        <v>20.353982300885001</v>
      </c>
    </row>
    <row r="179" spans="1:12" x14ac:dyDescent="0.2">
      <c r="A179" s="72" t="s">
        <v>669</v>
      </c>
      <c r="B179" s="66" t="s">
        <v>670</v>
      </c>
      <c r="C179" s="67">
        <v>14</v>
      </c>
      <c r="D179" s="67" t="s">
        <v>334</v>
      </c>
      <c r="E179" s="71">
        <v>0.118196152236294</v>
      </c>
      <c r="F179" s="68">
        <v>23.008849557522101</v>
      </c>
      <c r="G179" s="71">
        <v>0.249999998792612</v>
      </c>
      <c r="H179" s="68">
        <v>29.751369574378401</v>
      </c>
      <c r="I179" s="71">
        <v>1.8029465096544399E-4</v>
      </c>
      <c r="J179" s="68">
        <v>72.692793931731998</v>
      </c>
      <c r="K179" s="71">
        <v>0.104408163265306</v>
      </c>
      <c r="L179" s="68">
        <v>19.300463548251201</v>
      </c>
    </row>
    <row r="180" spans="1:12" x14ac:dyDescent="0.2">
      <c r="A180" s="72" t="s">
        <v>671</v>
      </c>
      <c r="B180" s="66" t="s">
        <v>672</v>
      </c>
      <c r="C180" s="67">
        <v>14</v>
      </c>
      <c r="D180" s="67" t="s">
        <v>334</v>
      </c>
      <c r="E180" s="71">
        <v>9.0823820129995694E-2</v>
      </c>
      <c r="F180" s="68">
        <v>13.1900547829751</v>
      </c>
      <c r="G180" s="71">
        <v>0.22867749827592199</v>
      </c>
      <c r="H180" s="68">
        <v>21.533923303834801</v>
      </c>
      <c r="I180" s="71">
        <v>2.5254631072153999E-5</v>
      </c>
      <c r="J180" s="68">
        <v>59.544879898862199</v>
      </c>
      <c r="K180" s="71">
        <v>4.3768707482993198E-2</v>
      </c>
      <c r="L180" s="68">
        <v>11.0830172777075</v>
      </c>
    </row>
    <row r="181" spans="1:12" x14ac:dyDescent="0.2">
      <c r="A181" s="72" t="s">
        <v>673</v>
      </c>
      <c r="B181" s="66" t="s">
        <v>674</v>
      </c>
      <c r="C181" s="67">
        <v>14</v>
      </c>
      <c r="D181" s="67" t="s">
        <v>334</v>
      </c>
      <c r="E181" s="71">
        <v>0.111602090200103</v>
      </c>
      <c r="F181" s="68">
        <v>20.775389801938498</v>
      </c>
      <c r="G181" s="71">
        <v>0.25925178307091901</v>
      </c>
      <c r="H181" s="68">
        <v>83.270122208175295</v>
      </c>
      <c r="I181" s="71">
        <v>2.48365080411581E-4</v>
      </c>
      <c r="J181" s="68">
        <v>74.041297935103202</v>
      </c>
      <c r="K181" s="71">
        <v>7.5306122448979607E-2</v>
      </c>
      <c r="L181" s="68">
        <v>15.086388537715999</v>
      </c>
    </row>
    <row r="182" spans="1:12" x14ac:dyDescent="0.2">
      <c r="A182" s="72" t="s">
        <v>675</v>
      </c>
      <c r="B182" s="66" t="s">
        <v>676</v>
      </c>
      <c r="C182" s="67">
        <v>14</v>
      </c>
      <c r="D182" s="67" t="s">
        <v>334</v>
      </c>
      <c r="E182" s="71">
        <v>0.130714070280955</v>
      </c>
      <c r="F182" s="68">
        <v>27.517909818794799</v>
      </c>
      <c r="G182" s="71">
        <v>0.29925929460238798</v>
      </c>
      <c r="H182" s="68">
        <v>90.771175726928007</v>
      </c>
      <c r="I182" s="71">
        <v>6.9101271248305802E-3</v>
      </c>
      <c r="J182" s="68">
        <v>86.641382216603503</v>
      </c>
      <c r="K182" s="71">
        <v>8.5972789115646306E-2</v>
      </c>
      <c r="L182" s="68">
        <v>17.1512852928782</v>
      </c>
    </row>
    <row r="183" spans="1:12" x14ac:dyDescent="0.2">
      <c r="A183" s="72" t="s">
        <v>677</v>
      </c>
      <c r="B183" s="66" t="s">
        <v>678</v>
      </c>
      <c r="C183" s="67">
        <v>14</v>
      </c>
      <c r="D183" s="67" t="s">
        <v>334</v>
      </c>
      <c r="E183" s="71">
        <v>0.19945192298505601</v>
      </c>
      <c r="F183" s="68">
        <v>49.0939738727349</v>
      </c>
      <c r="G183" s="71">
        <v>0.463661471719852</v>
      </c>
      <c r="H183" s="68">
        <v>97.050147492625399</v>
      </c>
      <c r="I183" s="71">
        <v>8.2925589752323503E-2</v>
      </c>
      <c r="J183" s="68">
        <v>94.858828487147093</v>
      </c>
      <c r="K183" s="71">
        <v>5.1768707482993198E-2</v>
      </c>
      <c r="L183" s="68">
        <v>12.136536030341301</v>
      </c>
    </row>
    <row r="184" spans="1:12" x14ac:dyDescent="0.2">
      <c r="A184" s="72" t="s">
        <v>679</v>
      </c>
      <c r="B184" s="66" t="s">
        <v>680</v>
      </c>
      <c r="C184" s="67">
        <v>14</v>
      </c>
      <c r="D184" s="67" t="s">
        <v>334</v>
      </c>
      <c r="E184" s="71">
        <v>8.1583015598635303E-2</v>
      </c>
      <c r="F184" s="68">
        <v>8.0067425200168607</v>
      </c>
      <c r="G184" s="71">
        <v>6.3511009813783201E-2</v>
      </c>
      <c r="H184" s="68">
        <v>10.0294985250737</v>
      </c>
      <c r="I184" s="71">
        <v>1.35471862042681E-5</v>
      </c>
      <c r="J184" s="68">
        <v>55.162241887905601</v>
      </c>
      <c r="K184" s="71">
        <v>0.18122448979591799</v>
      </c>
      <c r="L184" s="68">
        <v>30.214917825537299</v>
      </c>
    </row>
    <row r="185" spans="1:12" x14ac:dyDescent="0.2">
      <c r="A185" s="72" t="s">
        <v>681</v>
      </c>
      <c r="B185" s="66" t="s">
        <v>682</v>
      </c>
      <c r="C185" s="67">
        <v>14</v>
      </c>
      <c r="D185" s="67" t="s">
        <v>334</v>
      </c>
      <c r="E185" s="71">
        <v>5.8215857000352901E-2</v>
      </c>
      <c r="F185" s="68">
        <v>4.8883270122208202</v>
      </c>
      <c r="G185" s="71">
        <v>9.08818214289282E-2</v>
      </c>
      <c r="H185" s="68">
        <v>11.715128529287799</v>
      </c>
      <c r="I185" s="71">
        <v>9.2221215716461796E-4</v>
      </c>
      <c r="J185" s="68">
        <v>80.320269700800694</v>
      </c>
      <c r="K185" s="71">
        <v>8.2843537414966001E-2</v>
      </c>
      <c r="L185" s="68">
        <v>16.561314791403301</v>
      </c>
    </row>
    <row r="186" spans="1:12" x14ac:dyDescent="0.2">
      <c r="A186" s="72" t="s">
        <v>683</v>
      </c>
      <c r="B186" s="66" t="s">
        <v>684</v>
      </c>
      <c r="C186" s="67">
        <v>14</v>
      </c>
      <c r="D186" s="67" t="s">
        <v>334</v>
      </c>
      <c r="E186" s="71">
        <v>0.12296422944765099</v>
      </c>
      <c r="F186" s="68">
        <v>24.694479561736198</v>
      </c>
      <c r="G186" s="71">
        <v>0.249999976899941</v>
      </c>
      <c r="H186" s="68">
        <v>27.644332069110799</v>
      </c>
      <c r="I186" s="71">
        <v>4.9174028046355901E-5</v>
      </c>
      <c r="J186" s="68">
        <v>63.548251158870599</v>
      </c>
      <c r="K186" s="71">
        <v>0.11884353741496601</v>
      </c>
      <c r="L186" s="68">
        <v>21.3653603034134</v>
      </c>
    </row>
    <row r="187" spans="1:12" x14ac:dyDescent="0.2">
      <c r="A187" s="72" t="s">
        <v>685</v>
      </c>
      <c r="B187" s="66" t="s">
        <v>686</v>
      </c>
      <c r="C187" s="67">
        <v>14</v>
      </c>
      <c r="D187" s="67" t="s">
        <v>334</v>
      </c>
      <c r="E187" s="71">
        <v>0.32588895250051902</v>
      </c>
      <c r="F187" s="68">
        <v>77.581120943952797</v>
      </c>
      <c r="G187" s="71">
        <v>0.54529835080489297</v>
      </c>
      <c r="H187" s="68">
        <v>97.935103244837805</v>
      </c>
      <c r="I187" s="71">
        <v>0.35659979921367202</v>
      </c>
      <c r="J187" s="68">
        <v>98.187947745469899</v>
      </c>
      <c r="K187" s="71">
        <v>7.5768707482993206E-2</v>
      </c>
      <c r="L187" s="68">
        <v>15.1285292878213</v>
      </c>
    </row>
    <row r="188" spans="1:12" x14ac:dyDescent="0.2">
      <c r="A188" s="72" t="s">
        <v>687</v>
      </c>
      <c r="B188" s="66" t="s">
        <v>688</v>
      </c>
      <c r="C188" s="67">
        <v>13</v>
      </c>
      <c r="D188" s="67" t="s">
        <v>334</v>
      </c>
      <c r="E188" s="71">
        <v>0.32703456107787598</v>
      </c>
      <c r="F188" s="68">
        <v>77.960387694901002</v>
      </c>
      <c r="G188" s="71">
        <v>0.25</v>
      </c>
      <c r="H188" s="68">
        <v>78.171091445427706</v>
      </c>
      <c r="I188" s="71">
        <v>1.64907723424794E-4</v>
      </c>
      <c r="J188" s="68">
        <v>72.018541930046396</v>
      </c>
      <c r="K188" s="71">
        <v>0.73093877551020403</v>
      </c>
      <c r="L188" s="68">
        <v>80.657395701643495</v>
      </c>
    </row>
    <row r="189" spans="1:12" x14ac:dyDescent="0.2">
      <c r="A189" s="72" t="s">
        <v>689</v>
      </c>
      <c r="B189" s="66" t="s">
        <v>690</v>
      </c>
      <c r="C189" s="67">
        <v>13</v>
      </c>
      <c r="D189" s="67" t="s">
        <v>334</v>
      </c>
      <c r="E189" s="71">
        <v>0.36358057351352702</v>
      </c>
      <c r="F189" s="68">
        <v>85.040033712600106</v>
      </c>
      <c r="G189" s="71">
        <v>0.22051749949639901</v>
      </c>
      <c r="H189" s="68">
        <v>20.606826801517101</v>
      </c>
      <c r="I189" s="71">
        <v>5.5075165642783596E-4</v>
      </c>
      <c r="J189" s="68">
        <v>78.213232195533095</v>
      </c>
      <c r="K189" s="71">
        <v>0.86967346938775503</v>
      </c>
      <c r="L189" s="68">
        <v>90.139064475347695</v>
      </c>
    </row>
    <row r="190" spans="1:12" x14ac:dyDescent="0.2">
      <c r="A190" s="72" t="s">
        <v>691</v>
      </c>
      <c r="B190" s="66" t="s">
        <v>692</v>
      </c>
      <c r="C190" s="67">
        <v>13</v>
      </c>
      <c r="D190" s="67" t="s">
        <v>334</v>
      </c>
      <c r="E190" s="71">
        <v>0.37702630831042799</v>
      </c>
      <c r="F190" s="68">
        <v>87.737041719342599</v>
      </c>
      <c r="G190" s="71">
        <v>0.227360749266551</v>
      </c>
      <c r="H190" s="68">
        <v>21.1546565528866</v>
      </c>
      <c r="I190" s="71">
        <v>7.1917161331299498E-5</v>
      </c>
      <c r="J190" s="68">
        <v>66.498103666245299</v>
      </c>
      <c r="K190" s="71">
        <v>0.90364625850340097</v>
      </c>
      <c r="L190" s="68">
        <v>92.920353982300895</v>
      </c>
    </row>
    <row r="191" spans="1:12" x14ac:dyDescent="0.2">
      <c r="A191" s="72" t="s">
        <v>693</v>
      </c>
      <c r="B191" s="66" t="s">
        <v>694</v>
      </c>
      <c r="C191" s="67">
        <v>13</v>
      </c>
      <c r="D191" s="67" t="s">
        <v>334</v>
      </c>
      <c r="E191" s="71">
        <v>0.30963256126814098</v>
      </c>
      <c r="F191" s="68">
        <v>74.125579435313995</v>
      </c>
      <c r="G191" s="71">
        <v>0.109800500733962</v>
      </c>
      <c r="H191" s="68">
        <v>12.5158027812895</v>
      </c>
      <c r="I191" s="71">
        <v>3.5958580665649797E-5</v>
      </c>
      <c r="J191" s="68">
        <v>61.567635903919097</v>
      </c>
      <c r="K191" s="71">
        <v>0.81906122448979601</v>
      </c>
      <c r="L191" s="68">
        <v>86.683522966708793</v>
      </c>
    </row>
    <row r="192" spans="1:12" x14ac:dyDescent="0.2">
      <c r="A192" s="72" t="s">
        <v>695</v>
      </c>
      <c r="B192" s="66" t="s">
        <v>696</v>
      </c>
      <c r="C192" s="67">
        <v>13</v>
      </c>
      <c r="D192" s="67" t="s">
        <v>334</v>
      </c>
      <c r="E192" s="71">
        <v>0.32754885740008699</v>
      </c>
      <c r="F192" s="68">
        <v>78.044669195111695</v>
      </c>
      <c r="G192" s="71">
        <v>0.169668345964304</v>
      </c>
      <c r="H192" s="68">
        <v>16.434892541087201</v>
      </c>
      <c r="I192" s="71">
        <v>1.2108337881454599E-4</v>
      </c>
      <c r="J192" s="68">
        <v>70.290771175726903</v>
      </c>
      <c r="K192" s="71">
        <v>0.81285714285714294</v>
      </c>
      <c r="L192" s="68">
        <v>86.093552465233898</v>
      </c>
    </row>
    <row r="193" spans="1:12" x14ac:dyDescent="0.2">
      <c r="A193" s="72" t="s">
        <v>697</v>
      </c>
      <c r="B193" s="66" t="s">
        <v>698</v>
      </c>
      <c r="C193" s="67">
        <v>13</v>
      </c>
      <c r="D193" s="67" t="s">
        <v>334</v>
      </c>
      <c r="E193" s="71">
        <v>0.369160684099411</v>
      </c>
      <c r="F193" s="68">
        <v>86.135693215339202</v>
      </c>
      <c r="G193" s="71">
        <v>0.20583449844412099</v>
      </c>
      <c r="H193" s="68">
        <v>19.342604298356498</v>
      </c>
      <c r="I193" s="71">
        <v>2.05376983363063E-4</v>
      </c>
      <c r="J193" s="68">
        <v>73.3670459334176</v>
      </c>
      <c r="K193" s="71">
        <v>0.90144217687074801</v>
      </c>
      <c r="L193" s="68">
        <v>92.625368731563398</v>
      </c>
    </row>
    <row r="194" spans="1:12" x14ac:dyDescent="0.2">
      <c r="A194" s="72" t="s">
        <v>699</v>
      </c>
      <c r="B194" s="66" t="s">
        <v>700</v>
      </c>
      <c r="C194" s="67">
        <v>13</v>
      </c>
      <c r="D194" s="67" t="s">
        <v>334</v>
      </c>
      <c r="E194" s="71">
        <v>0.37871542834240501</v>
      </c>
      <c r="F194" s="68">
        <v>88.158449220396093</v>
      </c>
      <c r="G194" s="71">
        <v>0.24882974990850401</v>
      </c>
      <c r="H194" s="68">
        <v>25.874420564686101</v>
      </c>
      <c r="I194" s="71">
        <v>7.8439880614836001E-5</v>
      </c>
      <c r="J194" s="68">
        <v>67.172355667930901</v>
      </c>
      <c r="K194" s="71">
        <v>0.88723809523809505</v>
      </c>
      <c r="L194" s="68">
        <v>91.403286978508206</v>
      </c>
    </row>
    <row r="195" spans="1:12" x14ac:dyDescent="0.2">
      <c r="A195" s="72" t="s">
        <v>701</v>
      </c>
      <c r="B195" s="66" t="s">
        <v>702</v>
      </c>
      <c r="C195" s="67">
        <v>13</v>
      </c>
      <c r="D195" s="67" t="s">
        <v>334</v>
      </c>
      <c r="E195" s="71">
        <v>0.36089107854293301</v>
      </c>
      <c r="F195" s="68">
        <v>84.492203961230501</v>
      </c>
      <c r="G195" s="71">
        <v>0.25084107118826499</v>
      </c>
      <c r="H195" s="68">
        <v>79.266750948166901</v>
      </c>
      <c r="I195" s="71">
        <v>5.9406920243901403E-4</v>
      </c>
      <c r="J195" s="68">
        <v>78.508217446270507</v>
      </c>
      <c r="K195" s="71">
        <v>0.831238095238095</v>
      </c>
      <c r="L195" s="68">
        <v>87.231352718078398</v>
      </c>
    </row>
    <row r="196" spans="1:12" x14ac:dyDescent="0.2">
      <c r="A196" s="72" t="s">
        <v>703</v>
      </c>
      <c r="B196" s="66" t="s">
        <v>704</v>
      </c>
      <c r="C196" s="67">
        <v>13</v>
      </c>
      <c r="D196" s="67" t="s">
        <v>334</v>
      </c>
      <c r="E196" s="71">
        <v>0.32927615790259701</v>
      </c>
      <c r="F196" s="68">
        <v>78.508217446270507</v>
      </c>
      <c r="G196" s="71">
        <v>0.25</v>
      </c>
      <c r="H196" s="68">
        <v>78.171091445427706</v>
      </c>
      <c r="I196" s="71">
        <v>4.6160782621950399E-5</v>
      </c>
      <c r="J196" s="68">
        <v>62.916139907290301</v>
      </c>
      <c r="K196" s="71">
        <v>0.73778231292517005</v>
      </c>
      <c r="L196" s="68">
        <v>81.205225453013099</v>
      </c>
    </row>
    <row r="197" spans="1:12" x14ac:dyDescent="0.2">
      <c r="A197" s="72" t="s">
        <v>705</v>
      </c>
      <c r="B197" s="66" t="s">
        <v>706</v>
      </c>
      <c r="C197" s="67">
        <v>13</v>
      </c>
      <c r="D197" s="67" t="s">
        <v>334</v>
      </c>
      <c r="E197" s="71">
        <v>0.29736284122565199</v>
      </c>
      <c r="F197" s="68">
        <v>71.091445427728601</v>
      </c>
      <c r="G197" s="71">
        <v>0.25</v>
      </c>
      <c r="H197" s="68">
        <v>78.171091445427706</v>
      </c>
      <c r="I197" s="71">
        <v>4.2865973137702499E-4</v>
      </c>
      <c r="J197" s="68">
        <v>77.201854193004607</v>
      </c>
      <c r="K197" s="71">
        <v>0.64165986394557795</v>
      </c>
      <c r="L197" s="68">
        <v>74.252001685630006</v>
      </c>
    </row>
    <row r="198" spans="1:12" x14ac:dyDescent="0.2">
      <c r="A198" s="72" t="s">
        <v>707</v>
      </c>
      <c r="B198" s="66" t="s">
        <v>708</v>
      </c>
      <c r="C198" s="67">
        <v>13</v>
      </c>
      <c r="D198" s="67" t="s">
        <v>334</v>
      </c>
      <c r="E198" s="71">
        <v>0.25328744583595197</v>
      </c>
      <c r="F198" s="68">
        <v>61.820480404551198</v>
      </c>
      <c r="G198" s="71">
        <v>0.24006575014365999</v>
      </c>
      <c r="H198" s="68">
        <v>23.261694058154202</v>
      </c>
      <c r="I198" s="71">
        <v>6.6899684959348398E-7</v>
      </c>
      <c r="J198" s="68">
        <v>40.412979351032398</v>
      </c>
      <c r="K198" s="71">
        <v>0.51979591836734695</v>
      </c>
      <c r="L198" s="68">
        <v>65.613147914032893</v>
      </c>
    </row>
    <row r="199" spans="1:12" x14ac:dyDescent="0.2">
      <c r="A199" s="72" t="s">
        <v>709</v>
      </c>
      <c r="B199" s="66" t="s">
        <v>710</v>
      </c>
      <c r="C199" s="67">
        <v>13</v>
      </c>
      <c r="D199" s="67" t="s">
        <v>334</v>
      </c>
      <c r="E199" s="71">
        <v>0.22342328789082699</v>
      </c>
      <c r="F199" s="68">
        <v>55.330804888327002</v>
      </c>
      <c r="G199" s="71">
        <v>0.21307950023459901</v>
      </c>
      <c r="H199" s="68">
        <v>19.8904340497261</v>
      </c>
      <c r="I199" s="71">
        <v>6.6899684959348398E-6</v>
      </c>
      <c r="J199" s="68">
        <v>49.304677623261703</v>
      </c>
      <c r="K199" s="71">
        <v>0.45718367346938799</v>
      </c>
      <c r="L199" s="68">
        <v>60.0505689001264</v>
      </c>
    </row>
    <row r="200" spans="1:12" x14ac:dyDescent="0.2">
      <c r="A200" s="72" t="s">
        <v>711</v>
      </c>
      <c r="B200" s="66" t="s">
        <v>712</v>
      </c>
      <c r="C200" s="67">
        <v>13</v>
      </c>
      <c r="D200" s="67" t="s">
        <v>334</v>
      </c>
      <c r="E200" s="71">
        <v>0.255822302435252</v>
      </c>
      <c r="F200" s="68">
        <v>62.6632954066582</v>
      </c>
      <c r="G200" s="71">
        <v>0.274870066391943</v>
      </c>
      <c r="H200" s="68">
        <v>86.894226717235597</v>
      </c>
      <c r="I200" s="71">
        <v>9.4403783287805802E-3</v>
      </c>
      <c r="J200" s="68">
        <v>87.442056468605102</v>
      </c>
      <c r="K200" s="71">
        <v>0.48315646258503397</v>
      </c>
      <c r="L200" s="68">
        <v>62.073324905183298</v>
      </c>
    </row>
    <row r="201" spans="1:12" x14ac:dyDescent="0.2">
      <c r="A201" s="72" t="s">
        <v>713</v>
      </c>
      <c r="B201" s="66" t="s">
        <v>714</v>
      </c>
      <c r="C201" s="67">
        <v>13</v>
      </c>
      <c r="D201" s="67" t="s">
        <v>334</v>
      </c>
      <c r="E201" s="71">
        <v>0.27035632690801298</v>
      </c>
      <c r="F201" s="68">
        <v>65.950273914875694</v>
      </c>
      <c r="G201" s="71">
        <v>0.16137499793913099</v>
      </c>
      <c r="H201" s="68">
        <v>15.718499789296301</v>
      </c>
      <c r="I201" s="71">
        <v>3.4118839329267703E-5</v>
      </c>
      <c r="J201" s="68">
        <v>61.230509903076303</v>
      </c>
      <c r="K201" s="71">
        <v>0.64965986394557795</v>
      </c>
      <c r="L201" s="68">
        <v>74.715549936788904</v>
      </c>
    </row>
    <row r="202" spans="1:12" x14ac:dyDescent="0.2">
      <c r="A202" s="72" t="s">
        <v>715</v>
      </c>
      <c r="B202" s="66" t="s">
        <v>716</v>
      </c>
      <c r="C202" s="67">
        <v>13</v>
      </c>
      <c r="D202" s="67" t="s">
        <v>334</v>
      </c>
      <c r="E202" s="71">
        <v>0.23583831632945601</v>
      </c>
      <c r="F202" s="68">
        <v>58.533501896333803</v>
      </c>
      <c r="G202" s="71">
        <v>0.187928747989629</v>
      </c>
      <c r="H202" s="68">
        <v>17.867678044669201</v>
      </c>
      <c r="I202" s="71">
        <v>2.15751483993899E-5</v>
      </c>
      <c r="J202" s="68">
        <v>58.238516645596299</v>
      </c>
      <c r="K202" s="71">
        <v>0.51956462585034002</v>
      </c>
      <c r="L202" s="68">
        <v>65.5288664138222</v>
      </c>
    </row>
    <row r="203" spans="1:12" x14ac:dyDescent="0.2">
      <c r="A203" s="72" t="s">
        <v>717</v>
      </c>
      <c r="B203" s="66" t="s">
        <v>718</v>
      </c>
      <c r="C203" s="67">
        <v>13</v>
      </c>
      <c r="D203" s="67" t="s">
        <v>334</v>
      </c>
      <c r="E203" s="71">
        <v>0.22423606898430601</v>
      </c>
      <c r="F203" s="68">
        <v>55.625790139064499</v>
      </c>
      <c r="G203" s="71">
        <v>0.25</v>
      </c>
      <c r="H203" s="68">
        <v>78.171091445427706</v>
      </c>
      <c r="I203" s="71">
        <v>3.0572152531147801E-2</v>
      </c>
      <c r="J203" s="68">
        <v>91.613990729034995</v>
      </c>
      <c r="K203" s="71">
        <v>0.39213605442176902</v>
      </c>
      <c r="L203" s="68">
        <v>53.560893383902197</v>
      </c>
    </row>
    <row r="204" spans="1:12" x14ac:dyDescent="0.2">
      <c r="A204" s="72" t="s">
        <v>719</v>
      </c>
      <c r="B204" s="66" t="s">
        <v>720</v>
      </c>
      <c r="C204" s="67">
        <v>13</v>
      </c>
      <c r="D204" s="67" t="s">
        <v>334</v>
      </c>
      <c r="E204" s="71">
        <v>0.29583738884461902</v>
      </c>
      <c r="F204" s="68">
        <v>70.880741677201897</v>
      </c>
      <c r="G204" s="71">
        <v>0.20537974837619999</v>
      </c>
      <c r="H204" s="68">
        <v>19.300463548251201</v>
      </c>
      <c r="I204" s="71">
        <v>6.4390946773372793E-5</v>
      </c>
      <c r="J204" s="68">
        <v>65.865992414665001</v>
      </c>
      <c r="K204" s="71">
        <v>0.682068027210884</v>
      </c>
      <c r="L204" s="68">
        <v>77.075431942688596</v>
      </c>
    </row>
    <row r="205" spans="1:12" x14ac:dyDescent="0.2">
      <c r="A205" s="72" t="s">
        <v>721</v>
      </c>
      <c r="B205" s="66" t="s">
        <v>722</v>
      </c>
      <c r="C205" s="67">
        <v>13</v>
      </c>
      <c r="D205" s="67" t="s">
        <v>334</v>
      </c>
      <c r="E205" s="71">
        <v>0.25152377677872301</v>
      </c>
      <c r="F205" s="68">
        <v>61.441213653603</v>
      </c>
      <c r="G205" s="71">
        <v>0.25</v>
      </c>
      <c r="H205" s="68">
        <v>78.171091445427706</v>
      </c>
      <c r="I205" s="71">
        <v>1.41486775113505E-3</v>
      </c>
      <c r="J205" s="68">
        <v>81.879477454698701</v>
      </c>
      <c r="K205" s="71">
        <v>0.50315646258503399</v>
      </c>
      <c r="L205" s="68">
        <v>63.674673409186703</v>
      </c>
    </row>
    <row r="206" spans="1:12" x14ac:dyDescent="0.2">
      <c r="A206" s="72" t="s">
        <v>723</v>
      </c>
      <c r="B206" s="66" t="s">
        <v>724</v>
      </c>
      <c r="C206" s="67">
        <v>13</v>
      </c>
      <c r="D206" s="67" t="s">
        <v>334</v>
      </c>
      <c r="E206" s="71">
        <v>0.40810294838640798</v>
      </c>
      <c r="F206" s="68">
        <v>94.310998735777503</v>
      </c>
      <c r="G206" s="71">
        <v>0.24999999974404</v>
      </c>
      <c r="H206" s="68">
        <v>30.7206068268015</v>
      </c>
      <c r="I206" s="71">
        <v>5.0342013823242701E-5</v>
      </c>
      <c r="J206" s="68">
        <v>63.758954909397403</v>
      </c>
      <c r="K206" s="71">
        <v>0.97425850340136</v>
      </c>
      <c r="L206" s="68">
        <v>97.808680994521694</v>
      </c>
    </row>
    <row r="207" spans="1:12" x14ac:dyDescent="0.2">
      <c r="A207" s="72" t="s">
        <v>725</v>
      </c>
      <c r="B207" s="66" t="s">
        <v>726</v>
      </c>
      <c r="C207" s="67">
        <v>13</v>
      </c>
      <c r="D207" s="67" t="s">
        <v>334</v>
      </c>
      <c r="E207" s="71">
        <v>0.36183975754182002</v>
      </c>
      <c r="F207" s="68">
        <v>84.745048461862595</v>
      </c>
      <c r="G207" s="71">
        <v>0.249999999769461</v>
      </c>
      <c r="H207" s="68">
        <v>30.931310577328301</v>
      </c>
      <c r="I207" s="71">
        <v>3.3560075498751101E-3</v>
      </c>
      <c r="J207" s="68">
        <v>84.534344711335905</v>
      </c>
      <c r="K207" s="71">
        <v>0.83216326530612195</v>
      </c>
      <c r="L207" s="68">
        <v>87.357774968394395</v>
      </c>
    </row>
    <row r="208" spans="1:12" x14ac:dyDescent="0.2">
      <c r="A208" s="72" t="s">
        <v>727</v>
      </c>
      <c r="B208" s="66" t="s">
        <v>728</v>
      </c>
      <c r="C208" s="67">
        <v>13</v>
      </c>
      <c r="D208" s="67" t="s">
        <v>334</v>
      </c>
      <c r="E208" s="71">
        <v>0.36154327840129102</v>
      </c>
      <c r="F208" s="68">
        <v>84.660766961651902</v>
      </c>
      <c r="G208" s="71">
        <v>0.247815500051217</v>
      </c>
      <c r="H208" s="68">
        <v>25.3687315634218</v>
      </c>
      <c r="I208" s="71">
        <v>1.88484812520862E-4</v>
      </c>
      <c r="J208" s="68">
        <v>72.987779182469495</v>
      </c>
      <c r="K208" s="71">
        <v>0.83662585034013603</v>
      </c>
      <c r="L208" s="68">
        <v>87.947745469869403</v>
      </c>
    </row>
    <row r="209" spans="1:12" x14ac:dyDescent="0.2">
      <c r="A209" s="72" t="s">
        <v>729</v>
      </c>
      <c r="B209" s="66" t="s">
        <v>730</v>
      </c>
      <c r="C209" s="67">
        <v>13</v>
      </c>
      <c r="D209" s="67" t="s">
        <v>334</v>
      </c>
      <c r="E209" s="71">
        <v>0.28861601580919999</v>
      </c>
      <c r="F209" s="68">
        <v>69.363674673409193</v>
      </c>
      <c r="G209" s="71">
        <v>0.24999999993692301</v>
      </c>
      <c r="H209" s="68">
        <v>32.0269700800674</v>
      </c>
      <c r="I209" s="71">
        <v>3.3784340904470902E-4</v>
      </c>
      <c r="J209" s="68">
        <v>76.274757690686897</v>
      </c>
      <c r="K209" s="71">
        <v>0.61551020408163304</v>
      </c>
      <c r="L209" s="68">
        <v>72.524230931310598</v>
      </c>
    </row>
    <row r="210" spans="1:12" x14ac:dyDescent="0.2">
      <c r="A210" s="72" t="s">
        <v>731</v>
      </c>
      <c r="B210" s="66" t="s">
        <v>732</v>
      </c>
      <c r="C210" s="67">
        <v>13</v>
      </c>
      <c r="D210" s="67" t="s">
        <v>334</v>
      </c>
      <c r="E210" s="71">
        <v>0.204413115540788</v>
      </c>
      <c r="F210" s="68">
        <v>50.4003371260008</v>
      </c>
      <c r="G210" s="71">
        <v>0.25040307118737498</v>
      </c>
      <c r="H210" s="68">
        <v>78.255372945638399</v>
      </c>
      <c r="I210" s="71">
        <v>5.0811733941721303E-3</v>
      </c>
      <c r="J210" s="68">
        <v>85.840707964601805</v>
      </c>
      <c r="K210" s="71">
        <v>0.35775510204081601</v>
      </c>
      <c r="L210" s="68">
        <v>50.611040876527603</v>
      </c>
    </row>
    <row r="211" spans="1:12" x14ac:dyDescent="0.2">
      <c r="A211" s="72" t="s">
        <v>733</v>
      </c>
      <c r="B211" s="66" t="s">
        <v>734</v>
      </c>
      <c r="C211" s="67">
        <v>13</v>
      </c>
      <c r="D211" s="67" t="s">
        <v>334</v>
      </c>
      <c r="E211" s="71">
        <v>0.38677097355686302</v>
      </c>
      <c r="F211" s="68">
        <v>90.265486725663706</v>
      </c>
      <c r="G211" s="71">
        <v>0.24999999550052099</v>
      </c>
      <c r="H211" s="68">
        <v>28.571428571428601</v>
      </c>
      <c r="I211" s="71">
        <v>0</v>
      </c>
      <c r="J211" s="68">
        <v>34.007585335019002</v>
      </c>
      <c r="K211" s="71">
        <v>0.91031292517006801</v>
      </c>
      <c r="L211" s="68">
        <v>93.552465233881193</v>
      </c>
    </row>
    <row r="212" spans="1:12" x14ac:dyDescent="0.2">
      <c r="A212" s="72" t="s">
        <v>735</v>
      </c>
      <c r="B212" s="66" t="s">
        <v>736</v>
      </c>
      <c r="C212" s="67">
        <v>13</v>
      </c>
      <c r="D212" s="67" t="s">
        <v>334</v>
      </c>
      <c r="E212" s="71">
        <v>0.38026825960541699</v>
      </c>
      <c r="F212" s="68">
        <v>88.621997471555005</v>
      </c>
      <c r="G212" s="71">
        <v>0.25</v>
      </c>
      <c r="H212" s="68">
        <v>78.171091445427706</v>
      </c>
      <c r="I212" s="71">
        <v>2.9268612169714898E-5</v>
      </c>
      <c r="J212" s="68">
        <v>60.261272650653197</v>
      </c>
      <c r="K212" s="71">
        <v>0.89077551020408197</v>
      </c>
      <c r="L212" s="68">
        <v>91.8246944795617</v>
      </c>
    </row>
    <row r="213" spans="1:12" x14ac:dyDescent="0.2">
      <c r="A213" s="72" t="s">
        <v>737</v>
      </c>
      <c r="B213" s="66" t="s">
        <v>738</v>
      </c>
      <c r="C213" s="67">
        <v>13</v>
      </c>
      <c r="D213" s="67" t="s">
        <v>334</v>
      </c>
      <c r="E213" s="71">
        <v>0.38072290625181798</v>
      </c>
      <c r="F213" s="68">
        <v>88.832701222081795</v>
      </c>
      <c r="G213" s="71">
        <v>0.25</v>
      </c>
      <c r="H213" s="68">
        <v>78.171091445427706</v>
      </c>
      <c r="I213" s="71">
        <v>5.9875218038616803E-5</v>
      </c>
      <c r="J213" s="68">
        <v>65.065318162663303</v>
      </c>
      <c r="K213" s="71">
        <v>0.89210884353741504</v>
      </c>
      <c r="L213" s="68">
        <v>91.9932574799831</v>
      </c>
    </row>
    <row r="214" spans="1:12" x14ac:dyDescent="0.2">
      <c r="A214" s="72" t="s">
        <v>739</v>
      </c>
      <c r="B214" s="66" t="s">
        <v>740</v>
      </c>
      <c r="C214" s="67">
        <v>13</v>
      </c>
      <c r="D214" s="67" t="s">
        <v>334</v>
      </c>
      <c r="E214" s="71">
        <v>0.38758721530147</v>
      </c>
      <c r="F214" s="68">
        <v>90.560471976401203</v>
      </c>
      <c r="G214" s="71">
        <v>0.24995999408592601</v>
      </c>
      <c r="H214" s="68">
        <v>27.307206068267998</v>
      </c>
      <c r="I214" s="71">
        <v>5.33524987550803E-5</v>
      </c>
      <c r="J214" s="68">
        <v>64.475347661188394</v>
      </c>
      <c r="K214" s="71">
        <v>0.91274829931972801</v>
      </c>
      <c r="L214" s="68">
        <v>93.721028234302594</v>
      </c>
    </row>
    <row r="215" spans="1:12" x14ac:dyDescent="0.2">
      <c r="A215" s="72" t="s">
        <v>741</v>
      </c>
      <c r="B215" s="66" t="s">
        <v>742</v>
      </c>
      <c r="C215" s="67">
        <v>13</v>
      </c>
      <c r="D215" s="67" t="s">
        <v>334</v>
      </c>
      <c r="E215" s="71">
        <v>0.39236448437951998</v>
      </c>
      <c r="F215" s="68">
        <v>91.487568478718899</v>
      </c>
      <c r="G215" s="71">
        <v>0.25</v>
      </c>
      <c r="H215" s="68">
        <v>78.171091445427706</v>
      </c>
      <c r="I215" s="71">
        <v>1.4107218617820101E-4</v>
      </c>
      <c r="J215" s="68">
        <v>71.344289928360695</v>
      </c>
      <c r="K215" s="71">
        <v>0.92695238095238097</v>
      </c>
      <c r="L215" s="68">
        <v>94.479561736198903</v>
      </c>
    </row>
    <row r="216" spans="1:12" x14ac:dyDescent="0.2">
      <c r="A216" s="72" t="s">
        <v>743</v>
      </c>
      <c r="B216" s="66" t="s">
        <v>744</v>
      </c>
      <c r="C216" s="67">
        <v>13</v>
      </c>
      <c r="D216" s="67" t="s">
        <v>334</v>
      </c>
      <c r="E216" s="71">
        <v>0.39419235865784802</v>
      </c>
      <c r="F216" s="68">
        <v>91.8246944795617</v>
      </c>
      <c r="G216" s="71">
        <v>0.207207500298388</v>
      </c>
      <c r="H216" s="68">
        <v>19.511167298777899</v>
      </c>
      <c r="I216" s="71">
        <v>9.0314574695120302E-6</v>
      </c>
      <c r="J216" s="68">
        <v>52.001685630004197</v>
      </c>
      <c r="K216" s="71">
        <v>0.97536054421768703</v>
      </c>
      <c r="L216" s="68">
        <v>97.977243994943095</v>
      </c>
    </row>
    <row r="217" spans="1:12" x14ac:dyDescent="0.2">
      <c r="A217" s="72" t="s">
        <v>745</v>
      </c>
      <c r="B217" s="66" t="s">
        <v>746</v>
      </c>
      <c r="C217" s="67">
        <v>13</v>
      </c>
      <c r="D217" s="67" t="s">
        <v>334</v>
      </c>
      <c r="E217" s="71">
        <v>0.39702935423029301</v>
      </c>
      <c r="F217" s="68">
        <v>92.625368731563398</v>
      </c>
      <c r="G217" s="71">
        <v>0.22859324929614</v>
      </c>
      <c r="H217" s="68">
        <v>21.4917825537295</v>
      </c>
      <c r="I217" s="71">
        <v>5.0174763719511297E-6</v>
      </c>
      <c r="J217" s="68">
        <v>47.366203118415498</v>
      </c>
      <c r="K217" s="71">
        <v>0.96248979591836703</v>
      </c>
      <c r="L217" s="68">
        <v>96.923725242309303</v>
      </c>
    </row>
    <row r="218" spans="1:12" x14ac:dyDescent="0.2">
      <c r="A218" s="72" t="s">
        <v>747</v>
      </c>
      <c r="B218" s="66" t="s">
        <v>748</v>
      </c>
      <c r="C218" s="67">
        <v>13</v>
      </c>
      <c r="D218" s="67" t="s">
        <v>334</v>
      </c>
      <c r="E218" s="71">
        <v>0.40442839061257302</v>
      </c>
      <c r="F218" s="68">
        <v>93.721028234302594</v>
      </c>
      <c r="G218" s="71">
        <v>0.24835950002205501</v>
      </c>
      <c r="H218" s="68">
        <v>25.537294563843201</v>
      </c>
      <c r="I218" s="71">
        <v>5.0174763719511299E-7</v>
      </c>
      <c r="J218" s="68">
        <v>40.0337126000843</v>
      </c>
      <c r="K218" s="71">
        <v>0.96492517006802703</v>
      </c>
      <c r="L218" s="68">
        <v>97.176569742941396</v>
      </c>
    </row>
    <row r="219" spans="1:12" x14ac:dyDescent="0.2">
      <c r="A219" s="72" t="s">
        <v>749</v>
      </c>
      <c r="B219" s="66" t="s">
        <v>750</v>
      </c>
      <c r="C219" s="67">
        <v>13</v>
      </c>
      <c r="D219" s="67" t="s">
        <v>334</v>
      </c>
      <c r="E219" s="71">
        <v>0.387660309943478</v>
      </c>
      <c r="F219" s="68">
        <v>90.602612726506493</v>
      </c>
      <c r="G219" s="71">
        <v>0.25</v>
      </c>
      <c r="H219" s="68">
        <v>78.171091445427706</v>
      </c>
      <c r="I219" s="71">
        <v>1.3379936991869701E-6</v>
      </c>
      <c r="J219" s="68">
        <v>42.182890855457202</v>
      </c>
      <c r="K219" s="71">
        <v>0.91297959183673505</v>
      </c>
      <c r="L219" s="68">
        <v>93.763168984407898</v>
      </c>
    </row>
    <row r="220" spans="1:12" x14ac:dyDescent="0.2">
      <c r="A220" s="72" t="s">
        <v>751</v>
      </c>
      <c r="B220" s="66" t="s">
        <v>752</v>
      </c>
      <c r="C220" s="67">
        <v>13</v>
      </c>
      <c r="D220" s="67" t="s">
        <v>334</v>
      </c>
      <c r="E220" s="71">
        <v>0.35759211479618003</v>
      </c>
      <c r="F220" s="68">
        <v>83.733670459334206</v>
      </c>
      <c r="G220" s="71">
        <v>0.25</v>
      </c>
      <c r="H220" s="68">
        <v>78.171091445427706</v>
      </c>
      <c r="I220" s="71">
        <v>3.9464124157519596E-3</v>
      </c>
      <c r="J220" s="68">
        <v>85.040033712600106</v>
      </c>
      <c r="K220" s="71">
        <v>0.81882993197278897</v>
      </c>
      <c r="L220" s="68">
        <v>86.641382216603503</v>
      </c>
    </row>
    <row r="221" spans="1:12" x14ac:dyDescent="0.2">
      <c r="A221" s="72" t="s">
        <v>753</v>
      </c>
      <c r="B221" s="66" t="s">
        <v>754</v>
      </c>
      <c r="C221" s="67">
        <v>13</v>
      </c>
      <c r="D221" s="67" t="s">
        <v>334</v>
      </c>
      <c r="E221" s="71">
        <v>0.19044631820479799</v>
      </c>
      <c r="F221" s="68">
        <v>46.944795617361997</v>
      </c>
      <c r="G221" s="71">
        <v>0.31912817176317398</v>
      </c>
      <c r="H221" s="68">
        <v>92.119679730299197</v>
      </c>
      <c r="I221" s="71">
        <v>5.5091890564023399E-4</v>
      </c>
      <c r="J221" s="68">
        <v>78.255372945638399</v>
      </c>
      <c r="K221" s="71">
        <v>0.25165986394557799</v>
      </c>
      <c r="L221" s="68">
        <v>38.558786346397</v>
      </c>
    </row>
    <row r="222" spans="1:12" x14ac:dyDescent="0.2">
      <c r="A222" s="72" t="s">
        <v>755</v>
      </c>
      <c r="B222" s="66" t="s">
        <v>756</v>
      </c>
      <c r="C222" s="67">
        <v>13</v>
      </c>
      <c r="D222" s="67" t="s">
        <v>334</v>
      </c>
      <c r="E222" s="71">
        <v>0.32408232795605002</v>
      </c>
      <c r="F222" s="68">
        <v>77.033291192583206</v>
      </c>
      <c r="G222" s="71">
        <v>0.25</v>
      </c>
      <c r="H222" s="68">
        <v>78.171091445427706</v>
      </c>
      <c r="I222" s="71">
        <v>1.7895665726625699E-4</v>
      </c>
      <c r="J222" s="68">
        <v>72.524230931310598</v>
      </c>
      <c r="K222" s="71">
        <v>0.72206802721088403</v>
      </c>
      <c r="L222" s="68">
        <v>79.7302991993257</v>
      </c>
    </row>
    <row r="223" spans="1:12" x14ac:dyDescent="0.2">
      <c r="A223" s="72" t="s">
        <v>757</v>
      </c>
      <c r="B223" s="66" t="s">
        <v>757</v>
      </c>
      <c r="C223" s="67">
        <v>13</v>
      </c>
      <c r="D223" s="67" t="s">
        <v>334</v>
      </c>
      <c r="E223" s="71">
        <v>0.31652543440679498</v>
      </c>
      <c r="F223" s="68">
        <v>75.600505689001295</v>
      </c>
      <c r="G223" s="71">
        <v>0.25</v>
      </c>
      <c r="H223" s="68">
        <v>78.171091445427706</v>
      </c>
      <c r="I223" s="71">
        <v>1.7494267616869599E-4</v>
      </c>
      <c r="J223" s="68">
        <v>72.397808680994501</v>
      </c>
      <c r="K223" s="71">
        <v>0.69940136054421798</v>
      </c>
      <c r="L223" s="68">
        <v>78.297513695743802</v>
      </c>
    </row>
    <row r="224" spans="1:12" x14ac:dyDescent="0.2">
      <c r="A224" s="72" t="s">
        <v>758</v>
      </c>
      <c r="B224" s="66" t="s">
        <v>759</v>
      </c>
      <c r="C224" s="67">
        <v>13</v>
      </c>
      <c r="D224" s="67" t="s">
        <v>334</v>
      </c>
      <c r="E224" s="71">
        <v>0.204544439775139</v>
      </c>
      <c r="F224" s="68">
        <v>50.4846186262115</v>
      </c>
      <c r="G224" s="71">
        <v>0.266931003794878</v>
      </c>
      <c r="H224" s="68">
        <v>84.913611462283995</v>
      </c>
      <c r="I224" s="71">
        <v>9.8579866550947998E-2</v>
      </c>
      <c r="J224" s="68">
        <v>95.195954487989894</v>
      </c>
      <c r="K224" s="71">
        <v>0.24812244897959199</v>
      </c>
      <c r="L224" s="68">
        <v>38.179519595448802</v>
      </c>
    </row>
    <row r="225" spans="1:12" x14ac:dyDescent="0.2">
      <c r="A225" s="72" t="s">
        <v>760</v>
      </c>
      <c r="B225" s="66" t="s">
        <v>761</v>
      </c>
      <c r="C225" s="67">
        <v>13</v>
      </c>
      <c r="D225" s="67" t="s">
        <v>334</v>
      </c>
      <c r="E225" s="71">
        <v>0.23390255808680499</v>
      </c>
      <c r="F225" s="68">
        <v>58.027812895069502</v>
      </c>
      <c r="G225" s="71">
        <v>0.43606094597786998</v>
      </c>
      <c r="H225" s="68">
        <v>96.418036241045101</v>
      </c>
      <c r="I225" s="71">
        <v>4.7666025533535698E-4</v>
      </c>
      <c r="J225" s="68">
        <v>77.707543194268894</v>
      </c>
      <c r="K225" s="71">
        <v>0.26517006802721099</v>
      </c>
      <c r="L225" s="68">
        <v>40.160134850400297</v>
      </c>
    </row>
    <row r="226" spans="1:12" x14ac:dyDescent="0.2">
      <c r="A226" s="72" t="s">
        <v>762</v>
      </c>
      <c r="B226" s="66" t="s">
        <v>763</v>
      </c>
      <c r="C226" s="67">
        <v>13</v>
      </c>
      <c r="D226" s="67" t="s">
        <v>334</v>
      </c>
      <c r="E226" s="71">
        <v>0.24185971005901999</v>
      </c>
      <c r="F226" s="68">
        <v>59.376316898440798</v>
      </c>
      <c r="G226" s="71">
        <v>0.27614445338488602</v>
      </c>
      <c r="H226" s="68">
        <v>87.357774968394395</v>
      </c>
      <c r="I226" s="71">
        <v>2.6455084955438898E-2</v>
      </c>
      <c r="J226" s="68">
        <v>90.855457227138601</v>
      </c>
      <c r="K226" s="71">
        <v>0.422979591836735</v>
      </c>
      <c r="L226" s="68">
        <v>56.300042140750101</v>
      </c>
    </row>
    <row r="227" spans="1:12" x14ac:dyDescent="0.2">
      <c r="A227" s="72" t="s">
        <v>764</v>
      </c>
      <c r="B227" s="66" t="s">
        <v>765</v>
      </c>
      <c r="C227" s="67">
        <v>13</v>
      </c>
      <c r="D227" s="67" t="s">
        <v>334</v>
      </c>
      <c r="E227" s="71">
        <v>0.196181541925147</v>
      </c>
      <c r="F227" s="68">
        <v>48.166877370417197</v>
      </c>
      <c r="G227" s="71">
        <v>0.41587010028946197</v>
      </c>
      <c r="H227" s="68">
        <v>96.0809102402023</v>
      </c>
      <c r="I227" s="71">
        <v>3.2078398938007602E-4</v>
      </c>
      <c r="J227" s="68">
        <v>75.600505689001295</v>
      </c>
      <c r="K227" s="71">
        <v>0.17235374149659899</v>
      </c>
      <c r="L227" s="68">
        <v>29.2878213232196</v>
      </c>
    </row>
    <row r="228" spans="1:12" x14ac:dyDescent="0.2">
      <c r="A228" s="72" t="s">
        <v>766</v>
      </c>
      <c r="B228" s="66" t="s">
        <v>767</v>
      </c>
      <c r="C228" s="67">
        <v>13</v>
      </c>
      <c r="D228" s="67" t="s">
        <v>334</v>
      </c>
      <c r="E228" s="71">
        <v>0.362167477855042</v>
      </c>
      <c r="F228" s="68">
        <v>84.829329962073302</v>
      </c>
      <c r="G228" s="71">
        <v>0.25</v>
      </c>
      <c r="H228" s="68">
        <v>78.171091445427706</v>
      </c>
      <c r="I228" s="71">
        <v>1.07875741996949E-4</v>
      </c>
      <c r="J228" s="68">
        <v>69.405815423514497</v>
      </c>
      <c r="K228" s="71">
        <v>0.83639455782312899</v>
      </c>
      <c r="L228" s="68">
        <v>87.905604719764</v>
      </c>
    </row>
    <row r="229" spans="1:12" x14ac:dyDescent="0.2">
      <c r="A229" s="72" t="s">
        <v>768</v>
      </c>
      <c r="B229" s="66" t="s">
        <v>769</v>
      </c>
      <c r="C229" s="67">
        <v>13</v>
      </c>
      <c r="D229" s="67" t="s">
        <v>334</v>
      </c>
      <c r="E229" s="71">
        <v>0.237874935740465</v>
      </c>
      <c r="F229" s="68">
        <v>58.786346396965897</v>
      </c>
      <c r="G229" s="71">
        <v>0.27934016253941701</v>
      </c>
      <c r="H229" s="68">
        <v>87.947745469869403</v>
      </c>
      <c r="I229" s="71">
        <v>4.8152569268760399E-3</v>
      </c>
      <c r="J229" s="68">
        <v>85.630004214075001</v>
      </c>
      <c r="K229" s="71">
        <v>0.42946938775510202</v>
      </c>
      <c r="L229" s="68">
        <v>57.1849978929625</v>
      </c>
    </row>
    <row r="230" spans="1:12" x14ac:dyDescent="0.2">
      <c r="A230" s="72" t="s">
        <v>770</v>
      </c>
      <c r="B230" s="66" t="s">
        <v>771</v>
      </c>
      <c r="C230" s="67">
        <v>13</v>
      </c>
      <c r="D230" s="67" t="s">
        <v>334</v>
      </c>
      <c r="E230" s="71">
        <v>0.29485092639730698</v>
      </c>
      <c r="F230" s="68">
        <v>70.627897176569704</v>
      </c>
      <c r="G230" s="71">
        <v>0.25084107118826499</v>
      </c>
      <c r="H230" s="68">
        <v>79.266750948166901</v>
      </c>
      <c r="I230" s="71">
        <v>2.1562048139711201E-2</v>
      </c>
      <c r="J230" s="68">
        <v>90.223345975558402</v>
      </c>
      <c r="K230" s="71">
        <v>0.61214965986394598</v>
      </c>
      <c r="L230" s="68">
        <v>72.102823430257104</v>
      </c>
    </row>
    <row r="231" spans="1:12" x14ac:dyDescent="0.2">
      <c r="A231" s="72" t="s">
        <v>772</v>
      </c>
      <c r="B231" s="66" t="s">
        <v>773</v>
      </c>
      <c r="C231" s="67">
        <v>13</v>
      </c>
      <c r="D231" s="67" t="s">
        <v>334</v>
      </c>
      <c r="E231" s="71">
        <v>0.23239321059828399</v>
      </c>
      <c r="F231" s="68">
        <v>57.4378423935946</v>
      </c>
      <c r="G231" s="71">
        <v>0.25168214237653103</v>
      </c>
      <c r="H231" s="68">
        <v>79.898862199747199</v>
      </c>
      <c r="I231" s="71">
        <v>5.5927275135583604E-3</v>
      </c>
      <c r="J231" s="68">
        <v>86.009270965023205</v>
      </c>
      <c r="K231" s="71">
        <v>0.43990476190476202</v>
      </c>
      <c r="L231" s="68">
        <v>58.069953645174898</v>
      </c>
    </row>
    <row r="232" spans="1:12" x14ac:dyDescent="0.2">
      <c r="A232" s="72" t="s">
        <v>774</v>
      </c>
      <c r="B232" s="66" t="s">
        <v>775</v>
      </c>
      <c r="C232" s="67">
        <v>13</v>
      </c>
      <c r="D232" s="67" t="s">
        <v>334</v>
      </c>
      <c r="E232" s="71">
        <v>0.38447366231934699</v>
      </c>
      <c r="F232" s="68">
        <v>89.591234723978104</v>
      </c>
      <c r="G232" s="71">
        <v>0.25</v>
      </c>
      <c r="H232" s="68">
        <v>78.171091445427706</v>
      </c>
      <c r="I232" s="71">
        <v>6.0209716463413597E-6</v>
      </c>
      <c r="J232" s="68">
        <v>48.714707121786802</v>
      </c>
      <c r="K232" s="71">
        <v>0.90341496598639504</v>
      </c>
      <c r="L232" s="68">
        <v>92.836072482090202</v>
      </c>
    </row>
    <row r="233" spans="1:12" x14ac:dyDescent="0.2">
      <c r="A233" s="72" t="s">
        <v>776</v>
      </c>
      <c r="B233" s="66" t="s">
        <v>777</v>
      </c>
      <c r="C233" s="67">
        <v>13</v>
      </c>
      <c r="D233" s="67" t="s">
        <v>334</v>
      </c>
      <c r="E233" s="71">
        <v>0.368687916056887</v>
      </c>
      <c r="F233" s="68">
        <v>86.009270965023205</v>
      </c>
      <c r="G233" s="71">
        <v>0.25</v>
      </c>
      <c r="H233" s="68">
        <v>78.171091445427706</v>
      </c>
      <c r="I233" s="71">
        <v>8.6512727762498604E-2</v>
      </c>
      <c r="J233" s="68">
        <v>95.027391487568494</v>
      </c>
      <c r="K233" s="71">
        <v>0.76955102040816303</v>
      </c>
      <c r="L233" s="68">
        <v>83.059418457648505</v>
      </c>
    </row>
    <row r="234" spans="1:12" x14ac:dyDescent="0.2">
      <c r="A234" s="72" t="s">
        <v>778</v>
      </c>
      <c r="B234" s="66" t="s">
        <v>779</v>
      </c>
      <c r="C234" s="67">
        <v>13</v>
      </c>
      <c r="D234" s="67" t="s">
        <v>334</v>
      </c>
      <c r="E234" s="71">
        <v>0.41015625775162401</v>
      </c>
      <c r="F234" s="68">
        <v>94.648124736620304</v>
      </c>
      <c r="G234" s="71">
        <v>0.25</v>
      </c>
      <c r="H234" s="68">
        <v>78.171091445427706</v>
      </c>
      <c r="I234" s="71">
        <v>6.1882208587397303E-6</v>
      </c>
      <c r="J234" s="68">
        <v>48.967551622418902</v>
      </c>
      <c r="K234" s="71">
        <v>0.98046258503401396</v>
      </c>
      <c r="L234" s="68">
        <v>98.356510745891299</v>
      </c>
    </row>
    <row r="235" spans="1:12" x14ac:dyDescent="0.2">
      <c r="A235" s="72" t="s">
        <v>780</v>
      </c>
      <c r="B235" s="66" t="s">
        <v>781</v>
      </c>
      <c r="C235" s="67">
        <v>13</v>
      </c>
      <c r="D235" s="67" t="s">
        <v>334</v>
      </c>
      <c r="E235" s="71">
        <v>0.38235054683048197</v>
      </c>
      <c r="F235" s="68">
        <v>89.169827222924596</v>
      </c>
      <c r="G235" s="71">
        <v>0.25</v>
      </c>
      <c r="H235" s="68">
        <v>78.171091445427706</v>
      </c>
      <c r="I235" s="71">
        <v>1.1740894710365599E-3</v>
      </c>
      <c r="J235" s="68">
        <v>81.163084702907696</v>
      </c>
      <c r="K235" s="71">
        <v>0.895877551020408</v>
      </c>
      <c r="L235" s="68">
        <v>92.330383480826001</v>
      </c>
    </row>
    <row r="236" spans="1:12" x14ac:dyDescent="0.2">
      <c r="A236" s="72" t="s">
        <v>782</v>
      </c>
      <c r="B236" s="66" t="s">
        <v>783</v>
      </c>
      <c r="C236" s="67">
        <v>13</v>
      </c>
      <c r="D236" s="67" t="s">
        <v>334</v>
      </c>
      <c r="E236" s="71">
        <v>0.41148964683469502</v>
      </c>
      <c r="F236" s="68">
        <v>94.900969237252397</v>
      </c>
      <c r="G236" s="71">
        <v>0.25</v>
      </c>
      <c r="H236" s="68">
        <v>78.171091445427706</v>
      </c>
      <c r="I236" s="71">
        <v>6.3554700711381002E-6</v>
      </c>
      <c r="J236" s="68">
        <v>49.051833122629603</v>
      </c>
      <c r="K236" s="71">
        <v>0.98446258503401396</v>
      </c>
      <c r="L236" s="68">
        <v>98.482932996207296</v>
      </c>
    </row>
    <row r="237" spans="1:12" x14ac:dyDescent="0.2">
      <c r="A237" s="72" t="s">
        <v>784</v>
      </c>
      <c r="B237" s="66" t="s">
        <v>785</v>
      </c>
      <c r="C237" s="67">
        <v>13</v>
      </c>
      <c r="D237" s="67" t="s">
        <v>334</v>
      </c>
      <c r="E237" s="71">
        <v>0.35983001594662301</v>
      </c>
      <c r="F237" s="68">
        <v>84.070796460176993</v>
      </c>
      <c r="G237" s="71">
        <v>0.173141498587561</v>
      </c>
      <c r="H237" s="68">
        <v>16.814159292035399</v>
      </c>
      <c r="I237" s="71">
        <v>3.5624082240852999E-5</v>
      </c>
      <c r="J237" s="68">
        <v>61.525495153813701</v>
      </c>
      <c r="K237" s="71">
        <v>0.90631292517006801</v>
      </c>
      <c r="L237" s="68">
        <v>93.173198482933003</v>
      </c>
    </row>
    <row r="238" spans="1:12" x14ac:dyDescent="0.2">
      <c r="A238" s="72" t="s">
        <v>786</v>
      </c>
      <c r="B238" s="66" t="s">
        <v>787</v>
      </c>
      <c r="C238" s="67">
        <v>14</v>
      </c>
      <c r="D238" s="67" t="s">
        <v>334</v>
      </c>
      <c r="E238" s="71">
        <v>0.29384695287517998</v>
      </c>
      <c r="F238" s="68">
        <v>70.459334176148303</v>
      </c>
      <c r="G238" s="71">
        <v>0.20509625006934301</v>
      </c>
      <c r="H238" s="68">
        <v>19.174041297935101</v>
      </c>
      <c r="I238" s="71">
        <v>1.1807794395325E-4</v>
      </c>
      <c r="J238" s="68">
        <v>69.953645174884102</v>
      </c>
      <c r="K238" s="71">
        <v>0.67632653061224501</v>
      </c>
      <c r="L238" s="68">
        <v>76.780446691951099</v>
      </c>
    </row>
    <row r="239" spans="1:12" x14ac:dyDescent="0.2">
      <c r="A239" s="72" t="s">
        <v>788</v>
      </c>
      <c r="B239" s="66" t="s">
        <v>789</v>
      </c>
      <c r="C239" s="67">
        <v>13</v>
      </c>
      <c r="D239" s="67" t="s">
        <v>334</v>
      </c>
      <c r="E239" s="71">
        <v>0.32856639423739298</v>
      </c>
      <c r="F239" s="68">
        <v>78.255372945638399</v>
      </c>
      <c r="G239" s="71">
        <v>2.3439006818695301E-2</v>
      </c>
      <c r="H239" s="68">
        <v>6.7846607669616503</v>
      </c>
      <c r="I239" s="71">
        <v>1.67249212398371E-6</v>
      </c>
      <c r="J239" s="68">
        <v>42.8150021070375</v>
      </c>
      <c r="K239" s="71">
        <v>0.96225850340136099</v>
      </c>
      <c r="L239" s="68">
        <v>96.839443742098595</v>
      </c>
    </row>
    <row r="240" spans="1:12" x14ac:dyDescent="0.2">
      <c r="A240" s="72" t="s">
        <v>790</v>
      </c>
      <c r="B240" s="66" t="s">
        <v>791</v>
      </c>
      <c r="C240" s="67">
        <v>13</v>
      </c>
      <c r="D240" s="67" t="s">
        <v>334</v>
      </c>
      <c r="E240" s="71">
        <v>0.32844255672421901</v>
      </c>
      <c r="F240" s="68">
        <v>78.213232195533095</v>
      </c>
      <c r="G240" s="71">
        <v>8.6374714494522097E-4</v>
      </c>
      <c r="H240" s="68">
        <v>3.24483775811209</v>
      </c>
      <c r="I240" s="71">
        <v>1.3379936991869701E-6</v>
      </c>
      <c r="J240" s="68">
        <v>42.182890855457202</v>
      </c>
      <c r="K240" s="71">
        <v>0.98446258503401396</v>
      </c>
      <c r="L240" s="68">
        <v>98.482932996207296</v>
      </c>
    </row>
    <row r="241" spans="1:12" x14ac:dyDescent="0.2">
      <c r="A241" s="72" t="s">
        <v>792</v>
      </c>
      <c r="B241" s="66" t="s">
        <v>793</v>
      </c>
      <c r="C241" s="67">
        <v>14</v>
      </c>
      <c r="D241" s="67" t="s">
        <v>334</v>
      </c>
      <c r="E241" s="71">
        <v>0.22147944553982599</v>
      </c>
      <c r="F241" s="68">
        <v>54.993678887484201</v>
      </c>
      <c r="G241" s="71">
        <v>3.8744925185788298E-3</v>
      </c>
      <c r="H241" s="68">
        <v>4.25621576064054</v>
      </c>
      <c r="I241" s="71">
        <v>6.0209716463413597E-6</v>
      </c>
      <c r="J241" s="68">
        <v>48.714707121786802</v>
      </c>
      <c r="K241" s="71">
        <v>0.66055782312925204</v>
      </c>
      <c r="L241" s="68">
        <v>75.389801938474506</v>
      </c>
    </row>
    <row r="242" spans="1:12" x14ac:dyDescent="0.2">
      <c r="A242" s="72" t="s">
        <v>794</v>
      </c>
      <c r="B242" s="66" t="s">
        <v>795</v>
      </c>
      <c r="C242" s="67">
        <v>14</v>
      </c>
      <c r="D242" s="67" t="s">
        <v>334</v>
      </c>
      <c r="E242" s="71">
        <v>0.15468550972696399</v>
      </c>
      <c r="F242" s="68">
        <v>35.693215339232999</v>
      </c>
      <c r="G242" s="71">
        <v>0.24999999142839499</v>
      </c>
      <c r="H242" s="68">
        <v>28.276443320691101</v>
      </c>
      <c r="I242" s="71">
        <v>1.57214259654469E-5</v>
      </c>
      <c r="J242" s="68">
        <v>56.215760640539401</v>
      </c>
      <c r="K242" s="71">
        <v>0.21404081632653099</v>
      </c>
      <c r="L242" s="68">
        <v>34.5554150863885</v>
      </c>
    </row>
    <row r="243" spans="1:12" x14ac:dyDescent="0.2">
      <c r="A243" s="72" t="s">
        <v>796</v>
      </c>
      <c r="B243" s="66" t="s">
        <v>797</v>
      </c>
      <c r="C243" s="67">
        <v>14</v>
      </c>
      <c r="D243" s="67" t="s">
        <v>334</v>
      </c>
      <c r="E243" s="71">
        <v>0.21540063855604</v>
      </c>
      <c r="F243" s="68">
        <v>53.308048883270096</v>
      </c>
      <c r="G243" s="71">
        <v>0.22889575000057899</v>
      </c>
      <c r="H243" s="68">
        <v>21.5760640539402</v>
      </c>
      <c r="I243" s="71">
        <v>6.8070429446136994E-5</v>
      </c>
      <c r="J243" s="68">
        <v>66.160977665402399</v>
      </c>
      <c r="K243" s="71">
        <v>0.41723809523809502</v>
      </c>
      <c r="L243" s="68">
        <v>55.710071639275199</v>
      </c>
    </row>
    <row r="244" spans="1:12" x14ac:dyDescent="0.2">
      <c r="A244" s="72" t="s">
        <v>798</v>
      </c>
      <c r="B244" s="66" t="s">
        <v>798</v>
      </c>
      <c r="C244" s="67">
        <v>14</v>
      </c>
      <c r="D244" s="67" t="s">
        <v>334</v>
      </c>
      <c r="E244" s="71">
        <v>0.17896489790794801</v>
      </c>
      <c r="F244" s="68">
        <v>42.857142857142897</v>
      </c>
      <c r="G244" s="71">
        <v>0.23815999984629199</v>
      </c>
      <c r="H244" s="68">
        <v>22.75600505689</v>
      </c>
      <c r="I244" s="71">
        <v>0</v>
      </c>
      <c r="J244" s="68">
        <v>34.007585335019002</v>
      </c>
      <c r="K244" s="71">
        <v>0.29873469387755103</v>
      </c>
      <c r="L244" s="68">
        <v>43.615676359039199</v>
      </c>
    </row>
    <row r="245" spans="1:12" x14ac:dyDescent="0.2">
      <c r="A245" s="72" t="s">
        <v>799</v>
      </c>
      <c r="B245" s="66" t="s">
        <v>799</v>
      </c>
      <c r="C245" s="67">
        <v>14</v>
      </c>
      <c r="D245" s="67" t="s">
        <v>334</v>
      </c>
      <c r="E245" s="71">
        <v>0.19667898320094299</v>
      </c>
      <c r="F245" s="68">
        <v>48.251158870627897</v>
      </c>
      <c r="G245" s="71">
        <v>8.1774264971159596E-2</v>
      </c>
      <c r="H245" s="68">
        <v>11.1672987779182</v>
      </c>
      <c r="I245" s="71">
        <v>4.1812303099592703E-6</v>
      </c>
      <c r="J245" s="68">
        <v>46.607669616519203</v>
      </c>
      <c r="K245" s="71">
        <v>0.50825850340136103</v>
      </c>
      <c r="L245" s="68">
        <v>64.2225031605563</v>
      </c>
    </row>
    <row r="246" spans="1:12" x14ac:dyDescent="0.2">
      <c r="A246" s="72" t="s">
        <v>800</v>
      </c>
      <c r="B246" s="66" t="s">
        <v>801</v>
      </c>
      <c r="C246" s="67">
        <v>14</v>
      </c>
      <c r="D246" s="67" t="s">
        <v>334</v>
      </c>
      <c r="E246" s="71">
        <v>0.16322196867080399</v>
      </c>
      <c r="F246" s="68">
        <v>38.558786346397</v>
      </c>
      <c r="G246" s="71">
        <v>0.196904001250508</v>
      </c>
      <c r="H246" s="68">
        <v>18.499789296249499</v>
      </c>
      <c r="I246" s="71">
        <v>0</v>
      </c>
      <c r="J246" s="68">
        <v>34.007585335019002</v>
      </c>
      <c r="K246" s="71">
        <v>0.292761904761905</v>
      </c>
      <c r="L246" s="68">
        <v>43.278550358196398</v>
      </c>
    </row>
    <row r="247" spans="1:12" x14ac:dyDescent="0.2">
      <c r="A247" s="72" t="s">
        <v>802</v>
      </c>
      <c r="B247" s="66" t="s">
        <v>803</v>
      </c>
      <c r="C247" s="67">
        <v>14</v>
      </c>
      <c r="D247" s="67" t="s">
        <v>334</v>
      </c>
      <c r="E247" s="71">
        <v>0.21554938904740401</v>
      </c>
      <c r="F247" s="68">
        <v>53.3501896333755</v>
      </c>
      <c r="G247" s="71">
        <v>0.18469401598252599</v>
      </c>
      <c r="H247" s="68">
        <v>17.5305520438264</v>
      </c>
      <c r="I247" s="71">
        <v>7.6600139278453901E-5</v>
      </c>
      <c r="J247" s="68">
        <v>67.045933417614805</v>
      </c>
      <c r="K247" s="71">
        <v>0.46187755102040801</v>
      </c>
      <c r="L247" s="68">
        <v>60.303413400758501</v>
      </c>
    </row>
    <row r="248" spans="1:12" x14ac:dyDescent="0.2">
      <c r="A248" s="72" t="s">
        <v>804</v>
      </c>
      <c r="B248" s="66" t="s">
        <v>805</v>
      </c>
      <c r="C248" s="67">
        <v>14</v>
      </c>
      <c r="D248" s="67" t="s">
        <v>334</v>
      </c>
      <c r="E248" s="71">
        <v>9.8465260502780205E-2</v>
      </c>
      <c r="F248" s="68">
        <v>16.182048040455101</v>
      </c>
      <c r="G248" s="71">
        <v>3.5681495794054802E-2</v>
      </c>
      <c r="H248" s="68">
        <v>7.9224610198061498</v>
      </c>
      <c r="I248" s="71">
        <v>0</v>
      </c>
      <c r="J248" s="68">
        <v>34.007585335019002</v>
      </c>
      <c r="K248" s="71">
        <v>0.25971428571428601</v>
      </c>
      <c r="L248" s="68">
        <v>39.654445849136103</v>
      </c>
    </row>
    <row r="249" spans="1:12" x14ac:dyDescent="0.2">
      <c r="A249" s="72" t="s">
        <v>719</v>
      </c>
      <c r="B249" s="66" t="s">
        <v>806</v>
      </c>
      <c r="C249" s="67">
        <v>14</v>
      </c>
      <c r="D249" s="67" t="s">
        <v>334</v>
      </c>
      <c r="E249" s="71">
        <v>1.9846803106869201E-2</v>
      </c>
      <c r="F249" s="68">
        <v>1.76991150442478</v>
      </c>
      <c r="G249" s="71">
        <v>2.9943546211441702E-6</v>
      </c>
      <c r="H249" s="68">
        <v>2.31774125579435</v>
      </c>
      <c r="I249" s="71">
        <v>0</v>
      </c>
      <c r="J249" s="68">
        <v>34.007585335019002</v>
      </c>
      <c r="K249" s="71">
        <v>5.9537414965986399E-2</v>
      </c>
      <c r="L249" s="68">
        <v>13.2321955330805</v>
      </c>
    </row>
    <row r="250" spans="1:12" x14ac:dyDescent="0.2">
      <c r="A250" s="72" t="s">
        <v>807</v>
      </c>
      <c r="B250" s="66" t="s">
        <v>808</v>
      </c>
      <c r="C250" s="67">
        <v>14</v>
      </c>
      <c r="D250" s="67" t="s">
        <v>334</v>
      </c>
      <c r="E250" s="71">
        <v>0.118963441872008</v>
      </c>
      <c r="F250" s="68">
        <v>23.388116308470298</v>
      </c>
      <c r="G250" s="71">
        <v>3.1720257588813298E-2</v>
      </c>
      <c r="H250" s="68">
        <v>7.5853350189633399</v>
      </c>
      <c r="I250" s="71">
        <v>0</v>
      </c>
      <c r="J250" s="68">
        <v>34.007585335019002</v>
      </c>
      <c r="K250" s="71">
        <v>0.32517006802721099</v>
      </c>
      <c r="L250" s="68">
        <v>47.197640117994098</v>
      </c>
    </row>
    <row r="251" spans="1:12" x14ac:dyDescent="0.2">
      <c r="A251" s="72" t="s">
        <v>809</v>
      </c>
      <c r="B251" s="66" t="s">
        <v>809</v>
      </c>
      <c r="C251" s="67">
        <v>14</v>
      </c>
      <c r="D251" s="67" t="s">
        <v>334</v>
      </c>
      <c r="E251" s="71">
        <v>2.5734055626368199E-2</v>
      </c>
      <c r="F251" s="68">
        <v>1.93847450484619</v>
      </c>
      <c r="G251" s="71">
        <v>1.01259989534327E-2</v>
      </c>
      <c r="H251" s="68">
        <v>5.5204382638010996</v>
      </c>
      <c r="I251" s="71">
        <v>1.3379936991869701E-6</v>
      </c>
      <c r="J251" s="68">
        <v>42.182890855457202</v>
      </c>
      <c r="K251" s="71">
        <v>6.7074829931972793E-2</v>
      </c>
      <c r="L251" s="68">
        <v>14.1171512852929</v>
      </c>
    </row>
    <row r="252" spans="1:12" x14ac:dyDescent="0.2">
      <c r="A252" s="72" t="s">
        <v>810</v>
      </c>
      <c r="B252" s="66" t="s">
        <v>810</v>
      </c>
      <c r="C252" s="67">
        <v>14</v>
      </c>
      <c r="D252" s="67" t="s">
        <v>334</v>
      </c>
      <c r="E252" s="71">
        <v>5.0685986239630901E-2</v>
      </c>
      <c r="F252" s="68">
        <v>3.9612305099030798</v>
      </c>
      <c r="G252" s="71">
        <v>8.8037493004347895E-3</v>
      </c>
      <c r="H252" s="68">
        <v>5.2254530130636301</v>
      </c>
      <c r="I252" s="71">
        <v>2.5087381859755602E-6</v>
      </c>
      <c r="J252" s="68">
        <v>44.247787610619497</v>
      </c>
      <c r="K252" s="71">
        <v>0.14325170068027199</v>
      </c>
      <c r="L252" s="68">
        <v>25.537294563843201</v>
      </c>
    </row>
    <row r="253" spans="1:12" x14ac:dyDescent="0.2">
      <c r="A253" s="72" t="s">
        <v>811</v>
      </c>
      <c r="B253" s="66" t="s">
        <v>812</v>
      </c>
      <c r="C253" s="67">
        <v>14</v>
      </c>
      <c r="D253" s="67" t="s">
        <v>334</v>
      </c>
      <c r="E253" s="71">
        <v>0.11361104902501599</v>
      </c>
      <c r="F253" s="68">
        <v>21.2810788032027</v>
      </c>
      <c r="G253" s="71">
        <v>1.6588249115865799E-2</v>
      </c>
      <c r="H253" s="68">
        <v>6.1104087652760199</v>
      </c>
      <c r="I253" s="71">
        <v>0</v>
      </c>
      <c r="J253" s="68">
        <v>34.007585335019002</v>
      </c>
      <c r="K253" s="71">
        <v>0.32424489795918399</v>
      </c>
      <c r="L253" s="68">
        <v>47.113358617783398</v>
      </c>
    </row>
    <row r="254" spans="1:12" x14ac:dyDescent="0.2">
      <c r="A254" s="72" t="s">
        <v>813</v>
      </c>
      <c r="B254" s="66" t="s">
        <v>814</v>
      </c>
      <c r="C254" s="67">
        <v>14</v>
      </c>
      <c r="D254" s="67" t="s">
        <v>334</v>
      </c>
      <c r="E254" s="71">
        <v>0.11712998679151899</v>
      </c>
      <c r="F254" s="68">
        <v>22.7138643067847</v>
      </c>
      <c r="G254" s="71">
        <v>0.136597499744052</v>
      </c>
      <c r="H254" s="68">
        <v>14.2014327855036</v>
      </c>
      <c r="I254" s="71">
        <v>3.3449842479674199E-6</v>
      </c>
      <c r="J254" s="68">
        <v>45.554150863885397</v>
      </c>
      <c r="K254" s="71">
        <v>0.21478911564625799</v>
      </c>
      <c r="L254" s="68">
        <v>34.72397808681</v>
      </c>
    </row>
    <row r="255" spans="1:12" x14ac:dyDescent="0.2">
      <c r="A255" s="72" t="s">
        <v>815</v>
      </c>
      <c r="B255" s="66" t="s">
        <v>816</v>
      </c>
      <c r="C255" s="67">
        <v>14</v>
      </c>
      <c r="D255" s="67" t="s">
        <v>334</v>
      </c>
      <c r="E255" s="71">
        <v>8.4820608024145594E-2</v>
      </c>
      <c r="F255" s="68">
        <v>10.1980615254952</v>
      </c>
      <c r="G255" s="71">
        <v>4.2548256215390302E-2</v>
      </c>
      <c r="H255" s="68">
        <v>8.6388537715971303</v>
      </c>
      <c r="I255" s="71">
        <v>2.24113944613817E-5</v>
      </c>
      <c r="J255" s="68">
        <v>58.449220396123003</v>
      </c>
      <c r="K255" s="71">
        <v>0.211891156462585</v>
      </c>
      <c r="L255" s="68">
        <v>34.428992836072503</v>
      </c>
    </row>
    <row r="256" spans="1:12" x14ac:dyDescent="0.2">
      <c r="A256" s="72" t="s">
        <v>817</v>
      </c>
      <c r="B256" s="66" t="s">
        <v>818</v>
      </c>
      <c r="C256" s="67">
        <v>14</v>
      </c>
      <c r="D256" s="67" t="s">
        <v>334</v>
      </c>
      <c r="E256" s="71">
        <v>3.9765597023346699E-2</v>
      </c>
      <c r="F256" s="68">
        <v>3.2026970080067398</v>
      </c>
      <c r="G256" s="71">
        <v>2.7973609201396001E-2</v>
      </c>
      <c r="H256" s="68">
        <v>7.3324905183312303</v>
      </c>
      <c r="I256" s="71">
        <v>1.7059419664633801E-5</v>
      </c>
      <c r="J256" s="68">
        <v>56.805731142014302</v>
      </c>
      <c r="K256" s="71">
        <v>9.1306122448979593E-2</v>
      </c>
      <c r="L256" s="68">
        <v>17.699115044247801</v>
      </c>
    </row>
    <row r="257" spans="1:12" x14ac:dyDescent="0.2">
      <c r="A257" s="72" t="s">
        <v>819</v>
      </c>
      <c r="B257" s="66" t="s">
        <v>820</v>
      </c>
      <c r="C257" s="67">
        <v>14</v>
      </c>
      <c r="D257" s="67" t="s">
        <v>334</v>
      </c>
      <c r="E257" s="71">
        <v>8.6838675190640993E-2</v>
      </c>
      <c r="F257" s="68">
        <v>11.125158027812899</v>
      </c>
      <c r="G257" s="71">
        <v>4.47998361038648E-4</v>
      </c>
      <c r="H257" s="68">
        <v>2.8234302570585799</v>
      </c>
      <c r="I257" s="71">
        <v>0</v>
      </c>
      <c r="J257" s="68">
        <v>34.007585335019002</v>
      </c>
      <c r="K257" s="71">
        <v>0.26006802721088401</v>
      </c>
      <c r="L257" s="68">
        <v>39.738727349346803</v>
      </c>
    </row>
    <row r="258" spans="1:12" x14ac:dyDescent="0.2">
      <c r="A258" s="72" t="s">
        <v>821</v>
      </c>
      <c r="B258" s="66" t="s">
        <v>822</v>
      </c>
      <c r="C258" s="67">
        <v>14</v>
      </c>
      <c r="D258" s="67" t="s">
        <v>334</v>
      </c>
      <c r="E258" s="71">
        <v>0.11940514308385</v>
      </c>
      <c r="F258" s="68">
        <v>23.556679308891699</v>
      </c>
      <c r="G258" s="71">
        <v>0.28298340319269</v>
      </c>
      <c r="H258" s="68">
        <v>88.664138221660394</v>
      </c>
      <c r="I258" s="71">
        <v>3.1694611092872499E-2</v>
      </c>
      <c r="J258" s="68">
        <v>91.8246944795617</v>
      </c>
      <c r="K258" s="71">
        <v>4.3537414965986398E-2</v>
      </c>
      <c r="L258" s="68">
        <v>10.998735777496799</v>
      </c>
    </row>
    <row r="259" spans="1:12" x14ac:dyDescent="0.2">
      <c r="A259" s="72" t="s">
        <v>823</v>
      </c>
      <c r="B259" s="66" t="s">
        <v>824</v>
      </c>
      <c r="C259" s="67">
        <v>14</v>
      </c>
      <c r="D259" s="67" t="s">
        <v>334</v>
      </c>
      <c r="E259" s="71">
        <v>0.10612519586779801</v>
      </c>
      <c r="F259" s="68">
        <v>18.7526337968816</v>
      </c>
      <c r="G259" s="71">
        <v>0.19704225427006</v>
      </c>
      <c r="H259" s="68">
        <v>18.5419300463548</v>
      </c>
      <c r="I259" s="71">
        <v>0</v>
      </c>
      <c r="J259" s="68">
        <v>34.007585335019002</v>
      </c>
      <c r="K259" s="71">
        <v>0.121333333333333</v>
      </c>
      <c r="L259" s="68">
        <v>21.997471554993702</v>
      </c>
    </row>
    <row r="260" spans="1:12" x14ac:dyDescent="0.2">
      <c r="A260" s="72" t="s">
        <v>825</v>
      </c>
      <c r="B260" s="66" t="s">
        <v>826</v>
      </c>
      <c r="C260" s="67">
        <v>14</v>
      </c>
      <c r="D260" s="67" t="s">
        <v>334</v>
      </c>
      <c r="E260" s="71">
        <v>0.141602625254522</v>
      </c>
      <c r="F260" s="68">
        <v>31.226295828065702</v>
      </c>
      <c r="G260" s="71">
        <v>0.16461537192009701</v>
      </c>
      <c r="H260" s="68">
        <v>16.0134850400337</v>
      </c>
      <c r="I260" s="71">
        <v>1.9250384347052499E-4</v>
      </c>
      <c r="J260" s="68">
        <v>73.072060682680103</v>
      </c>
      <c r="K260" s="71">
        <v>0.26</v>
      </c>
      <c r="L260" s="68">
        <v>39.696586599241499</v>
      </c>
    </row>
    <row r="261" spans="1:12" x14ac:dyDescent="0.2">
      <c r="A261" s="72" t="s">
        <v>827</v>
      </c>
      <c r="B261" s="66" t="s">
        <v>828</v>
      </c>
      <c r="C261" s="67">
        <v>14</v>
      </c>
      <c r="D261" s="67" t="s">
        <v>334</v>
      </c>
      <c r="E261" s="71">
        <v>0.108356393877739</v>
      </c>
      <c r="F261" s="68">
        <v>19.553308048883299</v>
      </c>
      <c r="G261" s="71">
        <v>7.7768108536262801E-2</v>
      </c>
      <c r="H261" s="68">
        <v>10.830172777075401</v>
      </c>
      <c r="I261" s="71">
        <v>7.9763658130969098E-2</v>
      </c>
      <c r="J261" s="68">
        <v>94.732406236830997</v>
      </c>
      <c r="K261" s="71">
        <v>0.16753741496598601</v>
      </c>
      <c r="L261" s="68">
        <v>28.782132321955299</v>
      </c>
    </row>
    <row r="262" spans="1:12" x14ac:dyDescent="0.2">
      <c r="A262" s="72" t="s">
        <v>829</v>
      </c>
      <c r="B262" s="66" t="s">
        <v>830</v>
      </c>
      <c r="C262" s="67">
        <v>14</v>
      </c>
      <c r="D262" s="67" t="s">
        <v>334</v>
      </c>
      <c r="E262" s="71">
        <v>0.129478457299434</v>
      </c>
      <c r="F262" s="68">
        <v>27.138643067846601</v>
      </c>
      <c r="G262" s="71">
        <v>0.24999999774864301</v>
      </c>
      <c r="H262" s="68">
        <v>29.2878213232196</v>
      </c>
      <c r="I262" s="71">
        <v>0</v>
      </c>
      <c r="J262" s="68">
        <v>34.007585335019002</v>
      </c>
      <c r="K262" s="71">
        <v>0.13843537414966001</v>
      </c>
      <c r="L262" s="68">
        <v>24.736620311841602</v>
      </c>
    </row>
    <row r="263" spans="1:12" x14ac:dyDescent="0.2">
      <c r="A263" s="72" t="s">
        <v>831</v>
      </c>
      <c r="B263" s="66" t="s">
        <v>832</v>
      </c>
      <c r="C263" s="67">
        <v>14</v>
      </c>
      <c r="D263" s="67" t="s">
        <v>334</v>
      </c>
      <c r="E263" s="71">
        <v>0.124775722238535</v>
      </c>
      <c r="F263" s="68">
        <v>25.2844500632111</v>
      </c>
      <c r="G263" s="71">
        <v>0.24366050004893799</v>
      </c>
      <c r="H263" s="68">
        <v>24.146649810366601</v>
      </c>
      <c r="I263" s="71">
        <v>0</v>
      </c>
      <c r="J263" s="68">
        <v>34.007585335019002</v>
      </c>
      <c r="K263" s="71">
        <v>0.13066666666666699</v>
      </c>
      <c r="L263" s="68">
        <v>23.261694058154202</v>
      </c>
    </row>
    <row r="264" spans="1:12" x14ac:dyDescent="0.2">
      <c r="A264" s="72" t="s">
        <v>833</v>
      </c>
      <c r="B264" s="66" t="s">
        <v>834</v>
      </c>
      <c r="C264" s="67">
        <v>14</v>
      </c>
      <c r="D264" s="67" t="s">
        <v>334</v>
      </c>
      <c r="E264" s="71">
        <v>0.13303401360544201</v>
      </c>
      <c r="F264" s="68">
        <v>28.2343025705858</v>
      </c>
      <c r="G264" s="71">
        <v>0.25</v>
      </c>
      <c r="H264" s="68">
        <v>78.171091445427706</v>
      </c>
      <c r="I264" s="71">
        <v>0</v>
      </c>
      <c r="J264" s="68">
        <v>34.007585335019002</v>
      </c>
      <c r="K264" s="71">
        <v>0.149102040816327</v>
      </c>
      <c r="L264" s="68">
        <v>26.169405815423499</v>
      </c>
    </row>
    <row r="265" spans="1:12" x14ac:dyDescent="0.2">
      <c r="A265" s="72" t="s">
        <v>835</v>
      </c>
      <c r="B265" s="66" t="s">
        <v>836</v>
      </c>
      <c r="C265" s="67">
        <v>14</v>
      </c>
      <c r="D265" s="67" t="s">
        <v>334</v>
      </c>
      <c r="E265" s="71">
        <v>8.8109680730773202E-2</v>
      </c>
      <c r="F265" s="68">
        <v>11.757269279393199</v>
      </c>
      <c r="G265" s="71">
        <v>0.107227001375993</v>
      </c>
      <c r="H265" s="68">
        <v>12.347239780868099</v>
      </c>
      <c r="I265" s="71">
        <v>0</v>
      </c>
      <c r="J265" s="68">
        <v>34.007585335019002</v>
      </c>
      <c r="K265" s="71">
        <v>0.157102040816327</v>
      </c>
      <c r="L265" s="68">
        <v>27.391487568478698</v>
      </c>
    </row>
    <row r="266" spans="1:12" x14ac:dyDescent="0.2">
      <c r="A266" s="72" t="s">
        <v>837</v>
      </c>
      <c r="B266" s="66" t="s">
        <v>838</v>
      </c>
      <c r="C266" s="67">
        <v>14</v>
      </c>
      <c r="D266" s="67" t="s">
        <v>334</v>
      </c>
      <c r="E266" s="71">
        <v>0.120056319274935</v>
      </c>
      <c r="F266" s="68">
        <v>23.9359460598399</v>
      </c>
      <c r="G266" s="71">
        <v>0.19240025034181299</v>
      </c>
      <c r="H266" s="68">
        <v>18.162663295406698</v>
      </c>
      <c r="I266" s="71">
        <v>0</v>
      </c>
      <c r="J266" s="68">
        <v>34.007585335019002</v>
      </c>
      <c r="K266" s="71">
        <v>0.167768707482993</v>
      </c>
      <c r="L266" s="68">
        <v>28.866413822165999</v>
      </c>
    </row>
    <row r="267" spans="1:12" x14ac:dyDescent="0.2">
      <c r="A267" s="72" t="s">
        <v>839</v>
      </c>
      <c r="B267" s="66" t="s">
        <v>840</v>
      </c>
      <c r="C267" s="67">
        <v>14</v>
      </c>
      <c r="D267" s="67" t="s">
        <v>334</v>
      </c>
      <c r="E267" s="71">
        <v>0.18465047175126301</v>
      </c>
      <c r="F267" s="68">
        <v>44.542772861356902</v>
      </c>
      <c r="G267" s="71">
        <v>0.28055535979042101</v>
      </c>
      <c r="H267" s="68">
        <v>88.158449220396093</v>
      </c>
      <c r="I267" s="71">
        <v>1.8586404973830999E-3</v>
      </c>
      <c r="J267" s="68">
        <v>82.890855457227104</v>
      </c>
      <c r="K267" s="71">
        <v>0.27153741496598599</v>
      </c>
      <c r="L267" s="68">
        <v>40.960809102402003</v>
      </c>
    </row>
    <row r="268" spans="1:12" x14ac:dyDescent="0.2">
      <c r="A268" s="72" t="s">
        <v>841</v>
      </c>
      <c r="B268" s="66" t="s">
        <v>842</v>
      </c>
      <c r="C268" s="67">
        <v>14</v>
      </c>
      <c r="D268" s="67" t="s">
        <v>334</v>
      </c>
      <c r="E268" s="71">
        <v>0.125460334794359</v>
      </c>
      <c r="F268" s="68">
        <v>25.4530130636325</v>
      </c>
      <c r="G268" s="71">
        <v>8.6589808480875094E-2</v>
      </c>
      <c r="H268" s="68">
        <v>11.378002528445</v>
      </c>
      <c r="I268" s="71">
        <v>5.1228433757621004E-4</v>
      </c>
      <c r="J268" s="68">
        <v>78.044669195111695</v>
      </c>
      <c r="K268" s="71">
        <v>0.28927891156462598</v>
      </c>
      <c r="L268" s="68">
        <v>42.7307206068268</v>
      </c>
    </row>
    <row r="269" spans="1:12" x14ac:dyDescent="0.2">
      <c r="A269" s="72" t="s">
        <v>843</v>
      </c>
      <c r="B269" s="66" t="s">
        <v>844</v>
      </c>
      <c r="C269" s="67">
        <v>14</v>
      </c>
      <c r="D269" s="67" t="s">
        <v>334</v>
      </c>
      <c r="E269" s="71">
        <v>0.16192416195263801</v>
      </c>
      <c r="F269" s="68">
        <v>38.137378845343399</v>
      </c>
      <c r="G269" s="71">
        <v>0.218781535561931</v>
      </c>
      <c r="H269" s="68">
        <v>20.396123050990301</v>
      </c>
      <c r="I269" s="71">
        <v>2.8841290432037099E-2</v>
      </c>
      <c r="J269" s="68">
        <v>91.276864728192194</v>
      </c>
      <c r="K269" s="71">
        <v>0.23814965986394601</v>
      </c>
      <c r="L269" s="68">
        <v>37.463126843657797</v>
      </c>
    </row>
    <row r="270" spans="1:12" x14ac:dyDescent="0.2">
      <c r="A270" s="72" t="s">
        <v>845</v>
      </c>
      <c r="B270" s="66" t="s">
        <v>846</v>
      </c>
      <c r="C270" s="67">
        <v>14</v>
      </c>
      <c r="D270" s="67" t="s">
        <v>334</v>
      </c>
      <c r="E270" s="71">
        <v>0.17806349494906201</v>
      </c>
      <c r="F270" s="68">
        <v>42.688579856721397</v>
      </c>
      <c r="G270" s="71">
        <v>0.140698879527417</v>
      </c>
      <c r="H270" s="68">
        <v>14.5385587863464</v>
      </c>
      <c r="I270" s="71">
        <v>8.5528298095636501E-3</v>
      </c>
      <c r="J270" s="68">
        <v>87.104930467762301</v>
      </c>
      <c r="K270" s="71">
        <v>0.384938775510204</v>
      </c>
      <c r="L270" s="68">
        <v>53.139485882848703</v>
      </c>
    </row>
    <row r="271" spans="1:12" x14ac:dyDescent="0.2">
      <c r="A271" s="72" t="s">
        <v>847</v>
      </c>
      <c r="B271" s="66" t="s">
        <v>848</v>
      </c>
      <c r="C271" s="67">
        <v>14</v>
      </c>
      <c r="D271" s="67" t="s">
        <v>334</v>
      </c>
      <c r="E271" s="71">
        <v>0.152905622043983</v>
      </c>
      <c r="F271" s="68">
        <v>35.229667088074201</v>
      </c>
      <c r="G271" s="71">
        <v>0.11063514146617399</v>
      </c>
      <c r="H271" s="68">
        <v>12.6000842815002</v>
      </c>
      <c r="I271" s="71">
        <v>1.1319819903869099E-2</v>
      </c>
      <c r="J271" s="68">
        <v>88.116308470290804</v>
      </c>
      <c r="K271" s="71">
        <v>0.33676190476190498</v>
      </c>
      <c r="L271" s="68">
        <v>48.209018120522501</v>
      </c>
    </row>
    <row r="272" spans="1:12" x14ac:dyDescent="0.2">
      <c r="A272" s="72" t="s">
        <v>849</v>
      </c>
      <c r="B272" s="66" t="s">
        <v>850</v>
      </c>
      <c r="C272" s="67">
        <v>14</v>
      </c>
      <c r="D272" s="67" t="s">
        <v>334</v>
      </c>
      <c r="E272" s="71">
        <v>0.61202602337142198</v>
      </c>
      <c r="F272" s="68">
        <v>99.8314369995786</v>
      </c>
      <c r="G272" s="71">
        <v>0.97920325018457</v>
      </c>
      <c r="H272" s="68">
        <v>99.578592498946506</v>
      </c>
      <c r="I272" s="71">
        <v>0.66759590836506999</v>
      </c>
      <c r="J272" s="68">
        <v>99.578592498946506</v>
      </c>
      <c r="K272" s="71">
        <v>0.18927891156462601</v>
      </c>
      <c r="L272" s="68">
        <v>31.479140328697898</v>
      </c>
    </row>
    <row r="273" spans="1:12" x14ac:dyDescent="0.2">
      <c r="A273" s="72" t="s">
        <v>851</v>
      </c>
      <c r="B273" s="66" t="s">
        <v>852</v>
      </c>
      <c r="C273" s="67">
        <v>14</v>
      </c>
      <c r="D273" s="67" t="s">
        <v>334</v>
      </c>
      <c r="E273" s="71">
        <v>0.13214512885768001</v>
      </c>
      <c r="F273" s="68">
        <v>28.0657395701644</v>
      </c>
      <c r="G273" s="71">
        <v>0.24999999677706999</v>
      </c>
      <c r="H273" s="68">
        <v>28.950695322376699</v>
      </c>
      <c r="I273" s="71">
        <v>1.5646310709610699E-8</v>
      </c>
      <c r="J273" s="68">
        <v>37.758112094395301</v>
      </c>
      <c r="K273" s="71">
        <v>0.14643537414966001</v>
      </c>
      <c r="L273" s="68">
        <v>25.916561314791402</v>
      </c>
    </row>
    <row r="274" spans="1:12" x14ac:dyDescent="0.2">
      <c r="A274" s="72" t="s">
        <v>853</v>
      </c>
      <c r="B274" s="66" t="s">
        <v>854</v>
      </c>
      <c r="C274" s="67">
        <v>14</v>
      </c>
      <c r="D274" s="67" t="s">
        <v>334</v>
      </c>
      <c r="E274" s="71">
        <v>7.3835280055341304E-2</v>
      </c>
      <c r="F274" s="68">
        <v>7.0375052675937599</v>
      </c>
      <c r="G274" s="71">
        <v>0.19990074947463701</v>
      </c>
      <c r="H274" s="68">
        <v>18.6683522966709</v>
      </c>
      <c r="I274" s="71">
        <v>1.6050906913871699E-3</v>
      </c>
      <c r="J274" s="68">
        <v>82.385166455962903</v>
      </c>
      <c r="K274" s="71">
        <v>0.02</v>
      </c>
      <c r="L274" s="68">
        <v>7.6696165191740402</v>
      </c>
    </row>
    <row r="275" spans="1:12" x14ac:dyDescent="0.2">
      <c r="A275" s="72" t="s">
        <v>855</v>
      </c>
      <c r="B275" s="66" t="s">
        <v>856</v>
      </c>
      <c r="C275" s="67">
        <v>14</v>
      </c>
      <c r="D275" s="67" t="s">
        <v>334</v>
      </c>
      <c r="E275" s="71">
        <v>0.53329988961557195</v>
      </c>
      <c r="F275" s="68">
        <v>98.777918246944793</v>
      </c>
      <c r="G275" s="71">
        <v>0.89323300218004997</v>
      </c>
      <c r="H275" s="68">
        <v>99.241466498103705</v>
      </c>
      <c r="I275" s="71">
        <v>0.66666666666666696</v>
      </c>
      <c r="J275" s="68">
        <v>99.494310998735799</v>
      </c>
      <c r="K275" s="71">
        <v>0.04</v>
      </c>
      <c r="L275" s="68">
        <v>10.7037505267594</v>
      </c>
    </row>
    <row r="276" spans="1:12" x14ac:dyDescent="0.2">
      <c r="A276" s="72" t="s">
        <v>857</v>
      </c>
      <c r="B276" s="66" t="s">
        <v>858</v>
      </c>
      <c r="C276" s="67">
        <v>14</v>
      </c>
      <c r="D276" s="67" t="s">
        <v>334</v>
      </c>
      <c r="E276" s="71">
        <v>0.20432288593299799</v>
      </c>
      <c r="F276" s="68">
        <v>50.358196375895503</v>
      </c>
      <c r="G276" s="71">
        <v>0.22165435959236299</v>
      </c>
      <c r="H276" s="68">
        <v>20.733249051833099</v>
      </c>
      <c r="I276" s="71">
        <v>1.7736066914114099E-2</v>
      </c>
      <c r="J276" s="68">
        <v>89.759797724399505</v>
      </c>
      <c r="K276" s="71">
        <v>0.37357823129251699</v>
      </c>
      <c r="L276" s="68">
        <v>52.1281078803203</v>
      </c>
    </row>
    <row r="277" spans="1:12" x14ac:dyDescent="0.2">
      <c r="A277" s="72" t="s">
        <v>859</v>
      </c>
      <c r="B277" s="66" t="s">
        <v>860</v>
      </c>
      <c r="C277" s="67">
        <v>14</v>
      </c>
      <c r="D277" s="67" t="s">
        <v>334</v>
      </c>
      <c r="E277" s="71">
        <v>0.170649574631732</v>
      </c>
      <c r="F277" s="68">
        <v>40.707964601769902</v>
      </c>
      <c r="G277" s="71">
        <v>0.22050545626319401</v>
      </c>
      <c r="H277" s="68">
        <v>20.564686051411702</v>
      </c>
      <c r="I277" s="71">
        <v>1.34802953676476E-3</v>
      </c>
      <c r="J277" s="68">
        <v>81.710914454277301</v>
      </c>
      <c r="K277" s="71">
        <v>0.29009523809523802</v>
      </c>
      <c r="L277" s="68">
        <v>42.8150021070375</v>
      </c>
    </row>
    <row r="278" spans="1:12" x14ac:dyDescent="0.2">
      <c r="A278" s="72" t="s">
        <v>861</v>
      </c>
      <c r="B278" s="66" t="s">
        <v>862</v>
      </c>
      <c r="C278" s="67">
        <v>14</v>
      </c>
      <c r="D278" s="67" t="s">
        <v>334</v>
      </c>
      <c r="E278" s="71">
        <v>0.21605041375458101</v>
      </c>
      <c r="F278" s="68">
        <v>53.5187526337969</v>
      </c>
      <c r="G278" s="71">
        <v>0.29345525845998799</v>
      </c>
      <c r="H278" s="68">
        <v>90.223345975558402</v>
      </c>
      <c r="I278" s="71">
        <v>3.7525914776544503E-2</v>
      </c>
      <c r="J278" s="68">
        <v>92.330383480826001</v>
      </c>
      <c r="K278" s="71">
        <v>0.31717006802721098</v>
      </c>
      <c r="L278" s="68">
        <v>46.270543615676402</v>
      </c>
    </row>
    <row r="279" spans="1:12" x14ac:dyDescent="0.2">
      <c r="A279" s="72" t="s">
        <v>863</v>
      </c>
      <c r="B279" s="66" t="s">
        <v>864</v>
      </c>
      <c r="C279" s="67">
        <v>14</v>
      </c>
      <c r="D279" s="67" t="s">
        <v>334</v>
      </c>
      <c r="E279" s="71">
        <v>0.60097342906083895</v>
      </c>
      <c r="F279" s="68">
        <v>99.620733249051796</v>
      </c>
      <c r="G279" s="71">
        <v>0.99999800000004901</v>
      </c>
      <c r="H279" s="68">
        <v>100</v>
      </c>
      <c r="I279" s="71">
        <v>0.65028283140015397</v>
      </c>
      <c r="J279" s="68">
        <v>99.199325747998301</v>
      </c>
      <c r="K279" s="71">
        <v>0.152639455782313</v>
      </c>
      <c r="L279" s="68">
        <v>26.590813316477</v>
      </c>
    </row>
    <row r="280" spans="1:12" x14ac:dyDescent="0.2">
      <c r="A280" s="72" t="s">
        <v>865</v>
      </c>
      <c r="B280" s="66" t="s">
        <v>866</v>
      </c>
      <c r="C280" s="67">
        <v>14</v>
      </c>
      <c r="D280" s="67" t="s">
        <v>334</v>
      </c>
      <c r="E280" s="71">
        <v>0.59827994088955405</v>
      </c>
      <c r="F280" s="68">
        <v>99.578592498946506</v>
      </c>
      <c r="G280" s="71">
        <v>0.99663574103600805</v>
      </c>
      <c r="H280" s="68">
        <v>99.915718499789307</v>
      </c>
      <c r="I280" s="71">
        <v>0.66666666666666696</v>
      </c>
      <c r="J280" s="68">
        <v>99.494310998735799</v>
      </c>
      <c r="K280" s="71">
        <v>0.131537414965986</v>
      </c>
      <c r="L280" s="68">
        <v>23.430257058575599</v>
      </c>
    </row>
    <row r="281" spans="1:12" x14ac:dyDescent="0.2">
      <c r="A281" s="72" t="s">
        <v>867</v>
      </c>
      <c r="B281" s="66" t="s">
        <v>868</v>
      </c>
      <c r="C281" s="67">
        <v>14</v>
      </c>
      <c r="D281" s="67" t="s">
        <v>334</v>
      </c>
      <c r="E281" s="71">
        <v>0.15287981859410399</v>
      </c>
      <c r="F281" s="68">
        <v>35.187526337968798</v>
      </c>
      <c r="G281" s="71">
        <v>0.25</v>
      </c>
      <c r="H281" s="68">
        <v>78.171091445427706</v>
      </c>
      <c r="I281" s="71">
        <v>0</v>
      </c>
      <c r="J281" s="68">
        <v>34.007585335019002</v>
      </c>
      <c r="K281" s="71">
        <v>0.20863945578231299</v>
      </c>
      <c r="L281" s="68">
        <v>34.134007585334999</v>
      </c>
    </row>
    <row r="282" spans="1:12" x14ac:dyDescent="0.2">
      <c r="A282" s="72" t="s">
        <v>869</v>
      </c>
      <c r="B282" s="66" t="s">
        <v>870</v>
      </c>
      <c r="C282" s="67">
        <v>14</v>
      </c>
      <c r="D282" s="67" t="s">
        <v>334</v>
      </c>
      <c r="E282" s="71">
        <v>0.22720840937565601</v>
      </c>
      <c r="F282" s="68">
        <v>56.468605141171501</v>
      </c>
      <c r="G282" s="71">
        <v>0.48369144451884399</v>
      </c>
      <c r="H282" s="68">
        <v>97.302991993257507</v>
      </c>
      <c r="I282" s="71">
        <v>0.12883174279179699</v>
      </c>
      <c r="J282" s="68">
        <v>95.617361989043403</v>
      </c>
      <c r="K282" s="71">
        <v>6.9102040816326496E-2</v>
      </c>
      <c r="L282" s="68">
        <v>14.243573535608901</v>
      </c>
    </row>
    <row r="283" spans="1:12" x14ac:dyDescent="0.2">
      <c r="A283" s="72" t="s">
        <v>871</v>
      </c>
      <c r="B283" s="66" t="s">
        <v>872</v>
      </c>
      <c r="C283" s="67">
        <v>14</v>
      </c>
      <c r="D283" s="67" t="s">
        <v>334</v>
      </c>
      <c r="E283" s="71">
        <v>0.55510822219948996</v>
      </c>
      <c r="F283" s="68">
        <v>99.115044247787594</v>
      </c>
      <c r="G283" s="71">
        <v>0.99865799993180504</v>
      </c>
      <c r="H283" s="68">
        <v>99.957859249894597</v>
      </c>
      <c r="I283" s="71">
        <v>0.66666666666666696</v>
      </c>
      <c r="J283" s="68">
        <v>99.494310998735799</v>
      </c>
      <c r="K283" s="71">
        <v>0</v>
      </c>
      <c r="L283" s="68">
        <v>1.64348925410872</v>
      </c>
    </row>
    <row r="284" spans="1:12" x14ac:dyDescent="0.2">
      <c r="A284" s="72" t="s">
        <v>873</v>
      </c>
      <c r="B284" s="66" t="s">
        <v>874</v>
      </c>
      <c r="C284" s="67">
        <v>14</v>
      </c>
      <c r="D284" s="67" t="s">
        <v>334</v>
      </c>
      <c r="E284" s="71">
        <v>0.53883366097686702</v>
      </c>
      <c r="F284" s="68">
        <v>98.946481247366194</v>
      </c>
      <c r="G284" s="71">
        <v>0.86201094750422103</v>
      </c>
      <c r="H284" s="68">
        <v>99.157184997892998</v>
      </c>
      <c r="I284" s="71">
        <v>0.66672132794338701</v>
      </c>
      <c r="J284" s="68">
        <v>99.536451748841102</v>
      </c>
      <c r="K284" s="71">
        <v>8.7768707482993202E-2</v>
      </c>
      <c r="L284" s="68">
        <v>17.2355667930889</v>
      </c>
    </row>
    <row r="285" spans="1:12" x14ac:dyDescent="0.2">
      <c r="A285" s="72" t="s">
        <v>875</v>
      </c>
      <c r="B285" s="66" t="s">
        <v>876</v>
      </c>
      <c r="C285" s="67">
        <v>14</v>
      </c>
      <c r="D285" s="67" t="s">
        <v>334</v>
      </c>
      <c r="E285" s="71">
        <v>0.17346927099821999</v>
      </c>
      <c r="F285" s="68">
        <v>41.635061104087598</v>
      </c>
      <c r="G285" s="71">
        <v>0.26850445680792201</v>
      </c>
      <c r="H285" s="68">
        <v>85.419300463548296</v>
      </c>
      <c r="I285" s="71">
        <v>1.57682557449184E-3</v>
      </c>
      <c r="J285" s="68">
        <v>82.258744205646906</v>
      </c>
      <c r="K285" s="71">
        <v>0.25032653061224502</v>
      </c>
      <c r="L285" s="68">
        <v>38.432364096080903</v>
      </c>
    </row>
    <row r="286" spans="1:12" x14ac:dyDescent="0.2">
      <c r="A286" s="72" t="s">
        <v>877</v>
      </c>
      <c r="B286" s="66" t="s">
        <v>878</v>
      </c>
      <c r="C286" s="67">
        <v>14</v>
      </c>
      <c r="D286" s="67" t="s">
        <v>334</v>
      </c>
      <c r="E286" s="71">
        <v>0.180047025681941</v>
      </c>
      <c r="F286" s="68">
        <v>43.152128107880301</v>
      </c>
      <c r="G286" s="71">
        <v>0.36438568160408802</v>
      </c>
      <c r="H286" s="68">
        <v>94.353139485882807</v>
      </c>
      <c r="I286" s="71">
        <v>2.4449272992755601E-2</v>
      </c>
      <c r="J286" s="68">
        <v>90.644753476611896</v>
      </c>
      <c r="K286" s="71">
        <v>0.15130612244898001</v>
      </c>
      <c r="L286" s="68">
        <v>26.422250316055599</v>
      </c>
    </row>
    <row r="287" spans="1:12" x14ac:dyDescent="0.2">
      <c r="A287" s="72" t="s">
        <v>879</v>
      </c>
      <c r="B287" s="66" t="s">
        <v>880</v>
      </c>
      <c r="C287" s="67">
        <v>14</v>
      </c>
      <c r="D287" s="67" t="s">
        <v>334</v>
      </c>
      <c r="E287" s="71">
        <v>0.58905591568346904</v>
      </c>
      <c r="F287" s="68">
        <v>99.536451748841102</v>
      </c>
      <c r="G287" s="71">
        <v>0.98942625045176902</v>
      </c>
      <c r="H287" s="68">
        <v>99.747155499367906</v>
      </c>
      <c r="I287" s="71">
        <v>0.66666666666666696</v>
      </c>
      <c r="J287" s="68">
        <v>99.494310998735799</v>
      </c>
      <c r="K287" s="71">
        <v>0.111074829931973</v>
      </c>
      <c r="L287" s="68">
        <v>20.311841550779601</v>
      </c>
    </row>
    <row r="288" spans="1:12" x14ac:dyDescent="0.2">
      <c r="A288" s="72" t="s">
        <v>881</v>
      </c>
      <c r="B288" s="66" t="s">
        <v>882</v>
      </c>
      <c r="C288" s="67">
        <v>14</v>
      </c>
      <c r="D288" s="67" t="s">
        <v>334</v>
      </c>
      <c r="E288" s="71">
        <v>0.55688354384116101</v>
      </c>
      <c r="F288" s="68">
        <v>99.157184997892998</v>
      </c>
      <c r="G288" s="71">
        <v>0.98833339520005603</v>
      </c>
      <c r="H288" s="68">
        <v>99.705014749262503</v>
      </c>
      <c r="I288" s="71">
        <v>0.66765056965676095</v>
      </c>
      <c r="J288" s="68">
        <v>99.620733249051796</v>
      </c>
      <c r="K288" s="71">
        <v>1.4666666666666699E-2</v>
      </c>
      <c r="L288" s="68">
        <v>6.4475347661188396</v>
      </c>
    </row>
    <row r="289" spans="1:12" x14ac:dyDescent="0.2">
      <c r="A289" s="72" t="s">
        <v>883</v>
      </c>
      <c r="B289" s="66" t="s">
        <v>884</v>
      </c>
      <c r="C289" s="67">
        <v>14</v>
      </c>
      <c r="D289" s="67" t="s">
        <v>334</v>
      </c>
      <c r="E289" s="71">
        <v>0.60989688786611995</v>
      </c>
      <c r="F289" s="68">
        <v>99.789296249473196</v>
      </c>
      <c r="G289" s="71">
        <v>0.90492875883645396</v>
      </c>
      <c r="H289" s="68">
        <v>99.283607248208995</v>
      </c>
      <c r="I289" s="71">
        <v>0.66666666666666696</v>
      </c>
      <c r="J289" s="68">
        <v>99.494310998735799</v>
      </c>
      <c r="K289" s="71">
        <v>0.25809523809523799</v>
      </c>
      <c r="L289" s="68">
        <v>39.359460598398599</v>
      </c>
    </row>
    <row r="290" spans="1:12" x14ac:dyDescent="0.2">
      <c r="A290" s="72" t="s">
        <v>885</v>
      </c>
      <c r="B290" s="66" t="s">
        <v>886</v>
      </c>
      <c r="C290" s="67">
        <v>14</v>
      </c>
      <c r="D290" s="67" t="s">
        <v>334</v>
      </c>
      <c r="E290" s="71">
        <v>0.60584976612936703</v>
      </c>
      <c r="F290" s="68">
        <v>99.705014749262503</v>
      </c>
      <c r="G290" s="71">
        <v>0.99562824995982901</v>
      </c>
      <c r="H290" s="68">
        <v>99.873577749683903</v>
      </c>
      <c r="I290" s="71">
        <v>0.67038363346228702</v>
      </c>
      <c r="J290" s="68">
        <v>99.662873999157199</v>
      </c>
      <c r="K290" s="71">
        <v>0.15153741496598599</v>
      </c>
      <c r="L290" s="68">
        <v>26.5065318162663</v>
      </c>
    </row>
    <row r="291" spans="1:12" x14ac:dyDescent="0.2">
      <c r="A291" s="72" t="s">
        <v>887</v>
      </c>
      <c r="B291" s="66" t="s">
        <v>888</v>
      </c>
      <c r="C291" s="67">
        <v>14</v>
      </c>
      <c r="D291" s="67" t="s">
        <v>334</v>
      </c>
      <c r="E291" s="71">
        <v>0.61621564725046496</v>
      </c>
      <c r="F291" s="68">
        <v>99.873577749683903</v>
      </c>
      <c r="G291" s="71">
        <v>0.94044574320882701</v>
      </c>
      <c r="H291" s="68">
        <v>99.367888748419702</v>
      </c>
      <c r="I291" s="71">
        <v>0.65028283119563002</v>
      </c>
      <c r="J291" s="68">
        <v>99.157184997892998</v>
      </c>
      <c r="K291" s="71">
        <v>0.25791836734693901</v>
      </c>
      <c r="L291" s="68">
        <v>39.275179098187898</v>
      </c>
    </row>
    <row r="292" spans="1:12" x14ac:dyDescent="0.2">
      <c r="A292" s="72" t="s">
        <v>889</v>
      </c>
      <c r="B292" s="66" t="s">
        <v>890</v>
      </c>
      <c r="C292" s="67">
        <v>14</v>
      </c>
      <c r="D292" s="67" t="s">
        <v>334</v>
      </c>
      <c r="E292" s="71">
        <v>0.58196289651024302</v>
      </c>
      <c r="F292" s="68">
        <v>99.367888748419702</v>
      </c>
      <c r="G292" s="71">
        <v>0.94466449282241505</v>
      </c>
      <c r="H292" s="68">
        <v>99.410029498525105</v>
      </c>
      <c r="I292" s="71">
        <v>0.67902011507565996</v>
      </c>
      <c r="J292" s="68">
        <v>99.747155499367906</v>
      </c>
      <c r="K292" s="71">
        <v>0.12220408163265301</v>
      </c>
      <c r="L292" s="68">
        <v>22.123893805309699</v>
      </c>
    </row>
    <row r="293" spans="1:12" x14ac:dyDescent="0.2">
      <c r="A293" s="72" t="s">
        <v>891</v>
      </c>
      <c r="B293" s="66" t="s">
        <v>892</v>
      </c>
      <c r="C293" s="67">
        <v>14</v>
      </c>
      <c r="D293" s="67" t="s">
        <v>334</v>
      </c>
      <c r="E293" s="71">
        <v>5.8596863807867001E-2</v>
      </c>
      <c r="F293" s="68">
        <v>4.9726085124315196</v>
      </c>
      <c r="G293" s="71">
        <v>1.58449922671661E-3</v>
      </c>
      <c r="H293" s="68">
        <v>3.70838600927096</v>
      </c>
      <c r="I293" s="71">
        <v>2.0105642312457402E-6</v>
      </c>
      <c r="J293" s="68">
        <v>43.447113358617798</v>
      </c>
      <c r="K293" s="71">
        <v>0.174204081632653</v>
      </c>
      <c r="L293" s="68">
        <v>29.624947324062401</v>
      </c>
    </row>
    <row r="294" spans="1:12" x14ac:dyDescent="0.2">
      <c r="A294" s="72" t="s">
        <v>893</v>
      </c>
      <c r="B294" s="66" t="s">
        <v>894</v>
      </c>
      <c r="C294" s="67">
        <v>14</v>
      </c>
      <c r="D294" s="67" t="s">
        <v>334</v>
      </c>
      <c r="E294" s="71">
        <v>0.15935442492104801</v>
      </c>
      <c r="F294" s="68">
        <v>37.294563843236403</v>
      </c>
      <c r="G294" s="71">
        <v>0.32193278080159698</v>
      </c>
      <c r="H294" s="68">
        <v>92.330383480826001</v>
      </c>
      <c r="I294" s="71">
        <v>8.2437151256672004E-4</v>
      </c>
      <c r="J294" s="68">
        <v>79.856721449641796</v>
      </c>
      <c r="K294" s="71">
        <v>0.15530612244898001</v>
      </c>
      <c r="L294" s="68">
        <v>27.054361567635901</v>
      </c>
    </row>
    <row r="295" spans="1:12" x14ac:dyDescent="0.2">
      <c r="A295" s="72" t="s">
        <v>895</v>
      </c>
      <c r="B295" s="66" t="s">
        <v>896</v>
      </c>
      <c r="C295" s="67">
        <v>14</v>
      </c>
      <c r="D295" s="67" t="s">
        <v>334</v>
      </c>
      <c r="E295" s="71">
        <v>5.4114028354168897E-2</v>
      </c>
      <c r="F295" s="68">
        <v>4.2983565107458901</v>
      </c>
      <c r="G295" s="71">
        <v>3.87774084748993E-2</v>
      </c>
      <c r="H295" s="68">
        <v>8.2595870206489703</v>
      </c>
      <c r="I295" s="71">
        <v>2.7261621620934501E-5</v>
      </c>
      <c r="J295" s="68">
        <v>59.882005899705</v>
      </c>
      <c r="K295" s="71">
        <v>0.123537414965986</v>
      </c>
      <c r="L295" s="68">
        <v>22.376738305941799</v>
      </c>
    </row>
    <row r="296" spans="1:12" x14ac:dyDescent="0.2">
      <c r="A296" s="72" t="s">
        <v>897</v>
      </c>
      <c r="B296" s="66" t="s">
        <v>898</v>
      </c>
      <c r="C296" s="67">
        <v>14</v>
      </c>
      <c r="D296" s="67" t="s">
        <v>334</v>
      </c>
      <c r="E296" s="71">
        <v>3.0651970261254699E-2</v>
      </c>
      <c r="F296" s="68">
        <v>2.31774125579435</v>
      </c>
      <c r="G296" s="71">
        <v>4.1849581777758698E-4</v>
      </c>
      <c r="H296" s="68">
        <v>2.78128950695322</v>
      </c>
      <c r="I296" s="71">
        <v>0</v>
      </c>
      <c r="J296" s="68">
        <v>34.007585335019002</v>
      </c>
      <c r="K296" s="71">
        <v>9.1537414965986399E-2</v>
      </c>
      <c r="L296" s="68">
        <v>17.825537294563802</v>
      </c>
    </row>
    <row r="297" spans="1:12" x14ac:dyDescent="0.2">
      <c r="A297" s="72" t="s">
        <v>899</v>
      </c>
      <c r="B297" s="66" t="s">
        <v>900</v>
      </c>
      <c r="C297" s="67">
        <v>14</v>
      </c>
      <c r="D297" s="67" t="s">
        <v>334</v>
      </c>
      <c r="E297" s="71">
        <v>2.9266019307229298E-2</v>
      </c>
      <c r="F297" s="68">
        <v>2.1491782553729499</v>
      </c>
      <c r="G297" s="71">
        <v>2.5120018308578199E-2</v>
      </c>
      <c r="H297" s="68">
        <v>7.12178676780447</v>
      </c>
      <c r="I297" s="71">
        <v>1.1372946443089199E-5</v>
      </c>
      <c r="J297" s="68">
        <v>53.855878634639701</v>
      </c>
      <c r="K297" s="71">
        <v>6.2666666666666704E-2</v>
      </c>
      <c r="L297" s="68">
        <v>13.780025284450099</v>
      </c>
    </row>
    <row r="298" spans="1:12" x14ac:dyDescent="0.2">
      <c r="A298" s="72" t="s">
        <v>901</v>
      </c>
      <c r="B298" s="66" t="s">
        <v>902</v>
      </c>
      <c r="C298" s="67">
        <v>14</v>
      </c>
      <c r="D298" s="67" t="s">
        <v>334</v>
      </c>
      <c r="E298" s="71">
        <v>2.06502195805097E-2</v>
      </c>
      <c r="F298" s="68">
        <v>1.85419300463548</v>
      </c>
      <c r="G298" s="71">
        <v>7.2839920748625801E-3</v>
      </c>
      <c r="H298" s="68">
        <v>4.9726085124315196</v>
      </c>
      <c r="I298" s="71">
        <v>0</v>
      </c>
      <c r="J298" s="68">
        <v>34.007585335019002</v>
      </c>
      <c r="K298" s="71">
        <v>5.4666666666666697E-2</v>
      </c>
      <c r="L298" s="68">
        <v>12.6843657817109</v>
      </c>
    </row>
    <row r="299" spans="1:12" x14ac:dyDescent="0.2">
      <c r="A299" s="72" t="s">
        <v>903</v>
      </c>
      <c r="B299" s="66" t="s">
        <v>903</v>
      </c>
      <c r="C299" s="67">
        <v>14</v>
      </c>
      <c r="D299" s="67" t="s">
        <v>334</v>
      </c>
      <c r="E299" s="71">
        <v>2.6902725515475599E-2</v>
      </c>
      <c r="F299" s="68">
        <v>2.0648967551622399</v>
      </c>
      <c r="G299" s="71">
        <v>7.0750667113639299E-4</v>
      </c>
      <c r="H299" s="68">
        <v>3.03413400758533</v>
      </c>
      <c r="I299" s="71">
        <v>6.6987529052718195E-7</v>
      </c>
      <c r="J299" s="68">
        <v>40.497260851243098</v>
      </c>
      <c r="K299" s="71">
        <v>0.08</v>
      </c>
      <c r="L299" s="68">
        <v>15.887062789717699</v>
      </c>
    </row>
    <row r="300" spans="1:12" x14ac:dyDescent="0.2">
      <c r="A300" s="72" t="s">
        <v>904</v>
      </c>
      <c r="B300" s="66" t="s">
        <v>905</v>
      </c>
      <c r="C300" s="67">
        <v>14</v>
      </c>
      <c r="D300" s="67" t="s">
        <v>334</v>
      </c>
      <c r="E300" s="71">
        <v>0.10006463210168801</v>
      </c>
      <c r="F300" s="68">
        <v>16.814159292035399</v>
      </c>
      <c r="G300" s="71">
        <v>0.191620691417695</v>
      </c>
      <c r="H300" s="68">
        <v>18.078381795196002</v>
      </c>
      <c r="I300" s="71">
        <v>1.1239871554035301E-2</v>
      </c>
      <c r="J300" s="68">
        <v>87.947745469869403</v>
      </c>
      <c r="K300" s="71">
        <v>9.73333333333333E-2</v>
      </c>
      <c r="L300" s="68">
        <v>18.7104930467762</v>
      </c>
    </row>
    <row r="301" spans="1:12" x14ac:dyDescent="0.2">
      <c r="A301" s="72" t="s">
        <v>906</v>
      </c>
      <c r="B301" s="66" t="s">
        <v>907</v>
      </c>
      <c r="C301" s="67">
        <v>14</v>
      </c>
      <c r="D301" s="67" t="s">
        <v>334</v>
      </c>
      <c r="E301" s="71">
        <v>5.1323580439040999E-2</v>
      </c>
      <c r="F301" s="68">
        <v>4.0455120101137796</v>
      </c>
      <c r="G301" s="71">
        <v>4.59700714136273E-2</v>
      </c>
      <c r="H301" s="68">
        <v>8.9759797724399508</v>
      </c>
      <c r="I301" s="71">
        <v>6.6990349558200799E-7</v>
      </c>
      <c r="J301" s="68">
        <v>40.539401601348501</v>
      </c>
      <c r="K301" s="71">
        <v>0.108</v>
      </c>
      <c r="L301" s="68">
        <v>20.0168563000421</v>
      </c>
    </row>
    <row r="302" spans="1:12" x14ac:dyDescent="0.2">
      <c r="A302" s="72" t="s">
        <v>908</v>
      </c>
      <c r="B302" s="66" t="s">
        <v>909</v>
      </c>
      <c r="C302" s="67">
        <v>14</v>
      </c>
      <c r="D302" s="67" t="s">
        <v>334</v>
      </c>
      <c r="E302" s="71">
        <v>6.7306988838091594E-2</v>
      </c>
      <c r="F302" s="68">
        <v>6.1525495153813701</v>
      </c>
      <c r="G302" s="71">
        <v>1.7743761267550898E-2</v>
      </c>
      <c r="H302" s="68">
        <v>6.19469026548673</v>
      </c>
      <c r="I302" s="71">
        <v>3.3449842479674199E-7</v>
      </c>
      <c r="J302" s="68">
        <v>39.443742098609398</v>
      </c>
      <c r="K302" s="71">
        <v>0.184176870748299</v>
      </c>
      <c r="L302" s="68">
        <v>30.5941845764855</v>
      </c>
    </row>
    <row r="303" spans="1:12" x14ac:dyDescent="0.2">
      <c r="A303" s="72" t="s">
        <v>910</v>
      </c>
      <c r="B303" s="66" t="s">
        <v>911</v>
      </c>
      <c r="C303" s="67">
        <v>14</v>
      </c>
      <c r="D303" s="67" t="s">
        <v>334</v>
      </c>
      <c r="E303" s="71">
        <v>6.86260262939416E-2</v>
      </c>
      <c r="F303" s="68">
        <v>6.2789717656974302</v>
      </c>
      <c r="G303" s="71">
        <v>3.9672324462428299E-2</v>
      </c>
      <c r="H303" s="68">
        <v>8.3860092709650207</v>
      </c>
      <c r="I303" s="71">
        <v>1.6727867433087299E-6</v>
      </c>
      <c r="J303" s="68">
        <v>42.899283607248201</v>
      </c>
      <c r="K303" s="71">
        <v>0.16620408163265299</v>
      </c>
      <c r="L303" s="68">
        <v>28.697850821744598</v>
      </c>
    </row>
    <row r="304" spans="1:12" x14ac:dyDescent="0.2">
      <c r="A304" s="72" t="s">
        <v>912</v>
      </c>
      <c r="B304" s="66" t="s">
        <v>913</v>
      </c>
      <c r="C304" s="67">
        <v>14</v>
      </c>
      <c r="D304" s="67" t="s">
        <v>334</v>
      </c>
      <c r="E304" s="71">
        <v>6.4083241396651697E-2</v>
      </c>
      <c r="F304" s="68">
        <v>5.64686051411715</v>
      </c>
      <c r="G304" s="71">
        <v>2.4553756970615001E-2</v>
      </c>
      <c r="H304" s="68">
        <v>6.9953645174884098</v>
      </c>
      <c r="I304" s="71">
        <v>1.5855225335365599E-4</v>
      </c>
      <c r="J304" s="68">
        <v>71.976401179941007</v>
      </c>
      <c r="K304" s="71">
        <v>0.16753741496598601</v>
      </c>
      <c r="L304" s="68">
        <v>28.782132321955299</v>
      </c>
    </row>
    <row r="305" spans="1:12" x14ac:dyDescent="0.2">
      <c r="A305" s="72" t="s">
        <v>914</v>
      </c>
      <c r="B305" s="66" t="s">
        <v>915</v>
      </c>
      <c r="C305" s="67">
        <v>14</v>
      </c>
      <c r="D305" s="67" t="s">
        <v>334</v>
      </c>
      <c r="E305" s="71">
        <v>4.2313619691189498E-2</v>
      </c>
      <c r="F305" s="68">
        <v>3.3712600084281501</v>
      </c>
      <c r="G305" s="71">
        <v>2.15065066502176E-2</v>
      </c>
      <c r="H305" s="68">
        <v>6.5739570164348899</v>
      </c>
      <c r="I305" s="71">
        <v>1.0101909001756099E-4</v>
      </c>
      <c r="J305" s="68">
        <v>69.026548672566406</v>
      </c>
      <c r="K305" s="71">
        <v>0.105333333333333</v>
      </c>
      <c r="L305" s="68">
        <v>19.595448798988599</v>
      </c>
    </row>
    <row r="306" spans="1:12" x14ac:dyDescent="0.2">
      <c r="A306" s="72" t="s">
        <v>916</v>
      </c>
      <c r="B306" s="66" t="s">
        <v>917</v>
      </c>
      <c r="C306" s="67">
        <v>14</v>
      </c>
      <c r="D306" s="67" t="s">
        <v>334</v>
      </c>
      <c r="E306" s="71">
        <v>0.21935730321102201</v>
      </c>
      <c r="F306" s="68">
        <v>54.235145385587899</v>
      </c>
      <c r="G306" s="71">
        <v>0.46749456783036297</v>
      </c>
      <c r="H306" s="68">
        <v>97.176569742941396</v>
      </c>
      <c r="I306" s="71">
        <v>7.3244008469368904E-2</v>
      </c>
      <c r="J306" s="68">
        <v>94.395280235988196</v>
      </c>
      <c r="K306" s="71">
        <v>0.117333333333333</v>
      </c>
      <c r="L306" s="68">
        <v>21.112515802781299</v>
      </c>
    </row>
    <row r="307" spans="1:12" x14ac:dyDescent="0.2">
      <c r="A307" s="72" t="s">
        <v>918</v>
      </c>
      <c r="B307" s="66" t="s">
        <v>919</v>
      </c>
      <c r="C307" s="67">
        <v>14</v>
      </c>
      <c r="D307" s="67" t="s">
        <v>334</v>
      </c>
      <c r="E307" s="71">
        <v>0.41363129075907601</v>
      </c>
      <c r="F307" s="68">
        <v>95.280235988200602</v>
      </c>
      <c r="G307" s="71">
        <v>0.65632128022468605</v>
      </c>
      <c r="H307" s="68">
        <v>98.988621997471597</v>
      </c>
      <c r="I307" s="71">
        <v>0.50613721790288202</v>
      </c>
      <c r="J307" s="68">
        <v>98.735777496839404</v>
      </c>
      <c r="K307" s="71">
        <v>7.8435374149659898E-2</v>
      </c>
      <c r="L307" s="68">
        <v>15.549936788874801</v>
      </c>
    </row>
    <row r="308" spans="1:12" x14ac:dyDescent="0.2">
      <c r="A308" s="72" t="s">
        <v>920</v>
      </c>
      <c r="B308" s="66" t="s">
        <v>921</v>
      </c>
      <c r="C308" s="67">
        <v>14</v>
      </c>
      <c r="D308" s="67" t="s">
        <v>334</v>
      </c>
      <c r="E308" s="71">
        <v>0.100432095093098</v>
      </c>
      <c r="F308" s="68">
        <v>17.024863042562199</v>
      </c>
      <c r="G308" s="71">
        <v>7.9995129569418594E-2</v>
      </c>
      <c r="H308" s="68">
        <v>10.956595027391501</v>
      </c>
      <c r="I308" s="71">
        <v>2.2244145248983301E-5</v>
      </c>
      <c r="J308" s="68">
        <v>58.364938895912303</v>
      </c>
      <c r="K308" s="71">
        <v>0.22127891156462601</v>
      </c>
      <c r="L308" s="68">
        <v>35.524652338811599</v>
      </c>
    </row>
    <row r="309" spans="1:12" x14ac:dyDescent="0.2">
      <c r="A309" s="72" t="s">
        <v>922</v>
      </c>
      <c r="B309" s="66" t="s">
        <v>922</v>
      </c>
      <c r="C309" s="67">
        <v>14</v>
      </c>
      <c r="D309" s="67" t="s">
        <v>334</v>
      </c>
      <c r="E309" s="71">
        <v>0.101418442516374</v>
      </c>
      <c r="F309" s="68">
        <v>17.3198482932996</v>
      </c>
      <c r="G309" s="71">
        <v>6.3423279592544804E-2</v>
      </c>
      <c r="H309" s="68">
        <v>9.9030762747576908</v>
      </c>
      <c r="I309" s="71">
        <v>1.57214259654469E-5</v>
      </c>
      <c r="J309" s="68">
        <v>56.215760640539401</v>
      </c>
      <c r="K309" s="71">
        <v>0.240816326530612</v>
      </c>
      <c r="L309" s="68">
        <v>37.758112094395301</v>
      </c>
    </row>
    <row r="310" spans="1:12" x14ac:dyDescent="0.2">
      <c r="A310" s="72" t="s">
        <v>923</v>
      </c>
      <c r="B310" s="66" t="s">
        <v>923</v>
      </c>
      <c r="C310" s="67">
        <v>14</v>
      </c>
      <c r="D310" s="67" t="s">
        <v>334</v>
      </c>
      <c r="E310" s="71">
        <v>9.3616834484508096E-2</v>
      </c>
      <c r="F310" s="68">
        <v>14.6649810366625</v>
      </c>
      <c r="G310" s="71">
        <v>4.4034009673699699E-2</v>
      </c>
      <c r="H310" s="68">
        <v>8.8074167720185397</v>
      </c>
      <c r="I310" s="71">
        <v>1.67249212398371E-7</v>
      </c>
      <c r="J310" s="68">
        <v>38.769490096923697</v>
      </c>
      <c r="K310" s="71">
        <v>0.23681632653061199</v>
      </c>
      <c r="L310" s="68">
        <v>37.2524230931311</v>
      </c>
    </row>
    <row r="311" spans="1:12" x14ac:dyDescent="0.2">
      <c r="A311" s="72" t="s">
        <v>924</v>
      </c>
      <c r="B311" s="66" t="s">
        <v>925</v>
      </c>
      <c r="C311" s="67">
        <v>14</v>
      </c>
      <c r="D311" s="67" t="s">
        <v>334</v>
      </c>
      <c r="E311" s="71">
        <v>0.209688558642597</v>
      </c>
      <c r="F311" s="68">
        <v>52.001685630004197</v>
      </c>
      <c r="G311" s="71">
        <v>0.430359499048029</v>
      </c>
      <c r="H311" s="68">
        <v>96.249473240623701</v>
      </c>
      <c r="I311" s="71">
        <v>1.16313469477891E-2</v>
      </c>
      <c r="J311" s="68">
        <v>88.242730720606801</v>
      </c>
      <c r="K311" s="71">
        <v>0.187074829931973</v>
      </c>
      <c r="L311" s="68">
        <v>30.973451327433601</v>
      </c>
    </row>
    <row r="312" spans="1:12" x14ac:dyDescent="0.2">
      <c r="A312" s="72" t="s">
        <v>926</v>
      </c>
      <c r="B312" s="66" t="s">
        <v>926</v>
      </c>
      <c r="C312" s="67">
        <v>14</v>
      </c>
      <c r="D312" s="67" t="s">
        <v>334</v>
      </c>
      <c r="E312" s="71">
        <v>8.13010982729436E-2</v>
      </c>
      <c r="F312" s="68">
        <v>7.9646017699114999</v>
      </c>
      <c r="G312" s="71">
        <v>4.5059756319085903E-2</v>
      </c>
      <c r="H312" s="68">
        <v>8.9338390223346007</v>
      </c>
      <c r="I312" s="71">
        <v>1.08477906828899E-9</v>
      </c>
      <c r="J312" s="68">
        <v>36.409608091023998</v>
      </c>
      <c r="K312" s="71">
        <v>0.19884353741496599</v>
      </c>
      <c r="L312" s="68">
        <v>33.122629582806603</v>
      </c>
    </row>
    <row r="313" spans="1:12" x14ac:dyDescent="0.2">
      <c r="A313" s="72" t="s">
        <v>927</v>
      </c>
      <c r="B313" s="66" t="s">
        <v>928</v>
      </c>
      <c r="C313" s="67">
        <v>14</v>
      </c>
      <c r="D313" s="67" t="s">
        <v>334</v>
      </c>
      <c r="E313" s="71">
        <v>8.8782921435807099E-2</v>
      </c>
      <c r="F313" s="68">
        <v>12.1786767804467</v>
      </c>
      <c r="G313" s="71">
        <v>0.116044225965783</v>
      </c>
      <c r="H313" s="68">
        <v>12.979351032448401</v>
      </c>
      <c r="I313" s="71">
        <v>1.58691641919784E-2</v>
      </c>
      <c r="J313" s="68">
        <v>89.3805309734513</v>
      </c>
      <c r="K313" s="71">
        <v>0.13443537414966</v>
      </c>
      <c r="L313" s="68">
        <v>23.9780868099452</v>
      </c>
    </row>
    <row r="314" spans="1:12" x14ac:dyDescent="0.2">
      <c r="A314" s="72" t="s">
        <v>929</v>
      </c>
      <c r="B314" s="66" t="s">
        <v>929</v>
      </c>
      <c r="C314" s="67">
        <v>14</v>
      </c>
      <c r="D314" s="67" t="s">
        <v>334</v>
      </c>
      <c r="E314" s="71">
        <v>6.3037308511442999E-2</v>
      </c>
      <c r="F314" s="68">
        <v>5.4782975136957397</v>
      </c>
      <c r="G314" s="71">
        <v>8.2445258867662297E-2</v>
      </c>
      <c r="H314" s="68">
        <v>11.3358617783397</v>
      </c>
      <c r="I314" s="71">
        <v>0</v>
      </c>
      <c r="J314" s="68">
        <v>34.007585335019002</v>
      </c>
      <c r="K314" s="71">
        <v>0.10666666666666701</v>
      </c>
      <c r="L314" s="68">
        <v>19.806152549515399</v>
      </c>
    </row>
    <row r="315" spans="1:12" x14ac:dyDescent="0.2">
      <c r="A315" s="72" t="s">
        <v>930</v>
      </c>
      <c r="B315" s="66" t="s">
        <v>931</v>
      </c>
      <c r="C315" s="67">
        <v>14</v>
      </c>
      <c r="D315" s="67" t="s">
        <v>334</v>
      </c>
      <c r="E315" s="71">
        <v>9.1304600632906893E-2</v>
      </c>
      <c r="F315" s="68">
        <v>13.4007585335019</v>
      </c>
      <c r="G315" s="71">
        <v>6.6829733828845703E-2</v>
      </c>
      <c r="H315" s="68">
        <v>10.282343025705901</v>
      </c>
      <c r="I315" s="71">
        <v>7.03115688922752E-4</v>
      </c>
      <c r="J315" s="68">
        <v>79.140328697850805</v>
      </c>
      <c r="K315" s="71">
        <v>0.206380952380952</v>
      </c>
      <c r="L315" s="68">
        <v>34.049726085124298</v>
      </c>
    </row>
    <row r="316" spans="1:12" x14ac:dyDescent="0.2">
      <c r="A316" s="72" t="s">
        <v>932</v>
      </c>
      <c r="B316" s="66" t="s">
        <v>933</v>
      </c>
      <c r="C316" s="67">
        <v>14</v>
      </c>
      <c r="D316" s="67" t="s">
        <v>334</v>
      </c>
      <c r="E316" s="71">
        <v>5.5320003839354197E-2</v>
      </c>
      <c r="F316" s="68">
        <v>4.5512010113779997</v>
      </c>
      <c r="G316" s="71">
        <v>2.0626510657886302E-2</v>
      </c>
      <c r="H316" s="68">
        <v>6.4896755162241897</v>
      </c>
      <c r="I316" s="71">
        <v>1.6752684288133601E-7</v>
      </c>
      <c r="J316" s="68">
        <v>38.853771597134397</v>
      </c>
      <c r="K316" s="71">
        <v>0.14533333333333301</v>
      </c>
      <c r="L316" s="68">
        <v>25.832279814580701</v>
      </c>
    </row>
    <row r="317" spans="1:12" x14ac:dyDescent="0.2">
      <c r="A317" s="72" t="s">
        <v>934</v>
      </c>
      <c r="B317" s="66" t="s">
        <v>935</v>
      </c>
      <c r="C317" s="67">
        <v>14</v>
      </c>
      <c r="D317" s="67" t="s">
        <v>334</v>
      </c>
      <c r="E317" s="71">
        <v>6.4883470828648607E-2</v>
      </c>
      <c r="F317" s="68">
        <v>5.8154235145385602</v>
      </c>
      <c r="G317" s="71">
        <v>7.8650245236733404E-2</v>
      </c>
      <c r="H317" s="68">
        <v>10.8723135271808</v>
      </c>
      <c r="I317" s="71">
        <v>1.67249212398371E-7</v>
      </c>
      <c r="J317" s="68">
        <v>38.769490096923697</v>
      </c>
      <c r="K317" s="71">
        <v>0.11600000000000001</v>
      </c>
      <c r="L317" s="68">
        <v>20.943952802359899</v>
      </c>
    </row>
    <row r="318" spans="1:12" x14ac:dyDescent="0.2">
      <c r="A318" s="72" t="s">
        <v>936</v>
      </c>
      <c r="B318" s="66" t="s">
        <v>937</v>
      </c>
      <c r="C318" s="67">
        <v>14</v>
      </c>
      <c r="D318" s="67" t="s">
        <v>334</v>
      </c>
      <c r="E318" s="71">
        <v>5.1091157767022999E-2</v>
      </c>
      <c r="F318" s="68">
        <v>4.0033712600084304</v>
      </c>
      <c r="G318" s="71">
        <v>3.2451777920555702E-2</v>
      </c>
      <c r="H318" s="68">
        <v>7.6274757690686901</v>
      </c>
      <c r="I318" s="71">
        <v>8.2169538051319701E-4</v>
      </c>
      <c r="J318" s="68">
        <v>79.814580699536407</v>
      </c>
      <c r="K318" s="71">
        <v>0.12</v>
      </c>
      <c r="L318" s="68">
        <v>21.618204804045501</v>
      </c>
    </row>
    <row r="319" spans="1:12" x14ac:dyDescent="0.2">
      <c r="A319" s="72" t="s">
        <v>938</v>
      </c>
      <c r="B319" s="66" t="s">
        <v>939</v>
      </c>
      <c r="C319" s="67">
        <v>13</v>
      </c>
      <c r="D319" s="67" t="s">
        <v>334</v>
      </c>
      <c r="E319" s="71">
        <v>0.162680272108844</v>
      </c>
      <c r="F319" s="68">
        <v>38.221660345554099</v>
      </c>
      <c r="G319" s="71">
        <v>0.25</v>
      </c>
      <c r="H319" s="68">
        <v>78.171091445427706</v>
      </c>
      <c r="I319" s="71">
        <v>0</v>
      </c>
      <c r="J319" s="68">
        <v>34.007585335019002</v>
      </c>
      <c r="K319" s="71">
        <v>0.23804081632653101</v>
      </c>
      <c r="L319" s="68">
        <v>37.4209860935525</v>
      </c>
    </row>
    <row r="320" spans="1:12" x14ac:dyDescent="0.2">
      <c r="A320" s="72" t="s">
        <v>940</v>
      </c>
      <c r="B320" s="66" t="s">
        <v>941</v>
      </c>
      <c r="C320" s="67">
        <v>13</v>
      </c>
      <c r="D320" s="67" t="s">
        <v>334</v>
      </c>
      <c r="E320" s="71">
        <v>0.304253968253968</v>
      </c>
      <c r="F320" s="68">
        <v>72.861356932153399</v>
      </c>
      <c r="G320" s="71">
        <v>0.25</v>
      </c>
      <c r="H320" s="68">
        <v>78.171091445427706</v>
      </c>
      <c r="I320" s="71">
        <v>0</v>
      </c>
      <c r="J320" s="68">
        <v>34.007585335019002</v>
      </c>
      <c r="K320" s="71">
        <v>0.662761904761905</v>
      </c>
      <c r="L320" s="68">
        <v>75.684787189212003</v>
      </c>
    </row>
    <row r="321" spans="1:12" x14ac:dyDescent="0.2">
      <c r="A321" s="72" t="s">
        <v>942</v>
      </c>
      <c r="B321" s="66" t="s">
        <v>943</v>
      </c>
      <c r="C321" s="67">
        <v>13</v>
      </c>
      <c r="D321" s="67" t="s">
        <v>334</v>
      </c>
      <c r="E321" s="71">
        <v>0.101324263038549</v>
      </c>
      <c r="F321" s="68">
        <v>17.2355667930889</v>
      </c>
      <c r="G321" s="71">
        <v>0.25</v>
      </c>
      <c r="H321" s="68">
        <v>78.171091445427706</v>
      </c>
      <c r="I321" s="71">
        <v>0</v>
      </c>
      <c r="J321" s="68">
        <v>34.007585335019002</v>
      </c>
      <c r="K321" s="71">
        <v>5.3972789115646298E-2</v>
      </c>
      <c r="L321" s="68">
        <v>12.557943531394899</v>
      </c>
    </row>
    <row r="322" spans="1:12" x14ac:dyDescent="0.2">
      <c r="A322" s="72" t="s">
        <v>944</v>
      </c>
      <c r="B322" s="66" t="s">
        <v>944</v>
      </c>
      <c r="C322" s="67">
        <v>13</v>
      </c>
      <c r="D322" s="67" t="s">
        <v>334</v>
      </c>
      <c r="E322" s="71">
        <v>9.7845804988662105E-2</v>
      </c>
      <c r="F322" s="68">
        <v>15.887062789717699</v>
      </c>
      <c r="G322" s="71">
        <v>0.25</v>
      </c>
      <c r="H322" s="68">
        <v>78.171091445427706</v>
      </c>
      <c r="I322" s="71">
        <v>0</v>
      </c>
      <c r="J322" s="68">
        <v>34.007585335019002</v>
      </c>
      <c r="K322" s="71">
        <v>4.3537414965986398E-2</v>
      </c>
      <c r="L322" s="68">
        <v>10.998735777496799</v>
      </c>
    </row>
    <row r="323" spans="1:12" x14ac:dyDescent="0.2">
      <c r="A323" s="72" t="s">
        <v>945</v>
      </c>
      <c r="B323" s="66" t="s">
        <v>946</v>
      </c>
      <c r="C323" s="67">
        <v>13</v>
      </c>
      <c r="D323" s="67" t="s">
        <v>334</v>
      </c>
      <c r="E323" s="71">
        <v>0.136031746031746</v>
      </c>
      <c r="F323" s="68">
        <v>29.498525073746301</v>
      </c>
      <c r="G323" s="71">
        <v>0.25</v>
      </c>
      <c r="H323" s="68">
        <v>78.171091445427706</v>
      </c>
      <c r="I323" s="71">
        <v>0</v>
      </c>
      <c r="J323" s="68">
        <v>34.007585335019002</v>
      </c>
      <c r="K323" s="71">
        <v>0.15809523809523801</v>
      </c>
      <c r="L323" s="68">
        <v>27.644332069110799</v>
      </c>
    </row>
    <row r="324" spans="1:12" x14ac:dyDescent="0.2">
      <c r="A324" s="72" t="s">
        <v>947</v>
      </c>
      <c r="B324" s="66" t="s">
        <v>948</v>
      </c>
      <c r="C324" s="67">
        <v>13</v>
      </c>
      <c r="D324" s="67" t="s">
        <v>334</v>
      </c>
      <c r="E324" s="71">
        <v>0.30087117199289698</v>
      </c>
      <c r="F324" s="68">
        <v>71.934260429835604</v>
      </c>
      <c r="G324" s="71">
        <v>0.24999999886171101</v>
      </c>
      <c r="H324" s="68">
        <v>29.835651074589101</v>
      </c>
      <c r="I324" s="71">
        <v>5.5693987728657501E-5</v>
      </c>
      <c r="J324" s="68">
        <v>64.812473662031195</v>
      </c>
      <c r="K324" s="71">
        <v>0.65255782312925203</v>
      </c>
      <c r="L324" s="68">
        <v>75.010535187526301</v>
      </c>
    </row>
    <row r="325" spans="1:12" x14ac:dyDescent="0.2">
      <c r="A325" s="72" t="s">
        <v>949</v>
      </c>
      <c r="B325" s="66" t="s">
        <v>950</v>
      </c>
      <c r="C325" s="67">
        <v>13</v>
      </c>
      <c r="D325" s="67" t="s">
        <v>334</v>
      </c>
      <c r="E325" s="71">
        <v>0.22639714249626899</v>
      </c>
      <c r="F325" s="68">
        <v>56.215760640539401</v>
      </c>
      <c r="G325" s="71">
        <v>0.23574925061805899</v>
      </c>
      <c r="H325" s="68">
        <v>22.4610198061525</v>
      </c>
      <c r="I325" s="71">
        <v>0</v>
      </c>
      <c r="J325" s="68">
        <v>34.007585335019002</v>
      </c>
      <c r="K325" s="71">
        <v>0.44344217687074799</v>
      </c>
      <c r="L325" s="68">
        <v>58.4913611462284</v>
      </c>
    </row>
    <row r="326" spans="1:12" x14ac:dyDescent="0.2">
      <c r="A326" s="72" t="s">
        <v>951</v>
      </c>
      <c r="B326" s="66" t="s">
        <v>952</v>
      </c>
      <c r="C326" s="67">
        <v>13</v>
      </c>
      <c r="D326" s="67" t="s">
        <v>334</v>
      </c>
      <c r="E326" s="71">
        <v>0.326825396102431</v>
      </c>
      <c r="F326" s="68">
        <v>77.833965444584905</v>
      </c>
      <c r="G326" s="71">
        <v>0.24999999783110199</v>
      </c>
      <c r="H326" s="68">
        <v>29.3299620733249</v>
      </c>
      <c r="I326" s="71">
        <v>0</v>
      </c>
      <c r="J326" s="68">
        <v>34.007585335019002</v>
      </c>
      <c r="K326" s="71">
        <v>0.73047619047619095</v>
      </c>
      <c r="L326" s="68">
        <v>80.573114201432801</v>
      </c>
    </row>
    <row r="327" spans="1:12" x14ac:dyDescent="0.2">
      <c r="A327" s="72" t="s">
        <v>953</v>
      </c>
      <c r="B327" s="66" t="s">
        <v>954</v>
      </c>
      <c r="C327" s="67">
        <v>13</v>
      </c>
      <c r="D327" s="67" t="s">
        <v>334</v>
      </c>
      <c r="E327" s="71">
        <v>0.219703934358255</v>
      </c>
      <c r="F327" s="68">
        <v>54.403708386009299</v>
      </c>
      <c r="G327" s="71">
        <v>0.24523425205435601</v>
      </c>
      <c r="H327" s="68">
        <v>24.652338811630798</v>
      </c>
      <c r="I327" s="71">
        <v>0</v>
      </c>
      <c r="J327" s="68">
        <v>34.007585335019002</v>
      </c>
      <c r="K327" s="71">
        <v>0.41387755102040802</v>
      </c>
      <c r="L327" s="68">
        <v>55.330804888327002</v>
      </c>
    </row>
    <row r="328" spans="1:12" x14ac:dyDescent="0.2">
      <c r="A328" s="72" t="s">
        <v>955</v>
      </c>
      <c r="B328" s="66" t="s">
        <v>956</v>
      </c>
      <c r="C328" s="67">
        <v>13</v>
      </c>
      <c r="D328" s="67" t="s">
        <v>334</v>
      </c>
      <c r="E328" s="71">
        <v>0.118843081633108</v>
      </c>
      <c r="F328" s="68">
        <v>23.303834808259602</v>
      </c>
      <c r="G328" s="71">
        <v>0.24991700000136399</v>
      </c>
      <c r="H328" s="68">
        <v>27.138643067846601</v>
      </c>
      <c r="I328" s="71">
        <v>0</v>
      </c>
      <c r="J328" s="68">
        <v>34.007585335019002</v>
      </c>
      <c r="K328" s="71">
        <v>0.10661224489795899</v>
      </c>
      <c r="L328" s="68">
        <v>19.721871049304699</v>
      </c>
    </row>
    <row r="329" spans="1:12" x14ac:dyDescent="0.2">
      <c r="A329" s="72" t="s">
        <v>957</v>
      </c>
      <c r="B329" s="66" t="s">
        <v>958</v>
      </c>
      <c r="C329" s="67">
        <v>13</v>
      </c>
      <c r="D329" s="67" t="s">
        <v>334</v>
      </c>
      <c r="E329" s="71">
        <v>0.26517278898073998</v>
      </c>
      <c r="F329" s="68">
        <v>64.938895912347206</v>
      </c>
      <c r="G329" s="71">
        <v>0.20047074789460101</v>
      </c>
      <c r="H329" s="68">
        <v>18.7526337968816</v>
      </c>
      <c r="I329" s="71">
        <v>0</v>
      </c>
      <c r="J329" s="68">
        <v>34.007585335019002</v>
      </c>
      <c r="K329" s="71">
        <v>0.59504761904761905</v>
      </c>
      <c r="L329" s="68">
        <v>71.217867678044698</v>
      </c>
    </row>
    <row r="330" spans="1:12" x14ac:dyDescent="0.2">
      <c r="A330" s="72" t="s">
        <v>959</v>
      </c>
      <c r="B330" s="66" t="s">
        <v>960</v>
      </c>
      <c r="C330" s="67">
        <v>13</v>
      </c>
      <c r="D330" s="67" t="s">
        <v>334</v>
      </c>
      <c r="E330" s="71">
        <v>0.12571500667817401</v>
      </c>
      <c r="F330" s="68">
        <v>25.621576064053901</v>
      </c>
      <c r="G330" s="71">
        <v>0.27062368896618599</v>
      </c>
      <c r="H330" s="68">
        <v>85.924989464812498</v>
      </c>
      <c r="I330" s="71">
        <v>9.2424195037107294E-3</v>
      </c>
      <c r="J330" s="68">
        <v>87.357774968394395</v>
      </c>
      <c r="K330" s="71">
        <v>9.72789115646258E-2</v>
      </c>
      <c r="L330" s="68">
        <v>18.5840707964602</v>
      </c>
    </row>
    <row r="331" spans="1:12" x14ac:dyDescent="0.2">
      <c r="A331" s="72" t="s">
        <v>961</v>
      </c>
      <c r="B331" s="66" t="s">
        <v>962</v>
      </c>
      <c r="C331" s="67">
        <v>13</v>
      </c>
      <c r="D331" s="67" t="s">
        <v>334</v>
      </c>
      <c r="E331" s="71">
        <v>0.17223015810360001</v>
      </c>
      <c r="F331" s="68">
        <v>41.297935103244797</v>
      </c>
      <c r="G331" s="71">
        <v>0.25</v>
      </c>
      <c r="H331" s="68">
        <v>78.171091445427706</v>
      </c>
      <c r="I331" s="71">
        <v>1.02022019563006E-5</v>
      </c>
      <c r="J331" s="68">
        <v>53.139485882848703</v>
      </c>
      <c r="K331" s="71">
        <v>0.26668027210884399</v>
      </c>
      <c r="L331" s="68">
        <v>40.455120101137801</v>
      </c>
    </row>
    <row r="332" spans="1:12" x14ac:dyDescent="0.2">
      <c r="A332" s="72" t="s">
        <v>963</v>
      </c>
      <c r="B332" s="66" t="s">
        <v>964</v>
      </c>
      <c r="C332" s="67">
        <v>13</v>
      </c>
      <c r="D332" s="67" t="s">
        <v>334</v>
      </c>
      <c r="E332" s="71">
        <v>0.19752210840035</v>
      </c>
      <c r="F332" s="68">
        <v>48.546144121365401</v>
      </c>
      <c r="G332" s="71">
        <v>0.51011295391112899</v>
      </c>
      <c r="H332" s="68">
        <v>97.640117994100294</v>
      </c>
      <c r="I332" s="71">
        <v>7.2418908968494599E-5</v>
      </c>
      <c r="J332" s="68">
        <v>66.624525916561296</v>
      </c>
      <c r="K332" s="71">
        <v>8.2380952380952402E-2</v>
      </c>
      <c r="L332" s="68">
        <v>16.266329540665801</v>
      </c>
    </row>
    <row r="333" spans="1:12" x14ac:dyDescent="0.2">
      <c r="A333" s="72" t="s">
        <v>965</v>
      </c>
      <c r="B333" s="66" t="s">
        <v>966</v>
      </c>
      <c r="C333" s="67">
        <v>13</v>
      </c>
      <c r="D333" s="67" t="s">
        <v>334</v>
      </c>
      <c r="E333" s="71">
        <v>0.13448717347361899</v>
      </c>
      <c r="F333" s="68">
        <v>28.697850821744598</v>
      </c>
      <c r="G333" s="71">
        <v>9.5481004115320497E-2</v>
      </c>
      <c r="H333" s="68">
        <v>11.841550779603899</v>
      </c>
      <c r="I333" s="71">
        <v>1.7531536713700599E-2</v>
      </c>
      <c r="J333" s="68">
        <v>89.675516224188797</v>
      </c>
      <c r="K333" s="71">
        <v>0.29044897959183702</v>
      </c>
      <c r="L333" s="68">
        <v>42.983565107458901</v>
      </c>
    </row>
    <row r="334" spans="1:12" x14ac:dyDescent="0.2">
      <c r="A334" s="72" t="s">
        <v>967</v>
      </c>
      <c r="B334" s="66" t="s">
        <v>968</v>
      </c>
      <c r="C334" s="67">
        <v>13</v>
      </c>
      <c r="D334" s="67" t="s">
        <v>334</v>
      </c>
      <c r="E334" s="71">
        <v>0.18374673832487201</v>
      </c>
      <c r="F334" s="68">
        <v>44.1213653603034</v>
      </c>
      <c r="G334" s="71">
        <v>0.17741205892845299</v>
      </c>
      <c r="H334" s="68">
        <v>16.940581542351499</v>
      </c>
      <c r="I334" s="71">
        <v>0.14355604720262499</v>
      </c>
      <c r="J334" s="68">
        <v>95.785924989464803</v>
      </c>
      <c r="K334" s="71">
        <v>0.23027210884353699</v>
      </c>
      <c r="L334" s="68">
        <v>36.493889591234698</v>
      </c>
    </row>
    <row r="335" spans="1:12" x14ac:dyDescent="0.2">
      <c r="A335" s="72" t="s">
        <v>969</v>
      </c>
      <c r="B335" s="66" t="s">
        <v>970</v>
      </c>
      <c r="C335" s="67">
        <v>13</v>
      </c>
      <c r="D335" s="67" t="s">
        <v>334</v>
      </c>
      <c r="E335" s="71">
        <v>0.25815502845138</v>
      </c>
      <c r="F335" s="68">
        <v>63.253265908133201</v>
      </c>
      <c r="G335" s="71">
        <v>0.24490275025550601</v>
      </c>
      <c r="H335" s="68">
        <v>24.568057311420102</v>
      </c>
      <c r="I335" s="71">
        <v>2.49201326473573E-5</v>
      </c>
      <c r="J335" s="68">
        <v>59.418457648546102</v>
      </c>
      <c r="K335" s="71">
        <v>0.52953741496598605</v>
      </c>
      <c r="L335" s="68">
        <v>66.6666666666667</v>
      </c>
    </row>
    <row r="336" spans="1:12" x14ac:dyDescent="0.2">
      <c r="A336" s="72" t="s">
        <v>971</v>
      </c>
      <c r="B336" s="66" t="s">
        <v>972</v>
      </c>
      <c r="C336" s="67">
        <v>13</v>
      </c>
      <c r="D336" s="67" t="s">
        <v>334</v>
      </c>
      <c r="E336" s="71">
        <v>0.20901007253694101</v>
      </c>
      <c r="F336" s="68">
        <v>51.706700379266699</v>
      </c>
      <c r="G336" s="71">
        <v>0.25</v>
      </c>
      <c r="H336" s="68">
        <v>78.171091445427706</v>
      </c>
      <c r="I336" s="71">
        <v>2.3414889735771898E-5</v>
      </c>
      <c r="J336" s="68">
        <v>58.870627897176597</v>
      </c>
      <c r="K336" s="71">
        <v>0.377006802721088</v>
      </c>
      <c r="L336" s="68">
        <v>52.507374631268398</v>
      </c>
    </row>
    <row r="337" spans="1:12" x14ac:dyDescent="0.2">
      <c r="A337" s="72" t="s">
        <v>973</v>
      </c>
      <c r="B337" s="66" t="s">
        <v>974</v>
      </c>
      <c r="C337" s="67">
        <v>13</v>
      </c>
      <c r="D337" s="67" t="s">
        <v>334</v>
      </c>
      <c r="E337" s="71">
        <v>0.13747199169454499</v>
      </c>
      <c r="F337" s="68">
        <v>30.257058575642599</v>
      </c>
      <c r="G337" s="71">
        <v>0.18522774997111199</v>
      </c>
      <c r="H337" s="68">
        <v>17.614833544037101</v>
      </c>
      <c r="I337" s="71">
        <v>2.7120346363338102E-3</v>
      </c>
      <c r="J337" s="68">
        <v>83.944374209860896</v>
      </c>
      <c r="K337" s="71">
        <v>0.22447619047619</v>
      </c>
      <c r="L337" s="68">
        <v>35.7774968394437</v>
      </c>
    </row>
    <row r="338" spans="1:12" x14ac:dyDescent="0.2">
      <c r="A338" s="72" t="s">
        <v>975</v>
      </c>
      <c r="B338" s="66" t="s">
        <v>976</v>
      </c>
      <c r="C338" s="67">
        <v>13</v>
      </c>
      <c r="D338" s="67" t="s">
        <v>334</v>
      </c>
      <c r="E338" s="71">
        <v>0.20382312925170101</v>
      </c>
      <c r="F338" s="68">
        <v>50.189633375474102</v>
      </c>
      <c r="G338" s="71">
        <v>0.25</v>
      </c>
      <c r="H338" s="68">
        <v>78.171091445427706</v>
      </c>
      <c r="I338" s="71">
        <v>0</v>
      </c>
      <c r="J338" s="68">
        <v>34.007585335019002</v>
      </c>
      <c r="K338" s="71">
        <v>0.36146938775510201</v>
      </c>
      <c r="L338" s="68">
        <v>51.074589127686501</v>
      </c>
    </row>
    <row r="339" spans="1:12" x14ac:dyDescent="0.2">
      <c r="A339" s="72" t="s">
        <v>977</v>
      </c>
      <c r="B339" s="66" t="s">
        <v>978</v>
      </c>
      <c r="C339" s="67">
        <v>13</v>
      </c>
      <c r="D339" s="67" t="s">
        <v>334</v>
      </c>
      <c r="E339" s="71">
        <v>0.210768409413747</v>
      </c>
      <c r="F339" s="68">
        <v>52.338811630846998</v>
      </c>
      <c r="G339" s="71">
        <v>0.18689025811298801</v>
      </c>
      <c r="H339" s="68">
        <v>17.783396544458501</v>
      </c>
      <c r="I339" s="71">
        <v>4.1418598344533802E-9</v>
      </c>
      <c r="J339" s="68">
        <v>36.957437842393603</v>
      </c>
      <c r="K339" s="71">
        <v>0.44541496598639502</v>
      </c>
      <c r="L339" s="68">
        <v>58.702064896755203</v>
      </c>
    </row>
    <row r="340" spans="1:12" x14ac:dyDescent="0.2">
      <c r="A340" s="72" t="s">
        <v>979</v>
      </c>
      <c r="B340" s="66" t="s">
        <v>980</v>
      </c>
      <c r="C340" s="67">
        <v>13</v>
      </c>
      <c r="D340" s="67" t="s">
        <v>334</v>
      </c>
      <c r="E340" s="71">
        <v>0.16127946787403299</v>
      </c>
      <c r="F340" s="68">
        <v>37.842393594606001</v>
      </c>
      <c r="G340" s="71">
        <v>7.2790508332027104E-2</v>
      </c>
      <c r="H340" s="68">
        <v>10.4930467762326</v>
      </c>
      <c r="I340" s="71">
        <v>1.3881684629064799E-5</v>
      </c>
      <c r="J340" s="68">
        <v>55.246523388116302</v>
      </c>
      <c r="K340" s="71">
        <v>0.41103401360544201</v>
      </c>
      <c r="L340" s="68">
        <v>55.077960387694901</v>
      </c>
    </row>
    <row r="341" spans="1:12" x14ac:dyDescent="0.2">
      <c r="A341" s="72" t="s">
        <v>981</v>
      </c>
      <c r="B341" s="66" t="s">
        <v>982</v>
      </c>
      <c r="C341" s="67">
        <v>13</v>
      </c>
      <c r="D341" s="67" t="s">
        <v>334</v>
      </c>
      <c r="E341" s="71">
        <v>0.16386620007945801</v>
      </c>
      <c r="F341" s="68">
        <v>38.853771597134397</v>
      </c>
      <c r="G341" s="71">
        <v>7.0363502342363299E-2</v>
      </c>
      <c r="H341" s="68">
        <v>10.408765276021899</v>
      </c>
      <c r="I341" s="71">
        <v>2.2829517492377601E-4</v>
      </c>
      <c r="J341" s="68">
        <v>73.746312684365805</v>
      </c>
      <c r="K341" s="71">
        <v>0.42100680272108798</v>
      </c>
      <c r="L341" s="68">
        <v>56.089338390223297</v>
      </c>
    </row>
    <row r="342" spans="1:12" x14ac:dyDescent="0.2">
      <c r="A342" s="72" t="s">
        <v>983</v>
      </c>
      <c r="B342" s="66" t="s">
        <v>984</v>
      </c>
      <c r="C342" s="67">
        <v>13</v>
      </c>
      <c r="D342" s="67" t="s">
        <v>334</v>
      </c>
      <c r="E342" s="71">
        <v>0.149457905498279</v>
      </c>
      <c r="F342" s="68">
        <v>34.428992836072503</v>
      </c>
      <c r="G342" s="71">
        <v>0.387989289473952</v>
      </c>
      <c r="H342" s="68">
        <v>95.322376738305906</v>
      </c>
      <c r="I342" s="71">
        <v>2.0755627258637799E-4</v>
      </c>
      <c r="J342" s="68">
        <v>73.451327433628293</v>
      </c>
      <c r="K342" s="71">
        <v>6.0176870748299298E-2</v>
      </c>
      <c r="L342" s="68">
        <v>13.442899283607201</v>
      </c>
    </row>
    <row r="343" spans="1:12" x14ac:dyDescent="0.2">
      <c r="A343" s="72" t="s">
        <v>985</v>
      </c>
      <c r="B343" s="66" t="s">
        <v>986</v>
      </c>
      <c r="C343" s="67">
        <v>13</v>
      </c>
      <c r="D343" s="67" t="s">
        <v>334</v>
      </c>
      <c r="E343" s="71">
        <v>0.101136636708602</v>
      </c>
      <c r="F343" s="68">
        <v>17.193426042983599</v>
      </c>
      <c r="G343" s="71">
        <v>0.249282749987115</v>
      </c>
      <c r="H343" s="68">
        <v>26.127265065318198</v>
      </c>
      <c r="I343" s="71">
        <v>1.5437102304369601E-4</v>
      </c>
      <c r="J343" s="68">
        <v>71.765697429414203</v>
      </c>
      <c r="K343" s="71">
        <v>5.3972789115646298E-2</v>
      </c>
      <c r="L343" s="68">
        <v>12.557943531394899</v>
      </c>
    </row>
    <row r="344" spans="1:12" x14ac:dyDescent="0.2">
      <c r="A344" s="72" t="s">
        <v>987</v>
      </c>
      <c r="B344" s="66" t="s">
        <v>988</v>
      </c>
      <c r="C344" s="67">
        <v>13</v>
      </c>
      <c r="D344" s="67" t="s">
        <v>334</v>
      </c>
      <c r="E344" s="71">
        <v>0.15318753887026601</v>
      </c>
      <c r="F344" s="68">
        <v>35.398230088495602</v>
      </c>
      <c r="G344" s="71">
        <v>0.24992024995151399</v>
      </c>
      <c r="H344" s="68">
        <v>27.180783817952001</v>
      </c>
      <c r="I344" s="71">
        <v>2.41006115066053E-4</v>
      </c>
      <c r="J344" s="68">
        <v>73.957016434892495</v>
      </c>
      <c r="K344" s="71">
        <v>0.20940136054421801</v>
      </c>
      <c r="L344" s="68">
        <v>34.302570585756399</v>
      </c>
    </row>
    <row r="345" spans="1:12" x14ac:dyDescent="0.2">
      <c r="A345" s="72" t="s">
        <v>989</v>
      </c>
      <c r="B345" s="66" t="s">
        <v>990</v>
      </c>
      <c r="C345" s="67">
        <v>13</v>
      </c>
      <c r="D345" s="67" t="s">
        <v>334</v>
      </c>
      <c r="E345" s="71">
        <v>0.21035786699317</v>
      </c>
      <c r="F345" s="68">
        <v>52.254530130636297</v>
      </c>
      <c r="G345" s="71">
        <v>0.25</v>
      </c>
      <c r="H345" s="68">
        <v>78.171091445427706</v>
      </c>
      <c r="I345" s="71">
        <v>1.2376489714609599E-5</v>
      </c>
      <c r="J345" s="68">
        <v>54.5722713864307</v>
      </c>
      <c r="K345" s="71">
        <v>0.38106122448979601</v>
      </c>
      <c r="L345" s="68">
        <v>52.844500632111199</v>
      </c>
    </row>
    <row r="346" spans="1:12" x14ac:dyDescent="0.2">
      <c r="A346" s="72" t="s">
        <v>991</v>
      </c>
      <c r="B346" s="66" t="s">
        <v>992</v>
      </c>
      <c r="C346" s="67">
        <v>13</v>
      </c>
      <c r="D346" s="67" t="s">
        <v>334</v>
      </c>
      <c r="E346" s="71">
        <v>0.16520610259980201</v>
      </c>
      <c r="F346" s="68">
        <v>39.317319848293302</v>
      </c>
      <c r="G346" s="71">
        <v>0.244003499666642</v>
      </c>
      <c r="H346" s="68">
        <v>24.273072060682701</v>
      </c>
      <c r="I346" s="71">
        <v>9.3659558943087698E-6</v>
      </c>
      <c r="J346" s="68">
        <v>52.254530130636297</v>
      </c>
      <c r="K346" s="71">
        <v>0.25160544217687097</v>
      </c>
      <c r="L346" s="68">
        <v>38.516645596291603</v>
      </c>
    </row>
    <row r="347" spans="1:12" x14ac:dyDescent="0.2">
      <c r="A347" s="72" t="s">
        <v>993</v>
      </c>
      <c r="B347" s="66" t="s">
        <v>994</v>
      </c>
      <c r="C347" s="67">
        <v>13</v>
      </c>
      <c r="D347" s="67" t="s">
        <v>334</v>
      </c>
      <c r="E347" s="71">
        <v>0.11114115370406601</v>
      </c>
      <c r="F347" s="68">
        <v>20.564686051411702</v>
      </c>
      <c r="G347" s="71">
        <v>0.237925749984229</v>
      </c>
      <c r="H347" s="68">
        <v>22.7138643067847</v>
      </c>
      <c r="I347" s="71">
        <v>1.4717930691056599E-5</v>
      </c>
      <c r="J347" s="68">
        <v>55.8786346396966</v>
      </c>
      <c r="K347" s="71">
        <v>9.5482993197278904E-2</v>
      </c>
      <c r="L347" s="68">
        <v>18.373367045933399</v>
      </c>
    </row>
    <row r="348" spans="1:12" x14ac:dyDescent="0.2">
      <c r="A348" s="72" t="s">
        <v>995</v>
      </c>
      <c r="B348" s="66" t="s">
        <v>996</v>
      </c>
      <c r="C348" s="67">
        <v>13</v>
      </c>
      <c r="D348" s="67" t="s">
        <v>334</v>
      </c>
      <c r="E348" s="71">
        <v>0.180234216982501</v>
      </c>
      <c r="F348" s="68">
        <v>43.194268857985698</v>
      </c>
      <c r="G348" s="71">
        <v>0.24891900002863299</v>
      </c>
      <c r="H348" s="68">
        <v>25.916561314791402</v>
      </c>
      <c r="I348" s="71">
        <v>1.3379936991869701E-6</v>
      </c>
      <c r="J348" s="68">
        <v>42.182890855457202</v>
      </c>
      <c r="K348" s="71">
        <v>0.29178231292516998</v>
      </c>
      <c r="L348" s="68">
        <v>43.152128107880301</v>
      </c>
    </row>
    <row r="349" spans="1:12" x14ac:dyDescent="0.2">
      <c r="A349" s="72" t="s">
        <v>997</v>
      </c>
      <c r="B349" s="66" t="s">
        <v>998</v>
      </c>
      <c r="C349" s="67">
        <v>13</v>
      </c>
      <c r="D349" s="67" t="s">
        <v>334</v>
      </c>
      <c r="E349" s="71">
        <v>0.158195674549375</v>
      </c>
      <c r="F349" s="68">
        <v>36.788874841972202</v>
      </c>
      <c r="G349" s="71">
        <v>0.32054884040466702</v>
      </c>
      <c r="H349" s="68">
        <v>92.288242730720597</v>
      </c>
      <c r="I349" s="71">
        <v>3.10177750801938E-2</v>
      </c>
      <c r="J349" s="68">
        <v>91.656131479140299</v>
      </c>
      <c r="K349" s="71">
        <v>0.123020408163265</v>
      </c>
      <c r="L349" s="68">
        <v>22.334597555836499</v>
      </c>
    </row>
    <row r="350" spans="1:12" x14ac:dyDescent="0.2">
      <c r="A350" s="72" t="s">
        <v>999</v>
      </c>
      <c r="B350" s="66" t="s">
        <v>1000</v>
      </c>
      <c r="C350" s="67">
        <v>13</v>
      </c>
      <c r="D350" s="67" t="s">
        <v>334</v>
      </c>
      <c r="E350" s="71">
        <v>0.173886086667071</v>
      </c>
      <c r="F350" s="68">
        <v>41.803624104509097</v>
      </c>
      <c r="G350" s="71">
        <v>0.387845581012771</v>
      </c>
      <c r="H350" s="68">
        <v>95.280235988200602</v>
      </c>
      <c r="I350" s="71">
        <v>1.25604158511177E-4</v>
      </c>
      <c r="J350" s="68">
        <v>70.670037926675107</v>
      </c>
      <c r="K350" s="71">
        <v>0.133687074829932</v>
      </c>
      <c r="L350" s="68">
        <v>23.851664559629199</v>
      </c>
    </row>
    <row r="351" spans="1:12" x14ac:dyDescent="0.2">
      <c r="A351" s="72" t="s">
        <v>1001</v>
      </c>
      <c r="B351" s="66" t="s">
        <v>1002</v>
      </c>
      <c r="C351" s="67">
        <v>13</v>
      </c>
      <c r="D351" s="67" t="s">
        <v>334</v>
      </c>
      <c r="E351" s="71">
        <v>0.13091613605844299</v>
      </c>
      <c r="F351" s="68">
        <v>27.644332069110799</v>
      </c>
      <c r="G351" s="71">
        <v>0.24972800001206499</v>
      </c>
      <c r="H351" s="68">
        <v>26.6329540665824</v>
      </c>
      <c r="I351" s="71">
        <v>0</v>
      </c>
      <c r="J351" s="68">
        <v>34.007585335019002</v>
      </c>
      <c r="K351" s="71">
        <v>0.143020408163265</v>
      </c>
      <c r="L351" s="68">
        <v>25.4951538137379</v>
      </c>
    </row>
    <row r="352" spans="1:12" x14ac:dyDescent="0.2">
      <c r="A352" s="72" t="s">
        <v>1003</v>
      </c>
      <c r="B352" s="66" t="s">
        <v>1004</v>
      </c>
      <c r="C352" s="67">
        <v>13</v>
      </c>
      <c r="D352" s="67" t="s">
        <v>334</v>
      </c>
      <c r="E352" s="71">
        <v>0.29884732839711398</v>
      </c>
      <c r="F352" s="68">
        <v>71.386430678466098</v>
      </c>
      <c r="G352" s="71">
        <v>0.25</v>
      </c>
      <c r="H352" s="68">
        <v>78.171091445427706</v>
      </c>
      <c r="I352" s="71">
        <v>1.1372946443089199E-5</v>
      </c>
      <c r="J352" s="68">
        <v>53.855878634639701</v>
      </c>
      <c r="K352" s="71">
        <v>0.64653061224489805</v>
      </c>
      <c r="L352" s="68">
        <v>74.631268436578196</v>
      </c>
    </row>
    <row r="353" spans="1:12" x14ac:dyDescent="0.2">
      <c r="A353" s="72" t="s">
        <v>1005</v>
      </c>
      <c r="B353" s="66" t="s">
        <v>1006</v>
      </c>
      <c r="C353" s="67">
        <v>13</v>
      </c>
      <c r="D353" s="67" t="s">
        <v>334</v>
      </c>
      <c r="E353" s="71">
        <v>0.21560532816838701</v>
      </c>
      <c r="F353" s="68">
        <v>53.392330383480797</v>
      </c>
      <c r="G353" s="71">
        <v>0.24999999999167999</v>
      </c>
      <c r="H353" s="68">
        <v>32.827644332069099</v>
      </c>
      <c r="I353" s="71">
        <v>4.0474309400405801E-5</v>
      </c>
      <c r="J353" s="68">
        <v>62.199747155499402</v>
      </c>
      <c r="K353" s="71">
        <v>0.39677551020408203</v>
      </c>
      <c r="L353" s="68">
        <v>53.898019384744998</v>
      </c>
    </row>
    <row r="354" spans="1:12" x14ac:dyDescent="0.2">
      <c r="A354" s="72" t="s">
        <v>1007</v>
      </c>
      <c r="B354" s="66" t="s">
        <v>1008</v>
      </c>
      <c r="C354" s="67">
        <v>13</v>
      </c>
      <c r="D354" s="67" t="s">
        <v>334</v>
      </c>
      <c r="E354" s="71">
        <v>0.19901791633750199</v>
      </c>
      <c r="F354" s="68">
        <v>48.841129372102799</v>
      </c>
      <c r="G354" s="71">
        <v>0.25</v>
      </c>
      <c r="H354" s="68">
        <v>78.171091445427706</v>
      </c>
      <c r="I354" s="71">
        <v>1.9735407063007799E-5</v>
      </c>
      <c r="J354" s="68">
        <v>57.564264643910697</v>
      </c>
      <c r="K354" s="71">
        <v>0.347034013605442</v>
      </c>
      <c r="L354" s="68">
        <v>49.304677623261703</v>
      </c>
    </row>
    <row r="355" spans="1:12" x14ac:dyDescent="0.2">
      <c r="A355" s="72" t="s">
        <v>1009</v>
      </c>
      <c r="B355" s="66" t="s">
        <v>1010</v>
      </c>
      <c r="C355" s="67">
        <v>13</v>
      </c>
      <c r="D355" s="67" t="s">
        <v>334</v>
      </c>
      <c r="E355" s="71">
        <v>0.11058847107867099</v>
      </c>
      <c r="F355" s="68">
        <v>20.311841550779601</v>
      </c>
      <c r="G355" s="71">
        <v>0.25</v>
      </c>
      <c r="H355" s="68">
        <v>78.171091445427706</v>
      </c>
      <c r="I355" s="71">
        <v>2.3916637372967101E-5</v>
      </c>
      <c r="J355" s="68">
        <v>59.039190897597997</v>
      </c>
      <c r="K355" s="71">
        <v>8.1741496598639496E-2</v>
      </c>
      <c r="L355" s="68">
        <v>16.2241887905605</v>
      </c>
    </row>
    <row r="356" spans="1:12" x14ac:dyDescent="0.2">
      <c r="A356" s="72" t="s">
        <v>1011</v>
      </c>
      <c r="B356" s="66" t="s">
        <v>1012</v>
      </c>
      <c r="C356" s="67">
        <v>13</v>
      </c>
      <c r="D356" s="67" t="s">
        <v>334</v>
      </c>
      <c r="E356" s="71">
        <v>0.20496530987900299</v>
      </c>
      <c r="F356" s="68">
        <v>50.695322376738297</v>
      </c>
      <c r="G356" s="71">
        <v>0.25</v>
      </c>
      <c r="H356" s="68">
        <v>78.171091445427706</v>
      </c>
      <c r="I356" s="71">
        <v>1.20419432926827E-4</v>
      </c>
      <c r="J356" s="68">
        <v>70.122208175305502</v>
      </c>
      <c r="K356" s="71">
        <v>0.364775510204082</v>
      </c>
      <c r="L356" s="68">
        <v>51.453855878634599</v>
      </c>
    </row>
    <row r="357" spans="1:12" x14ac:dyDescent="0.2">
      <c r="A357" s="72" t="s">
        <v>1013</v>
      </c>
      <c r="B357" s="66" t="s">
        <v>1014</v>
      </c>
      <c r="C357" s="67">
        <v>13</v>
      </c>
      <c r="D357" s="67" t="s">
        <v>334</v>
      </c>
      <c r="E357" s="71">
        <v>9.8750425601182495E-2</v>
      </c>
      <c r="F357" s="68">
        <v>16.2241887905605</v>
      </c>
      <c r="G357" s="71">
        <v>0.24488728474874499</v>
      </c>
      <c r="H357" s="68">
        <v>24.525916561314801</v>
      </c>
      <c r="I357" s="71">
        <v>1.15952845718095E-2</v>
      </c>
      <c r="J357" s="68">
        <v>88.200589970501497</v>
      </c>
      <c r="K357" s="71">
        <v>3.9768707482993201E-2</v>
      </c>
      <c r="L357" s="68">
        <v>10.4930467762326</v>
      </c>
    </row>
    <row r="358" spans="1:12" x14ac:dyDescent="0.2">
      <c r="A358" s="72" t="s">
        <v>1015</v>
      </c>
      <c r="B358" s="66" t="s">
        <v>1015</v>
      </c>
      <c r="C358" s="67">
        <v>13</v>
      </c>
      <c r="D358" s="67" t="s">
        <v>334</v>
      </c>
      <c r="E358" s="71">
        <v>9.93223494403256E-2</v>
      </c>
      <c r="F358" s="68">
        <v>16.477033291192601</v>
      </c>
      <c r="G358" s="71">
        <v>0.24992924999897501</v>
      </c>
      <c r="H358" s="68">
        <v>27.222924568057302</v>
      </c>
      <c r="I358" s="71">
        <v>3.7798322002031802E-5</v>
      </c>
      <c r="J358" s="68">
        <v>61.862621154656601</v>
      </c>
      <c r="K358" s="71">
        <v>4.8000000000000001E-2</v>
      </c>
      <c r="L358" s="68">
        <v>11.757269279393199</v>
      </c>
    </row>
    <row r="359" spans="1:12" x14ac:dyDescent="0.2">
      <c r="A359" s="72" t="s">
        <v>1016</v>
      </c>
      <c r="B359" s="66" t="s">
        <v>1016</v>
      </c>
      <c r="C359" s="67">
        <v>13</v>
      </c>
      <c r="D359" s="67" t="s">
        <v>334</v>
      </c>
      <c r="E359" s="71">
        <v>9.7566455108425404E-2</v>
      </c>
      <c r="F359" s="68">
        <v>15.8449220396123</v>
      </c>
      <c r="G359" s="71">
        <v>0.24602349995192799</v>
      </c>
      <c r="H359" s="68">
        <v>24.863042562157599</v>
      </c>
      <c r="I359" s="71">
        <v>9.1987066819104102E-6</v>
      </c>
      <c r="J359" s="68">
        <v>52.085967130214897</v>
      </c>
      <c r="K359" s="71">
        <v>4.6666666666666697E-2</v>
      </c>
      <c r="L359" s="68">
        <v>11.546565528866401</v>
      </c>
    </row>
    <row r="360" spans="1:12" x14ac:dyDescent="0.2">
      <c r="A360" s="72" t="s">
        <v>1017</v>
      </c>
      <c r="B360" s="66" t="s">
        <v>1018</v>
      </c>
      <c r="C360" s="67">
        <v>13</v>
      </c>
      <c r="D360" s="67" t="s">
        <v>334</v>
      </c>
      <c r="E360" s="71">
        <v>9.1778781273052196E-2</v>
      </c>
      <c r="F360" s="68">
        <v>13.695743784239401</v>
      </c>
      <c r="G360" s="71">
        <v>0.25</v>
      </c>
      <c r="H360" s="68">
        <v>78.171091445427706</v>
      </c>
      <c r="I360" s="71">
        <v>3.0104858231706798E-6</v>
      </c>
      <c r="J360" s="68">
        <v>45.006321112515799</v>
      </c>
      <c r="K360" s="71">
        <v>2.5333333333333301E-2</v>
      </c>
      <c r="L360" s="68">
        <v>8.4281500210703797</v>
      </c>
    </row>
    <row r="361" spans="1:12" x14ac:dyDescent="0.2">
      <c r="A361" s="72" t="s">
        <v>1019</v>
      </c>
      <c r="B361" s="66" t="s">
        <v>1020</v>
      </c>
      <c r="C361" s="67">
        <v>13</v>
      </c>
      <c r="D361" s="67" t="s">
        <v>334</v>
      </c>
      <c r="E361" s="71">
        <v>8.5442697385920599E-2</v>
      </c>
      <c r="F361" s="68">
        <v>10.408765276021899</v>
      </c>
      <c r="G361" s="71">
        <v>0.24699225008624301</v>
      </c>
      <c r="H361" s="68">
        <v>25.073746312684399</v>
      </c>
      <c r="I361" s="71">
        <v>2.5087381859755602E-6</v>
      </c>
      <c r="J361" s="68">
        <v>44.247787610619497</v>
      </c>
      <c r="K361" s="71">
        <v>9.3333333333333393E-3</v>
      </c>
      <c r="L361" s="68">
        <v>5.4782975136957397</v>
      </c>
    </row>
    <row r="362" spans="1:12" x14ac:dyDescent="0.2">
      <c r="A362" s="72" t="s">
        <v>1021</v>
      </c>
      <c r="B362" s="66" t="s">
        <v>1022</v>
      </c>
      <c r="C362" s="67">
        <v>13</v>
      </c>
      <c r="D362" s="67" t="s">
        <v>334</v>
      </c>
      <c r="E362" s="71">
        <v>9.3478458049886595E-2</v>
      </c>
      <c r="F362" s="68">
        <v>14.5806995364517</v>
      </c>
      <c r="G362" s="71">
        <v>0.25</v>
      </c>
      <c r="H362" s="68">
        <v>78.171091445427706</v>
      </c>
      <c r="I362" s="71">
        <v>0</v>
      </c>
      <c r="J362" s="68">
        <v>34.007585335019002</v>
      </c>
      <c r="K362" s="71">
        <v>3.04353741496599E-2</v>
      </c>
      <c r="L362" s="68">
        <v>9.2709650231774106</v>
      </c>
    </row>
    <row r="363" spans="1:12" x14ac:dyDescent="0.2">
      <c r="A363" s="72" t="s">
        <v>1023</v>
      </c>
      <c r="B363" s="66" t="s">
        <v>1024</v>
      </c>
      <c r="C363" s="67">
        <v>13</v>
      </c>
      <c r="D363" s="67" t="s">
        <v>334</v>
      </c>
      <c r="E363" s="71">
        <v>9.4734693877550999E-2</v>
      </c>
      <c r="F363" s="68">
        <v>15.1285292878213</v>
      </c>
      <c r="G363" s="71">
        <v>0.25</v>
      </c>
      <c r="H363" s="68">
        <v>78.171091445427706</v>
      </c>
      <c r="I363" s="71">
        <v>0</v>
      </c>
      <c r="J363" s="68">
        <v>34.007585335019002</v>
      </c>
      <c r="K363" s="71">
        <v>3.4204081632653101E-2</v>
      </c>
      <c r="L363" s="68">
        <v>9.6502317741255794</v>
      </c>
    </row>
    <row r="364" spans="1:12" x14ac:dyDescent="0.2">
      <c r="A364" s="72" t="s">
        <v>1025</v>
      </c>
      <c r="B364" s="66" t="s">
        <v>1026</v>
      </c>
      <c r="C364" s="67">
        <v>13</v>
      </c>
      <c r="D364" s="67" t="s">
        <v>334</v>
      </c>
      <c r="E364" s="71">
        <v>0.106445651357666</v>
      </c>
      <c r="F364" s="68">
        <v>18.8369152970923</v>
      </c>
      <c r="G364" s="71">
        <v>0.24982674999136401</v>
      </c>
      <c r="H364" s="68">
        <v>26.8015170670038</v>
      </c>
      <c r="I364" s="71">
        <v>0</v>
      </c>
      <c r="J364" s="68">
        <v>34.007585335019002</v>
      </c>
      <c r="K364" s="71">
        <v>6.9510204081632707E-2</v>
      </c>
      <c r="L364" s="68">
        <v>14.369995785924999</v>
      </c>
    </row>
    <row r="365" spans="1:12" x14ac:dyDescent="0.2">
      <c r="A365" s="72" t="s">
        <v>1027</v>
      </c>
      <c r="B365" s="66" t="s">
        <v>1028</v>
      </c>
      <c r="C365" s="67">
        <v>13</v>
      </c>
      <c r="D365" s="67" t="s">
        <v>334</v>
      </c>
      <c r="E365" s="71">
        <v>0.179396825396825</v>
      </c>
      <c r="F365" s="68">
        <v>42.983565107458901</v>
      </c>
      <c r="G365" s="71">
        <v>0.25</v>
      </c>
      <c r="H365" s="68">
        <v>78.171091445427706</v>
      </c>
      <c r="I365" s="71">
        <v>0</v>
      </c>
      <c r="J365" s="68">
        <v>34.007585335019002</v>
      </c>
      <c r="K365" s="71">
        <v>0.288190476190476</v>
      </c>
      <c r="L365" s="68">
        <v>42.604298356510697</v>
      </c>
    </row>
    <row r="366" spans="1:12" x14ac:dyDescent="0.2">
      <c r="A366" s="72" t="s">
        <v>1029</v>
      </c>
      <c r="B366" s="66" t="s">
        <v>1030</v>
      </c>
      <c r="C366" s="67">
        <v>13</v>
      </c>
      <c r="D366" s="67" t="s">
        <v>334</v>
      </c>
      <c r="E366" s="71">
        <v>0.15002267573696099</v>
      </c>
      <c r="F366" s="68">
        <v>34.597555836493903</v>
      </c>
      <c r="G366" s="71">
        <v>0.25</v>
      </c>
      <c r="H366" s="68">
        <v>78.171091445427706</v>
      </c>
      <c r="I366" s="71">
        <v>0</v>
      </c>
      <c r="J366" s="68">
        <v>34.007585335019002</v>
      </c>
      <c r="K366" s="71">
        <v>0.20006802721088399</v>
      </c>
      <c r="L366" s="68">
        <v>33.1647703329119</v>
      </c>
    </row>
    <row r="367" spans="1:12" x14ac:dyDescent="0.2">
      <c r="A367" s="72" t="s">
        <v>1031</v>
      </c>
      <c r="B367" s="66" t="s">
        <v>1032</v>
      </c>
      <c r="C367" s="67">
        <v>13</v>
      </c>
      <c r="D367" s="67" t="s">
        <v>334</v>
      </c>
      <c r="E367" s="71">
        <v>0.195165532879819</v>
      </c>
      <c r="F367" s="68">
        <v>47.998314369995803</v>
      </c>
      <c r="G367" s="71">
        <v>0.25</v>
      </c>
      <c r="H367" s="68">
        <v>78.171091445427706</v>
      </c>
      <c r="I367" s="71">
        <v>0</v>
      </c>
      <c r="J367" s="68">
        <v>34.007585335019002</v>
      </c>
      <c r="K367" s="71">
        <v>0.33549659863945602</v>
      </c>
      <c r="L367" s="68">
        <v>48.124736620311801</v>
      </c>
    </row>
    <row r="368" spans="1:12" x14ac:dyDescent="0.2">
      <c r="A368" s="72" t="s">
        <v>1033</v>
      </c>
      <c r="B368" s="66" t="s">
        <v>1034</v>
      </c>
      <c r="C368" s="67">
        <v>13</v>
      </c>
      <c r="D368" s="67" t="s">
        <v>334</v>
      </c>
      <c r="E368" s="71">
        <v>6.5246360952296301E-2</v>
      </c>
      <c r="F368" s="68">
        <v>5.8575642646439103</v>
      </c>
      <c r="G368" s="71">
        <v>0.18640574952355499</v>
      </c>
      <c r="H368" s="68">
        <v>17.656974294142401</v>
      </c>
      <c r="I368" s="71">
        <v>0</v>
      </c>
      <c r="J368" s="68">
        <v>34.007585335019002</v>
      </c>
      <c r="K368" s="71">
        <v>9.3333333333333393E-3</v>
      </c>
      <c r="L368" s="68">
        <v>5.4782975136957397</v>
      </c>
    </row>
    <row r="369" spans="1:12" x14ac:dyDescent="0.2">
      <c r="A369" s="72" t="s">
        <v>1035</v>
      </c>
      <c r="B369" s="66" t="s">
        <v>1036</v>
      </c>
      <c r="C369" s="67">
        <v>13</v>
      </c>
      <c r="D369" s="67" t="s">
        <v>334</v>
      </c>
      <c r="E369" s="71">
        <v>0.135997161935381</v>
      </c>
      <c r="F369" s="68">
        <v>29.456384323641</v>
      </c>
      <c r="G369" s="71">
        <v>0.217025499411584</v>
      </c>
      <c r="H369" s="68">
        <v>20.2697008006743</v>
      </c>
      <c r="I369" s="71">
        <v>0</v>
      </c>
      <c r="J369" s="68">
        <v>34.007585335019002</v>
      </c>
      <c r="K369" s="71">
        <v>0.190965986394558</v>
      </c>
      <c r="L369" s="68">
        <v>31.731984829329999</v>
      </c>
    </row>
    <row r="370" spans="1:12" x14ac:dyDescent="0.2">
      <c r="A370" s="72" t="s">
        <v>1037</v>
      </c>
      <c r="B370" s="66" t="s">
        <v>1038</v>
      </c>
      <c r="C370" s="67">
        <v>13</v>
      </c>
      <c r="D370" s="67" t="s">
        <v>334</v>
      </c>
      <c r="E370" s="71">
        <v>7.3784595057250005E-2</v>
      </c>
      <c r="F370" s="68">
        <v>6.9953645174884098</v>
      </c>
      <c r="G370" s="71">
        <v>0.14651024775678401</v>
      </c>
      <c r="H370" s="68">
        <v>14.875684787189201</v>
      </c>
      <c r="I370" s="71">
        <v>0</v>
      </c>
      <c r="J370" s="68">
        <v>34.007585335019002</v>
      </c>
      <c r="K370" s="71">
        <v>7.4843537414965994E-2</v>
      </c>
      <c r="L370" s="68">
        <v>15.044247787610599</v>
      </c>
    </row>
    <row r="371" spans="1:12" x14ac:dyDescent="0.2">
      <c r="A371" s="72" t="s">
        <v>1039</v>
      </c>
      <c r="B371" s="66" t="s">
        <v>1040</v>
      </c>
      <c r="C371" s="67">
        <v>13</v>
      </c>
      <c r="D371" s="67" t="s">
        <v>334</v>
      </c>
      <c r="E371" s="71">
        <v>5.8308861759850797E-2</v>
      </c>
      <c r="F371" s="68">
        <v>4.9304677623261703</v>
      </c>
      <c r="G371" s="71">
        <v>0.16559325194621899</v>
      </c>
      <c r="H371" s="68">
        <v>16.1399072903498</v>
      </c>
      <c r="I371" s="71">
        <v>0</v>
      </c>
      <c r="J371" s="68">
        <v>34.007585335019002</v>
      </c>
      <c r="K371" s="71">
        <v>9.3333333333333393E-3</v>
      </c>
      <c r="L371" s="68">
        <v>5.4782975136957397</v>
      </c>
    </row>
    <row r="372" spans="1:12" x14ac:dyDescent="0.2">
      <c r="A372" s="72" t="s">
        <v>1041</v>
      </c>
      <c r="B372" s="66" t="s">
        <v>1042</v>
      </c>
      <c r="C372" s="67">
        <v>13</v>
      </c>
      <c r="D372" s="67" t="s">
        <v>334</v>
      </c>
      <c r="E372" s="71">
        <v>0.29471869060363698</v>
      </c>
      <c r="F372" s="68">
        <v>70.5857564264644</v>
      </c>
      <c r="G372" s="71">
        <v>0.38106052099992199</v>
      </c>
      <c r="H372" s="68">
        <v>94.943109987357801</v>
      </c>
      <c r="I372" s="71">
        <v>0.47932684332799502</v>
      </c>
      <c r="J372" s="68">
        <v>98.609355246523407</v>
      </c>
      <c r="K372" s="71">
        <v>2.3768707482993201E-2</v>
      </c>
      <c r="L372" s="68">
        <v>8.0910240202275592</v>
      </c>
    </row>
    <row r="373" spans="1:12" x14ac:dyDescent="0.2">
      <c r="A373" s="72" t="s">
        <v>1043</v>
      </c>
      <c r="B373" s="66" t="s">
        <v>1044</v>
      </c>
      <c r="C373" s="67">
        <v>80</v>
      </c>
      <c r="D373" s="67" t="s">
        <v>334</v>
      </c>
      <c r="E373" s="71">
        <v>0.14901793575615899</v>
      </c>
      <c r="F373" s="68">
        <v>34.302570585756399</v>
      </c>
      <c r="G373" s="71">
        <v>0.25</v>
      </c>
      <c r="H373" s="68">
        <v>78.171091445427706</v>
      </c>
      <c r="I373" s="71">
        <v>6.1882208587397303E-6</v>
      </c>
      <c r="J373" s="68">
        <v>48.967551622418902</v>
      </c>
      <c r="K373" s="71">
        <v>0.197047619047619</v>
      </c>
      <c r="L373" s="68">
        <v>32.785503581963802</v>
      </c>
    </row>
    <row r="374" spans="1:12" x14ac:dyDescent="0.2">
      <c r="A374" s="72" t="s">
        <v>1045</v>
      </c>
      <c r="B374" s="66" t="s">
        <v>1046</v>
      </c>
      <c r="C374" s="67">
        <v>80</v>
      </c>
      <c r="D374" s="67" t="s">
        <v>334</v>
      </c>
      <c r="E374" s="71">
        <v>0.165288762355735</v>
      </c>
      <c r="F374" s="68">
        <v>39.443742098609398</v>
      </c>
      <c r="G374" s="71">
        <v>0.25</v>
      </c>
      <c r="H374" s="68">
        <v>78.171091445427706</v>
      </c>
      <c r="I374" s="71">
        <v>2.3414889735771899E-6</v>
      </c>
      <c r="J374" s="68">
        <v>43.994943109987403</v>
      </c>
      <c r="K374" s="71">
        <v>0.24586394557823099</v>
      </c>
      <c r="L374" s="68">
        <v>38.010956595027402</v>
      </c>
    </row>
    <row r="375" spans="1:12" x14ac:dyDescent="0.2">
      <c r="A375" s="72" t="s">
        <v>1047</v>
      </c>
      <c r="B375" s="66" t="s">
        <v>1048</v>
      </c>
      <c r="C375" s="67">
        <v>80</v>
      </c>
      <c r="D375" s="67" t="s">
        <v>334</v>
      </c>
      <c r="E375" s="71">
        <v>0.15293877551020399</v>
      </c>
      <c r="F375" s="68">
        <v>35.271807838179498</v>
      </c>
      <c r="G375" s="71">
        <v>0.25</v>
      </c>
      <c r="H375" s="68">
        <v>78.171091445427706</v>
      </c>
      <c r="I375" s="71">
        <v>0</v>
      </c>
      <c r="J375" s="68">
        <v>34.007585335019002</v>
      </c>
      <c r="K375" s="71">
        <v>0.208816326530612</v>
      </c>
      <c r="L375" s="68">
        <v>34.176148335440402</v>
      </c>
    </row>
    <row r="376" spans="1:12" x14ac:dyDescent="0.2">
      <c r="A376" s="72" t="s">
        <v>1049</v>
      </c>
      <c r="B376" s="66" t="s">
        <v>1050</v>
      </c>
      <c r="C376" s="67">
        <v>80</v>
      </c>
      <c r="D376" s="67" t="s">
        <v>334</v>
      </c>
      <c r="E376" s="71">
        <v>0.21560997732426301</v>
      </c>
      <c r="F376" s="68">
        <v>53.4344711335862</v>
      </c>
      <c r="G376" s="71">
        <v>0.25</v>
      </c>
      <c r="H376" s="68">
        <v>78.171091445427706</v>
      </c>
      <c r="I376" s="71">
        <v>0</v>
      </c>
      <c r="J376" s="68">
        <v>34.007585335019002</v>
      </c>
      <c r="K376" s="71">
        <v>0.39682993197278899</v>
      </c>
      <c r="L376" s="68">
        <v>53.940160134850402</v>
      </c>
    </row>
    <row r="377" spans="1:12" x14ac:dyDescent="0.2">
      <c r="A377" s="72" t="s">
        <v>1051</v>
      </c>
      <c r="B377" s="66" t="s">
        <v>1051</v>
      </c>
      <c r="C377" s="67">
        <v>80</v>
      </c>
      <c r="D377" s="67" t="s">
        <v>334</v>
      </c>
      <c r="E377" s="71">
        <v>0.147607170418732</v>
      </c>
      <c r="F377" s="68">
        <v>33.459755583649397</v>
      </c>
      <c r="G377" s="71">
        <v>0.25</v>
      </c>
      <c r="H377" s="68">
        <v>78.171091445427706</v>
      </c>
      <c r="I377" s="71">
        <v>5.1847255843495003E-6</v>
      </c>
      <c r="J377" s="68">
        <v>47.450484618626199</v>
      </c>
      <c r="K377" s="71">
        <v>0.19281632653061201</v>
      </c>
      <c r="L377" s="68">
        <v>32.069110830172797</v>
      </c>
    </row>
    <row r="378" spans="1:12" x14ac:dyDescent="0.2">
      <c r="A378" s="72" t="s">
        <v>1052</v>
      </c>
      <c r="B378" s="66" t="s">
        <v>1053</v>
      </c>
      <c r="C378" s="67">
        <v>80</v>
      </c>
      <c r="D378" s="67" t="s">
        <v>334</v>
      </c>
      <c r="E378" s="71">
        <v>0.12556113052930201</v>
      </c>
      <c r="F378" s="68">
        <v>25.537294563843201</v>
      </c>
      <c r="G378" s="71">
        <v>0.25</v>
      </c>
      <c r="H378" s="68">
        <v>78.171091445427706</v>
      </c>
      <c r="I378" s="71">
        <v>1.6724921239837098E-5</v>
      </c>
      <c r="J378" s="68">
        <v>56.721449641803602</v>
      </c>
      <c r="K378" s="71">
        <v>0.12666666666666701</v>
      </c>
      <c r="L378" s="68">
        <v>22.75600505689</v>
      </c>
    </row>
    <row r="379" spans="1:12" x14ac:dyDescent="0.2">
      <c r="A379" s="72" t="s">
        <v>1054</v>
      </c>
      <c r="B379" s="66" t="s">
        <v>1055</v>
      </c>
      <c r="C379" s="67">
        <v>80</v>
      </c>
      <c r="D379" s="67" t="s">
        <v>334</v>
      </c>
      <c r="E379" s="71">
        <v>0.14155386113853899</v>
      </c>
      <c r="F379" s="68">
        <v>31.184155077960401</v>
      </c>
      <c r="G379" s="71">
        <v>0.25</v>
      </c>
      <c r="H379" s="68">
        <v>78.171091445427706</v>
      </c>
      <c r="I379" s="71">
        <v>4.9338517657519397E-5</v>
      </c>
      <c r="J379" s="68">
        <v>63.632532659081299</v>
      </c>
      <c r="K379" s="71">
        <v>0.17461224489795901</v>
      </c>
      <c r="L379" s="68">
        <v>29.667088074167701</v>
      </c>
    </row>
    <row r="380" spans="1:12" x14ac:dyDescent="0.2">
      <c r="A380" s="72" t="s">
        <v>1056</v>
      </c>
      <c r="B380" s="66" t="s">
        <v>1057</v>
      </c>
      <c r="C380" s="67">
        <v>80</v>
      </c>
      <c r="D380" s="67" t="s">
        <v>334</v>
      </c>
      <c r="E380" s="71">
        <v>0.24693092817863399</v>
      </c>
      <c r="F380" s="68">
        <v>60.387694900969201</v>
      </c>
      <c r="G380" s="71">
        <v>0.249999996766439</v>
      </c>
      <c r="H380" s="68">
        <v>28.908554572271399</v>
      </c>
      <c r="I380" s="71">
        <v>4.4488449734588097E-5</v>
      </c>
      <c r="J380" s="68">
        <v>62.7475769068689</v>
      </c>
      <c r="K380" s="71">
        <v>0.49074829931972802</v>
      </c>
      <c r="L380" s="68">
        <v>62.621154656552903</v>
      </c>
    </row>
    <row r="381" spans="1:12" x14ac:dyDescent="0.2">
      <c r="A381" s="72" t="s">
        <v>1058</v>
      </c>
      <c r="B381" s="66" t="s">
        <v>1059</v>
      </c>
      <c r="C381" s="67">
        <v>80</v>
      </c>
      <c r="D381" s="67" t="s">
        <v>334</v>
      </c>
      <c r="E381" s="71">
        <v>0.11977777769961601</v>
      </c>
      <c r="F381" s="68">
        <v>23.767383059418499</v>
      </c>
      <c r="G381" s="71">
        <v>0.24999999976551501</v>
      </c>
      <c r="H381" s="68">
        <v>30.889169827222901</v>
      </c>
      <c r="I381" s="71">
        <v>0</v>
      </c>
      <c r="J381" s="68">
        <v>34.007585335019002</v>
      </c>
      <c r="K381" s="71">
        <v>0.109333333333333</v>
      </c>
      <c r="L381" s="68">
        <v>20.1432785503582</v>
      </c>
    </row>
    <row r="382" spans="1:12" x14ac:dyDescent="0.2">
      <c r="A382" s="72" t="s">
        <v>1060</v>
      </c>
      <c r="B382" s="66" t="s">
        <v>1061</v>
      </c>
      <c r="C382" s="67">
        <v>80</v>
      </c>
      <c r="D382" s="67" t="s">
        <v>334</v>
      </c>
      <c r="E382" s="71">
        <v>0.18121623632984299</v>
      </c>
      <c r="F382" s="68">
        <v>43.573535608933803</v>
      </c>
      <c r="G382" s="71">
        <v>0.25</v>
      </c>
      <c r="H382" s="68">
        <v>78.171091445427706</v>
      </c>
      <c r="I382" s="71">
        <v>1.6055928304777799E-5</v>
      </c>
      <c r="J382" s="68">
        <v>56.426464391066197</v>
      </c>
      <c r="K382" s="71">
        <v>0.29363265306122399</v>
      </c>
      <c r="L382" s="68">
        <v>43.320691108301702</v>
      </c>
    </row>
    <row r="383" spans="1:12" x14ac:dyDescent="0.2">
      <c r="A383" s="72" t="s">
        <v>1062</v>
      </c>
      <c r="B383" s="66" t="s">
        <v>1063</v>
      </c>
      <c r="C383" s="67">
        <v>80</v>
      </c>
      <c r="D383" s="67" t="s">
        <v>334</v>
      </c>
      <c r="E383" s="71">
        <v>0.180474909797118</v>
      </c>
      <c r="F383" s="68">
        <v>43.320691108301702</v>
      </c>
      <c r="G383" s="71">
        <v>0.39001752064629902</v>
      </c>
      <c r="H383" s="68">
        <v>95.448798988622002</v>
      </c>
      <c r="I383" s="71">
        <v>1.2031271124036699E-3</v>
      </c>
      <c r="J383" s="68">
        <v>81.247366203118403</v>
      </c>
      <c r="K383" s="71">
        <v>0.150204081632653</v>
      </c>
      <c r="L383" s="68">
        <v>26.295828065739599</v>
      </c>
    </row>
    <row r="384" spans="1:12" x14ac:dyDescent="0.2">
      <c r="A384" s="72" t="s">
        <v>1064</v>
      </c>
      <c r="B384" s="66" t="s">
        <v>1065</v>
      </c>
      <c r="C384" s="67">
        <v>80</v>
      </c>
      <c r="D384" s="67" t="s">
        <v>334</v>
      </c>
      <c r="E384" s="71">
        <v>0.18735600371487399</v>
      </c>
      <c r="F384" s="68">
        <v>45.554150863885397</v>
      </c>
      <c r="G384" s="71">
        <v>0.24999998393373701</v>
      </c>
      <c r="H384" s="68">
        <v>27.8971765697429</v>
      </c>
      <c r="I384" s="71">
        <v>0</v>
      </c>
      <c r="J384" s="68">
        <v>34.007585335019002</v>
      </c>
      <c r="K384" s="71">
        <v>0.312068027210884</v>
      </c>
      <c r="L384" s="68">
        <v>45.301306363253303</v>
      </c>
    </row>
    <row r="385" spans="1:12" x14ac:dyDescent="0.2">
      <c r="A385" s="72" t="s">
        <v>1066</v>
      </c>
      <c r="B385" s="66" t="s">
        <v>1067</v>
      </c>
      <c r="C385" s="67">
        <v>80</v>
      </c>
      <c r="D385" s="67" t="s">
        <v>334</v>
      </c>
      <c r="E385" s="71">
        <v>0.23818140585216899</v>
      </c>
      <c r="F385" s="68">
        <v>58.828487147071201</v>
      </c>
      <c r="G385" s="71">
        <v>0.249999999869431</v>
      </c>
      <c r="H385" s="68">
        <v>31.563421828908599</v>
      </c>
      <c r="I385" s="71">
        <v>0</v>
      </c>
      <c r="J385" s="68">
        <v>34.007585335019002</v>
      </c>
      <c r="K385" s="71">
        <v>0.46454421768707499</v>
      </c>
      <c r="L385" s="68">
        <v>60.556257901390602</v>
      </c>
    </row>
    <row r="386" spans="1:12" x14ac:dyDescent="0.2">
      <c r="A386" s="72" t="s">
        <v>1068</v>
      </c>
      <c r="B386" s="66" t="s">
        <v>1069</v>
      </c>
      <c r="C386" s="67">
        <v>80</v>
      </c>
      <c r="D386" s="67" t="s">
        <v>334</v>
      </c>
      <c r="E386" s="71">
        <v>0.29596371801570798</v>
      </c>
      <c r="F386" s="68">
        <v>70.965023177412604</v>
      </c>
      <c r="G386" s="71">
        <v>0.24999999758454</v>
      </c>
      <c r="H386" s="68">
        <v>29.1613990729035</v>
      </c>
      <c r="I386" s="71">
        <v>0</v>
      </c>
      <c r="J386" s="68">
        <v>34.007585335019002</v>
      </c>
      <c r="K386" s="71">
        <v>0.63789115646258499</v>
      </c>
      <c r="L386" s="68">
        <v>73.999157184997898</v>
      </c>
    </row>
    <row r="387" spans="1:12" x14ac:dyDescent="0.2">
      <c r="A387" s="72" t="s">
        <v>1070</v>
      </c>
      <c r="B387" s="66" t="s">
        <v>1071</v>
      </c>
      <c r="C387" s="67">
        <v>80</v>
      </c>
      <c r="D387" s="67" t="s">
        <v>334</v>
      </c>
      <c r="E387" s="71">
        <v>0.234625850340136</v>
      </c>
      <c r="F387" s="68">
        <v>58.112094395280202</v>
      </c>
      <c r="G387" s="71">
        <v>0.25</v>
      </c>
      <c r="H387" s="68">
        <v>78.171091445427706</v>
      </c>
      <c r="I387" s="71">
        <v>0</v>
      </c>
      <c r="J387" s="68">
        <v>34.007585335019002</v>
      </c>
      <c r="K387" s="71">
        <v>0.453877551020408</v>
      </c>
      <c r="L387" s="68">
        <v>59.502739148756802</v>
      </c>
    </row>
    <row r="388" spans="1:12" x14ac:dyDescent="0.2">
      <c r="A388" s="72" t="s">
        <v>1072</v>
      </c>
      <c r="B388" s="66" t="s">
        <v>1073</v>
      </c>
      <c r="C388" s="67">
        <v>80</v>
      </c>
      <c r="D388" s="67" t="s">
        <v>334</v>
      </c>
      <c r="E388" s="71">
        <v>0.20961927061799701</v>
      </c>
      <c r="F388" s="68">
        <v>51.9595448798989</v>
      </c>
      <c r="G388" s="71">
        <v>0.25</v>
      </c>
      <c r="H388" s="68">
        <v>78.171091445427706</v>
      </c>
      <c r="I388" s="71">
        <v>6.6899684959348398E-7</v>
      </c>
      <c r="J388" s="68">
        <v>40.412979351032398</v>
      </c>
      <c r="K388" s="71">
        <v>0.378857142857143</v>
      </c>
      <c r="L388" s="68">
        <v>52.675937631689798</v>
      </c>
    </row>
    <row r="389" spans="1:12" x14ac:dyDescent="0.2">
      <c r="A389" s="72" t="s">
        <v>1074</v>
      </c>
      <c r="B389" s="66" t="s">
        <v>1075</v>
      </c>
      <c r="C389" s="67">
        <v>80</v>
      </c>
      <c r="D389" s="67" t="s">
        <v>334</v>
      </c>
      <c r="E389" s="71">
        <v>0.13024041291225</v>
      </c>
      <c r="F389" s="68">
        <v>27.391487568478698</v>
      </c>
      <c r="G389" s="71">
        <v>0.24999999808957499</v>
      </c>
      <c r="H389" s="68">
        <v>29.4142435735356</v>
      </c>
      <c r="I389" s="71">
        <v>8.1784864862803405E-5</v>
      </c>
      <c r="J389" s="68">
        <v>67.467340918668398</v>
      </c>
      <c r="K389" s="71">
        <v>0.14063945578231299</v>
      </c>
      <c r="L389" s="68">
        <v>25.2001685630004</v>
      </c>
    </row>
    <row r="390" spans="1:12" x14ac:dyDescent="0.2">
      <c r="A390" s="72" t="s">
        <v>1076</v>
      </c>
      <c r="B390" s="66" t="s">
        <v>1077</v>
      </c>
      <c r="C390" s="67">
        <v>80</v>
      </c>
      <c r="D390" s="67" t="s">
        <v>334</v>
      </c>
      <c r="E390" s="71">
        <v>0.145026855131481</v>
      </c>
      <c r="F390" s="68">
        <v>32.490518331226298</v>
      </c>
      <c r="G390" s="71">
        <v>0.24999999825198199</v>
      </c>
      <c r="H390" s="68">
        <v>29.498525073746301</v>
      </c>
      <c r="I390" s="71">
        <v>3.2948094842479102E-5</v>
      </c>
      <c r="J390" s="68">
        <v>61.104087652760199</v>
      </c>
      <c r="K390" s="71">
        <v>0.18504761904761899</v>
      </c>
      <c r="L390" s="68">
        <v>30.7627475769069</v>
      </c>
    </row>
    <row r="391" spans="1:12" x14ac:dyDescent="0.2">
      <c r="A391" s="72" t="s">
        <v>1078</v>
      </c>
      <c r="B391" s="66" t="s">
        <v>1079</v>
      </c>
      <c r="C391" s="67">
        <v>80</v>
      </c>
      <c r="D391" s="67" t="s">
        <v>334</v>
      </c>
      <c r="E391" s="71">
        <v>0.17100280704169099</v>
      </c>
      <c r="F391" s="68">
        <v>40.792246101980602</v>
      </c>
      <c r="G391" s="71">
        <v>0.249999999120569</v>
      </c>
      <c r="H391" s="68">
        <v>30.130636325326599</v>
      </c>
      <c r="I391" s="71">
        <v>4.2435609945009603E-5</v>
      </c>
      <c r="J391" s="68">
        <v>62.368310155920803</v>
      </c>
      <c r="K391" s="71">
        <v>0.26296598639455798</v>
      </c>
      <c r="L391" s="68">
        <v>39.991571849978897</v>
      </c>
    </row>
    <row r="392" spans="1:12" x14ac:dyDescent="0.2">
      <c r="A392" s="72" t="s">
        <v>1080</v>
      </c>
      <c r="B392" s="66" t="s">
        <v>1081</v>
      </c>
      <c r="C392" s="67">
        <v>80</v>
      </c>
      <c r="D392" s="67" t="s">
        <v>334</v>
      </c>
      <c r="E392" s="71">
        <v>0.18527274025619</v>
      </c>
      <c r="F392" s="68">
        <v>44.753476611883698</v>
      </c>
      <c r="G392" s="71">
        <v>0.25</v>
      </c>
      <c r="H392" s="68">
        <v>78.171091445427706</v>
      </c>
      <c r="I392" s="71">
        <v>8.6969590447152905E-6</v>
      </c>
      <c r="J392" s="68">
        <v>51.580278128950702</v>
      </c>
      <c r="K392" s="71">
        <v>0.30580952380952398</v>
      </c>
      <c r="L392" s="68">
        <v>44.247787610619497</v>
      </c>
    </row>
    <row r="393" spans="1:12" x14ac:dyDescent="0.2">
      <c r="A393" s="72" t="s">
        <v>1082</v>
      </c>
      <c r="B393" s="66" t="s">
        <v>1083</v>
      </c>
      <c r="C393" s="67">
        <v>80</v>
      </c>
      <c r="D393" s="67" t="s">
        <v>334</v>
      </c>
      <c r="E393" s="71">
        <v>0.17640243795477001</v>
      </c>
      <c r="F393" s="68">
        <v>42.182890855457202</v>
      </c>
      <c r="G393" s="71">
        <v>0.25</v>
      </c>
      <c r="H393" s="68">
        <v>78.171091445427706</v>
      </c>
      <c r="I393" s="71">
        <v>1.00349527439023E-5</v>
      </c>
      <c r="J393" s="68">
        <v>53.055204382638003</v>
      </c>
      <c r="K393" s="71">
        <v>0.27919727891156498</v>
      </c>
      <c r="L393" s="68">
        <v>41.635061104087598</v>
      </c>
    </row>
    <row r="394" spans="1:12" x14ac:dyDescent="0.2">
      <c r="A394" s="72" t="s">
        <v>1084</v>
      </c>
      <c r="B394" s="66" t="s">
        <v>1085</v>
      </c>
      <c r="C394" s="67">
        <v>80</v>
      </c>
      <c r="D394" s="67" t="s">
        <v>334</v>
      </c>
      <c r="E394" s="71">
        <v>0.16597035303963301</v>
      </c>
      <c r="F394" s="68">
        <v>39.738727349346803</v>
      </c>
      <c r="G394" s="71">
        <v>0.25</v>
      </c>
      <c r="H394" s="68">
        <v>78.171091445427706</v>
      </c>
      <c r="I394" s="71">
        <v>1.9902656314073499E-5</v>
      </c>
      <c r="J394" s="68">
        <v>57.690686894226701</v>
      </c>
      <c r="K394" s="71">
        <v>0.247891156462585</v>
      </c>
      <c r="L394" s="68">
        <v>38.137378845343399</v>
      </c>
    </row>
    <row r="395" spans="1:12" x14ac:dyDescent="0.2">
      <c r="A395" s="72" t="s">
        <v>1086</v>
      </c>
      <c r="B395" s="66" t="s">
        <v>1087</v>
      </c>
      <c r="C395" s="67">
        <v>80</v>
      </c>
      <c r="D395" s="67" t="s">
        <v>334</v>
      </c>
      <c r="E395" s="71">
        <v>0.15360205835530799</v>
      </c>
      <c r="F395" s="68">
        <v>35.482511588706302</v>
      </c>
      <c r="G395" s="71">
        <v>0.25</v>
      </c>
      <c r="H395" s="68">
        <v>78.171091445427706</v>
      </c>
      <c r="I395" s="71">
        <v>1.7059419664633801E-5</v>
      </c>
      <c r="J395" s="68">
        <v>56.805731142014302</v>
      </c>
      <c r="K395" s="71">
        <v>0.21078911564625899</v>
      </c>
      <c r="L395" s="68">
        <v>34.386852085967099</v>
      </c>
    </row>
    <row r="396" spans="1:12" x14ac:dyDescent="0.2">
      <c r="A396" s="72" t="s">
        <v>1088</v>
      </c>
      <c r="B396" s="66" t="s">
        <v>1089</v>
      </c>
      <c r="C396" s="67">
        <v>80</v>
      </c>
      <c r="D396" s="67" t="s">
        <v>334</v>
      </c>
      <c r="E396" s="71">
        <v>0.16863036754209701</v>
      </c>
      <c r="F396" s="68">
        <v>40.117994100295</v>
      </c>
      <c r="G396" s="71">
        <v>0.24999994616370599</v>
      </c>
      <c r="H396" s="68">
        <v>27.517909818794799</v>
      </c>
      <c r="I396" s="71">
        <v>0</v>
      </c>
      <c r="J396" s="68">
        <v>34.007585335019002</v>
      </c>
      <c r="K396" s="71">
        <v>0.25589115646258498</v>
      </c>
      <c r="L396" s="68">
        <v>39.106616097766498</v>
      </c>
    </row>
    <row r="397" spans="1:12" x14ac:dyDescent="0.2">
      <c r="A397" s="72" t="s">
        <v>1090</v>
      </c>
      <c r="B397" s="66" t="s">
        <v>1091</v>
      </c>
      <c r="C397" s="67">
        <v>80</v>
      </c>
      <c r="D397" s="67" t="s">
        <v>334</v>
      </c>
      <c r="E397" s="71">
        <v>0.223301581372157</v>
      </c>
      <c r="F397" s="68">
        <v>55.246523388116302</v>
      </c>
      <c r="G397" s="71">
        <v>0.24999998221170899</v>
      </c>
      <c r="H397" s="68">
        <v>27.728613569321499</v>
      </c>
      <c r="I397" s="71">
        <v>0</v>
      </c>
      <c r="J397" s="68">
        <v>34.007585335019002</v>
      </c>
      <c r="K397" s="71">
        <v>0.419904761904762</v>
      </c>
      <c r="L397" s="68">
        <v>55.8786346396966</v>
      </c>
    </row>
    <row r="398" spans="1:12" x14ac:dyDescent="0.2">
      <c r="A398" s="72" t="s">
        <v>1092</v>
      </c>
      <c r="B398" s="66" t="s">
        <v>1093</v>
      </c>
      <c r="C398" s="67">
        <v>80</v>
      </c>
      <c r="D398" s="67" t="s">
        <v>334</v>
      </c>
      <c r="E398" s="71">
        <v>0.25453061224489798</v>
      </c>
      <c r="F398" s="68">
        <v>62.241887905604699</v>
      </c>
      <c r="G398" s="71">
        <v>0.25</v>
      </c>
      <c r="H398" s="68">
        <v>78.171091445427706</v>
      </c>
      <c r="I398" s="71">
        <v>0</v>
      </c>
      <c r="J398" s="68">
        <v>34.007585335019002</v>
      </c>
      <c r="K398" s="71">
        <v>0.513591836734694</v>
      </c>
      <c r="L398" s="68">
        <v>64.770332911925806</v>
      </c>
    </row>
    <row r="399" spans="1:12" x14ac:dyDescent="0.2">
      <c r="A399" s="72" t="s">
        <v>1094</v>
      </c>
      <c r="B399" s="66" t="s">
        <v>1095</v>
      </c>
      <c r="C399" s="67">
        <v>80</v>
      </c>
      <c r="D399" s="67" t="s">
        <v>334</v>
      </c>
      <c r="E399" s="71">
        <v>0.179688065636945</v>
      </c>
      <c r="F399" s="68">
        <v>43.067846607669601</v>
      </c>
      <c r="G399" s="71">
        <v>0.25</v>
      </c>
      <c r="H399" s="68">
        <v>78.171091445427706</v>
      </c>
      <c r="I399" s="71">
        <v>1.25421400630948E-4</v>
      </c>
      <c r="J399" s="68">
        <v>70.627897176569704</v>
      </c>
      <c r="K399" s="71">
        <v>0.28893877551020403</v>
      </c>
      <c r="L399" s="68">
        <v>42.688579856721397</v>
      </c>
    </row>
    <row r="400" spans="1:12" x14ac:dyDescent="0.2">
      <c r="A400" s="72" t="s">
        <v>1096</v>
      </c>
      <c r="B400" s="66" t="s">
        <v>1097</v>
      </c>
      <c r="C400" s="67">
        <v>13</v>
      </c>
      <c r="D400" s="67" t="s">
        <v>334</v>
      </c>
      <c r="E400" s="71">
        <v>0.24224956151866101</v>
      </c>
      <c r="F400" s="68">
        <v>59.502739148756802</v>
      </c>
      <c r="G400" s="71">
        <v>0.25</v>
      </c>
      <c r="H400" s="68">
        <v>78.171091445427706</v>
      </c>
      <c r="I400" s="71">
        <v>2.7596120607632701E-5</v>
      </c>
      <c r="J400" s="68">
        <v>60.008428150021103</v>
      </c>
      <c r="K400" s="71">
        <v>0.47672108843537397</v>
      </c>
      <c r="L400" s="68">
        <v>61.441213653603</v>
      </c>
    </row>
    <row r="401" spans="1:12" x14ac:dyDescent="0.2">
      <c r="A401" s="72" t="s">
        <v>1098</v>
      </c>
      <c r="B401" s="66" t="s">
        <v>1099</v>
      </c>
      <c r="C401" s="67">
        <v>80</v>
      </c>
      <c r="D401" s="67" t="s">
        <v>334</v>
      </c>
      <c r="E401" s="71">
        <v>0.17266838926483399</v>
      </c>
      <c r="F401" s="68">
        <v>41.4243573535609</v>
      </c>
      <c r="G401" s="71">
        <v>0.25</v>
      </c>
      <c r="H401" s="68">
        <v>78.171091445427706</v>
      </c>
      <c r="I401" s="71">
        <v>3.99725617632107E-4</v>
      </c>
      <c r="J401" s="68">
        <v>77.033291192583206</v>
      </c>
      <c r="K401" s="71">
        <v>0.26760544217687099</v>
      </c>
      <c r="L401" s="68">
        <v>40.665823851664598</v>
      </c>
    </row>
    <row r="402" spans="1:12" x14ac:dyDescent="0.2">
      <c r="A402" s="72" t="s">
        <v>1100</v>
      </c>
      <c r="B402" s="66" t="s">
        <v>1101</v>
      </c>
      <c r="C402" s="67">
        <v>80</v>
      </c>
      <c r="D402" s="67" t="s">
        <v>334</v>
      </c>
      <c r="E402" s="71">
        <v>0.167628271293569</v>
      </c>
      <c r="F402" s="68">
        <v>39.9494310998736</v>
      </c>
      <c r="G402" s="71">
        <v>0.25252321356479601</v>
      </c>
      <c r="H402" s="68">
        <v>80.404551201011401</v>
      </c>
      <c r="I402" s="71">
        <v>3.2078398938007602E-4</v>
      </c>
      <c r="J402" s="68">
        <v>75.600505689001295</v>
      </c>
      <c r="K402" s="71">
        <v>0.25004081632653102</v>
      </c>
      <c r="L402" s="68">
        <v>38.348082595870203</v>
      </c>
    </row>
    <row r="403" spans="1:12" x14ac:dyDescent="0.2">
      <c r="A403" s="72" t="s">
        <v>1102</v>
      </c>
      <c r="B403" s="66" t="s">
        <v>1103</v>
      </c>
      <c r="C403" s="67">
        <v>13</v>
      </c>
      <c r="D403" s="67" t="s">
        <v>334</v>
      </c>
      <c r="E403" s="71">
        <v>0.12799406010707401</v>
      </c>
      <c r="F403" s="68">
        <v>26.5486725663717</v>
      </c>
      <c r="G403" s="71">
        <v>0.251592453956477</v>
      </c>
      <c r="H403" s="68">
        <v>79.519595448798995</v>
      </c>
      <c r="I403" s="71">
        <v>4.9856990215954404E-4</v>
      </c>
      <c r="J403" s="68">
        <v>77.833965444584905</v>
      </c>
      <c r="K403" s="71">
        <v>0.13189115646258501</v>
      </c>
      <c r="L403" s="68">
        <v>23.556679308891699</v>
      </c>
    </row>
    <row r="404" spans="1:12" x14ac:dyDescent="0.2">
      <c r="A404" s="72" t="s">
        <v>1104</v>
      </c>
      <c r="B404" s="66" t="s">
        <v>1105</v>
      </c>
      <c r="C404" s="67">
        <v>13</v>
      </c>
      <c r="D404" s="67" t="s">
        <v>334</v>
      </c>
      <c r="E404" s="71">
        <v>0.14455124171062</v>
      </c>
      <c r="F404" s="68">
        <v>32.237673830594197</v>
      </c>
      <c r="G404" s="71">
        <v>0.25588749831785801</v>
      </c>
      <c r="H404" s="68">
        <v>82.005899705014798</v>
      </c>
      <c r="I404" s="71">
        <v>2.5689479024389801E-3</v>
      </c>
      <c r="J404" s="68">
        <v>83.733670459334206</v>
      </c>
      <c r="K404" s="71">
        <v>0.175197278911565</v>
      </c>
      <c r="L404" s="68">
        <v>29.751369574378401</v>
      </c>
    </row>
    <row r="405" spans="1:12" x14ac:dyDescent="0.2">
      <c r="A405" s="72" t="s">
        <v>1106</v>
      </c>
      <c r="B405" s="66" t="s">
        <v>1107</v>
      </c>
      <c r="C405" s="67">
        <v>13</v>
      </c>
      <c r="D405" s="67" t="s">
        <v>334</v>
      </c>
      <c r="E405" s="71">
        <v>0.13129973166836101</v>
      </c>
      <c r="F405" s="68">
        <v>27.8971765697429</v>
      </c>
      <c r="G405" s="71">
        <v>0.247501248979144</v>
      </c>
      <c r="H405" s="68">
        <v>25.2001685630004</v>
      </c>
      <c r="I405" s="71">
        <v>7.1415413694104397E-5</v>
      </c>
      <c r="J405" s="68">
        <v>66.455962916139896</v>
      </c>
      <c r="K405" s="71">
        <v>0.14632653061224499</v>
      </c>
      <c r="L405" s="68">
        <v>25.874420564686101</v>
      </c>
    </row>
    <row r="406" spans="1:12" x14ac:dyDescent="0.2">
      <c r="A406" s="72" t="s">
        <v>1108</v>
      </c>
      <c r="B406" s="66" t="s">
        <v>1109</v>
      </c>
      <c r="C406" s="67">
        <v>80</v>
      </c>
      <c r="D406" s="67" t="s">
        <v>334</v>
      </c>
      <c r="E406" s="71">
        <v>0.16427641938663201</v>
      </c>
      <c r="F406" s="68">
        <v>38.938053097345097</v>
      </c>
      <c r="G406" s="71">
        <v>0.26626545217956998</v>
      </c>
      <c r="H406" s="68">
        <v>84.787189211967998</v>
      </c>
      <c r="I406" s="71">
        <v>6.9986040209511595E-4</v>
      </c>
      <c r="J406" s="68">
        <v>79.098187947745501</v>
      </c>
      <c r="K406" s="71">
        <v>0.225863945578231</v>
      </c>
      <c r="L406" s="68">
        <v>35.903919089759803</v>
      </c>
    </row>
    <row r="407" spans="1:12" x14ac:dyDescent="0.2">
      <c r="A407" s="72" t="s">
        <v>1110</v>
      </c>
      <c r="B407" s="66" t="s">
        <v>1111</v>
      </c>
      <c r="C407" s="67">
        <v>13</v>
      </c>
      <c r="D407" s="67" t="s">
        <v>334</v>
      </c>
      <c r="E407" s="71">
        <v>0.15686054108524</v>
      </c>
      <c r="F407" s="68">
        <v>36.325326590813297</v>
      </c>
      <c r="G407" s="71">
        <v>0.25</v>
      </c>
      <c r="H407" s="68">
        <v>78.171091445427706</v>
      </c>
      <c r="I407" s="71">
        <v>5.1011010823333803E-5</v>
      </c>
      <c r="J407" s="68">
        <v>64.0539401601348</v>
      </c>
      <c r="K407" s="71">
        <v>0.22053061224489801</v>
      </c>
      <c r="L407" s="68">
        <v>35.398230088495602</v>
      </c>
    </row>
    <row r="408" spans="1:12" x14ac:dyDescent="0.2">
      <c r="A408" s="72" t="s">
        <v>1112</v>
      </c>
      <c r="B408" s="66" t="s">
        <v>1113</v>
      </c>
      <c r="C408" s="67">
        <v>13</v>
      </c>
      <c r="D408" s="67" t="s">
        <v>334</v>
      </c>
      <c r="E408" s="71">
        <v>0.163377945185536</v>
      </c>
      <c r="F408" s="68">
        <v>38.7273493468184</v>
      </c>
      <c r="G408" s="71">
        <v>0.280497722836694</v>
      </c>
      <c r="H408" s="68">
        <v>88.116308470290804</v>
      </c>
      <c r="I408" s="71">
        <v>2.1976248774333899E-2</v>
      </c>
      <c r="J408" s="68">
        <v>90.307627475769095</v>
      </c>
      <c r="K408" s="71">
        <v>0.18765986394557799</v>
      </c>
      <c r="L408" s="68">
        <v>31.184155077960401</v>
      </c>
    </row>
    <row r="409" spans="1:12" x14ac:dyDescent="0.2">
      <c r="A409" s="72" t="s">
        <v>1114</v>
      </c>
      <c r="B409" s="66" t="s">
        <v>1115</v>
      </c>
      <c r="C409" s="67">
        <v>13</v>
      </c>
      <c r="D409" s="67" t="s">
        <v>334</v>
      </c>
      <c r="E409" s="71">
        <v>0.10712258173287501</v>
      </c>
      <c r="F409" s="68">
        <v>19.047619047619001</v>
      </c>
      <c r="G409" s="71">
        <v>0.238755500300666</v>
      </c>
      <c r="H409" s="68">
        <v>22.966708807416801</v>
      </c>
      <c r="I409" s="71">
        <v>0</v>
      </c>
      <c r="J409" s="68">
        <v>34.007585335019002</v>
      </c>
      <c r="K409" s="71">
        <v>8.2612244897959194E-2</v>
      </c>
      <c r="L409" s="68">
        <v>16.392751790981901</v>
      </c>
    </row>
    <row r="410" spans="1:12" x14ac:dyDescent="0.2">
      <c r="A410" s="72" t="s">
        <v>1116</v>
      </c>
      <c r="B410" s="66" t="s">
        <v>1117</v>
      </c>
      <c r="C410" s="67">
        <v>13</v>
      </c>
      <c r="D410" s="67" t="s">
        <v>334</v>
      </c>
      <c r="E410" s="71">
        <v>0.20028359262749801</v>
      </c>
      <c r="F410" s="68">
        <v>49.4310998735778</v>
      </c>
      <c r="G410" s="71">
        <v>0.249999999963776</v>
      </c>
      <c r="H410" s="68">
        <v>32.279814580699501</v>
      </c>
      <c r="I410" s="71">
        <v>1.55826091191562E-3</v>
      </c>
      <c r="J410" s="68">
        <v>82.132321955330795</v>
      </c>
      <c r="K410" s="71">
        <v>0.34929251700680303</v>
      </c>
      <c r="L410" s="68">
        <v>49.683944374209901</v>
      </c>
    </row>
    <row r="411" spans="1:12" x14ac:dyDescent="0.2">
      <c r="A411" s="72" t="s">
        <v>1118</v>
      </c>
      <c r="B411" s="66" t="s">
        <v>1119</v>
      </c>
      <c r="C411" s="67">
        <v>13</v>
      </c>
      <c r="D411" s="67" t="s">
        <v>334</v>
      </c>
      <c r="E411" s="71">
        <v>0.109636183610735</v>
      </c>
      <c r="F411" s="68">
        <v>19.9325747998314</v>
      </c>
      <c r="G411" s="71">
        <v>0.25168214237653103</v>
      </c>
      <c r="H411" s="68">
        <v>79.898862199747199</v>
      </c>
      <c r="I411" s="71">
        <v>1.7878940805385901E-4</v>
      </c>
      <c r="J411" s="68">
        <v>72.482090181205194</v>
      </c>
      <c r="K411" s="71">
        <v>7.7047619047619101E-2</v>
      </c>
      <c r="L411" s="68">
        <v>15.2549515381374</v>
      </c>
    </row>
    <row r="412" spans="1:12" x14ac:dyDescent="0.2">
      <c r="A412" s="72" t="s">
        <v>1120</v>
      </c>
      <c r="B412" s="66" t="s">
        <v>1121</v>
      </c>
      <c r="C412" s="67">
        <v>13</v>
      </c>
      <c r="D412" s="67" t="s">
        <v>334</v>
      </c>
      <c r="E412" s="71">
        <v>0.13590423008230301</v>
      </c>
      <c r="F412" s="68">
        <v>29.3721028234303</v>
      </c>
      <c r="G412" s="71">
        <v>0.25</v>
      </c>
      <c r="H412" s="68">
        <v>78.171091445427706</v>
      </c>
      <c r="I412" s="71">
        <v>4.8820045099084498E-4</v>
      </c>
      <c r="J412" s="68">
        <v>77.791824694479601</v>
      </c>
      <c r="K412" s="71">
        <v>0.15722448979591799</v>
      </c>
      <c r="L412" s="68">
        <v>27.475769068689399</v>
      </c>
    </row>
    <row r="413" spans="1:12" x14ac:dyDescent="0.2">
      <c r="A413" s="72" t="s">
        <v>1122</v>
      </c>
      <c r="B413" s="66" t="s">
        <v>1123</v>
      </c>
      <c r="C413" s="67">
        <v>13</v>
      </c>
      <c r="D413" s="67" t="s">
        <v>334</v>
      </c>
      <c r="E413" s="71">
        <v>0.127419418446686</v>
      </c>
      <c r="F413" s="68">
        <v>26.380109565950299</v>
      </c>
      <c r="G413" s="71">
        <v>0.25</v>
      </c>
      <c r="H413" s="68">
        <v>78.171091445427706</v>
      </c>
      <c r="I413" s="71">
        <v>1.35806360467477E-4</v>
      </c>
      <c r="J413" s="68">
        <v>71.175726927939294</v>
      </c>
      <c r="K413" s="71">
        <v>0.13212244897959199</v>
      </c>
      <c r="L413" s="68">
        <v>23.598820058996999</v>
      </c>
    </row>
    <row r="414" spans="1:12" x14ac:dyDescent="0.2">
      <c r="A414" s="72" t="s">
        <v>1124</v>
      </c>
      <c r="B414" s="66" t="s">
        <v>1125</v>
      </c>
      <c r="C414" s="67">
        <v>13</v>
      </c>
      <c r="D414" s="67" t="s">
        <v>334</v>
      </c>
      <c r="E414" s="71">
        <v>0.121703685745462</v>
      </c>
      <c r="F414" s="68">
        <v>24.230931310577301</v>
      </c>
      <c r="G414" s="71">
        <v>0.25</v>
      </c>
      <c r="H414" s="68">
        <v>78.171091445427706</v>
      </c>
      <c r="I414" s="71">
        <v>9.0649073119917096E-5</v>
      </c>
      <c r="J414" s="68">
        <v>68.015170670037904</v>
      </c>
      <c r="K414" s="71">
        <v>0.115020408163265</v>
      </c>
      <c r="L414" s="68">
        <v>20.901812052254499</v>
      </c>
    </row>
    <row r="415" spans="1:12" x14ac:dyDescent="0.2">
      <c r="A415" s="72" t="s">
        <v>1126</v>
      </c>
      <c r="B415" s="66" t="s">
        <v>1127</v>
      </c>
      <c r="C415" s="67">
        <v>13</v>
      </c>
      <c r="D415" s="67" t="s">
        <v>334</v>
      </c>
      <c r="E415" s="71">
        <v>0.13228723393481301</v>
      </c>
      <c r="F415" s="68">
        <v>28.1500210703751</v>
      </c>
      <c r="G415" s="71">
        <v>0.25</v>
      </c>
      <c r="H415" s="68">
        <v>78.171091445427706</v>
      </c>
      <c r="I415" s="71">
        <v>7.2586158180892998E-5</v>
      </c>
      <c r="J415" s="68">
        <v>66.6666666666667</v>
      </c>
      <c r="K415" s="71">
        <v>0.14678911564625799</v>
      </c>
      <c r="L415" s="68">
        <v>26.000842815002098</v>
      </c>
    </row>
    <row r="416" spans="1:12" x14ac:dyDescent="0.2">
      <c r="A416" s="72" t="s">
        <v>1128</v>
      </c>
      <c r="B416" s="66" t="s">
        <v>1129</v>
      </c>
      <c r="C416" s="67">
        <v>13</v>
      </c>
      <c r="D416" s="67" t="s">
        <v>334</v>
      </c>
      <c r="E416" s="71">
        <v>0.107577856854169</v>
      </c>
      <c r="F416" s="68">
        <v>19.258322798145802</v>
      </c>
      <c r="G416" s="71">
        <v>0.25168214237653103</v>
      </c>
      <c r="H416" s="68">
        <v>79.898862199747199</v>
      </c>
      <c r="I416" s="71">
        <v>2.0789077101117501E-4</v>
      </c>
      <c r="J416" s="68">
        <v>73.493468183733697</v>
      </c>
      <c r="K416" s="71">
        <v>7.0843537414966004E-2</v>
      </c>
      <c r="L416" s="68">
        <v>14.454277286135699</v>
      </c>
    </row>
    <row r="417" spans="1:12" x14ac:dyDescent="0.2">
      <c r="A417" s="72" t="s">
        <v>1130</v>
      </c>
      <c r="B417" s="66" t="s">
        <v>1131</v>
      </c>
      <c r="C417" s="67">
        <v>13</v>
      </c>
      <c r="D417" s="67" t="s">
        <v>334</v>
      </c>
      <c r="E417" s="71">
        <v>9.6533572305411902E-2</v>
      </c>
      <c r="F417" s="68">
        <v>15.592077538980201</v>
      </c>
      <c r="G417" s="71">
        <v>0.24180925039661599</v>
      </c>
      <c r="H417" s="68">
        <v>23.725242309313099</v>
      </c>
      <c r="I417" s="71">
        <v>2.5405155363312501E-4</v>
      </c>
      <c r="J417" s="68">
        <v>74.167720185419299</v>
      </c>
      <c r="K417" s="71">
        <v>4.7537414965986402E-2</v>
      </c>
      <c r="L417" s="68">
        <v>11.672987779182501</v>
      </c>
    </row>
    <row r="418" spans="1:12" x14ac:dyDescent="0.2">
      <c r="A418" s="72" t="s">
        <v>1132</v>
      </c>
      <c r="B418" s="66" t="s">
        <v>1133</v>
      </c>
      <c r="C418" s="67">
        <v>13</v>
      </c>
      <c r="D418" s="67" t="s">
        <v>334</v>
      </c>
      <c r="E418" s="71">
        <v>0.38648072562358299</v>
      </c>
      <c r="F418" s="68">
        <v>90.096923725242306</v>
      </c>
      <c r="G418" s="71">
        <v>0.25</v>
      </c>
      <c r="H418" s="68">
        <v>78.171091445427706</v>
      </c>
      <c r="I418" s="71">
        <v>0</v>
      </c>
      <c r="J418" s="68">
        <v>34.007585335019002</v>
      </c>
      <c r="K418" s="71">
        <v>0.90944217687074802</v>
      </c>
      <c r="L418" s="68">
        <v>93.426042983565097</v>
      </c>
    </row>
    <row r="419" spans="1:12" x14ac:dyDescent="0.2">
      <c r="A419" s="72" t="s">
        <v>1134</v>
      </c>
      <c r="B419" s="66" t="s">
        <v>1135</v>
      </c>
      <c r="C419" s="67">
        <v>13</v>
      </c>
      <c r="D419" s="67" t="s">
        <v>334</v>
      </c>
      <c r="E419" s="71">
        <v>0.409575125924108</v>
      </c>
      <c r="F419" s="68">
        <v>94.605983986515</v>
      </c>
      <c r="G419" s="71">
        <v>0.24403150022130299</v>
      </c>
      <c r="H419" s="68">
        <v>24.315212810788001</v>
      </c>
      <c r="I419" s="71">
        <v>0</v>
      </c>
      <c r="J419" s="68">
        <v>34.007585335019002</v>
      </c>
      <c r="K419" s="71">
        <v>0.98469387755102</v>
      </c>
      <c r="L419" s="68">
        <v>98.609355246523407</v>
      </c>
    </row>
    <row r="420" spans="1:12" x14ac:dyDescent="0.2">
      <c r="A420" s="72" t="s">
        <v>1136</v>
      </c>
      <c r="B420" s="66" t="s">
        <v>1137</v>
      </c>
      <c r="C420" s="67">
        <v>13</v>
      </c>
      <c r="D420" s="67" t="s">
        <v>334</v>
      </c>
      <c r="E420" s="71">
        <v>0.41152462905169002</v>
      </c>
      <c r="F420" s="68">
        <v>94.943109987357801</v>
      </c>
      <c r="G420" s="71">
        <v>0.239672750236362</v>
      </c>
      <c r="H420" s="68">
        <v>23.177412557943502</v>
      </c>
      <c r="I420" s="71">
        <v>3.1777350355690501E-6</v>
      </c>
      <c r="J420" s="68">
        <v>45.217024863042603</v>
      </c>
      <c r="K420" s="71">
        <v>0.99489795918367396</v>
      </c>
      <c r="L420" s="68">
        <v>99.367888748419702</v>
      </c>
    </row>
    <row r="421" spans="1:12" x14ac:dyDescent="0.2">
      <c r="A421" s="72" t="s">
        <v>1138</v>
      </c>
      <c r="B421" s="66" t="s">
        <v>1139</v>
      </c>
      <c r="C421" s="67">
        <v>13</v>
      </c>
      <c r="D421" s="67" t="s">
        <v>334</v>
      </c>
      <c r="E421" s="71">
        <v>0.27089852982478801</v>
      </c>
      <c r="F421" s="68">
        <v>66.076696165191706</v>
      </c>
      <c r="G421" s="71">
        <v>0.25</v>
      </c>
      <c r="H421" s="68">
        <v>78.171091445427706</v>
      </c>
      <c r="I421" s="71">
        <v>6.9558947436482502E-4</v>
      </c>
      <c r="J421" s="68">
        <v>79.056047197640098</v>
      </c>
      <c r="K421" s="71">
        <v>0.56200000000000006</v>
      </c>
      <c r="L421" s="68">
        <v>69.068689422671696</v>
      </c>
    </row>
    <row r="422" spans="1:12" x14ac:dyDescent="0.2">
      <c r="A422" s="72" t="s">
        <v>1140</v>
      </c>
      <c r="B422" s="66" t="s">
        <v>1141</v>
      </c>
      <c r="C422" s="67">
        <v>13</v>
      </c>
      <c r="D422" s="67" t="s">
        <v>334</v>
      </c>
      <c r="E422" s="71">
        <v>0.39005920222007701</v>
      </c>
      <c r="F422" s="68">
        <v>90.939738727349393</v>
      </c>
      <c r="G422" s="71">
        <v>0.30953709102034099</v>
      </c>
      <c r="H422" s="68">
        <v>91.445427728613595</v>
      </c>
      <c r="I422" s="71">
        <v>3.0037958546747401E-4</v>
      </c>
      <c r="J422" s="68">
        <v>75.179098187947702</v>
      </c>
      <c r="K422" s="71">
        <v>0.86034013605442206</v>
      </c>
      <c r="L422" s="68">
        <v>89.591234723978104</v>
      </c>
    </row>
    <row r="423" spans="1:12" x14ac:dyDescent="0.2">
      <c r="A423" s="72" t="s">
        <v>1142</v>
      </c>
      <c r="B423" s="66" t="s">
        <v>1143</v>
      </c>
      <c r="C423" s="67">
        <v>13</v>
      </c>
      <c r="D423" s="67" t="s">
        <v>334</v>
      </c>
      <c r="E423" s="71">
        <v>0.43781521439920401</v>
      </c>
      <c r="F423" s="68">
        <v>97.176569742941396</v>
      </c>
      <c r="G423" s="71">
        <v>0.28034488400197399</v>
      </c>
      <c r="H423" s="68">
        <v>88.0741677201854</v>
      </c>
      <c r="I423" s="71">
        <v>0.251549738787473</v>
      </c>
      <c r="J423" s="68">
        <v>96.839443742098595</v>
      </c>
      <c r="K423" s="71">
        <v>0.78155102040816304</v>
      </c>
      <c r="L423" s="68">
        <v>83.9865149599663</v>
      </c>
    </row>
    <row r="424" spans="1:12" x14ac:dyDescent="0.2">
      <c r="A424" s="72" t="s">
        <v>782</v>
      </c>
      <c r="B424" s="66" t="s">
        <v>1144</v>
      </c>
      <c r="C424" s="67">
        <v>13</v>
      </c>
      <c r="D424" s="67" t="s">
        <v>334</v>
      </c>
      <c r="E424" s="71">
        <v>0.38589781197501299</v>
      </c>
      <c r="F424" s="68">
        <v>89.886219974715601</v>
      </c>
      <c r="G424" s="71">
        <v>0.25</v>
      </c>
      <c r="H424" s="68">
        <v>78.171091445427706</v>
      </c>
      <c r="I424" s="71">
        <v>2.7846993864328798E-4</v>
      </c>
      <c r="J424" s="68">
        <v>74.546986936367503</v>
      </c>
      <c r="K424" s="71">
        <v>0.90741496598639504</v>
      </c>
      <c r="L424" s="68">
        <v>93.215339233038307</v>
      </c>
    </row>
    <row r="425" spans="1:12" x14ac:dyDescent="0.2">
      <c r="A425" s="72" t="s">
        <v>1145</v>
      </c>
      <c r="B425" s="66" t="s">
        <v>1146</v>
      </c>
      <c r="C425" s="67">
        <v>13</v>
      </c>
      <c r="D425" s="67" t="s">
        <v>334</v>
      </c>
      <c r="E425" s="71">
        <v>0.41570028997262598</v>
      </c>
      <c r="F425" s="68">
        <v>95.870206489675496</v>
      </c>
      <c r="G425" s="71">
        <v>0.25168214237653103</v>
      </c>
      <c r="H425" s="68">
        <v>79.898862199747199</v>
      </c>
      <c r="I425" s="71">
        <v>5.2076835767500898E-4</v>
      </c>
      <c r="J425" s="68">
        <v>78.128950695322402</v>
      </c>
      <c r="K425" s="71">
        <v>0.99489795918367396</v>
      </c>
      <c r="L425" s="68">
        <v>99.367888748419702</v>
      </c>
    </row>
    <row r="426" spans="1:12" x14ac:dyDescent="0.2">
      <c r="A426" s="72" t="s">
        <v>782</v>
      </c>
      <c r="B426" s="66" t="s">
        <v>1147</v>
      </c>
      <c r="C426" s="67">
        <v>80</v>
      </c>
      <c r="D426" s="67" t="s">
        <v>334</v>
      </c>
      <c r="E426" s="71">
        <v>0.171513158817718</v>
      </c>
      <c r="F426" s="68">
        <v>41.002949852507399</v>
      </c>
      <c r="G426" s="71">
        <v>0.25</v>
      </c>
      <c r="H426" s="68">
        <v>78.171091445427706</v>
      </c>
      <c r="I426" s="71">
        <v>8.8642082571136604E-6</v>
      </c>
      <c r="J426" s="68">
        <v>51.790981879477499</v>
      </c>
      <c r="K426" s="71">
        <v>0.26453061224489799</v>
      </c>
      <c r="L426" s="68">
        <v>40.117994100295</v>
      </c>
    </row>
    <row r="427" spans="1:12" x14ac:dyDescent="0.2">
      <c r="A427" s="72" t="s">
        <v>1148</v>
      </c>
      <c r="B427" s="66" t="s">
        <v>1149</v>
      </c>
      <c r="C427" s="67">
        <v>80</v>
      </c>
      <c r="D427" s="67" t="s">
        <v>334</v>
      </c>
      <c r="E427" s="71">
        <v>0.25519542663905298</v>
      </c>
      <c r="F427" s="68">
        <v>62.452591656131503</v>
      </c>
      <c r="G427" s="71">
        <v>0.25</v>
      </c>
      <c r="H427" s="68">
        <v>78.171091445427706</v>
      </c>
      <c r="I427" s="71">
        <v>1.9852481511686601E-4</v>
      </c>
      <c r="J427" s="68">
        <v>73.156342182890896</v>
      </c>
      <c r="K427" s="71">
        <v>0.51538775510204105</v>
      </c>
      <c r="L427" s="68">
        <v>65.107458912768607</v>
      </c>
    </row>
    <row r="428" spans="1:12" x14ac:dyDescent="0.2">
      <c r="A428" s="72" t="s">
        <v>1150</v>
      </c>
      <c r="B428" s="66" t="s">
        <v>1151</v>
      </c>
      <c r="C428" s="67">
        <v>80</v>
      </c>
      <c r="D428" s="67" t="s">
        <v>334</v>
      </c>
      <c r="E428" s="71">
        <v>0.39145629999293702</v>
      </c>
      <c r="F428" s="68">
        <v>91.276864728192194</v>
      </c>
      <c r="G428" s="71">
        <v>0.25</v>
      </c>
      <c r="H428" s="68">
        <v>78.171091445427706</v>
      </c>
      <c r="I428" s="71">
        <v>7.2124373937771397E-3</v>
      </c>
      <c r="J428" s="68">
        <v>86.725663716814196</v>
      </c>
      <c r="K428" s="71">
        <v>0.91715646258503403</v>
      </c>
      <c r="L428" s="68">
        <v>93.931731984829298</v>
      </c>
    </row>
    <row r="429" spans="1:12" x14ac:dyDescent="0.2">
      <c r="A429" s="72" t="s">
        <v>1152</v>
      </c>
      <c r="B429" s="66" t="s">
        <v>1153</v>
      </c>
      <c r="C429" s="67">
        <v>80</v>
      </c>
      <c r="D429" s="67" t="s">
        <v>334</v>
      </c>
      <c r="E429" s="71">
        <v>0.33513639723405902</v>
      </c>
      <c r="F429" s="68">
        <v>79.772439949431103</v>
      </c>
      <c r="G429" s="71">
        <v>0.38376707187329201</v>
      </c>
      <c r="H429" s="68">
        <v>95.069532237673798</v>
      </c>
      <c r="I429" s="71">
        <v>1.23359973799068E-2</v>
      </c>
      <c r="J429" s="68">
        <v>88.453434471133605</v>
      </c>
      <c r="K429" s="71">
        <v>0.60930612244897997</v>
      </c>
      <c r="L429" s="68">
        <v>71.849978929624996</v>
      </c>
    </row>
    <row r="430" spans="1:12" x14ac:dyDescent="0.2">
      <c r="A430" s="72" t="s">
        <v>1154</v>
      </c>
      <c r="B430" s="66" t="s">
        <v>1155</v>
      </c>
      <c r="C430" s="67">
        <v>13</v>
      </c>
      <c r="D430" s="67" t="s">
        <v>334</v>
      </c>
      <c r="E430" s="71">
        <v>0.41670967500409101</v>
      </c>
      <c r="F430" s="68">
        <v>96.333754740834394</v>
      </c>
      <c r="G430" s="71">
        <v>0.25</v>
      </c>
      <c r="H430" s="68">
        <v>78.171091445427706</v>
      </c>
      <c r="I430" s="71">
        <v>1.29025012272734E-4</v>
      </c>
      <c r="J430" s="68">
        <v>70.880741677201897</v>
      </c>
      <c r="K430" s="71">
        <v>1</v>
      </c>
      <c r="L430" s="68">
        <v>100</v>
      </c>
    </row>
    <row r="431" spans="1:12" x14ac:dyDescent="0.2">
      <c r="A431" s="72" t="s">
        <v>1156</v>
      </c>
      <c r="B431" s="66" t="s">
        <v>1157</v>
      </c>
      <c r="C431" s="67">
        <v>80</v>
      </c>
      <c r="D431" s="67" t="s">
        <v>334</v>
      </c>
      <c r="E431" s="71">
        <v>0.32535729095256999</v>
      </c>
      <c r="F431" s="68">
        <v>77.2861356932153</v>
      </c>
      <c r="G431" s="71">
        <v>0.24999999891493899</v>
      </c>
      <c r="H431" s="68">
        <v>29.962073324905202</v>
      </c>
      <c r="I431" s="71">
        <v>3.8467318851625298E-6</v>
      </c>
      <c r="J431" s="68">
        <v>46.144121365360299</v>
      </c>
      <c r="K431" s="71">
        <v>0.72606802721088404</v>
      </c>
      <c r="L431" s="68">
        <v>80.109565950273904</v>
      </c>
    </row>
    <row r="432" spans="1:12" x14ac:dyDescent="0.2">
      <c r="A432" s="72" t="s">
        <v>1158</v>
      </c>
      <c r="B432" s="66" t="s">
        <v>1158</v>
      </c>
      <c r="C432" s="67">
        <v>13</v>
      </c>
      <c r="D432" s="67" t="s">
        <v>334</v>
      </c>
      <c r="E432" s="71">
        <v>0.38348752834467098</v>
      </c>
      <c r="F432" s="68">
        <v>89.422671723556704</v>
      </c>
      <c r="G432" s="71">
        <v>0.25</v>
      </c>
      <c r="H432" s="68">
        <v>78.171091445427706</v>
      </c>
      <c r="I432" s="71">
        <v>0</v>
      </c>
      <c r="J432" s="68">
        <v>34.007585335019002</v>
      </c>
      <c r="K432" s="71">
        <v>0.900462585034014</v>
      </c>
      <c r="L432" s="68">
        <v>92.583227981458094</v>
      </c>
    </row>
    <row r="433" spans="1:12" x14ac:dyDescent="0.2">
      <c r="A433" s="72" t="s">
        <v>1159</v>
      </c>
      <c r="B433" s="66" t="s">
        <v>1160</v>
      </c>
      <c r="C433" s="67">
        <v>13</v>
      </c>
      <c r="D433" s="67" t="s">
        <v>334</v>
      </c>
      <c r="E433" s="71">
        <v>0.42680408835523997</v>
      </c>
      <c r="F433" s="68">
        <v>96.923725242309303</v>
      </c>
      <c r="G433" s="71">
        <v>0.34527759248286699</v>
      </c>
      <c r="H433" s="68">
        <v>93.510324483775804</v>
      </c>
      <c r="I433" s="71">
        <v>7.8617665780133794E-2</v>
      </c>
      <c r="J433" s="68">
        <v>94.648124736620304</v>
      </c>
      <c r="K433" s="71">
        <v>0.85651700680272103</v>
      </c>
      <c r="L433" s="68">
        <v>89.254108723135303</v>
      </c>
    </row>
    <row r="434" spans="1:12" x14ac:dyDescent="0.2">
      <c r="A434" s="72" t="s">
        <v>1161</v>
      </c>
      <c r="B434" s="66" t="s">
        <v>1162</v>
      </c>
      <c r="C434" s="67">
        <v>13</v>
      </c>
      <c r="D434" s="67" t="s">
        <v>334</v>
      </c>
      <c r="E434" s="71">
        <v>0.45169592300573203</v>
      </c>
      <c r="F434" s="68">
        <v>97.640117994100294</v>
      </c>
      <c r="G434" s="71">
        <v>0.36285647650018998</v>
      </c>
      <c r="H434" s="68">
        <v>94.268857985672199</v>
      </c>
      <c r="I434" s="71">
        <v>0</v>
      </c>
      <c r="J434" s="68">
        <v>34.007585335019002</v>
      </c>
      <c r="K434" s="71">
        <v>0.99223129251700704</v>
      </c>
      <c r="L434" s="68">
        <v>99.030762747576901</v>
      </c>
    </row>
    <row r="435" spans="1:12" x14ac:dyDescent="0.2">
      <c r="A435" s="72" t="s">
        <v>1163</v>
      </c>
      <c r="B435" s="66" t="s">
        <v>1164</v>
      </c>
      <c r="C435" s="67">
        <v>13</v>
      </c>
      <c r="D435" s="67" t="s">
        <v>334</v>
      </c>
      <c r="E435" s="71">
        <v>0.48728111904432903</v>
      </c>
      <c r="F435" s="68">
        <v>98.314369995785896</v>
      </c>
      <c r="G435" s="71">
        <v>0.50388562057290498</v>
      </c>
      <c r="H435" s="68">
        <v>97.471554993678893</v>
      </c>
      <c r="I435" s="71">
        <v>3.9311070974275102E-4</v>
      </c>
      <c r="J435" s="68">
        <v>76.991150442477903</v>
      </c>
      <c r="K435" s="71">
        <v>0.95756462585033997</v>
      </c>
      <c r="L435" s="68">
        <v>96.502317741255794</v>
      </c>
    </row>
    <row r="436" spans="1:12" x14ac:dyDescent="0.2">
      <c r="A436" s="72" t="s">
        <v>1165</v>
      </c>
      <c r="B436" s="66" t="s">
        <v>1166</v>
      </c>
      <c r="C436" s="67">
        <v>80</v>
      </c>
      <c r="D436" s="67" t="s">
        <v>334</v>
      </c>
      <c r="E436" s="71">
        <v>0.26289823525321299</v>
      </c>
      <c r="F436" s="68">
        <v>64.601769911504405</v>
      </c>
      <c r="G436" s="71">
        <v>0.249999991959137</v>
      </c>
      <c r="H436" s="68">
        <v>28.318584070796501</v>
      </c>
      <c r="I436" s="71">
        <v>8.3624948193091299E-7</v>
      </c>
      <c r="J436" s="68">
        <v>41.045090602612703</v>
      </c>
      <c r="K436" s="71">
        <v>0.53869387755102005</v>
      </c>
      <c r="L436" s="68">
        <v>67.593763168984395</v>
      </c>
    </row>
    <row r="437" spans="1:12" x14ac:dyDescent="0.2">
      <c r="A437" s="72" t="s">
        <v>1167</v>
      </c>
      <c r="B437" s="66" t="s">
        <v>1168</v>
      </c>
      <c r="C437" s="67">
        <v>80</v>
      </c>
      <c r="D437" s="67" t="s">
        <v>334</v>
      </c>
      <c r="E437" s="71">
        <v>0.37929251591001101</v>
      </c>
      <c r="F437" s="68">
        <v>88.284871470712204</v>
      </c>
      <c r="G437" s="71">
        <v>0.249999996709624</v>
      </c>
      <c r="H437" s="68">
        <v>28.866413822165999</v>
      </c>
      <c r="I437" s="71">
        <v>0</v>
      </c>
      <c r="J437" s="68">
        <v>34.007585335019002</v>
      </c>
      <c r="K437" s="71">
        <v>0.887877551020408</v>
      </c>
      <c r="L437" s="68">
        <v>91.529709228824302</v>
      </c>
    </row>
    <row r="438" spans="1:12" x14ac:dyDescent="0.2">
      <c r="A438" s="72" t="s">
        <v>1169</v>
      </c>
      <c r="B438" s="66" t="s">
        <v>1170</v>
      </c>
      <c r="C438" s="67">
        <v>13</v>
      </c>
      <c r="D438" s="67" t="s">
        <v>334</v>
      </c>
      <c r="E438" s="71">
        <v>0.38570801507387298</v>
      </c>
      <c r="F438" s="68">
        <v>89.844079224610198</v>
      </c>
      <c r="G438" s="71">
        <v>0.27614445338488602</v>
      </c>
      <c r="H438" s="68">
        <v>87.357774968394395</v>
      </c>
      <c r="I438" s="71">
        <v>0</v>
      </c>
      <c r="J438" s="68">
        <v>34.007585335019002</v>
      </c>
      <c r="K438" s="71">
        <v>0.88097959183673502</v>
      </c>
      <c r="L438" s="68">
        <v>90.981879477454697</v>
      </c>
    </row>
    <row r="439" spans="1:12" x14ac:dyDescent="0.2">
      <c r="A439" s="72" t="s">
        <v>1171</v>
      </c>
      <c r="B439" s="66" t="s">
        <v>1172</v>
      </c>
      <c r="C439" s="67">
        <v>13</v>
      </c>
      <c r="D439" s="67" t="s">
        <v>334</v>
      </c>
      <c r="E439" s="71">
        <v>0.33135481984931803</v>
      </c>
      <c r="F439" s="68">
        <v>79.013906447534794</v>
      </c>
      <c r="G439" s="71">
        <v>0.25522886365806102</v>
      </c>
      <c r="H439" s="68">
        <v>81.837336704593298</v>
      </c>
      <c r="I439" s="71">
        <v>1.2811289669715199E-4</v>
      </c>
      <c r="J439" s="68">
        <v>70.838600927096493</v>
      </c>
      <c r="K439" s="71">
        <v>0.738707482993197</v>
      </c>
      <c r="L439" s="68">
        <v>81.331647703329097</v>
      </c>
    </row>
    <row r="440" spans="1:12" x14ac:dyDescent="0.2">
      <c r="A440" s="72" t="s">
        <v>1173</v>
      </c>
      <c r="B440" s="66" t="s">
        <v>1174</v>
      </c>
      <c r="C440" s="67">
        <v>80</v>
      </c>
      <c r="D440" s="67" t="s">
        <v>334</v>
      </c>
      <c r="E440" s="71">
        <v>0.39020152210467501</v>
      </c>
      <c r="F440" s="68">
        <v>90.981879477454697</v>
      </c>
      <c r="G440" s="71">
        <v>0.30228889670874998</v>
      </c>
      <c r="H440" s="68">
        <v>90.897597977244004</v>
      </c>
      <c r="I440" s="71">
        <v>2.06826067859014E-4</v>
      </c>
      <c r="J440" s="68">
        <v>73.409186683523004</v>
      </c>
      <c r="K440" s="71">
        <v>0.86810884353741502</v>
      </c>
      <c r="L440" s="68">
        <v>89.928360724820905</v>
      </c>
    </row>
    <row r="441" spans="1:12" x14ac:dyDescent="0.2">
      <c r="A441" s="72" t="s">
        <v>1175</v>
      </c>
      <c r="B441" s="66" t="s">
        <v>1176</v>
      </c>
      <c r="C441" s="67">
        <v>13</v>
      </c>
      <c r="D441" s="67" t="s">
        <v>334</v>
      </c>
      <c r="E441" s="71">
        <v>0.23968707482993201</v>
      </c>
      <c r="F441" s="68">
        <v>59.165613147914002</v>
      </c>
      <c r="G441" s="71">
        <v>0.25</v>
      </c>
      <c r="H441" s="68">
        <v>78.171091445427706</v>
      </c>
      <c r="I441" s="71">
        <v>0</v>
      </c>
      <c r="J441" s="68">
        <v>34.007585335019002</v>
      </c>
      <c r="K441" s="71">
        <v>0.46906122448979598</v>
      </c>
      <c r="L441" s="68">
        <v>61.019806152549499</v>
      </c>
    </row>
    <row r="442" spans="1:12" x14ac:dyDescent="0.2">
      <c r="A442" s="72" t="s">
        <v>1177</v>
      </c>
      <c r="B442" s="66" t="s">
        <v>1178</v>
      </c>
      <c r="C442" s="67">
        <v>13</v>
      </c>
      <c r="D442" s="67" t="s">
        <v>334</v>
      </c>
      <c r="E442" s="71">
        <v>0.18940622936604401</v>
      </c>
      <c r="F442" s="68">
        <v>46.396965865992399</v>
      </c>
      <c r="G442" s="71">
        <v>0.25</v>
      </c>
      <c r="H442" s="68">
        <v>78.171091445427706</v>
      </c>
      <c r="I442" s="71">
        <v>6.9028234187277999E-5</v>
      </c>
      <c r="J442" s="68">
        <v>66.203118415507802</v>
      </c>
      <c r="K442" s="71">
        <v>0.318149659863946</v>
      </c>
      <c r="L442" s="68">
        <v>46.523388116308503</v>
      </c>
    </row>
    <row r="443" spans="1:12" x14ac:dyDescent="0.2">
      <c r="A443" s="72" t="s">
        <v>1179</v>
      </c>
      <c r="B443" s="66" t="s">
        <v>1180</v>
      </c>
      <c r="C443" s="67">
        <v>13</v>
      </c>
      <c r="D443" s="67" t="s">
        <v>334</v>
      </c>
      <c r="E443" s="71">
        <v>0.36559486368452299</v>
      </c>
      <c r="F443" s="68">
        <v>85.419300463548296</v>
      </c>
      <c r="G443" s="71">
        <v>0.38595115726596302</v>
      </c>
      <c r="H443" s="68">
        <v>95.195954487989894</v>
      </c>
      <c r="I443" s="71">
        <v>7.6540657672102201E-4</v>
      </c>
      <c r="J443" s="68">
        <v>79.224610198061498</v>
      </c>
      <c r="K443" s="71">
        <v>0.71006802721088402</v>
      </c>
      <c r="L443" s="68">
        <v>78.971765697429404</v>
      </c>
    </row>
    <row r="444" spans="1:12" x14ac:dyDescent="0.2">
      <c r="A444" s="72" t="s">
        <v>1181</v>
      </c>
      <c r="B444" s="66" t="s">
        <v>1182</v>
      </c>
      <c r="C444" s="67">
        <v>13</v>
      </c>
      <c r="D444" s="67" t="s">
        <v>334</v>
      </c>
      <c r="E444" s="71">
        <v>0.38094193288848699</v>
      </c>
      <c r="F444" s="68">
        <v>88.916982722292502</v>
      </c>
      <c r="G444" s="71">
        <v>0.31797557880070298</v>
      </c>
      <c r="H444" s="68">
        <v>91.9932574799831</v>
      </c>
      <c r="I444" s="71">
        <v>4.7498776321137398E-5</v>
      </c>
      <c r="J444" s="68">
        <v>63.379688158449198</v>
      </c>
      <c r="K444" s="71">
        <v>0.824802721088435</v>
      </c>
      <c r="L444" s="68">
        <v>86.809945217024904</v>
      </c>
    </row>
    <row r="445" spans="1:12" x14ac:dyDescent="0.2">
      <c r="A445" s="72" t="s">
        <v>1183</v>
      </c>
      <c r="B445" s="66" t="s">
        <v>1184</v>
      </c>
      <c r="C445" s="67">
        <v>13</v>
      </c>
      <c r="D445" s="67" t="s">
        <v>334</v>
      </c>
      <c r="E445" s="71">
        <v>0.29571825574946797</v>
      </c>
      <c r="F445" s="68">
        <v>70.838600927096493</v>
      </c>
      <c r="G445" s="71">
        <v>0.30228890676977199</v>
      </c>
      <c r="H445" s="68">
        <v>90.981879477454697</v>
      </c>
      <c r="I445" s="71">
        <v>1.9919381196646001E-4</v>
      </c>
      <c r="J445" s="68">
        <v>73.1984829329962</v>
      </c>
      <c r="K445" s="71">
        <v>0.584666666666667</v>
      </c>
      <c r="L445" s="68">
        <v>70.501474926253707</v>
      </c>
    </row>
    <row r="446" spans="1:12" x14ac:dyDescent="0.2">
      <c r="A446" s="72" t="s">
        <v>1185</v>
      </c>
      <c r="B446" s="66" t="s">
        <v>1186</v>
      </c>
      <c r="C446" s="67">
        <v>13</v>
      </c>
      <c r="D446" s="67" t="s">
        <v>334</v>
      </c>
      <c r="E446" s="71">
        <v>0.310221291457702</v>
      </c>
      <c r="F446" s="68">
        <v>74.209860935524603</v>
      </c>
      <c r="G446" s="71">
        <v>0.28137334406186298</v>
      </c>
      <c r="H446" s="68">
        <v>88.369152970922897</v>
      </c>
      <c r="I446" s="71">
        <v>2.7012214797696898E-4</v>
      </c>
      <c r="J446" s="68">
        <v>74.462705436156796</v>
      </c>
      <c r="K446" s="71">
        <v>0.64902040816326501</v>
      </c>
      <c r="L446" s="68">
        <v>74.6734091866835</v>
      </c>
    </row>
    <row r="447" spans="1:12" x14ac:dyDescent="0.2">
      <c r="A447" s="72" t="s">
        <v>1187</v>
      </c>
      <c r="B447" s="66" t="s">
        <v>1188</v>
      </c>
      <c r="C447" s="67">
        <v>13</v>
      </c>
      <c r="D447" s="67" t="s">
        <v>334</v>
      </c>
      <c r="E447" s="71">
        <v>0.21431560115746601</v>
      </c>
      <c r="F447" s="68">
        <v>53.055204382638003</v>
      </c>
      <c r="G447" s="71">
        <v>0.25</v>
      </c>
      <c r="H447" s="68">
        <v>78.171091445427706</v>
      </c>
      <c r="I447" s="71">
        <v>8.0279621951218095E-6</v>
      </c>
      <c r="J447" s="68">
        <v>50.8217446270544</v>
      </c>
      <c r="K447" s="71">
        <v>0.39293877551020401</v>
      </c>
      <c r="L447" s="68">
        <v>53.687315634218301</v>
      </c>
    </row>
    <row r="448" spans="1:12" x14ac:dyDescent="0.2">
      <c r="A448" s="72" t="s">
        <v>1189</v>
      </c>
      <c r="B448" s="66" t="s">
        <v>1190</v>
      </c>
      <c r="C448" s="67">
        <v>13</v>
      </c>
      <c r="D448" s="67" t="s">
        <v>334</v>
      </c>
      <c r="E448" s="71">
        <v>0.31136546961324202</v>
      </c>
      <c r="F448" s="68">
        <v>74.5048461862621</v>
      </c>
      <c r="G448" s="71">
        <v>0.25</v>
      </c>
      <c r="H448" s="68">
        <v>78.171091445427706</v>
      </c>
      <c r="I448" s="71">
        <v>1.1707444867886E-6</v>
      </c>
      <c r="J448" s="68">
        <v>41.845764854614401</v>
      </c>
      <c r="K448" s="71">
        <v>0.68409523809523798</v>
      </c>
      <c r="L448" s="68">
        <v>77.243994943109996</v>
      </c>
    </row>
    <row r="449" spans="1:12" x14ac:dyDescent="0.2">
      <c r="A449" s="72" t="s">
        <v>1191</v>
      </c>
      <c r="B449" s="66" t="s">
        <v>1192</v>
      </c>
      <c r="C449" s="67">
        <v>13</v>
      </c>
      <c r="D449" s="67" t="s">
        <v>334</v>
      </c>
      <c r="E449" s="71">
        <v>0.36195918367346902</v>
      </c>
      <c r="F449" s="68">
        <v>84.787189211967998</v>
      </c>
      <c r="G449" s="71">
        <v>0.25</v>
      </c>
      <c r="H449" s="68">
        <v>78.171091445427706</v>
      </c>
      <c r="I449" s="71">
        <v>0</v>
      </c>
      <c r="J449" s="68">
        <v>34.007585335019002</v>
      </c>
      <c r="K449" s="71">
        <v>0.83587755102040795</v>
      </c>
      <c r="L449" s="68">
        <v>87.821323219553307</v>
      </c>
    </row>
    <row r="450" spans="1:12" x14ac:dyDescent="0.2">
      <c r="A450" s="72" t="s">
        <v>1193</v>
      </c>
      <c r="B450" s="66" t="s">
        <v>1194</v>
      </c>
      <c r="C450" s="67">
        <v>13</v>
      </c>
      <c r="D450" s="67" t="s">
        <v>334</v>
      </c>
      <c r="E450" s="71">
        <v>0.41442508681234402</v>
      </c>
      <c r="F450" s="68">
        <v>95.490939738727306</v>
      </c>
      <c r="G450" s="71">
        <v>0.35007363988206602</v>
      </c>
      <c r="H450" s="68">
        <v>93.721028234302594</v>
      </c>
      <c r="I450" s="71">
        <v>4.5332123523727998E-4</v>
      </c>
      <c r="J450" s="68">
        <v>77.370417193426107</v>
      </c>
      <c r="K450" s="71">
        <v>0.89274829931972799</v>
      </c>
      <c r="L450" s="68">
        <v>92.077538980193907</v>
      </c>
    </row>
    <row r="451" spans="1:12" x14ac:dyDescent="0.2">
      <c r="A451" s="72" t="s">
        <v>1195</v>
      </c>
      <c r="B451" s="66" t="s">
        <v>1196</v>
      </c>
      <c r="C451" s="67">
        <v>13</v>
      </c>
      <c r="D451" s="67" t="s">
        <v>334</v>
      </c>
      <c r="E451" s="71">
        <v>0.33200233345156999</v>
      </c>
      <c r="F451" s="68">
        <v>79.140328697850805</v>
      </c>
      <c r="G451" s="71">
        <v>0.26263689974726201</v>
      </c>
      <c r="H451" s="68">
        <v>84.197218710493004</v>
      </c>
      <c r="I451" s="71">
        <v>8.6669924690314503E-4</v>
      </c>
      <c r="J451" s="68">
        <v>80.0674252001686</v>
      </c>
      <c r="K451" s="71">
        <v>0.73250340136054404</v>
      </c>
      <c r="L451" s="68">
        <v>80.868099452170298</v>
      </c>
    </row>
    <row r="452" spans="1:12" x14ac:dyDescent="0.2">
      <c r="A452" s="72" t="s">
        <v>1197</v>
      </c>
      <c r="B452" s="66" t="s">
        <v>1198</v>
      </c>
      <c r="C452" s="67">
        <v>13</v>
      </c>
      <c r="D452" s="67" t="s">
        <v>334</v>
      </c>
      <c r="E452" s="71">
        <v>0.34205598893346101</v>
      </c>
      <c r="F452" s="68">
        <v>80.910240202275602</v>
      </c>
      <c r="G452" s="71">
        <v>0.33232420362659199</v>
      </c>
      <c r="H452" s="68">
        <v>92.751790981879495</v>
      </c>
      <c r="I452" s="71">
        <v>7.5444434459002998E-3</v>
      </c>
      <c r="J452" s="68">
        <v>86.894226717235597</v>
      </c>
      <c r="K452" s="71">
        <v>0.68629931972789104</v>
      </c>
      <c r="L452" s="68">
        <v>77.370417193426107</v>
      </c>
    </row>
    <row r="453" spans="1:12" x14ac:dyDescent="0.2">
      <c r="A453" s="72" t="s">
        <v>1199</v>
      </c>
      <c r="B453" s="66" t="s">
        <v>1200</v>
      </c>
      <c r="C453" s="67">
        <v>13</v>
      </c>
      <c r="D453" s="67" t="s">
        <v>334</v>
      </c>
      <c r="E453" s="71">
        <v>0.34991503288885101</v>
      </c>
      <c r="F453" s="68">
        <v>82.469447956173596</v>
      </c>
      <c r="G453" s="71">
        <v>0.29371837006740198</v>
      </c>
      <c r="H453" s="68">
        <v>90.307627475769095</v>
      </c>
      <c r="I453" s="71">
        <v>2.88387145629231E-3</v>
      </c>
      <c r="J453" s="68">
        <v>84.1550779603877</v>
      </c>
      <c r="K453" s="71">
        <v>0.753142857142857</v>
      </c>
      <c r="L453" s="68">
        <v>82.300884955752196</v>
      </c>
    </row>
    <row r="454" spans="1:12" x14ac:dyDescent="0.2">
      <c r="A454" s="72" t="s">
        <v>1201</v>
      </c>
      <c r="B454" s="66" t="s">
        <v>1202</v>
      </c>
      <c r="C454" s="67">
        <v>13</v>
      </c>
      <c r="D454" s="67" t="s">
        <v>334</v>
      </c>
      <c r="E454" s="71">
        <v>0.45964827469513497</v>
      </c>
      <c r="F454" s="68">
        <v>97.766540244416404</v>
      </c>
      <c r="G454" s="71">
        <v>0.439081135559443</v>
      </c>
      <c r="H454" s="68">
        <v>96.586599241466502</v>
      </c>
      <c r="I454" s="71">
        <v>1.14260009058644E-3</v>
      </c>
      <c r="J454" s="68">
        <v>80.994521702486296</v>
      </c>
      <c r="K454" s="71">
        <v>0.93872108843537405</v>
      </c>
      <c r="L454" s="68">
        <v>95.448798988622002</v>
      </c>
    </row>
    <row r="455" spans="1:12" x14ac:dyDescent="0.2">
      <c r="A455" s="72" t="s">
        <v>1203</v>
      </c>
      <c r="B455" s="66" t="s">
        <v>1204</v>
      </c>
      <c r="C455" s="67">
        <v>13</v>
      </c>
      <c r="D455" s="67" t="s">
        <v>334</v>
      </c>
      <c r="E455" s="71">
        <v>0.29151369595892102</v>
      </c>
      <c r="F455" s="68">
        <v>70.037926675094795</v>
      </c>
      <c r="G455" s="71">
        <v>0.25084107118826499</v>
      </c>
      <c r="H455" s="68">
        <v>79.266750948166901</v>
      </c>
      <c r="I455" s="71">
        <v>7.7816493415594603E-3</v>
      </c>
      <c r="J455" s="68">
        <v>86.978508217446304</v>
      </c>
      <c r="K455" s="71">
        <v>0.61591836734693906</v>
      </c>
      <c r="L455" s="68">
        <v>72.608512431521305</v>
      </c>
    </row>
    <row r="456" spans="1:12" x14ac:dyDescent="0.2">
      <c r="A456" s="72" t="s">
        <v>1205</v>
      </c>
      <c r="B456" s="66" t="s">
        <v>1206</v>
      </c>
      <c r="C456" s="67">
        <v>13</v>
      </c>
      <c r="D456" s="67" t="s">
        <v>334</v>
      </c>
      <c r="E456" s="71">
        <v>0.32203415466417801</v>
      </c>
      <c r="F456" s="68">
        <v>76.696165191740405</v>
      </c>
      <c r="G456" s="71">
        <v>0.25</v>
      </c>
      <c r="H456" s="68">
        <v>78.171091445427706</v>
      </c>
      <c r="I456" s="71">
        <v>4.9323959653237697E-3</v>
      </c>
      <c r="J456" s="68">
        <v>85.714285714285694</v>
      </c>
      <c r="K456" s="71">
        <v>0.71117006802721106</v>
      </c>
      <c r="L456" s="68">
        <v>79.182469447956194</v>
      </c>
    </row>
    <row r="457" spans="1:12" x14ac:dyDescent="0.2">
      <c r="A457" s="72" t="s">
        <v>1207</v>
      </c>
      <c r="B457" s="66" t="s">
        <v>1208</v>
      </c>
      <c r="C457" s="67">
        <v>13</v>
      </c>
      <c r="D457" s="67" t="s">
        <v>334</v>
      </c>
      <c r="E457" s="71">
        <v>0.33233950623390102</v>
      </c>
      <c r="F457" s="68">
        <v>79.266750948166901</v>
      </c>
      <c r="G457" s="71">
        <v>0.28370186365899303</v>
      </c>
      <c r="H457" s="68">
        <v>88.874841972187099</v>
      </c>
      <c r="I457" s="71">
        <v>8.4064954362437702E-2</v>
      </c>
      <c r="J457" s="68">
        <v>94.985250737463105</v>
      </c>
      <c r="K457" s="71">
        <v>0.62925170068027203</v>
      </c>
      <c r="L457" s="68">
        <v>73.619890434049694</v>
      </c>
    </row>
    <row r="458" spans="1:12" x14ac:dyDescent="0.2">
      <c r="A458" s="72" t="s">
        <v>1209</v>
      </c>
      <c r="B458" s="66" t="s">
        <v>1210</v>
      </c>
      <c r="C458" s="67">
        <v>13</v>
      </c>
      <c r="D458" s="67" t="s">
        <v>334</v>
      </c>
      <c r="E458" s="71">
        <v>0.382252109093974</v>
      </c>
      <c r="F458" s="68">
        <v>89.127686472819207</v>
      </c>
      <c r="G458" s="71">
        <v>0.25</v>
      </c>
      <c r="H458" s="68">
        <v>78.171091445427706</v>
      </c>
      <c r="I458" s="71">
        <v>8.0279621951218095E-6</v>
      </c>
      <c r="J458" s="68">
        <v>50.8217446270544</v>
      </c>
      <c r="K458" s="71">
        <v>0.89674829931972799</v>
      </c>
      <c r="L458" s="68">
        <v>92.372524230931305</v>
      </c>
    </row>
    <row r="459" spans="1:12" x14ac:dyDescent="0.2">
      <c r="A459" s="72" t="s">
        <v>1211</v>
      </c>
      <c r="B459" s="66" t="s">
        <v>1212</v>
      </c>
      <c r="C459" s="67">
        <v>13</v>
      </c>
      <c r="D459" s="67" t="s">
        <v>334</v>
      </c>
      <c r="E459" s="71">
        <v>0.44637952162837802</v>
      </c>
      <c r="F459" s="68">
        <v>97.471554993678893</v>
      </c>
      <c r="G459" s="71">
        <v>0.39981155718933298</v>
      </c>
      <c r="H459" s="68">
        <v>95.617361989043403</v>
      </c>
      <c r="I459" s="71">
        <v>1.5041293410087499E-2</v>
      </c>
      <c r="J459" s="68">
        <v>89.127686472819207</v>
      </c>
      <c r="K459" s="71">
        <v>0.92428571428571404</v>
      </c>
      <c r="L459" s="68">
        <v>94.268857985672199</v>
      </c>
    </row>
    <row r="460" spans="1:12" x14ac:dyDescent="0.2">
      <c r="A460" s="72" t="s">
        <v>1213</v>
      </c>
      <c r="B460" s="66" t="s">
        <v>1214</v>
      </c>
      <c r="C460" s="67">
        <v>13</v>
      </c>
      <c r="D460" s="67" t="s">
        <v>334</v>
      </c>
      <c r="E460" s="71">
        <v>0.41102282068782697</v>
      </c>
      <c r="F460" s="68">
        <v>94.816687737041704</v>
      </c>
      <c r="G460" s="71">
        <v>0.26437820752798602</v>
      </c>
      <c r="H460" s="68">
        <v>84.450063211125197</v>
      </c>
      <c r="I460" s="71">
        <v>4.5896201848779798E-4</v>
      </c>
      <c r="J460" s="68">
        <v>77.454698693636701</v>
      </c>
      <c r="K460" s="71">
        <v>0.96823129251700701</v>
      </c>
      <c r="L460" s="68">
        <v>97.260851243152104</v>
      </c>
    </row>
    <row r="461" spans="1:12" x14ac:dyDescent="0.2">
      <c r="A461" s="72" t="s">
        <v>1215</v>
      </c>
      <c r="B461" s="66" t="s">
        <v>1216</v>
      </c>
      <c r="C461" s="67">
        <v>13</v>
      </c>
      <c r="D461" s="67" t="s">
        <v>334</v>
      </c>
      <c r="E461" s="71">
        <v>0.38665564702383598</v>
      </c>
      <c r="F461" s="68">
        <v>90.181205225452999</v>
      </c>
      <c r="G461" s="71">
        <v>0.279048288797694</v>
      </c>
      <c r="H461" s="68">
        <v>87.905604719764</v>
      </c>
      <c r="I461" s="71">
        <v>2.9217972001703899E-2</v>
      </c>
      <c r="J461" s="68">
        <v>91.319005478297498</v>
      </c>
      <c r="K461" s="71">
        <v>0.85170068027210899</v>
      </c>
      <c r="L461" s="68">
        <v>88.874841972187099</v>
      </c>
    </row>
    <row r="462" spans="1:12" x14ac:dyDescent="0.2">
      <c r="A462" s="72" t="s">
        <v>1217</v>
      </c>
      <c r="B462" s="66" t="s">
        <v>1218</v>
      </c>
      <c r="C462" s="67">
        <v>13</v>
      </c>
      <c r="D462" s="67" t="s">
        <v>334</v>
      </c>
      <c r="E462" s="71">
        <v>0.50269735813099103</v>
      </c>
      <c r="F462" s="68">
        <v>98.482932996207296</v>
      </c>
      <c r="G462" s="71">
        <v>0.63114020819778605</v>
      </c>
      <c r="H462" s="68">
        <v>98.6936367467341</v>
      </c>
      <c r="I462" s="71">
        <v>3.2783968074309102E-3</v>
      </c>
      <c r="J462" s="68">
        <v>84.450063211125197</v>
      </c>
      <c r="K462" s="71">
        <v>0.87367346938775503</v>
      </c>
      <c r="L462" s="68">
        <v>90.349768225874399</v>
      </c>
    </row>
    <row r="463" spans="1:12" x14ac:dyDescent="0.2">
      <c r="A463" s="72" t="s">
        <v>1219</v>
      </c>
      <c r="B463" s="66" t="s">
        <v>1220</v>
      </c>
      <c r="C463" s="67">
        <v>13</v>
      </c>
      <c r="D463" s="67" t="s">
        <v>334</v>
      </c>
      <c r="E463" s="71">
        <v>0.22086468871498399</v>
      </c>
      <c r="F463" s="68">
        <v>54.782975136957397</v>
      </c>
      <c r="G463" s="71">
        <v>0.24089924990269801</v>
      </c>
      <c r="H463" s="68">
        <v>23.472397808680999</v>
      </c>
      <c r="I463" s="71">
        <v>9.19306038172627E-4</v>
      </c>
      <c r="J463" s="68">
        <v>80.23598820059</v>
      </c>
      <c r="K463" s="71">
        <v>0.42077551020408199</v>
      </c>
      <c r="L463" s="68">
        <v>56.047197640118</v>
      </c>
    </row>
    <row r="464" spans="1:12" x14ac:dyDescent="0.2">
      <c r="A464" s="72" t="s">
        <v>1221</v>
      </c>
      <c r="B464" s="66" t="s">
        <v>1222</v>
      </c>
      <c r="C464" s="67">
        <v>13</v>
      </c>
      <c r="D464" s="67" t="s">
        <v>334</v>
      </c>
      <c r="E464" s="71">
        <v>0.30122570287288197</v>
      </c>
      <c r="F464" s="68">
        <v>72.102823430257104</v>
      </c>
      <c r="G464" s="71">
        <v>0.24902649998700099</v>
      </c>
      <c r="H464" s="68">
        <v>26.000842815002098</v>
      </c>
      <c r="I464" s="71">
        <v>3.8887038697396101E-3</v>
      </c>
      <c r="J464" s="68">
        <v>84.997892962494703</v>
      </c>
      <c r="K464" s="71">
        <v>0.65076190476190499</v>
      </c>
      <c r="L464" s="68">
        <v>74.799831436999597</v>
      </c>
    </row>
    <row r="465" spans="1:12" x14ac:dyDescent="0.2">
      <c r="A465" s="72" t="s">
        <v>1223</v>
      </c>
      <c r="B465" s="66" t="s">
        <v>1224</v>
      </c>
      <c r="C465" s="67">
        <v>13</v>
      </c>
      <c r="D465" s="67" t="s">
        <v>334</v>
      </c>
      <c r="E465" s="71">
        <v>0.37379833269374402</v>
      </c>
      <c r="F465" s="68">
        <v>87.315634218289105</v>
      </c>
      <c r="G465" s="71">
        <v>0.25</v>
      </c>
      <c r="H465" s="68">
        <v>78.171091445427706</v>
      </c>
      <c r="I465" s="71">
        <v>8.5078039415793403E-4</v>
      </c>
      <c r="J465" s="68">
        <v>79.983143699957907</v>
      </c>
      <c r="K465" s="71">
        <v>0.87054421768707502</v>
      </c>
      <c r="L465" s="68">
        <v>90.223345975558402</v>
      </c>
    </row>
    <row r="466" spans="1:12" x14ac:dyDescent="0.2">
      <c r="A466" s="72" t="s">
        <v>1225</v>
      </c>
      <c r="B466" s="66" t="s">
        <v>1226</v>
      </c>
      <c r="C466" s="67">
        <v>13</v>
      </c>
      <c r="D466" s="67" t="s">
        <v>334</v>
      </c>
      <c r="E466" s="71">
        <v>0.35354598100689899</v>
      </c>
      <c r="F466" s="68">
        <v>82.975136957437797</v>
      </c>
      <c r="G466" s="71">
        <v>0.25</v>
      </c>
      <c r="H466" s="68">
        <v>78.171091445427706</v>
      </c>
      <c r="I466" s="71">
        <v>3.93035649136172E-5</v>
      </c>
      <c r="J466" s="68">
        <v>62.031184155078002</v>
      </c>
      <c r="K466" s="71">
        <v>0.81059863945578203</v>
      </c>
      <c r="L466" s="68">
        <v>85.882848714707094</v>
      </c>
    </row>
    <row r="467" spans="1:12" x14ac:dyDescent="0.2">
      <c r="A467" s="72" t="s">
        <v>1227</v>
      </c>
      <c r="B467" s="66" t="s">
        <v>1228</v>
      </c>
      <c r="C467" s="67">
        <v>13</v>
      </c>
      <c r="D467" s="67" t="s">
        <v>334</v>
      </c>
      <c r="E467" s="71">
        <v>0.42780587939584802</v>
      </c>
      <c r="F467" s="68">
        <v>97.008006742519996</v>
      </c>
      <c r="G467" s="71">
        <v>0.32422106023694103</v>
      </c>
      <c r="H467" s="68">
        <v>92.456805731141998</v>
      </c>
      <c r="I467" s="71">
        <v>4.7548951522767303E-4</v>
      </c>
      <c r="J467" s="68">
        <v>77.665402444163504</v>
      </c>
      <c r="K467" s="71">
        <v>0.95872108843537396</v>
      </c>
      <c r="L467" s="68">
        <v>96.586599241466502</v>
      </c>
    </row>
    <row r="468" spans="1:12" x14ac:dyDescent="0.2">
      <c r="A468" s="72" t="s">
        <v>1229</v>
      </c>
      <c r="B468" s="66" t="s">
        <v>1230</v>
      </c>
      <c r="C468" s="67">
        <v>13</v>
      </c>
      <c r="D468" s="67" t="s">
        <v>334</v>
      </c>
      <c r="E468" s="71">
        <v>0.40205321155568202</v>
      </c>
      <c r="F468" s="68">
        <v>93.383902233459807</v>
      </c>
      <c r="G468" s="71">
        <v>0.25</v>
      </c>
      <c r="H468" s="68">
        <v>78.171091445427706</v>
      </c>
      <c r="I468" s="71">
        <v>3.3650541534552199E-4</v>
      </c>
      <c r="J468" s="68">
        <v>76.232616940581593</v>
      </c>
      <c r="K468" s="71">
        <v>0.95582312925170099</v>
      </c>
      <c r="L468" s="68">
        <v>96.375895490939698</v>
      </c>
    </row>
    <row r="469" spans="1:12" x14ac:dyDescent="0.2">
      <c r="A469" s="72" t="s">
        <v>1231</v>
      </c>
      <c r="B469" s="66" t="s">
        <v>1232</v>
      </c>
      <c r="C469" s="67">
        <v>13</v>
      </c>
      <c r="D469" s="67" t="s">
        <v>334</v>
      </c>
      <c r="E469" s="71">
        <v>0.380980449292041</v>
      </c>
      <c r="F469" s="68">
        <v>88.959123472397806</v>
      </c>
      <c r="G469" s="71">
        <v>0.26093392544744998</v>
      </c>
      <c r="H469" s="68">
        <v>83.691529709228803</v>
      </c>
      <c r="I469" s="71">
        <v>2.7693271905766701E-3</v>
      </c>
      <c r="J469" s="68">
        <v>83.9865149599663</v>
      </c>
      <c r="K469" s="71">
        <v>0.87923809523809504</v>
      </c>
      <c r="L469" s="68">
        <v>90.813316477033297</v>
      </c>
    </row>
    <row r="470" spans="1:12" x14ac:dyDescent="0.2">
      <c r="A470" s="72" t="s">
        <v>1233</v>
      </c>
      <c r="B470" s="66" t="s">
        <v>1234</v>
      </c>
      <c r="C470" s="67">
        <v>13</v>
      </c>
      <c r="D470" s="67" t="s">
        <v>334</v>
      </c>
      <c r="E470" s="71">
        <v>0.38690720332209599</v>
      </c>
      <c r="F470" s="68">
        <v>90.391908975979803</v>
      </c>
      <c r="G470" s="71">
        <v>0.30751779744674901</v>
      </c>
      <c r="H470" s="68">
        <v>91.403286978508206</v>
      </c>
      <c r="I470" s="71">
        <v>6.3238394811021895E-4</v>
      </c>
      <c r="J470" s="68">
        <v>78.718921196797297</v>
      </c>
      <c r="K470" s="71">
        <v>0.85257142857142898</v>
      </c>
      <c r="L470" s="68">
        <v>88.916982722292502</v>
      </c>
    </row>
    <row r="471" spans="1:12" x14ac:dyDescent="0.2">
      <c r="A471" s="72" t="s">
        <v>1235</v>
      </c>
      <c r="B471" s="66" t="s">
        <v>1236</v>
      </c>
      <c r="C471" s="67">
        <v>13</v>
      </c>
      <c r="D471" s="67" t="s">
        <v>334</v>
      </c>
      <c r="E471" s="71">
        <v>0.38186653637229401</v>
      </c>
      <c r="F471" s="68">
        <v>89.085545722713903</v>
      </c>
      <c r="G471" s="71">
        <v>0.25</v>
      </c>
      <c r="H471" s="68">
        <v>78.171091445427706</v>
      </c>
      <c r="I471" s="71">
        <v>1.84643130487802E-4</v>
      </c>
      <c r="J471" s="68">
        <v>72.945638432364106</v>
      </c>
      <c r="K471" s="71">
        <v>0.89541496598639503</v>
      </c>
      <c r="L471" s="68">
        <v>92.288242730720597</v>
      </c>
    </row>
    <row r="472" spans="1:12" x14ac:dyDescent="0.2">
      <c r="A472" s="72" t="s">
        <v>1237</v>
      </c>
      <c r="B472" s="66" t="s">
        <v>1238</v>
      </c>
      <c r="C472" s="67">
        <v>13</v>
      </c>
      <c r="D472" s="67" t="s">
        <v>334</v>
      </c>
      <c r="E472" s="71">
        <v>0.41321392176761901</v>
      </c>
      <c r="F472" s="68">
        <v>95.153813737884505</v>
      </c>
      <c r="G472" s="71">
        <v>0.25420535594132698</v>
      </c>
      <c r="H472" s="68">
        <v>81.289506953223807</v>
      </c>
      <c r="I472" s="71">
        <v>4.9738243275151504E-3</v>
      </c>
      <c r="J472" s="68">
        <v>85.798567214496401</v>
      </c>
      <c r="K472" s="71">
        <v>0.98046258503401396</v>
      </c>
      <c r="L472" s="68">
        <v>98.356510745891299</v>
      </c>
    </row>
    <row r="473" spans="1:12" x14ac:dyDescent="0.2">
      <c r="A473" s="72" t="s">
        <v>1239</v>
      </c>
      <c r="B473" s="66" t="s">
        <v>1240</v>
      </c>
      <c r="C473" s="67">
        <v>13</v>
      </c>
      <c r="D473" s="67" t="s">
        <v>334</v>
      </c>
      <c r="E473" s="71">
        <v>0.39511641057514002</v>
      </c>
      <c r="F473" s="68">
        <v>92.119679730299197</v>
      </c>
      <c r="G473" s="71">
        <v>0.27354999327142998</v>
      </c>
      <c r="H473" s="68">
        <v>86.852085967130193</v>
      </c>
      <c r="I473" s="71">
        <v>1.0125769066234599E-2</v>
      </c>
      <c r="J473" s="68">
        <v>87.652760219131906</v>
      </c>
      <c r="K473" s="71">
        <v>0.90167346938775506</v>
      </c>
      <c r="L473" s="68">
        <v>92.667509481668802</v>
      </c>
    </row>
    <row r="474" spans="1:12" x14ac:dyDescent="0.2">
      <c r="A474" s="72" t="s">
        <v>1241</v>
      </c>
      <c r="B474" s="66" t="s">
        <v>1242</v>
      </c>
      <c r="C474" s="67">
        <v>13</v>
      </c>
      <c r="D474" s="67" t="s">
        <v>334</v>
      </c>
      <c r="E474" s="71">
        <v>0.39673796778998</v>
      </c>
      <c r="F474" s="68">
        <v>92.541087231352705</v>
      </c>
      <c r="G474" s="71">
        <v>0.27691427802449098</v>
      </c>
      <c r="H474" s="68">
        <v>87.484197218710506</v>
      </c>
      <c r="I474" s="71">
        <v>1.4986700175380801E-2</v>
      </c>
      <c r="J474" s="68">
        <v>89.085545722713903</v>
      </c>
      <c r="K474" s="71">
        <v>0.898312925170068</v>
      </c>
      <c r="L474" s="68">
        <v>92.498946481247401</v>
      </c>
    </row>
    <row r="475" spans="1:12" x14ac:dyDescent="0.2">
      <c r="A475" s="72" t="s">
        <v>1243</v>
      </c>
      <c r="B475" s="66" t="s">
        <v>1244</v>
      </c>
      <c r="C475" s="67">
        <v>13</v>
      </c>
      <c r="D475" s="67" t="s">
        <v>334</v>
      </c>
      <c r="E475" s="71">
        <v>0.30507074485927999</v>
      </c>
      <c r="F475" s="68">
        <v>73.029919932574799</v>
      </c>
      <c r="G475" s="71">
        <v>0.25756964069438798</v>
      </c>
      <c r="H475" s="68">
        <v>82.932996207332494</v>
      </c>
      <c r="I475" s="71">
        <v>6.1323898018200004E-3</v>
      </c>
      <c r="J475" s="68">
        <v>86.219974715549895</v>
      </c>
      <c r="K475" s="71">
        <v>0.65151020408163296</v>
      </c>
      <c r="L475" s="68">
        <v>74.884112937210304</v>
      </c>
    </row>
    <row r="476" spans="1:12" x14ac:dyDescent="0.2">
      <c r="A476" s="72" t="s">
        <v>1245</v>
      </c>
      <c r="B476" s="66" t="s">
        <v>1246</v>
      </c>
      <c r="C476" s="67">
        <v>13</v>
      </c>
      <c r="D476" s="67" t="s">
        <v>334</v>
      </c>
      <c r="E476" s="71">
        <v>0.39161159989857403</v>
      </c>
      <c r="F476" s="68">
        <v>91.403286978508206</v>
      </c>
      <c r="G476" s="71">
        <v>0.30249745281836798</v>
      </c>
      <c r="H476" s="68">
        <v>91.024020227560101</v>
      </c>
      <c r="I476" s="71">
        <v>0.236650272047423</v>
      </c>
      <c r="J476" s="68">
        <v>96.628739991571805</v>
      </c>
      <c r="K476" s="71">
        <v>0.63568707482993203</v>
      </c>
      <c r="L476" s="68">
        <v>73.914875684787205</v>
      </c>
    </row>
    <row r="477" spans="1:12" x14ac:dyDescent="0.2">
      <c r="A477" s="72" t="s">
        <v>1247</v>
      </c>
      <c r="B477" s="66" t="s">
        <v>1248</v>
      </c>
      <c r="C477" s="67">
        <v>13</v>
      </c>
      <c r="D477" s="67" t="s">
        <v>334</v>
      </c>
      <c r="E477" s="71">
        <v>0.669816068741654</v>
      </c>
      <c r="F477" s="68">
        <v>99.957859249894597</v>
      </c>
      <c r="G477" s="71">
        <v>0.62341748461033697</v>
      </c>
      <c r="H477" s="68">
        <v>98.609355246523407</v>
      </c>
      <c r="I477" s="71">
        <v>0.54384024542414799</v>
      </c>
      <c r="J477" s="68">
        <v>98.904340497260904</v>
      </c>
      <c r="K477" s="71">
        <v>0.84219047619047605</v>
      </c>
      <c r="L477" s="68">
        <v>88.411293721028201</v>
      </c>
    </row>
    <row r="478" spans="1:12" x14ac:dyDescent="0.2">
      <c r="A478" s="72" t="s">
        <v>1249</v>
      </c>
      <c r="B478" s="66" t="s">
        <v>1250</v>
      </c>
      <c r="C478" s="67">
        <v>13</v>
      </c>
      <c r="D478" s="67" t="s">
        <v>334</v>
      </c>
      <c r="E478" s="71">
        <v>0.199661196639598</v>
      </c>
      <c r="F478" s="68">
        <v>49.220396123051003</v>
      </c>
      <c r="G478" s="71">
        <v>0.27091556270790901</v>
      </c>
      <c r="H478" s="68">
        <v>86.093552465233898</v>
      </c>
      <c r="I478" s="71">
        <v>0</v>
      </c>
      <c r="J478" s="68">
        <v>34.007585335019002</v>
      </c>
      <c r="K478" s="71">
        <v>0.32806802721088402</v>
      </c>
      <c r="L478" s="68">
        <v>47.576906868942302</v>
      </c>
    </row>
    <row r="479" spans="1:12" x14ac:dyDescent="0.2">
      <c r="A479" s="72" t="s">
        <v>1251</v>
      </c>
      <c r="B479" s="66" t="s">
        <v>1252</v>
      </c>
      <c r="C479" s="67">
        <v>13</v>
      </c>
      <c r="D479" s="67" t="s">
        <v>334</v>
      </c>
      <c r="E479" s="71">
        <v>0.34537082971930799</v>
      </c>
      <c r="F479" s="68">
        <v>81.710914454277301</v>
      </c>
      <c r="G479" s="71">
        <v>0.25</v>
      </c>
      <c r="H479" s="68">
        <v>78.171091445427706</v>
      </c>
      <c r="I479" s="71">
        <v>7.9276126676827805E-4</v>
      </c>
      <c r="J479" s="68">
        <v>79.561736198904299</v>
      </c>
      <c r="K479" s="71">
        <v>0.78531972789115601</v>
      </c>
      <c r="L479" s="68">
        <v>84.197218710493004</v>
      </c>
    </row>
    <row r="480" spans="1:12" x14ac:dyDescent="0.2">
      <c r="A480" s="72" t="s">
        <v>1253</v>
      </c>
      <c r="B480" s="66" t="s">
        <v>1254</v>
      </c>
      <c r="C480" s="67">
        <v>13</v>
      </c>
      <c r="D480" s="67" t="s">
        <v>334</v>
      </c>
      <c r="E480" s="71">
        <v>0.2589167468452</v>
      </c>
      <c r="F480" s="68">
        <v>63.548251158870599</v>
      </c>
      <c r="G480" s="71">
        <v>0.25</v>
      </c>
      <c r="H480" s="68">
        <v>78.171091445427706</v>
      </c>
      <c r="I480" s="71">
        <v>5.6362984578251001E-5</v>
      </c>
      <c r="J480" s="68">
        <v>64.854614412136499</v>
      </c>
      <c r="K480" s="71">
        <v>0.52669387755102004</v>
      </c>
      <c r="L480" s="68">
        <v>66.287399915718495</v>
      </c>
    </row>
    <row r="481" spans="1:12" x14ac:dyDescent="0.2">
      <c r="A481" s="72" t="s">
        <v>1255</v>
      </c>
      <c r="B481" s="66" t="s">
        <v>1256</v>
      </c>
      <c r="C481" s="67">
        <v>13</v>
      </c>
      <c r="D481" s="67" t="s">
        <v>334</v>
      </c>
      <c r="E481" s="71">
        <v>0.16444924843030101</v>
      </c>
      <c r="F481" s="68">
        <v>38.980193847450501</v>
      </c>
      <c r="G481" s="71">
        <v>0.25</v>
      </c>
      <c r="H481" s="68">
        <v>78.171091445427706</v>
      </c>
      <c r="I481" s="71">
        <v>2.5858405289971502E-3</v>
      </c>
      <c r="J481" s="68">
        <v>83.775811209439496</v>
      </c>
      <c r="K481" s="71">
        <v>0.24076190476190501</v>
      </c>
      <c r="L481" s="68">
        <v>37.715971344289898</v>
      </c>
    </row>
    <row r="482" spans="1:12" x14ac:dyDescent="0.2">
      <c r="A482" s="72" t="s">
        <v>1257</v>
      </c>
      <c r="B482" s="66" t="s">
        <v>1258</v>
      </c>
      <c r="C482" s="67">
        <v>13</v>
      </c>
      <c r="D482" s="67" t="s">
        <v>334</v>
      </c>
      <c r="E482" s="71">
        <v>0.36982530311821998</v>
      </c>
      <c r="F482" s="68">
        <v>86.388537715971395</v>
      </c>
      <c r="G482" s="71">
        <v>0.24999999888027399</v>
      </c>
      <c r="H482" s="68">
        <v>29.919932574799802</v>
      </c>
      <c r="I482" s="71">
        <v>6.52271928353647E-6</v>
      </c>
      <c r="J482" s="68">
        <v>49.136114622840303</v>
      </c>
      <c r="K482" s="71">
        <v>0.85946938775510195</v>
      </c>
      <c r="L482" s="68">
        <v>89.506953223767397</v>
      </c>
    </row>
    <row r="483" spans="1:12" x14ac:dyDescent="0.2">
      <c r="A483" s="72" t="s">
        <v>1259</v>
      </c>
      <c r="B483" s="66" t="s">
        <v>1260</v>
      </c>
      <c r="C483" s="67">
        <v>13</v>
      </c>
      <c r="D483" s="67" t="s">
        <v>334</v>
      </c>
      <c r="E483" s="71">
        <v>0.25978684787273398</v>
      </c>
      <c r="F483" s="68">
        <v>63.716814159291999</v>
      </c>
      <c r="G483" s="71">
        <v>0.24999999940051401</v>
      </c>
      <c r="H483" s="68">
        <v>30.383480825958699</v>
      </c>
      <c r="I483" s="71">
        <v>0</v>
      </c>
      <c r="J483" s="68">
        <v>34.007585335019002</v>
      </c>
      <c r="K483" s="71">
        <v>0.52936054421768697</v>
      </c>
      <c r="L483" s="68">
        <v>66.624525916561296</v>
      </c>
    </row>
    <row r="484" spans="1:12" x14ac:dyDescent="0.2">
      <c r="A484" s="72" t="s">
        <v>1261</v>
      </c>
      <c r="B484" s="66" t="s">
        <v>1262</v>
      </c>
      <c r="C484" s="67">
        <v>80</v>
      </c>
      <c r="D484" s="67" t="s">
        <v>334</v>
      </c>
      <c r="E484" s="71">
        <v>0.30545275226234098</v>
      </c>
      <c r="F484" s="68">
        <v>73.072060682680103</v>
      </c>
      <c r="G484" s="71">
        <v>0.24999999956169</v>
      </c>
      <c r="H484" s="68">
        <v>30.5520438263801</v>
      </c>
      <c r="I484" s="71">
        <v>4.5157287347560202E-6</v>
      </c>
      <c r="J484" s="68">
        <v>46.818373367045901</v>
      </c>
      <c r="K484" s="71">
        <v>0.66635374149659898</v>
      </c>
      <c r="L484" s="68">
        <v>75.811209439528</v>
      </c>
    </row>
    <row r="485" spans="1:12" x14ac:dyDescent="0.2">
      <c r="A485" s="72" t="s">
        <v>1263</v>
      </c>
      <c r="B485" s="66" t="s">
        <v>1264</v>
      </c>
      <c r="C485" s="67">
        <v>13</v>
      </c>
      <c r="D485" s="67" t="s">
        <v>334</v>
      </c>
      <c r="E485" s="71">
        <v>0.23547671530570799</v>
      </c>
      <c r="F485" s="68">
        <v>58.407079646017699</v>
      </c>
      <c r="G485" s="71">
        <v>0.30228890676977199</v>
      </c>
      <c r="H485" s="68">
        <v>90.981879477454697</v>
      </c>
      <c r="I485" s="71">
        <v>5.1847255843495003E-6</v>
      </c>
      <c r="J485" s="68">
        <v>47.450484618626199</v>
      </c>
      <c r="K485" s="71">
        <v>0.40413605442176898</v>
      </c>
      <c r="L485" s="68">
        <v>54.445849136114603</v>
      </c>
    </row>
    <row r="486" spans="1:12" x14ac:dyDescent="0.2">
      <c r="A486" s="72" t="s">
        <v>1265</v>
      </c>
      <c r="B486" s="66" t="s">
        <v>1266</v>
      </c>
      <c r="C486" s="67">
        <v>80</v>
      </c>
      <c r="D486" s="67" t="s">
        <v>334</v>
      </c>
      <c r="E486" s="71">
        <v>0.319615249118194</v>
      </c>
      <c r="F486" s="68">
        <v>76.148335440370801</v>
      </c>
      <c r="G486" s="71">
        <v>0.25</v>
      </c>
      <c r="H486" s="68">
        <v>78.171091445427706</v>
      </c>
      <c r="I486" s="71">
        <v>1.11053477032518E-4</v>
      </c>
      <c r="J486" s="68">
        <v>69.532237673830593</v>
      </c>
      <c r="K486" s="71">
        <v>0.70873469387755095</v>
      </c>
      <c r="L486" s="68">
        <v>78.887484197218697</v>
      </c>
    </row>
    <row r="487" spans="1:12" x14ac:dyDescent="0.2">
      <c r="A487" s="72" t="s">
        <v>1267</v>
      </c>
      <c r="B487" s="66" t="s">
        <v>1268</v>
      </c>
      <c r="C487" s="67">
        <v>13</v>
      </c>
      <c r="D487" s="67" t="s">
        <v>334</v>
      </c>
      <c r="E487" s="71">
        <v>0.28022602545158798</v>
      </c>
      <c r="F487" s="68">
        <v>67.678044669195103</v>
      </c>
      <c r="G487" s="71">
        <v>0.25</v>
      </c>
      <c r="H487" s="68">
        <v>78.171091445427706</v>
      </c>
      <c r="I487" s="71">
        <v>9.6379064047829297E-4</v>
      </c>
      <c r="J487" s="68">
        <v>80.446691951116705</v>
      </c>
      <c r="K487" s="71">
        <v>0.58971428571428597</v>
      </c>
      <c r="L487" s="68">
        <v>70.922882427307201</v>
      </c>
    </row>
    <row r="488" spans="1:12" x14ac:dyDescent="0.2">
      <c r="A488" s="72" t="s">
        <v>1269</v>
      </c>
      <c r="B488" s="66" t="s">
        <v>1270</v>
      </c>
      <c r="C488" s="67">
        <v>13</v>
      </c>
      <c r="D488" s="67" t="s">
        <v>334</v>
      </c>
      <c r="E488" s="71">
        <v>0.39446258503401399</v>
      </c>
      <c r="F488" s="68">
        <v>91.908975979772407</v>
      </c>
      <c r="G488" s="71">
        <v>0.25</v>
      </c>
      <c r="H488" s="68">
        <v>78.171091445427706</v>
      </c>
      <c r="I488" s="71">
        <v>0</v>
      </c>
      <c r="J488" s="68">
        <v>34.007585335019002</v>
      </c>
      <c r="K488" s="71">
        <v>0.93338775510204097</v>
      </c>
      <c r="L488" s="68">
        <v>94.858828487147093</v>
      </c>
    </row>
    <row r="489" spans="1:12" x14ac:dyDescent="0.2">
      <c r="A489" s="72" t="s">
        <v>1271</v>
      </c>
      <c r="B489" s="66" t="s">
        <v>1272</v>
      </c>
      <c r="C489" s="67">
        <v>13</v>
      </c>
      <c r="D489" s="67" t="s">
        <v>334</v>
      </c>
      <c r="E489" s="71">
        <v>0.39600907029478499</v>
      </c>
      <c r="F489" s="68">
        <v>92.414664981036694</v>
      </c>
      <c r="G489" s="71">
        <v>0.25</v>
      </c>
      <c r="H489" s="68">
        <v>78.171091445427706</v>
      </c>
      <c r="I489" s="71">
        <v>0</v>
      </c>
      <c r="J489" s="68">
        <v>34.007585335019002</v>
      </c>
      <c r="K489" s="71">
        <v>0.93802721088435403</v>
      </c>
      <c r="L489" s="68">
        <v>95.364517488411295</v>
      </c>
    </row>
    <row r="490" spans="1:12" x14ac:dyDescent="0.2">
      <c r="A490" s="72" t="s">
        <v>1273</v>
      </c>
      <c r="B490" s="66" t="s">
        <v>1274</v>
      </c>
      <c r="C490" s="67">
        <v>13</v>
      </c>
      <c r="D490" s="67" t="s">
        <v>334</v>
      </c>
      <c r="E490" s="71">
        <v>0.31861224489795897</v>
      </c>
      <c r="F490" s="68">
        <v>75.9797724399494</v>
      </c>
      <c r="G490" s="71">
        <v>0.25</v>
      </c>
      <c r="H490" s="68">
        <v>78.171091445427706</v>
      </c>
      <c r="I490" s="71">
        <v>0</v>
      </c>
      <c r="J490" s="68">
        <v>34.007585335019002</v>
      </c>
      <c r="K490" s="71">
        <v>0.70583673469387798</v>
      </c>
      <c r="L490" s="68">
        <v>78.676780446692007</v>
      </c>
    </row>
    <row r="491" spans="1:12" x14ac:dyDescent="0.2">
      <c r="A491" s="72" t="s">
        <v>1275</v>
      </c>
      <c r="B491" s="66" t="s">
        <v>1276</v>
      </c>
      <c r="C491" s="67">
        <v>13</v>
      </c>
      <c r="D491" s="67" t="s">
        <v>334</v>
      </c>
      <c r="E491" s="71">
        <v>0.38053032597750502</v>
      </c>
      <c r="F491" s="68">
        <v>88.748419721871102</v>
      </c>
      <c r="G491" s="71">
        <v>0.25</v>
      </c>
      <c r="H491" s="68">
        <v>78.171091445427706</v>
      </c>
      <c r="I491" s="71">
        <v>1.21590177413616E-4</v>
      </c>
      <c r="J491" s="68">
        <v>70.375052675937596</v>
      </c>
      <c r="K491" s="71">
        <v>0.89146938775510198</v>
      </c>
      <c r="L491" s="68">
        <v>91.908975979772407</v>
      </c>
    </row>
    <row r="492" spans="1:12" x14ac:dyDescent="0.2">
      <c r="A492" s="72" t="s">
        <v>1277</v>
      </c>
      <c r="B492" s="66" t="s">
        <v>1278</v>
      </c>
      <c r="C492" s="67">
        <v>13</v>
      </c>
      <c r="D492" s="67" t="s">
        <v>334</v>
      </c>
      <c r="E492" s="71">
        <v>0.379821677958874</v>
      </c>
      <c r="F492" s="68">
        <v>88.453434471133605</v>
      </c>
      <c r="G492" s="71">
        <v>0.27172885799846502</v>
      </c>
      <c r="H492" s="68">
        <v>86.388537715971395</v>
      </c>
      <c r="I492" s="71">
        <v>8.3926652068632507E-2</v>
      </c>
      <c r="J492" s="68">
        <v>94.943109987357801</v>
      </c>
      <c r="K492" s="71">
        <v>0.78380952380952396</v>
      </c>
      <c r="L492" s="68">
        <v>84.1550779603877</v>
      </c>
    </row>
    <row r="493" spans="1:12" x14ac:dyDescent="0.2">
      <c r="A493" s="72" t="s">
        <v>1279</v>
      </c>
      <c r="B493" s="66" t="s">
        <v>1280</v>
      </c>
      <c r="C493" s="67">
        <v>13</v>
      </c>
      <c r="D493" s="67" t="s">
        <v>334</v>
      </c>
      <c r="E493" s="71">
        <v>0.73370432436756505</v>
      </c>
      <c r="F493" s="68">
        <v>100</v>
      </c>
      <c r="G493" s="71">
        <v>0.61341972523165</v>
      </c>
      <c r="H493" s="68">
        <v>98.5250737463127</v>
      </c>
      <c r="I493" s="71">
        <v>0.64404698936764504</v>
      </c>
      <c r="J493" s="68">
        <v>99.072903497682304</v>
      </c>
      <c r="K493" s="71">
        <v>0.943646258503401</v>
      </c>
      <c r="L493" s="68">
        <v>95.743784239359499</v>
      </c>
    </row>
    <row r="494" spans="1:12" x14ac:dyDescent="0.2">
      <c r="A494" s="72" t="s">
        <v>1281</v>
      </c>
      <c r="B494" s="66" t="s">
        <v>1282</v>
      </c>
      <c r="C494" s="67">
        <v>13</v>
      </c>
      <c r="D494" s="67" t="s">
        <v>334</v>
      </c>
      <c r="E494" s="71">
        <v>0.37309635852509598</v>
      </c>
      <c r="F494" s="68">
        <v>87.189211967972994</v>
      </c>
      <c r="G494" s="71">
        <v>0.367405927613005</v>
      </c>
      <c r="H494" s="68">
        <v>94.479561736198903</v>
      </c>
      <c r="I494" s="71">
        <v>1.7175664969085201E-2</v>
      </c>
      <c r="J494" s="68">
        <v>89.591234723978104</v>
      </c>
      <c r="K494" s="71">
        <v>0.73470748299319699</v>
      </c>
      <c r="L494" s="68">
        <v>80.994521702486296</v>
      </c>
    </row>
    <row r="495" spans="1:12" x14ac:dyDescent="0.2">
      <c r="A495" s="72" t="s">
        <v>1283</v>
      </c>
      <c r="B495" s="66" t="s">
        <v>1284</v>
      </c>
      <c r="C495" s="67">
        <v>13</v>
      </c>
      <c r="D495" s="67" t="s">
        <v>334</v>
      </c>
      <c r="E495" s="71">
        <v>0.39611790059394703</v>
      </c>
      <c r="F495" s="68">
        <v>92.456805731141998</v>
      </c>
      <c r="G495" s="71">
        <v>0.25252321356479601</v>
      </c>
      <c r="H495" s="68">
        <v>80.404551201011401</v>
      </c>
      <c r="I495" s="71">
        <v>7.35896534552832E-6</v>
      </c>
      <c r="J495" s="68">
        <v>49.978929624947298</v>
      </c>
      <c r="K495" s="71">
        <v>0.93582312925170097</v>
      </c>
      <c r="L495" s="68">
        <v>95.153813737884505</v>
      </c>
    </row>
    <row r="496" spans="1:12" x14ac:dyDescent="0.2">
      <c r="A496" s="72" t="s">
        <v>1285</v>
      </c>
      <c r="B496" s="66" t="s">
        <v>1286</v>
      </c>
      <c r="C496" s="67">
        <v>13</v>
      </c>
      <c r="D496" s="67" t="s">
        <v>334</v>
      </c>
      <c r="E496" s="71">
        <v>0.176710917552028</v>
      </c>
      <c r="F496" s="68">
        <v>42.225031605562599</v>
      </c>
      <c r="G496" s="71">
        <v>0.25</v>
      </c>
      <c r="H496" s="68">
        <v>78.171091445427706</v>
      </c>
      <c r="I496" s="71">
        <v>6.4725445198169604E-5</v>
      </c>
      <c r="J496" s="68">
        <v>65.908133164770305</v>
      </c>
      <c r="K496" s="71">
        <v>0.28006802721088397</v>
      </c>
      <c r="L496" s="68">
        <v>41.803624104509097</v>
      </c>
    </row>
    <row r="497" spans="1:12" x14ac:dyDescent="0.2">
      <c r="A497" s="72" t="s">
        <v>1287</v>
      </c>
      <c r="B497" s="66" t="s">
        <v>1288</v>
      </c>
      <c r="C497" s="67">
        <v>13</v>
      </c>
      <c r="D497" s="67" t="s">
        <v>334</v>
      </c>
      <c r="E497" s="71">
        <v>0.39906482022881901</v>
      </c>
      <c r="F497" s="68">
        <v>92.962494732406199</v>
      </c>
      <c r="G497" s="71">
        <v>0.27102677970663402</v>
      </c>
      <c r="H497" s="68">
        <v>86.177833965444606</v>
      </c>
      <c r="I497" s="71">
        <v>2.8071367621353501E-3</v>
      </c>
      <c r="J497" s="68">
        <v>84.028655710071604</v>
      </c>
      <c r="K497" s="71">
        <v>0.92336054421768698</v>
      </c>
      <c r="L497" s="68">
        <v>94.142435735356102</v>
      </c>
    </row>
    <row r="498" spans="1:12" x14ac:dyDescent="0.2">
      <c r="A498" s="72" t="s">
        <v>1289</v>
      </c>
      <c r="B498" s="66" t="s">
        <v>1290</v>
      </c>
      <c r="C498" s="67">
        <v>13</v>
      </c>
      <c r="D498" s="67" t="s">
        <v>334</v>
      </c>
      <c r="E498" s="71">
        <v>0.48113323413595199</v>
      </c>
      <c r="F498" s="68">
        <v>98.145806995364495</v>
      </c>
      <c r="G498" s="71">
        <v>0.29276952565395298</v>
      </c>
      <c r="H498" s="68">
        <v>90.012642225031598</v>
      </c>
      <c r="I498" s="71">
        <v>0.35377303389676001</v>
      </c>
      <c r="J498" s="68">
        <v>98.103666245259205</v>
      </c>
      <c r="K498" s="71">
        <v>0.79685714285714304</v>
      </c>
      <c r="L498" s="68">
        <v>85.208596713021507</v>
      </c>
    </row>
    <row r="499" spans="1:12" x14ac:dyDescent="0.2">
      <c r="A499" s="72" t="s">
        <v>1291</v>
      </c>
      <c r="B499" s="66" t="s">
        <v>1292</v>
      </c>
      <c r="C499" s="67">
        <v>80</v>
      </c>
      <c r="D499" s="67" t="s">
        <v>334</v>
      </c>
      <c r="E499" s="71">
        <v>0.29737622196603603</v>
      </c>
      <c r="F499" s="68">
        <v>71.133586177834005</v>
      </c>
      <c r="G499" s="71">
        <v>0.24999999546725299</v>
      </c>
      <c r="H499" s="68">
        <v>28.529287821323202</v>
      </c>
      <c r="I499" s="71">
        <v>1.8309219956207399E-4</v>
      </c>
      <c r="J499" s="68">
        <v>72.819216182047995</v>
      </c>
      <c r="K499" s="71">
        <v>0.64194557823129295</v>
      </c>
      <c r="L499" s="68">
        <v>74.336283185840699</v>
      </c>
    </row>
    <row r="500" spans="1:12" x14ac:dyDescent="0.2">
      <c r="A500" s="72" t="s">
        <v>1293</v>
      </c>
      <c r="B500" s="66" t="s">
        <v>1294</v>
      </c>
      <c r="C500" s="67">
        <v>13</v>
      </c>
      <c r="D500" s="67" t="s">
        <v>334</v>
      </c>
      <c r="E500" s="71">
        <v>0.255950967936176</v>
      </c>
      <c r="F500" s="68">
        <v>62.705436156763597</v>
      </c>
      <c r="G500" s="71">
        <v>0.24999999122168201</v>
      </c>
      <c r="H500" s="68">
        <v>28.2343025705858</v>
      </c>
      <c r="I500" s="71">
        <v>6.6923911745731099E-4</v>
      </c>
      <c r="J500" s="68">
        <v>78.845343447113393</v>
      </c>
      <c r="K500" s="71">
        <v>0.51718367346938798</v>
      </c>
      <c r="L500" s="68">
        <v>65.3603034134008</v>
      </c>
    </row>
    <row r="501" spans="1:12" x14ac:dyDescent="0.2">
      <c r="A501" s="72" t="s">
        <v>1295</v>
      </c>
      <c r="B501" s="66" t="s">
        <v>1296</v>
      </c>
      <c r="C501" s="67">
        <v>13</v>
      </c>
      <c r="D501" s="67" t="s">
        <v>334</v>
      </c>
      <c r="E501" s="71">
        <v>0.27065764875292297</v>
      </c>
      <c r="F501" s="68">
        <v>65.992414664980998</v>
      </c>
      <c r="G501" s="71">
        <v>0.24999999008186299</v>
      </c>
      <c r="H501" s="68">
        <v>28.1500210703751</v>
      </c>
      <c r="I501" s="71">
        <v>1.71445277554447E-3</v>
      </c>
      <c r="J501" s="68">
        <v>82.595870206489707</v>
      </c>
      <c r="K501" s="71">
        <v>0.56025850340136096</v>
      </c>
      <c r="L501" s="68">
        <v>68.942267172355699</v>
      </c>
    </row>
    <row r="502" spans="1:12" x14ac:dyDescent="0.2">
      <c r="A502" s="72" t="s">
        <v>1297</v>
      </c>
      <c r="B502" s="66" t="s">
        <v>1298</v>
      </c>
      <c r="C502" s="67">
        <v>13</v>
      </c>
      <c r="D502" s="67" t="s">
        <v>334</v>
      </c>
      <c r="E502" s="71">
        <v>0.25557177121045299</v>
      </c>
      <c r="F502" s="68">
        <v>62.5790139064475</v>
      </c>
      <c r="G502" s="71">
        <v>0.25</v>
      </c>
      <c r="H502" s="68">
        <v>78.171091445427706</v>
      </c>
      <c r="I502" s="71">
        <v>1.71095944283534E-4</v>
      </c>
      <c r="J502" s="68">
        <v>72.187104930467797</v>
      </c>
      <c r="K502" s="71">
        <v>0.51654421768707504</v>
      </c>
      <c r="L502" s="68">
        <v>65.1917404129793</v>
      </c>
    </row>
    <row r="503" spans="1:12" x14ac:dyDescent="0.2">
      <c r="A503" s="72" t="s">
        <v>1299</v>
      </c>
      <c r="B503" s="66" t="s">
        <v>1300</v>
      </c>
      <c r="C503" s="67">
        <v>13</v>
      </c>
      <c r="D503" s="67" t="s">
        <v>334</v>
      </c>
      <c r="E503" s="71">
        <v>0.25907804399808798</v>
      </c>
      <c r="F503" s="68">
        <v>63.632532659081299</v>
      </c>
      <c r="G503" s="71">
        <v>0.25</v>
      </c>
      <c r="H503" s="68">
        <v>78.171091445427706</v>
      </c>
      <c r="I503" s="71">
        <v>2.3247640523373601E-5</v>
      </c>
      <c r="J503" s="68">
        <v>58.7442056468605</v>
      </c>
      <c r="K503" s="71">
        <v>0.52721088435374197</v>
      </c>
      <c r="L503" s="68">
        <v>66.455962916139896</v>
      </c>
    </row>
    <row r="504" spans="1:12" x14ac:dyDescent="0.2">
      <c r="A504" s="72" t="s">
        <v>1301</v>
      </c>
      <c r="B504" s="66" t="s">
        <v>1302</v>
      </c>
      <c r="C504" s="67">
        <v>13</v>
      </c>
      <c r="D504" s="67" t="s">
        <v>334</v>
      </c>
      <c r="E504" s="71">
        <v>0.28084814593306601</v>
      </c>
      <c r="F504" s="68">
        <v>67.804466919511199</v>
      </c>
      <c r="G504" s="71">
        <v>0.28442311634553202</v>
      </c>
      <c r="H504" s="68">
        <v>89.001264222503195</v>
      </c>
      <c r="I504" s="71">
        <v>6.6899684959348393E-5</v>
      </c>
      <c r="J504" s="68">
        <v>65.992414664980998</v>
      </c>
      <c r="K504" s="71">
        <v>0.55805442176870701</v>
      </c>
      <c r="L504" s="68">
        <v>68.857985672145006</v>
      </c>
    </row>
    <row r="505" spans="1:12" x14ac:dyDescent="0.2">
      <c r="A505" s="72" t="s">
        <v>1303</v>
      </c>
      <c r="B505" s="66" t="s">
        <v>1304</v>
      </c>
      <c r="C505" s="67">
        <v>13</v>
      </c>
      <c r="D505" s="67" t="s">
        <v>334</v>
      </c>
      <c r="E505" s="71">
        <v>0.286077467990276</v>
      </c>
      <c r="F505" s="68">
        <v>68.689422671723506</v>
      </c>
      <c r="G505" s="71">
        <v>0.37752655776989802</v>
      </c>
      <c r="H505" s="68">
        <v>94.900969237252397</v>
      </c>
      <c r="I505" s="71">
        <v>1.07206745147356E-4</v>
      </c>
      <c r="J505" s="68">
        <v>69.363674673409193</v>
      </c>
      <c r="K505" s="71">
        <v>0.48059863945578202</v>
      </c>
      <c r="L505" s="68">
        <v>61.651917404129797</v>
      </c>
    </row>
    <row r="506" spans="1:12" x14ac:dyDescent="0.2">
      <c r="A506" s="72" t="s">
        <v>1305</v>
      </c>
      <c r="B506" s="66" t="s">
        <v>1306</v>
      </c>
      <c r="C506" s="67">
        <v>13</v>
      </c>
      <c r="D506" s="67" t="s">
        <v>334</v>
      </c>
      <c r="E506" s="71">
        <v>0.35937694087810101</v>
      </c>
      <c r="F506" s="68">
        <v>84.028655710071604</v>
      </c>
      <c r="G506" s="71">
        <v>0.25</v>
      </c>
      <c r="H506" s="68">
        <v>78.171091445427706</v>
      </c>
      <c r="I506" s="71">
        <v>1.76347569552842E-3</v>
      </c>
      <c r="J506" s="68">
        <v>82.6801517067004</v>
      </c>
      <c r="K506" s="71">
        <v>0.826367346938776</v>
      </c>
      <c r="L506" s="68">
        <v>86.894226717235597</v>
      </c>
    </row>
    <row r="507" spans="1:12" x14ac:dyDescent="0.2">
      <c r="A507" s="72" t="s">
        <v>1307</v>
      </c>
      <c r="B507" s="66" t="s">
        <v>1308</v>
      </c>
      <c r="C507" s="67">
        <v>13</v>
      </c>
      <c r="D507" s="67" t="s">
        <v>334</v>
      </c>
      <c r="E507" s="71">
        <v>0.343336496030958</v>
      </c>
      <c r="F507" s="68">
        <v>81.247366203118403</v>
      </c>
      <c r="G507" s="71">
        <v>0.25</v>
      </c>
      <c r="H507" s="68">
        <v>78.171091445427706</v>
      </c>
      <c r="I507" s="71">
        <v>2.5438605205792199E-4</v>
      </c>
      <c r="J507" s="68">
        <v>74.209860935524603</v>
      </c>
      <c r="K507" s="71">
        <v>0.77975510204081599</v>
      </c>
      <c r="L507" s="68">
        <v>83.902233459755607</v>
      </c>
    </row>
    <row r="508" spans="1:12" x14ac:dyDescent="0.2">
      <c r="A508" s="72" t="s">
        <v>782</v>
      </c>
      <c r="B508" s="66" t="s">
        <v>1309</v>
      </c>
      <c r="C508" s="67">
        <v>13</v>
      </c>
      <c r="D508" s="67" t="s">
        <v>334</v>
      </c>
      <c r="E508" s="71">
        <v>0.39942074454043403</v>
      </c>
      <c r="F508" s="68">
        <v>93.046776232616907</v>
      </c>
      <c r="G508" s="71">
        <v>0.25</v>
      </c>
      <c r="H508" s="68">
        <v>78.171091445427706</v>
      </c>
      <c r="I508" s="71">
        <v>3.0941104293698597E-5</v>
      </c>
      <c r="J508" s="68">
        <v>60.682680151706698</v>
      </c>
      <c r="K508" s="71">
        <v>0.948231292517007</v>
      </c>
      <c r="L508" s="68">
        <v>95.996628739991607</v>
      </c>
    </row>
    <row r="509" spans="1:12" x14ac:dyDescent="0.2">
      <c r="A509" s="72" t="s">
        <v>1310</v>
      </c>
      <c r="B509" s="66" t="s">
        <v>1311</v>
      </c>
      <c r="C509" s="67">
        <v>13</v>
      </c>
      <c r="D509" s="67" t="s">
        <v>334</v>
      </c>
      <c r="E509" s="71">
        <v>0.37302759486692799</v>
      </c>
      <c r="F509" s="68">
        <v>87.147071217867705</v>
      </c>
      <c r="G509" s="71">
        <v>0.25</v>
      </c>
      <c r="H509" s="68">
        <v>78.171091445427706</v>
      </c>
      <c r="I509" s="71">
        <v>1.03192764049795E-4</v>
      </c>
      <c r="J509" s="68">
        <v>69.237252423093096</v>
      </c>
      <c r="K509" s="71">
        <v>0.86897959183673501</v>
      </c>
      <c r="L509" s="68">
        <v>90.054782975137002</v>
      </c>
    </row>
    <row r="510" spans="1:12" x14ac:dyDescent="0.2">
      <c r="A510" s="72" t="s">
        <v>1312</v>
      </c>
      <c r="B510" s="66" t="s">
        <v>1313</v>
      </c>
      <c r="C510" s="67">
        <v>13</v>
      </c>
      <c r="D510" s="67" t="s">
        <v>334</v>
      </c>
      <c r="E510" s="71">
        <v>0.31810973416709298</v>
      </c>
      <c r="F510" s="68">
        <v>75.853350189633403</v>
      </c>
      <c r="G510" s="71">
        <v>0.24999999590163499</v>
      </c>
      <c r="H510" s="68">
        <v>28.782132321955299</v>
      </c>
      <c r="I510" s="71">
        <v>2.6759873983739402E-6</v>
      </c>
      <c r="J510" s="68">
        <v>44.669195111672998</v>
      </c>
      <c r="K510" s="71">
        <v>0.70432653061224504</v>
      </c>
      <c r="L510" s="68">
        <v>78.550358196375896</v>
      </c>
    </row>
    <row r="511" spans="1:12" x14ac:dyDescent="0.2">
      <c r="A511" s="72" t="s">
        <v>1314</v>
      </c>
      <c r="B511" s="66" t="s">
        <v>1315</v>
      </c>
      <c r="C511" s="67">
        <v>13</v>
      </c>
      <c r="D511" s="67" t="s">
        <v>334</v>
      </c>
      <c r="E511" s="71">
        <v>0.32101230002020498</v>
      </c>
      <c r="F511" s="68">
        <v>76.485461441213701</v>
      </c>
      <c r="G511" s="71">
        <v>0.25</v>
      </c>
      <c r="H511" s="68">
        <v>78.171091445427706</v>
      </c>
      <c r="I511" s="71">
        <v>7.0913666056909296E-5</v>
      </c>
      <c r="J511" s="68">
        <v>66.413822166034507</v>
      </c>
      <c r="K511" s="71">
        <v>0.71296598639455799</v>
      </c>
      <c r="L511" s="68">
        <v>79.224610198061498</v>
      </c>
    </row>
    <row r="512" spans="1:12" x14ac:dyDescent="0.2">
      <c r="A512" s="72" t="s">
        <v>1316</v>
      </c>
      <c r="B512" s="66" t="s">
        <v>1317</v>
      </c>
      <c r="C512" s="67">
        <v>13</v>
      </c>
      <c r="D512" s="67" t="s">
        <v>334</v>
      </c>
      <c r="E512" s="71">
        <v>0.317978732412662</v>
      </c>
      <c r="F512" s="68">
        <v>75.769068689422696</v>
      </c>
      <c r="G512" s="71">
        <v>0.25</v>
      </c>
      <c r="H512" s="68">
        <v>78.171091445427706</v>
      </c>
      <c r="I512" s="71">
        <v>7.2251659756096296E-5</v>
      </c>
      <c r="J512" s="68">
        <v>66.540244416350603</v>
      </c>
      <c r="K512" s="71">
        <v>0.70386394557823095</v>
      </c>
      <c r="L512" s="68">
        <v>78.466076696165203</v>
      </c>
    </row>
    <row r="513" spans="1:12" x14ac:dyDescent="0.2">
      <c r="A513" s="72" t="s">
        <v>1318</v>
      </c>
      <c r="B513" s="66" t="s">
        <v>1319</v>
      </c>
      <c r="C513" s="67">
        <v>13</v>
      </c>
      <c r="D513" s="67" t="s">
        <v>334</v>
      </c>
      <c r="E513" s="71">
        <v>0.36319304366194399</v>
      </c>
      <c r="F513" s="68">
        <v>84.997892962494703</v>
      </c>
      <c r="G513" s="71">
        <v>0.45073102710486401</v>
      </c>
      <c r="H513" s="68">
        <v>96.797302991993305</v>
      </c>
      <c r="I513" s="71">
        <v>3.1777350355690502E-5</v>
      </c>
      <c r="J513" s="68">
        <v>60.809102402022802</v>
      </c>
      <c r="K513" s="71">
        <v>0.63881632653061204</v>
      </c>
      <c r="L513" s="68">
        <v>74.083438685208606</v>
      </c>
    </row>
    <row r="514" spans="1:12" x14ac:dyDescent="0.2">
      <c r="A514" s="72" t="s">
        <v>1320</v>
      </c>
      <c r="B514" s="66" t="s">
        <v>1321</v>
      </c>
      <c r="C514" s="67">
        <v>13</v>
      </c>
      <c r="D514" s="67" t="s">
        <v>334</v>
      </c>
      <c r="E514" s="71">
        <v>0.37818476779236199</v>
      </c>
      <c r="F514" s="68">
        <v>87.989886219974693</v>
      </c>
      <c r="G514" s="71">
        <v>0.25</v>
      </c>
      <c r="H514" s="68">
        <v>78.171091445427706</v>
      </c>
      <c r="I514" s="71">
        <v>3.7296574364836701E-5</v>
      </c>
      <c r="J514" s="68">
        <v>61.778339654445801</v>
      </c>
      <c r="K514" s="71">
        <v>0.88451700680272105</v>
      </c>
      <c r="L514" s="68">
        <v>91.234723978086805</v>
      </c>
    </row>
    <row r="515" spans="1:12" x14ac:dyDescent="0.2">
      <c r="A515" s="72" t="s">
        <v>1322</v>
      </c>
      <c r="B515" s="66" t="s">
        <v>1323</v>
      </c>
      <c r="C515" s="67">
        <v>13</v>
      </c>
      <c r="D515" s="67" t="s">
        <v>334</v>
      </c>
      <c r="E515" s="71">
        <v>0.25229761721775001</v>
      </c>
      <c r="F515" s="68">
        <v>61.651917404129797</v>
      </c>
      <c r="G515" s="71">
        <v>0.29183112541581702</v>
      </c>
      <c r="H515" s="68">
        <v>89.886219974715601</v>
      </c>
      <c r="I515" s="71">
        <v>5.0174763719511299E-7</v>
      </c>
      <c r="J515" s="68">
        <v>40.0337126000843</v>
      </c>
      <c r="K515" s="71">
        <v>0.46506122448979598</v>
      </c>
      <c r="L515" s="68">
        <v>60.682680151706698</v>
      </c>
    </row>
    <row r="516" spans="1:12" x14ac:dyDescent="0.2">
      <c r="A516" s="72" t="s">
        <v>1324</v>
      </c>
      <c r="B516" s="66" t="s">
        <v>1325</v>
      </c>
      <c r="C516" s="67">
        <v>13</v>
      </c>
      <c r="D516" s="67" t="s">
        <v>334</v>
      </c>
      <c r="E516" s="71">
        <v>0.33098884488268099</v>
      </c>
      <c r="F516" s="68">
        <v>78.971765697429404</v>
      </c>
      <c r="G516" s="71">
        <v>0.24999999576858201</v>
      </c>
      <c r="H516" s="68">
        <v>28.655710071639302</v>
      </c>
      <c r="I516" s="71">
        <v>2.7763369258129599E-5</v>
      </c>
      <c r="J516" s="68">
        <v>60.0505689001264</v>
      </c>
      <c r="K516" s="71">
        <v>0.74293877551020404</v>
      </c>
      <c r="L516" s="68">
        <v>81.710914454277301</v>
      </c>
    </row>
    <row r="517" spans="1:12" x14ac:dyDescent="0.2">
      <c r="A517" s="72" t="s">
        <v>1326</v>
      </c>
      <c r="B517" s="66" t="s">
        <v>1327</v>
      </c>
      <c r="C517" s="67">
        <v>13</v>
      </c>
      <c r="D517" s="67" t="s">
        <v>334</v>
      </c>
      <c r="E517" s="71">
        <v>0.255726467969428</v>
      </c>
      <c r="F517" s="68">
        <v>62.621154656552903</v>
      </c>
      <c r="G517" s="71">
        <v>0.25</v>
      </c>
      <c r="H517" s="68">
        <v>78.171091445427706</v>
      </c>
      <c r="I517" s="71">
        <v>1.7260118719511901E-4</v>
      </c>
      <c r="J517" s="68">
        <v>72.271386430678504</v>
      </c>
      <c r="K517" s="71">
        <v>0.51700680272108801</v>
      </c>
      <c r="L517" s="68">
        <v>65.318162663295396</v>
      </c>
    </row>
    <row r="518" spans="1:12" x14ac:dyDescent="0.2">
      <c r="A518" s="72" t="s">
        <v>1328</v>
      </c>
      <c r="B518" s="66" t="s">
        <v>1329</v>
      </c>
      <c r="C518" s="67">
        <v>13</v>
      </c>
      <c r="D518" s="67" t="s">
        <v>334</v>
      </c>
      <c r="E518" s="71">
        <v>0.205747141804102</v>
      </c>
      <c r="F518" s="68">
        <v>50.948166877370397</v>
      </c>
      <c r="G518" s="71">
        <v>0.24999999270866699</v>
      </c>
      <c r="H518" s="68">
        <v>28.360724820901801</v>
      </c>
      <c r="I518" s="71">
        <v>4.41537920731699E-5</v>
      </c>
      <c r="J518" s="68">
        <v>62.705436156763597</v>
      </c>
      <c r="K518" s="71">
        <v>0.36719727891156501</v>
      </c>
      <c r="L518" s="68">
        <v>51.664559629161403</v>
      </c>
    </row>
    <row r="519" spans="1:12" x14ac:dyDescent="0.2">
      <c r="A519" s="72" t="s">
        <v>1330</v>
      </c>
      <c r="B519" s="66" t="s">
        <v>1331</v>
      </c>
      <c r="C519" s="67">
        <v>13</v>
      </c>
      <c r="D519" s="67" t="s">
        <v>334</v>
      </c>
      <c r="E519" s="71">
        <v>0.20538760225901601</v>
      </c>
      <c r="F519" s="68">
        <v>50.863885377159697</v>
      </c>
      <c r="G519" s="71">
        <v>0.25</v>
      </c>
      <c r="H519" s="68">
        <v>78.171091445427706</v>
      </c>
      <c r="I519" s="71">
        <v>6.7568681808941907E-5</v>
      </c>
      <c r="J519" s="68">
        <v>66.034555415086402</v>
      </c>
      <c r="K519" s="71">
        <v>0.36609523809523797</v>
      </c>
      <c r="L519" s="68">
        <v>51.580278128950702</v>
      </c>
    </row>
    <row r="520" spans="1:12" x14ac:dyDescent="0.2">
      <c r="A520" s="72" t="s">
        <v>1332</v>
      </c>
      <c r="B520" s="66" t="s">
        <v>1333</v>
      </c>
      <c r="C520" s="67">
        <v>13</v>
      </c>
      <c r="D520" s="67" t="s">
        <v>334</v>
      </c>
      <c r="E520" s="71">
        <v>0.27231568409286699</v>
      </c>
      <c r="F520" s="68">
        <v>66.287399915718495</v>
      </c>
      <c r="G520" s="71">
        <v>0.437077536739093</v>
      </c>
      <c r="H520" s="68">
        <v>96.502317741255794</v>
      </c>
      <c r="I520" s="71">
        <v>3.2780845630080697E-5</v>
      </c>
      <c r="J520" s="68">
        <v>61.019806152549499</v>
      </c>
      <c r="K520" s="71">
        <v>0.37983673469387802</v>
      </c>
      <c r="L520" s="68">
        <v>52.760219131900499</v>
      </c>
    </row>
    <row r="521" spans="1:12" x14ac:dyDescent="0.2">
      <c r="A521" s="72" t="s">
        <v>1334</v>
      </c>
      <c r="B521" s="66" t="s">
        <v>1335</v>
      </c>
      <c r="C521" s="67">
        <v>13</v>
      </c>
      <c r="D521" s="67" t="s">
        <v>334</v>
      </c>
      <c r="E521" s="71">
        <v>0.215201814058957</v>
      </c>
      <c r="F521" s="68">
        <v>53.223767383059403</v>
      </c>
      <c r="G521" s="71">
        <v>0.25</v>
      </c>
      <c r="H521" s="68">
        <v>78.171091445427706</v>
      </c>
      <c r="I521" s="71">
        <v>0</v>
      </c>
      <c r="J521" s="68">
        <v>34.007585335019002</v>
      </c>
      <c r="K521" s="71">
        <v>0.39560544217687099</v>
      </c>
      <c r="L521" s="68">
        <v>53.813737884534298</v>
      </c>
    </row>
    <row r="522" spans="1:12" x14ac:dyDescent="0.2">
      <c r="A522" s="72" t="s">
        <v>1336</v>
      </c>
      <c r="B522" s="66" t="s">
        <v>1337</v>
      </c>
      <c r="C522" s="67">
        <v>13</v>
      </c>
      <c r="D522" s="67" t="s">
        <v>334</v>
      </c>
      <c r="E522" s="71">
        <v>0.204920634920635</v>
      </c>
      <c r="F522" s="68">
        <v>50.653181626633</v>
      </c>
      <c r="G522" s="71">
        <v>0.25</v>
      </c>
      <c r="H522" s="68">
        <v>78.171091445427706</v>
      </c>
      <c r="I522" s="71">
        <v>0</v>
      </c>
      <c r="J522" s="68">
        <v>34.007585335019002</v>
      </c>
      <c r="K522" s="71">
        <v>0.36476190476190501</v>
      </c>
      <c r="L522" s="68">
        <v>51.411715128529302</v>
      </c>
    </row>
    <row r="523" spans="1:12" x14ac:dyDescent="0.2">
      <c r="A523" s="72" t="s">
        <v>1338</v>
      </c>
      <c r="B523" s="66" t="s">
        <v>1339</v>
      </c>
      <c r="C523" s="67">
        <v>13</v>
      </c>
      <c r="D523" s="67" t="s">
        <v>334</v>
      </c>
      <c r="E523" s="71">
        <v>0.270163265306122</v>
      </c>
      <c r="F523" s="68">
        <v>65.908133164770305</v>
      </c>
      <c r="G523" s="71">
        <v>0.25</v>
      </c>
      <c r="H523" s="68">
        <v>78.171091445427706</v>
      </c>
      <c r="I523" s="71">
        <v>0</v>
      </c>
      <c r="J523" s="68">
        <v>34.007585335019002</v>
      </c>
      <c r="K523" s="71">
        <v>0.56048979591836701</v>
      </c>
      <c r="L523" s="68">
        <v>68.984407922461003</v>
      </c>
    </row>
    <row r="524" spans="1:12" x14ac:dyDescent="0.2">
      <c r="A524" s="72" t="s">
        <v>1340</v>
      </c>
      <c r="B524" s="66" t="s">
        <v>1341</v>
      </c>
      <c r="C524" s="67">
        <v>13</v>
      </c>
      <c r="D524" s="67" t="s">
        <v>334</v>
      </c>
      <c r="E524" s="71">
        <v>0.34616263768781702</v>
      </c>
      <c r="F524" s="68">
        <v>81.795195954487994</v>
      </c>
      <c r="G524" s="71">
        <v>0.25</v>
      </c>
      <c r="H524" s="68">
        <v>78.171091445427706</v>
      </c>
      <c r="I524" s="71">
        <v>9.3355240321750201E-5</v>
      </c>
      <c r="J524" s="68">
        <v>68.394437420986094</v>
      </c>
      <c r="K524" s="71">
        <v>0.78839455782312895</v>
      </c>
      <c r="L524" s="68">
        <v>84.450063211125197</v>
      </c>
    </row>
    <row r="525" spans="1:12" x14ac:dyDescent="0.2">
      <c r="A525" s="72" t="s">
        <v>1342</v>
      </c>
      <c r="B525" s="66" t="s">
        <v>1343</v>
      </c>
      <c r="C525" s="67">
        <v>13</v>
      </c>
      <c r="D525" s="67" t="s">
        <v>334</v>
      </c>
      <c r="E525" s="71">
        <v>0.39307924856741999</v>
      </c>
      <c r="F525" s="68">
        <v>91.656131479140299</v>
      </c>
      <c r="G525" s="71">
        <v>0.25</v>
      </c>
      <c r="H525" s="68">
        <v>78.171091445427706</v>
      </c>
      <c r="I525" s="71">
        <v>8.1283117225608304E-5</v>
      </c>
      <c r="J525" s="68">
        <v>67.425200168562995</v>
      </c>
      <c r="K525" s="71">
        <v>0.92915646258503404</v>
      </c>
      <c r="L525" s="68">
        <v>94.690265486725707</v>
      </c>
    </row>
    <row r="526" spans="1:12" x14ac:dyDescent="0.2">
      <c r="A526" s="72" t="s">
        <v>1344</v>
      </c>
      <c r="B526" s="66" t="s">
        <v>1345</v>
      </c>
      <c r="C526" s="67">
        <v>13</v>
      </c>
      <c r="D526" s="67" t="s">
        <v>334</v>
      </c>
      <c r="E526" s="71">
        <v>0.40880224564693801</v>
      </c>
      <c r="F526" s="68">
        <v>94.521702486304306</v>
      </c>
      <c r="G526" s="71">
        <v>0.25</v>
      </c>
      <c r="H526" s="68">
        <v>78.171091445427706</v>
      </c>
      <c r="I526" s="71">
        <v>1.7544442380589101E-4</v>
      </c>
      <c r="J526" s="68">
        <v>72.439949431099905</v>
      </c>
      <c r="K526" s="71">
        <v>0.97623129251700702</v>
      </c>
      <c r="L526" s="68">
        <v>98.061525495153802</v>
      </c>
    </row>
    <row r="527" spans="1:12" x14ac:dyDescent="0.2">
      <c r="A527" s="72" t="s">
        <v>1346</v>
      </c>
      <c r="B527" s="66" t="s">
        <v>1347</v>
      </c>
      <c r="C527" s="67">
        <v>13</v>
      </c>
      <c r="D527" s="67" t="s">
        <v>334</v>
      </c>
      <c r="E527" s="71">
        <v>0.40444039345052102</v>
      </c>
      <c r="F527" s="68">
        <v>93.763168984407898</v>
      </c>
      <c r="G527" s="71">
        <v>0.33636098396938802</v>
      </c>
      <c r="H527" s="68">
        <v>93.046776232616907</v>
      </c>
      <c r="I527" s="71">
        <v>5.9533936610872097E-3</v>
      </c>
      <c r="J527" s="68">
        <v>86.135693215339202</v>
      </c>
      <c r="K527" s="71">
        <v>0.87100680272108799</v>
      </c>
      <c r="L527" s="68">
        <v>90.265486725663706</v>
      </c>
    </row>
    <row r="528" spans="1:12" x14ac:dyDescent="0.2">
      <c r="A528" s="72" t="s">
        <v>1348</v>
      </c>
      <c r="B528" s="66" t="s">
        <v>1349</v>
      </c>
      <c r="C528" s="67">
        <v>13</v>
      </c>
      <c r="D528" s="67" t="s">
        <v>334</v>
      </c>
      <c r="E528" s="71">
        <v>0.406462585034014</v>
      </c>
      <c r="F528" s="68">
        <v>93.973872734934702</v>
      </c>
      <c r="G528" s="71">
        <v>0.25</v>
      </c>
      <c r="H528" s="68">
        <v>78.171091445427706</v>
      </c>
      <c r="I528" s="71">
        <v>0</v>
      </c>
      <c r="J528" s="68">
        <v>34.007585335019002</v>
      </c>
      <c r="K528" s="71">
        <v>0.969387755102041</v>
      </c>
      <c r="L528" s="68">
        <v>97.3872734934682</v>
      </c>
    </row>
    <row r="529" spans="1:12" x14ac:dyDescent="0.2">
      <c r="A529" s="72" t="s">
        <v>1350</v>
      </c>
      <c r="B529" s="66" t="s">
        <v>1351</v>
      </c>
      <c r="C529" s="67">
        <v>13</v>
      </c>
      <c r="D529" s="67" t="s">
        <v>334</v>
      </c>
      <c r="E529" s="71">
        <v>0.40460770975056698</v>
      </c>
      <c r="F529" s="68">
        <v>93.847450484618605</v>
      </c>
      <c r="G529" s="71">
        <v>0.25</v>
      </c>
      <c r="H529" s="68">
        <v>78.171091445427706</v>
      </c>
      <c r="I529" s="71">
        <v>0</v>
      </c>
      <c r="J529" s="68">
        <v>34.007585335019002</v>
      </c>
      <c r="K529" s="71">
        <v>0.96382312925170099</v>
      </c>
      <c r="L529" s="68">
        <v>97.050147492625399</v>
      </c>
    </row>
    <row r="530" spans="1:12" x14ac:dyDescent="0.2">
      <c r="A530" s="72" t="s">
        <v>979</v>
      </c>
      <c r="B530" s="66" t="s">
        <v>1352</v>
      </c>
      <c r="C530" s="67">
        <v>13</v>
      </c>
      <c r="D530" s="67" t="s">
        <v>334</v>
      </c>
      <c r="E530" s="71">
        <v>0.41156462585033998</v>
      </c>
      <c r="F530" s="68">
        <v>94.985250737463105</v>
      </c>
      <c r="G530" s="71">
        <v>0.25</v>
      </c>
      <c r="H530" s="68">
        <v>78.171091445427706</v>
      </c>
      <c r="I530" s="71">
        <v>0</v>
      </c>
      <c r="J530" s="68">
        <v>34.007585335019002</v>
      </c>
      <c r="K530" s="71">
        <v>0.98469387755102</v>
      </c>
      <c r="L530" s="68">
        <v>98.609355246523407</v>
      </c>
    </row>
    <row r="531" spans="1:12" x14ac:dyDescent="0.2">
      <c r="A531" s="72" t="s">
        <v>1353</v>
      </c>
      <c r="B531" s="66" t="s">
        <v>1354</v>
      </c>
      <c r="C531" s="67">
        <v>13</v>
      </c>
      <c r="D531" s="67" t="s">
        <v>334</v>
      </c>
      <c r="E531" s="71">
        <v>0.42550833432227902</v>
      </c>
      <c r="F531" s="68">
        <v>96.839443742098595</v>
      </c>
      <c r="G531" s="71">
        <v>0.29183112541581702</v>
      </c>
      <c r="H531" s="68">
        <v>89.886219974715601</v>
      </c>
      <c r="I531" s="71">
        <v>0</v>
      </c>
      <c r="J531" s="68">
        <v>34.007585335019002</v>
      </c>
      <c r="K531" s="71">
        <v>0.98469387755102</v>
      </c>
      <c r="L531" s="68">
        <v>98.609355246523407</v>
      </c>
    </row>
    <row r="532" spans="1:12" x14ac:dyDescent="0.2">
      <c r="A532" s="72" t="s">
        <v>1355</v>
      </c>
      <c r="B532" s="66" t="s">
        <v>1356</v>
      </c>
      <c r="C532" s="67">
        <v>13</v>
      </c>
      <c r="D532" s="67" t="s">
        <v>334</v>
      </c>
      <c r="E532" s="71">
        <v>0.40408616780045298</v>
      </c>
      <c r="F532" s="68">
        <v>93.678887484197205</v>
      </c>
      <c r="G532" s="71">
        <v>0.25</v>
      </c>
      <c r="H532" s="68">
        <v>78.171091445427706</v>
      </c>
      <c r="I532" s="71">
        <v>0</v>
      </c>
      <c r="J532" s="68">
        <v>34.007585335019002</v>
      </c>
      <c r="K532" s="71">
        <v>0.96225850340136099</v>
      </c>
      <c r="L532" s="68">
        <v>96.839443742098595</v>
      </c>
    </row>
    <row r="533" spans="1:12" x14ac:dyDescent="0.2">
      <c r="A533" s="72" t="s">
        <v>1357</v>
      </c>
      <c r="B533" s="66" t="s">
        <v>1358</v>
      </c>
      <c r="C533" s="67">
        <v>13</v>
      </c>
      <c r="D533" s="67" t="s">
        <v>334</v>
      </c>
      <c r="E533" s="71">
        <v>0.41988475155583899</v>
      </c>
      <c r="F533" s="68">
        <v>96.460176991150405</v>
      </c>
      <c r="G533" s="71">
        <v>0.29183112541581702</v>
      </c>
      <c r="H533" s="68">
        <v>89.886219974715601</v>
      </c>
      <c r="I533" s="71">
        <v>0</v>
      </c>
      <c r="J533" s="68">
        <v>34.007585335019002</v>
      </c>
      <c r="K533" s="71">
        <v>0.967823129251701</v>
      </c>
      <c r="L533" s="68">
        <v>97.2187104930468</v>
      </c>
    </row>
    <row r="534" spans="1:12" x14ac:dyDescent="0.2">
      <c r="A534" s="72" t="s">
        <v>1359</v>
      </c>
      <c r="B534" s="66" t="s">
        <v>1360</v>
      </c>
      <c r="C534" s="67">
        <v>13</v>
      </c>
      <c r="D534" s="67" t="s">
        <v>334</v>
      </c>
      <c r="E534" s="71">
        <v>0.40446359021178002</v>
      </c>
      <c r="F534" s="68">
        <v>93.805309734513301</v>
      </c>
      <c r="G534" s="71">
        <v>0.25</v>
      </c>
      <c r="H534" s="68">
        <v>78.171091445427706</v>
      </c>
      <c r="I534" s="71">
        <v>3.0226417654161E-5</v>
      </c>
      <c r="J534" s="68">
        <v>60.429835651074598</v>
      </c>
      <c r="K534" s="71">
        <v>0.96336054421768702</v>
      </c>
      <c r="L534" s="68">
        <v>97.008006742519996</v>
      </c>
    </row>
    <row r="535" spans="1:12" x14ac:dyDescent="0.2">
      <c r="A535" s="72" t="s">
        <v>1361</v>
      </c>
      <c r="B535" s="66" t="s">
        <v>1362</v>
      </c>
      <c r="C535" s="67">
        <v>13</v>
      </c>
      <c r="D535" s="67" t="s">
        <v>334</v>
      </c>
      <c r="E535" s="71">
        <v>0.425498385883126</v>
      </c>
      <c r="F535" s="68">
        <v>96.797302991993305</v>
      </c>
      <c r="G535" s="71">
        <v>0.28660223473884</v>
      </c>
      <c r="H535" s="68">
        <v>89.2119679730299</v>
      </c>
      <c r="I535" s="71">
        <v>9.70045431910552E-5</v>
      </c>
      <c r="J535" s="68">
        <v>68.689422671723506</v>
      </c>
      <c r="K535" s="71">
        <v>0.98979591836734704</v>
      </c>
      <c r="L535" s="68">
        <v>98.904340497260904</v>
      </c>
    </row>
    <row r="536" spans="1:12" x14ac:dyDescent="0.2">
      <c r="A536" s="72" t="s">
        <v>1363</v>
      </c>
      <c r="B536" s="66" t="s">
        <v>1364</v>
      </c>
      <c r="C536" s="67">
        <v>13</v>
      </c>
      <c r="D536" s="67" t="s">
        <v>334</v>
      </c>
      <c r="E536" s="71">
        <v>0.44547815410585001</v>
      </c>
      <c r="F536" s="68">
        <v>97.3872734934682</v>
      </c>
      <c r="G536" s="71">
        <v>0.35428593979782003</v>
      </c>
      <c r="H536" s="68">
        <v>93.847450484618605</v>
      </c>
      <c r="I536" s="71">
        <v>4.3526041523839496E-3</v>
      </c>
      <c r="J536" s="68">
        <v>85.2928782132322</v>
      </c>
      <c r="K536" s="71">
        <v>0.97779591836734703</v>
      </c>
      <c r="L536" s="68">
        <v>98.187947745469899</v>
      </c>
    </row>
    <row r="537" spans="1:12" x14ac:dyDescent="0.2">
      <c r="A537" s="72" t="s">
        <v>1334</v>
      </c>
      <c r="B537" s="66" t="s">
        <v>1365</v>
      </c>
      <c r="C537" s="67">
        <v>13</v>
      </c>
      <c r="D537" s="67" t="s">
        <v>334</v>
      </c>
      <c r="E537" s="71">
        <v>0.418650382023462</v>
      </c>
      <c r="F537" s="68">
        <v>96.418036241045101</v>
      </c>
      <c r="G537" s="71">
        <v>0.26771985355337802</v>
      </c>
      <c r="H537" s="68">
        <v>85.208596713021507</v>
      </c>
      <c r="I537" s="71">
        <v>0</v>
      </c>
      <c r="J537" s="68">
        <v>34.007585335019002</v>
      </c>
      <c r="K537" s="71">
        <v>0.98823129251700703</v>
      </c>
      <c r="L537" s="68">
        <v>98.735777496839404</v>
      </c>
    </row>
    <row r="538" spans="1:12" x14ac:dyDescent="0.2">
      <c r="A538" s="72" t="s">
        <v>1366</v>
      </c>
      <c r="B538" s="66" t="s">
        <v>1367</v>
      </c>
      <c r="C538" s="67">
        <v>13</v>
      </c>
      <c r="D538" s="67" t="s">
        <v>334</v>
      </c>
      <c r="E538" s="71">
        <v>0.40757475556666301</v>
      </c>
      <c r="F538" s="68">
        <v>94.226717235566795</v>
      </c>
      <c r="G538" s="71">
        <v>0.27333634434873699</v>
      </c>
      <c r="H538" s="68">
        <v>86.7678044669195</v>
      </c>
      <c r="I538" s="71">
        <v>1.67249212398371E-7</v>
      </c>
      <c r="J538" s="68">
        <v>38.769490096923697</v>
      </c>
      <c r="K538" s="71">
        <v>0.94938775510204099</v>
      </c>
      <c r="L538" s="68">
        <v>96.0809102402023</v>
      </c>
    </row>
    <row r="539" spans="1:12" x14ac:dyDescent="0.2">
      <c r="A539" s="72" t="s">
        <v>1368</v>
      </c>
      <c r="B539" s="66" t="s">
        <v>1369</v>
      </c>
      <c r="C539" s="67">
        <v>13</v>
      </c>
      <c r="D539" s="67" t="s">
        <v>334</v>
      </c>
      <c r="E539" s="71">
        <v>0.43316318521483199</v>
      </c>
      <c r="F539" s="68">
        <v>97.092288242730703</v>
      </c>
      <c r="G539" s="71">
        <v>0.31376327888177802</v>
      </c>
      <c r="H539" s="68">
        <v>91.866835229667103</v>
      </c>
      <c r="I539" s="71">
        <v>3.9294342938445598E-4</v>
      </c>
      <c r="J539" s="68">
        <v>76.949009692372499</v>
      </c>
      <c r="K539" s="71">
        <v>0.98533333333333295</v>
      </c>
      <c r="L539" s="68">
        <v>98.651495996628697</v>
      </c>
    </row>
    <row r="540" spans="1:12" x14ac:dyDescent="0.2">
      <c r="A540" s="72" t="s">
        <v>1370</v>
      </c>
      <c r="B540" s="66" t="s">
        <v>1371</v>
      </c>
      <c r="C540" s="67">
        <v>13</v>
      </c>
      <c r="D540" s="67" t="s">
        <v>334</v>
      </c>
      <c r="E540" s="71">
        <v>0.40289640123992498</v>
      </c>
      <c r="F540" s="68">
        <v>93.552465233881193</v>
      </c>
      <c r="G540" s="71">
        <v>0.25252321356479601</v>
      </c>
      <c r="H540" s="68">
        <v>80.404551201011401</v>
      </c>
      <c r="I540" s="71">
        <v>3.42860903277545E-4</v>
      </c>
      <c r="J540" s="68">
        <v>76.316898440792201</v>
      </c>
      <c r="K540" s="71">
        <v>0.95582312925170099</v>
      </c>
      <c r="L540" s="68">
        <v>96.375895490939698</v>
      </c>
    </row>
    <row r="541" spans="1:12" x14ac:dyDescent="0.2">
      <c r="A541" s="72" t="s">
        <v>1372</v>
      </c>
      <c r="B541" s="66" t="s">
        <v>1373</v>
      </c>
      <c r="C541" s="67">
        <v>13</v>
      </c>
      <c r="D541" s="67" t="s">
        <v>334</v>
      </c>
      <c r="E541" s="71">
        <v>0.33648482511884298</v>
      </c>
      <c r="F541" s="68">
        <v>79.898862199747199</v>
      </c>
      <c r="G541" s="71">
        <v>0.26118249837345497</v>
      </c>
      <c r="H541" s="68">
        <v>83.775811209439496</v>
      </c>
      <c r="I541" s="71">
        <v>9.25038207564924E-4</v>
      </c>
      <c r="J541" s="68">
        <v>80.362410450905998</v>
      </c>
      <c r="K541" s="71">
        <v>0.74734693877550995</v>
      </c>
      <c r="L541" s="68">
        <v>81.921618204804005</v>
      </c>
    </row>
    <row r="542" spans="1:12" x14ac:dyDescent="0.2">
      <c r="A542" s="72" t="s">
        <v>1374</v>
      </c>
      <c r="B542" s="66" t="s">
        <v>1375</v>
      </c>
      <c r="C542" s="67">
        <v>13</v>
      </c>
      <c r="D542" s="67" t="s">
        <v>334</v>
      </c>
      <c r="E542" s="71">
        <v>0.30849455709637602</v>
      </c>
      <c r="F542" s="68">
        <v>73.957016434892495</v>
      </c>
      <c r="G542" s="71">
        <v>0.30330549753099501</v>
      </c>
      <c r="H542" s="68">
        <v>91.150442477876098</v>
      </c>
      <c r="I542" s="71">
        <v>4.6388804384810698E-4</v>
      </c>
      <c r="J542" s="68">
        <v>77.581120943952797</v>
      </c>
      <c r="K542" s="71">
        <v>0.621714285714286</v>
      </c>
      <c r="L542" s="68">
        <v>73.1984829329962</v>
      </c>
    </row>
    <row r="543" spans="1:12" x14ac:dyDescent="0.2">
      <c r="A543" s="72" t="s">
        <v>1376</v>
      </c>
      <c r="B543" s="66" t="s">
        <v>1377</v>
      </c>
      <c r="C543" s="67">
        <v>13</v>
      </c>
      <c r="D543" s="67" t="s">
        <v>334</v>
      </c>
      <c r="E543" s="71">
        <v>0.423922694188336</v>
      </c>
      <c r="F543" s="68">
        <v>96.713021491782598</v>
      </c>
      <c r="G543" s="71">
        <v>0.30330549753099501</v>
      </c>
      <c r="H543" s="68">
        <v>91.150442477876098</v>
      </c>
      <c r="I543" s="71">
        <v>0</v>
      </c>
      <c r="J543" s="68">
        <v>34.007585335019002</v>
      </c>
      <c r="K543" s="71">
        <v>0.96846258503401395</v>
      </c>
      <c r="L543" s="68">
        <v>97.345132743362797</v>
      </c>
    </row>
    <row r="544" spans="1:12" x14ac:dyDescent="0.2">
      <c r="A544" s="72" t="s">
        <v>1378</v>
      </c>
      <c r="B544" s="66" t="s">
        <v>1379</v>
      </c>
      <c r="C544" s="67">
        <v>13</v>
      </c>
      <c r="D544" s="67" t="s">
        <v>334</v>
      </c>
      <c r="E544" s="71">
        <v>0.41610944964968499</v>
      </c>
      <c r="F544" s="68">
        <v>95.9123472397809</v>
      </c>
      <c r="G544" s="71">
        <v>0.34526459248281999</v>
      </c>
      <c r="H544" s="68">
        <v>93.4681837336705</v>
      </c>
      <c r="I544" s="71">
        <v>2.8824626215441399E-4</v>
      </c>
      <c r="J544" s="68">
        <v>74.884112937210304</v>
      </c>
      <c r="K544" s="71">
        <v>0.90277551020408198</v>
      </c>
      <c r="L544" s="68">
        <v>92.793931731984799</v>
      </c>
    </row>
    <row r="545" spans="1:12" x14ac:dyDescent="0.2">
      <c r="A545" s="72" t="s">
        <v>1380</v>
      </c>
      <c r="B545" s="66" t="s">
        <v>1381</v>
      </c>
      <c r="C545" s="67">
        <v>13</v>
      </c>
      <c r="D545" s="67" t="s">
        <v>334</v>
      </c>
      <c r="E545" s="71">
        <v>0.48336532085871098</v>
      </c>
      <c r="F545" s="68">
        <v>98.187947745469899</v>
      </c>
      <c r="G545" s="71">
        <v>0.44927662587368999</v>
      </c>
      <c r="H545" s="68">
        <v>96.755162241887902</v>
      </c>
      <c r="I545" s="71">
        <v>8.1933670244440596E-4</v>
      </c>
      <c r="J545" s="68">
        <v>79.7302991993257</v>
      </c>
      <c r="K545" s="71">
        <v>1</v>
      </c>
      <c r="L545" s="68">
        <v>100</v>
      </c>
    </row>
    <row r="546" spans="1:12" x14ac:dyDescent="0.2">
      <c r="A546" s="72" t="s">
        <v>1382</v>
      </c>
      <c r="B546" s="66" t="s">
        <v>1383</v>
      </c>
      <c r="C546" s="67">
        <v>13</v>
      </c>
      <c r="D546" s="67" t="s">
        <v>334</v>
      </c>
      <c r="E546" s="71">
        <v>0.41666666666666702</v>
      </c>
      <c r="F546" s="68">
        <v>96.207332490518297</v>
      </c>
      <c r="G546" s="71">
        <v>0.25</v>
      </c>
      <c r="H546" s="68">
        <v>78.171091445427706</v>
      </c>
      <c r="I546" s="71">
        <v>0</v>
      </c>
      <c r="J546" s="68">
        <v>34.007585335019002</v>
      </c>
      <c r="K546" s="71">
        <v>1</v>
      </c>
      <c r="L546" s="68">
        <v>100</v>
      </c>
    </row>
    <row r="547" spans="1:12" x14ac:dyDescent="0.2">
      <c r="A547" s="72" t="s">
        <v>1384</v>
      </c>
      <c r="B547" s="66" t="s">
        <v>1384</v>
      </c>
      <c r="C547" s="67">
        <v>13</v>
      </c>
      <c r="D547" s="67" t="s">
        <v>334</v>
      </c>
      <c r="E547" s="71">
        <v>0.41622222222222199</v>
      </c>
      <c r="F547" s="68">
        <v>95.954487989886204</v>
      </c>
      <c r="G547" s="71">
        <v>0.25</v>
      </c>
      <c r="H547" s="68">
        <v>78.171091445427706</v>
      </c>
      <c r="I547" s="71">
        <v>0</v>
      </c>
      <c r="J547" s="68">
        <v>34.007585335019002</v>
      </c>
      <c r="K547" s="71">
        <v>0.99866666666666704</v>
      </c>
      <c r="L547" s="68">
        <v>99.494310998735799</v>
      </c>
    </row>
    <row r="548" spans="1:12" x14ac:dyDescent="0.2">
      <c r="A548" s="72" t="s">
        <v>1385</v>
      </c>
      <c r="B548" s="66" t="s">
        <v>1386</v>
      </c>
      <c r="C548" s="67">
        <v>13</v>
      </c>
      <c r="D548" s="67" t="s">
        <v>334</v>
      </c>
      <c r="E548" s="71">
        <v>0.47535578897500003</v>
      </c>
      <c r="F548" s="68">
        <v>98.103666245259205</v>
      </c>
      <c r="G548" s="71">
        <v>0.43530167892146698</v>
      </c>
      <c r="H548" s="68">
        <v>96.333754740834394</v>
      </c>
      <c r="I548" s="71">
        <v>9.6976963618728904E-4</v>
      </c>
      <c r="J548" s="68">
        <v>80.530973451327398</v>
      </c>
      <c r="K548" s="71">
        <v>0.98979591836734704</v>
      </c>
      <c r="L548" s="68">
        <v>98.904340497260904</v>
      </c>
    </row>
    <row r="549" spans="1:12" x14ac:dyDescent="0.2">
      <c r="A549" s="72" t="s">
        <v>409</v>
      </c>
      <c r="B549" s="66" t="s">
        <v>1387</v>
      </c>
      <c r="C549" s="67">
        <v>13</v>
      </c>
      <c r="D549" s="67" t="s">
        <v>334</v>
      </c>
      <c r="E549" s="71">
        <v>0.38631188045403803</v>
      </c>
      <c r="F549" s="68">
        <v>89.928360724820905</v>
      </c>
      <c r="G549" s="71">
        <v>0.25</v>
      </c>
      <c r="H549" s="68">
        <v>78.171091445427706</v>
      </c>
      <c r="I549" s="71">
        <v>1.2893828587141299E-3</v>
      </c>
      <c r="J549" s="68">
        <v>81.458069953645193</v>
      </c>
      <c r="K549" s="71">
        <v>0.90764625850340097</v>
      </c>
      <c r="L549" s="68">
        <v>93.257479983143696</v>
      </c>
    </row>
    <row r="550" spans="1:12" x14ac:dyDescent="0.2">
      <c r="A550" s="72" t="s">
        <v>782</v>
      </c>
      <c r="B550" s="66" t="s">
        <v>1388</v>
      </c>
      <c r="C550" s="67">
        <v>13</v>
      </c>
      <c r="D550" s="67" t="s">
        <v>334</v>
      </c>
      <c r="E550" s="71">
        <v>0.45053069896925402</v>
      </c>
      <c r="F550" s="68">
        <v>97.597977243994904</v>
      </c>
      <c r="G550" s="71">
        <v>0.34992273567639798</v>
      </c>
      <c r="H550" s="68">
        <v>93.678887484197205</v>
      </c>
      <c r="I550" s="71">
        <v>6.7714020476907499E-3</v>
      </c>
      <c r="J550" s="68">
        <v>86.5992414664981</v>
      </c>
      <c r="K550" s="71">
        <v>0.99489795918367396</v>
      </c>
      <c r="L550" s="68">
        <v>99.367888748419702</v>
      </c>
    </row>
    <row r="551" spans="1:12" x14ac:dyDescent="0.2">
      <c r="A551" s="72" t="s">
        <v>1389</v>
      </c>
      <c r="B551" s="66" t="s">
        <v>1390</v>
      </c>
      <c r="C551" s="67">
        <v>13</v>
      </c>
      <c r="D551" s="67" t="s">
        <v>334</v>
      </c>
      <c r="E551" s="71">
        <v>0.38123357702361999</v>
      </c>
      <c r="F551" s="68">
        <v>89.043404972608499</v>
      </c>
      <c r="G551" s="71">
        <v>0.25</v>
      </c>
      <c r="H551" s="68">
        <v>78.171091445427706</v>
      </c>
      <c r="I551" s="71">
        <v>2.7261683105756201E-5</v>
      </c>
      <c r="J551" s="68">
        <v>59.924146649810403</v>
      </c>
      <c r="K551" s="71">
        <v>0.89367346938775505</v>
      </c>
      <c r="L551" s="68">
        <v>92.203961230509904</v>
      </c>
    </row>
    <row r="552" spans="1:12" x14ac:dyDescent="0.2">
      <c r="A552" s="72" t="s">
        <v>1011</v>
      </c>
      <c r="B552" s="66" t="s">
        <v>1391</v>
      </c>
      <c r="C552" s="67">
        <v>13</v>
      </c>
      <c r="D552" s="67" t="s">
        <v>334</v>
      </c>
      <c r="E552" s="71">
        <v>0.568010239531896</v>
      </c>
      <c r="F552" s="68">
        <v>99.199325747998301</v>
      </c>
      <c r="G552" s="71">
        <v>0.43789854512042697</v>
      </c>
      <c r="H552" s="68">
        <v>96.544458491361198</v>
      </c>
      <c r="I552" s="71">
        <v>0.51652673129839</v>
      </c>
      <c r="J552" s="68">
        <v>98.820058997050097</v>
      </c>
      <c r="K552" s="71">
        <v>0.74960544217687097</v>
      </c>
      <c r="L552" s="68">
        <v>82.090181205225406</v>
      </c>
    </row>
    <row r="553" spans="1:12" x14ac:dyDescent="0.2">
      <c r="A553" s="72" t="s">
        <v>1392</v>
      </c>
      <c r="B553" s="66" t="s">
        <v>1393</v>
      </c>
      <c r="C553" s="67">
        <v>13</v>
      </c>
      <c r="D553" s="67" t="s">
        <v>334</v>
      </c>
      <c r="E553" s="71">
        <v>0.46529347061661902</v>
      </c>
      <c r="F553" s="68">
        <v>97.892962494732402</v>
      </c>
      <c r="G553" s="71">
        <v>0.46150797862712301</v>
      </c>
      <c r="H553" s="68">
        <v>97.008006742519996</v>
      </c>
      <c r="I553" s="71">
        <v>9.8554264200122598E-3</v>
      </c>
      <c r="J553" s="68">
        <v>87.568478718921199</v>
      </c>
      <c r="K553" s="71">
        <v>0.92451700680272098</v>
      </c>
      <c r="L553" s="68">
        <v>94.310998735777503</v>
      </c>
    </row>
    <row r="554" spans="1:12" x14ac:dyDescent="0.2">
      <c r="A554" s="72" t="s">
        <v>1394</v>
      </c>
      <c r="B554" s="66" t="s">
        <v>1395</v>
      </c>
      <c r="C554" s="67">
        <v>13</v>
      </c>
      <c r="D554" s="67" t="s">
        <v>334</v>
      </c>
      <c r="E554" s="71">
        <v>0.54755760622654903</v>
      </c>
      <c r="F554" s="68">
        <v>99.030762747576901</v>
      </c>
      <c r="G554" s="71">
        <v>0.32607522198750699</v>
      </c>
      <c r="H554" s="68">
        <v>92.498946481247401</v>
      </c>
      <c r="I554" s="71">
        <v>0.38095133818874</v>
      </c>
      <c r="J554" s="68">
        <v>98.356510745891299</v>
      </c>
      <c r="K554" s="71">
        <v>0.935646258503401</v>
      </c>
      <c r="L554" s="68">
        <v>95.111672987779201</v>
      </c>
    </row>
    <row r="555" spans="1:12" x14ac:dyDescent="0.2">
      <c r="A555" s="72" t="s">
        <v>1396</v>
      </c>
      <c r="B555" s="66" t="s">
        <v>1397</v>
      </c>
      <c r="C555" s="67">
        <v>13</v>
      </c>
      <c r="D555" s="67" t="s">
        <v>334</v>
      </c>
      <c r="E555" s="71">
        <v>0.42222914086111002</v>
      </c>
      <c r="F555" s="68">
        <v>96.586599241466502</v>
      </c>
      <c r="G555" s="71">
        <v>0.262598848337041</v>
      </c>
      <c r="H555" s="68">
        <v>84.1550779603877</v>
      </c>
      <c r="I555" s="71">
        <v>4.0885742462905801E-3</v>
      </c>
      <c r="J555" s="68">
        <v>85.082174462705396</v>
      </c>
      <c r="K555" s="71">
        <v>1</v>
      </c>
      <c r="L555" s="68">
        <v>100</v>
      </c>
    </row>
    <row r="556" spans="1:12" x14ac:dyDescent="0.2">
      <c r="A556" s="72" t="s">
        <v>1398</v>
      </c>
      <c r="B556" s="66" t="s">
        <v>1399</v>
      </c>
      <c r="C556" s="67">
        <v>13</v>
      </c>
      <c r="D556" s="67" t="s">
        <v>334</v>
      </c>
      <c r="E556" s="71">
        <v>0.41400234148897402</v>
      </c>
      <c r="F556" s="68">
        <v>95.322376738305906</v>
      </c>
      <c r="G556" s="71">
        <v>0.25</v>
      </c>
      <c r="H556" s="68">
        <v>78.171091445427706</v>
      </c>
      <c r="I556" s="71">
        <v>7.0244669207315803E-6</v>
      </c>
      <c r="J556" s="68">
        <v>49.726085124315198</v>
      </c>
      <c r="K556" s="71">
        <v>0.99199999999999999</v>
      </c>
      <c r="L556" s="68">
        <v>98.946481247366194</v>
      </c>
    </row>
    <row r="557" spans="1:12" x14ac:dyDescent="0.2">
      <c r="A557" s="72" t="s">
        <v>1400</v>
      </c>
      <c r="B557" s="66" t="s">
        <v>1401</v>
      </c>
      <c r="C557" s="67">
        <v>13</v>
      </c>
      <c r="D557" s="67" t="s">
        <v>334</v>
      </c>
      <c r="E557" s="71">
        <v>0.40793225153780299</v>
      </c>
      <c r="F557" s="68">
        <v>94.268857985672199</v>
      </c>
      <c r="G557" s="71">
        <v>0.25</v>
      </c>
      <c r="H557" s="68">
        <v>78.171091445427706</v>
      </c>
      <c r="I557" s="71">
        <v>8.3624606199185498E-7</v>
      </c>
      <c r="J557" s="68">
        <v>41.002949852507399</v>
      </c>
      <c r="K557" s="71">
        <v>0.97379591836734702</v>
      </c>
      <c r="L557" s="68">
        <v>97.766540244416404</v>
      </c>
    </row>
    <row r="558" spans="1:12" x14ac:dyDescent="0.2">
      <c r="A558" s="72" t="s">
        <v>1402</v>
      </c>
      <c r="B558" s="66" t="s">
        <v>1403</v>
      </c>
      <c r="C558" s="67">
        <v>13</v>
      </c>
      <c r="D558" s="67" t="s">
        <v>334</v>
      </c>
      <c r="E558" s="71">
        <v>0.41669002580666498</v>
      </c>
      <c r="F558" s="68">
        <v>96.291613990729005</v>
      </c>
      <c r="G558" s="71">
        <v>0.25</v>
      </c>
      <c r="H558" s="68">
        <v>78.171091445427706</v>
      </c>
      <c r="I558" s="71">
        <v>7.0077419994917398E-5</v>
      </c>
      <c r="J558" s="68">
        <v>66.287399915718495</v>
      </c>
      <c r="K558" s="71">
        <v>1</v>
      </c>
      <c r="L558" s="68">
        <v>100</v>
      </c>
    </row>
    <row r="559" spans="1:12" x14ac:dyDescent="0.2">
      <c r="A559" s="72" t="s">
        <v>1404</v>
      </c>
      <c r="B559" s="66" t="s">
        <v>1405</v>
      </c>
      <c r="C559" s="67">
        <v>13</v>
      </c>
      <c r="D559" s="67" t="s">
        <v>334</v>
      </c>
      <c r="E559" s="71">
        <v>0.394870214380655</v>
      </c>
      <c r="F559" s="68">
        <v>92.077538980193907</v>
      </c>
      <c r="G559" s="71">
        <v>0.25084107118826499</v>
      </c>
      <c r="H559" s="68">
        <v>79.266750948166901</v>
      </c>
      <c r="I559" s="71">
        <v>1.5052433465184199E-4</v>
      </c>
      <c r="J559" s="68">
        <v>71.554993678887499</v>
      </c>
      <c r="K559" s="71">
        <v>0.93361904761904801</v>
      </c>
      <c r="L559" s="68">
        <v>94.985250737463105</v>
      </c>
    </row>
    <row r="560" spans="1:12" x14ac:dyDescent="0.2">
      <c r="A560" s="72" t="s">
        <v>1406</v>
      </c>
      <c r="B560" s="66" t="s">
        <v>1407</v>
      </c>
      <c r="C560" s="67">
        <v>13</v>
      </c>
      <c r="D560" s="67" t="s">
        <v>334</v>
      </c>
      <c r="E560" s="71">
        <v>0.23072051760571199</v>
      </c>
      <c r="F560" s="68">
        <v>57.1849978929625</v>
      </c>
      <c r="G560" s="71">
        <v>0.245641999839084</v>
      </c>
      <c r="H560" s="68">
        <v>24.778761061946899</v>
      </c>
      <c r="I560" s="71">
        <v>1.5127502569643001E-3</v>
      </c>
      <c r="J560" s="68">
        <v>82.005899705014798</v>
      </c>
      <c r="K560" s="71">
        <v>0.445006802721088</v>
      </c>
      <c r="L560" s="68">
        <v>58.6599241466498</v>
      </c>
    </row>
    <row r="561" spans="1:12" x14ac:dyDescent="0.2">
      <c r="A561" s="72" t="s">
        <v>1408</v>
      </c>
      <c r="B561" s="66" t="s">
        <v>1409</v>
      </c>
      <c r="C561" s="67">
        <v>13</v>
      </c>
      <c r="D561" s="67" t="s">
        <v>334</v>
      </c>
      <c r="E561" s="71">
        <v>0.36842459769800201</v>
      </c>
      <c r="F561" s="68">
        <v>85.798567214496401</v>
      </c>
      <c r="G561" s="71">
        <v>0.28915996973484398</v>
      </c>
      <c r="H561" s="68">
        <v>89.549093973872701</v>
      </c>
      <c r="I561" s="71">
        <v>8.5900138353516998E-3</v>
      </c>
      <c r="J561" s="68">
        <v>87.147071217867705</v>
      </c>
      <c r="K561" s="71">
        <v>0.80752380952380998</v>
      </c>
      <c r="L561" s="68">
        <v>85.756426464391097</v>
      </c>
    </row>
    <row r="562" spans="1:12" x14ac:dyDescent="0.2">
      <c r="A562" s="72" t="s">
        <v>1410</v>
      </c>
      <c r="B562" s="66" t="s">
        <v>1411</v>
      </c>
      <c r="C562" s="67">
        <v>13</v>
      </c>
      <c r="D562" s="67" t="s">
        <v>334</v>
      </c>
      <c r="E562" s="71">
        <v>0.42123970342656603</v>
      </c>
      <c r="F562" s="68">
        <v>96.544458491361198</v>
      </c>
      <c r="G562" s="71">
        <v>0.291458451799191</v>
      </c>
      <c r="H562" s="68">
        <v>89.759797724399505</v>
      </c>
      <c r="I562" s="71">
        <v>7.9749441947915192E-3</v>
      </c>
      <c r="J562" s="68">
        <v>87.020648967551594</v>
      </c>
      <c r="K562" s="71">
        <v>0.96428571428571397</v>
      </c>
      <c r="L562" s="68">
        <v>97.092288242730703</v>
      </c>
    </row>
    <row r="563" spans="1:12" x14ac:dyDescent="0.2">
      <c r="A563" s="72" t="s">
        <v>1412</v>
      </c>
      <c r="B563" s="66" t="s">
        <v>1413</v>
      </c>
      <c r="C563" s="67">
        <v>13</v>
      </c>
      <c r="D563" s="67" t="s">
        <v>334</v>
      </c>
      <c r="E563" s="71">
        <v>0.34283330292018699</v>
      </c>
      <c r="F563" s="68">
        <v>81.205225453013099</v>
      </c>
      <c r="G563" s="71">
        <v>0.253364284753061</v>
      </c>
      <c r="H563" s="68">
        <v>80.910240202275602</v>
      </c>
      <c r="I563" s="71">
        <v>2.22405938165011E-3</v>
      </c>
      <c r="J563" s="68">
        <v>83.312262958280698</v>
      </c>
      <c r="K563" s="71">
        <v>0.77291156462584998</v>
      </c>
      <c r="L563" s="68">
        <v>83.312262958280698</v>
      </c>
    </row>
    <row r="564" spans="1:12" x14ac:dyDescent="0.2">
      <c r="A564" s="72" t="s">
        <v>1414</v>
      </c>
      <c r="B564" s="66" t="s">
        <v>1415</v>
      </c>
      <c r="C564" s="67">
        <v>13</v>
      </c>
      <c r="D564" s="67" t="s">
        <v>334</v>
      </c>
      <c r="E564" s="71">
        <v>0.343490965409737</v>
      </c>
      <c r="F564" s="68">
        <v>81.331647703329097</v>
      </c>
      <c r="G564" s="71">
        <v>0.25</v>
      </c>
      <c r="H564" s="68">
        <v>78.171091445427706</v>
      </c>
      <c r="I564" s="71">
        <v>2.3916637372967101E-5</v>
      </c>
      <c r="J564" s="68">
        <v>59.039190897597997</v>
      </c>
      <c r="K564" s="71">
        <v>0.78044897959183701</v>
      </c>
      <c r="L564" s="68">
        <v>83.944374209860896</v>
      </c>
    </row>
    <row r="565" spans="1:12" x14ac:dyDescent="0.2">
      <c r="A565" s="72" t="s">
        <v>1416</v>
      </c>
      <c r="B565" s="66" t="s">
        <v>1417</v>
      </c>
      <c r="C565" s="67">
        <v>13</v>
      </c>
      <c r="D565" s="67" t="s">
        <v>334</v>
      </c>
      <c r="E565" s="71">
        <v>0.38028849676634302</v>
      </c>
      <c r="F565" s="68">
        <v>88.664138221660394</v>
      </c>
      <c r="G565" s="71">
        <v>0.25</v>
      </c>
      <c r="H565" s="68">
        <v>78.171091445427706</v>
      </c>
      <c r="I565" s="71">
        <v>8.9980094948407998E-5</v>
      </c>
      <c r="J565" s="68">
        <v>67.888748419721907</v>
      </c>
      <c r="K565" s="71">
        <v>0.89077551020408197</v>
      </c>
      <c r="L565" s="68">
        <v>91.8246944795617</v>
      </c>
    </row>
    <row r="566" spans="1:12" x14ac:dyDescent="0.2">
      <c r="A566" s="72" t="s">
        <v>1418</v>
      </c>
      <c r="B566" s="66" t="s">
        <v>1419</v>
      </c>
      <c r="C566" s="67">
        <v>13</v>
      </c>
      <c r="D566" s="67" t="s">
        <v>334</v>
      </c>
      <c r="E566" s="71">
        <v>0.414968551007806</v>
      </c>
      <c r="F566" s="68">
        <v>95.575221238938099</v>
      </c>
      <c r="G566" s="71">
        <v>0.25</v>
      </c>
      <c r="H566" s="68">
        <v>78.171091445427706</v>
      </c>
      <c r="I566" s="71">
        <v>7.6938397459566996E-6</v>
      </c>
      <c r="J566" s="68">
        <v>50.442477876106203</v>
      </c>
      <c r="K566" s="71">
        <v>0.99489795918367396</v>
      </c>
      <c r="L566" s="68">
        <v>99.367888748419702</v>
      </c>
    </row>
    <row r="567" spans="1:12" x14ac:dyDescent="0.2">
      <c r="A567" s="72" t="s">
        <v>1420</v>
      </c>
      <c r="B567" s="66" t="s">
        <v>1421</v>
      </c>
      <c r="C567" s="67">
        <v>13</v>
      </c>
      <c r="D567" s="67" t="s">
        <v>334</v>
      </c>
      <c r="E567" s="71">
        <v>0.33697670976280902</v>
      </c>
      <c r="F567" s="68">
        <v>79.983143699957907</v>
      </c>
      <c r="G567" s="71">
        <v>0.25</v>
      </c>
      <c r="H567" s="68">
        <v>78.171091445427706</v>
      </c>
      <c r="I567" s="71">
        <v>1.8564662576219199E-5</v>
      </c>
      <c r="J567" s="68">
        <v>57.3535608933839</v>
      </c>
      <c r="K567" s="71">
        <v>0.76091156462584997</v>
      </c>
      <c r="L567" s="68">
        <v>82.595870206489707</v>
      </c>
    </row>
    <row r="568" spans="1:12" x14ac:dyDescent="0.2">
      <c r="A568" s="72" t="s">
        <v>1422</v>
      </c>
      <c r="B568" s="66" t="s">
        <v>1423</v>
      </c>
      <c r="C568" s="67">
        <v>13</v>
      </c>
      <c r="D568" s="67" t="s">
        <v>334</v>
      </c>
      <c r="E568" s="71">
        <v>0.35643886696446297</v>
      </c>
      <c r="F568" s="68">
        <v>83.649388959123499</v>
      </c>
      <c r="G568" s="71">
        <v>0.25</v>
      </c>
      <c r="H568" s="68">
        <v>78.171091445427706</v>
      </c>
      <c r="I568" s="71">
        <v>2.4083886585365401E-5</v>
      </c>
      <c r="J568" s="68">
        <v>59.123472397808698</v>
      </c>
      <c r="K568" s="71">
        <v>0.81929251700680295</v>
      </c>
      <c r="L568" s="68">
        <v>86.725663716814196</v>
      </c>
    </row>
    <row r="569" spans="1:12" x14ac:dyDescent="0.2">
      <c r="A569" s="72" t="s">
        <v>1424</v>
      </c>
      <c r="B569" s="66" t="s">
        <v>1425</v>
      </c>
      <c r="C569" s="67">
        <v>13</v>
      </c>
      <c r="D569" s="67" t="s">
        <v>334</v>
      </c>
      <c r="E569" s="71">
        <v>0.50524285443695005</v>
      </c>
      <c r="F569" s="68">
        <v>98.5250737463127</v>
      </c>
      <c r="G569" s="71">
        <v>0.52901348319656805</v>
      </c>
      <c r="H569" s="68">
        <v>97.808680994521694</v>
      </c>
      <c r="I569" s="71">
        <v>2.4837875972759001E-3</v>
      </c>
      <c r="J569" s="68">
        <v>83.649388959123499</v>
      </c>
      <c r="K569" s="71">
        <v>0.98423129251700703</v>
      </c>
      <c r="L569" s="68">
        <v>98.398651495996603</v>
      </c>
    </row>
    <row r="570" spans="1:12" x14ac:dyDescent="0.2">
      <c r="A570" s="72" t="s">
        <v>1426</v>
      </c>
      <c r="B570" s="66" t="s">
        <v>1427</v>
      </c>
      <c r="C570" s="67">
        <v>13</v>
      </c>
      <c r="D570" s="67" t="s">
        <v>334</v>
      </c>
      <c r="E570" s="71">
        <v>0.36959183673469398</v>
      </c>
      <c r="F570" s="68">
        <v>86.262115465655299</v>
      </c>
      <c r="G570" s="71">
        <v>0.25</v>
      </c>
      <c r="H570" s="68">
        <v>78.171091445427706</v>
      </c>
      <c r="I570" s="71">
        <v>0</v>
      </c>
      <c r="J570" s="68">
        <v>34.007585335019002</v>
      </c>
      <c r="K570" s="71">
        <v>0.85877551020408205</v>
      </c>
      <c r="L570" s="68">
        <v>89.422671723556704</v>
      </c>
    </row>
    <row r="571" spans="1:12" x14ac:dyDescent="0.2">
      <c r="A571" s="72" t="s">
        <v>782</v>
      </c>
      <c r="B571" s="66" t="s">
        <v>1428</v>
      </c>
      <c r="C571" s="67">
        <v>13</v>
      </c>
      <c r="D571" s="67" t="s">
        <v>334</v>
      </c>
      <c r="E571" s="71">
        <v>0.39405269195077702</v>
      </c>
      <c r="F571" s="68">
        <v>91.782553729456396</v>
      </c>
      <c r="G571" s="71">
        <v>0.28761385816525697</v>
      </c>
      <c r="H571" s="68">
        <v>89.338390223345996</v>
      </c>
      <c r="I571" s="71">
        <v>0</v>
      </c>
      <c r="J571" s="68">
        <v>34.007585335019002</v>
      </c>
      <c r="K571" s="71">
        <v>0.89454421768707504</v>
      </c>
      <c r="L571" s="68">
        <v>92.246101980615293</v>
      </c>
    </row>
    <row r="572" spans="1:12" x14ac:dyDescent="0.2">
      <c r="A572" s="72" t="s">
        <v>1429</v>
      </c>
      <c r="B572" s="66" t="s">
        <v>1430</v>
      </c>
      <c r="C572" s="67">
        <v>13</v>
      </c>
      <c r="D572" s="67" t="s">
        <v>334</v>
      </c>
      <c r="E572" s="71">
        <v>0.39984019186692799</v>
      </c>
      <c r="F572" s="68">
        <v>93.1310577328276</v>
      </c>
      <c r="G572" s="71">
        <v>0.25726207219942299</v>
      </c>
      <c r="H572" s="68">
        <v>82.722292456805704</v>
      </c>
      <c r="I572" s="71">
        <v>0</v>
      </c>
      <c r="J572" s="68">
        <v>34.007585335019002</v>
      </c>
      <c r="K572" s="71">
        <v>0.94225850340135997</v>
      </c>
      <c r="L572" s="68">
        <v>95.659502739148806</v>
      </c>
    </row>
    <row r="573" spans="1:12" x14ac:dyDescent="0.2">
      <c r="A573" s="72" t="s">
        <v>1431</v>
      </c>
      <c r="B573" s="66" t="s">
        <v>1432</v>
      </c>
      <c r="C573" s="67">
        <v>13</v>
      </c>
      <c r="D573" s="67" t="s">
        <v>334</v>
      </c>
      <c r="E573" s="71">
        <v>0.37937658322965501</v>
      </c>
      <c r="F573" s="68">
        <v>88.327012220817494</v>
      </c>
      <c r="G573" s="71">
        <v>0.25</v>
      </c>
      <c r="H573" s="68">
        <v>78.171091445427706</v>
      </c>
      <c r="I573" s="71">
        <v>2.09061515497964E-5</v>
      </c>
      <c r="J573" s="68">
        <v>58.027812895069502</v>
      </c>
      <c r="K573" s="71">
        <v>0.88810884353741504</v>
      </c>
      <c r="L573" s="68">
        <v>91.571849978929606</v>
      </c>
    </row>
    <row r="574" spans="1:12" x14ac:dyDescent="0.2">
      <c r="A574" s="72" t="s">
        <v>1433</v>
      </c>
      <c r="B574" s="66" t="s">
        <v>1434</v>
      </c>
      <c r="C574" s="67">
        <v>13</v>
      </c>
      <c r="D574" s="67" t="s">
        <v>334</v>
      </c>
      <c r="E574" s="71">
        <v>0.40918820861678001</v>
      </c>
      <c r="F574" s="68">
        <v>94.563843236409596</v>
      </c>
      <c r="G574" s="71">
        <v>0.25</v>
      </c>
      <c r="H574" s="68">
        <v>78.171091445427706</v>
      </c>
      <c r="I574" s="71">
        <v>0</v>
      </c>
      <c r="J574" s="68">
        <v>34.007585335019002</v>
      </c>
      <c r="K574" s="71">
        <v>0.97756462585033999</v>
      </c>
      <c r="L574" s="68">
        <v>98.145806995364495</v>
      </c>
    </row>
    <row r="575" spans="1:12" x14ac:dyDescent="0.2">
      <c r="A575" s="72" t="s">
        <v>1435</v>
      </c>
      <c r="B575" s="66" t="s">
        <v>1436</v>
      </c>
      <c r="C575" s="67">
        <v>13</v>
      </c>
      <c r="D575" s="67" t="s">
        <v>334</v>
      </c>
      <c r="E575" s="71">
        <v>0.40741043083900202</v>
      </c>
      <c r="F575" s="68">
        <v>94.184576485461406</v>
      </c>
      <c r="G575" s="71">
        <v>0.25</v>
      </c>
      <c r="H575" s="68">
        <v>78.171091445427706</v>
      </c>
      <c r="I575" s="71">
        <v>0</v>
      </c>
      <c r="J575" s="68">
        <v>34.007585335019002</v>
      </c>
      <c r="K575" s="71">
        <v>0.97223129251700702</v>
      </c>
      <c r="L575" s="68">
        <v>97.682258744205697</v>
      </c>
    </row>
    <row r="576" spans="1:12" x14ac:dyDescent="0.2">
      <c r="A576" s="72" t="s">
        <v>1437</v>
      </c>
      <c r="B576" s="66" t="s">
        <v>1438</v>
      </c>
      <c r="C576" s="67">
        <v>13</v>
      </c>
      <c r="D576" s="67" t="s">
        <v>334</v>
      </c>
      <c r="E576" s="71">
        <v>0.42399346082692102</v>
      </c>
      <c r="F576" s="68">
        <v>96.755162241887902</v>
      </c>
      <c r="G576" s="71">
        <v>0.30751779744674901</v>
      </c>
      <c r="H576" s="68">
        <v>91.403286978508206</v>
      </c>
      <c r="I576" s="71">
        <v>0</v>
      </c>
      <c r="J576" s="68">
        <v>34.007585335019002</v>
      </c>
      <c r="K576" s="71">
        <v>0.96446258503401405</v>
      </c>
      <c r="L576" s="68">
        <v>97.134428992836106</v>
      </c>
    </row>
    <row r="577" spans="1:12" x14ac:dyDescent="0.2">
      <c r="A577" s="72" t="s">
        <v>1439</v>
      </c>
      <c r="B577" s="66" t="s">
        <v>1439</v>
      </c>
      <c r="C577" s="67">
        <v>13</v>
      </c>
      <c r="D577" s="67" t="s">
        <v>334</v>
      </c>
      <c r="E577" s="71">
        <v>0.40667573696145098</v>
      </c>
      <c r="F577" s="68">
        <v>94.058154235145395</v>
      </c>
      <c r="G577" s="71">
        <v>0.25</v>
      </c>
      <c r="H577" s="68">
        <v>78.171091445427706</v>
      </c>
      <c r="I577" s="71">
        <v>0</v>
      </c>
      <c r="J577" s="68">
        <v>34.007585335019002</v>
      </c>
      <c r="K577" s="71">
        <v>0.97002721088435395</v>
      </c>
      <c r="L577" s="68">
        <v>97.513695743784197</v>
      </c>
    </row>
    <row r="578" spans="1:12" x14ac:dyDescent="0.2">
      <c r="A578" s="72" t="s">
        <v>1440</v>
      </c>
      <c r="B578" s="66" t="s">
        <v>1441</v>
      </c>
      <c r="C578" s="67">
        <v>13</v>
      </c>
      <c r="D578" s="67" t="s">
        <v>334</v>
      </c>
      <c r="E578" s="71">
        <v>0.422797155775953</v>
      </c>
      <c r="F578" s="68">
        <v>96.670880741677195</v>
      </c>
      <c r="G578" s="71">
        <v>0.27614445338488602</v>
      </c>
      <c r="H578" s="68">
        <v>87.357774968394395</v>
      </c>
      <c r="I578" s="71">
        <v>1.57214259654469E-5</v>
      </c>
      <c r="J578" s="68">
        <v>56.215760640539401</v>
      </c>
      <c r="K578" s="71">
        <v>0.99223129251700704</v>
      </c>
      <c r="L578" s="68">
        <v>99.030762747576901</v>
      </c>
    </row>
    <row r="579" spans="1:12" x14ac:dyDescent="0.2">
      <c r="A579" s="72" t="s">
        <v>1442</v>
      </c>
      <c r="B579" s="66" t="s">
        <v>1443</v>
      </c>
      <c r="C579" s="67">
        <v>13</v>
      </c>
      <c r="D579" s="67" t="s">
        <v>334</v>
      </c>
      <c r="E579" s="71">
        <v>0.413129006776838</v>
      </c>
      <c r="F579" s="68">
        <v>95.111672987779201</v>
      </c>
      <c r="G579" s="71">
        <v>0.25</v>
      </c>
      <c r="H579" s="68">
        <v>78.171091445427706</v>
      </c>
      <c r="I579" s="71">
        <v>5.3686997179877097E-5</v>
      </c>
      <c r="J579" s="68">
        <v>64.559629161399101</v>
      </c>
      <c r="K579" s="71">
        <v>0.98933333333333295</v>
      </c>
      <c r="L579" s="68">
        <v>98.777918246944793</v>
      </c>
    </row>
    <row r="580" spans="1:12" x14ac:dyDescent="0.2">
      <c r="A580" s="72" t="s">
        <v>1444</v>
      </c>
      <c r="B580" s="66" t="s">
        <v>1445</v>
      </c>
      <c r="C580" s="67">
        <v>13</v>
      </c>
      <c r="D580" s="67" t="s">
        <v>334</v>
      </c>
      <c r="E580" s="71">
        <v>0.41438423084583997</v>
      </c>
      <c r="F580" s="68">
        <v>95.448798988622002</v>
      </c>
      <c r="G580" s="71">
        <v>0.26554073516006999</v>
      </c>
      <c r="H580" s="68">
        <v>84.702907711757305</v>
      </c>
      <c r="I580" s="71">
        <v>4.7331527108738999E-5</v>
      </c>
      <c r="J580" s="68">
        <v>63.295406658238498</v>
      </c>
      <c r="K580" s="71">
        <v>0.97756462585033999</v>
      </c>
      <c r="L580" s="68">
        <v>98.145806995364495</v>
      </c>
    </row>
    <row r="581" spans="1:12" x14ac:dyDescent="0.2">
      <c r="A581" s="72" t="s">
        <v>1426</v>
      </c>
      <c r="B581" s="66" t="s">
        <v>1446</v>
      </c>
      <c r="C581" s="67">
        <v>13</v>
      </c>
      <c r="D581" s="67" t="s">
        <v>334</v>
      </c>
      <c r="E581" s="71">
        <v>0.40616456446250698</v>
      </c>
      <c r="F581" s="68">
        <v>93.931731984829298</v>
      </c>
      <c r="G581" s="71">
        <v>0.25</v>
      </c>
      <c r="H581" s="68">
        <v>78.171091445427706</v>
      </c>
      <c r="I581" s="71">
        <v>3.1108353506097002E-5</v>
      </c>
      <c r="J581" s="68">
        <v>60.766961651917399</v>
      </c>
      <c r="K581" s="71">
        <v>0.96846258503401395</v>
      </c>
      <c r="L581" s="68">
        <v>97.345132743362797</v>
      </c>
    </row>
    <row r="582" spans="1:12" x14ac:dyDescent="0.2">
      <c r="A582" s="72" t="s">
        <v>511</v>
      </c>
      <c r="B582" s="66" t="s">
        <v>1447</v>
      </c>
      <c r="C582" s="67">
        <v>13</v>
      </c>
      <c r="D582" s="67" t="s">
        <v>334</v>
      </c>
      <c r="E582" s="71">
        <v>0.41538139474512398</v>
      </c>
      <c r="F582" s="68">
        <v>95.785924989464803</v>
      </c>
      <c r="G582" s="71">
        <v>0.25</v>
      </c>
      <c r="H582" s="68">
        <v>78.171091445427706</v>
      </c>
      <c r="I582" s="71">
        <v>1.24622505169985E-3</v>
      </c>
      <c r="J582" s="68">
        <v>81.3737884534345</v>
      </c>
      <c r="K582" s="71">
        <v>0.99489795918367396</v>
      </c>
      <c r="L582" s="68">
        <v>99.367888748419702</v>
      </c>
    </row>
    <row r="583" spans="1:12" x14ac:dyDescent="0.2">
      <c r="A583" s="72" t="s">
        <v>1448</v>
      </c>
      <c r="B583" s="66" t="s">
        <v>1449</v>
      </c>
      <c r="C583" s="67">
        <v>13</v>
      </c>
      <c r="D583" s="67" t="s">
        <v>334</v>
      </c>
      <c r="E583" s="71">
        <v>0.42698745367845098</v>
      </c>
      <c r="F583" s="68">
        <v>96.965865992414706</v>
      </c>
      <c r="G583" s="71">
        <v>0.28761882550006301</v>
      </c>
      <c r="H583" s="68">
        <v>89.3805309734513</v>
      </c>
      <c r="I583" s="71">
        <v>1.02022019563006E-5</v>
      </c>
      <c r="J583" s="68">
        <v>53.139485882848703</v>
      </c>
      <c r="K583" s="71">
        <v>0.99333333333333296</v>
      </c>
      <c r="L583" s="68">
        <v>99.115044247787594</v>
      </c>
    </row>
    <row r="584" spans="1:12" x14ac:dyDescent="0.2">
      <c r="A584" s="72" t="s">
        <v>1450</v>
      </c>
      <c r="B584" s="66" t="s">
        <v>1451</v>
      </c>
      <c r="C584" s="67">
        <v>13</v>
      </c>
      <c r="D584" s="67" t="s">
        <v>334</v>
      </c>
      <c r="E584" s="71">
        <v>0.42049263135341602</v>
      </c>
      <c r="F584" s="68">
        <v>96.502317741255794</v>
      </c>
      <c r="G584" s="71">
        <v>0.31782467459503499</v>
      </c>
      <c r="H584" s="68">
        <v>91.951116729877796</v>
      </c>
      <c r="I584" s="71">
        <v>9.3213102983941696E-4</v>
      </c>
      <c r="J584" s="68">
        <v>80.404551201011401</v>
      </c>
      <c r="K584" s="71">
        <v>0.94272108843537405</v>
      </c>
      <c r="L584" s="68">
        <v>95.701643489254096</v>
      </c>
    </row>
    <row r="585" spans="1:12" x14ac:dyDescent="0.2">
      <c r="A585" s="72" t="s">
        <v>782</v>
      </c>
      <c r="B585" s="66" t="s">
        <v>1452</v>
      </c>
      <c r="C585" s="67">
        <v>13</v>
      </c>
      <c r="D585" s="67" t="s">
        <v>334</v>
      </c>
      <c r="E585" s="71">
        <v>0.43220942499944698</v>
      </c>
      <c r="F585" s="68">
        <v>97.050147492625399</v>
      </c>
      <c r="G585" s="71">
        <v>0.33017466793538103</v>
      </c>
      <c r="H585" s="68">
        <v>92.625368731563398</v>
      </c>
      <c r="I585" s="71">
        <v>1.6426396178605002E-2</v>
      </c>
      <c r="J585" s="68">
        <v>89.549093973872701</v>
      </c>
      <c r="K585" s="71">
        <v>0.95002721088435405</v>
      </c>
      <c r="L585" s="68">
        <v>96.123050990307604</v>
      </c>
    </row>
    <row r="586" spans="1:12" x14ac:dyDescent="0.2">
      <c r="A586" s="72" t="s">
        <v>1453</v>
      </c>
      <c r="B586" s="66" t="s">
        <v>1454</v>
      </c>
      <c r="C586" s="67">
        <v>13</v>
      </c>
      <c r="D586" s="67" t="s">
        <v>334</v>
      </c>
      <c r="E586" s="71">
        <v>0.411338827531122</v>
      </c>
      <c r="F586" s="68">
        <v>94.858828487147093</v>
      </c>
      <c r="G586" s="71">
        <v>0.25522889067697702</v>
      </c>
      <c r="H586" s="68">
        <v>81.879477454698701</v>
      </c>
      <c r="I586" s="71">
        <v>4.1209252497225899E-3</v>
      </c>
      <c r="J586" s="68">
        <v>85.166455962916103</v>
      </c>
      <c r="K586" s="71">
        <v>0.97466666666666701</v>
      </c>
      <c r="L586" s="68">
        <v>97.892962494732402</v>
      </c>
    </row>
    <row r="587" spans="1:12" x14ac:dyDescent="0.2">
      <c r="A587" s="72" t="s">
        <v>1455</v>
      </c>
      <c r="B587" s="66" t="s">
        <v>1456</v>
      </c>
      <c r="C587" s="67">
        <v>13</v>
      </c>
      <c r="D587" s="67" t="s">
        <v>334</v>
      </c>
      <c r="E587" s="71">
        <v>0.33712793586305101</v>
      </c>
      <c r="F587" s="68">
        <v>80.025284450063197</v>
      </c>
      <c r="G587" s="71">
        <v>0.25</v>
      </c>
      <c r="H587" s="68">
        <v>78.171091445427706</v>
      </c>
      <c r="I587" s="71">
        <v>1.9138909629969801E-2</v>
      </c>
      <c r="J587" s="68">
        <v>89.970501474926294</v>
      </c>
      <c r="K587" s="71">
        <v>0.74224489795918402</v>
      </c>
      <c r="L587" s="68">
        <v>81.626632954066594</v>
      </c>
    </row>
    <row r="588" spans="1:12" x14ac:dyDescent="0.2">
      <c r="A588" s="72" t="s">
        <v>1457</v>
      </c>
      <c r="B588" s="66" t="s">
        <v>1458</v>
      </c>
      <c r="C588" s="67">
        <v>13</v>
      </c>
      <c r="D588" s="67" t="s">
        <v>334</v>
      </c>
      <c r="E588" s="71">
        <v>0.39746589641910202</v>
      </c>
      <c r="F588" s="68">
        <v>92.793931731984799</v>
      </c>
      <c r="G588" s="71">
        <v>0.38536741011796</v>
      </c>
      <c r="H588" s="68">
        <v>95.153813737884505</v>
      </c>
      <c r="I588" s="71">
        <v>1.7710551248187701E-2</v>
      </c>
      <c r="J588" s="68">
        <v>89.717656974294101</v>
      </c>
      <c r="K588" s="71">
        <v>0.78931972789115601</v>
      </c>
      <c r="L588" s="68">
        <v>84.576485461441195</v>
      </c>
    </row>
    <row r="589" spans="1:12" x14ac:dyDescent="0.2">
      <c r="A589" s="72" t="s">
        <v>1459</v>
      </c>
      <c r="B589" s="66" t="s">
        <v>1460</v>
      </c>
      <c r="C589" s="67">
        <v>13</v>
      </c>
      <c r="D589" s="67" t="s">
        <v>334</v>
      </c>
      <c r="E589" s="71">
        <v>0.41533701281600599</v>
      </c>
      <c r="F589" s="68">
        <v>95.743784239359499</v>
      </c>
      <c r="G589" s="71">
        <v>0.25</v>
      </c>
      <c r="H589" s="68">
        <v>78.171091445427706</v>
      </c>
      <c r="I589" s="71">
        <v>1.10384480182925E-5</v>
      </c>
      <c r="J589" s="68">
        <v>53.5187526337969</v>
      </c>
      <c r="K589" s="71">
        <v>0.996</v>
      </c>
      <c r="L589" s="68">
        <v>99.452170248630395</v>
      </c>
    </row>
    <row r="590" spans="1:12" x14ac:dyDescent="0.2">
      <c r="A590" s="72" t="s">
        <v>1461</v>
      </c>
      <c r="B590" s="66" t="s">
        <v>1462</v>
      </c>
      <c r="C590" s="67">
        <v>13</v>
      </c>
      <c r="D590" s="67" t="s">
        <v>334</v>
      </c>
      <c r="E590" s="71">
        <v>0.37830940454182799</v>
      </c>
      <c r="F590" s="68">
        <v>88.0741677201854</v>
      </c>
      <c r="G590" s="71">
        <v>0.27716104414610898</v>
      </c>
      <c r="H590" s="68">
        <v>87.526337968815895</v>
      </c>
      <c r="I590" s="71">
        <v>3.6311150576060799E-3</v>
      </c>
      <c r="J590" s="68">
        <v>84.829329962073302</v>
      </c>
      <c r="K590" s="71">
        <v>0.85413605442176899</v>
      </c>
      <c r="L590" s="68">
        <v>89.085545722713903</v>
      </c>
    </row>
    <row r="591" spans="1:12" x14ac:dyDescent="0.2">
      <c r="A591" s="72" t="s">
        <v>1463</v>
      </c>
      <c r="B591" s="66" t="s">
        <v>1464</v>
      </c>
      <c r="C591" s="67">
        <v>13</v>
      </c>
      <c r="D591" s="67" t="s">
        <v>334</v>
      </c>
      <c r="E591" s="71">
        <v>0.355097505668934</v>
      </c>
      <c r="F591" s="68">
        <v>83.354403708386002</v>
      </c>
      <c r="G591" s="71">
        <v>0.25</v>
      </c>
      <c r="H591" s="68">
        <v>78.171091445427706</v>
      </c>
      <c r="I591" s="71">
        <v>0</v>
      </c>
      <c r="J591" s="68">
        <v>34.007585335019002</v>
      </c>
      <c r="K591" s="71">
        <v>0.81529251700680305</v>
      </c>
      <c r="L591" s="68">
        <v>86.262115465655299</v>
      </c>
    </row>
    <row r="592" spans="1:12" x14ac:dyDescent="0.2">
      <c r="A592" s="72" t="s">
        <v>1465</v>
      </c>
      <c r="B592" s="66" t="s">
        <v>1466</v>
      </c>
      <c r="C592" s="67">
        <v>13</v>
      </c>
      <c r="D592" s="67" t="s">
        <v>334</v>
      </c>
      <c r="E592" s="71">
        <v>0.3778820861678</v>
      </c>
      <c r="F592" s="68">
        <v>87.905604719764</v>
      </c>
      <c r="G592" s="71">
        <v>0.25</v>
      </c>
      <c r="H592" s="68">
        <v>78.171091445427706</v>
      </c>
      <c r="I592" s="71">
        <v>0</v>
      </c>
      <c r="J592" s="68">
        <v>34.007585335019002</v>
      </c>
      <c r="K592" s="71">
        <v>0.88364625850340095</v>
      </c>
      <c r="L592" s="68">
        <v>91.192583227981501</v>
      </c>
    </row>
    <row r="593" spans="1:12" x14ac:dyDescent="0.2">
      <c r="A593" s="72" t="s">
        <v>1467</v>
      </c>
      <c r="B593" s="66" t="s">
        <v>1468</v>
      </c>
      <c r="C593" s="67">
        <v>13</v>
      </c>
      <c r="D593" s="67" t="s">
        <v>334</v>
      </c>
      <c r="E593" s="71">
        <v>0.36072248135606599</v>
      </c>
      <c r="F593" s="68">
        <v>84.281500210703797</v>
      </c>
      <c r="G593" s="71">
        <v>0.29284771617703997</v>
      </c>
      <c r="H593" s="68">
        <v>90.054782975137002</v>
      </c>
      <c r="I593" s="71">
        <v>0</v>
      </c>
      <c r="J593" s="68">
        <v>34.007585335019002</v>
      </c>
      <c r="K593" s="71">
        <v>0.78931972789115601</v>
      </c>
      <c r="L593" s="68">
        <v>84.576485461441195</v>
      </c>
    </row>
    <row r="594" spans="1:12" x14ac:dyDescent="0.2">
      <c r="A594" s="72" t="s">
        <v>1469</v>
      </c>
      <c r="B594" s="66" t="s">
        <v>1470</v>
      </c>
      <c r="C594" s="67">
        <v>13</v>
      </c>
      <c r="D594" s="67" t="s">
        <v>334</v>
      </c>
      <c r="E594" s="71">
        <v>0.309142857142857</v>
      </c>
      <c r="F594" s="68">
        <v>73.999157184997898</v>
      </c>
      <c r="G594" s="71">
        <v>0.25</v>
      </c>
      <c r="H594" s="68">
        <v>78.171091445427706</v>
      </c>
      <c r="I594" s="71">
        <v>0</v>
      </c>
      <c r="J594" s="68">
        <v>34.007585335019002</v>
      </c>
      <c r="K594" s="71">
        <v>0.67742857142857105</v>
      </c>
      <c r="L594" s="68">
        <v>76.822587442056502</v>
      </c>
    </row>
    <row r="595" spans="1:12" x14ac:dyDescent="0.2">
      <c r="A595" s="72" t="s">
        <v>1471</v>
      </c>
      <c r="B595" s="66" t="s">
        <v>1472</v>
      </c>
      <c r="C595" s="67">
        <v>13</v>
      </c>
      <c r="D595" s="67" t="s">
        <v>334</v>
      </c>
      <c r="E595" s="71">
        <v>0.33372673996520402</v>
      </c>
      <c r="F595" s="68">
        <v>79.519595448798995</v>
      </c>
      <c r="G595" s="71">
        <v>0.25203318152244603</v>
      </c>
      <c r="H595" s="68">
        <v>80.109565950273904</v>
      </c>
      <c r="I595" s="71">
        <v>4.1812303099592703E-6</v>
      </c>
      <c r="J595" s="68">
        <v>46.607669616519203</v>
      </c>
      <c r="K595" s="71">
        <v>0.749142857142857</v>
      </c>
      <c r="L595" s="68">
        <v>82.048040455120102</v>
      </c>
    </row>
    <row r="596" spans="1:12" x14ac:dyDescent="0.2">
      <c r="A596" s="72" t="s">
        <v>1473</v>
      </c>
      <c r="B596" s="66" t="s">
        <v>1474</v>
      </c>
      <c r="C596" s="67">
        <v>13</v>
      </c>
      <c r="D596" s="67" t="s">
        <v>334</v>
      </c>
      <c r="E596" s="71">
        <v>0.33459672454605099</v>
      </c>
      <c r="F596" s="68">
        <v>79.7302991993257</v>
      </c>
      <c r="G596" s="71">
        <v>0.25</v>
      </c>
      <c r="H596" s="68">
        <v>78.171091445427706</v>
      </c>
      <c r="I596" s="71">
        <v>7.8607129827234397E-6</v>
      </c>
      <c r="J596" s="68">
        <v>50.611040876527603</v>
      </c>
      <c r="K596" s="71">
        <v>0.75378231292516995</v>
      </c>
      <c r="L596" s="68">
        <v>82.385166455962903</v>
      </c>
    </row>
    <row r="597" spans="1:12" x14ac:dyDescent="0.2">
      <c r="A597" s="72" t="s">
        <v>1475</v>
      </c>
      <c r="B597" s="66" t="s">
        <v>1476</v>
      </c>
      <c r="C597" s="67">
        <v>13</v>
      </c>
      <c r="D597" s="67" t="s">
        <v>334</v>
      </c>
      <c r="E597" s="71">
        <v>0.333076702432126</v>
      </c>
      <c r="F597" s="68">
        <v>79.393173198482899</v>
      </c>
      <c r="G597" s="71">
        <v>0.28006487955891701</v>
      </c>
      <c r="H597" s="68">
        <v>88.032026970080096</v>
      </c>
      <c r="I597" s="71">
        <v>4.5774474426389498E-4</v>
      </c>
      <c r="J597" s="68">
        <v>77.412557943531397</v>
      </c>
      <c r="K597" s="71">
        <v>0.71870748299319698</v>
      </c>
      <c r="L597" s="68">
        <v>79.603876949009702</v>
      </c>
    </row>
    <row r="598" spans="1:12" x14ac:dyDescent="0.2">
      <c r="A598" s="72" t="s">
        <v>1477</v>
      </c>
      <c r="B598" s="66" t="s">
        <v>1478</v>
      </c>
      <c r="C598" s="67">
        <v>13</v>
      </c>
      <c r="D598" s="67" t="s">
        <v>334</v>
      </c>
      <c r="E598" s="71">
        <v>0.32937093723121103</v>
      </c>
      <c r="F598" s="68">
        <v>78.5924989464812</v>
      </c>
      <c r="G598" s="71">
        <v>0.30498763990752498</v>
      </c>
      <c r="H598" s="68">
        <v>91.319005478297498</v>
      </c>
      <c r="I598" s="71">
        <v>1.12612262078765E-2</v>
      </c>
      <c r="J598" s="68">
        <v>87.989886219974693</v>
      </c>
      <c r="K598" s="71">
        <v>0.67186394557823104</v>
      </c>
      <c r="L598" s="68">
        <v>76.190476190476204</v>
      </c>
    </row>
    <row r="599" spans="1:12" x14ac:dyDescent="0.2">
      <c r="A599" s="72" t="s">
        <v>1479</v>
      </c>
      <c r="B599" s="66" t="s">
        <v>1480</v>
      </c>
      <c r="C599" s="67">
        <v>13</v>
      </c>
      <c r="D599" s="67" t="s">
        <v>334</v>
      </c>
      <c r="E599" s="71">
        <v>0.329528579240144</v>
      </c>
      <c r="F599" s="68">
        <v>78.634639696586603</v>
      </c>
      <c r="G599" s="71">
        <v>0.25304977228366898</v>
      </c>
      <c r="H599" s="68">
        <v>80.699536451748799</v>
      </c>
      <c r="I599" s="71">
        <v>1.12638565932236E-2</v>
      </c>
      <c r="J599" s="68">
        <v>88.032026970080096</v>
      </c>
      <c r="K599" s="71">
        <v>0.72427210884353699</v>
      </c>
      <c r="L599" s="68">
        <v>80.025284450063197</v>
      </c>
    </row>
    <row r="600" spans="1:12" x14ac:dyDescent="0.2">
      <c r="A600" s="72" t="s">
        <v>1481</v>
      </c>
      <c r="B600" s="66" t="s">
        <v>1482</v>
      </c>
      <c r="C600" s="67">
        <v>13</v>
      </c>
      <c r="D600" s="67" t="s">
        <v>334</v>
      </c>
      <c r="E600" s="71">
        <v>0.39482993197278898</v>
      </c>
      <c r="F600" s="68">
        <v>92.035398230088504</v>
      </c>
      <c r="G600" s="71">
        <v>0.25</v>
      </c>
      <c r="H600" s="68">
        <v>78.171091445427706</v>
      </c>
      <c r="I600" s="71">
        <v>0</v>
      </c>
      <c r="J600" s="68">
        <v>34.007585335019002</v>
      </c>
      <c r="K600" s="71">
        <v>0.93448979591836701</v>
      </c>
      <c r="L600" s="68">
        <v>95.027391487568494</v>
      </c>
    </row>
    <row r="601" spans="1:12" x14ac:dyDescent="0.2">
      <c r="A601" s="72" t="s">
        <v>1483</v>
      </c>
      <c r="B601" s="66" t="s">
        <v>1484</v>
      </c>
      <c r="C601" s="67">
        <v>13</v>
      </c>
      <c r="D601" s="67" t="s">
        <v>334</v>
      </c>
      <c r="E601" s="71">
        <v>0.32568617021544799</v>
      </c>
      <c r="F601" s="68">
        <v>77.412557943531397</v>
      </c>
      <c r="G601" s="71">
        <v>0.25</v>
      </c>
      <c r="H601" s="68">
        <v>78.171091445427706</v>
      </c>
      <c r="I601" s="71">
        <v>1.1973513614037999E-4</v>
      </c>
      <c r="J601" s="68">
        <v>70.080067425200198</v>
      </c>
      <c r="K601" s="71">
        <v>0.72693877551020403</v>
      </c>
      <c r="L601" s="68">
        <v>80.278128950695304</v>
      </c>
    </row>
    <row r="602" spans="1:12" x14ac:dyDescent="0.2">
      <c r="A602" s="72" t="s">
        <v>1485</v>
      </c>
      <c r="B602" s="66" t="s">
        <v>1486</v>
      </c>
      <c r="C602" s="67">
        <v>13</v>
      </c>
      <c r="D602" s="67" t="s">
        <v>334</v>
      </c>
      <c r="E602" s="71">
        <v>0.31706815687589901</v>
      </c>
      <c r="F602" s="68">
        <v>75.642646439106599</v>
      </c>
      <c r="G602" s="71">
        <v>0.25</v>
      </c>
      <c r="H602" s="68">
        <v>78.171091445427706</v>
      </c>
      <c r="I602" s="71">
        <v>7.1917161331299502E-6</v>
      </c>
      <c r="J602" s="68">
        <v>49.810366624525898</v>
      </c>
      <c r="K602" s="71">
        <v>0.70119727891156503</v>
      </c>
      <c r="L602" s="68">
        <v>78.381795195954496</v>
      </c>
    </row>
    <row r="603" spans="1:12" x14ac:dyDescent="0.2">
      <c r="A603" s="72" t="s">
        <v>1334</v>
      </c>
      <c r="B603" s="66" t="s">
        <v>1487</v>
      </c>
      <c r="C603" s="67">
        <v>13</v>
      </c>
      <c r="D603" s="67" t="s">
        <v>334</v>
      </c>
      <c r="E603" s="71">
        <v>0.35621978561065998</v>
      </c>
      <c r="F603" s="68">
        <v>83.607248209018096</v>
      </c>
      <c r="G603" s="71">
        <v>0.27193215346913202</v>
      </c>
      <c r="H603" s="68">
        <v>86.557100716392796</v>
      </c>
      <c r="I603" s="71">
        <v>1.01353022713413E-4</v>
      </c>
      <c r="J603" s="68">
        <v>69.068689422671696</v>
      </c>
      <c r="K603" s="71">
        <v>0.796625850340136</v>
      </c>
      <c r="L603" s="68">
        <v>85.124315212810799</v>
      </c>
    </row>
    <row r="604" spans="1:12" x14ac:dyDescent="0.2">
      <c r="A604" s="72" t="s">
        <v>1488</v>
      </c>
      <c r="B604" s="66" t="s">
        <v>1489</v>
      </c>
      <c r="C604" s="67">
        <v>13</v>
      </c>
      <c r="D604" s="67" t="s">
        <v>334</v>
      </c>
      <c r="E604" s="71">
        <v>0.286905014305332</v>
      </c>
      <c r="F604" s="68">
        <v>68.900126422250295</v>
      </c>
      <c r="G604" s="71">
        <v>0.26829863370201701</v>
      </c>
      <c r="H604" s="68">
        <v>85.335018963337504</v>
      </c>
      <c r="I604" s="71">
        <v>3.5456833028454601E-5</v>
      </c>
      <c r="J604" s="68">
        <v>61.441213653603</v>
      </c>
      <c r="K604" s="71">
        <v>0.59238095238095201</v>
      </c>
      <c r="L604" s="68">
        <v>71.049304677623297</v>
      </c>
    </row>
    <row r="605" spans="1:12" x14ac:dyDescent="0.2">
      <c r="A605" s="72" t="s">
        <v>1490</v>
      </c>
      <c r="B605" s="66" t="s">
        <v>1491</v>
      </c>
      <c r="C605" s="67">
        <v>13</v>
      </c>
      <c r="D605" s="67" t="s">
        <v>334</v>
      </c>
      <c r="E605" s="71">
        <v>0.35852734109002699</v>
      </c>
      <c r="F605" s="68">
        <v>83.860092709650203</v>
      </c>
      <c r="G605" s="71">
        <v>0.31187106689855698</v>
      </c>
      <c r="H605" s="68">
        <v>91.698272229245703</v>
      </c>
      <c r="I605" s="71">
        <v>7.7411636643632903E-2</v>
      </c>
      <c r="J605" s="68">
        <v>94.521702486304306</v>
      </c>
      <c r="K605" s="71">
        <v>0.68629931972789104</v>
      </c>
      <c r="L605" s="68">
        <v>77.370417193426107</v>
      </c>
    </row>
    <row r="606" spans="1:12" x14ac:dyDescent="0.2">
      <c r="A606" s="72" t="s">
        <v>1492</v>
      </c>
      <c r="B606" s="66" t="s">
        <v>1493</v>
      </c>
      <c r="C606" s="67">
        <v>13</v>
      </c>
      <c r="D606" s="67" t="s">
        <v>334</v>
      </c>
      <c r="E606" s="71">
        <v>0.36310616621545999</v>
      </c>
      <c r="F606" s="68">
        <v>84.955752212389399</v>
      </c>
      <c r="G606" s="71">
        <v>0.25</v>
      </c>
      <c r="H606" s="68">
        <v>78.171091445427706</v>
      </c>
      <c r="I606" s="71">
        <v>1.87632177563288E-3</v>
      </c>
      <c r="J606" s="68">
        <v>82.932996207332494</v>
      </c>
      <c r="K606" s="71">
        <v>0.83744217687074796</v>
      </c>
      <c r="L606" s="68">
        <v>88.032026970080096</v>
      </c>
    </row>
    <row r="607" spans="1:12" x14ac:dyDescent="0.2">
      <c r="A607" s="72" t="s">
        <v>1494</v>
      </c>
      <c r="B607" s="66" t="s">
        <v>1495</v>
      </c>
      <c r="C607" s="67">
        <v>13</v>
      </c>
      <c r="D607" s="67" t="s">
        <v>334</v>
      </c>
      <c r="E607" s="71">
        <v>0.38008811904126499</v>
      </c>
      <c r="F607" s="68">
        <v>88.537715971344298</v>
      </c>
      <c r="G607" s="71">
        <v>0.25</v>
      </c>
      <c r="H607" s="68">
        <v>78.171091445427706</v>
      </c>
      <c r="I607" s="71">
        <v>5.8537224339429797E-6</v>
      </c>
      <c r="J607" s="68">
        <v>48.504003371259998</v>
      </c>
      <c r="K607" s="71">
        <v>0.89025850340136103</v>
      </c>
      <c r="L607" s="68">
        <v>91.613990729034995</v>
      </c>
    </row>
    <row r="608" spans="1:12" x14ac:dyDescent="0.2">
      <c r="A608" s="72" t="s">
        <v>1496</v>
      </c>
      <c r="B608" s="66" t="s">
        <v>1497</v>
      </c>
      <c r="C608" s="67">
        <v>13</v>
      </c>
      <c r="D608" s="67" t="s">
        <v>334</v>
      </c>
      <c r="E608" s="71">
        <v>0.35346698801015602</v>
      </c>
      <c r="F608" s="68">
        <v>82.932996207332494</v>
      </c>
      <c r="G608" s="71">
        <v>0.25</v>
      </c>
      <c r="H608" s="68">
        <v>78.171091445427706</v>
      </c>
      <c r="I608" s="71">
        <v>3.3617091692072602E-5</v>
      </c>
      <c r="J608" s="68">
        <v>61.1883691529709</v>
      </c>
      <c r="K608" s="71">
        <v>0.81036734693877599</v>
      </c>
      <c r="L608" s="68">
        <v>85.798567214496401</v>
      </c>
    </row>
    <row r="609" spans="1:12" x14ac:dyDescent="0.2">
      <c r="A609" s="72" t="s">
        <v>1498</v>
      </c>
      <c r="B609" s="66" t="s">
        <v>1499</v>
      </c>
      <c r="C609" s="67">
        <v>13</v>
      </c>
      <c r="D609" s="67" t="s">
        <v>334</v>
      </c>
      <c r="E609" s="71">
        <v>0.346884160874735</v>
      </c>
      <c r="F609" s="68">
        <v>81.921618204804005</v>
      </c>
      <c r="G609" s="71">
        <v>0.318992169561926</v>
      </c>
      <c r="H609" s="68">
        <v>92.077538980193907</v>
      </c>
      <c r="I609" s="71">
        <v>2.8616340241361299E-4</v>
      </c>
      <c r="J609" s="68">
        <v>74.799831436999597</v>
      </c>
      <c r="K609" s="71">
        <v>0.72137414965986402</v>
      </c>
      <c r="L609" s="68">
        <v>79.688158449220396</v>
      </c>
    </row>
    <row r="610" spans="1:12" x14ac:dyDescent="0.2">
      <c r="A610" s="72" t="s">
        <v>1500</v>
      </c>
      <c r="B610" s="66" t="s">
        <v>1501</v>
      </c>
      <c r="C610" s="67">
        <v>13</v>
      </c>
      <c r="D610" s="67" t="s">
        <v>334</v>
      </c>
      <c r="E610" s="71">
        <v>0.28321295303064797</v>
      </c>
      <c r="F610" s="68">
        <v>68.268015170669997</v>
      </c>
      <c r="G610" s="71">
        <v>0.25504642712959202</v>
      </c>
      <c r="H610" s="68">
        <v>81.668773704171898</v>
      </c>
      <c r="I610" s="71">
        <v>1.0388350329699999E-2</v>
      </c>
      <c r="J610" s="68">
        <v>87.737041719342599</v>
      </c>
      <c r="K610" s="71">
        <v>0.58420408163265303</v>
      </c>
      <c r="L610" s="68">
        <v>70.417193426042999</v>
      </c>
    </row>
    <row r="611" spans="1:12" x14ac:dyDescent="0.2">
      <c r="A611" s="72" t="s">
        <v>1502</v>
      </c>
      <c r="B611" s="66" t="s">
        <v>1503</v>
      </c>
      <c r="C611" s="67">
        <v>13</v>
      </c>
      <c r="D611" s="67" t="s">
        <v>334</v>
      </c>
      <c r="E611" s="71">
        <v>0.37519942872019801</v>
      </c>
      <c r="F611" s="68">
        <v>87.442056468605102</v>
      </c>
      <c r="G611" s="71">
        <v>0.33333333333333298</v>
      </c>
      <c r="H611" s="68">
        <v>92.962494732406199</v>
      </c>
      <c r="I611" s="71">
        <v>1.0168752113821E-4</v>
      </c>
      <c r="J611" s="68">
        <v>69.152970922882403</v>
      </c>
      <c r="K611" s="71">
        <v>0.79216326530612202</v>
      </c>
      <c r="L611" s="68">
        <v>84.871470712178706</v>
      </c>
    </row>
    <row r="612" spans="1:12" x14ac:dyDescent="0.2">
      <c r="A612" s="72" t="s">
        <v>1504</v>
      </c>
      <c r="B612" s="66" t="s">
        <v>1505</v>
      </c>
      <c r="C612" s="67">
        <v>13</v>
      </c>
      <c r="D612" s="67" t="s">
        <v>334</v>
      </c>
      <c r="E612" s="71">
        <v>0.39566723982334601</v>
      </c>
      <c r="F612" s="68">
        <v>92.246101980615293</v>
      </c>
      <c r="G612" s="71">
        <v>0.33333333333333298</v>
      </c>
      <c r="H612" s="68">
        <v>92.962494732406199</v>
      </c>
      <c r="I612" s="71">
        <v>4.9338517657519397E-5</v>
      </c>
      <c r="J612" s="68">
        <v>63.632532659081299</v>
      </c>
      <c r="K612" s="71">
        <v>0.85361904761904805</v>
      </c>
      <c r="L612" s="68">
        <v>89.043404972608499</v>
      </c>
    </row>
    <row r="613" spans="1:12" x14ac:dyDescent="0.2">
      <c r="A613" s="72" t="s">
        <v>1506</v>
      </c>
      <c r="B613" s="66" t="s">
        <v>1507</v>
      </c>
      <c r="C613" s="67">
        <v>13</v>
      </c>
      <c r="D613" s="67" t="s">
        <v>334</v>
      </c>
      <c r="E613" s="71">
        <v>0.36081790380445999</v>
      </c>
      <c r="F613" s="68">
        <v>84.323640960809101</v>
      </c>
      <c r="G613" s="71">
        <v>0.25</v>
      </c>
      <c r="H613" s="68">
        <v>78.171091445427706</v>
      </c>
      <c r="I613" s="71">
        <v>3.4486787596544097E-4</v>
      </c>
      <c r="J613" s="68">
        <v>76.359039190897604</v>
      </c>
      <c r="K613" s="71">
        <v>0.83210884353741499</v>
      </c>
      <c r="L613" s="68">
        <v>87.315634218289105</v>
      </c>
    </row>
    <row r="614" spans="1:12" x14ac:dyDescent="0.2">
      <c r="A614" s="72" t="s">
        <v>1508</v>
      </c>
      <c r="B614" s="66" t="s">
        <v>1509</v>
      </c>
      <c r="C614" s="67">
        <v>13</v>
      </c>
      <c r="D614" s="67" t="s">
        <v>334</v>
      </c>
      <c r="E614" s="71">
        <v>0.33419036155354198</v>
      </c>
      <c r="F614" s="68">
        <v>79.561736198904299</v>
      </c>
      <c r="G614" s="71">
        <v>0.25</v>
      </c>
      <c r="H614" s="68">
        <v>78.171091445427706</v>
      </c>
      <c r="I614" s="71">
        <v>3.5339758579775799E-4</v>
      </c>
      <c r="J614" s="68">
        <v>76.443320691108298</v>
      </c>
      <c r="K614" s="71">
        <v>0.75221768707483005</v>
      </c>
      <c r="L614" s="68">
        <v>82.216603455541502</v>
      </c>
    </row>
    <row r="615" spans="1:12" x14ac:dyDescent="0.2">
      <c r="A615" s="72" t="s">
        <v>1510</v>
      </c>
      <c r="B615" s="66" t="s">
        <v>1511</v>
      </c>
      <c r="C615" s="67">
        <v>13</v>
      </c>
      <c r="D615" s="67" t="s">
        <v>334</v>
      </c>
      <c r="E615" s="71">
        <v>0.261631624997052</v>
      </c>
      <c r="F615" s="68">
        <v>64.2225031605563</v>
      </c>
      <c r="G615" s="71">
        <v>0.25</v>
      </c>
      <c r="H615" s="68">
        <v>78.171091445427706</v>
      </c>
      <c r="I615" s="71">
        <v>4.4322899571436602E-3</v>
      </c>
      <c r="J615" s="68">
        <v>85.419300463548296</v>
      </c>
      <c r="K615" s="71">
        <v>0.530462585034014</v>
      </c>
      <c r="L615" s="68">
        <v>66.8352296670881</v>
      </c>
    </row>
    <row r="616" spans="1:12" x14ac:dyDescent="0.2">
      <c r="A616" s="72" t="s">
        <v>1512</v>
      </c>
      <c r="B616" s="66" t="s">
        <v>1513</v>
      </c>
      <c r="C616" s="67">
        <v>13</v>
      </c>
      <c r="D616" s="67" t="s">
        <v>334</v>
      </c>
      <c r="E616" s="71">
        <v>0.389214716048216</v>
      </c>
      <c r="F616" s="68">
        <v>90.813316477033297</v>
      </c>
      <c r="G616" s="71">
        <v>0.25</v>
      </c>
      <c r="H616" s="68">
        <v>78.171091445427706</v>
      </c>
      <c r="I616" s="71">
        <v>2.5639304260670299E-4</v>
      </c>
      <c r="J616" s="68">
        <v>74.252001685630006</v>
      </c>
      <c r="K616" s="71">
        <v>0.91738775510204096</v>
      </c>
      <c r="L616" s="68">
        <v>93.973872734934702</v>
      </c>
    </row>
    <row r="617" spans="1:12" x14ac:dyDescent="0.2">
      <c r="A617" s="72" t="s">
        <v>1514</v>
      </c>
      <c r="B617" s="66" t="s">
        <v>1515</v>
      </c>
      <c r="C617" s="67">
        <v>13</v>
      </c>
      <c r="D617" s="67" t="s">
        <v>334</v>
      </c>
      <c r="E617" s="71">
        <v>0.38400795878207</v>
      </c>
      <c r="F617" s="68">
        <v>89.506953223767397</v>
      </c>
      <c r="G617" s="71">
        <v>0.29807660685401799</v>
      </c>
      <c r="H617" s="68">
        <v>90.602612726506493</v>
      </c>
      <c r="I617" s="71">
        <v>5.0509262144308E-4</v>
      </c>
      <c r="J617" s="68">
        <v>77.960387694901002</v>
      </c>
      <c r="K617" s="71">
        <v>0.85344217687074797</v>
      </c>
      <c r="L617" s="68">
        <v>88.959123472397806</v>
      </c>
    </row>
    <row r="618" spans="1:12" x14ac:dyDescent="0.2">
      <c r="A618" s="72" t="s">
        <v>1516</v>
      </c>
      <c r="B618" s="66" t="s">
        <v>1517</v>
      </c>
      <c r="C618" s="67">
        <v>13</v>
      </c>
      <c r="D618" s="67" t="s">
        <v>334</v>
      </c>
      <c r="E618" s="71">
        <v>0.37123418097113298</v>
      </c>
      <c r="F618" s="68">
        <v>86.641382216603503</v>
      </c>
      <c r="G618" s="71">
        <v>0.28660223473884</v>
      </c>
      <c r="H618" s="68">
        <v>89.2119679730299</v>
      </c>
      <c r="I618" s="71">
        <v>3.2479797047763601E-4</v>
      </c>
      <c r="J618" s="68">
        <v>75.811209439528</v>
      </c>
      <c r="K618" s="71">
        <v>0.82677551020408202</v>
      </c>
      <c r="L618" s="68">
        <v>86.936367467340901</v>
      </c>
    </row>
    <row r="619" spans="1:12" x14ac:dyDescent="0.2">
      <c r="A619" s="72" t="s">
        <v>1518</v>
      </c>
      <c r="B619" s="66" t="s">
        <v>1519</v>
      </c>
      <c r="C619" s="67">
        <v>13</v>
      </c>
      <c r="D619" s="67" t="s">
        <v>334</v>
      </c>
      <c r="E619" s="71">
        <v>0.35524627541209203</v>
      </c>
      <c r="F619" s="68">
        <v>83.396544458491405</v>
      </c>
      <c r="G619" s="71">
        <v>0.25</v>
      </c>
      <c r="H619" s="68">
        <v>78.171091445427706</v>
      </c>
      <c r="I619" s="71">
        <v>2.69438481173776E-4</v>
      </c>
      <c r="J619" s="68">
        <v>74.420564686051407</v>
      </c>
      <c r="K619" s="71">
        <v>0.81546938775510203</v>
      </c>
      <c r="L619" s="68">
        <v>86.304256215760603</v>
      </c>
    </row>
    <row r="620" spans="1:12" x14ac:dyDescent="0.2">
      <c r="A620" s="72" t="s">
        <v>1520</v>
      </c>
      <c r="B620" s="66" t="s">
        <v>1521</v>
      </c>
      <c r="C620" s="67">
        <v>13</v>
      </c>
      <c r="D620" s="67" t="s">
        <v>334</v>
      </c>
      <c r="E620" s="71">
        <v>0.39039616036178598</v>
      </c>
      <c r="F620" s="68">
        <v>91.024020227560101</v>
      </c>
      <c r="G620" s="71">
        <v>0.25</v>
      </c>
      <c r="H620" s="68">
        <v>78.171091445427706</v>
      </c>
      <c r="I620" s="71">
        <v>1.0236100132976701E-2</v>
      </c>
      <c r="J620" s="68">
        <v>87.694900969237295</v>
      </c>
      <c r="K620" s="71">
        <v>0.91095238095238096</v>
      </c>
      <c r="L620" s="68">
        <v>93.636746734091901</v>
      </c>
    </row>
    <row r="621" spans="1:12" x14ac:dyDescent="0.2">
      <c r="A621" s="72" t="s">
        <v>1522</v>
      </c>
      <c r="B621" s="66" t="s">
        <v>1523</v>
      </c>
      <c r="C621" s="67">
        <v>13</v>
      </c>
      <c r="D621" s="67" t="s">
        <v>334</v>
      </c>
      <c r="E621" s="71">
        <v>0.372335600907029</v>
      </c>
      <c r="F621" s="68">
        <v>86.852085967130193</v>
      </c>
      <c r="G621" s="71">
        <v>0.25</v>
      </c>
      <c r="H621" s="68">
        <v>78.171091445427706</v>
      </c>
      <c r="I621" s="71">
        <v>0</v>
      </c>
      <c r="J621" s="68">
        <v>34.007585335019002</v>
      </c>
      <c r="K621" s="71">
        <v>0.86700680272108799</v>
      </c>
      <c r="L621" s="68">
        <v>89.886219974715601</v>
      </c>
    </row>
    <row r="622" spans="1:12" x14ac:dyDescent="0.2">
      <c r="A622" s="72" t="s">
        <v>1524</v>
      </c>
      <c r="B622" s="66" t="s">
        <v>1525</v>
      </c>
      <c r="C622" s="67">
        <v>13</v>
      </c>
      <c r="D622" s="67" t="s">
        <v>334</v>
      </c>
      <c r="E622" s="71">
        <v>0.32144815290268403</v>
      </c>
      <c r="F622" s="68">
        <v>76.527602191319005</v>
      </c>
      <c r="G622" s="71">
        <v>0.25</v>
      </c>
      <c r="H622" s="68">
        <v>78.171091445427706</v>
      </c>
      <c r="I622" s="71">
        <v>2.22009728460004E-4</v>
      </c>
      <c r="J622" s="68">
        <v>73.662031184155097</v>
      </c>
      <c r="K622" s="71">
        <v>0.71412244897959198</v>
      </c>
      <c r="L622" s="68">
        <v>79.351032448377595</v>
      </c>
    </row>
    <row r="623" spans="1:12" x14ac:dyDescent="0.2">
      <c r="A623" s="72" t="s">
        <v>1526</v>
      </c>
      <c r="B623" s="66" t="s">
        <v>1527</v>
      </c>
      <c r="C623" s="67">
        <v>13</v>
      </c>
      <c r="D623" s="67" t="s">
        <v>334</v>
      </c>
      <c r="E623" s="71">
        <v>0.39541472356878699</v>
      </c>
      <c r="F623" s="68">
        <v>92.203961230509904</v>
      </c>
      <c r="G623" s="71">
        <v>0.25</v>
      </c>
      <c r="H623" s="68">
        <v>78.171091445427706</v>
      </c>
      <c r="I623" s="71">
        <v>1.2878189354674601E-5</v>
      </c>
      <c r="J623" s="68">
        <v>54.8251158870628</v>
      </c>
      <c r="K623" s="71">
        <v>0.93623129251700699</v>
      </c>
      <c r="L623" s="68">
        <v>95.195954487989894</v>
      </c>
    </row>
    <row r="624" spans="1:12" x14ac:dyDescent="0.2">
      <c r="A624" s="72" t="s">
        <v>1528</v>
      </c>
      <c r="B624" s="66" t="s">
        <v>1529</v>
      </c>
      <c r="C624" s="67">
        <v>13</v>
      </c>
      <c r="D624" s="67" t="s">
        <v>334</v>
      </c>
      <c r="E624" s="71">
        <v>0.46824742971681299</v>
      </c>
      <c r="F624" s="68">
        <v>97.935103244837805</v>
      </c>
      <c r="G624" s="71">
        <v>0.25</v>
      </c>
      <c r="H624" s="68">
        <v>78.171091445427706</v>
      </c>
      <c r="I624" s="71">
        <v>0.31973548642935001</v>
      </c>
      <c r="J624" s="68">
        <v>97.2187104930468</v>
      </c>
      <c r="K624" s="71">
        <v>0.83500680272108796</v>
      </c>
      <c r="L624" s="68">
        <v>87.779182469448003</v>
      </c>
    </row>
    <row r="625" spans="1:12" x14ac:dyDescent="0.2">
      <c r="A625" s="72" t="s">
        <v>1530</v>
      </c>
      <c r="B625" s="66" t="s">
        <v>1530</v>
      </c>
      <c r="C625" s="67">
        <v>13</v>
      </c>
      <c r="D625" s="67" t="s">
        <v>334</v>
      </c>
      <c r="E625" s="71">
        <v>0.34161694604144599</v>
      </c>
      <c r="F625" s="68">
        <v>80.741677201854202</v>
      </c>
      <c r="G625" s="71">
        <v>0.25</v>
      </c>
      <c r="H625" s="68">
        <v>78.171091445427706</v>
      </c>
      <c r="I625" s="71">
        <v>2.09061515497964E-5</v>
      </c>
      <c r="J625" s="68">
        <v>58.027812895069502</v>
      </c>
      <c r="K625" s="71">
        <v>0.77482993197278904</v>
      </c>
      <c r="L625" s="68">
        <v>83.396544458491405</v>
      </c>
    </row>
    <row r="626" spans="1:12" x14ac:dyDescent="0.2">
      <c r="A626" s="72" t="s">
        <v>1531</v>
      </c>
      <c r="B626" s="66" t="s">
        <v>1532</v>
      </c>
      <c r="C626" s="67">
        <v>13</v>
      </c>
      <c r="D626" s="67" t="s">
        <v>334</v>
      </c>
      <c r="E626" s="71">
        <v>0.36809545481654199</v>
      </c>
      <c r="F626" s="68">
        <v>85.714285714285694</v>
      </c>
      <c r="G626" s="71">
        <v>0.25</v>
      </c>
      <c r="H626" s="68">
        <v>78.171091445427706</v>
      </c>
      <c r="I626" s="71">
        <v>0.32625915356527302</v>
      </c>
      <c r="J626" s="68">
        <v>97.302991993257507</v>
      </c>
      <c r="K626" s="71">
        <v>0.528027210884354</v>
      </c>
      <c r="L626" s="68">
        <v>66.540244416350603</v>
      </c>
    </row>
    <row r="627" spans="1:12" x14ac:dyDescent="0.2">
      <c r="A627" s="72" t="s">
        <v>1533</v>
      </c>
      <c r="B627" s="66" t="s">
        <v>1534</v>
      </c>
      <c r="C627" s="67">
        <v>13</v>
      </c>
      <c r="D627" s="67" t="s">
        <v>334</v>
      </c>
      <c r="E627" s="71">
        <v>0.50261930506802599</v>
      </c>
      <c r="F627" s="68">
        <v>98.440792246102006</v>
      </c>
      <c r="G627" s="71">
        <v>0.63215679895901</v>
      </c>
      <c r="H627" s="68">
        <v>98.777918246944793</v>
      </c>
      <c r="I627" s="71">
        <v>5.4857741666665698E-5</v>
      </c>
      <c r="J627" s="68">
        <v>64.643910661609794</v>
      </c>
      <c r="K627" s="71">
        <v>0.87564625850340105</v>
      </c>
      <c r="L627" s="68">
        <v>90.560471976401203</v>
      </c>
    </row>
    <row r="628" spans="1:12" x14ac:dyDescent="0.2">
      <c r="A628" s="72" t="s">
        <v>1535</v>
      </c>
      <c r="B628" s="66" t="s">
        <v>1536</v>
      </c>
      <c r="C628" s="67">
        <v>13</v>
      </c>
      <c r="D628" s="67" t="s">
        <v>334</v>
      </c>
      <c r="E628" s="71">
        <v>0.36172098420958299</v>
      </c>
      <c r="F628" s="68">
        <v>84.702907711757305</v>
      </c>
      <c r="G628" s="71">
        <v>0.25084107118826499</v>
      </c>
      <c r="H628" s="68">
        <v>79.266750948166901</v>
      </c>
      <c r="I628" s="71">
        <v>4.1711953572153699E-4</v>
      </c>
      <c r="J628" s="68">
        <v>77.159713442899303</v>
      </c>
      <c r="K628" s="71">
        <v>0.83390476190476204</v>
      </c>
      <c r="L628" s="68">
        <v>87.610619469026503</v>
      </c>
    </row>
    <row r="629" spans="1:12" x14ac:dyDescent="0.2">
      <c r="A629" s="72" t="s">
        <v>1537</v>
      </c>
      <c r="B629" s="66" t="s">
        <v>1538</v>
      </c>
      <c r="C629" s="67">
        <v>13</v>
      </c>
      <c r="D629" s="67" t="s">
        <v>334</v>
      </c>
      <c r="E629" s="71">
        <v>0.32612476603743801</v>
      </c>
      <c r="F629" s="68">
        <v>77.665402444163504</v>
      </c>
      <c r="G629" s="71">
        <v>0.25</v>
      </c>
      <c r="H629" s="68">
        <v>78.171091445427706</v>
      </c>
      <c r="I629" s="71">
        <v>1.02189268775405E-4</v>
      </c>
      <c r="J629" s="68">
        <v>69.195111672987807</v>
      </c>
      <c r="K629" s="71">
        <v>0.72827210884353699</v>
      </c>
      <c r="L629" s="68">
        <v>80.404551201011401</v>
      </c>
    </row>
    <row r="630" spans="1:12" x14ac:dyDescent="0.2">
      <c r="A630" s="72" t="s">
        <v>1539</v>
      </c>
      <c r="B630" s="66" t="s">
        <v>1540</v>
      </c>
      <c r="C630" s="67">
        <v>13</v>
      </c>
      <c r="D630" s="67" t="s">
        <v>334</v>
      </c>
      <c r="E630" s="71">
        <v>0.51539016262919501</v>
      </c>
      <c r="F630" s="68">
        <v>98.651495996628697</v>
      </c>
      <c r="G630" s="71">
        <v>0.40029978242729503</v>
      </c>
      <c r="H630" s="68">
        <v>95.659502739148806</v>
      </c>
      <c r="I630" s="71">
        <v>0.34414281430382798</v>
      </c>
      <c r="J630" s="68">
        <v>97.892962494732402</v>
      </c>
      <c r="K630" s="71">
        <v>0.80172789115646304</v>
      </c>
      <c r="L630" s="68">
        <v>85.377159713442893</v>
      </c>
    </row>
    <row r="631" spans="1:12" x14ac:dyDescent="0.2">
      <c r="A631" s="72" t="s">
        <v>1541</v>
      </c>
      <c r="B631" s="66" t="s">
        <v>1542</v>
      </c>
      <c r="C631" s="67">
        <v>13</v>
      </c>
      <c r="D631" s="67" t="s">
        <v>334</v>
      </c>
      <c r="E631" s="71">
        <v>0.38733333333333297</v>
      </c>
      <c r="F631" s="68">
        <v>90.476190476190496</v>
      </c>
      <c r="G631" s="71">
        <v>0.25</v>
      </c>
      <c r="H631" s="68">
        <v>78.171091445427706</v>
      </c>
      <c r="I631" s="71">
        <v>0</v>
      </c>
      <c r="J631" s="68">
        <v>34.007585335019002</v>
      </c>
      <c r="K631" s="71">
        <v>0.91200000000000003</v>
      </c>
      <c r="L631" s="68">
        <v>93.678887484197205</v>
      </c>
    </row>
    <row r="632" spans="1:12" x14ac:dyDescent="0.2">
      <c r="A632" s="72" t="s">
        <v>1543</v>
      </c>
      <c r="B632" s="66" t="s">
        <v>1544</v>
      </c>
      <c r="C632" s="67">
        <v>13</v>
      </c>
      <c r="D632" s="67" t="s">
        <v>334</v>
      </c>
      <c r="E632" s="71">
        <v>0.30975395904578301</v>
      </c>
      <c r="F632" s="68">
        <v>74.167720185419299</v>
      </c>
      <c r="G632" s="71">
        <v>0.25</v>
      </c>
      <c r="H632" s="68">
        <v>78.171091445427706</v>
      </c>
      <c r="I632" s="71">
        <v>7.2214258089730504E-2</v>
      </c>
      <c r="J632" s="68">
        <v>94.268857985672199</v>
      </c>
      <c r="K632" s="71">
        <v>0.60704761904761895</v>
      </c>
      <c r="L632" s="68">
        <v>71.765697429414203</v>
      </c>
    </row>
    <row r="633" spans="1:12" x14ac:dyDescent="0.2">
      <c r="A633" s="72" t="s">
        <v>1545</v>
      </c>
      <c r="B633" s="66" t="s">
        <v>1546</v>
      </c>
      <c r="C633" s="67">
        <v>13</v>
      </c>
      <c r="D633" s="67" t="s">
        <v>334</v>
      </c>
      <c r="E633" s="71">
        <v>0.38267019611525999</v>
      </c>
      <c r="F633" s="68">
        <v>89.296249473240593</v>
      </c>
      <c r="G633" s="71">
        <v>0.39538241352452402</v>
      </c>
      <c r="H633" s="68">
        <v>95.490939738727306</v>
      </c>
      <c r="I633" s="71">
        <v>0.239213208834861</v>
      </c>
      <c r="J633" s="68">
        <v>96.670880741677195</v>
      </c>
      <c r="K633" s="71">
        <v>0.51341496598639402</v>
      </c>
      <c r="L633" s="68">
        <v>64.728192161820502</v>
      </c>
    </row>
    <row r="634" spans="1:12" x14ac:dyDescent="0.2">
      <c r="A634" s="72" t="s">
        <v>1547</v>
      </c>
      <c r="B634" s="66" t="s">
        <v>1548</v>
      </c>
      <c r="C634" s="67">
        <v>13</v>
      </c>
      <c r="D634" s="67" t="s">
        <v>334</v>
      </c>
      <c r="E634" s="71">
        <v>0.260069709096725</v>
      </c>
      <c r="F634" s="68">
        <v>63.843236409608103</v>
      </c>
      <c r="G634" s="71">
        <v>0.25</v>
      </c>
      <c r="H634" s="68">
        <v>78.171091445427706</v>
      </c>
      <c r="I634" s="71">
        <v>1.54705521468493E-4</v>
      </c>
      <c r="J634" s="68">
        <v>71.807838179519607</v>
      </c>
      <c r="K634" s="71">
        <v>0.53005442176870798</v>
      </c>
      <c r="L634" s="68">
        <v>66.793088916982697</v>
      </c>
    </row>
    <row r="635" spans="1:12" x14ac:dyDescent="0.2">
      <c r="A635" s="72" t="s">
        <v>1549</v>
      </c>
      <c r="B635" s="66" t="s">
        <v>1550</v>
      </c>
      <c r="C635" s="67">
        <v>13</v>
      </c>
      <c r="D635" s="67" t="s">
        <v>334</v>
      </c>
      <c r="E635" s="71">
        <v>0.37165362253416501</v>
      </c>
      <c r="F635" s="68">
        <v>86.7678044669195</v>
      </c>
      <c r="G635" s="71">
        <v>0.30432208829221802</v>
      </c>
      <c r="H635" s="68">
        <v>91.234723978086805</v>
      </c>
      <c r="I635" s="71">
        <v>4.0139854494541602E-5</v>
      </c>
      <c r="J635" s="68">
        <v>62.157606405393999</v>
      </c>
      <c r="K635" s="71">
        <v>0.81059863945578203</v>
      </c>
      <c r="L635" s="68">
        <v>85.882848714707094</v>
      </c>
    </row>
    <row r="636" spans="1:12" x14ac:dyDescent="0.2">
      <c r="A636" s="72" t="s">
        <v>1551</v>
      </c>
      <c r="B636" s="66" t="s">
        <v>1552</v>
      </c>
      <c r="C636" s="67">
        <v>13</v>
      </c>
      <c r="D636" s="67" t="s">
        <v>334</v>
      </c>
      <c r="E636" s="71">
        <v>0.299854785182323</v>
      </c>
      <c r="F636" s="68">
        <v>71.639275179098206</v>
      </c>
      <c r="G636" s="71">
        <v>0.28791069924178597</v>
      </c>
      <c r="H636" s="68">
        <v>89.422671723556704</v>
      </c>
      <c r="I636" s="71">
        <v>6.5788263732090404E-3</v>
      </c>
      <c r="J636" s="68">
        <v>86.430678466076699</v>
      </c>
      <c r="K636" s="71">
        <v>0.60507482993197304</v>
      </c>
      <c r="L636" s="68">
        <v>71.681415929203496</v>
      </c>
    </row>
    <row r="637" spans="1:12" x14ac:dyDescent="0.2">
      <c r="A637" s="72" t="s">
        <v>1553</v>
      </c>
      <c r="B637" s="66" t="s">
        <v>1554</v>
      </c>
      <c r="C637" s="67">
        <v>13</v>
      </c>
      <c r="D637" s="67" t="s">
        <v>334</v>
      </c>
      <c r="E637" s="71">
        <v>0.36921158080397298</v>
      </c>
      <c r="F637" s="68">
        <v>86.177833965444606</v>
      </c>
      <c r="G637" s="71">
        <v>0.25</v>
      </c>
      <c r="H637" s="68">
        <v>78.171091445427706</v>
      </c>
      <c r="I637" s="71">
        <v>3.9906851255455102E-2</v>
      </c>
      <c r="J637" s="68">
        <v>92.583227981458094</v>
      </c>
      <c r="K637" s="71">
        <v>0.81772789115646305</v>
      </c>
      <c r="L637" s="68">
        <v>86.472819216182003</v>
      </c>
    </row>
    <row r="638" spans="1:12" x14ac:dyDescent="0.2">
      <c r="A638" s="72" t="s">
        <v>1555</v>
      </c>
      <c r="B638" s="66" t="s">
        <v>1556</v>
      </c>
      <c r="C638" s="67">
        <v>13</v>
      </c>
      <c r="D638" s="67" t="s">
        <v>334</v>
      </c>
      <c r="E638" s="71">
        <v>0.33815032886079499</v>
      </c>
      <c r="F638" s="68">
        <v>80.193847450484597</v>
      </c>
      <c r="G638" s="71">
        <v>0.25</v>
      </c>
      <c r="H638" s="68">
        <v>78.171091445427706</v>
      </c>
      <c r="I638" s="71">
        <v>2.0069905487804498E-6</v>
      </c>
      <c r="J638" s="68">
        <v>43.362831858407098</v>
      </c>
      <c r="K638" s="71">
        <v>0.764448979591837</v>
      </c>
      <c r="L638" s="68">
        <v>82.890855457227104</v>
      </c>
    </row>
    <row r="639" spans="1:12" x14ac:dyDescent="0.2">
      <c r="A639" s="72" t="s">
        <v>1557</v>
      </c>
      <c r="B639" s="66" t="s">
        <v>1558</v>
      </c>
      <c r="C639" s="67">
        <v>13</v>
      </c>
      <c r="D639" s="67" t="s">
        <v>334</v>
      </c>
      <c r="E639" s="71">
        <v>0.36400254443804198</v>
      </c>
      <c r="F639" s="68">
        <v>85.166455962916103</v>
      </c>
      <c r="G639" s="71">
        <v>0.25</v>
      </c>
      <c r="H639" s="68">
        <v>78.171091445427706</v>
      </c>
      <c r="I639" s="71">
        <v>3.3416392637194498E-4</v>
      </c>
      <c r="J639" s="68">
        <v>76.106194690265497</v>
      </c>
      <c r="K639" s="71">
        <v>0.841673469387755</v>
      </c>
      <c r="L639" s="68">
        <v>88.369152970922897</v>
      </c>
    </row>
    <row r="640" spans="1:12" x14ac:dyDescent="0.2">
      <c r="A640" s="72" t="s">
        <v>1559</v>
      </c>
      <c r="B640" s="66" t="s">
        <v>1559</v>
      </c>
      <c r="C640" s="67">
        <v>13</v>
      </c>
      <c r="D640" s="67" t="s">
        <v>334</v>
      </c>
      <c r="E640" s="71">
        <v>0.24600034389214201</v>
      </c>
      <c r="F640" s="68">
        <v>60.219131900547801</v>
      </c>
      <c r="G640" s="71">
        <v>0.25</v>
      </c>
      <c r="H640" s="68">
        <v>78.171091445427706</v>
      </c>
      <c r="I640" s="71">
        <v>1.50691540370932E-4</v>
      </c>
      <c r="J640" s="68">
        <v>71.639275179098206</v>
      </c>
      <c r="K640" s="71">
        <v>0.48785034013605399</v>
      </c>
      <c r="L640" s="68">
        <v>62.4947324062368</v>
      </c>
    </row>
    <row r="641" spans="1:12" x14ac:dyDescent="0.2">
      <c r="A641" s="72" t="s">
        <v>1560</v>
      </c>
      <c r="B641" s="66" t="s">
        <v>1561</v>
      </c>
      <c r="C641" s="67">
        <v>13</v>
      </c>
      <c r="D641" s="67" t="s">
        <v>334</v>
      </c>
      <c r="E641" s="71">
        <v>0.195206608536379</v>
      </c>
      <c r="F641" s="68">
        <v>48.0404551201011</v>
      </c>
      <c r="G641" s="71">
        <v>0.25</v>
      </c>
      <c r="H641" s="68">
        <v>78.171091445427706</v>
      </c>
      <c r="I641" s="71">
        <v>1.43834322662599E-5</v>
      </c>
      <c r="J641" s="68">
        <v>55.667930889169803</v>
      </c>
      <c r="K641" s="71">
        <v>0.33560544217687099</v>
      </c>
      <c r="L641" s="68">
        <v>48.166877370417197</v>
      </c>
    </row>
    <row r="642" spans="1:12" x14ac:dyDescent="0.2">
      <c r="A642" s="72" t="s">
        <v>1562</v>
      </c>
      <c r="B642" s="66" t="s">
        <v>1562</v>
      </c>
      <c r="C642" s="67">
        <v>13</v>
      </c>
      <c r="D642" s="67" t="s">
        <v>334</v>
      </c>
      <c r="E642" s="71">
        <v>0.154735474373876</v>
      </c>
      <c r="F642" s="68">
        <v>35.7774968394437</v>
      </c>
      <c r="G642" s="71">
        <v>0.25</v>
      </c>
      <c r="H642" s="68">
        <v>78.171091445427706</v>
      </c>
      <c r="I642" s="71">
        <v>2.3414889735771899E-6</v>
      </c>
      <c r="J642" s="68">
        <v>43.994943109987403</v>
      </c>
      <c r="K642" s="71">
        <v>0.214204081632653</v>
      </c>
      <c r="L642" s="68">
        <v>34.6396965865992</v>
      </c>
    </row>
    <row r="643" spans="1:12" x14ac:dyDescent="0.2">
      <c r="A643" s="72" t="s">
        <v>1453</v>
      </c>
      <c r="B643" s="66" t="s">
        <v>1563</v>
      </c>
      <c r="C643" s="67">
        <v>13</v>
      </c>
      <c r="D643" s="67" t="s">
        <v>334</v>
      </c>
      <c r="E643" s="71">
        <v>0.30143678769795601</v>
      </c>
      <c r="F643" s="68">
        <v>72.187104930467797</v>
      </c>
      <c r="G643" s="71">
        <v>0.25084107118826499</v>
      </c>
      <c r="H643" s="68">
        <v>79.266750948166901</v>
      </c>
      <c r="I643" s="71">
        <v>2.1759122533028099E-4</v>
      </c>
      <c r="J643" s="68">
        <v>73.577749683944404</v>
      </c>
      <c r="K643" s="71">
        <v>0.65325170068027205</v>
      </c>
      <c r="L643" s="68">
        <v>75.052675937631705</v>
      </c>
    </row>
    <row r="644" spans="1:12" x14ac:dyDescent="0.2">
      <c r="A644" s="72" t="s">
        <v>409</v>
      </c>
      <c r="B644" s="66" t="s">
        <v>1564</v>
      </c>
      <c r="C644" s="67">
        <v>13</v>
      </c>
      <c r="D644" s="67" t="s">
        <v>334</v>
      </c>
      <c r="E644" s="71">
        <v>0.30751927437641702</v>
      </c>
      <c r="F644" s="68">
        <v>73.535608933839001</v>
      </c>
      <c r="G644" s="71">
        <v>0.25</v>
      </c>
      <c r="H644" s="68">
        <v>78.171091445427706</v>
      </c>
      <c r="I644" s="71">
        <v>0</v>
      </c>
      <c r="J644" s="68">
        <v>34.007585335019002</v>
      </c>
      <c r="K644" s="71">
        <v>0.67255782312925205</v>
      </c>
      <c r="L644" s="68">
        <v>76.316898440792201</v>
      </c>
    </row>
    <row r="645" spans="1:12" x14ac:dyDescent="0.2">
      <c r="A645" s="72" t="s">
        <v>1565</v>
      </c>
      <c r="B645" s="66" t="s">
        <v>1566</v>
      </c>
      <c r="C645" s="67">
        <v>13</v>
      </c>
      <c r="D645" s="67" t="s">
        <v>334</v>
      </c>
      <c r="E645" s="71">
        <v>0.31343544806493701</v>
      </c>
      <c r="F645" s="68">
        <v>74.841972187104901</v>
      </c>
      <c r="G645" s="71">
        <v>0.25</v>
      </c>
      <c r="H645" s="68">
        <v>78.171091445427706</v>
      </c>
      <c r="I645" s="71">
        <v>7.0244669207315803E-6</v>
      </c>
      <c r="J645" s="68">
        <v>49.726085124315198</v>
      </c>
      <c r="K645" s="71">
        <v>0.69029931972789105</v>
      </c>
      <c r="L645" s="68">
        <v>77.496839443742104</v>
      </c>
    </row>
    <row r="646" spans="1:12" x14ac:dyDescent="0.2">
      <c r="A646" s="72" t="s">
        <v>1567</v>
      </c>
      <c r="B646" s="66" t="s">
        <v>1568</v>
      </c>
      <c r="C646" s="67">
        <v>13</v>
      </c>
      <c r="D646" s="67" t="s">
        <v>334</v>
      </c>
      <c r="E646" s="71">
        <v>0.35306983789044999</v>
      </c>
      <c r="F646" s="68">
        <v>82.890855457227104</v>
      </c>
      <c r="G646" s="71">
        <v>0.458717816466502</v>
      </c>
      <c r="H646" s="68">
        <v>96.965865992414706</v>
      </c>
      <c r="I646" s="71">
        <v>1.09542822388627E-2</v>
      </c>
      <c r="J646" s="68">
        <v>87.863463969658696</v>
      </c>
      <c r="K646" s="71">
        <v>0.589537414965986</v>
      </c>
      <c r="L646" s="68">
        <v>70.880741677201897</v>
      </c>
    </row>
    <row r="647" spans="1:12" x14ac:dyDescent="0.2">
      <c r="A647" s="72" t="s">
        <v>1569</v>
      </c>
      <c r="B647" s="66" t="s">
        <v>1570</v>
      </c>
      <c r="C647" s="67">
        <v>13</v>
      </c>
      <c r="D647" s="67" t="s">
        <v>334</v>
      </c>
      <c r="E647" s="71">
        <v>0.38633743563628897</v>
      </c>
      <c r="F647" s="68">
        <v>90.012642225031598</v>
      </c>
      <c r="G647" s="71">
        <v>0.25</v>
      </c>
      <c r="H647" s="68">
        <v>78.171091445427706</v>
      </c>
      <c r="I647" s="71">
        <v>8.7136840838469395E-5</v>
      </c>
      <c r="J647" s="68">
        <v>67.804466919511199</v>
      </c>
      <c r="K647" s="71">
        <v>0.90892517006802698</v>
      </c>
      <c r="L647" s="68">
        <v>93.2996207332491</v>
      </c>
    </row>
    <row r="648" spans="1:12" x14ac:dyDescent="0.2">
      <c r="A648" s="72" t="s">
        <v>1571</v>
      </c>
      <c r="B648" s="66" t="s">
        <v>1572</v>
      </c>
      <c r="C648" s="67">
        <v>80</v>
      </c>
      <c r="D648" s="67" t="s">
        <v>334</v>
      </c>
      <c r="E648" s="71">
        <v>0.34233624786788902</v>
      </c>
      <c r="F648" s="68">
        <v>81.078803202697003</v>
      </c>
      <c r="G648" s="71">
        <v>0.25</v>
      </c>
      <c r="H648" s="68">
        <v>78.171091445427706</v>
      </c>
      <c r="I648" s="71">
        <v>3.2847149482266097E-4</v>
      </c>
      <c r="J648" s="68">
        <v>75.895490939738707</v>
      </c>
      <c r="K648" s="71">
        <v>0.77668027210884405</v>
      </c>
      <c r="L648" s="68">
        <v>83.775811209439496</v>
      </c>
    </row>
    <row r="649" spans="1:12" x14ac:dyDescent="0.2">
      <c r="A649" s="72" t="s">
        <v>1573</v>
      </c>
      <c r="B649" s="66" t="s">
        <v>1574</v>
      </c>
      <c r="C649" s="67">
        <v>13</v>
      </c>
      <c r="D649" s="67" t="s">
        <v>334</v>
      </c>
      <c r="E649" s="71">
        <v>0.26166061067491397</v>
      </c>
      <c r="F649" s="68">
        <v>64.264643910661604</v>
      </c>
      <c r="G649" s="71">
        <v>0.25</v>
      </c>
      <c r="H649" s="68">
        <v>78.171091445427706</v>
      </c>
      <c r="I649" s="71">
        <v>2.8795447372264698E-4</v>
      </c>
      <c r="J649" s="68">
        <v>74.841972187104901</v>
      </c>
      <c r="K649" s="71">
        <v>0.53469387755102005</v>
      </c>
      <c r="L649" s="68">
        <v>67.256637168141594</v>
      </c>
    </row>
    <row r="650" spans="1:12" x14ac:dyDescent="0.2">
      <c r="A650" s="72" t="s">
        <v>1575</v>
      </c>
      <c r="B650" s="66" t="s">
        <v>1575</v>
      </c>
      <c r="C650" s="67">
        <v>13</v>
      </c>
      <c r="D650" s="67" t="s">
        <v>334</v>
      </c>
      <c r="E650" s="71">
        <v>0.37491427695968499</v>
      </c>
      <c r="F650" s="68">
        <v>87.399915718499798</v>
      </c>
      <c r="G650" s="71">
        <v>0.25</v>
      </c>
      <c r="H650" s="68">
        <v>78.171091445427706</v>
      </c>
      <c r="I650" s="71">
        <v>2.17424436817807E-5</v>
      </c>
      <c r="J650" s="68">
        <v>58.280657395701603</v>
      </c>
      <c r="K650" s="71">
        <v>0.87472108843537399</v>
      </c>
      <c r="L650" s="68">
        <v>90.434049726085107</v>
      </c>
    </row>
    <row r="651" spans="1:12" x14ac:dyDescent="0.2">
      <c r="A651" s="72" t="s">
        <v>1576</v>
      </c>
      <c r="B651" s="66" t="s">
        <v>1576</v>
      </c>
      <c r="C651" s="67">
        <v>13</v>
      </c>
      <c r="D651" s="67" t="s">
        <v>334</v>
      </c>
      <c r="E651" s="71">
        <v>0.251879829559506</v>
      </c>
      <c r="F651" s="68">
        <v>61.525495153813701</v>
      </c>
      <c r="G651" s="71">
        <v>0.25</v>
      </c>
      <c r="H651" s="68">
        <v>78.171091445427706</v>
      </c>
      <c r="I651" s="71">
        <v>1.5578560254577601E-3</v>
      </c>
      <c r="J651" s="68">
        <v>82.090181205225406</v>
      </c>
      <c r="K651" s="71">
        <v>0.50408163265306105</v>
      </c>
      <c r="L651" s="68">
        <v>63.8010956595027</v>
      </c>
    </row>
    <row r="652" spans="1:12" x14ac:dyDescent="0.2">
      <c r="A652" s="72" t="s">
        <v>1577</v>
      </c>
      <c r="B652" s="66" t="s">
        <v>1578</v>
      </c>
      <c r="C652" s="67">
        <v>13</v>
      </c>
      <c r="D652" s="67" t="s">
        <v>334</v>
      </c>
      <c r="E652" s="71">
        <v>0.17767352513749299</v>
      </c>
      <c r="F652" s="68">
        <v>42.604298356510697</v>
      </c>
      <c r="G652" s="71">
        <v>0.25</v>
      </c>
      <c r="H652" s="68">
        <v>78.171091445427706</v>
      </c>
      <c r="I652" s="71">
        <v>1.67249212398371E-7</v>
      </c>
      <c r="J652" s="68">
        <v>38.769490096923697</v>
      </c>
      <c r="K652" s="71">
        <v>0.28302040816326501</v>
      </c>
      <c r="L652" s="68">
        <v>42.182890855457202</v>
      </c>
    </row>
    <row r="653" spans="1:12" x14ac:dyDescent="0.2">
      <c r="A653" s="72" t="s">
        <v>1579</v>
      </c>
      <c r="B653" s="66" t="s">
        <v>1580</v>
      </c>
      <c r="C653" s="67">
        <v>13</v>
      </c>
      <c r="D653" s="67" t="s">
        <v>334</v>
      </c>
      <c r="E653" s="71">
        <v>0.32038555337622698</v>
      </c>
      <c r="F653" s="68">
        <v>76.316898440792201</v>
      </c>
      <c r="G653" s="71">
        <v>0.493427839218951</v>
      </c>
      <c r="H653" s="68">
        <v>97.3872734934682</v>
      </c>
      <c r="I653" s="71">
        <v>2.20281406376217E-2</v>
      </c>
      <c r="J653" s="68">
        <v>90.349768225874399</v>
      </c>
      <c r="K653" s="71">
        <v>0.44570068027210902</v>
      </c>
      <c r="L653" s="68">
        <v>58.786346396965897</v>
      </c>
    </row>
    <row r="654" spans="1:12" x14ac:dyDescent="0.2">
      <c r="A654" s="72" t="s">
        <v>1581</v>
      </c>
      <c r="B654" s="66" t="s">
        <v>1582</v>
      </c>
      <c r="C654" s="67">
        <v>80</v>
      </c>
      <c r="D654" s="67" t="s">
        <v>334</v>
      </c>
      <c r="E654" s="71">
        <v>0.34021841182141699</v>
      </c>
      <c r="F654" s="68">
        <v>80.573114201432801</v>
      </c>
      <c r="G654" s="71">
        <v>0.25</v>
      </c>
      <c r="H654" s="68">
        <v>78.171091445427706</v>
      </c>
      <c r="I654" s="71">
        <v>2.1742397611788201E-6</v>
      </c>
      <c r="J654" s="68">
        <v>43.615676359039199</v>
      </c>
      <c r="K654" s="71">
        <v>0.77065306122448995</v>
      </c>
      <c r="L654" s="68">
        <v>83.143699957859297</v>
      </c>
    </row>
    <row r="655" spans="1:12" x14ac:dyDescent="0.2">
      <c r="A655" s="72" t="s">
        <v>1211</v>
      </c>
      <c r="B655" s="66" t="s">
        <v>1583</v>
      </c>
      <c r="C655" s="67">
        <v>13</v>
      </c>
      <c r="D655" s="67" t="s">
        <v>334</v>
      </c>
      <c r="E655" s="71">
        <v>0.32427294508959897</v>
      </c>
      <c r="F655" s="68">
        <v>77.1175726927939</v>
      </c>
      <c r="G655" s="71">
        <v>0.25</v>
      </c>
      <c r="H655" s="68">
        <v>78.171091445427706</v>
      </c>
      <c r="I655" s="71">
        <v>2.5087381859755602E-6</v>
      </c>
      <c r="J655" s="68">
        <v>44.247787610619497</v>
      </c>
      <c r="K655" s="71">
        <v>0.72281632653061201</v>
      </c>
      <c r="L655" s="68">
        <v>79.814580699536407</v>
      </c>
    </row>
    <row r="656" spans="1:12" x14ac:dyDescent="0.2">
      <c r="A656" s="72" t="s">
        <v>1584</v>
      </c>
      <c r="B656" s="66" t="s">
        <v>1585</v>
      </c>
      <c r="C656" s="67">
        <v>13</v>
      </c>
      <c r="D656" s="67" t="s">
        <v>334</v>
      </c>
      <c r="E656" s="71">
        <v>0.33358637838396998</v>
      </c>
      <c r="F656" s="68">
        <v>79.435313948588302</v>
      </c>
      <c r="G656" s="71">
        <v>0.25</v>
      </c>
      <c r="H656" s="68">
        <v>78.171091445427706</v>
      </c>
      <c r="I656" s="71">
        <v>7.7738726988644605E-2</v>
      </c>
      <c r="J656" s="68">
        <v>94.563843236409596</v>
      </c>
      <c r="K656" s="71">
        <v>0.67302040816326503</v>
      </c>
      <c r="L656" s="68">
        <v>76.401179941002994</v>
      </c>
    </row>
    <row r="657" spans="1:12" x14ac:dyDescent="0.2">
      <c r="A657" s="72" t="s">
        <v>1586</v>
      </c>
      <c r="B657" s="66" t="s">
        <v>1587</v>
      </c>
      <c r="C657" s="67">
        <v>13</v>
      </c>
      <c r="D657" s="67" t="s">
        <v>334</v>
      </c>
      <c r="E657" s="71">
        <v>0.32816553162670098</v>
      </c>
      <c r="F657" s="68">
        <v>78.128950695322402</v>
      </c>
      <c r="G657" s="71">
        <v>0.25</v>
      </c>
      <c r="H657" s="68">
        <v>78.171091445427706</v>
      </c>
      <c r="I657" s="71">
        <v>2.0404403912601299E-5</v>
      </c>
      <c r="J657" s="68">
        <v>57.732827644332097</v>
      </c>
      <c r="K657" s="71">
        <v>0.73447619047619095</v>
      </c>
      <c r="L657" s="68">
        <v>80.952380952380906</v>
      </c>
    </row>
    <row r="658" spans="1:12" x14ac:dyDescent="0.2">
      <c r="A658" s="72" t="s">
        <v>1588</v>
      </c>
      <c r="B658" s="66" t="s">
        <v>1589</v>
      </c>
      <c r="C658" s="67">
        <v>13</v>
      </c>
      <c r="D658" s="67" t="s">
        <v>334</v>
      </c>
      <c r="E658" s="71">
        <v>0.37254749371225199</v>
      </c>
      <c r="F658" s="68">
        <v>86.894226717235597</v>
      </c>
      <c r="G658" s="71">
        <v>0.30969691584005599</v>
      </c>
      <c r="H658" s="68">
        <v>91.487568478718899</v>
      </c>
      <c r="I658" s="71">
        <v>7.5496585704862895E-2</v>
      </c>
      <c r="J658" s="68">
        <v>94.479561736198903</v>
      </c>
      <c r="K658" s="71">
        <v>0.73244897959183697</v>
      </c>
      <c r="L658" s="68">
        <v>80.825958702064895</v>
      </c>
    </row>
    <row r="659" spans="1:12" x14ac:dyDescent="0.2">
      <c r="A659" s="72" t="s">
        <v>1590</v>
      </c>
      <c r="B659" s="66" t="s">
        <v>1591</v>
      </c>
      <c r="C659" s="67">
        <v>13</v>
      </c>
      <c r="D659" s="67" t="s">
        <v>334</v>
      </c>
      <c r="E659" s="71">
        <v>0.40180799647321602</v>
      </c>
      <c r="F659" s="68">
        <v>93.341761483354404</v>
      </c>
      <c r="G659" s="71">
        <v>0.37752655776989802</v>
      </c>
      <c r="H659" s="68">
        <v>94.900969237252397</v>
      </c>
      <c r="I659" s="71">
        <v>1.9675137763967501E-4</v>
      </c>
      <c r="J659" s="68">
        <v>73.114201432785507</v>
      </c>
      <c r="K659" s="71">
        <v>0.82770068027210897</v>
      </c>
      <c r="L659" s="68">
        <v>87.062789717656997</v>
      </c>
    </row>
    <row r="660" spans="1:12" x14ac:dyDescent="0.2">
      <c r="A660" s="72" t="s">
        <v>1592</v>
      </c>
      <c r="B660" s="66" t="s">
        <v>1593</v>
      </c>
      <c r="C660" s="67">
        <v>13</v>
      </c>
      <c r="D660" s="67" t="s">
        <v>334</v>
      </c>
      <c r="E660" s="71">
        <v>0.363691384472139</v>
      </c>
      <c r="F660" s="68">
        <v>85.082174462705396</v>
      </c>
      <c r="G660" s="71">
        <v>0.25</v>
      </c>
      <c r="H660" s="68">
        <v>78.171091445427706</v>
      </c>
      <c r="I660" s="71">
        <v>4.0139810975608997E-5</v>
      </c>
      <c r="J660" s="68">
        <v>62.073324905183298</v>
      </c>
      <c r="K660" s="71">
        <v>0.84103401360544205</v>
      </c>
      <c r="L660" s="68">
        <v>88.284871470712204</v>
      </c>
    </row>
    <row r="661" spans="1:12" x14ac:dyDescent="0.2">
      <c r="A661" s="72" t="s">
        <v>1594</v>
      </c>
      <c r="B661" s="66" t="s">
        <v>1595</v>
      </c>
      <c r="C661" s="67">
        <v>13</v>
      </c>
      <c r="D661" s="67" t="s">
        <v>334</v>
      </c>
      <c r="E661" s="71">
        <v>0.36493424035293098</v>
      </c>
      <c r="F661" s="68">
        <v>85.335018963337504</v>
      </c>
      <c r="G661" s="71">
        <v>0.24999999997035599</v>
      </c>
      <c r="H661" s="68">
        <v>32.406236831015597</v>
      </c>
      <c r="I661" s="71">
        <v>0</v>
      </c>
      <c r="J661" s="68">
        <v>34.007585335019002</v>
      </c>
      <c r="K661" s="71">
        <v>0.84480272108843502</v>
      </c>
      <c r="L661" s="68">
        <v>88.579856721449602</v>
      </c>
    </row>
    <row r="662" spans="1:12" x14ac:dyDescent="0.2">
      <c r="A662" s="72" t="s">
        <v>1596</v>
      </c>
      <c r="B662" s="66" t="s">
        <v>1597</v>
      </c>
      <c r="C662" s="67">
        <v>13</v>
      </c>
      <c r="D662" s="67" t="s">
        <v>334</v>
      </c>
      <c r="E662" s="71">
        <v>0.38472274988873301</v>
      </c>
      <c r="F662" s="68">
        <v>89.675516224188797</v>
      </c>
      <c r="G662" s="71">
        <v>0.26147437211517699</v>
      </c>
      <c r="H662" s="68">
        <v>83.944374209860896</v>
      </c>
      <c r="I662" s="71">
        <v>0</v>
      </c>
      <c r="J662" s="68">
        <v>34.007585335019002</v>
      </c>
      <c r="K662" s="71">
        <v>0.89269387755102003</v>
      </c>
      <c r="L662" s="68">
        <v>92.035398230088504</v>
      </c>
    </row>
    <row r="663" spans="1:12" x14ac:dyDescent="0.2">
      <c r="A663" s="72" t="s">
        <v>1598</v>
      </c>
      <c r="B663" s="66" t="s">
        <v>1599</v>
      </c>
      <c r="C663" s="67">
        <v>13</v>
      </c>
      <c r="D663" s="67" t="s">
        <v>334</v>
      </c>
      <c r="E663" s="71">
        <v>0.397102859529261</v>
      </c>
      <c r="F663" s="68">
        <v>92.667509481668802</v>
      </c>
      <c r="G663" s="71">
        <v>0.37621809326695199</v>
      </c>
      <c r="H663" s="68">
        <v>94.732406236830997</v>
      </c>
      <c r="I663" s="71">
        <v>3.14975116749524E-4</v>
      </c>
      <c r="J663" s="68">
        <v>75.474083438685199</v>
      </c>
      <c r="K663" s="71">
        <v>0.81477551020408201</v>
      </c>
      <c r="L663" s="68">
        <v>86.177833965444606</v>
      </c>
    </row>
    <row r="664" spans="1:12" x14ac:dyDescent="0.2">
      <c r="A664" s="72" t="s">
        <v>1600</v>
      </c>
      <c r="B664" s="66" t="s">
        <v>1601</v>
      </c>
      <c r="C664" s="67">
        <v>80</v>
      </c>
      <c r="D664" s="67" t="s">
        <v>334</v>
      </c>
      <c r="E664" s="71">
        <v>0.169810018876077</v>
      </c>
      <c r="F664" s="68">
        <v>40.539401601348501</v>
      </c>
      <c r="G664" s="71">
        <v>0.249999979956748</v>
      </c>
      <c r="H664" s="68">
        <v>27.686472819216199</v>
      </c>
      <c r="I664" s="71">
        <v>1.5052429115853399E-6</v>
      </c>
      <c r="J664" s="68">
        <v>42.435735356089303</v>
      </c>
      <c r="K664" s="71">
        <v>0.25942857142857101</v>
      </c>
      <c r="L664" s="68">
        <v>39.612305099030799</v>
      </c>
    </row>
    <row r="665" spans="1:12" x14ac:dyDescent="0.2">
      <c r="A665" s="72" t="s">
        <v>1602</v>
      </c>
      <c r="B665" s="66" t="s">
        <v>1603</v>
      </c>
      <c r="C665" s="67">
        <v>13</v>
      </c>
      <c r="D665" s="67" t="s">
        <v>334</v>
      </c>
      <c r="E665" s="71">
        <v>0.34414086831784801</v>
      </c>
      <c r="F665" s="68">
        <v>81.458069953645193</v>
      </c>
      <c r="G665" s="71">
        <v>0.25</v>
      </c>
      <c r="H665" s="68">
        <v>78.171091445427706</v>
      </c>
      <c r="I665" s="71">
        <v>8.3624606199185498E-7</v>
      </c>
      <c r="J665" s="68">
        <v>41.002949852507399</v>
      </c>
      <c r="K665" s="71">
        <v>0.78242176870748303</v>
      </c>
      <c r="L665" s="68">
        <v>84.112937210282297</v>
      </c>
    </row>
    <row r="666" spans="1:12" x14ac:dyDescent="0.2">
      <c r="A666" s="72" t="s">
        <v>1604</v>
      </c>
      <c r="B666" s="66" t="s">
        <v>1605</v>
      </c>
      <c r="C666" s="67">
        <v>80</v>
      </c>
      <c r="D666" s="67" t="s">
        <v>334</v>
      </c>
      <c r="E666" s="71">
        <v>0.19504834379420599</v>
      </c>
      <c r="F666" s="68">
        <v>47.914032869785103</v>
      </c>
      <c r="G666" s="71">
        <v>0.25</v>
      </c>
      <c r="H666" s="68">
        <v>78.171091445427706</v>
      </c>
      <c r="I666" s="71">
        <v>2.1742397611788201E-6</v>
      </c>
      <c r="J666" s="68">
        <v>43.615676359039199</v>
      </c>
      <c r="K666" s="71">
        <v>0.33514285714285702</v>
      </c>
      <c r="L666" s="68">
        <v>48.0404551201011</v>
      </c>
    </row>
    <row r="667" spans="1:12" x14ac:dyDescent="0.2">
      <c r="A667" s="72" t="s">
        <v>1606</v>
      </c>
      <c r="B667" s="66" t="s">
        <v>1607</v>
      </c>
      <c r="C667" s="67">
        <v>13</v>
      </c>
      <c r="D667" s="67" t="s">
        <v>334</v>
      </c>
      <c r="E667" s="71">
        <v>0.41565968609425902</v>
      </c>
      <c r="F667" s="68">
        <v>95.828065739570206</v>
      </c>
      <c r="G667" s="71">
        <v>0.51231518773922002</v>
      </c>
      <c r="H667" s="68">
        <v>97.724399494311001</v>
      </c>
      <c r="I667" s="71">
        <v>2.2148909517201399E-3</v>
      </c>
      <c r="J667" s="68">
        <v>83.270122208175295</v>
      </c>
      <c r="K667" s="71">
        <v>0.73244897959183697</v>
      </c>
      <c r="L667" s="68">
        <v>80.825958702064895</v>
      </c>
    </row>
    <row r="668" spans="1:12" x14ac:dyDescent="0.2">
      <c r="A668" s="72" t="s">
        <v>1608</v>
      </c>
      <c r="B668" s="66" t="s">
        <v>1609</v>
      </c>
      <c r="C668" s="67">
        <v>13</v>
      </c>
      <c r="D668" s="67" t="s">
        <v>334</v>
      </c>
      <c r="E668" s="71">
        <v>0.36972789115646298</v>
      </c>
      <c r="F668" s="68">
        <v>86.304256215760603</v>
      </c>
      <c r="G668" s="71">
        <v>0.25</v>
      </c>
      <c r="H668" s="68">
        <v>78.171091445427706</v>
      </c>
      <c r="I668" s="71">
        <v>0</v>
      </c>
      <c r="J668" s="68">
        <v>34.007585335019002</v>
      </c>
      <c r="K668" s="71">
        <v>0.85918367346938795</v>
      </c>
      <c r="L668" s="68">
        <v>89.464812473661993</v>
      </c>
    </row>
    <row r="669" spans="1:12" x14ac:dyDescent="0.2">
      <c r="A669" s="72" t="s">
        <v>1610</v>
      </c>
      <c r="B669" s="66" t="s">
        <v>1611</v>
      </c>
      <c r="C669" s="67">
        <v>13</v>
      </c>
      <c r="D669" s="67" t="s">
        <v>334</v>
      </c>
      <c r="E669" s="71">
        <v>0.31401360544217699</v>
      </c>
      <c r="F669" s="68">
        <v>75.010535187526301</v>
      </c>
      <c r="G669" s="71">
        <v>0.25</v>
      </c>
      <c r="H669" s="68">
        <v>78.171091445427706</v>
      </c>
      <c r="I669" s="71">
        <v>0</v>
      </c>
      <c r="J669" s="68">
        <v>34.007585335019002</v>
      </c>
      <c r="K669" s="71">
        <v>0.69204081632653103</v>
      </c>
      <c r="L669" s="68">
        <v>77.707543194268894</v>
      </c>
    </row>
    <row r="670" spans="1:12" x14ac:dyDescent="0.2">
      <c r="A670" s="72" t="s">
        <v>1612</v>
      </c>
      <c r="B670" s="66" t="s">
        <v>1613</v>
      </c>
      <c r="C670" s="67">
        <v>13</v>
      </c>
      <c r="D670" s="67" t="s">
        <v>334</v>
      </c>
      <c r="E670" s="71">
        <v>0.26044444444444398</v>
      </c>
      <c r="F670" s="68">
        <v>63.9696586599241</v>
      </c>
      <c r="G670" s="71">
        <v>0.25</v>
      </c>
      <c r="H670" s="68">
        <v>78.171091445427706</v>
      </c>
      <c r="I670" s="71">
        <v>0</v>
      </c>
      <c r="J670" s="68">
        <v>34.007585335019002</v>
      </c>
      <c r="K670" s="71">
        <v>0.53133333333333299</v>
      </c>
      <c r="L670" s="68">
        <v>66.961651917404097</v>
      </c>
    </row>
    <row r="671" spans="1:12" x14ac:dyDescent="0.2">
      <c r="A671" s="72" t="s">
        <v>1614</v>
      </c>
      <c r="B671" s="66" t="s">
        <v>1615</v>
      </c>
      <c r="C671" s="67">
        <v>13</v>
      </c>
      <c r="D671" s="67" t="s">
        <v>334</v>
      </c>
      <c r="E671" s="71">
        <v>0.35078911564625898</v>
      </c>
      <c r="F671" s="68">
        <v>82.638010956594997</v>
      </c>
      <c r="G671" s="71">
        <v>0.25</v>
      </c>
      <c r="H671" s="68">
        <v>78.171091445427706</v>
      </c>
      <c r="I671" s="71">
        <v>0</v>
      </c>
      <c r="J671" s="68">
        <v>34.007585335019002</v>
      </c>
      <c r="K671" s="71">
        <v>0.80236734693877598</v>
      </c>
      <c r="L671" s="68">
        <v>85.419300463548296</v>
      </c>
    </row>
    <row r="672" spans="1:12" x14ac:dyDescent="0.2">
      <c r="A672" s="72" t="s">
        <v>1616</v>
      </c>
      <c r="B672" s="66" t="s">
        <v>1617</v>
      </c>
      <c r="C672" s="67">
        <v>13</v>
      </c>
      <c r="D672" s="67" t="s">
        <v>334</v>
      </c>
      <c r="E672" s="71">
        <v>0.34758355399469099</v>
      </c>
      <c r="F672" s="68">
        <v>82.132321955330795</v>
      </c>
      <c r="G672" s="71">
        <v>0.40265442039356097</v>
      </c>
      <c r="H672" s="68">
        <v>95.785924989464803</v>
      </c>
      <c r="I672" s="71">
        <v>1.00349527439023E-6</v>
      </c>
      <c r="J672" s="68">
        <v>41.4243573535609</v>
      </c>
      <c r="K672" s="71">
        <v>0.64009523809523805</v>
      </c>
      <c r="L672" s="68">
        <v>74.209860935524603</v>
      </c>
    </row>
    <row r="673" spans="1:12" x14ac:dyDescent="0.2">
      <c r="A673" s="72" t="s">
        <v>1618</v>
      </c>
      <c r="B673" s="66" t="s">
        <v>1619</v>
      </c>
      <c r="C673" s="67">
        <v>13</v>
      </c>
      <c r="D673" s="67" t="s">
        <v>334</v>
      </c>
      <c r="E673" s="71">
        <v>0.37608498488387698</v>
      </c>
      <c r="F673" s="68">
        <v>87.610619469026503</v>
      </c>
      <c r="G673" s="71">
        <v>0.27523213564796101</v>
      </c>
      <c r="H673" s="68">
        <v>87.020648967551594</v>
      </c>
      <c r="I673" s="71">
        <v>2.2473087995885099E-3</v>
      </c>
      <c r="J673" s="68">
        <v>83.354403708386002</v>
      </c>
      <c r="K673" s="71">
        <v>0.85077551020408204</v>
      </c>
      <c r="L673" s="68">
        <v>88.706278971765698</v>
      </c>
    </row>
    <row r="674" spans="1:12" x14ac:dyDescent="0.2">
      <c r="A674" s="72" t="s">
        <v>1620</v>
      </c>
      <c r="B674" s="66" t="s">
        <v>1621</v>
      </c>
      <c r="C674" s="67">
        <v>13</v>
      </c>
      <c r="D674" s="67" t="s">
        <v>334</v>
      </c>
      <c r="E674" s="71">
        <v>0.461088438664571</v>
      </c>
      <c r="F674" s="68">
        <v>97.808680994521694</v>
      </c>
      <c r="G674" s="71">
        <v>0.41075756378125</v>
      </c>
      <c r="H674" s="68">
        <v>96.038769490096897</v>
      </c>
      <c r="I674" s="71">
        <v>5.0775221246281295E-4</v>
      </c>
      <c r="J674" s="68">
        <v>78.002528445006305</v>
      </c>
      <c r="K674" s="71">
        <v>0.97199999999999998</v>
      </c>
      <c r="L674" s="68">
        <v>97.640117994100294</v>
      </c>
    </row>
    <row r="675" spans="1:12" x14ac:dyDescent="0.2">
      <c r="A675" s="72" t="s">
        <v>1622</v>
      </c>
      <c r="B675" s="66" t="s">
        <v>1623</v>
      </c>
      <c r="C675" s="67">
        <v>13</v>
      </c>
      <c r="D675" s="67" t="s">
        <v>334</v>
      </c>
      <c r="E675" s="71">
        <v>0.41327525937884202</v>
      </c>
      <c r="F675" s="68">
        <v>95.238095238095198</v>
      </c>
      <c r="G675" s="71">
        <v>0.417178564792408</v>
      </c>
      <c r="H675" s="68">
        <v>96.123050990307604</v>
      </c>
      <c r="I675" s="71">
        <v>3.8717031400350801E-3</v>
      </c>
      <c r="J675" s="68">
        <v>84.955752212389399</v>
      </c>
      <c r="K675" s="71">
        <v>0.81877551020408201</v>
      </c>
      <c r="L675" s="68">
        <v>86.5992414664981</v>
      </c>
    </row>
    <row r="676" spans="1:12" x14ac:dyDescent="0.2">
      <c r="A676" s="72" t="s">
        <v>1624</v>
      </c>
      <c r="B676" s="66" t="s">
        <v>1625</v>
      </c>
      <c r="C676" s="67">
        <v>13</v>
      </c>
      <c r="D676" s="67" t="s">
        <v>334</v>
      </c>
      <c r="E676" s="71">
        <v>0.35576168050983697</v>
      </c>
      <c r="F676" s="68">
        <v>83.480825958702098</v>
      </c>
      <c r="G676" s="71">
        <v>0.25</v>
      </c>
      <c r="H676" s="68">
        <v>78.171091445427706</v>
      </c>
      <c r="I676" s="71">
        <v>1.9735407063007799E-5</v>
      </c>
      <c r="J676" s="68">
        <v>57.564264643910697</v>
      </c>
      <c r="K676" s="71">
        <v>0.81726530612244896</v>
      </c>
      <c r="L676" s="68">
        <v>86.430678466076699</v>
      </c>
    </row>
    <row r="677" spans="1:12" x14ac:dyDescent="0.2">
      <c r="A677" s="72" t="s">
        <v>1626</v>
      </c>
      <c r="B677" s="66" t="s">
        <v>1627</v>
      </c>
      <c r="C677" s="67">
        <v>13</v>
      </c>
      <c r="D677" s="67" t="s">
        <v>334</v>
      </c>
      <c r="E677" s="71">
        <v>0.36976467210347203</v>
      </c>
      <c r="F677" s="68">
        <v>86.346396965866006</v>
      </c>
      <c r="G677" s="71">
        <v>0.25</v>
      </c>
      <c r="H677" s="68">
        <v>78.171091445427706</v>
      </c>
      <c r="I677" s="71">
        <v>1.85183943966911E-3</v>
      </c>
      <c r="J677" s="68">
        <v>82.8487147071218</v>
      </c>
      <c r="K677" s="71">
        <v>0.85744217687074797</v>
      </c>
      <c r="L677" s="68">
        <v>89.338390223345996</v>
      </c>
    </row>
    <row r="678" spans="1:12" x14ac:dyDescent="0.2">
      <c r="A678" s="72" t="s">
        <v>1628</v>
      </c>
      <c r="B678" s="66" t="s">
        <v>1629</v>
      </c>
      <c r="C678" s="67">
        <v>13</v>
      </c>
      <c r="D678" s="67" t="s">
        <v>334</v>
      </c>
      <c r="E678" s="71">
        <v>0.415333333333333</v>
      </c>
      <c r="F678" s="68">
        <v>95.701643489254096</v>
      </c>
      <c r="G678" s="71">
        <v>0.25</v>
      </c>
      <c r="H678" s="68">
        <v>78.171091445427706</v>
      </c>
      <c r="I678" s="71">
        <v>0</v>
      </c>
      <c r="J678" s="68">
        <v>34.007585335019002</v>
      </c>
      <c r="K678" s="71">
        <v>0.996</v>
      </c>
      <c r="L678" s="68">
        <v>99.452170248630395</v>
      </c>
    </row>
    <row r="679" spans="1:12" x14ac:dyDescent="0.2">
      <c r="A679" s="72" t="s">
        <v>885</v>
      </c>
      <c r="B679" s="66" t="s">
        <v>1630</v>
      </c>
      <c r="C679" s="67">
        <v>13</v>
      </c>
      <c r="D679" s="67" t="s">
        <v>334</v>
      </c>
      <c r="E679" s="71">
        <v>0.25822222222222202</v>
      </c>
      <c r="F679" s="68">
        <v>63.295406658238498</v>
      </c>
      <c r="G679" s="71">
        <v>0.25</v>
      </c>
      <c r="H679" s="68">
        <v>78.171091445427706</v>
      </c>
      <c r="I679" s="71">
        <v>0</v>
      </c>
      <c r="J679" s="68">
        <v>34.007585335019002</v>
      </c>
      <c r="K679" s="71">
        <v>0.52466666666666695</v>
      </c>
      <c r="L679" s="68">
        <v>66.118836915297095</v>
      </c>
    </row>
    <row r="680" spans="1:12" x14ac:dyDescent="0.2">
      <c r="A680" s="72" t="s">
        <v>1631</v>
      </c>
      <c r="B680" s="66" t="s">
        <v>1631</v>
      </c>
      <c r="C680" s="67">
        <v>13</v>
      </c>
      <c r="D680" s="67" t="s">
        <v>334</v>
      </c>
      <c r="E680" s="71">
        <v>0.39711111111111103</v>
      </c>
      <c r="F680" s="68">
        <v>92.709650231774106</v>
      </c>
      <c r="G680" s="71">
        <v>0.25</v>
      </c>
      <c r="H680" s="68">
        <v>78.171091445427706</v>
      </c>
      <c r="I680" s="71">
        <v>0</v>
      </c>
      <c r="J680" s="68">
        <v>34.007585335019002</v>
      </c>
      <c r="K680" s="71">
        <v>0.94133333333333302</v>
      </c>
      <c r="L680" s="68">
        <v>95.533080488832695</v>
      </c>
    </row>
    <row r="681" spans="1:12" x14ac:dyDescent="0.2">
      <c r="A681" s="72" t="s">
        <v>1632</v>
      </c>
      <c r="B681" s="66" t="s">
        <v>1633</v>
      </c>
      <c r="C681" s="67">
        <v>13</v>
      </c>
      <c r="D681" s="67" t="s">
        <v>334</v>
      </c>
      <c r="E681" s="71">
        <v>0.39844444444444399</v>
      </c>
      <c r="F681" s="68">
        <v>92.836072482090202</v>
      </c>
      <c r="G681" s="71">
        <v>0.25</v>
      </c>
      <c r="H681" s="68">
        <v>78.171091445427706</v>
      </c>
      <c r="I681" s="71">
        <v>0</v>
      </c>
      <c r="J681" s="68">
        <v>34.007585335019002</v>
      </c>
      <c r="K681" s="71">
        <v>0.94533333333333303</v>
      </c>
      <c r="L681" s="68">
        <v>95.828065739570206</v>
      </c>
    </row>
    <row r="682" spans="1:12" x14ac:dyDescent="0.2">
      <c r="A682" s="72" t="s">
        <v>1634</v>
      </c>
      <c r="B682" s="66" t="s">
        <v>1635</v>
      </c>
      <c r="C682" s="67">
        <v>13</v>
      </c>
      <c r="D682" s="67" t="s">
        <v>334</v>
      </c>
      <c r="E682" s="71">
        <v>0.37536961451247203</v>
      </c>
      <c r="F682" s="68">
        <v>87.484197218710506</v>
      </c>
      <c r="G682" s="71">
        <v>0.25</v>
      </c>
      <c r="H682" s="68">
        <v>78.171091445427706</v>
      </c>
      <c r="I682" s="71">
        <v>0</v>
      </c>
      <c r="J682" s="68">
        <v>34.007585335019002</v>
      </c>
      <c r="K682" s="71">
        <v>0.87610884353741503</v>
      </c>
      <c r="L682" s="68">
        <v>90.602612726506493</v>
      </c>
    </row>
    <row r="683" spans="1:12" x14ac:dyDescent="0.2">
      <c r="A683" s="72" t="s">
        <v>1636</v>
      </c>
      <c r="B683" s="66" t="s">
        <v>1637</v>
      </c>
      <c r="C683" s="67">
        <v>13</v>
      </c>
      <c r="D683" s="67" t="s">
        <v>334</v>
      </c>
      <c r="E683" s="71">
        <v>0.35915646258503398</v>
      </c>
      <c r="F683" s="68">
        <v>83.9865149599663</v>
      </c>
      <c r="G683" s="71">
        <v>0.25</v>
      </c>
      <c r="H683" s="68">
        <v>78.171091445427706</v>
      </c>
      <c r="I683" s="71">
        <v>0</v>
      </c>
      <c r="J683" s="68">
        <v>34.007585335019002</v>
      </c>
      <c r="K683" s="71">
        <v>0.82746938775510204</v>
      </c>
      <c r="L683" s="68">
        <v>87.020648967551594</v>
      </c>
    </row>
    <row r="684" spans="1:12" x14ac:dyDescent="0.2">
      <c r="A684" s="72" t="s">
        <v>1638</v>
      </c>
      <c r="B684" s="66" t="s">
        <v>1639</v>
      </c>
      <c r="C684" s="67">
        <v>13</v>
      </c>
      <c r="D684" s="67" t="s">
        <v>334</v>
      </c>
      <c r="E684" s="71">
        <v>0.46970583343608702</v>
      </c>
      <c r="F684" s="68">
        <v>97.977243994943095</v>
      </c>
      <c r="G684" s="71">
        <v>0.56912817176317398</v>
      </c>
      <c r="H684" s="68">
        <v>98.145806995364495</v>
      </c>
      <c r="I684" s="71">
        <v>9.8252582399870297E-4</v>
      </c>
      <c r="J684" s="68">
        <v>80.615254951538105</v>
      </c>
      <c r="K684" s="71">
        <v>0.83900680272108796</v>
      </c>
      <c r="L684" s="68">
        <v>88.242730720606801</v>
      </c>
    </row>
    <row r="685" spans="1:12" x14ac:dyDescent="0.2">
      <c r="A685" s="72" t="s">
        <v>1334</v>
      </c>
      <c r="B685" s="66" t="s">
        <v>1640</v>
      </c>
      <c r="C685" s="67">
        <v>13</v>
      </c>
      <c r="D685" s="67" t="s">
        <v>334</v>
      </c>
      <c r="E685" s="71">
        <v>0.26584781268128099</v>
      </c>
      <c r="F685" s="68">
        <v>65.233881163084703</v>
      </c>
      <c r="G685" s="71">
        <v>0.250286213542946</v>
      </c>
      <c r="H685" s="68">
        <v>78.213232195533095</v>
      </c>
      <c r="I685" s="71">
        <v>3.8647620157708398E-4</v>
      </c>
      <c r="J685" s="68">
        <v>76.906868942267195</v>
      </c>
      <c r="K685" s="71">
        <v>0.54687074829932003</v>
      </c>
      <c r="L685" s="68">
        <v>68.225874420564693</v>
      </c>
    </row>
    <row r="686" spans="1:12" x14ac:dyDescent="0.2">
      <c r="A686" s="72" t="s">
        <v>1641</v>
      </c>
      <c r="B686" s="66" t="s">
        <v>1642</v>
      </c>
      <c r="C686" s="67">
        <v>13</v>
      </c>
      <c r="D686" s="67" t="s">
        <v>334</v>
      </c>
      <c r="E686" s="71">
        <v>0.21495181401692501</v>
      </c>
      <c r="F686" s="68">
        <v>53.181626632954099</v>
      </c>
      <c r="G686" s="71">
        <v>0.247613500080794</v>
      </c>
      <c r="H686" s="68">
        <v>25.2423093131058</v>
      </c>
      <c r="I686" s="71">
        <v>3.8467318851625298E-6</v>
      </c>
      <c r="J686" s="68">
        <v>46.144121365360299</v>
      </c>
      <c r="K686" s="71">
        <v>0.397238095238095</v>
      </c>
      <c r="L686" s="68">
        <v>53.982300884955698</v>
      </c>
    </row>
    <row r="687" spans="1:12" x14ac:dyDescent="0.2">
      <c r="A687" s="72" t="s">
        <v>1643</v>
      </c>
      <c r="B687" s="66" t="s">
        <v>1644</v>
      </c>
      <c r="C687" s="67">
        <v>13</v>
      </c>
      <c r="D687" s="67" t="s">
        <v>334</v>
      </c>
      <c r="E687" s="71">
        <v>0.25280304134520498</v>
      </c>
      <c r="F687" s="68">
        <v>61.736198904340498</v>
      </c>
      <c r="G687" s="71">
        <v>0.240647142276951</v>
      </c>
      <c r="H687" s="68">
        <v>23.430257058575599</v>
      </c>
      <c r="I687" s="71">
        <v>1.09531509199693E-3</v>
      </c>
      <c r="J687" s="68">
        <v>80.783817951959506</v>
      </c>
      <c r="K687" s="71">
        <v>0.51666666666666705</v>
      </c>
      <c r="L687" s="68">
        <v>65.276021913189993</v>
      </c>
    </row>
    <row r="688" spans="1:12" x14ac:dyDescent="0.2">
      <c r="A688" s="72" t="s">
        <v>1645</v>
      </c>
      <c r="B688" s="66" t="s">
        <v>1646</v>
      </c>
      <c r="C688" s="67">
        <v>13</v>
      </c>
      <c r="D688" s="67" t="s">
        <v>334</v>
      </c>
      <c r="E688" s="71">
        <v>0.24219423245167901</v>
      </c>
      <c r="F688" s="68">
        <v>59.460598398651499</v>
      </c>
      <c r="G688" s="71">
        <v>0.25756964069438798</v>
      </c>
      <c r="H688" s="68">
        <v>82.932996207332494</v>
      </c>
      <c r="I688" s="71">
        <v>1.16271652459348E-3</v>
      </c>
      <c r="J688" s="68">
        <v>81.120943952802406</v>
      </c>
      <c r="K688" s="71">
        <v>0.46785034013605398</v>
      </c>
      <c r="L688" s="68">
        <v>60.809102402022802</v>
      </c>
    </row>
    <row r="689" spans="1:12" x14ac:dyDescent="0.2">
      <c r="A689" s="72" t="s">
        <v>1647</v>
      </c>
      <c r="B689" s="66" t="s">
        <v>1648</v>
      </c>
      <c r="C689" s="67">
        <v>13</v>
      </c>
      <c r="D689" s="67" t="s">
        <v>334</v>
      </c>
      <c r="E689" s="71">
        <v>0.24962619116947601</v>
      </c>
      <c r="F689" s="68">
        <v>60.893383902233502</v>
      </c>
      <c r="G689" s="71">
        <v>0.25420535594132698</v>
      </c>
      <c r="H689" s="68">
        <v>81.289506953223807</v>
      </c>
      <c r="I689" s="71">
        <v>1.56210764380079E-4</v>
      </c>
      <c r="J689" s="68">
        <v>71.934260429835604</v>
      </c>
      <c r="K689" s="71">
        <v>0.49451700680272098</v>
      </c>
      <c r="L689" s="68">
        <v>62.958280657395697</v>
      </c>
    </row>
    <row r="690" spans="1:12" x14ac:dyDescent="0.2">
      <c r="A690" s="72" t="s">
        <v>1649</v>
      </c>
      <c r="B690" s="66" t="s">
        <v>1650</v>
      </c>
      <c r="C690" s="67">
        <v>13</v>
      </c>
      <c r="D690" s="67" t="s">
        <v>334</v>
      </c>
      <c r="E690" s="71">
        <v>0.26098644654820802</v>
      </c>
      <c r="F690" s="68">
        <v>64.096080910240204</v>
      </c>
      <c r="G690" s="71">
        <v>0.25</v>
      </c>
      <c r="H690" s="68">
        <v>78.171091445427706</v>
      </c>
      <c r="I690" s="71">
        <v>6.1380460950202106E-5</v>
      </c>
      <c r="J690" s="68">
        <v>65.3603034134008</v>
      </c>
      <c r="K690" s="71">
        <v>0.532897959183674</v>
      </c>
      <c r="L690" s="68">
        <v>67.088074167720194</v>
      </c>
    </row>
    <row r="691" spans="1:12" x14ac:dyDescent="0.2">
      <c r="A691" s="72" t="s">
        <v>1651</v>
      </c>
      <c r="B691" s="66" t="s">
        <v>1652</v>
      </c>
      <c r="C691" s="67">
        <v>13</v>
      </c>
      <c r="D691" s="67" t="s">
        <v>334</v>
      </c>
      <c r="E691" s="71">
        <v>0.29030364067013498</v>
      </c>
      <c r="F691" s="68">
        <v>69.785082174462701</v>
      </c>
      <c r="G691" s="71">
        <v>0.35711174775385501</v>
      </c>
      <c r="H691" s="68">
        <v>94.058154235145395</v>
      </c>
      <c r="I691" s="71">
        <v>1.3309378338184101E-2</v>
      </c>
      <c r="J691" s="68">
        <v>88.790560471976406</v>
      </c>
      <c r="K691" s="71">
        <v>0.50048979591836695</v>
      </c>
      <c r="L691" s="68">
        <v>63.379688158449198</v>
      </c>
    </row>
    <row r="692" spans="1:12" x14ac:dyDescent="0.2">
      <c r="A692" s="72" t="s">
        <v>1653</v>
      </c>
      <c r="B692" s="66" t="s">
        <v>1654</v>
      </c>
      <c r="C692" s="67">
        <v>13</v>
      </c>
      <c r="D692" s="67" t="s">
        <v>334</v>
      </c>
      <c r="E692" s="71">
        <v>0.254747499404746</v>
      </c>
      <c r="F692" s="68">
        <v>62.326169405815399</v>
      </c>
      <c r="G692" s="71">
        <v>0.25</v>
      </c>
      <c r="H692" s="68">
        <v>78.171091445427706</v>
      </c>
      <c r="I692" s="71">
        <v>1.1205697230690901E-5</v>
      </c>
      <c r="J692" s="68">
        <v>53.603034134007601</v>
      </c>
      <c r="K692" s="71">
        <v>0.51423129251700705</v>
      </c>
      <c r="L692" s="68">
        <v>64.938895912347206</v>
      </c>
    </row>
    <row r="693" spans="1:12" x14ac:dyDescent="0.2">
      <c r="A693" s="72" t="s">
        <v>409</v>
      </c>
      <c r="B693" s="66" t="s">
        <v>1655</v>
      </c>
      <c r="C693" s="67">
        <v>13</v>
      </c>
      <c r="D693" s="67" t="s">
        <v>334</v>
      </c>
      <c r="E693" s="71">
        <v>0.26518301800058203</v>
      </c>
      <c r="F693" s="68">
        <v>64.981036662452595</v>
      </c>
      <c r="G693" s="71">
        <v>0.29386430693826399</v>
      </c>
      <c r="H693" s="68">
        <v>90.349768225874399</v>
      </c>
      <c r="I693" s="71">
        <v>9.2910328787347801E-5</v>
      </c>
      <c r="J693" s="68">
        <v>68.310155920775401</v>
      </c>
      <c r="K693" s="71">
        <v>0.50159183673469399</v>
      </c>
      <c r="L693" s="68">
        <v>63.506110408765302</v>
      </c>
    </row>
    <row r="694" spans="1:12" x14ac:dyDescent="0.2">
      <c r="A694" s="72" t="s">
        <v>1656</v>
      </c>
      <c r="B694" s="66" t="s">
        <v>1657</v>
      </c>
      <c r="C694" s="67">
        <v>13</v>
      </c>
      <c r="D694" s="67" t="s">
        <v>334</v>
      </c>
      <c r="E694" s="71">
        <v>0.301999294754837</v>
      </c>
      <c r="F694" s="68">
        <v>72.313527180783794</v>
      </c>
      <c r="G694" s="71">
        <v>0.36532682788327803</v>
      </c>
      <c r="H694" s="68">
        <v>94.437420986093599</v>
      </c>
      <c r="I694" s="71">
        <v>1.33772304789805E-3</v>
      </c>
      <c r="J694" s="68">
        <v>81.668773704171898</v>
      </c>
      <c r="K694" s="71">
        <v>0.539333333333333</v>
      </c>
      <c r="L694" s="68">
        <v>67.635903919089799</v>
      </c>
    </row>
    <row r="695" spans="1:12" x14ac:dyDescent="0.2">
      <c r="A695" s="72" t="s">
        <v>1658</v>
      </c>
      <c r="B695" s="66" t="s">
        <v>1659</v>
      </c>
      <c r="C695" s="67">
        <v>13</v>
      </c>
      <c r="D695" s="67" t="s">
        <v>334</v>
      </c>
      <c r="E695" s="71">
        <v>0.27167433937779301</v>
      </c>
      <c r="F695" s="68">
        <v>66.203118415507802</v>
      </c>
      <c r="G695" s="71">
        <v>0.27498192555624401</v>
      </c>
      <c r="H695" s="68">
        <v>86.936367467340901</v>
      </c>
      <c r="I695" s="71">
        <v>1.38816927798933E-5</v>
      </c>
      <c r="J695" s="68">
        <v>55.288664138221698</v>
      </c>
      <c r="K695" s="71">
        <v>0.54002721088435401</v>
      </c>
      <c r="L695" s="68">
        <v>67.720185419300506</v>
      </c>
    </row>
    <row r="696" spans="1:12" x14ac:dyDescent="0.2">
      <c r="A696" s="72" t="s">
        <v>1660</v>
      </c>
      <c r="B696" s="66" t="s">
        <v>1661</v>
      </c>
      <c r="C696" s="67">
        <v>13</v>
      </c>
      <c r="D696" s="67" t="s">
        <v>334</v>
      </c>
      <c r="E696" s="71">
        <v>0.34912926006914802</v>
      </c>
      <c r="F696" s="68">
        <v>82.427307206068306</v>
      </c>
      <c r="G696" s="71">
        <v>0.377482073063382</v>
      </c>
      <c r="H696" s="68">
        <v>94.816687737041704</v>
      </c>
      <c r="I696" s="71">
        <v>1.4550681478658301E-5</v>
      </c>
      <c r="J696" s="68">
        <v>55.752212389380503</v>
      </c>
      <c r="K696" s="71">
        <v>0.66989115646258501</v>
      </c>
      <c r="L696" s="68">
        <v>75.9797724399494</v>
      </c>
    </row>
    <row r="697" spans="1:12" x14ac:dyDescent="0.2">
      <c r="A697" s="72" t="s">
        <v>1662</v>
      </c>
      <c r="B697" s="66" t="s">
        <v>1663</v>
      </c>
      <c r="C697" s="67">
        <v>13</v>
      </c>
      <c r="D697" s="67" t="s">
        <v>334</v>
      </c>
      <c r="E697" s="71">
        <v>0.27343062820435898</v>
      </c>
      <c r="F697" s="68">
        <v>66.498103666245299</v>
      </c>
      <c r="G697" s="71">
        <v>0.27134840598568599</v>
      </c>
      <c r="H697" s="68">
        <v>86.262115465655299</v>
      </c>
      <c r="I697" s="71">
        <v>6.8497522603063702E-4</v>
      </c>
      <c r="J697" s="68">
        <v>79.013906447534794</v>
      </c>
      <c r="K697" s="71">
        <v>0.54825850340136095</v>
      </c>
      <c r="L697" s="68">
        <v>68.310155920775401</v>
      </c>
    </row>
    <row r="698" spans="1:12" x14ac:dyDescent="0.2">
      <c r="A698" s="72" t="s">
        <v>1664</v>
      </c>
      <c r="B698" s="66" t="s">
        <v>1664</v>
      </c>
      <c r="C698" s="67">
        <v>13</v>
      </c>
      <c r="D698" s="67" t="s">
        <v>334</v>
      </c>
      <c r="E698" s="71">
        <v>0.395719099610365</v>
      </c>
      <c r="F698" s="68">
        <v>92.288242730720597</v>
      </c>
      <c r="G698" s="71">
        <v>0.25</v>
      </c>
      <c r="H698" s="68">
        <v>78.171091445427706</v>
      </c>
      <c r="I698" s="71">
        <v>8.3624606199185498E-7</v>
      </c>
      <c r="J698" s="68">
        <v>41.002949852507399</v>
      </c>
      <c r="K698" s="71">
        <v>0.93715646258503404</v>
      </c>
      <c r="L698" s="68">
        <v>95.238095238095198</v>
      </c>
    </row>
    <row r="699" spans="1:12" x14ac:dyDescent="0.2">
      <c r="A699" s="72" t="s">
        <v>1665</v>
      </c>
      <c r="B699" s="66" t="s">
        <v>1666</v>
      </c>
      <c r="C699" s="67">
        <v>13</v>
      </c>
      <c r="D699" s="67" t="s">
        <v>334</v>
      </c>
      <c r="E699" s="71">
        <v>0.36480108666202299</v>
      </c>
      <c r="F699" s="68">
        <v>85.2928782132322</v>
      </c>
      <c r="G699" s="71">
        <v>0.31892306948811999</v>
      </c>
      <c r="H699" s="68">
        <v>92.035398230088504</v>
      </c>
      <c r="I699" s="71">
        <v>1.3325172243762399E-4</v>
      </c>
      <c r="J699" s="68">
        <v>71.091445427728601</v>
      </c>
      <c r="K699" s="71">
        <v>0.77534693877550998</v>
      </c>
      <c r="L699" s="68">
        <v>83.522966708807402</v>
      </c>
    </row>
    <row r="700" spans="1:12" x14ac:dyDescent="0.2">
      <c r="A700" s="72" t="s">
        <v>1667</v>
      </c>
      <c r="B700" s="66" t="s">
        <v>1668</v>
      </c>
      <c r="C700" s="67">
        <v>13</v>
      </c>
      <c r="D700" s="67" t="s">
        <v>334</v>
      </c>
      <c r="E700" s="71">
        <v>0.48363914841304101</v>
      </c>
      <c r="F700" s="68">
        <v>98.230088495575203</v>
      </c>
      <c r="G700" s="71">
        <v>0.443891863656319</v>
      </c>
      <c r="H700" s="68">
        <v>96.670880741677195</v>
      </c>
      <c r="I700" s="71">
        <v>0.334005173419538</v>
      </c>
      <c r="J700" s="68">
        <v>97.471554993678893</v>
      </c>
      <c r="K700" s="71">
        <v>0.67302040816326503</v>
      </c>
      <c r="L700" s="68">
        <v>76.401179941002994</v>
      </c>
    </row>
    <row r="701" spans="1:12" x14ac:dyDescent="0.2">
      <c r="A701" s="72" t="s">
        <v>1669</v>
      </c>
      <c r="B701" s="66" t="s">
        <v>1670</v>
      </c>
      <c r="C701" s="67">
        <v>13</v>
      </c>
      <c r="D701" s="67" t="s">
        <v>334</v>
      </c>
      <c r="E701" s="71">
        <v>0.422684945158179</v>
      </c>
      <c r="F701" s="68">
        <v>96.628739991571805</v>
      </c>
      <c r="G701" s="71">
        <v>0.33083327557626102</v>
      </c>
      <c r="H701" s="68">
        <v>92.709650231774106</v>
      </c>
      <c r="I701" s="71">
        <v>4.7045530955537804E-3</v>
      </c>
      <c r="J701" s="68">
        <v>85.587863463969697</v>
      </c>
      <c r="K701" s="71">
        <v>0.93251700680272098</v>
      </c>
      <c r="L701" s="68">
        <v>94.7745469869364</v>
      </c>
    </row>
    <row r="702" spans="1:12" x14ac:dyDescent="0.2">
      <c r="A702" s="72" t="s">
        <v>1671</v>
      </c>
      <c r="B702" s="66" t="s">
        <v>1672</v>
      </c>
      <c r="C702" s="67">
        <v>13</v>
      </c>
      <c r="D702" s="67" t="s">
        <v>334</v>
      </c>
      <c r="E702" s="71">
        <v>0.39688851281122201</v>
      </c>
      <c r="F702" s="68">
        <v>92.583227981458094</v>
      </c>
      <c r="G702" s="71">
        <v>0.25084107118826499</v>
      </c>
      <c r="H702" s="68">
        <v>79.266750948166901</v>
      </c>
      <c r="I702" s="71">
        <v>1.3379936991869701E-6</v>
      </c>
      <c r="J702" s="68">
        <v>42.182890855457202</v>
      </c>
      <c r="K702" s="71">
        <v>0.93982312925170097</v>
      </c>
      <c r="L702" s="68">
        <v>95.490939738727306</v>
      </c>
    </row>
    <row r="703" spans="1:12" x14ac:dyDescent="0.2">
      <c r="A703" s="72" t="s">
        <v>1673</v>
      </c>
      <c r="B703" s="66" t="s">
        <v>1674</v>
      </c>
      <c r="C703" s="67">
        <v>13</v>
      </c>
      <c r="D703" s="67" t="s">
        <v>334</v>
      </c>
      <c r="E703" s="71">
        <v>0.40653101940548297</v>
      </c>
      <c r="F703" s="68">
        <v>94.016013485040006</v>
      </c>
      <c r="G703" s="71">
        <v>0.25</v>
      </c>
      <c r="H703" s="68">
        <v>78.171091445427706</v>
      </c>
      <c r="I703" s="71">
        <v>2.8432366107723098E-5</v>
      </c>
      <c r="J703" s="68">
        <v>60.176991150442497</v>
      </c>
      <c r="K703" s="71">
        <v>0.96956462585033998</v>
      </c>
      <c r="L703" s="68">
        <v>97.429414243573504</v>
      </c>
    </row>
    <row r="704" spans="1:12" x14ac:dyDescent="0.2">
      <c r="A704" s="72" t="s">
        <v>1675</v>
      </c>
      <c r="B704" s="66" t="s">
        <v>1675</v>
      </c>
      <c r="C704" s="67">
        <v>13</v>
      </c>
      <c r="D704" s="67" t="s">
        <v>334</v>
      </c>
      <c r="E704" s="71">
        <v>0.40874649590947099</v>
      </c>
      <c r="F704" s="68">
        <v>94.479561736198903</v>
      </c>
      <c r="G704" s="71">
        <v>0.25</v>
      </c>
      <c r="H704" s="68">
        <v>78.171091445427706</v>
      </c>
      <c r="I704" s="71">
        <v>8.1952114075201793E-6</v>
      </c>
      <c r="J704" s="68">
        <v>50.990307627475801</v>
      </c>
      <c r="K704" s="71">
        <v>0.97623129251700702</v>
      </c>
      <c r="L704" s="68">
        <v>98.061525495153802</v>
      </c>
    </row>
    <row r="705" spans="1:12" x14ac:dyDescent="0.2">
      <c r="A705" s="72" t="s">
        <v>1676</v>
      </c>
      <c r="B705" s="66" t="s">
        <v>1677</v>
      </c>
      <c r="C705" s="67">
        <v>13</v>
      </c>
      <c r="D705" s="67" t="s">
        <v>334</v>
      </c>
      <c r="E705" s="71">
        <v>0.32572374625723299</v>
      </c>
      <c r="F705" s="68">
        <v>77.496839443742104</v>
      </c>
      <c r="G705" s="71">
        <v>0.25</v>
      </c>
      <c r="H705" s="68">
        <v>78.171091445427706</v>
      </c>
      <c r="I705" s="71">
        <v>1.1707444867886E-6</v>
      </c>
      <c r="J705" s="68">
        <v>41.845764854614401</v>
      </c>
      <c r="K705" s="71">
        <v>0.72717006802721096</v>
      </c>
      <c r="L705" s="68">
        <v>80.362410450905998</v>
      </c>
    </row>
    <row r="706" spans="1:12" x14ac:dyDescent="0.2">
      <c r="A706" s="72" t="s">
        <v>1678</v>
      </c>
      <c r="B706" s="66" t="s">
        <v>1679</v>
      </c>
      <c r="C706" s="67">
        <v>13</v>
      </c>
      <c r="D706" s="67" t="s">
        <v>334</v>
      </c>
      <c r="E706" s="71">
        <v>0.35021143598764598</v>
      </c>
      <c r="F706" s="68">
        <v>82.511588706278999</v>
      </c>
      <c r="G706" s="71">
        <v>0.27817763490733199</v>
      </c>
      <c r="H706" s="68">
        <v>87.737041719342599</v>
      </c>
      <c r="I706" s="71">
        <v>7.6934637703250597E-6</v>
      </c>
      <c r="J706" s="68">
        <v>50.4003371260008</v>
      </c>
      <c r="K706" s="71">
        <v>0.772448979591837</v>
      </c>
      <c r="L706" s="68">
        <v>83.270122208175295</v>
      </c>
    </row>
    <row r="707" spans="1:12" x14ac:dyDescent="0.2">
      <c r="A707" s="72" t="s">
        <v>1608</v>
      </c>
      <c r="B707" s="66" t="s">
        <v>1680</v>
      </c>
      <c r="C707" s="67">
        <v>13</v>
      </c>
      <c r="D707" s="67" t="s">
        <v>334</v>
      </c>
      <c r="E707" s="71">
        <v>0.35813151927437598</v>
      </c>
      <c r="F707" s="68">
        <v>83.817951959544899</v>
      </c>
      <c r="G707" s="71">
        <v>0.25</v>
      </c>
      <c r="H707" s="68">
        <v>78.171091445427706</v>
      </c>
      <c r="I707" s="71">
        <v>0</v>
      </c>
      <c r="J707" s="68">
        <v>34.007585335019002</v>
      </c>
      <c r="K707" s="71">
        <v>0.82439455782312898</v>
      </c>
      <c r="L707" s="68">
        <v>86.7678044669195</v>
      </c>
    </row>
    <row r="708" spans="1:12" x14ac:dyDescent="0.2">
      <c r="A708" s="72" t="s">
        <v>1681</v>
      </c>
      <c r="B708" s="66" t="s">
        <v>1682</v>
      </c>
      <c r="C708" s="67">
        <v>13</v>
      </c>
      <c r="D708" s="67" t="s">
        <v>334</v>
      </c>
      <c r="E708" s="71">
        <v>0.32232199546485302</v>
      </c>
      <c r="F708" s="68">
        <v>76.780446691951099</v>
      </c>
      <c r="G708" s="71">
        <v>0.25</v>
      </c>
      <c r="H708" s="68">
        <v>78.171091445427706</v>
      </c>
      <c r="I708" s="71">
        <v>0</v>
      </c>
      <c r="J708" s="68">
        <v>34.007585335019002</v>
      </c>
      <c r="K708" s="71">
        <v>0.716965986394558</v>
      </c>
      <c r="L708" s="68">
        <v>79.519595448798995</v>
      </c>
    </row>
    <row r="709" spans="1:12" x14ac:dyDescent="0.2">
      <c r="A709" s="72" t="s">
        <v>1612</v>
      </c>
      <c r="B709" s="66" t="s">
        <v>1683</v>
      </c>
      <c r="C709" s="67">
        <v>13</v>
      </c>
      <c r="D709" s="67" t="s">
        <v>334</v>
      </c>
      <c r="E709" s="71">
        <v>0.372857142857143</v>
      </c>
      <c r="F709" s="68">
        <v>87.020648967551594</v>
      </c>
      <c r="G709" s="71">
        <v>0.25</v>
      </c>
      <c r="H709" s="68">
        <v>78.171091445427706</v>
      </c>
      <c r="I709" s="71">
        <v>0</v>
      </c>
      <c r="J709" s="68">
        <v>34.007585335019002</v>
      </c>
      <c r="K709" s="71">
        <v>0.86857142857142899</v>
      </c>
      <c r="L709" s="68">
        <v>90.012642225031598</v>
      </c>
    </row>
    <row r="710" spans="1:12" x14ac:dyDescent="0.2">
      <c r="A710" s="72" t="s">
        <v>1684</v>
      </c>
      <c r="B710" s="66" t="s">
        <v>1685</v>
      </c>
      <c r="C710" s="67">
        <v>13</v>
      </c>
      <c r="D710" s="67" t="s">
        <v>334</v>
      </c>
      <c r="E710" s="71">
        <v>0.26195011337868501</v>
      </c>
      <c r="F710" s="68">
        <v>64.306784660766994</v>
      </c>
      <c r="G710" s="71">
        <v>0.25</v>
      </c>
      <c r="H710" s="68">
        <v>78.171091445427706</v>
      </c>
      <c r="I710" s="71">
        <v>0</v>
      </c>
      <c r="J710" s="68">
        <v>34.007585335019002</v>
      </c>
      <c r="K710" s="71">
        <v>0.53585034013605404</v>
      </c>
      <c r="L710" s="68">
        <v>67.383059418457606</v>
      </c>
    </row>
    <row r="711" spans="1:12" x14ac:dyDescent="0.2">
      <c r="A711" s="72" t="s">
        <v>1372</v>
      </c>
      <c r="B711" s="66" t="s">
        <v>1686</v>
      </c>
      <c r="C711" s="67">
        <v>13</v>
      </c>
      <c r="D711" s="67" t="s">
        <v>334</v>
      </c>
      <c r="E711" s="71">
        <v>0.24670495483635399</v>
      </c>
      <c r="F711" s="68">
        <v>60.303413400758501</v>
      </c>
      <c r="G711" s="71">
        <v>0.25</v>
      </c>
      <c r="H711" s="68">
        <v>78.171091445427706</v>
      </c>
      <c r="I711" s="71">
        <v>6.0209716463413597E-6</v>
      </c>
      <c r="J711" s="68">
        <v>48.714707121786802</v>
      </c>
      <c r="K711" s="71">
        <v>0.49010884353741502</v>
      </c>
      <c r="L711" s="68">
        <v>62.536873156342203</v>
      </c>
    </row>
    <row r="712" spans="1:12" x14ac:dyDescent="0.2">
      <c r="A712" s="72" t="s">
        <v>1614</v>
      </c>
      <c r="B712" s="66" t="s">
        <v>1687</v>
      </c>
      <c r="C712" s="67">
        <v>13</v>
      </c>
      <c r="D712" s="67" t="s">
        <v>334</v>
      </c>
      <c r="E712" s="71">
        <v>0.18938508922720901</v>
      </c>
      <c r="F712" s="68">
        <v>46.354825115887103</v>
      </c>
      <c r="G712" s="71">
        <v>0.25</v>
      </c>
      <c r="H712" s="68">
        <v>78.171091445427706</v>
      </c>
      <c r="I712" s="71">
        <v>2.36900334688352E-4</v>
      </c>
      <c r="J712" s="68">
        <v>73.872734934681802</v>
      </c>
      <c r="K712" s="71">
        <v>0.31791836734693901</v>
      </c>
      <c r="L712" s="68">
        <v>46.439106616097803</v>
      </c>
    </row>
    <row r="713" spans="1:12" x14ac:dyDescent="0.2">
      <c r="A713" s="72" t="s">
        <v>1688</v>
      </c>
      <c r="B713" s="66" t="s">
        <v>1688</v>
      </c>
      <c r="C713" s="67">
        <v>13</v>
      </c>
      <c r="D713" s="67" t="s">
        <v>334</v>
      </c>
      <c r="E713" s="71">
        <v>0.187822106337769</v>
      </c>
      <c r="F713" s="68">
        <v>45.806995364517498</v>
      </c>
      <c r="G713" s="71">
        <v>0.25</v>
      </c>
      <c r="H713" s="68">
        <v>78.171091445427706</v>
      </c>
      <c r="I713" s="71">
        <v>1.0536700381097399E-5</v>
      </c>
      <c r="J713" s="68">
        <v>53.308048883270096</v>
      </c>
      <c r="K713" s="71">
        <v>0.31345578231292498</v>
      </c>
      <c r="L713" s="68">
        <v>45.638432364096097</v>
      </c>
    </row>
    <row r="714" spans="1:12" x14ac:dyDescent="0.2">
      <c r="A714" s="72" t="s">
        <v>1689</v>
      </c>
      <c r="B714" s="66" t="s">
        <v>1689</v>
      </c>
      <c r="C714" s="67">
        <v>13</v>
      </c>
      <c r="D714" s="67" t="s">
        <v>334</v>
      </c>
      <c r="E714" s="71">
        <v>0.30261642736176803</v>
      </c>
      <c r="F714" s="68">
        <v>72.524230931310598</v>
      </c>
      <c r="G714" s="71">
        <v>0.60165907612231495</v>
      </c>
      <c r="H714" s="68">
        <v>98.440792246102006</v>
      </c>
      <c r="I714" s="71">
        <v>1.401333521469E-2</v>
      </c>
      <c r="J714" s="68">
        <v>88.959123472397806</v>
      </c>
      <c r="K714" s="71">
        <v>0.29217687074829901</v>
      </c>
      <c r="L714" s="68">
        <v>43.236409608091002</v>
      </c>
    </row>
    <row r="715" spans="1:12" x14ac:dyDescent="0.2">
      <c r="A715" s="72" t="s">
        <v>1690</v>
      </c>
      <c r="B715" s="66" t="s">
        <v>1690</v>
      </c>
      <c r="C715" s="67">
        <v>13</v>
      </c>
      <c r="D715" s="67" t="s">
        <v>334</v>
      </c>
      <c r="E715" s="71">
        <v>0.20283446712018099</v>
      </c>
      <c r="F715" s="68">
        <v>49.894648124736598</v>
      </c>
      <c r="G715" s="71">
        <v>0.25</v>
      </c>
      <c r="H715" s="68">
        <v>78.171091445427706</v>
      </c>
      <c r="I715" s="71">
        <v>0</v>
      </c>
      <c r="J715" s="68">
        <v>34.007585335019002</v>
      </c>
      <c r="K715" s="71">
        <v>0.35850340136054398</v>
      </c>
      <c r="L715" s="68">
        <v>50.7374631268437</v>
      </c>
    </row>
    <row r="716" spans="1:12" x14ac:dyDescent="0.2">
      <c r="A716" s="72" t="s">
        <v>409</v>
      </c>
      <c r="B716" s="66" t="s">
        <v>1691</v>
      </c>
      <c r="C716" s="67">
        <v>13</v>
      </c>
      <c r="D716" s="67" t="s">
        <v>334</v>
      </c>
      <c r="E716" s="71">
        <v>0.35393517244941602</v>
      </c>
      <c r="F716" s="68">
        <v>83.185840707964601</v>
      </c>
      <c r="G716" s="71">
        <v>0.25</v>
      </c>
      <c r="H716" s="68">
        <v>78.171091445427706</v>
      </c>
      <c r="I716" s="71">
        <v>2.8170782443940901E-4</v>
      </c>
      <c r="J716" s="68">
        <v>74.6734091866835</v>
      </c>
      <c r="K716" s="71">
        <v>0.81152380952380998</v>
      </c>
      <c r="L716" s="68">
        <v>86.051411715128495</v>
      </c>
    </row>
    <row r="717" spans="1:12" x14ac:dyDescent="0.2">
      <c r="A717" s="72" t="s">
        <v>1692</v>
      </c>
      <c r="B717" s="66" t="s">
        <v>1693</v>
      </c>
      <c r="C717" s="67">
        <v>13</v>
      </c>
      <c r="D717" s="67" t="s">
        <v>334</v>
      </c>
      <c r="E717" s="71">
        <v>0.32186125412167099</v>
      </c>
      <c r="F717" s="68">
        <v>76.654024441635102</v>
      </c>
      <c r="G717" s="71">
        <v>0.28485595962331001</v>
      </c>
      <c r="H717" s="68">
        <v>89.085545722713903</v>
      </c>
      <c r="I717" s="71">
        <v>0.33532644219748498</v>
      </c>
      <c r="J717" s="68">
        <v>97.724399494311001</v>
      </c>
      <c r="K717" s="71">
        <v>0.34540136054421799</v>
      </c>
      <c r="L717" s="68">
        <v>49.136114622840303</v>
      </c>
    </row>
    <row r="718" spans="1:12" x14ac:dyDescent="0.2">
      <c r="A718" s="72" t="s">
        <v>1694</v>
      </c>
      <c r="B718" s="66" t="s">
        <v>1695</v>
      </c>
      <c r="C718" s="67">
        <v>13</v>
      </c>
      <c r="D718" s="67" t="s">
        <v>334</v>
      </c>
      <c r="E718" s="71">
        <v>0.36854701734144701</v>
      </c>
      <c r="F718" s="68">
        <v>85.840707964601805</v>
      </c>
      <c r="G718" s="71">
        <v>0.27614445338488602</v>
      </c>
      <c r="H718" s="68">
        <v>87.357774968394395</v>
      </c>
      <c r="I718" s="71">
        <v>0</v>
      </c>
      <c r="J718" s="68">
        <v>34.007585335019002</v>
      </c>
      <c r="K718" s="71">
        <v>0.82949659863945602</v>
      </c>
      <c r="L718" s="68">
        <v>87.147071217867705</v>
      </c>
    </row>
    <row r="719" spans="1:12" x14ac:dyDescent="0.2">
      <c r="A719" s="72" t="s">
        <v>1696</v>
      </c>
      <c r="B719" s="66" t="s">
        <v>1697</v>
      </c>
      <c r="C719" s="67">
        <v>13</v>
      </c>
      <c r="D719" s="67" t="s">
        <v>334</v>
      </c>
      <c r="E719" s="71">
        <v>0.37340109201155097</v>
      </c>
      <c r="F719" s="68">
        <v>87.273493468183702</v>
      </c>
      <c r="G719" s="71">
        <v>0.28137334406186298</v>
      </c>
      <c r="H719" s="68">
        <v>88.369152970922897</v>
      </c>
      <c r="I719" s="71">
        <v>0</v>
      </c>
      <c r="J719" s="68">
        <v>34.007585335019002</v>
      </c>
      <c r="K719" s="71">
        <v>0.83882993197278899</v>
      </c>
      <c r="L719" s="68">
        <v>88.200589970501497</v>
      </c>
    </row>
    <row r="720" spans="1:12" x14ac:dyDescent="0.2">
      <c r="A720" s="72" t="s">
        <v>1698</v>
      </c>
      <c r="B720" s="66" t="s">
        <v>1699</v>
      </c>
      <c r="C720" s="67">
        <v>13</v>
      </c>
      <c r="D720" s="67" t="s">
        <v>334</v>
      </c>
      <c r="E720" s="71">
        <v>0.38669549429340699</v>
      </c>
      <c r="F720" s="68">
        <v>90.223345975558402</v>
      </c>
      <c r="G720" s="71">
        <v>0.25</v>
      </c>
      <c r="H720" s="68">
        <v>78.171091445427706</v>
      </c>
      <c r="I720" s="71">
        <v>4.8502271595527598E-6</v>
      </c>
      <c r="J720" s="68">
        <v>47.155499367888801</v>
      </c>
      <c r="K720" s="71">
        <v>0.91008163265306097</v>
      </c>
      <c r="L720" s="68">
        <v>93.510324483775804</v>
      </c>
    </row>
    <row r="721" spans="1:12" x14ac:dyDescent="0.2">
      <c r="A721" s="72" t="s">
        <v>1700</v>
      </c>
      <c r="B721" s="66" t="s">
        <v>1700</v>
      </c>
      <c r="C721" s="67">
        <v>13</v>
      </c>
      <c r="D721" s="67" t="s">
        <v>334</v>
      </c>
      <c r="E721" s="71">
        <v>0.391274376417234</v>
      </c>
      <c r="F721" s="68">
        <v>91.234723978086805</v>
      </c>
      <c r="G721" s="71">
        <v>0.25</v>
      </c>
      <c r="H721" s="68">
        <v>78.171091445427706</v>
      </c>
      <c r="I721" s="71">
        <v>0</v>
      </c>
      <c r="J721" s="68">
        <v>34.007585335019002</v>
      </c>
      <c r="K721" s="71">
        <v>0.92382312925170096</v>
      </c>
      <c r="L721" s="68">
        <v>94.226717235566795</v>
      </c>
    </row>
    <row r="722" spans="1:12" x14ac:dyDescent="0.2">
      <c r="A722" s="72" t="s">
        <v>1701</v>
      </c>
      <c r="B722" s="66" t="s">
        <v>1702</v>
      </c>
      <c r="C722" s="67">
        <v>13</v>
      </c>
      <c r="D722" s="67" t="s">
        <v>334</v>
      </c>
      <c r="E722" s="71">
        <v>0.29760544217687102</v>
      </c>
      <c r="F722" s="68">
        <v>71.175726927939294</v>
      </c>
      <c r="G722" s="71">
        <v>0.25</v>
      </c>
      <c r="H722" s="68">
        <v>78.171091445427706</v>
      </c>
      <c r="I722" s="71">
        <v>0</v>
      </c>
      <c r="J722" s="68">
        <v>34.007585335019002</v>
      </c>
      <c r="K722" s="71">
        <v>0.64281632653061205</v>
      </c>
      <c r="L722" s="68">
        <v>74.378423935946103</v>
      </c>
    </row>
    <row r="723" spans="1:12" x14ac:dyDescent="0.2">
      <c r="A723" s="72" t="s">
        <v>1703</v>
      </c>
      <c r="B723" s="66" t="s">
        <v>1703</v>
      </c>
      <c r="C723" s="67">
        <v>13</v>
      </c>
      <c r="D723" s="67" t="s">
        <v>334</v>
      </c>
      <c r="E723" s="71">
        <v>0.30042546638033202</v>
      </c>
      <c r="F723" s="68">
        <v>71.681415929203496</v>
      </c>
      <c r="G723" s="71">
        <v>0.25</v>
      </c>
      <c r="H723" s="68">
        <v>78.171091445427706</v>
      </c>
      <c r="I723" s="71">
        <v>5.5711773290656103E-2</v>
      </c>
      <c r="J723" s="68">
        <v>93.4681837336705</v>
      </c>
      <c r="K723" s="71">
        <v>0.59556462585033998</v>
      </c>
      <c r="L723" s="68">
        <v>71.302149178255405</v>
      </c>
    </row>
    <row r="724" spans="1:12" x14ac:dyDescent="0.2">
      <c r="A724" s="72" t="s">
        <v>1704</v>
      </c>
      <c r="B724" s="66" t="s">
        <v>1705</v>
      </c>
      <c r="C724" s="67">
        <v>13</v>
      </c>
      <c r="D724" s="67" t="s">
        <v>334</v>
      </c>
      <c r="E724" s="71">
        <v>0.382627539744682</v>
      </c>
      <c r="F724" s="68">
        <v>89.254108723135303</v>
      </c>
      <c r="G724" s="71">
        <v>0.25</v>
      </c>
      <c r="H724" s="68">
        <v>78.171091445427706</v>
      </c>
      <c r="I724" s="71">
        <v>3.2279097992885603E-5</v>
      </c>
      <c r="J724" s="68">
        <v>60.977665402444202</v>
      </c>
      <c r="K724" s="71">
        <v>0.89785034013605403</v>
      </c>
      <c r="L724" s="68">
        <v>92.414664981036694</v>
      </c>
    </row>
    <row r="725" spans="1:12" x14ac:dyDescent="0.2">
      <c r="A725" s="72" t="s">
        <v>1706</v>
      </c>
      <c r="B725" s="66" t="s">
        <v>1707</v>
      </c>
      <c r="C725" s="67">
        <v>13</v>
      </c>
      <c r="D725" s="67" t="s">
        <v>334</v>
      </c>
      <c r="E725" s="71">
        <v>0.37957594373637299</v>
      </c>
      <c r="F725" s="68">
        <v>88.411293721028201</v>
      </c>
      <c r="G725" s="71">
        <v>0.25726207219942299</v>
      </c>
      <c r="H725" s="68">
        <v>82.722292456805704</v>
      </c>
      <c r="I725" s="71">
        <v>2.35821389481703E-5</v>
      </c>
      <c r="J725" s="68">
        <v>58.912768647281901</v>
      </c>
      <c r="K725" s="71">
        <v>0.881442176870748</v>
      </c>
      <c r="L725" s="68">
        <v>91.024020227560101</v>
      </c>
    </row>
    <row r="726" spans="1:12" x14ac:dyDescent="0.2">
      <c r="A726" s="72" t="s">
        <v>1708</v>
      </c>
      <c r="B726" s="66" t="s">
        <v>1708</v>
      </c>
      <c r="C726" s="67">
        <v>13</v>
      </c>
      <c r="D726" s="67" t="s">
        <v>334</v>
      </c>
      <c r="E726" s="71">
        <v>0.26202457730001699</v>
      </c>
      <c r="F726" s="68">
        <v>64.348925410872297</v>
      </c>
      <c r="G726" s="71">
        <v>0.31157919315683502</v>
      </c>
      <c r="H726" s="68">
        <v>91.656131479140299</v>
      </c>
      <c r="I726" s="71">
        <v>0.113841477518727</v>
      </c>
      <c r="J726" s="68">
        <v>95.533080488832695</v>
      </c>
      <c r="K726" s="71">
        <v>0.36065306122448998</v>
      </c>
      <c r="L726" s="68">
        <v>51.032448377581098</v>
      </c>
    </row>
    <row r="727" spans="1:12" x14ac:dyDescent="0.2">
      <c r="A727" s="72" t="s">
        <v>409</v>
      </c>
      <c r="B727" s="66" t="s">
        <v>1709</v>
      </c>
      <c r="C727" s="67">
        <v>13</v>
      </c>
      <c r="D727" s="67" t="s">
        <v>334</v>
      </c>
      <c r="E727" s="71">
        <v>0.22094710163974399</v>
      </c>
      <c r="F727" s="68">
        <v>54.867256637168097</v>
      </c>
      <c r="G727" s="71">
        <v>0.25</v>
      </c>
      <c r="H727" s="68">
        <v>78.171091445427706</v>
      </c>
      <c r="I727" s="71">
        <v>1.1372946443089199E-5</v>
      </c>
      <c r="J727" s="68">
        <v>53.855878634639701</v>
      </c>
      <c r="K727" s="71">
        <v>0.412829931972789</v>
      </c>
      <c r="L727" s="68">
        <v>55.246523388116302</v>
      </c>
    </row>
    <row r="728" spans="1:12" x14ac:dyDescent="0.2">
      <c r="A728" s="72" t="s">
        <v>1710</v>
      </c>
      <c r="B728" s="66" t="s">
        <v>1711</v>
      </c>
      <c r="C728" s="67">
        <v>13</v>
      </c>
      <c r="D728" s="67" t="s">
        <v>334</v>
      </c>
      <c r="E728" s="71">
        <v>0.247130645444117</v>
      </c>
      <c r="F728" s="68">
        <v>60.429835651074598</v>
      </c>
      <c r="G728" s="71">
        <v>0.25</v>
      </c>
      <c r="H728" s="68">
        <v>78.171091445427706</v>
      </c>
      <c r="I728" s="71">
        <v>4.1812303099592703E-6</v>
      </c>
      <c r="J728" s="68">
        <v>46.607669616519203</v>
      </c>
      <c r="K728" s="71">
        <v>0.49138775510204102</v>
      </c>
      <c r="L728" s="68">
        <v>62.705436156763597</v>
      </c>
    </row>
    <row r="729" spans="1:12" x14ac:dyDescent="0.2">
      <c r="A729" s="72" t="s">
        <v>1712</v>
      </c>
      <c r="B729" s="66" t="s">
        <v>1713</v>
      </c>
      <c r="C729" s="67">
        <v>13</v>
      </c>
      <c r="D729" s="67" t="s">
        <v>334</v>
      </c>
      <c r="E729" s="71">
        <v>0.33968046342817898</v>
      </c>
      <c r="F729" s="68">
        <v>80.488832701222094</v>
      </c>
      <c r="G729" s="71">
        <v>0.25</v>
      </c>
      <c r="H729" s="68">
        <v>78.171091445427706</v>
      </c>
      <c r="I729" s="71">
        <v>0.23319105014848099</v>
      </c>
      <c r="J729" s="68">
        <v>96.544458491361198</v>
      </c>
      <c r="K729" s="71">
        <v>0.53585034013605404</v>
      </c>
      <c r="L729" s="68">
        <v>67.383059418457606</v>
      </c>
    </row>
    <row r="730" spans="1:12" x14ac:dyDescent="0.2">
      <c r="A730" s="72" t="s">
        <v>1714</v>
      </c>
      <c r="B730" s="66" t="s">
        <v>1715</v>
      </c>
      <c r="C730" s="67">
        <v>13</v>
      </c>
      <c r="D730" s="67" t="s">
        <v>334</v>
      </c>
      <c r="E730" s="71">
        <v>0.38089880029838602</v>
      </c>
      <c r="F730" s="68">
        <v>88.874841972187099</v>
      </c>
      <c r="G730" s="71">
        <v>0.376364030137814</v>
      </c>
      <c r="H730" s="68">
        <v>94.7745469869364</v>
      </c>
      <c r="I730" s="71">
        <v>1.31895136144868E-2</v>
      </c>
      <c r="J730" s="68">
        <v>88.748419721871102</v>
      </c>
      <c r="K730" s="71">
        <v>0.753142857142857</v>
      </c>
      <c r="L730" s="68">
        <v>82.300884955752196</v>
      </c>
    </row>
    <row r="731" spans="1:12" x14ac:dyDescent="0.2">
      <c r="A731" s="72" t="s">
        <v>1716</v>
      </c>
      <c r="B731" s="66" t="s">
        <v>1717</v>
      </c>
      <c r="C731" s="67">
        <v>13</v>
      </c>
      <c r="D731" s="67" t="s">
        <v>334</v>
      </c>
      <c r="E731" s="71">
        <v>0.27453368389405902</v>
      </c>
      <c r="F731" s="68">
        <v>66.793088916982697</v>
      </c>
      <c r="G731" s="71">
        <v>0.342509759271307</v>
      </c>
      <c r="H731" s="68">
        <v>93.341761483354404</v>
      </c>
      <c r="I731" s="71">
        <v>1.34178230231164E-2</v>
      </c>
      <c r="J731" s="68">
        <v>88.832701222081795</v>
      </c>
      <c r="K731" s="71">
        <v>0.467673469387755</v>
      </c>
      <c r="L731" s="68">
        <v>60.766961651917399</v>
      </c>
    </row>
    <row r="732" spans="1:12" x14ac:dyDescent="0.2">
      <c r="A732" s="72" t="s">
        <v>1453</v>
      </c>
      <c r="B732" s="66" t="s">
        <v>1718</v>
      </c>
      <c r="C732" s="67">
        <v>13</v>
      </c>
      <c r="D732" s="67" t="s">
        <v>334</v>
      </c>
      <c r="E732" s="71">
        <v>0.30047433459324202</v>
      </c>
      <c r="F732" s="68">
        <v>71.765697429414203</v>
      </c>
      <c r="G732" s="71">
        <v>0.26568667203093099</v>
      </c>
      <c r="H732" s="68">
        <v>84.745048461862595</v>
      </c>
      <c r="I732" s="71">
        <v>9.2000521818257704E-4</v>
      </c>
      <c r="J732" s="68">
        <v>80.278128950695304</v>
      </c>
      <c r="K732" s="71">
        <v>0.63481632653061204</v>
      </c>
      <c r="L732" s="68">
        <v>73.830594184576498</v>
      </c>
    </row>
    <row r="733" spans="1:12" x14ac:dyDescent="0.2">
      <c r="A733" s="72" t="s">
        <v>1719</v>
      </c>
      <c r="B733" s="66" t="s">
        <v>1720</v>
      </c>
      <c r="C733" s="67">
        <v>13</v>
      </c>
      <c r="D733" s="67" t="s">
        <v>334</v>
      </c>
      <c r="E733" s="71">
        <v>0.284640843828875</v>
      </c>
      <c r="F733" s="68">
        <v>68.520859671302105</v>
      </c>
      <c r="G733" s="71">
        <v>0.28267684123000197</v>
      </c>
      <c r="H733" s="68">
        <v>88.621997471555005</v>
      </c>
      <c r="I733" s="71">
        <v>4.8089227671590101E-2</v>
      </c>
      <c r="J733" s="68">
        <v>93.088916982722296</v>
      </c>
      <c r="K733" s="71">
        <v>0.52315646258503401</v>
      </c>
      <c r="L733" s="68">
        <v>65.950273914875694</v>
      </c>
    </row>
    <row r="734" spans="1:12" x14ac:dyDescent="0.2">
      <c r="A734" s="72" t="s">
        <v>1721</v>
      </c>
      <c r="B734" s="66" t="s">
        <v>1722</v>
      </c>
      <c r="C734" s="67">
        <v>13</v>
      </c>
      <c r="D734" s="67" t="s">
        <v>334</v>
      </c>
      <c r="E734" s="71">
        <v>0.47284966886615698</v>
      </c>
      <c r="F734" s="68">
        <v>98.061525495153802</v>
      </c>
      <c r="G734" s="71">
        <v>0.29533024192984197</v>
      </c>
      <c r="H734" s="68">
        <v>90.391908975979803</v>
      </c>
      <c r="I734" s="71">
        <v>0.51170856058699499</v>
      </c>
      <c r="J734" s="68">
        <v>98.777918246944793</v>
      </c>
      <c r="K734" s="71">
        <v>0.61151020408163304</v>
      </c>
      <c r="L734" s="68">
        <v>72.0606826801517</v>
      </c>
    </row>
    <row r="735" spans="1:12" x14ac:dyDescent="0.2">
      <c r="A735" s="72" t="s">
        <v>1723</v>
      </c>
      <c r="B735" s="66" t="s">
        <v>1724</v>
      </c>
      <c r="C735" s="67">
        <v>13</v>
      </c>
      <c r="D735" s="67" t="s">
        <v>334</v>
      </c>
      <c r="E735" s="71">
        <v>0.380219259967431</v>
      </c>
      <c r="F735" s="68">
        <v>88.579856721449602</v>
      </c>
      <c r="G735" s="71">
        <v>0.25</v>
      </c>
      <c r="H735" s="68">
        <v>78.171091445427706</v>
      </c>
      <c r="I735" s="71">
        <v>1.1356221521849399E-4</v>
      </c>
      <c r="J735" s="68">
        <v>69.658659924146605</v>
      </c>
      <c r="K735" s="71">
        <v>0.89054421768707503</v>
      </c>
      <c r="L735" s="68">
        <v>91.698272229245703</v>
      </c>
    </row>
    <row r="736" spans="1:12" x14ac:dyDescent="0.2">
      <c r="A736" s="72" t="s">
        <v>1189</v>
      </c>
      <c r="B736" s="66" t="s">
        <v>1725</v>
      </c>
      <c r="C736" s="67">
        <v>13</v>
      </c>
      <c r="D736" s="67" t="s">
        <v>334</v>
      </c>
      <c r="E736" s="71">
        <v>0.33448602473174999</v>
      </c>
      <c r="F736" s="68">
        <v>79.688158449220396</v>
      </c>
      <c r="G736" s="71">
        <v>0.25084107118826499</v>
      </c>
      <c r="H736" s="68">
        <v>79.266750948166901</v>
      </c>
      <c r="I736" s="71">
        <v>8.0747919745933496E-4</v>
      </c>
      <c r="J736" s="68">
        <v>79.688158449220396</v>
      </c>
      <c r="K736" s="71">
        <v>0.75180952380952404</v>
      </c>
      <c r="L736" s="68">
        <v>82.174462705436198</v>
      </c>
    </row>
    <row r="737" spans="1:12" x14ac:dyDescent="0.2">
      <c r="A737" s="72" t="s">
        <v>1726</v>
      </c>
      <c r="B737" s="66" t="s">
        <v>1727</v>
      </c>
      <c r="C737" s="67">
        <v>13</v>
      </c>
      <c r="D737" s="67" t="s">
        <v>334</v>
      </c>
      <c r="E737" s="71">
        <v>0.34041087381207802</v>
      </c>
      <c r="F737" s="68">
        <v>80.615254951538105</v>
      </c>
      <c r="G737" s="71">
        <v>0.25</v>
      </c>
      <c r="H737" s="68">
        <v>78.171091445427706</v>
      </c>
      <c r="I737" s="71">
        <v>2.14418606208317E-3</v>
      </c>
      <c r="J737" s="68">
        <v>83.185840707964601</v>
      </c>
      <c r="K737" s="71">
        <v>0.76908843537414995</v>
      </c>
      <c r="L737" s="68">
        <v>83.017277707543201</v>
      </c>
    </row>
    <row r="738" spans="1:12" x14ac:dyDescent="0.2">
      <c r="A738" s="72" t="s">
        <v>1728</v>
      </c>
      <c r="B738" s="66" t="s">
        <v>1729</v>
      </c>
      <c r="C738" s="67">
        <v>13</v>
      </c>
      <c r="D738" s="67" t="s">
        <v>334</v>
      </c>
      <c r="E738" s="71">
        <v>0.50876737400035199</v>
      </c>
      <c r="F738" s="68">
        <v>98.567214496418003</v>
      </c>
      <c r="G738" s="71">
        <v>0.46553711071853499</v>
      </c>
      <c r="H738" s="68">
        <v>97.134428992836106</v>
      </c>
      <c r="I738" s="71">
        <v>0.228833038493406</v>
      </c>
      <c r="J738" s="68">
        <v>96.418036241045101</v>
      </c>
      <c r="K738" s="71">
        <v>0.83193197278911601</v>
      </c>
      <c r="L738" s="68">
        <v>87.273493468183702</v>
      </c>
    </row>
    <row r="739" spans="1:12" x14ac:dyDescent="0.2">
      <c r="A739" s="72" t="s">
        <v>1730</v>
      </c>
      <c r="B739" s="66" t="s">
        <v>1731</v>
      </c>
      <c r="C739" s="67">
        <v>13</v>
      </c>
      <c r="D739" s="67" t="s">
        <v>334</v>
      </c>
      <c r="E739" s="71">
        <v>0.32578742664916199</v>
      </c>
      <c r="F739" s="68">
        <v>77.538980193847493</v>
      </c>
      <c r="G739" s="71">
        <v>0.25</v>
      </c>
      <c r="H739" s="68">
        <v>78.171091445427706</v>
      </c>
      <c r="I739" s="71">
        <v>1.3525545253607401E-2</v>
      </c>
      <c r="J739" s="68">
        <v>88.916982722292502</v>
      </c>
      <c r="K739" s="71">
        <v>0.71383673469387798</v>
      </c>
      <c r="L739" s="68">
        <v>79.308891698272205</v>
      </c>
    </row>
    <row r="740" spans="1:12" x14ac:dyDescent="0.2">
      <c r="A740" s="72" t="s">
        <v>1732</v>
      </c>
      <c r="B740" s="66" t="s">
        <v>1733</v>
      </c>
      <c r="C740" s="67">
        <v>13</v>
      </c>
      <c r="D740" s="67" t="s">
        <v>334</v>
      </c>
      <c r="E740" s="71">
        <v>0.31884560015525198</v>
      </c>
      <c r="F740" s="68">
        <v>76.021913190054804</v>
      </c>
      <c r="G740" s="71">
        <v>0.25</v>
      </c>
      <c r="H740" s="68">
        <v>78.171091445427706</v>
      </c>
      <c r="I740" s="71">
        <v>6.1882208587397303E-6</v>
      </c>
      <c r="J740" s="68">
        <v>48.967551622418902</v>
      </c>
      <c r="K740" s="71">
        <v>0.70653061224489799</v>
      </c>
      <c r="L740" s="68">
        <v>78.718921196797297</v>
      </c>
    </row>
    <row r="741" spans="1:12" x14ac:dyDescent="0.2">
      <c r="A741" s="72" t="s">
        <v>1734</v>
      </c>
      <c r="B741" s="66" t="s">
        <v>1735</v>
      </c>
      <c r="C741" s="67">
        <v>13</v>
      </c>
      <c r="D741" s="67" t="s">
        <v>334</v>
      </c>
      <c r="E741" s="71">
        <v>0.252147697594029</v>
      </c>
      <c r="F741" s="68">
        <v>61.609776654024401</v>
      </c>
      <c r="G741" s="71">
        <v>0.25</v>
      </c>
      <c r="H741" s="68">
        <v>78.171091445427706</v>
      </c>
      <c r="I741" s="71">
        <v>1.6675825780050699E-3</v>
      </c>
      <c r="J741" s="68">
        <v>82.553729456384303</v>
      </c>
      <c r="K741" s="71">
        <v>0.50477551020408196</v>
      </c>
      <c r="L741" s="68">
        <v>63.9696586599241</v>
      </c>
    </row>
    <row r="742" spans="1:12" x14ac:dyDescent="0.2">
      <c r="A742" s="72" t="s">
        <v>1736</v>
      </c>
      <c r="B742" s="66" t="s">
        <v>1737</v>
      </c>
      <c r="C742" s="67">
        <v>13</v>
      </c>
      <c r="D742" s="67" t="s">
        <v>334</v>
      </c>
      <c r="E742" s="71">
        <v>0.24406428947223899</v>
      </c>
      <c r="F742" s="68">
        <v>59.713442899283599</v>
      </c>
      <c r="G742" s="71">
        <v>0.25</v>
      </c>
      <c r="H742" s="68">
        <v>78.171091445427706</v>
      </c>
      <c r="I742" s="71">
        <v>2.9603110594511699E-5</v>
      </c>
      <c r="J742" s="68">
        <v>60.345554150863897</v>
      </c>
      <c r="K742" s="71">
        <v>0.48216326530612202</v>
      </c>
      <c r="L742" s="68">
        <v>61.904761904761898</v>
      </c>
    </row>
    <row r="743" spans="1:12" x14ac:dyDescent="0.2">
      <c r="A743" s="72" t="s">
        <v>1738</v>
      </c>
      <c r="B743" s="66" t="s">
        <v>1739</v>
      </c>
      <c r="C743" s="67">
        <v>13</v>
      </c>
      <c r="D743" s="67" t="s">
        <v>334</v>
      </c>
      <c r="E743" s="71">
        <v>0.187588416598444</v>
      </c>
      <c r="F743" s="68">
        <v>45.764854614412101</v>
      </c>
      <c r="G743" s="71">
        <v>0.25</v>
      </c>
      <c r="H743" s="68">
        <v>78.171091445427706</v>
      </c>
      <c r="I743" s="71">
        <v>3.3450334266455501E-6</v>
      </c>
      <c r="J743" s="68">
        <v>45.596291613990701</v>
      </c>
      <c r="K743" s="71">
        <v>0.31276190476190502</v>
      </c>
      <c r="L743" s="68">
        <v>45.4277286135693</v>
      </c>
    </row>
    <row r="744" spans="1:12" x14ac:dyDescent="0.2">
      <c r="A744" s="72" t="s">
        <v>1740</v>
      </c>
      <c r="B744" s="66" t="s">
        <v>1741</v>
      </c>
      <c r="C744" s="67">
        <v>13</v>
      </c>
      <c r="D744" s="67" t="s">
        <v>334</v>
      </c>
      <c r="E744" s="71">
        <v>0.316197767740098</v>
      </c>
      <c r="F744" s="68">
        <v>75.516224188790602</v>
      </c>
      <c r="G744" s="71">
        <v>0.43125993124386403</v>
      </c>
      <c r="H744" s="68">
        <v>96.291613990729005</v>
      </c>
      <c r="I744" s="71">
        <v>6.18367733369743E-2</v>
      </c>
      <c r="J744" s="68">
        <v>93.763168984407898</v>
      </c>
      <c r="K744" s="71">
        <v>0.45549659863945602</v>
      </c>
      <c r="L744" s="68">
        <v>59.713442899283599</v>
      </c>
    </row>
    <row r="745" spans="1:12" x14ac:dyDescent="0.2">
      <c r="A745" s="72" t="s">
        <v>1742</v>
      </c>
      <c r="B745" s="66" t="s">
        <v>1743</v>
      </c>
      <c r="C745" s="67">
        <v>13</v>
      </c>
      <c r="D745" s="67" t="s">
        <v>334</v>
      </c>
      <c r="E745" s="71">
        <v>0.26770069604956198</v>
      </c>
      <c r="F745" s="68">
        <v>65.5288664138222</v>
      </c>
      <c r="G745" s="71">
        <v>0.25101659076122301</v>
      </c>
      <c r="H745" s="68">
        <v>79.477454698693606</v>
      </c>
      <c r="I745" s="71">
        <v>2.5105905550726899E-2</v>
      </c>
      <c r="J745" s="68">
        <v>90.771175726928007</v>
      </c>
      <c r="K745" s="71">
        <v>0.52697959183673504</v>
      </c>
      <c r="L745" s="68">
        <v>66.413822166034507</v>
      </c>
    </row>
    <row r="746" spans="1:12" x14ac:dyDescent="0.2">
      <c r="A746" s="72" t="s">
        <v>1744</v>
      </c>
      <c r="B746" s="66" t="s">
        <v>1745</v>
      </c>
      <c r="C746" s="67">
        <v>13</v>
      </c>
      <c r="D746" s="67" t="s">
        <v>334</v>
      </c>
      <c r="E746" s="71">
        <v>0.32647395691573</v>
      </c>
      <c r="F746" s="68">
        <v>77.707543194268894</v>
      </c>
      <c r="G746" s="71">
        <v>0.355725439167208</v>
      </c>
      <c r="H746" s="68">
        <v>93.973872734934702</v>
      </c>
      <c r="I746" s="71">
        <v>0.153301873756852</v>
      </c>
      <c r="J746" s="68">
        <v>95.9123472397809</v>
      </c>
      <c r="K746" s="71">
        <v>0.470394557823129</v>
      </c>
      <c r="L746" s="68">
        <v>61.146228402865603</v>
      </c>
    </row>
    <row r="747" spans="1:12" x14ac:dyDescent="0.2">
      <c r="A747" s="72" t="s">
        <v>1746</v>
      </c>
      <c r="B747" s="66" t="s">
        <v>1747</v>
      </c>
      <c r="C747" s="67">
        <v>13</v>
      </c>
      <c r="D747" s="67" t="s">
        <v>334</v>
      </c>
      <c r="E747" s="71">
        <v>0.31104974106690098</v>
      </c>
      <c r="F747" s="68">
        <v>74.420564686051407</v>
      </c>
      <c r="G747" s="71">
        <v>0.40772743953006302</v>
      </c>
      <c r="H747" s="68">
        <v>95.954487989886204</v>
      </c>
      <c r="I747" s="71">
        <v>0.10563947074546901</v>
      </c>
      <c r="J747" s="68">
        <v>95.322376738305906</v>
      </c>
      <c r="K747" s="71">
        <v>0.41978231292516999</v>
      </c>
      <c r="L747" s="68">
        <v>55.794353139485899</v>
      </c>
    </row>
    <row r="748" spans="1:12" x14ac:dyDescent="0.2">
      <c r="A748" s="72" t="s">
        <v>1748</v>
      </c>
      <c r="B748" s="66" t="s">
        <v>1749</v>
      </c>
      <c r="C748" s="67">
        <v>13</v>
      </c>
      <c r="D748" s="67" t="s">
        <v>334</v>
      </c>
      <c r="E748" s="71">
        <v>0.28573924724546601</v>
      </c>
      <c r="F748" s="68">
        <v>68.605141171512898</v>
      </c>
      <c r="G748" s="71">
        <v>0.25574850542142302</v>
      </c>
      <c r="H748" s="68">
        <v>81.921618204804005</v>
      </c>
      <c r="I748" s="71">
        <v>9.8897807743547506E-2</v>
      </c>
      <c r="J748" s="68">
        <v>95.238095238095198</v>
      </c>
      <c r="K748" s="71">
        <v>0.502571428571429</v>
      </c>
      <c r="L748" s="68">
        <v>63.590391908976002</v>
      </c>
    </row>
    <row r="749" spans="1:12" x14ac:dyDescent="0.2">
      <c r="A749" s="72" t="s">
        <v>1750</v>
      </c>
      <c r="B749" s="66" t="s">
        <v>1751</v>
      </c>
      <c r="C749" s="67">
        <v>13</v>
      </c>
      <c r="D749" s="67" t="s">
        <v>334</v>
      </c>
      <c r="E749" s="71">
        <v>0.33689293332419201</v>
      </c>
      <c r="F749" s="68">
        <v>79.941002949852503</v>
      </c>
      <c r="G749" s="71">
        <v>0.29842070202550602</v>
      </c>
      <c r="H749" s="68">
        <v>90.644753476611896</v>
      </c>
      <c r="I749" s="71">
        <v>0.23102000270897499</v>
      </c>
      <c r="J749" s="68">
        <v>96.502317741255794</v>
      </c>
      <c r="K749" s="71">
        <v>0.48123809523809502</v>
      </c>
      <c r="L749" s="68">
        <v>61.820480404551198</v>
      </c>
    </row>
    <row r="750" spans="1:12" x14ac:dyDescent="0.2">
      <c r="A750" s="72" t="s">
        <v>1752</v>
      </c>
      <c r="B750" s="66" t="s">
        <v>1753</v>
      </c>
      <c r="C750" s="67">
        <v>13</v>
      </c>
      <c r="D750" s="67" t="s">
        <v>334</v>
      </c>
      <c r="E750" s="71">
        <v>0.49445435450018299</v>
      </c>
      <c r="F750" s="68">
        <v>98.398651495996603</v>
      </c>
      <c r="G750" s="71">
        <v>0.271354938039161</v>
      </c>
      <c r="H750" s="68">
        <v>86.304256215760603</v>
      </c>
      <c r="I750" s="71">
        <v>0.70369520029131905</v>
      </c>
      <c r="J750" s="68">
        <v>99.8314369995786</v>
      </c>
      <c r="K750" s="71">
        <v>0.50831292517006799</v>
      </c>
      <c r="L750" s="68">
        <v>64.264643910661604</v>
      </c>
    </row>
    <row r="751" spans="1:12" x14ac:dyDescent="0.2">
      <c r="A751" s="72" t="s">
        <v>1754</v>
      </c>
      <c r="B751" s="66" t="s">
        <v>1755</v>
      </c>
      <c r="C751" s="67">
        <v>13</v>
      </c>
      <c r="D751" s="67" t="s">
        <v>334</v>
      </c>
      <c r="E751" s="71">
        <v>0.31544630235132098</v>
      </c>
      <c r="F751" s="68">
        <v>75.305520438263798</v>
      </c>
      <c r="G751" s="71">
        <v>0.25</v>
      </c>
      <c r="H751" s="68">
        <v>78.171091445427706</v>
      </c>
      <c r="I751" s="71">
        <v>1.23764417174795E-5</v>
      </c>
      <c r="J751" s="68">
        <v>54.530130636325303</v>
      </c>
      <c r="K751" s="71">
        <v>0.69632653061224503</v>
      </c>
      <c r="L751" s="68">
        <v>78.002528445006305</v>
      </c>
    </row>
    <row r="752" spans="1:12" x14ac:dyDescent="0.2">
      <c r="A752" s="72" t="s">
        <v>1756</v>
      </c>
      <c r="B752" s="66" t="s">
        <v>1757</v>
      </c>
      <c r="C752" s="67">
        <v>13</v>
      </c>
      <c r="D752" s="67" t="s">
        <v>334</v>
      </c>
      <c r="E752" s="71">
        <v>0.27356903007959998</v>
      </c>
      <c r="F752" s="68">
        <v>66.540244416350603</v>
      </c>
      <c r="G752" s="71">
        <v>0.25</v>
      </c>
      <c r="H752" s="68">
        <v>78.171091445427706</v>
      </c>
      <c r="I752" s="71">
        <v>1.32126877794713E-5</v>
      </c>
      <c r="J752" s="68">
        <v>54.993678887484201</v>
      </c>
      <c r="K752" s="71">
        <v>0.57069387755101997</v>
      </c>
      <c r="L752" s="68">
        <v>69.616519174041301</v>
      </c>
    </row>
    <row r="753" spans="1:12" x14ac:dyDescent="0.2">
      <c r="A753" s="72" t="s">
        <v>1758</v>
      </c>
      <c r="B753" s="66" t="s">
        <v>1759</v>
      </c>
      <c r="C753" s="67">
        <v>13</v>
      </c>
      <c r="D753" s="67" t="s">
        <v>334</v>
      </c>
      <c r="E753" s="71">
        <v>0.25849702147253001</v>
      </c>
      <c r="F753" s="68">
        <v>63.421828908554602</v>
      </c>
      <c r="G753" s="71">
        <v>0.25</v>
      </c>
      <c r="H753" s="68">
        <v>78.171091445427706</v>
      </c>
      <c r="I753" s="71">
        <v>7.6098431195352294E-5</v>
      </c>
      <c r="J753" s="68">
        <v>66.961651917404097</v>
      </c>
      <c r="K753" s="71">
        <v>0.52541496598639503</v>
      </c>
      <c r="L753" s="68">
        <v>66.245259165613106</v>
      </c>
    </row>
    <row r="754" spans="1:12" x14ac:dyDescent="0.2">
      <c r="A754" s="72" t="s">
        <v>1760</v>
      </c>
      <c r="B754" s="66" t="s">
        <v>1761</v>
      </c>
      <c r="C754" s="67">
        <v>13</v>
      </c>
      <c r="D754" s="67" t="s">
        <v>334</v>
      </c>
      <c r="E754" s="71">
        <v>0.21336127067281399</v>
      </c>
      <c r="F754" s="68">
        <v>52.760219131900499</v>
      </c>
      <c r="G754" s="71">
        <v>0.26873644431460098</v>
      </c>
      <c r="H754" s="68">
        <v>85.503581963759004</v>
      </c>
      <c r="I754" s="71">
        <v>1.3065513773092899E-3</v>
      </c>
      <c r="J754" s="68">
        <v>81.584492203961204</v>
      </c>
      <c r="K754" s="71">
        <v>0.37004081632653102</v>
      </c>
      <c r="L754" s="68">
        <v>51.917404129793503</v>
      </c>
    </row>
    <row r="755" spans="1:12" x14ac:dyDescent="0.2">
      <c r="A755" s="72" t="s">
        <v>1762</v>
      </c>
      <c r="B755" s="66" t="s">
        <v>1763</v>
      </c>
      <c r="C755" s="67">
        <v>13</v>
      </c>
      <c r="D755" s="67" t="s">
        <v>334</v>
      </c>
      <c r="E755" s="71">
        <v>0.20973108052664799</v>
      </c>
      <c r="F755" s="68">
        <v>52.085967130214897</v>
      </c>
      <c r="G755" s="71">
        <v>0.254212299915754</v>
      </c>
      <c r="H755" s="68">
        <v>81.500210703750497</v>
      </c>
      <c r="I755" s="71">
        <v>6.5579581119973196E-2</v>
      </c>
      <c r="J755" s="68">
        <v>93.973872734934702</v>
      </c>
      <c r="K755" s="71">
        <v>0.30940136054421802</v>
      </c>
      <c r="L755" s="68">
        <v>44.837758112094399</v>
      </c>
    </row>
    <row r="756" spans="1:12" x14ac:dyDescent="0.2">
      <c r="A756" s="72" t="s">
        <v>1764</v>
      </c>
      <c r="B756" s="66" t="s">
        <v>1765</v>
      </c>
      <c r="C756" s="67">
        <v>13</v>
      </c>
      <c r="D756" s="67" t="s">
        <v>334</v>
      </c>
      <c r="E756" s="71">
        <v>0.37411337868705202</v>
      </c>
      <c r="F756" s="68">
        <v>87.357774968394395</v>
      </c>
      <c r="G756" s="71">
        <v>0.25</v>
      </c>
      <c r="H756" s="68">
        <v>78.171091445427706</v>
      </c>
      <c r="I756" s="71">
        <v>6.7354136044329501E-12</v>
      </c>
      <c r="J756" s="68">
        <v>34.850400337125997</v>
      </c>
      <c r="K756" s="71">
        <v>0.87234013605442196</v>
      </c>
      <c r="L756" s="68">
        <v>90.307627475769095</v>
      </c>
    </row>
    <row r="757" spans="1:12" x14ac:dyDescent="0.2">
      <c r="A757" s="72" t="s">
        <v>1766</v>
      </c>
      <c r="B757" s="66" t="s">
        <v>1766</v>
      </c>
      <c r="C757" s="67">
        <v>13</v>
      </c>
      <c r="D757" s="67" t="s">
        <v>334</v>
      </c>
      <c r="E757" s="71">
        <v>0.187569161377039</v>
      </c>
      <c r="F757" s="68">
        <v>45.722713864306797</v>
      </c>
      <c r="G757" s="71">
        <v>0.25</v>
      </c>
      <c r="H757" s="68">
        <v>78.171091445427706</v>
      </c>
      <c r="I757" s="71">
        <v>1.1379183211390601E-9</v>
      </c>
      <c r="J757" s="68">
        <v>36.493889591234698</v>
      </c>
      <c r="K757" s="71">
        <v>0.31270748299319701</v>
      </c>
      <c r="L757" s="68">
        <v>45.385587863464004</v>
      </c>
    </row>
    <row r="758" spans="1:12" x14ac:dyDescent="0.2">
      <c r="A758" s="72" t="s">
        <v>1767</v>
      </c>
      <c r="B758" s="66" t="s">
        <v>1768</v>
      </c>
      <c r="C758" s="67">
        <v>13</v>
      </c>
      <c r="D758" s="67" t="s">
        <v>334</v>
      </c>
      <c r="E758" s="71">
        <v>0.30649433106576002</v>
      </c>
      <c r="F758" s="68">
        <v>73.240623683101603</v>
      </c>
      <c r="G758" s="71">
        <v>0.25</v>
      </c>
      <c r="H758" s="68">
        <v>78.171091445427706</v>
      </c>
      <c r="I758" s="71">
        <v>0</v>
      </c>
      <c r="J758" s="68">
        <v>34.007585335019002</v>
      </c>
      <c r="K758" s="71">
        <v>0.669482993197279</v>
      </c>
      <c r="L758" s="68">
        <v>75.937631689844096</v>
      </c>
    </row>
    <row r="759" spans="1:12" x14ac:dyDescent="0.2">
      <c r="A759" s="72" t="s">
        <v>1769</v>
      </c>
      <c r="B759" s="66" t="s">
        <v>1770</v>
      </c>
      <c r="C759" s="67">
        <v>13</v>
      </c>
      <c r="D759" s="67" t="s">
        <v>334</v>
      </c>
      <c r="E759" s="71">
        <v>0.25499319727891201</v>
      </c>
      <c r="F759" s="68">
        <v>62.368310155920803</v>
      </c>
      <c r="G759" s="71">
        <v>0.25</v>
      </c>
      <c r="H759" s="68">
        <v>78.171091445427706</v>
      </c>
      <c r="I759" s="71">
        <v>0</v>
      </c>
      <c r="J759" s="68">
        <v>34.007585335019002</v>
      </c>
      <c r="K759" s="71">
        <v>0.51497959183673503</v>
      </c>
      <c r="L759" s="68">
        <v>65.023177412557899</v>
      </c>
    </row>
    <row r="760" spans="1:12" x14ac:dyDescent="0.2">
      <c r="A760" s="72" t="s">
        <v>1771</v>
      </c>
      <c r="B760" s="66" t="s">
        <v>1772</v>
      </c>
      <c r="C760" s="67">
        <v>13</v>
      </c>
      <c r="D760" s="67" t="s">
        <v>334</v>
      </c>
      <c r="E760" s="71">
        <v>0.23522448979591801</v>
      </c>
      <c r="F760" s="68">
        <v>58.280657395701603</v>
      </c>
      <c r="G760" s="71">
        <v>0.25</v>
      </c>
      <c r="H760" s="68">
        <v>78.171091445427706</v>
      </c>
      <c r="I760" s="71">
        <v>0</v>
      </c>
      <c r="J760" s="68">
        <v>34.007585335019002</v>
      </c>
      <c r="K760" s="71">
        <v>0.45567346938775499</v>
      </c>
      <c r="L760" s="68">
        <v>59.755583649389003</v>
      </c>
    </row>
    <row r="761" spans="1:12" x14ac:dyDescent="0.2">
      <c r="A761" s="72" t="s">
        <v>1773</v>
      </c>
      <c r="B761" s="66" t="s">
        <v>1774</v>
      </c>
      <c r="C761" s="67">
        <v>13</v>
      </c>
      <c r="D761" s="67" t="s">
        <v>334</v>
      </c>
      <c r="E761" s="71">
        <v>0.189737135632847</v>
      </c>
      <c r="F761" s="68">
        <v>46.607669616519203</v>
      </c>
      <c r="G761" s="71">
        <v>0.25</v>
      </c>
      <c r="H761" s="68">
        <v>78.171091445427706</v>
      </c>
      <c r="I761" s="71">
        <v>1.40188308901587E-3</v>
      </c>
      <c r="J761" s="68">
        <v>81.837336704593298</v>
      </c>
      <c r="K761" s="71">
        <v>0.31780952380952399</v>
      </c>
      <c r="L761" s="68">
        <v>46.396965865992399</v>
      </c>
    </row>
    <row r="762" spans="1:12" x14ac:dyDescent="0.2">
      <c r="A762" s="72" t="s">
        <v>1775</v>
      </c>
      <c r="B762" s="66" t="s">
        <v>1775</v>
      </c>
      <c r="C762" s="67">
        <v>13</v>
      </c>
      <c r="D762" s="67" t="s">
        <v>334</v>
      </c>
      <c r="E762" s="71">
        <v>0.203414965986395</v>
      </c>
      <c r="F762" s="68">
        <v>50.063211125157999</v>
      </c>
      <c r="G762" s="71">
        <v>0.25</v>
      </c>
      <c r="H762" s="68">
        <v>78.171091445427706</v>
      </c>
      <c r="I762" s="71">
        <v>0</v>
      </c>
      <c r="J762" s="68">
        <v>34.007585335019002</v>
      </c>
      <c r="K762" s="71">
        <v>0.36024489795918402</v>
      </c>
      <c r="L762" s="68">
        <v>50.948166877370397</v>
      </c>
    </row>
    <row r="763" spans="1:12" x14ac:dyDescent="0.2">
      <c r="A763" s="72" t="s">
        <v>1776</v>
      </c>
      <c r="B763" s="66" t="s">
        <v>1777</v>
      </c>
      <c r="C763" s="67">
        <v>13</v>
      </c>
      <c r="D763" s="67" t="s">
        <v>334</v>
      </c>
      <c r="E763" s="71">
        <v>0.22967395296863699</v>
      </c>
      <c r="F763" s="68">
        <v>57.058575642646403</v>
      </c>
      <c r="G763" s="71">
        <v>0.25842459983150801</v>
      </c>
      <c r="H763" s="68">
        <v>83.227981458070005</v>
      </c>
      <c r="I763" s="71">
        <v>3.56324546896128E-3</v>
      </c>
      <c r="J763" s="68">
        <v>84.702907711757305</v>
      </c>
      <c r="K763" s="71">
        <v>0.42703401360544202</v>
      </c>
      <c r="L763" s="68">
        <v>56.847871892119699</v>
      </c>
    </row>
    <row r="764" spans="1:12" x14ac:dyDescent="0.2">
      <c r="A764" s="72" t="s">
        <v>1778</v>
      </c>
      <c r="B764" s="66" t="s">
        <v>1779</v>
      </c>
      <c r="C764" s="67">
        <v>13</v>
      </c>
      <c r="D764" s="67" t="s">
        <v>334</v>
      </c>
      <c r="E764" s="71">
        <v>0.34000492539555499</v>
      </c>
      <c r="F764" s="68">
        <v>80.530973451327398</v>
      </c>
      <c r="G764" s="71">
        <v>0.25</v>
      </c>
      <c r="H764" s="68">
        <v>78.171091445427706</v>
      </c>
      <c r="I764" s="71">
        <v>1.1707444867886E-6</v>
      </c>
      <c r="J764" s="68">
        <v>41.845764854614401</v>
      </c>
      <c r="K764" s="71">
        <v>0.77001360544217701</v>
      </c>
      <c r="L764" s="68">
        <v>83.101559207753894</v>
      </c>
    </row>
    <row r="765" spans="1:12" x14ac:dyDescent="0.2">
      <c r="A765" s="72" t="s">
        <v>1780</v>
      </c>
      <c r="B765" s="66" t="s">
        <v>1781</v>
      </c>
      <c r="C765" s="67">
        <v>13</v>
      </c>
      <c r="D765" s="67" t="s">
        <v>334</v>
      </c>
      <c r="E765" s="71">
        <v>0.25736295556539102</v>
      </c>
      <c r="F765" s="68">
        <v>63.042562157606397</v>
      </c>
      <c r="G765" s="71">
        <v>0.25</v>
      </c>
      <c r="H765" s="68">
        <v>78.171091445427706</v>
      </c>
      <c r="I765" s="71">
        <v>1.59907077780639E-3</v>
      </c>
      <c r="J765" s="68">
        <v>82.300884955752196</v>
      </c>
      <c r="K765" s="71">
        <v>0.52048979591836697</v>
      </c>
      <c r="L765" s="68">
        <v>65.655288664138197</v>
      </c>
    </row>
    <row r="766" spans="1:12" x14ac:dyDescent="0.2">
      <c r="A766" s="72" t="s">
        <v>1782</v>
      </c>
      <c r="B766" s="66" t="s">
        <v>1782</v>
      </c>
      <c r="C766" s="67">
        <v>13</v>
      </c>
      <c r="D766" s="67" t="s">
        <v>334</v>
      </c>
      <c r="E766" s="71">
        <v>0.17708740429163</v>
      </c>
      <c r="F766" s="68">
        <v>42.393594605983999</v>
      </c>
      <c r="G766" s="71">
        <v>0.25</v>
      </c>
      <c r="H766" s="68">
        <v>78.171091445427706</v>
      </c>
      <c r="I766" s="71">
        <v>1.6567706980182601E-3</v>
      </c>
      <c r="J766" s="68">
        <v>82.469447956173596</v>
      </c>
      <c r="K766" s="71">
        <v>0.279605442176871</v>
      </c>
      <c r="L766" s="68">
        <v>41.761483354403701</v>
      </c>
    </row>
    <row r="767" spans="1:12" x14ac:dyDescent="0.2">
      <c r="A767" s="72" t="s">
        <v>1783</v>
      </c>
      <c r="B767" s="66" t="s">
        <v>1784</v>
      </c>
      <c r="C767" s="67">
        <v>13</v>
      </c>
      <c r="D767" s="67" t="s">
        <v>334</v>
      </c>
      <c r="E767" s="71">
        <v>0.39993564584008201</v>
      </c>
      <c r="F767" s="68">
        <v>93.173198482933003</v>
      </c>
      <c r="G767" s="71">
        <v>0.25243096348127603</v>
      </c>
      <c r="H767" s="68">
        <v>80.151706700379293</v>
      </c>
      <c r="I767" s="71">
        <v>0.64533515771243899</v>
      </c>
      <c r="J767" s="68">
        <v>99.115044247787594</v>
      </c>
      <c r="K767" s="71">
        <v>0.30204081632653101</v>
      </c>
      <c r="L767" s="68">
        <v>43.910661609776703</v>
      </c>
    </row>
    <row r="768" spans="1:12" x14ac:dyDescent="0.2">
      <c r="A768" s="72" t="s">
        <v>1785</v>
      </c>
      <c r="B768" s="66" t="s">
        <v>1786</v>
      </c>
      <c r="C768" s="67">
        <v>13</v>
      </c>
      <c r="D768" s="67" t="s">
        <v>334</v>
      </c>
      <c r="E768" s="71">
        <v>9.7953341599931507E-2</v>
      </c>
      <c r="F768" s="68">
        <v>15.929203539823</v>
      </c>
      <c r="G768" s="71">
        <v>0.249999999246832</v>
      </c>
      <c r="H768" s="68">
        <v>30.257058575642599</v>
      </c>
      <c r="I768" s="71">
        <v>9.1318069969510595E-5</v>
      </c>
      <c r="J768" s="68">
        <v>68.183733670459304</v>
      </c>
      <c r="K768" s="71">
        <v>4.3768707482993198E-2</v>
      </c>
      <c r="L768" s="68">
        <v>11.0830172777075</v>
      </c>
    </row>
    <row r="769" spans="1:12" x14ac:dyDescent="0.2">
      <c r="A769" s="72" t="s">
        <v>1787</v>
      </c>
      <c r="B769" s="66" t="s">
        <v>1788</v>
      </c>
      <c r="C769" s="67">
        <v>80</v>
      </c>
      <c r="D769" s="67" t="s">
        <v>334</v>
      </c>
      <c r="E769" s="71">
        <v>0.32873922902494301</v>
      </c>
      <c r="F769" s="68">
        <v>78.297513695743802</v>
      </c>
      <c r="G769" s="71">
        <v>0.25</v>
      </c>
      <c r="H769" s="68">
        <v>78.171091445427706</v>
      </c>
      <c r="I769" s="71">
        <v>0</v>
      </c>
      <c r="J769" s="68">
        <v>34.007585335019002</v>
      </c>
      <c r="K769" s="71">
        <v>0.73621768707483004</v>
      </c>
      <c r="L769" s="68">
        <v>81.078803202697003</v>
      </c>
    </row>
    <row r="770" spans="1:12" x14ac:dyDescent="0.2">
      <c r="A770" s="72" t="s">
        <v>1789</v>
      </c>
      <c r="B770" s="66" t="s">
        <v>1790</v>
      </c>
      <c r="C770" s="67">
        <v>80</v>
      </c>
      <c r="D770" s="67" t="s">
        <v>334</v>
      </c>
      <c r="E770" s="71">
        <v>0.35144671201814098</v>
      </c>
      <c r="F770" s="68">
        <v>82.722292456805704</v>
      </c>
      <c r="G770" s="71">
        <v>0.25</v>
      </c>
      <c r="H770" s="68">
        <v>78.171091445427706</v>
      </c>
      <c r="I770" s="71">
        <v>0</v>
      </c>
      <c r="J770" s="68">
        <v>34.007585335019002</v>
      </c>
      <c r="K770" s="71">
        <v>0.80434013605442201</v>
      </c>
      <c r="L770" s="68">
        <v>85.545722713864293</v>
      </c>
    </row>
    <row r="771" spans="1:12" x14ac:dyDescent="0.2">
      <c r="A771" s="72" t="s">
        <v>782</v>
      </c>
      <c r="B771" s="66" t="s">
        <v>1791</v>
      </c>
      <c r="C771" s="67">
        <v>80</v>
      </c>
      <c r="D771" s="67" t="s">
        <v>334</v>
      </c>
      <c r="E771" s="71">
        <v>0.30409977154630902</v>
      </c>
      <c r="F771" s="68">
        <v>72.819216182047995</v>
      </c>
      <c r="G771" s="71">
        <v>0.249999994911037</v>
      </c>
      <c r="H771" s="68">
        <v>28.402865571007201</v>
      </c>
      <c r="I771" s="71">
        <v>0</v>
      </c>
      <c r="J771" s="68">
        <v>34.007585335019002</v>
      </c>
      <c r="K771" s="71">
        <v>0.66229931972789102</v>
      </c>
      <c r="L771" s="68">
        <v>75.642646439106599</v>
      </c>
    </row>
    <row r="772" spans="1:12" x14ac:dyDescent="0.2">
      <c r="A772" s="72" t="s">
        <v>1792</v>
      </c>
      <c r="B772" s="66" t="s">
        <v>1792</v>
      </c>
      <c r="C772" s="67">
        <v>80</v>
      </c>
      <c r="D772" s="67" t="s">
        <v>334</v>
      </c>
      <c r="E772" s="71">
        <v>0.35026757369614497</v>
      </c>
      <c r="F772" s="68">
        <v>82.553729456384303</v>
      </c>
      <c r="G772" s="71">
        <v>0.25</v>
      </c>
      <c r="H772" s="68">
        <v>78.171091445427706</v>
      </c>
      <c r="I772" s="71">
        <v>0</v>
      </c>
      <c r="J772" s="68">
        <v>34.007585335019002</v>
      </c>
      <c r="K772" s="71">
        <v>0.80080272108843498</v>
      </c>
      <c r="L772" s="68">
        <v>85.2928782132322</v>
      </c>
    </row>
    <row r="773" spans="1:12" x14ac:dyDescent="0.2">
      <c r="A773" s="72" t="s">
        <v>1793</v>
      </c>
      <c r="B773" s="66" t="s">
        <v>1794</v>
      </c>
      <c r="C773" s="67">
        <v>80</v>
      </c>
      <c r="D773" s="67" t="s">
        <v>334</v>
      </c>
      <c r="E773" s="71">
        <v>0.32881632653061199</v>
      </c>
      <c r="F773" s="68">
        <v>78.339654445849106</v>
      </c>
      <c r="G773" s="71">
        <v>0.25</v>
      </c>
      <c r="H773" s="68">
        <v>78.171091445427706</v>
      </c>
      <c r="I773" s="71">
        <v>0</v>
      </c>
      <c r="J773" s="68">
        <v>34.007585335019002</v>
      </c>
      <c r="K773" s="71">
        <v>0.73644897959183697</v>
      </c>
      <c r="L773" s="68">
        <v>81.120943952802406</v>
      </c>
    </row>
    <row r="774" spans="1:12" x14ac:dyDescent="0.2">
      <c r="A774" s="72" t="s">
        <v>1795</v>
      </c>
      <c r="B774" s="66" t="s">
        <v>1795</v>
      </c>
      <c r="C774" s="67">
        <v>80</v>
      </c>
      <c r="D774" s="67" t="s">
        <v>334</v>
      </c>
      <c r="E774" s="71">
        <v>0.32792743764947202</v>
      </c>
      <c r="F774" s="68">
        <v>78.086809945216999</v>
      </c>
      <c r="G774" s="71">
        <v>0.25</v>
      </c>
      <c r="H774" s="68">
        <v>78.171091445427706</v>
      </c>
      <c r="I774" s="71">
        <v>2.3246129816803201E-11</v>
      </c>
      <c r="J774" s="68">
        <v>34.976822587442101</v>
      </c>
      <c r="K774" s="71">
        <v>0.73378231292517004</v>
      </c>
      <c r="L774" s="68">
        <v>80.910240202275602</v>
      </c>
    </row>
    <row r="775" spans="1:12" x14ac:dyDescent="0.2">
      <c r="A775" s="72" t="s">
        <v>1796</v>
      </c>
      <c r="B775" s="66" t="s">
        <v>1797</v>
      </c>
      <c r="C775" s="67">
        <v>80</v>
      </c>
      <c r="D775" s="67" t="s">
        <v>334</v>
      </c>
      <c r="E775" s="71">
        <v>0.28806129836219302</v>
      </c>
      <c r="F775" s="68">
        <v>69.152970922882403</v>
      </c>
      <c r="G775" s="71">
        <v>0.24999999987136001</v>
      </c>
      <c r="H775" s="68">
        <v>31.605562579013899</v>
      </c>
      <c r="I775" s="71">
        <v>7.0244669207315803E-6</v>
      </c>
      <c r="J775" s="68">
        <v>49.726085124315198</v>
      </c>
      <c r="K775" s="71">
        <v>0.61417687074829896</v>
      </c>
      <c r="L775" s="68">
        <v>72.355667930889197</v>
      </c>
    </row>
    <row r="776" spans="1:12" x14ac:dyDescent="0.2">
      <c r="A776" s="72" t="s">
        <v>1798</v>
      </c>
      <c r="B776" s="66" t="s">
        <v>1799</v>
      </c>
      <c r="C776" s="67">
        <v>80</v>
      </c>
      <c r="D776" s="67" t="s">
        <v>334</v>
      </c>
      <c r="E776" s="71">
        <v>0.25330265803028801</v>
      </c>
      <c r="F776" s="68">
        <v>61.862621154656601</v>
      </c>
      <c r="G776" s="71">
        <v>0.2499999837138</v>
      </c>
      <c r="H776" s="68">
        <v>27.8550358196376</v>
      </c>
      <c r="I776" s="71">
        <v>3.0439356656503499E-5</v>
      </c>
      <c r="J776" s="68">
        <v>60.471976401179901</v>
      </c>
      <c r="K776" s="71">
        <v>0.50987755102040799</v>
      </c>
      <c r="L776" s="68">
        <v>64.433206911083005</v>
      </c>
    </row>
    <row r="777" spans="1:12" x14ac:dyDescent="0.2">
      <c r="A777" s="72" t="s">
        <v>1800</v>
      </c>
      <c r="B777" s="66" t="s">
        <v>1801</v>
      </c>
      <c r="C777" s="67">
        <v>80</v>
      </c>
      <c r="D777" s="67" t="s">
        <v>334</v>
      </c>
      <c r="E777" s="71">
        <v>0.36252194001631799</v>
      </c>
      <c r="F777" s="68">
        <v>84.871470712178706</v>
      </c>
      <c r="G777" s="71">
        <v>0.25</v>
      </c>
      <c r="H777" s="68">
        <v>78.171091445427706</v>
      </c>
      <c r="I777" s="71">
        <v>5.8622821221966496E-4</v>
      </c>
      <c r="J777" s="68">
        <v>78.466076696165203</v>
      </c>
      <c r="K777" s="71">
        <v>0.83697959183673498</v>
      </c>
      <c r="L777" s="68">
        <v>87.989886219974693</v>
      </c>
    </row>
    <row r="778" spans="1:12" x14ac:dyDescent="0.2">
      <c r="A778" s="72" t="s">
        <v>1802</v>
      </c>
      <c r="B778" s="66" t="s">
        <v>1803</v>
      </c>
      <c r="C778" s="67">
        <v>80</v>
      </c>
      <c r="D778" s="67" t="s">
        <v>334</v>
      </c>
      <c r="E778" s="71">
        <v>0.30064246626813601</v>
      </c>
      <c r="F778" s="68">
        <v>71.8921196797303</v>
      </c>
      <c r="G778" s="71">
        <v>0.25</v>
      </c>
      <c r="H778" s="68">
        <v>78.171091445427706</v>
      </c>
      <c r="I778" s="71">
        <v>9.0314574695120302E-6</v>
      </c>
      <c r="J778" s="68">
        <v>52.001685630004197</v>
      </c>
      <c r="K778" s="71">
        <v>0.65191836734693898</v>
      </c>
      <c r="L778" s="68">
        <v>74.968394437420997</v>
      </c>
    </row>
    <row r="779" spans="1:12" x14ac:dyDescent="0.2">
      <c r="A779" s="72" t="s">
        <v>1804</v>
      </c>
      <c r="B779" s="66" t="s">
        <v>1805</v>
      </c>
      <c r="C779" s="67">
        <v>80</v>
      </c>
      <c r="D779" s="67" t="s">
        <v>334</v>
      </c>
      <c r="E779" s="71">
        <v>0.206004758146342</v>
      </c>
      <c r="F779" s="68">
        <v>50.990307627475801</v>
      </c>
      <c r="G779" s="71">
        <v>0.25</v>
      </c>
      <c r="H779" s="68">
        <v>78.171091445427706</v>
      </c>
      <c r="I779" s="71">
        <v>6.6899684959348398E-7</v>
      </c>
      <c r="J779" s="68">
        <v>40.412979351032398</v>
      </c>
      <c r="K779" s="71">
        <v>0.36801360544217698</v>
      </c>
      <c r="L779" s="68">
        <v>51.706700379266699</v>
      </c>
    </row>
    <row r="780" spans="1:12" x14ac:dyDescent="0.2">
      <c r="A780" s="72" t="s">
        <v>1806</v>
      </c>
      <c r="B780" s="66" t="s">
        <v>1807</v>
      </c>
      <c r="C780" s="67">
        <v>80</v>
      </c>
      <c r="D780" s="67" t="s">
        <v>334</v>
      </c>
      <c r="E780" s="71">
        <v>0.28680272108843502</v>
      </c>
      <c r="F780" s="68">
        <v>68.815844922039602</v>
      </c>
      <c r="G780" s="71">
        <v>0.25</v>
      </c>
      <c r="H780" s="68">
        <v>78.171091445427706</v>
      </c>
      <c r="I780" s="71">
        <v>0</v>
      </c>
      <c r="J780" s="68">
        <v>34.007585335019002</v>
      </c>
      <c r="K780" s="71">
        <v>0.610408163265306</v>
      </c>
      <c r="L780" s="68">
        <v>72.018541930046396</v>
      </c>
    </row>
    <row r="781" spans="1:12" x14ac:dyDescent="0.2">
      <c r="A781" s="72" t="s">
        <v>1808</v>
      </c>
      <c r="B781" s="66" t="s">
        <v>1809</v>
      </c>
      <c r="C781" s="67">
        <v>80</v>
      </c>
      <c r="D781" s="67" t="s">
        <v>334</v>
      </c>
      <c r="E781" s="71">
        <v>0.37115577290852902</v>
      </c>
      <c r="F781" s="68">
        <v>86.557100716392796</v>
      </c>
      <c r="G781" s="71">
        <v>0.25</v>
      </c>
      <c r="H781" s="68">
        <v>78.171091445427706</v>
      </c>
      <c r="I781" s="71">
        <v>1.1543935555183701E-3</v>
      </c>
      <c r="J781" s="68">
        <v>81.078803202697003</v>
      </c>
      <c r="K781" s="71">
        <v>0.86231292517006797</v>
      </c>
      <c r="L781" s="68">
        <v>89.675516224188797</v>
      </c>
    </row>
    <row r="782" spans="1:12" x14ac:dyDescent="0.2">
      <c r="A782" s="72" t="s">
        <v>1810</v>
      </c>
      <c r="B782" s="66" t="s">
        <v>1811</v>
      </c>
      <c r="C782" s="67">
        <v>80</v>
      </c>
      <c r="D782" s="67" t="s">
        <v>334</v>
      </c>
      <c r="E782" s="71">
        <v>0.39289795918367298</v>
      </c>
      <c r="F782" s="68">
        <v>91.613990729034995</v>
      </c>
      <c r="G782" s="71">
        <v>0.25</v>
      </c>
      <c r="H782" s="68">
        <v>78.171091445427706</v>
      </c>
      <c r="I782" s="71">
        <v>0</v>
      </c>
      <c r="J782" s="68">
        <v>34.007585335019002</v>
      </c>
      <c r="K782" s="71">
        <v>0.92869387755101995</v>
      </c>
      <c r="L782" s="68">
        <v>94.648124736620304</v>
      </c>
    </row>
    <row r="783" spans="1:12" x14ac:dyDescent="0.2">
      <c r="A783" s="72" t="s">
        <v>1812</v>
      </c>
      <c r="B783" s="66" t="s">
        <v>1813</v>
      </c>
      <c r="C783" s="67">
        <v>13</v>
      </c>
      <c r="D783" s="67" t="s">
        <v>334</v>
      </c>
      <c r="E783" s="71">
        <v>0.39061834103800003</v>
      </c>
      <c r="F783" s="68">
        <v>91.150442477876098</v>
      </c>
      <c r="G783" s="71">
        <v>0.25</v>
      </c>
      <c r="H783" s="68">
        <v>78.171091445427706</v>
      </c>
      <c r="I783" s="71">
        <v>4.68297794715439E-6</v>
      </c>
      <c r="J783" s="68">
        <v>46.986936367467301</v>
      </c>
      <c r="K783" s="71">
        <v>0.92185034013605405</v>
      </c>
      <c r="L783" s="68">
        <v>94.100294985250699</v>
      </c>
    </row>
    <row r="784" spans="1:12" x14ac:dyDescent="0.2">
      <c r="A784" s="72" t="s">
        <v>1814</v>
      </c>
      <c r="B784" s="66" t="s">
        <v>1815</v>
      </c>
      <c r="C784" s="67">
        <v>80</v>
      </c>
      <c r="D784" s="67" t="s">
        <v>334</v>
      </c>
      <c r="E784" s="71">
        <v>0.19274829931972801</v>
      </c>
      <c r="F784" s="68">
        <v>47.534766118836899</v>
      </c>
      <c r="G784" s="71">
        <v>0.25</v>
      </c>
      <c r="H784" s="68">
        <v>78.171091445427706</v>
      </c>
      <c r="I784" s="71">
        <v>0</v>
      </c>
      <c r="J784" s="68">
        <v>34.007585335019002</v>
      </c>
      <c r="K784" s="71">
        <v>0.32824489795918399</v>
      </c>
      <c r="L784" s="68">
        <v>47.619047619047599</v>
      </c>
    </row>
    <row r="785" spans="1:12" x14ac:dyDescent="0.2">
      <c r="A785" s="72" t="s">
        <v>1816</v>
      </c>
      <c r="B785" s="66" t="s">
        <v>1817</v>
      </c>
      <c r="C785" s="67">
        <v>80</v>
      </c>
      <c r="D785" s="67" t="s">
        <v>334</v>
      </c>
      <c r="E785" s="71">
        <v>0.17906575963718799</v>
      </c>
      <c r="F785" s="68">
        <v>42.899283607248201</v>
      </c>
      <c r="G785" s="71">
        <v>0.25</v>
      </c>
      <c r="H785" s="68">
        <v>78.171091445427706</v>
      </c>
      <c r="I785" s="71">
        <v>0</v>
      </c>
      <c r="J785" s="68">
        <v>34.007585335019002</v>
      </c>
      <c r="K785" s="71">
        <v>0.28719727891156499</v>
      </c>
      <c r="L785" s="68">
        <v>42.477876106194699</v>
      </c>
    </row>
    <row r="786" spans="1:12" x14ac:dyDescent="0.2">
      <c r="A786" s="72" t="s">
        <v>1818</v>
      </c>
      <c r="B786" s="66" t="s">
        <v>1819</v>
      </c>
      <c r="C786" s="67">
        <v>80</v>
      </c>
      <c r="D786" s="67" t="s">
        <v>334</v>
      </c>
      <c r="E786" s="71">
        <v>0.19015872916125301</v>
      </c>
      <c r="F786" s="68">
        <v>46.818373367045901</v>
      </c>
      <c r="G786" s="71">
        <v>0.249999997007569</v>
      </c>
      <c r="H786" s="68">
        <v>29.034976822587399</v>
      </c>
      <c r="I786" s="71">
        <v>0</v>
      </c>
      <c r="J786" s="68">
        <v>34.007585335019002</v>
      </c>
      <c r="K786" s="71">
        <v>0.32047619047619003</v>
      </c>
      <c r="L786" s="68">
        <v>46.776232616940597</v>
      </c>
    </row>
    <row r="787" spans="1:12" x14ac:dyDescent="0.2">
      <c r="A787" s="72" t="s">
        <v>1820</v>
      </c>
      <c r="B787" s="66" t="s">
        <v>1821</v>
      </c>
      <c r="C787" s="67">
        <v>80</v>
      </c>
      <c r="D787" s="67" t="s">
        <v>334</v>
      </c>
      <c r="E787" s="71">
        <v>0.28784580498866202</v>
      </c>
      <c r="F787" s="68">
        <v>69.068689422671696</v>
      </c>
      <c r="G787" s="71">
        <v>0.25</v>
      </c>
      <c r="H787" s="68">
        <v>78.171091445427706</v>
      </c>
      <c r="I787" s="71">
        <v>0</v>
      </c>
      <c r="J787" s="68">
        <v>34.007585335019002</v>
      </c>
      <c r="K787" s="71">
        <v>0.61353741496598602</v>
      </c>
      <c r="L787" s="68">
        <v>72.271386430678504</v>
      </c>
    </row>
    <row r="788" spans="1:12" x14ac:dyDescent="0.2">
      <c r="A788" s="72" t="s">
        <v>1822</v>
      </c>
      <c r="B788" s="66" t="s">
        <v>1823</v>
      </c>
      <c r="C788" s="67">
        <v>80</v>
      </c>
      <c r="D788" s="67" t="s">
        <v>334</v>
      </c>
      <c r="E788" s="71">
        <v>0.20453642922891699</v>
      </c>
      <c r="F788" s="68">
        <v>50.442477876106203</v>
      </c>
      <c r="G788" s="71">
        <v>0.249999998777996</v>
      </c>
      <c r="H788" s="68">
        <v>29.709228824273101</v>
      </c>
      <c r="I788" s="71">
        <v>3.8467318851625298E-6</v>
      </c>
      <c r="J788" s="68">
        <v>46.144121365360299</v>
      </c>
      <c r="K788" s="71">
        <v>0.36360544217687102</v>
      </c>
      <c r="L788" s="68">
        <v>51.243152128107901</v>
      </c>
    </row>
    <row r="789" spans="1:12" x14ac:dyDescent="0.2">
      <c r="A789" s="72" t="s">
        <v>1824</v>
      </c>
      <c r="B789" s="66" t="s">
        <v>1825</v>
      </c>
      <c r="C789" s="67">
        <v>80</v>
      </c>
      <c r="D789" s="67" t="s">
        <v>334</v>
      </c>
      <c r="E789" s="71">
        <v>0.39274376417233597</v>
      </c>
      <c r="F789" s="68">
        <v>91.571849978929606</v>
      </c>
      <c r="G789" s="71">
        <v>0.25</v>
      </c>
      <c r="H789" s="68">
        <v>78.171091445427706</v>
      </c>
      <c r="I789" s="71">
        <v>0</v>
      </c>
      <c r="J789" s="68">
        <v>34.007585335019002</v>
      </c>
      <c r="K789" s="71">
        <v>0.92823129251700698</v>
      </c>
      <c r="L789" s="68">
        <v>94.605983986515</v>
      </c>
    </row>
    <row r="790" spans="1:12" x14ac:dyDescent="0.2">
      <c r="A790" s="72" t="s">
        <v>1826</v>
      </c>
      <c r="B790" s="66" t="s">
        <v>1827</v>
      </c>
      <c r="C790" s="67">
        <v>80</v>
      </c>
      <c r="D790" s="67" t="s">
        <v>334</v>
      </c>
      <c r="E790" s="71">
        <v>0.38395485210636898</v>
      </c>
      <c r="F790" s="68">
        <v>89.464812473661993</v>
      </c>
      <c r="G790" s="71">
        <v>0.25</v>
      </c>
      <c r="H790" s="68">
        <v>78.171091445427706</v>
      </c>
      <c r="I790" s="71">
        <v>1.42161830538615E-5</v>
      </c>
      <c r="J790" s="68">
        <v>55.541508638853799</v>
      </c>
      <c r="K790" s="71">
        <v>0.90185034013605403</v>
      </c>
      <c r="L790" s="68">
        <v>92.709650231774106</v>
      </c>
    </row>
    <row r="791" spans="1:12" x14ac:dyDescent="0.2">
      <c r="A791" s="72" t="s">
        <v>1828</v>
      </c>
      <c r="B791" s="66" t="s">
        <v>1829</v>
      </c>
      <c r="C791" s="67">
        <v>13</v>
      </c>
      <c r="D791" s="67" t="s">
        <v>334</v>
      </c>
      <c r="E791" s="71">
        <v>0.38884218000260901</v>
      </c>
      <c r="F791" s="68">
        <v>90.771175726928007</v>
      </c>
      <c r="G791" s="71">
        <v>0.25</v>
      </c>
      <c r="H791" s="68">
        <v>78.171091445427706</v>
      </c>
      <c r="I791" s="71">
        <v>9.5332051067071498E-6</v>
      </c>
      <c r="J791" s="68">
        <v>52.549515381373801</v>
      </c>
      <c r="K791" s="71">
        <v>0.91651700680272097</v>
      </c>
      <c r="L791" s="68">
        <v>93.889591234723994</v>
      </c>
    </row>
    <row r="792" spans="1:12" x14ac:dyDescent="0.2">
      <c r="A792" s="72" t="s">
        <v>1830</v>
      </c>
      <c r="B792" s="66" t="s">
        <v>1831</v>
      </c>
      <c r="C792" s="67">
        <v>13</v>
      </c>
      <c r="D792" s="67" t="s">
        <v>334</v>
      </c>
      <c r="E792" s="71">
        <v>0.41056537793662901</v>
      </c>
      <c r="F792" s="68">
        <v>94.732406236830997</v>
      </c>
      <c r="G792" s="71">
        <v>0.25</v>
      </c>
      <c r="H792" s="68">
        <v>78.171091445427706</v>
      </c>
      <c r="I792" s="71">
        <v>0.10738320863982</v>
      </c>
      <c r="J792" s="68">
        <v>95.406658238516698</v>
      </c>
      <c r="K792" s="71">
        <v>0.87431292517006798</v>
      </c>
      <c r="L792" s="68">
        <v>90.391908975979803</v>
      </c>
    </row>
    <row r="793" spans="1:12" x14ac:dyDescent="0.2">
      <c r="A793" s="72" t="s">
        <v>1832</v>
      </c>
      <c r="B793" s="66" t="s">
        <v>1833</v>
      </c>
      <c r="C793" s="67">
        <v>13</v>
      </c>
      <c r="D793" s="67" t="s">
        <v>334</v>
      </c>
      <c r="E793" s="71">
        <v>0.39313688936419999</v>
      </c>
      <c r="F793" s="68">
        <v>91.698272229245703</v>
      </c>
      <c r="G793" s="71">
        <v>0.25</v>
      </c>
      <c r="H793" s="68">
        <v>78.171091445427706</v>
      </c>
      <c r="I793" s="71">
        <v>7.3709987820491693E-2</v>
      </c>
      <c r="J793" s="68">
        <v>94.437420986093599</v>
      </c>
      <c r="K793" s="71">
        <v>0.85570068027210899</v>
      </c>
      <c r="L793" s="68">
        <v>89.2119679730299</v>
      </c>
    </row>
    <row r="794" spans="1:12" x14ac:dyDescent="0.2">
      <c r="A794" s="72" t="s">
        <v>1834</v>
      </c>
      <c r="B794" s="66" t="s">
        <v>1834</v>
      </c>
      <c r="C794" s="67">
        <v>13</v>
      </c>
      <c r="D794" s="67" t="s">
        <v>334</v>
      </c>
      <c r="E794" s="71">
        <v>0.32829478458049899</v>
      </c>
      <c r="F794" s="68">
        <v>78.171091445427706</v>
      </c>
      <c r="G794" s="71">
        <v>0.25</v>
      </c>
      <c r="H794" s="68">
        <v>78.171091445427706</v>
      </c>
      <c r="I794" s="71">
        <v>0</v>
      </c>
      <c r="J794" s="68">
        <v>34.007585335019002</v>
      </c>
      <c r="K794" s="71">
        <v>0.73488435374149697</v>
      </c>
      <c r="L794" s="68">
        <v>81.036662452591699</v>
      </c>
    </row>
    <row r="795" spans="1:12" x14ac:dyDescent="0.2">
      <c r="A795" s="72" t="s">
        <v>1835</v>
      </c>
      <c r="B795" s="66" t="s">
        <v>1836</v>
      </c>
      <c r="C795" s="67">
        <v>13</v>
      </c>
      <c r="D795" s="67" t="s">
        <v>334</v>
      </c>
      <c r="E795" s="71">
        <v>0.36726275476470799</v>
      </c>
      <c r="F795" s="68">
        <v>85.587863463969697</v>
      </c>
      <c r="G795" s="71">
        <v>0.25</v>
      </c>
      <c r="H795" s="68">
        <v>78.171091445427706</v>
      </c>
      <c r="I795" s="71">
        <v>3.4481282397007301E-3</v>
      </c>
      <c r="J795" s="68">
        <v>84.618626211546598</v>
      </c>
      <c r="K795" s="71">
        <v>0.84834013605442204</v>
      </c>
      <c r="L795" s="68">
        <v>88.664138221660394</v>
      </c>
    </row>
    <row r="796" spans="1:12" x14ac:dyDescent="0.2">
      <c r="A796" s="72" t="s">
        <v>1837</v>
      </c>
      <c r="B796" s="66" t="s">
        <v>1838</v>
      </c>
      <c r="C796" s="67">
        <v>80</v>
      </c>
      <c r="D796" s="67" t="s">
        <v>334</v>
      </c>
      <c r="E796" s="71">
        <v>0.146351715087392</v>
      </c>
      <c r="F796" s="68">
        <v>32.996207332490499</v>
      </c>
      <c r="G796" s="71">
        <v>0.25</v>
      </c>
      <c r="H796" s="68">
        <v>78.171091445427706</v>
      </c>
      <c r="I796" s="71">
        <v>7.5262145579266898E-6</v>
      </c>
      <c r="J796" s="68">
        <v>50.147492625368699</v>
      </c>
      <c r="K796" s="71">
        <v>0.18904761904761899</v>
      </c>
      <c r="L796" s="68">
        <v>31.352718078381798</v>
      </c>
    </row>
    <row r="797" spans="1:12" x14ac:dyDescent="0.2">
      <c r="A797" s="72" t="s">
        <v>1839</v>
      </c>
      <c r="B797" s="66" t="s">
        <v>1840</v>
      </c>
      <c r="C797" s="67">
        <v>80</v>
      </c>
      <c r="D797" s="67" t="s">
        <v>334</v>
      </c>
      <c r="E797" s="71">
        <v>0.163298724646319</v>
      </c>
      <c r="F797" s="68">
        <v>38.6430678466077</v>
      </c>
      <c r="G797" s="71">
        <v>0.25</v>
      </c>
      <c r="H797" s="68">
        <v>78.171091445427706</v>
      </c>
      <c r="I797" s="71">
        <v>5.0174763719511297E-6</v>
      </c>
      <c r="J797" s="68">
        <v>47.366203118415498</v>
      </c>
      <c r="K797" s="71">
        <v>0.23989115646258499</v>
      </c>
      <c r="L797" s="68">
        <v>37.673830594184601</v>
      </c>
    </row>
    <row r="798" spans="1:12" x14ac:dyDescent="0.2">
      <c r="A798" s="72" t="s">
        <v>1841</v>
      </c>
      <c r="B798" s="66" t="s">
        <v>1842</v>
      </c>
      <c r="C798" s="67">
        <v>80</v>
      </c>
      <c r="D798" s="67" t="s">
        <v>334</v>
      </c>
      <c r="E798" s="71">
        <v>0.15597390411039599</v>
      </c>
      <c r="F798" s="68">
        <v>36.0303413400759</v>
      </c>
      <c r="G798" s="71">
        <v>0.25</v>
      </c>
      <c r="H798" s="68">
        <v>78.171091445427706</v>
      </c>
      <c r="I798" s="71">
        <v>3.3449842479674199E-6</v>
      </c>
      <c r="J798" s="68">
        <v>45.554150863885397</v>
      </c>
      <c r="K798" s="71">
        <v>0.21791836734693901</v>
      </c>
      <c r="L798" s="68">
        <v>35.103244837758098</v>
      </c>
    </row>
    <row r="799" spans="1:12" x14ac:dyDescent="0.2">
      <c r="A799" s="72" t="s">
        <v>1723</v>
      </c>
      <c r="B799" s="66" t="s">
        <v>1843</v>
      </c>
      <c r="C799" s="67">
        <v>80</v>
      </c>
      <c r="D799" s="67" t="s">
        <v>334</v>
      </c>
      <c r="E799" s="71">
        <v>0.19980045351473899</v>
      </c>
      <c r="F799" s="68">
        <v>49.304677623261703</v>
      </c>
      <c r="G799" s="71">
        <v>0.25</v>
      </c>
      <c r="H799" s="68">
        <v>78.171091445427706</v>
      </c>
      <c r="I799" s="71">
        <v>0</v>
      </c>
      <c r="J799" s="68">
        <v>34.007585335019002</v>
      </c>
      <c r="K799" s="71">
        <v>0.349401360544218</v>
      </c>
      <c r="L799" s="68">
        <v>49.768225874420601</v>
      </c>
    </row>
    <row r="800" spans="1:12" x14ac:dyDescent="0.2">
      <c r="A800" s="72" t="s">
        <v>1844</v>
      </c>
      <c r="B800" s="66" t="s">
        <v>1845</v>
      </c>
      <c r="C800" s="67">
        <v>80</v>
      </c>
      <c r="D800" s="67" t="s">
        <v>334</v>
      </c>
      <c r="E800" s="71">
        <v>0.196948041866576</v>
      </c>
      <c r="F800" s="68">
        <v>48.335440370838597</v>
      </c>
      <c r="G800" s="71">
        <v>0.25</v>
      </c>
      <c r="H800" s="68">
        <v>78.171091445427706</v>
      </c>
      <c r="I800" s="71">
        <v>1.3664260652946901E-4</v>
      </c>
      <c r="J800" s="68">
        <v>71.217867678044698</v>
      </c>
      <c r="K800" s="71">
        <v>0.34070748299319698</v>
      </c>
      <c r="L800" s="68">
        <v>48.461862621154701</v>
      </c>
    </row>
    <row r="801" spans="1:12" x14ac:dyDescent="0.2">
      <c r="A801" s="72" t="s">
        <v>1846</v>
      </c>
      <c r="B801" s="66" t="s">
        <v>1847</v>
      </c>
      <c r="C801" s="67">
        <v>80</v>
      </c>
      <c r="D801" s="67" t="s">
        <v>334</v>
      </c>
      <c r="E801" s="71">
        <v>0.23313508118319401</v>
      </c>
      <c r="F801" s="68">
        <v>57.732827644332097</v>
      </c>
      <c r="G801" s="71">
        <v>0.25</v>
      </c>
      <c r="H801" s="68">
        <v>78.171091445427706</v>
      </c>
      <c r="I801" s="71">
        <v>1.127265427804E-4</v>
      </c>
      <c r="J801" s="68">
        <v>69.616519174041301</v>
      </c>
      <c r="K801" s="71">
        <v>0.449292517006803</v>
      </c>
      <c r="L801" s="68">
        <v>58.912768647281901</v>
      </c>
    </row>
    <row r="802" spans="1:12" x14ac:dyDescent="0.2">
      <c r="A802" s="72" t="s">
        <v>1334</v>
      </c>
      <c r="B802" s="66" t="s">
        <v>1848</v>
      </c>
      <c r="C802" s="67">
        <v>80</v>
      </c>
      <c r="D802" s="67" t="s">
        <v>334</v>
      </c>
      <c r="E802" s="71">
        <v>0.27924057560978399</v>
      </c>
      <c r="F802" s="68">
        <v>67.551622418879006</v>
      </c>
      <c r="G802" s="71">
        <v>0.25</v>
      </c>
      <c r="H802" s="68">
        <v>78.171091445427706</v>
      </c>
      <c r="I802" s="71">
        <v>1.6157100979012899E-2</v>
      </c>
      <c r="J802" s="68">
        <v>89.464812473661993</v>
      </c>
      <c r="K802" s="71">
        <v>0.57156462585033996</v>
      </c>
      <c r="L802" s="68">
        <v>69.742941424357397</v>
      </c>
    </row>
    <row r="803" spans="1:12" x14ac:dyDescent="0.2">
      <c r="A803" s="72" t="s">
        <v>1849</v>
      </c>
      <c r="B803" s="66" t="s">
        <v>1850</v>
      </c>
      <c r="C803" s="67">
        <v>80</v>
      </c>
      <c r="D803" s="67" t="s">
        <v>334</v>
      </c>
      <c r="E803" s="71">
        <v>0.21873118725719601</v>
      </c>
      <c r="F803" s="68">
        <v>54.066582385166399</v>
      </c>
      <c r="G803" s="71">
        <v>0.25</v>
      </c>
      <c r="H803" s="68">
        <v>78.171091445427706</v>
      </c>
      <c r="I803" s="71">
        <v>3.5677114314525398E-3</v>
      </c>
      <c r="J803" s="68">
        <v>84.745048461862595</v>
      </c>
      <c r="K803" s="71">
        <v>0.40262585034013598</v>
      </c>
      <c r="L803" s="68">
        <v>54.235145385587899</v>
      </c>
    </row>
    <row r="804" spans="1:12" x14ac:dyDescent="0.2">
      <c r="A804" s="72" t="s">
        <v>1851</v>
      </c>
      <c r="B804" s="66" t="s">
        <v>1852</v>
      </c>
      <c r="C804" s="67">
        <v>80</v>
      </c>
      <c r="D804" s="67" t="s">
        <v>334</v>
      </c>
      <c r="E804" s="71">
        <v>0.22722006732913699</v>
      </c>
      <c r="F804" s="68">
        <v>56.510745891276898</v>
      </c>
      <c r="G804" s="71">
        <v>0.25</v>
      </c>
      <c r="H804" s="68">
        <v>78.171091445427706</v>
      </c>
      <c r="I804" s="71">
        <v>4.1905099946593603E-2</v>
      </c>
      <c r="J804" s="68">
        <v>92.709650231774106</v>
      </c>
      <c r="K804" s="71">
        <v>0.38975510204081598</v>
      </c>
      <c r="L804" s="68">
        <v>53.392330383480797</v>
      </c>
    </row>
    <row r="805" spans="1:12" x14ac:dyDescent="0.2">
      <c r="A805" s="72" t="s">
        <v>1853</v>
      </c>
      <c r="B805" s="66" t="s">
        <v>1854</v>
      </c>
      <c r="C805" s="67">
        <v>13</v>
      </c>
      <c r="D805" s="67" t="s">
        <v>334</v>
      </c>
      <c r="E805" s="71">
        <v>0.44746131112110898</v>
      </c>
      <c r="F805" s="68">
        <v>97.555836493889601</v>
      </c>
      <c r="G805" s="71">
        <v>0.25</v>
      </c>
      <c r="H805" s="68">
        <v>78.171091445427706</v>
      </c>
      <c r="I805" s="71">
        <v>0.31326828710482402</v>
      </c>
      <c r="J805" s="68">
        <v>97.176569742941396</v>
      </c>
      <c r="K805" s="71">
        <v>0.77911564625850305</v>
      </c>
      <c r="L805" s="68">
        <v>83.817951959544899</v>
      </c>
    </row>
    <row r="806" spans="1:12" x14ac:dyDescent="0.2">
      <c r="A806" s="72" t="s">
        <v>1855</v>
      </c>
      <c r="B806" s="66" t="s">
        <v>1856</v>
      </c>
      <c r="C806" s="67">
        <v>13</v>
      </c>
      <c r="D806" s="67" t="s">
        <v>334</v>
      </c>
      <c r="E806" s="71">
        <v>0.395120181405896</v>
      </c>
      <c r="F806" s="68">
        <v>92.1618204804046</v>
      </c>
      <c r="G806" s="71">
        <v>0.25</v>
      </c>
      <c r="H806" s="68">
        <v>78.171091445427706</v>
      </c>
      <c r="I806" s="71">
        <v>0</v>
      </c>
      <c r="J806" s="68">
        <v>34.007585335019002</v>
      </c>
      <c r="K806" s="71">
        <v>0.935360544217687</v>
      </c>
      <c r="L806" s="68">
        <v>95.069532237673798</v>
      </c>
    </row>
    <row r="807" spans="1:12" x14ac:dyDescent="0.2">
      <c r="A807" s="72" t="s">
        <v>1857</v>
      </c>
      <c r="B807" s="66" t="s">
        <v>1858</v>
      </c>
      <c r="C807" s="67">
        <v>13</v>
      </c>
      <c r="D807" s="67" t="s">
        <v>334</v>
      </c>
      <c r="E807" s="71">
        <v>0.35376417233560098</v>
      </c>
      <c r="F807" s="68">
        <v>83.143699957859297</v>
      </c>
      <c r="G807" s="71">
        <v>0.25</v>
      </c>
      <c r="H807" s="68">
        <v>78.171091445427706</v>
      </c>
      <c r="I807" s="71">
        <v>0</v>
      </c>
      <c r="J807" s="68">
        <v>34.007585335019002</v>
      </c>
      <c r="K807" s="71">
        <v>0.81129251700680305</v>
      </c>
      <c r="L807" s="68">
        <v>86.009270965023205</v>
      </c>
    </row>
    <row r="808" spans="1:12" x14ac:dyDescent="0.2">
      <c r="A808" s="72" t="s">
        <v>1859</v>
      </c>
      <c r="B808" s="66" t="s">
        <v>1860</v>
      </c>
      <c r="C808" s="67">
        <v>13</v>
      </c>
      <c r="D808" s="67" t="s">
        <v>334</v>
      </c>
      <c r="E808" s="71">
        <v>0.37986506685202898</v>
      </c>
      <c r="F808" s="68">
        <v>88.495575221238894</v>
      </c>
      <c r="G808" s="71">
        <v>0.25</v>
      </c>
      <c r="H808" s="68">
        <v>78.171091445427706</v>
      </c>
      <c r="I808" s="71">
        <v>1.9489420526868301E-3</v>
      </c>
      <c r="J808" s="68">
        <v>83.017277707543201</v>
      </c>
      <c r="K808" s="71">
        <v>0.88764625850340095</v>
      </c>
      <c r="L808" s="68">
        <v>91.487568478718899</v>
      </c>
    </row>
    <row r="809" spans="1:12" x14ac:dyDescent="0.2">
      <c r="A809" s="72" t="s">
        <v>1861</v>
      </c>
      <c r="B809" s="66" t="s">
        <v>1862</v>
      </c>
      <c r="C809" s="67">
        <v>13</v>
      </c>
      <c r="D809" s="67" t="s">
        <v>334</v>
      </c>
      <c r="E809" s="71">
        <v>0.38060705451961002</v>
      </c>
      <c r="F809" s="68">
        <v>88.790560471976406</v>
      </c>
      <c r="G809" s="71">
        <v>0.25</v>
      </c>
      <c r="H809" s="68">
        <v>78.171091445427706</v>
      </c>
      <c r="I809" s="71">
        <v>1.74905055429065E-4</v>
      </c>
      <c r="J809" s="68">
        <v>72.355667930889197</v>
      </c>
      <c r="K809" s="71">
        <v>0.89164625850340096</v>
      </c>
      <c r="L809" s="68">
        <v>91.951116729877796</v>
      </c>
    </row>
    <row r="810" spans="1:12" x14ac:dyDescent="0.2">
      <c r="A810" s="72" t="s">
        <v>1863</v>
      </c>
      <c r="B810" s="66" t="s">
        <v>1864</v>
      </c>
      <c r="C810" s="67">
        <v>13</v>
      </c>
      <c r="D810" s="67" t="s">
        <v>334</v>
      </c>
      <c r="E810" s="71">
        <v>0.44032948408946998</v>
      </c>
      <c r="F810" s="68">
        <v>97.260851243152104</v>
      </c>
      <c r="G810" s="71">
        <v>0.25</v>
      </c>
      <c r="H810" s="68">
        <v>78.171091445427706</v>
      </c>
      <c r="I810" s="71">
        <v>0.129369404649363</v>
      </c>
      <c r="J810" s="68">
        <v>95.659502739148806</v>
      </c>
      <c r="K810" s="71">
        <v>0.94161904761904802</v>
      </c>
      <c r="L810" s="68">
        <v>95.617361989043403</v>
      </c>
    </row>
    <row r="811" spans="1:12" x14ac:dyDescent="0.2">
      <c r="A811" s="72" t="s">
        <v>1865</v>
      </c>
      <c r="B811" s="66" t="s">
        <v>1866</v>
      </c>
      <c r="C811" s="67">
        <v>13</v>
      </c>
      <c r="D811" s="67" t="s">
        <v>334</v>
      </c>
      <c r="E811" s="71">
        <v>0.40540714991562699</v>
      </c>
      <c r="F811" s="68">
        <v>93.889591234723994</v>
      </c>
      <c r="G811" s="71">
        <v>0.25</v>
      </c>
      <c r="H811" s="68">
        <v>78.171091445427706</v>
      </c>
      <c r="I811" s="71">
        <v>2.2398320495181701E-2</v>
      </c>
      <c r="J811" s="68">
        <v>90.434049726085107</v>
      </c>
      <c r="K811" s="71">
        <v>0.94382312925170098</v>
      </c>
      <c r="L811" s="68">
        <v>95.785924989464803</v>
      </c>
    </row>
    <row r="812" spans="1:12" x14ac:dyDescent="0.2">
      <c r="A812" s="72" t="s">
        <v>1867</v>
      </c>
      <c r="B812" s="66" t="s">
        <v>1868</v>
      </c>
      <c r="C812" s="67">
        <v>13</v>
      </c>
      <c r="D812" s="67" t="s">
        <v>334</v>
      </c>
      <c r="E812" s="71">
        <v>0.41516700617289698</v>
      </c>
      <c r="F812" s="68">
        <v>95.659502739148806</v>
      </c>
      <c r="G812" s="71">
        <v>0.25</v>
      </c>
      <c r="H812" s="68">
        <v>78.171091445427706</v>
      </c>
      <c r="I812" s="71">
        <v>0.33355544028739798</v>
      </c>
      <c r="J812" s="68">
        <v>97.3872734934682</v>
      </c>
      <c r="K812" s="71">
        <v>0.66194557823129196</v>
      </c>
      <c r="L812" s="68">
        <v>75.600505689001295</v>
      </c>
    </row>
    <row r="813" spans="1:12" x14ac:dyDescent="0.2">
      <c r="A813" s="72" t="s">
        <v>1869</v>
      </c>
      <c r="B813" s="66" t="s">
        <v>1870</v>
      </c>
      <c r="C813" s="67">
        <v>13</v>
      </c>
      <c r="D813" s="67" t="s">
        <v>334</v>
      </c>
      <c r="E813" s="71">
        <v>0.35373956534213702</v>
      </c>
      <c r="F813" s="68">
        <v>83.101559207753894</v>
      </c>
      <c r="G813" s="71">
        <v>0.25</v>
      </c>
      <c r="H813" s="68">
        <v>78.171091445427706</v>
      </c>
      <c r="I813" s="71">
        <v>3.1463593985595298E-2</v>
      </c>
      <c r="J813" s="68">
        <v>91.782553729456396</v>
      </c>
      <c r="K813" s="71">
        <v>0.77975510204081599</v>
      </c>
      <c r="L813" s="68">
        <v>83.902233459755607</v>
      </c>
    </row>
    <row r="814" spans="1:12" x14ac:dyDescent="0.2">
      <c r="A814" s="72" t="s">
        <v>1871</v>
      </c>
      <c r="B814" s="66" t="s">
        <v>1872</v>
      </c>
      <c r="C814" s="67">
        <v>13</v>
      </c>
      <c r="D814" s="67" t="s">
        <v>334</v>
      </c>
      <c r="E814" s="71">
        <v>0.52798125718099398</v>
      </c>
      <c r="F814" s="68">
        <v>98.735777496839404</v>
      </c>
      <c r="G814" s="71">
        <v>0.38418998048145597</v>
      </c>
      <c r="H814" s="68">
        <v>95.111672987779201</v>
      </c>
      <c r="I814" s="71">
        <v>0.40643406317036801</v>
      </c>
      <c r="J814" s="68">
        <v>98.440792246102006</v>
      </c>
      <c r="K814" s="71">
        <v>0.79331972789115601</v>
      </c>
      <c r="L814" s="68">
        <v>84.913611462283995</v>
      </c>
    </row>
    <row r="815" spans="1:12" x14ac:dyDescent="0.2">
      <c r="A815" s="72" t="s">
        <v>1873</v>
      </c>
      <c r="B815" s="66" t="s">
        <v>1874</v>
      </c>
      <c r="C815" s="67">
        <v>80</v>
      </c>
      <c r="D815" s="67" t="s">
        <v>334</v>
      </c>
      <c r="E815" s="71">
        <v>0.18380692048408101</v>
      </c>
      <c r="F815" s="68">
        <v>44.205646860514101</v>
      </c>
      <c r="G815" s="71">
        <v>0.249999999975488</v>
      </c>
      <c r="H815" s="68">
        <v>32.574799831436998</v>
      </c>
      <c r="I815" s="71">
        <v>1.9400932537312701E-5</v>
      </c>
      <c r="J815" s="68">
        <v>57.4378423935946</v>
      </c>
      <c r="K815" s="71">
        <v>0.30140136054421801</v>
      </c>
      <c r="L815" s="68">
        <v>43.8685208596713</v>
      </c>
    </row>
    <row r="816" spans="1:12" x14ac:dyDescent="0.2">
      <c r="A816" s="72" t="s">
        <v>1875</v>
      </c>
      <c r="B816" s="66" t="s">
        <v>1876</v>
      </c>
      <c r="C816" s="67">
        <v>80</v>
      </c>
      <c r="D816" s="67" t="s">
        <v>334</v>
      </c>
      <c r="E816" s="71">
        <v>0.22339435140386901</v>
      </c>
      <c r="F816" s="68">
        <v>55.288664138221698</v>
      </c>
      <c r="G816" s="71">
        <v>0.25</v>
      </c>
      <c r="H816" s="68">
        <v>78.171091445427706</v>
      </c>
      <c r="I816" s="71">
        <v>4.6999789839025098E-5</v>
      </c>
      <c r="J816" s="68">
        <v>63.211125158027798</v>
      </c>
      <c r="K816" s="71">
        <v>0.42013605442176899</v>
      </c>
      <c r="L816" s="68">
        <v>55.9629161399073</v>
      </c>
    </row>
    <row r="817" spans="1:12" x14ac:dyDescent="0.2">
      <c r="A817" s="72" t="s">
        <v>1877</v>
      </c>
      <c r="B817" s="66" t="s">
        <v>1878</v>
      </c>
      <c r="C817" s="67">
        <v>80</v>
      </c>
      <c r="D817" s="67" t="s">
        <v>334</v>
      </c>
      <c r="E817" s="71">
        <v>0.16450414298548699</v>
      </c>
      <c r="F817" s="68">
        <v>39.064475347661201</v>
      </c>
      <c r="G817" s="71">
        <v>0.249999999886024</v>
      </c>
      <c r="H817" s="68">
        <v>31.647703329119299</v>
      </c>
      <c r="I817" s="71">
        <v>2.9435873157737399E-5</v>
      </c>
      <c r="J817" s="68">
        <v>60.303413400758501</v>
      </c>
      <c r="K817" s="71">
        <v>0.24348299319727901</v>
      </c>
      <c r="L817" s="68">
        <v>37.926675094816702</v>
      </c>
    </row>
    <row r="818" spans="1:12" x14ac:dyDescent="0.2">
      <c r="A818" s="72" t="s">
        <v>1879</v>
      </c>
      <c r="B818" s="66" t="s">
        <v>1880</v>
      </c>
      <c r="C818" s="67">
        <v>80</v>
      </c>
      <c r="D818" s="67" t="s">
        <v>334</v>
      </c>
      <c r="E818" s="71">
        <v>0.203551014820673</v>
      </c>
      <c r="F818" s="68">
        <v>50.105351875263402</v>
      </c>
      <c r="G818" s="71">
        <v>0.24999998323752801</v>
      </c>
      <c r="H818" s="68">
        <v>27.8128950695322</v>
      </c>
      <c r="I818" s="71">
        <v>0</v>
      </c>
      <c r="J818" s="68">
        <v>34.007585335019002</v>
      </c>
      <c r="K818" s="71">
        <v>0.36065306122448998</v>
      </c>
      <c r="L818" s="68">
        <v>51.032448377581098</v>
      </c>
    </row>
    <row r="819" spans="1:12" x14ac:dyDescent="0.2">
      <c r="A819" s="72" t="s">
        <v>1881</v>
      </c>
      <c r="B819" s="66" t="s">
        <v>1882</v>
      </c>
      <c r="C819" s="67">
        <v>80</v>
      </c>
      <c r="D819" s="67" t="s">
        <v>334</v>
      </c>
      <c r="E819" s="71">
        <v>0.197763347275381</v>
      </c>
      <c r="F819" s="68">
        <v>48.588284871470698</v>
      </c>
      <c r="G819" s="71">
        <v>0.25084106223430602</v>
      </c>
      <c r="H819" s="68">
        <v>78.4239359460598</v>
      </c>
      <c r="I819" s="71">
        <v>0</v>
      </c>
      <c r="J819" s="68">
        <v>34.007585335019002</v>
      </c>
      <c r="K819" s="71">
        <v>0.34244897959183701</v>
      </c>
      <c r="L819" s="68">
        <v>48.798988621997502</v>
      </c>
    </row>
    <row r="820" spans="1:12" x14ac:dyDescent="0.2">
      <c r="A820" s="72" t="s">
        <v>1883</v>
      </c>
      <c r="B820" s="66" t="s">
        <v>1884</v>
      </c>
      <c r="C820" s="67">
        <v>80</v>
      </c>
      <c r="D820" s="67" t="s">
        <v>334</v>
      </c>
      <c r="E820" s="71">
        <v>0.18023440471281299</v>
      </c>
      <c r="F820" s="68">
        <v>43.236409608091002</v>
      </c>
      <c r="G820" s="71">
        <v>0.24950074949472001</v>
      </c>
      <c r="H820" s="68">
        <v>26.464391066160999</v>
      </c>
      <c r="I820" s="71">
        <v>5.1857321543064401E-6</v>
      </c>
      <c r="J820" s="68">
        <v>47.492625368731602</v>
      </c>
      <c r="K820" s="71">
        <v>0.29119727891156499</v>
      </c>
      <c r="L820" s="68">
        <v>43.067846607669601</v>
      </c>
    </row>
    <row r="821" spans="1:12" x14ac:dyDescent="0.2">
      <c r="A821" s="72" t="s">
        <v>1885</v>
      </c>
      <c r="B821" s="66" t="s">
        <v>1886</v>
      </c>
      <c r="C821" s="67">
        <v>80</v>
      </c>
      <c r="D821" s="67" t="s">
        <v>334</v>
      </c>
      <c r="E821" s="71">
        <v>0.142663338889954</v>
      </c>
      <c r="F821" s="68">
        <v>31.563421828908599</v>
      </c>
      <c r="G821" s="71">
        <v>0.25</v>
      </c>
      <c r="H821" s="68">
        <v>78.171091445427706</v>
      </c>
      <c r="I821" s="71">
        <v>1.7227554217204701E-5</v>
      </c>
      <c r="J821" s="68">
        <v>56.847871892119699</v>
      </c>
      <c r="K821" s="71">
        <v>0.17797278911564601</v>
      </c>
      <c r="L821" s="68">
        <v>29.835651074589101</v>
      </c>
    </row>
    <row r="822" spans="1:12" x14ac:dyDescent="0.2">
      <c r="A822" s="72" t="s">
        <v>1887</v>
      </c>
      <c r="B822" s="66" t="s">
        <v>1888</v>
      </c>
      <c r="C822" s="67">
        <v>80</v>
      </c>
      <c r="D822" s="67" t="s">
        <v>334</v>
      </c>
      <c r="E822" s="71">
        <v>0.192677501534393</v>
      </c>
      <c r="F822" s="68">
        <v>47.492625368731602</v>
      </c>
      <c r="G822" s="71">
        <v>0.25</v>
      </c>
      <c r="H822" s="68">
        <v>78.171091445427706</v>
      </c>
      <c r="I822" s="71">
        <v>1.8899161001015901E-5</v>
      </c>
      <c r="J822" s="68">
        <v>57.395701643489197</v>
      </c>
      <c r="K822" s="71">
        <v>0.328013605442177</v>
      </c>
      <c r="L822" s="68">
        <v>47.534766118836899</v>
      </c>
    </row>
    <row r="823" spans="1:12" x14ac:dyDescent="0.2">
      <c r="A823" s="72" t="s">
        <v>1889</v>
      </c>
      <c r="B823" s="66" t="s">
        <v>1890</v>
      </c>
      <c r="C823" s="67">
        <v>80</v>
      </c>
      <c r="D823" s="67" t="s">
        <v>334</v>
      </c>
      <c r="E823" s="71">
        <v>0.17144386627529501</v>
      </c>
      <c r="F823" s="68">
        <v>40.960809102402003</v>
      </c>
      <c r="G823" s="71">
        <v>0.25</v>
      </c>
      <c r="H823" s="68">
        <v>78.171091445427706</v>
      </c>
      <c r="I823" s="71">
        <v>3.2279097992885603E-5</v>
      </c>
      <c r="J823" s="68">
        <v>60.977665402444202</v>
      </c>
      <c r="K823" s="71">
        <v>0.264299319727891</v>
      </c>
      <c r="L823" s="68">
        <v>40.075853350189597</v>
      </c>
    </row>
    <row r="824" spans="1:12" x14ac:dyDescent="0.2">
      <c r="A824" s="72" t="s">
        <v>1891</v>
      </c>
      <c r="B824" s="66" t="s">
        <v>1892</v>
      </c>
      <c r="C824" s="67">
        <v>80</v>
      </c>
      <c r="D824" s="67" t="s">
        <v>334</v>
      </c>
      <c r="E824" s="71">
        <v>0.15976889166022501</v>
      </c>
      <c r="F824" s="68">
        <v>37.4209860935525</v>
      </c>
      <c r="G824" s="71">
        <v>0.25</v>
      </c>
      <c r="H824" s="68">
        <v>78.171091445427706</v>
      </c>
      <c r="I824" s="71">
        <v>2.7763416047881701E-5</v>
      </c>
      <c r="J824" s="68">
        <v>60.092709650231797</v>
      </c>
      <c r="K824" s="71">
        <v>0.22927891156462599</v>
      </c>
      <c r="L824" s="68">
        <v>36.409608091023998</v>
      </c>
    </row>
    <row r="825" spans="1:12" x14ac:dyDescent="0.2">
      <c r="A825" s="72" t="s">
        <v>1893</v>
      </c>
      <c r="B825" s="66" t="s">
        <v>1894</v>
      </c>
      <c r="C825" s="67">
        <v>80</v>
      </c>
      <c r="D825" s="67" t="s">
        <v>334</v>
      </c>
      <c r="E825" s="71">
        <v>0.161422717294845</v>
      </c>
      <c r="F825" s="68">
        <v>37.884534344711298</v>
      </c>
      <c r="G825" s="71">
        <v>0.25084107118826499</v>
      </c>
      <c r="H825" s="68">
        <v>79.266750948166901</v>
      </c>
      <c r="I825" s="71">
        <v>7.8762491395729798E-4</v>
      </c>
      <c r="J825" s="68">
        <v>79.477454698693606</v>
      </c>
      <c r="K825" s="71">
        <v>0.23263945578231299</v>
      </c>
      <c r="L825" s="68">
        <v>36.746734091866799</v>
      </c>
    </row>
    <row r="826" spans="1:12" x14ac:dyDescent="0.2">
      <c r="A826" s="72" t="s">
        <v>1895</v>
      </c>
      <c r="B826" s="66" t="s">
        <v>1896</v>
      </c>
      <c r="C826" s="67">
        <v>80</v>
      </c>
      <c r="D826" s="67" t="s">
        <v>334</v>
      </c>
      <c r="E826" s="71">
        <v>0.21280725613193699</v>
      </c>
      <c r="F826" s="68">
        <v>52.591656131479098</v>
      </c>
      <c r="G826" s="71">
        <v>0.24999999925702801</v>
      </c>
      <c r="H826" s="68">
        <v>30.299199325747999</v>
      </c>
      <c r="I826" s="71">
        <v>4.3129905712086599E-10</v>
      </c>
      <c r="J826" s="68">
        <v>36.241045090602597</v>
      </c>
      <c r="K826" s="71">
        <v>0.38842176870748302</v>
      </c>
      <c r="L826" s="68">
        <v>53.308048883270096</v>
      </c>
    </row>
    <row r="827" spans="1:12" x14ac:dyDescent="0.2">
      <c r="A827" s="72" t="s">
        <v>1897</v>
      </c>
      <c r="B827" s="66" t="s">
        <v>1898</v>
      </c>
      <c r="C827" s="67">
        <v>80</v>
      </c>
      <c r="D827" s="67" t="s">
        <v>334</v>
      </c>
      <c r="E827" s="71">
        <v>0.30752760318840799</v>
      </c>
      <c r="F827" s="68">
        <v>73.577749683944404</v>
      </c>
      <c r="G827" s="71">
        <v>0.25</v>
      </c>
      <c r="H827" s="68">
        <v>78.171091445427706</v>
      </c>
      <c r="I827" s="71">
        <v>2.4986435970966499E-5</v>
      </c>
      <c r="J827" s="68">
        <v>59.460598398651499</v>
      </c>
      <c r="K827" s="71">
        <v>0.67255782312925205</v>
      </c>
      <c r="L827" s="68">
        <v>76.316898440792201</v>
      </c>
    </row>
    <row r="828" spans="1:12" x14ac:dyDescent="0.2">
      <c r="A828" s="72" t="s">
        <v>1899</v>
      </c>
      <c r="B828" s="66" t="s">
        <v>1900</v>
      </c>
      <c r="C828" s="67">
        <v>80</v>
      </c>
      <c r="D828" s="67" t="s">
        <v>334</v>
      </c>
      <c r="E828" s="71">
        <v>0.25143870096853199</v>
      </c>
      <c r="F828" s="68">
        <v>61.399072903497697</v>
      </c>
      <c r="G828" s="71">
        <v>0.25</v>
      </c>
      <c r="H828" s="68">
        <v>78.171091445427706</v>
      </c>
      <c r="I828" s="71">
        <v>3.1777355287209798E-6</v>
      </c>
      <c r="J828" s="68">
        <v>45.2591656131479</v>
      </c>
      <c r="K828" s="71">
        <v>0.50431292517006798</v>
      </c>
      <c r="L828" s="68">
        <v>63.8853771597134</v>
      </c>
    </row>
    <row r="829" spans="1:12" x14ac:dyDescent="0.2">
      <c r="A829" s="72" t="s">
        <v>1901</v>
      </c>
      <c r="B829" s="66" t="s">
        <v>1902</v>
      </c>
      <c r="C829" s="67">
        <v>80</v>
      </c>
      <c r="D829" s="67" t="s">
        <v>334</v>
      </c>
      <c r="E829" s="71">
        <v>0.28270958373531702</v>
      </c>
      <c r="F829" s="68">
        <v>68.099452170248597</v>
      </c>
      <c r="G829" s="71">
        <v>0.24165157113435501</v>
      </c>
      <c r="H829" s="68">
        <v>23.683101559207799</v>
      </c>
      <c r="I829" s="71">
        <v>7.9497588234862498E-2</v>
      </c>
      <c r="J829" s="68">
        <v>94.690265486725707</v>
      </c>
      <c r="K829" s="71">
        <v>0.52697959183673504</v>
      </c>
      <c r="L829" s="68">
        <v>66.413822166034507</v>
      </c>
    </row>
    <row r="830" spans="1:12" x14ac:dyDescent="0.2">
      <c r="A830" s="72" t="s">
        <v>1855</v>
      </c>
      <c r="B830" s="66" t="s">
        <v>1903</v>
      </c>
      <c r="C830" s="67">
        <v>13</v>
      </c>
      <c r="D830" s="67" t="s">
        <v>334</v>
      </c>
      <c r="E830" s="71">
        <v>0.36287848244686199</v>
      </c>
      <c r="F830" s="68">
        <v>84.913611462283995</v>
      </c>
      <c r="G830" s="71">
        <v>0.25</v>
      </c>
      <c r="H830" s="68">
        <v>78.171091445427706</v>
      </c>
      <c r="I830" s="71">
        <v>3.6807884803597497E-5</v>
      </c>
      <c r="J830" s="68">
        <v>61.694058154235101</v>
      </c>
      <c r="K830" s="71">
        <v>0.83859863945578195</v>
      </c>
      <c r="L830" s="68">
        <v>88.116308470290804</v>
      </c>
    </row>
    <row r="831" spans="1:12" x14ac:dyDescent="0.2">
      <c r="A831" s="72" t="s">
        <v>1426</v>
      </c>
      <c r="B831" s="66" t="s">
        <v>1904</v>
      </c>
      <c r="C831" s="67">
        <v>13</v>
      </c>
      <c r="D831" s="67" t="s">
        <v>334</v>
      </c>
      <c r="E831" s="71">
        <v>0.39070378125766098</v>
      </c>
      <c r="F831" s="68">
        <v>91.192583227981501</v>
      </c>
      <c r="G831" s="71">
        <v>0.24999999999768499</v>
      </c>
      <c r="H831" s="68">
        <v>33.291192583228003</v>
      </c>
      <c r="I831" s="71">
        <v>0.41600250023788199</v>
      </c>
      <c r="J831" s="68">
        <v>98.5250737463127</v>
      </c>
      <c r="K831" s="71">
        <v>0.50610884353741503</v>
      </c>
      <c r="L831" s="68">
        <v>64.096080910240204</v>
      </c>
    </row>
    <row r="832" spans="1:12" x14ac:dyDescent="0.2">
      <c r="A832" s="72" t="s">
        <v>1905</v>
      </c>
      <c r="B832" s="66" t="s">
        <v>1906</v>
      </c>
      <c r="C832" s="67">
        <v>80</v>
      </c>
      <c r="D832" s="67" t="s">
        <v>334</v>
      </c>
      <c r="E832" s="71">
        <v>0.186547116673423</v>
      </c>
      <c r="F832" s="68">
        <v>45.2591656131479</v>
      </c>
      <c r="G832" s="71">
        <v>0.25</v>
      </c>
      <c r="H832" s="68">
        <v>78.171091445427706</v>
      </c>
      <c r="I832" s="71">
        <v>8.6969590447152905E-6</v>
      </c>
      <c r="J832" s="68">
        <v>51.580278128950702</v>
      </c>
      <c r="K832" s="71">
        <v>0.309632653061225</v>
      </c>
      <c r="L832" s="68">
        <v>44.964180362410502</v>
      </c>
    </row>
    <row r="833" spans="1:12" x14ac:dyDescent="0.2">
      <c r="A833" s="72" t="s">
        <v>1907</v>
      </c>
      <c r="B833" s="66" t="s">
        <v>1907</v>
      </c>
      <c r="C833" s="67">
        <v>80</v>
      </c>
      <c r="D833" s="67" t="s">
        <v>334</v>
      </c>
      <c r="E833" s="71">
        <v>0.17731387166248699</v>
      </c>
      <c r="F833" s="68">
        <v>42.477876106194699</v>
      </c>
      <c r="G833" s="71">
        <v>0.25</v>
      </c>
      <c r="H833" s="68">
        <v>78.171091445427706</v>
      </c>
      <c r="I833" s="71">
        <v>2.3247640523373601E-5</v>
      </c>
      <c r="J833" s="68">
        <v>58.7442056468605</v>
      </c>
      <c r="K833" s="71">
        <v>0.28191836734693898</v>
      </c>
      <c r="L833" s="68">
        <v>41.972187104930498</v>
      </c>
    </row>
    <row r="834" spans="1:12" x14ac:dyDescent="0.2">
      <c r="A834" s="72" t="s">
        <v>1908</v>
      </c>
      <c r="B834" s="66" t="s">
        <v>1909</v>
      </c>
      <c r="C834" s="67">
        <v>80</v>
      </c>
      <c r="D834" s="67" t="s">
        <v>334</v>
      </c>
      <c r="E834" s="71">
        <v>0.19956955215335101</v>
      </c>
      <c r="F834" s="68">
        <v>49.1782553729456</v>
      </c>
      <c r="G834" s="71">
        <v>0.249999999998609</v>
      </c>
      <c r="H834" s="68">
        <v>33.5861778339655</v>
      </c>
      <c r="I834" s="71">
        <v>1.17346824796394E-6</v>
      </c>
      <c r="J834" s="68">
        <v>41.887905604719798</v>
      </c>
      <c r="K834" s="71">
        <v>0.34870748299319698</v>
      </c>
      <c r="L834" s="68">
        <v>49.557522123893797</v>
      </c>
    </row>
    <row r="835" spans="1:12" x14ac:dyDescent="0.2">
      <c r="A835" s="72" t="s">
        <v>782</v>
      </c>
      <c r="B835" s="66" t="s">
        <v>1910</v>
      </c>
      <c r="C835" s="67">
        <v>80</v>
      </c>
      <c r="D835" s="67" t="s">
        <v>334</v>
      </c>
      <c r="E835" s="71">
        <v>0.26905215640879698</v>
      </c>
      <c r="F835" s="68">
        <v>65.739570164348905</v>
      </c>
      <c r="G835" s="71">
        <v>0.25</v>
      </c>
      <c r="H835" s="68">
        <v>78.171091445427706</v>
      </c>
      <c r="I835" s="71">
        <v>7.2149666505301899E-2</v>
      </c>
      <c r="J835" s="68">
        <v>94.226717235566795</v>
      </c>
      <c r="K835" s="71">
        <v>0.48500680272108798</v>
      </c>
      <c r="L835" s="68">
        <v>62.326169405815399</v>
      </c>
    </row>
    <row r="836" spans="1:12" x14ac:dyDescent="0.2">
      <c r="A836" s="72" t="s">
        <v>1911</v>
      </c>
      <c r="B836" s="66" t="s">
        <v>1912</v>
      </c>
      <c r="C836" s="67">
        <v>80</v>
      </c>
      <c r="D836" s="67" t="s">
        <v>334</v>
      </c>
      <c r="E836" s="71">
        <v>0.18737699114984799</v>
      </c>
      <c r="F836" s="68">
        <v>45.596291613990701</v>
      </c>
      <c r="G836" s="71">
        <v>0.25</v>
      </c>
      <c r="H836" s="68">
        <v>78.171091445427706</v>
      </c>
      <c r="I836" s="71">
        <v>4.5255312726728697E-3</v>
      </c>
      <c r="J836" s="68">
        <v>85.503581963759004</v>
      </c>
      <c r="K836" s="71">
        <v>0.30760544217687102</v>
      </c>
      <c r="L836" s="68">
        <v>44.542772861356902</v>
      </c>
    </row>
    <row r="837" spans="1:12" x14ac:dyDescent="0.2">
      <c r="A837" s="72" t="s">
        <v>1913</v>
      </c>
      <c r="B837" s="66" t="s">
        <v>1914</v>
      </c>
      <c r="C837" s="67">
        <v>13</v>
      </c>
      <c r="D837" s="67" t="s">
        <v>334</v>
      </c>
      <c r="E837" s="71">
        <v>0.36022865283465999</v>
      </c>
      <c r="F837" s="68">
        <v>84.1550779603877</v>
      </c>
      <c r="G837" s="71">
        <v>0.24999999997789099</v>
      </c>
      <c r="H837" s="68">
        <v>32.616940581542401</v>
      </c>
      <c r="I837" s="71">
        <v>0.33454990410431901</v>
      </c>
      <c r="J837" s="68">
        <v>97.555836493889601</v>
      </c>
      <c r="K837" s="71">
        <v>0.496136054421769</v>
      </c>
      <c r="L837" s="68">
        <v>63.084702907711801</v>
      </c>
    </row>
    <row r="838" spans="1:12" x14ac:dyDescent="0.2">
      <c r="A838" s="72" t="s">
        <v>1915</v>
      </c>
      <c r="B838" s="66" t="s">
        <v>1916</v>
      </c>
      <c r="C838" s="67">
        <v>80</v>
      </c>
      <c r="D838" s="67" t="s">
        <v>334</v>
      </c>
      <c r="E838" s="71">
        <v>0.211629148324644</v>
      </c>
      <c r="F838" s="68">
        <v>52.423093131057698</v>
      </c>
      <c r="G838" s="71">
        <v>0.249999999998061</v>
      </c>
      <c r="H838" s="68">
        <v>33.375474083438696</v>
      </c>
      <c r="I838" s="71">
        <v>1.79961982672039E-4</v>
      </c>
      <c r="J838" s="68">
        <v>72.650653181626595</v>
      </c>
      <c r="K838" s="71">
        <v>0.38470748299319701</v>
      </c>
      <c r="L838" s="68">
        <v>53.097345132743399</v>
      </c>
    </row>
    <row r="839" spans="1:12" x14ac:dyDescent="0.2">
      <c r="A839" s="72" t="s">
        <v>1917</v>
      </c>
      <c r="B839" s="66" t="s">
        <v>1918</v>
      </c>
      <c r="C839" s="67">
        <v>13</v>
      </c>
      <c r="D839" s="67" t="s">
        <v>334</v>
      </c>
      <c r="E839" s="71">
        <v>0.21380236591823501</v>
      </c>
      <c r="F839" s="68">
        <v>52.802359882005902</v>
      </c>
      <c r="G839" s="71">
        <v>0.25</v>
      </c>
      <c r="H839" s="68">
        <v>78.171091445427706</v>
      </c>
      <c r="I839" s="71">
        <v>3.2948094842479102E-5</v>
      </c>
      <c r="J839" s="68">
        <v>61.104087652760199</v>
      </c>
      <c r="K839" s="71">
        <v>0.391374149659864</v>
      </c>
      <c r="L839" s="68">
        <v>53.476611883691497</v>
      </c>
    </row>
    <row r="840" spans="1:12" x14ac:dyDescent="0.2">
      <c r="A840" s="72" t="s">
        <v>1919</v>
      </c>
      <c r="B840" s="66" t="s">
        <v>1920</v>
      </c>
      <c r="C840" s="67">
        <v>13</v>
      </c>
      <c r="D840" s="67" t="s">
        <v>334</v>
      </c>
      <c r="E840" s="71">
        <v>0.37025774632630998</v>
      </c>
      <c r="F840" s="68">
        <v>86.514959966287407</v>
      </c>
      <c r="G840" s="71">
        <v>0.249999999998991</v>
      </c>
      <c r="H840" s="68">
        <v>33.754740834386901</v>
      </c>
      <c r="I840" s="71">
        <v>0.32092289884388298</v>
      </c>
      <c r="J840" s="68">
        <v>97.260851243152104</v>
      </c>
      <c r="K840" s="71">
        <v>0.53985034013605404</v>
      </c>
      <c r="L840" s="68">
        <v>67.678044669195103</v>
      </c>
    </row>
    <row r="841" spans="1:12" x14ac:dyDescent="0.2">
      <c r="A841" s="72" t="s">
        <v>1921</v>
      </c>
      <c r="B841" s="66" t="s">
        <v>1922</v>
      </c>
      <c r="C841" s="67">
        <v>13</v>
      </c>
      <c r="D841" s="67" t="s">
        <v>334</v>
      </c>
      <c r="E841" s="71">
        <v>0.26657599796258902</v>
      </c>
      <c r="F841" s="68">
        <v>65.444584913611493</v>
      </c>
      <c r="G841" s="71">
        <v>0.249999999998508</v>
      </c>
      <c r="H841" s="68">
        <v>33.544037083860097</v>
      </c>
      <c r="I841" s="71">
        <v>0.19951030681442899</v>
      </c>
      <c r="J841" s="68">
        <v>96.249473240623701</v>
      </c>
      <c r="K841" s="71">
        <v>0.35021768707482998</v>
      </c>
      <c r="L841" s="68">
        <v>49.894648124736598</v>
      </c>
    </row>
    <row r="842" spans="1:12" x14ac:dyDescent="0.2">
      <c r="A842" s="72" t="s">
        <v>1923</v>
      </c>
      <c r="B842" s="66" t="s">
        <v>1924</v>
      </c>
      <c r="C842" s="67">
        <v>13</v>
      </c>
      <c r="D842" s="67" t="s">
        <v>334</v>
      </c>
      <c r="E842" s="71">
        <v>0.19195056424204299</v>
      </c>
      <c r="F842" s="68">
        <v>47.281921618204798</v>
      </c>
      <c r="G842" s="71">
        <v>0.249999999998467</v>
      </c>
      <c r="H842" s="68">
        <v>33.501896333754701</v>
      </c>
      <c r="I842" s="71">
        <v>3.5525162115417799E-2</v>
      </c>
      <c r="J842" s="68">
        <v>92.246101980615293</v>
      </c>
      <c r="K842" s="71">
        <v>0.290326530612245</v>
      </c>
      <c r="L842" s="68">
        <v>42.941424357353597</v>
      </c>
    </row>
    <row r="843" spans="1:12" x14ac:dyDescent="0.2">
      <c r="A843" s="72" t="s">
        <v>1925</v>
      </c>
      <c r="B843" s="66" t="s">
        <v>1926</v>
      </c>
      <c r="C843" s="67">
        <v>80</v>
      </c>
      <c r="D843" s="67" t="s">
        <v>334</v>
      </c>
      <c r="E843" s="71">
        <v>0.15479364724658601</v>
      </c>
      <c r="F843" s="68">
        <v>35.8617783396544</v>
      </c>
      <c r="G843" s="71">
        <v>0.24999998935880699</v>
      </c>
      <c r="H843" s="68">
        <v>28.1078803202697</v>
      </c>
      <c r="I843" s="71">
        <v>0</v>
      </c>
      <c r="J843" s="68">
        <v>34.007585335019002</v>
      </c>
      <c r="K843" s="71">
        <v>0.21438095238095201</v>
      </c>
      <c r="L843" s="68">
        <v>34.681837336704596</v>
      </c>
    </row>
    <row r="844" spans="1:12" x14ac:dyDescent="0.2">
      <c r="A844" s="72" t="s">
        <v>1584</v>
      </c>
      <c r="B844" s="66" t="s">
        <v>1927</v>
      </c>
      <c r="C844" s="67">
        <v>80</v>
      </c>
      <c r="D844" s="67" t="s">
        <v>334</v>
      </c>
      <c r="E844" s="71">
        <v>0.188035648528073</v>
      </c>
      <c r="F844" s="68">
        <v>45.891276864728198</v>
      </c>
      <c r="G844" s="71">
        <v>0.25</v>
      </c>
      <c r="H844" s="68">
        <v>78.171091445427706</v>
      </c>
      <c r="I844" s="71">
        <v>1.1707488980656701E-5</v>
      </c>
      <c r="J844" s="68">
        <v>54.108723135271802</v>
      </c>
      <c r="K844" s="71">
        <v>0.31409523809523798</v>
      </c>
      <c r="L844" s="68">
        <v>45.722713864306797</v>
      </c>
    </row>
    <row r="845" spans="1:12" x14ac:dyDescent="0.2">
      <c r="A845" s="72" t="s">
        <v>1928</v>
      </c>
      <c r="B845" s="66" t="s">
        <v>1929</v>
      </c>
      <c r="C845" s="67">
        <v>80</v>
      </c>
      <c r="D845" s="67" t="s">
        <v>334</v>
      </c>
      <c r="E845" s="71">
        <v>0.18054041287369099</v>
      </c>
      <c r="F845" s="68">
        <v>43.447113358617798</v>
      </c>
      <c r="G845" s="71">
        <v>0.24999999545923099</v>
      </c>
      <c r="H845" s="68">
        <v>28.487147071217901</v>
      </c>
      <c r="I845" s="71">
        <v>1.29471254959761E-3</v>
      </c>
      <c r="J845" s="68">
        <v>81.5423514538559</v>
      </c>
      <c r="K845" s="71">
        <v>0.290326530612245</v>
      </c>
      <c r="L845" s="68">
        <v>42.941424357353597</v>
      </c>
    </row>
    <row r="846" spans="1:12" x14ac:dyDescent="0.2">
      <c r="A846" s="72" t="s">
        <v>1930</v>
      </c>
      <c r="B846" s="66" t="s">
        <v>1931</v>
      </c>
      <c r="C846" s="67">
        <v>13</v>
      </c>
      <c r="D846" s="67" t="s">
        <v>334</v>
      </c>
      <c r="E846" s="71">
        <v>0.28287913117285202</v>
      </c>
      <c r="F846" s="68">
        <v>68.183733670459304</v>
      </c>
      <c r="G846" s="71">
        <v>0.276431359791802</v>
      </c>
      <c r="H846" s="68">
        <v>87.442056468605102</v>
      </c>
      <c r="I846" s="71">
        <v>2.0586986107707199E-2</v>
      </c>
      <c r="J846" s="68">
        <v>90.139064475347695</v>
      </c>
      <c r="K846" s="71">
        <v>0.55161904761904801</v>
      </c>
      <c r="L846" s="68">
        <v>68.478718921196801</v>
      </c>
    </row>
    <row r="847" spans="1:12" x14ac:dyDescent="0.2">
      <c r="A847" s="72" t="s">
        <v>1932</v>
      </c>
      <c r="B847" s="66" t="s">
        <v>1933</v>
      </c>
      <c r="C847" s="67">
        <v>13</v>
      </c>
      <c r="D847" s="67" t="s">
        <v>334</v>
      </c>
      <c r="E847" s="71">
        <v>0.35065445794896399</v>
      </c>
      <c r="F847" s="68">
        <v>82.595870206489707</v>
      </c>
      <c r="G847" s="71">
        <v>0.29212299915753998</v>
      </c>
      <c r="H847" s="68">
        <v>89.970501474926294</v>
      </c>
      <c r="I847" s="71">
        <v>0.333853980131529</v>
      </c>
      <c r="J847" s="68">
        <v>97.429414243573504</v>
      </c>
      <c r="K847" s="71">
        <v>0.425986394557823</v>
      </c>
      <c r="L847" s="68">
        <v>56.595027391487598</v>
      </c>
    </row>
    <row r="848" spans="1:12" x14ac:dyDescent="0.2">
      <c r="A848" s="72" t="s">
        <v>1934</v>
      </c>
      <c r="B848" s="66" t="s">
        <v>1935</v>
      </c>
      <c r="C848" s="67">
        <v>13</v>
      </c>
      <c r="D848" s="67" t="s">
        <v>334</v>
      </c>
      <c r="E848" s="71">
        <v>0.29952297199664102</v>
      </c>
      <c r="F848" s="68">
        <v>71.554993678887499</v>
      </c>
      <c r="G848" s="71">
        <v>0.25</v>
      </c>
      <c r="H848" s="68">
        <v>78.171091445427706</v>
      </c>
      <c r="I848" s="71">
        <v>0.33516755544570598</v>
      </c>
      <c r="J848" s="68">
        <v>97.597977243994904</v>
      </c>
      <c r="K848" s="71">
        <v>0.31340136054421802</v>
      </c>
      <c r="L848" s="68">
        <v>45.596291613990701</v>
      </c>
    </row>
    <row r="849" spans="1:12" x14ac:dyDescent="0.2">
      <c r="A849" s="72" t="s">
        <v>1936</v>
      </c>
      <c r="B849" s="66" t="s">
        <v>1937</v>
      </c>
      <c r="C849" s="67">
        <v>13</v>
      </c>
      <c r="D849" s="67" t="s">
        <v>334</v>
      </c>
      <c r="E849" s="71">
        <v>0.311664783655482</v>
      </c>
      <c r="F849" s="68">
        <v>74.546986936367503</v>
      </c>
      <c r="G849" s="71">
        <v>0.24990024983749601</v>
      </c>
      <c r="H849" s="68">
        <v>27.096502317741301</v>
      </c>
      <c r="I849" s="71">
        <v>0.33435940725139701</v>
      </c>
      <c r="J849" s="68">
        <v>97.513695743784197</v>
      </c>
      <c r="K849" s="71">
        <v>0.35073469387755102</v>
      </c>
      <c r="L849" s="68">
        <v>49.978929624947298</v>
      </c>
    </row>
    <row r="850" spans="1:12" x14ac:dyDescent="0.2">
      <c r="A850" s="72" t="s">
        <v>1453</v>
      </c>
      <c r="B850" s="66" t="s">
        <v>1938</v>
      </c>
      <c r="C850" s="67">
        <v>13</v>
      </c>
      <c r="D850" s="67" t="s">
        <v>334</v>
      </c>
      <c r="E850" s="71">
        <v>0.30715371142924103</v>
      </c>
      <c r="F850" s="68">
        <v>73.451327433628293</v>
      </c>
      <c r="G850" s="71">
        <v>0.25</v>
      </c>
      <c r="H850" s="68">
        <v>78.171091445427706</v>
      </c>
      <c r="I850" s="71">
        <v>5.3519747967478702E-6</v>
      </c>
      <c r="J850" s="68">
        <v>47.661188369153002</v>
      </c>
      <c r="K850" s="71">
        <v>0.67145578231292502</v>
      </c>
      <c r="L850" s="68">
        <v>76.106194690265497</v>
      </c>
    </row>
    <row r="851" spans="1:12" x14ac:dyDescent="0.2">
      <c r="A851" s="72" t="s">
        <v>1939</v>
      </c>
      <c r="B851" s="66" t="s">
        <v>1940</v>
      </c>
      <c r="C851" s="67">
        <v>13</v>
      </c>
      <c r="D851" s="67" t="s">
        <v>334</v>
      </c>
      <c r="E851" s="71">
        <v>0.32549631843675503</v>
      </c>
      <c r="F851" s="68">
        <v>77.328276443320703</v>
      </c>
      <c r="G851" s="71">
        <v>0.24999999999876801</v>
      </c>
      <c r="H851" s="68">
        <v>33.628318584070797</v>
      </c>
      <c r="I851" s="71">
        <v>0.161359703610816</v>
      </c>
      <c r="J851" s="68">
        <v>95.954487989886204</v>
      </c>
      <c r="K851" s="71">
        <v>0.56512925170067996</v>
      </c>
      <c r="L851" s="68">
        <v>69.195111672987807</v>
      </c>
    </row>
    <row r="852" spans="1:12" x14ac:dyDescent="0.2">
      <c r="A852" s="72" t="s">
        <v>1941</v>
      </c>
      <c r="B852" s="66" t="s">
        <v>1942</v>
      </c>
      <c r="C852" s="67">
        <v>13</v>
      </c>
      <c r="D852" s="67" t="s">
        <v>334</v>
      </c>
      <c r="E852" s="71">
        <v>0.29349121068573802</v>
      </c>
      <c r="F852" s="68">
        <v>70.417193426042999</v>
      </c>
      <c r="G852" s="71">
        <v>0.25162918154366698</v>
      </c>
      <c r="H852" s="68">
        <v>79.561736198904299</v>
      </c>
      <c r="I852" s="71">
        <v>0.28500771581966999</v>
      </c>
      <c r="J852" s="68">
        <v>97.050147492625399</v>
      </c>
      <c r="K852" s="71">
        <v>0.34383673469387799</v>
      </c>
      <c r="L852" s="68">
        <v>48.925410872313499</v>
      </c>
    </row>
    <row r="853" spans="1:12" x14ac:dyDescent="0.2">
      <c r="A853" s="72" t="s">
        <v>1943</v>
      </c>
      <c r="B853" s="66" t="s">
        <v>1944</v>
      </c>
      <c r="C853" s="67">
        <v>13</v>
      </c>
      <c r="D853" s="67" t="s">
        <v>334</v>
      </c>
      <c r="E853" s="71">
        <v>0.17355506764182199</v>
      </c>
      <c r="F853" s="68">
        <v>41.677201854193001</v>
      </c>
      <c r="G853" s="71">
        <v>0.23828425054451399</v>
      </c>
      <c r="H853" s="68">
        <v>22.840286557100701</v>
      </c>
      <c r="I853" s="71">
        <v>0</v>
      </c>
      <c r="J853" s="68">
        <v>34.007585335019002</v>
      </c>
      <c r="K853" s="71">
        <v>0.28238095238095201</v>
      </c>
      <c r="L853" s="68">
        <v>42.056468605141198</v>
      </c>
    </row>
    <row r="854" spans="1:12" x14ac:dyDescent="0.2">
      <c r="A854" s="72" t="s">
        <v>1945</v>
      </c>
      <c r="B854" s="66" t="s">
        <v>1946</v>
      </c>
      <c r="C854" s="67">
        <v>13</v>
      </c>
      <c r="D854" s="67" t="s">
        <v>334</v>
      </c>
      <c r="E854" s="71">
        <v>0.17859192431191501</v>
      </c>
      <c r="F854" s="68">
        <v>42.8150021070375</v>
      </c>
      <c r="G854" s="71">
        <v>0.25648142202851598</v>
      </c>
      <c r="H854" s="68">
        <v>82.343025705857599</v>
      </c>
      <c r="I854" s="71">
        <v>4.2650226958307799E-5</v>
      </c>
      <c r="J854" s="68">
        <v>62.536873156342203</v>
      </c>
      <c r="K854" s="71">
        <v>0.279251700680272</v>
      </c>
      <c r="L854" s="68">
        <v>41.719342604298397</v>
      </c>
    </row>
    <row r="855" spans="1:12" x14ac:dyDescent="0.2">
      <c r="A855" s="72" t="s">
        <v>1947</v>
      </c>
      <c r="B855" s="66" t="s">
        <v>1948</v>
      </c>
      <c r="C855" s="67">
        <v>13</v>
      </c>
      <c r="D855" s="67" t="s">
        <v>334</v>
      </c>
      <c r="E855" s="71">
        <v>0.31349078038559403</v>
      </c>
      <c r="F855" s="68">
        <v>74.884112937210304</v>
      </c>
      <c r="G855" s="71">
        <v>0.249999999997637</v>
      </c>
      <c r="H855" s="68">
        <v>33.2490518331226</v>
      </c>
      <c r="I855" s="71">
        <v>3.9656014628532799E-2</v>
      </c>
      <c r="J855" s="68">
        <v>92.498946481247401</v>
      </c>
      <c r="K855" s="71">
        <v>0.65081632653061205</v>
      </c>
      <c r="L855" s="68">
        <v>74.841972187104901</v>
      </c>
    </row>
    <row r="856" spans="1:12" x14ac:dyDescent="0.2">
      <c r="A856" s="72" t="s">
        <v>1949</v>
      </c>
      <c r="B856" s="66" t="s">
        <v>1950</v>
      </c>
      <c r="C856" s="67">
        <v>13</v>
      </c>
      <c r="D856" s="67" t="s">
        <v>334</v>
      </c>
      <c r="E856" s="71">
        <v>0.205333928630693</v>
      </c>
      <c r="F856" s="68">
        <v>50.8217446270544</v>
      </c>
      <c r="G856" s="71">
        <v>0.25632964915101197</v>
      </c>
      <c r="H856" s="68">
        <v>82.300884955752196</v>
      </c>
      <c r="I856" s="71">
        <v>6.7333612308632402E-3</v>
      </c>
      <c r="J856" s="68">
        <v>86.514959966287407</v>
      </c>
      <c r="K856" s="71">
        <v>0.35293877551020397</v>
      </c>
      <c r="L856" s="68">
        <v>50.189633375474102</v>
      </c>
    </row>
    <row r="857" spans="1:12" x14ac:dyDescent="0.2">
      <c r="A857" s="72" t="s">
        <v>1951</v>
      </c>
      <c r="B857" s="66" t="s">
        <v>1952</v>
      </c>
      <c r="C857" s="67">
        <v>80</v>
      </c>
      <c r="D857" s="67" t="s">
        <v>334</v>
      </c>
      <c r="E857" s="71">
        <v>0.19039035878798199</v>
      </c>
      <c r="F857" s="68">
        <v>46.860514117151297</v>
      </c>
      <c r="G857" s="71">
        <v>0.25</v>
      </c>
      <c r="H857" s="68">
        <v>78.171091445427706</v>
      </c>
      <c r="I857" s="71">
        <v>1.0083367364514999E-6</v>
      </c>
      <c r="J857" s="68">
        <v>41.5086388537716</v>
      </c>
      <c r="K857" s="71">
        <v>0.32117006802721099</v>
      </c>
      <c r="L857" s="68">
        <v>46.860514117151297</v>
      </c>
    </row>
    <row r="858" spans="1:12" x14ac:dyDescent="0.2">
      <c r="A858" s="72" t="s">
        <v>1953</v>
      </c>
      <c r="B858" s="66" t="s">
        <v>1954</v>
      </c>
      <c r="C858" s="67">
        <v>13</v>
      </c>
      <c r="D858" s="67" t="s">
        <v>334</v>
      </c>
      <c r="E858" s="71">
        <v>0.24479353588372901</v>
      </c>
      <c r="F858" s="68">
        <v>60.008428150021103</v>
      </c>
      <c r="G858" s="71">
        <v>0.25711613532791</v>
      </c>
      <c r="H858" s="68">
        <v>82.595870206489707</v>
      </c>
      <c r="I858" s="71">
        <v>4.8611411098788498E-2</v>
      </c>
      <c r="J858" s="68">
        <v>93.1310577328276</v>
      </c>
      <c r="K858" s="71">
        <v>0.42865306122448998</v>
      </c>
      <c r="L858" s="68">
        <v>57.058575642646403</v>
      </c>
    </row>
    <row r="859" spans="1:12" x14ac:dyDescent="0.2">
      <c r="A859" s="72" t="s">
        <v>1955</v>
      </c>
      <c r="B859" s="66" t="s">
        <v>1956</v>
      </c>
      <c r="C859" s="67">
        <v>80</v>
      </c>
      <c r="D859" s="67" t="s">
        <v>334</v>
      </c>
      <c r="E859" s="71">
        <v>0.150290913267978</v>
      </c>
      <c r="F859" s="68">
        <v>34.6396965865992</v>
      </c>
      <c r="G859" s="71">
        <v>0.24999998446949001</v>
      </c>
      <c r="H859" s="68">
        <v>27.9393173198483</v>
      </c>
      <c r="I859" s="71">
        <v>2.0070351234243398E-6</v>
      </c>
      <c r="J859" s="68">
        <v>43.404972608512402</v>
      </c>
      <c r="K859" s="71">
        <v>0.20087074829932</v>
      </c>
      <c r="L859" s="68">
        <v>33.291192583228003</v>
      </c>
    </row>
    <row r="860" spans="1:12" x14ac:dyDescent="0.2">
      <c r="A860" s="72" t="s">
        <v>1957</v>
      </c>
      <c r="B860" s="66" t="s">
        <v>1958</v>
      </c>
      <c r="C860" s="67">
        <v>80</v>
      </c>
      <c r="D860" s="67" t="s">
        <v>334</v>
      </c>
      <c r="E860" s="71">
        <v>0.184036206010743</v>
      </c>
      <c r="F860" s="68">
        <v>44.374209860935501</v>
      </c>
      <c r="G860" s="71">
        <v>0.25</v>
      </c>
      <c r="H860" s="68">
        <v>78.171091445427706</v>
      </c>
      <c r="I860" s="71">
        <v>1.33799369918697E-5</v>
      </c>
      <c r="J860" s="68">
        <v>55.077960387694901</v>
      </c>
      <c r="K860" s="71">
        <v>0.30209523809523797</v>
      </c>
      <c r="L860" s="68">
        <v>43.994943109987403</v>
      </c>
    </row>
    <row r="861" spans="1:12" x14ac:dyDescent="0.2">
      <c r="A861" s="72" t="s">
        <v>1959</v>
      </c>
      <c r="B861" s="66" t="s">
        <v>1960</v>
      </c>
      <c r="C861" s="67">
        <v>80</v>
      </c>
      <c r="D861" s="67" t="s">
        <v>334</v>
      </c>
      <c r="E861" s="71">
        <v>0.17487161912212201</v>
      </c>
      <c r="F861" s="68">
        <v>41.930046354825102</v>
      </c>
      <c r="G861" s="71">
        <v>0.25</v>
      </c>
      <c r="H861" s="68">
        <v>78.171091445427706</v>
      </c>
      <c r="I861" s="71">
        <v>5.70342371145123E-5</v>
      </c>
      <c r="J861" s="68">
        <v>64.938895912347206</v>
      </c>
      <c r="K861" s="71">
        <v>0.27455782312925198</v>
      </c>
      <c r="L861" s="68">
        <v>41.297935103244797</v>
      </c>
    </row>
    <row r="862" spans="1:12" x14ac:dyDescent="0.2">
      <c r="A862" s="72" t="s">
        <v>1584</v>
      </c>
      <c r="B862" s="66" t="s">
        <v>1961</v>
      </c>
      <c r="C862" s="67">
        <v>80</v>
      </c>
      <c r="D862" s="67" t="s">
        <v>334</v>
      </c>
      <c r="E862" s="71">
        <v>0.17715101351695001</v>
      </c>
      <c r="F862" s="68">
        <v>42.435735356089303</v>
      </c>
      <c r="G862" s="71">
        <v>0.25</v>
      </c>
      <c r="H862" s="68">
        <v>78.171091445427706</v>
      </c>
      <c r="I862" s="71">
        <v>5.1680006631096598E-5</v>
      </c>
      <c r="J862" s="68">
        <v>64.180362410450897</v>
      </c>
      <c r="K862" s="71">
        <v>0.28140136054421799</v>
      </c>
      <c r="L862" s="68">
        <v>41.930046354825102</v>
      </c>
    </row>
    <row r="863" spans="1:12" x14ac:dyDescent="0.2">
      <c r="A863" s="72" t="s">
        <v>1962</v>
      </c>
      <c r="B863" s="66" t="s">
        <v>1963</v>
      </c>
      <c r="C863" s="67">
        <v>80</v>
      </c>
      <c r="D863" s="67" t="s">
        <v>334</v>
      </c>
      <c r="E863" s="71">
        <v>0.144147891058412</v>
      </c>
      <c r="F863" s="68">
        <v>32.1112515802781</v>
      </c>
      <c r="G863" s="71">
        <v>0.25</v>
      </c>
      <c r="H863" s="68">
        <v>78.171091445427706</v>
      </c>
      <c r="I863" s="71">
        <v>6.2720794284068499E-5</v>
      </c>
      <c r="J863" s="68">
        <v>65.613147914032893</v>
      </c>
      <c r="K863" s="71">
        <v>0.18238095238095201</v>
      </c>
      <c r="L863" s="68">
        <v>30.299199325747999</v>
      </c>
    </row>
    <row r="864" spans="1:12" x14ac:dyDescent="0.2">
      <c r="A864" s="72" t="s">
        <v>1964</v>
      </c>
      <c r="B864" s="66" t="s">
        <v>1965</v>
      </c>
      <c r="C864" s="67">
        <v>80</v>
      </c>
      <c r="D864" s="67" t="s">
        <v>334</v>
      </c>
      <c r="E864" s="71">
        <v>0.15178053877968101</v>
      </c>
      <c r="F864" s="68">
        <v>35.061104087652801</v>
      </c>
      <c r="G864" s="71">
        <v>0.25</v>
      </c>
      <c r="H864" s="68">
        <v>78.171091445427706</v>
      </c>
      <c r="I864" s="71">
        <v>1.11919564750985E-2</v>
      </c>
      <c r="J864" s="68">
        <v>87.905604719764</v>
      </c>
      <c r="K864" s="71">
        <v>0.194149659863946</v>
      </c>
      <c r="L864" s="68">
        <v>32.406236831015597</v>
      </c>
    </row>
    <row r="865" spans="1:12" x14ac:dyDescent="0.2">
      <c r="A865" s="72" t="s">
        <v>1966</v>
      </c>
      <c r="B865" s="66" t="s">
        <v>1967</v>
      </c>
      <c r="C865" s="67">
        <v>80</v>
      </c>
      <c r="D865" s="67" t="s">
        <v>334</v>
      </c>
      <c r="E865" s="71">
        <v>0.187539016692854</v>
      </c>
      <c r="F865" s="68">
        <v>45.680573114201401</v>
      </c>
      <c r="G865" s="71">
        <v>0.25</v>
      </c>
      <c r="H865" s="68">
        <v>78.171091445427706</v>
      </c>
      <c r="I865" s="71">
        <v>8.0494601098969998E-2</v>
      </c>
      <c r="J865" s="68">
        <v>94.816687737041704</v>
      </c>
      <c r="K865" s="71">
        <v>0.232122448979592</v>
      </c>
      <c r="L865" s="68">
        <v>36.704593341761502</v>
      </c>
    </row>
    <row r="866" spans="1:12" x14ac:dyDescent="0.2">
      <c r="A866" s="72" t="s">
        <v>1968</v>
      </c>
      <c r="B866" s="66" t="s">
        <v>1969</v>
      </c>
      <c r="C866" s="67">
        <v>80</v>
      </c>
      <c r="D866" s="67" t="s">
        <v>334</v>
      </c>
      <c r="E866" s="71">
        <v>0.14957254323920199</v>
      </c>
      <c r="F866" s="68">
        <v>34.5554150863885</v>
      </c>
      <c r="G866" s="71">
        <v>0.24999999854413499</v>
      </c>
      <c r="H866" s="68">
        <v>29.667088074167701</v>
      </c>
      <c r="I866" s="71">
        <v>8.3366787925186793E-3</v>
      </c>
      <c r="J866" s="68">
        <v>87.062789717656997</v>
      </c>
      <c r="K866" s="71">
        <v>0.19038095238095201</v>
      </c>
      <c r="L866" s="68">
        <v>31.563421828908599</v>
      </c>
    </row>
    <row r="867" spans="1:12" x14ac:dyDescent="0.2">
      <c r="A867" s="72" t="s">
        <v>1970</v>
      </c>
      <c r="B867" s="66" t="s">
        <v>1971</v>
      </c>
      <c r="C867" s="67">
        <v>80</v>
      </c>
      <c r="D867" s="67" t="s">
        <v>334</v>
      </c>
      <c r="E867" s="71">
        <v>0.133858930130418</v>
      </c>
      <c r="F867" s="68">
        <v>28.487147071217901</v>
      </c>
      <c r="G867" s="71">
        <v>0.25508295380611601</v>
      </c>
      <c r="H867" s="68">
        <v>81.795195954487994</v>
      </c>
      <c r="I867" s="71">
        <v>1.25210474694918E-2</v>
      </c>
      <c r="J867" s="68">
        <v>88.495575221238894</v>
      </c>
      <c r="K867" s="71">
        <v>0.133972789115646</v>
      </c>
      <c r="L867" s="68">
        <v>23.8938053097345</v>
      </c>
    </row>
    <row r="868" spans="1:12" x14ac:dyDescent="0.2">
      <c r="A868" s="72" t="s">
        <v>1972</v>
      </c>
      <c r="B868" s="66" t="s">
        <v>1973</v>
      </c>
      <c r="C868" s="67">
        <v>80</v>
      </c>
      <c r="D868" s="67" t="s">
        <v>334</v>
      </c>
      <c r="E868" s="71">
        <v>0.13095029872237801</v>
      </c>
      <c r="F868" s="68">
        <v>27.686472819216199</v>
      </c>
      <c r="G868" s="71">
        <v>0.249999999786822</v>
      </c>
      <c r="H868" s="68">
        <v>30.973451327433601</v>
      </c>
      <c r="I868" s="71">
        <v>7.35896534552832E-6</v>
      </c>
      <c r="J868" s="68">
        <v>49.978929624947298</v>
      </c>
      <c r="K868" s="71">
        <v>0.142843537414966</v>
      </c>
      <c r="L868" s="68">
        <v>25.4530130636325</v>
      </c>
    </row>
    <row r="869" spans="1:12" x14ac:dyDescent="0.2">
      <c r="A869" s="72" t="s">
        <v>1974</v>
      </c>
      <c r="B869" s="66" t="s">
        <v>1975</v>
      </c>
      <c r="C869" s="67">
        <v>80</v>
      </c>
      <c r="D869" s="67" t="s">
        <v>334</v>
      </c>
      <c r="E869" s="71">
        <v>0.12972450232242899</v>
      </c>
      <c r="F869" s="68">
        <v>27.222924568057302</v>
      </c>
      <c r="G869" s="71">
        <v>0.25</v>
      </c>
      <c r="H869" s="68">
        <v>78.171091445427706</v>
      </c>
      <c r="I869" s="71">
        <v>9.8677035315038902E-5</v>
      </c>
      <c r="J869" s="68">
        <v>68.857985672145006</v>
      </c>
      <c r="K869" s="71">
        <v>0.13907482993197301</v>
      </c>
      <c r="L869" s="68">
        <v>24.863042562157599</v>
      </c>
    </row>
    <row r="870" spans="1:12" x14ac:dyDescent="0.2">
      <c r="A870" s="72" t="s">
        <v>1976</v>
      </c>
      <c r="B870" s="66" t="s">
        <v>1977</v>
      </c>
      <c r="C870" s="67">
        <v>13</v>
      </c>
      <c r="D870" s="67" t="s">
        <v>334</v>
      </c>
      <c r="E870" s="71">
        <v>0.111267201339254</v>
      </c>
      <c r="F870" s="68">
        <v>20.606826801517101</v>
      </c>
      <c r="G870" s="71">
        <v>0.25</v>
      </c>
      <c r="H870" s="68">
        <v>78.171091445427706</v>
      </c>
      <c r="I870" s="71">
        <v>3.4468270684428003E-2</v>
      </c>
      <c r="J870" s="68">
        <v>92.1618204804046</v>
      </c>
      <c r="K870" s="71">
        <v>4.9333333333333299E-2</v>
      </c>
      <c r="L870" s="68">
        <v>11.9258322798146</v>
      </c>
    </row>
    <row r="871" spans="1:12" x14ac:dyDescent="0.2">
      <c r="A871" s="72" t="s">
        <v>1978</v>
      </c>
      <c r="B871" s="66" t="s">
        <v>1979</v>
      </c>
      <c r="C871" s="67">
        <v>80</v>
      </c>
      <c r="D871" s="67" t="s">
        <v>334</v>
      </c>
      <c r="E871" s="71">
        <v>0.14441851580405199</v>
      </c>
      <c r="F871" s="68">
        <v>32.195533080488801</v>
      </c>
      <c r="G871" s="71">
        <v>0.25</v>
      </c>
      <c r="H871" s="68">
        <v>78.171091445427706</v>
      </c>
      <c r="I871" s="71">
        <v>3.8467318851625298E-6</v>
      </c>
      <c r="J871" s="68">
        <v>46.144121365360299</v>
      </c>
      <c r="K871" s="71">
        <v>0.18325170068027199</v>
      </c>
      <c r="L871" s="68">
        <v>30.383480825958699</v>
      </c>
    </row>
    <row r="872" spans="1:12" x14ac:dyDescent="0.2">
      <c r="A872" s="72" t="s">
        <v>1980</v>
      </c>
      <c r="B872" s="66" t="s">
        <v>1981</v>
      </c>
      <c r="C872" s="67">
        <v>80</v>
      </c>
      <c r="D872" s="67" t="s">
        <v>334</v>
      </c>
      <c r="E872" s="71">
        <v>0.142716553287982</v>
      </c>
      <c r="F872" s="68">
        <v>31.605562579013899</v>
      </c>
      <c r="G872" s="71">
        <v>0.25</v>
      </c>
      <c r="H872" s="68">
        <v>78.171091445427706</v>
      </c>
      <c r="I872" s="71">
        <v>0</v>
      </c>
      <c r="J872" s="68">
        <v>34.007585335019002</v>
      </c>
      <c r="K872" s="71">
        <v>0.17814965986394601</v>
      </c>
      <c r="L872" s="68">
        <v>29.877791824694501</v>
      </c>
    </row>
    <row r="873" spans="1:12" x14ac:dyDescent="0.2">
      <c r="A873" s="72" t="s">
        <v>1982</v>
      </c>
      <c r="B873" s="66" t="s">
        <v>1983</v>
      </c>
      <c r="C873" s="67">
        <v>80</v>
      </c>
      <c r="D873" s="67" t="s">
        <v>334</v>
      </c>
      <c r="E873" s="71">
        <v>0.122811791404061</v>
      </c>
      <c r="F873" s="68">
        <v>24.610198061525502</v>
      </c>
      <c r="G873" s="71">
        <v>0.25</v>
      </c>
      <c r="H873" s="68">
        <v>78.171091445427706</v>
      </c>
      <c r="I873" s="71">
        <v>6.2522885418483105E-11</v>
      </c>
      <c r="J873" s="68">
        <v>35.229667088074201</v>
      </c>
      <c r="K873" s="71">
        <v>0.11843537414966</v>
      </c>
      <c r="L873" s="68">
        <v>21.323219553308</v>
      </c>
    </row>
    <row r="874" spans="1:12" x14ac:dyDescent="0.2">
      <c r="A874" s="72" t="s">
        <v>1984</v>
      </c>
      <c r="B874" s="66" t="s">
        <v>1985</v>
      </c>
      <c r="C874" s="67">
        <v>80</v>
      </c>
      <c r="D874" s="67" t="s">
        <v>334</v>
      </c>
      <c r="E874" s="71">
        <v>0.14296728781524001</v>
      </c>
      <c r="F874" s="68">
        <v>31.689844079224599</v>
      </c>
      <c r="G874" s="71">
        <v>0.25</v>
      </c>
      <c r="H874" s="68">
        <v>78.171091445427706</v>
      </c>
      <c r="I874" s="71">
        <v>5.6229518810927996E-3</v>
      </c>
      <c r="J874" s="68">
        <v>86.051411715128495</v>
      </c>
      <c r="K874" s="71">
        <v>0.17327891156462599</v>
      </c>
      <c r="L874" s="68">
        <v>29.4142435735356</v>
      </c>
    </row>
    <row r="875" spans="1:12" x14ac:dyDescent="0.2">
      <c r="A875" s="72" t="s">
        <v>1986</v>
      </c>
      <c r="B875" s="66" t="s">
        <v>1987</v>
      </c>
      <c r="C875" s="67">
        <v>13</v>
      </c>
      <c r="D875" s="67" t="s">
        <v>334</v>
      </c>
      <c r="E875" s="71">
        <v>0.182422107554399</v>
      </c>
      <c r="F875" s="68">
        <v>43.910661609776703</v>
      </c>
      <c r="G875" s="71">
        <v>0.267427979811655</v>
      </c>
      <c r="H875" s="68">
        <v>85.040033712600106</v>
      </c>
      <c r="I875" s="71">
        <v>4.9511812239297799E-2</v>
      </c>
      <c r="J875" s="68">
        <v>93.173198482933003</v>
      </c>
      <c r="K875" s="71">
        <v>0.23032653061224501</v>
      </c>
      <c r="L875" s="68">
        <v>36.536030341340101</v>
      </c>
    </row>
    <row r="876" spans="1:12" x14ac:dyDescent="0.2">
      <c r="A876" s="72" t="s">
        <v>1988</v>
      </c>
      <c r="B876" s="66" t="s">
        <v>1989</v>
      </c>
      <c r="C876" s="67">
        <v>13</v>
      </c>
      <c r="D876" s="67" t="s">
        <v>334</v>
      </c>
      <c r="E876" s="71">
        <v>0.143086632430769</v>
      </c>
      <c r="F876" s="68">
        <v>31.816266329540699</v>
      </c>
      <c r="G876" s="71">
        <v>0.25</v>
      </c>
      <c r="H876" s="68">
        <v>78.171091445427706</v>
      </c>
      <c r="I876" s="71">
        <v>8.1966120351889402E-6</v>
      </c>
      <c r="J876" s="68">
        <v>51.116729877791798</v>
      </c>
      <c r="K876" s="71">
        <v>0.17925170068027199</v>
      </c>
      <c r="L876" s="68">
        <v>30.046354825115898</v>
      </c>
    </row>
    <row r="877" spans="1:12" x14ac:dyDescent="0.2">
      <c r="A877" s="72" t="s">
        <v>1990</v>
      </c>
      <c r="B877" s="66" t="s">
        <v>1991</v>
      </c>
      <c r="C877" s="67">
        <v>13</v>
      </c>
      <c r="D877" s="67" t="s">
        <v>334</v>
      </c>
      <c r="E877" s="71">
        <v>0.137095981007365</v>
      </c>
      <c r="F877" s="68">
        <v>30.130636325326599</v>
      </c>
      <c r="G877" s="71">
        <v>0.25</v>
      </c>
      <c r="H877" s="68">
        <v>78.171091445427706</v>
      </c>
      <c r="I877" s="71">
        <v>9.0314574695120302E-6</v>
      </c>
      <c r="J877" s="68">
        <v>52.001685630004197</v>
      </c>
      <c r="K877" s="71">
        <v>0.16127891156462601</v>
      </c>
      <c r="L877" s="68">
        <v>28.1500210703751</v>
      </c>
    </row>
    <row r="878" spans="1:12" x14ac:dyDescent="0.2">
      <c r="A878" s="72" t="s">
        <v>1992</v>
      </c>
      <c r="B878" s="66" t="s">
        <v>1993</v>
      </c>
      <c r="C878" s="67">
        <v>13</v>
      </c>
      <c r="D878" s="67" t="s">
        <v>334</v>
      </c>
      <c r="E878" s="71">
        <v>0.20912818711526601</v>
      </c>
      <c r="F878" s="68">
        <v>51.748841129372103</v>
      </c>
      <c r="G878" s="71">
        <v>0.25</v>
      </c>
      <c r="H878" s="68">
        <v>78.171091445427706</v>
      </c>
      <c r="I878" s="71">
        <v>6.8622656583893105E-2</v>
      </c>
      <c r="J878" s="68">
        <v>94.058154235145395</v>
      </c>
      <c r="K878" s="71">
        <v>0.30876190476190501</v>
      </c>
      <c r="L878" s="68">
        <v>44.711335861778302</v>
      </c>
    </row>
    <row r="879" spans="1:12" x14ac:dyDescent="0.2">
      <c r="A879" s="72" t="s">
        <v>1994</v>
      </c>
      <c r="B879" s="66" t="s">
        <v>1995</v>
      </c>
      <c r="C879" s="67">
        <v>13</v>
      </c>
      <c r="D879" s="67" t="s">
        <v>334</v>
      </c>
      <c r="E879" s="71">
        <v>0.12586264145443901</v>
      </c>
      <c r="F879" s="68">
        <v>25.790139064475301</v>
      </c>
      <c r="G879" s="71">
        <v>0.25</v>
      </c>
      <c r="H879" s="68">
        <v>78.171091445427706</v>
      </c>
      <c r="I879" s="71">
        <v>5.0509397331098897E-5</v>
      </c>
      <c r="J879" s="68">
        <v>63.843236409608103</v>
      </c>
      <c r="K879" s="71">
        <v>0.127537414965986</v>
      </c>
      <c r="L879" s="68">
        <v>22.966708807416801</v>
      </c>
    </row>
    <row r="880" spans="1:12" x14ac:dyDescent="0.2">
      <c r="A880" s="72" t="s">
        <v>1996</v>
      </c>
      <c r="B880" s="66" t="s">
        <v>1997</v>
      </c>
      <c r="C880" s="67">
        <v>13</v>
      </c>
      <c r="D880" s="67" t="s">
        <v>334</v>
      </c>
      <c r="E880" s="71">
        <v>0.25872107672685302</v>
      </c>
      <c r="F880" s="68">
        <v>63.463969658659899</v>
      </c>
      <c r="G880" s="71">
        <v>0.25</v>
      </c>
      <c r="H880" s="68">
        <v>78.171091445427706</v>
      </c>
      <c r="I880" s="71">
        <v>0.24029928460232799</v>
      </c>
      <c r="J880" s="68">
        <v>96.713021491782598</v>
      </c>
      <c r="K880" s="71">
        <v>0.28586394557823103</v>
      </c>
      <c r="L880" s="68">
        <v>42.393594605983999</v>
      </c>
    </row>
    <row r="881" spans="1:12" x14ac:dyDescent="0.2">
      <c r="A881" s="72" t="s">
        <v>1998</v>
      </c>
      <c r="B881" s="66" t="s">
        <v>1998</v>
      </c>
      <c r="C881" s="67">
        <v>13</v>
      </c>
      <c r="D881" s="67" t="s">
        <v>334</v>
      </c>
      <c r="E881" s="71">
        <v>8.3335898523607996E-2</v>
      </c>
      <c r="F881" s="68">
        <v>8.8074167720185397</v>
      </c>
      <c r="G881" s="71">
        <v>0.25</v>
      </c>
      <c r="H881" s="68">
        <v>78.171091445427706</v>
      </c>
      <c r="I881" s="71">
        <v>7.6955708238359192E-6</v>
      </c>
      <c r="J881" s="68">
        <v>50.4846186262115</v>
      </c>
      <c r="K881" s="71">
        <v>0</v>
      </c>
      <c r="L881" s="68">
        <v>1.64348925410872</v>
      </c>
    </row>
    <row r="882" spans="1:12" x14ac:dyDescent="0.2">
      <c r="A882" s="72" t="s">
        <v>1999</v>
      </c>
      <c r="B882" s="66" t="s">
        <v>2000</v>
      </c>
      <c r="C882" s="67">
        <v>13</v>
      </c>
      <c r="D882" s="67" t="s">
        <v>334</v>
      </c>
      <c r="E882" s="71">
        <v>8.3337068631666095E-2</v>
      </c>
      <c r="F882" s="68">
        <v>8.8495575221238898</v>
      </c>
      <c r="G882" s="71">
        <v>0.25</v>
      </c>
      <c r="H882" s="68">
        <v>78.171091445427706</v>
      </c>
      <c r="I882" s="71">
        <v>1.12058949982789E-5</v>
      </c>
      <c r="J882" s="68">
        <v>53.687315634218301</v>
      </c>
      <c r="K882" s="71">
        <v>0</v>
      </c>
      <c r="L882" s="68">
        <v>1.64348925410872</v>
      </c>
    </row>
    <row r="883" spans="1:12" x14ac:dyDescent="0.2">
      <c r="A883" s="72" t="s">
        <v>841</v>
      </c>
      <c r="B883" s="66" t="s">
        <v>2001</v>
      </c>
      <c r="C883" s="67">
        <v>13</v>
      </c>
      <c r="D883" s="67" t="s">
        <v>334</v>
      </c>
      <c r="E883" s="71">
        <v>0.219688860108911</v>
      </c>
      <c r="F883" s="68">
        <v>54.361567635903903</v>
      </c>
      <c r="G883" s="71">
        <v>0.25</v>
      </c>
      <c r="H883" s="68">
        <v>78.171091445427706</v>
      </c>
      <c r="I883" s="71">
        <v>5.3558369366372099E-6</v>
      </c>
      <c r="J883" s="68">
        <v>47.703329119258299</v>
      </c>
      <c r="K883" s="71">
        <v>0.40906122448979598</v>
      </c>
      <c r="L883" s="68">
        <v>54.8251158870628</v>
      </c>
    </row>
    <row r="884" spans="1:12" x14ac:dyDescent="0.2">
      <c r="A884" s="72" t="s">
        <v>2002</v>
      </c>
      <c r="B884" s="66" t="s">
        <v>2003</v>
      </c>
      <c r="C884" s="67">
        <v>13</v>
      </c>
      <c r="D884" s="67" t="s">
        <v>334</v>
      </c>
      <c r="E884" s="71">
        <v>0.24913893537395701</v>
      </c>
      <c r="F884" s="68">
        <v>60.766961651917399</v>
      </c>
      <c r="G884" s="71">
        <v>0.24999999998947001</v>
      </c>
      <c r="H884" s="68">
        <v>32.743362831858398</v>
      </c>
      <c r="I884" s="71">
        <v>1.84014600669864E-6</v>
      </c>
      <c r="J884" s="68">
        <v>43.236409608091002</v>
      </c>
      <c r="K884" s="71">
        <v>0.49741496598639501</v>
      </c>
      <c r="L884" s="68">
        <v>63.168984407922501</v>
      </c>
    </row>
    <row r="885" spans="1:12" x14ac:dyDescent="0.2">
      <c r="A885" s="72" t="s">
        <v>2004</v>
      </c>
      <c r="B885" s="66" t="s">
        <v>2005</v>
      </c>
      <c r="C885" s="67">
        <v>13</v>
      </c>
      <c r="D885" s="67" t="s">
        <v>334</v>
      </c>
      <c r="E885" s="71">
        <v>0.20428894777048701</v>
      </c>
      <c r="F885" s="68">
        <v>50.316055625790099</v>
      </c>
      <c r="G885" s="71">
        <v>0.25</v>
      </c>
      <c r="H885" s="68">
        <v>78.171091445427706</v>
      </c>
      <c r="I885" s="71">
        <v>9.7004543191055197E-6</v>
      </c>
      <c r="J885" s="68">
        <v>52.844500632111199</v>
      </c>
      <c r="K885" s="71">
        <v>0.36285714285714299</v>
      </c>
      <c r="L885" s="68">
        <v>51.201011378002498</v>
      </c>
    </row>
    <row r="886" spans="1:12" x14ac:dyDescent="0.2">
      <c r="A886" s="72" t="s">
        <v>2006</v>
      </c>
      <c r="B886" s="66" t="s">
        <v>2007</v>
      </c>
      <c r="C886" s="67">
        <v>13</v>
      </c>
      <c r="D886" s="67" t="s">
        <v>334</v>
      </c>
      <c r="E886" s="71">
        <v>0.18337581655070501</v>
      </c>
      <c r="F886" s="68">
        <v>44.079224610198096</v>
      </c>
      <c r="G886" s="71">
        <v>0.25203318152244603</v>
      </c>
      <c r="H886" s="68">
        <v>80.109565950273904</v>
      </c>
      <c r="I886" s="71">
        <v>4.46929075854509E-2</v>
      </c>
      <c r="J886" s="68">
        <v>92.920353982300895</v>
      </c>
      <c r="K886" s="71">
        <v>0.25340136054421802</v>
      </c>
      <c r="L886" s="68">
        <v>38.769490096923697</v>
      </c>
    </row>
    <row r="887" spans="1:12" x14ac:dyDescent="0.2">
      <c r="A887" s="72" t="s">
        <v>1820</v>
      </c>
      <c r="B887" s="66" t="s">
        <v>2008</v>
      </c>
      <c r="C887" s="67">
        <v>13</v>
      </c>
      <c r="D887" s="67" t="s">
        <v>334</v>
      </c>
      <c r="E887" s="71">
        <v>0.39850384004202599</v>
      </c>
      <c r="F887" s="68">
        <v>92.878213232195506</v>
      </c>
      <c r="G887" s="71">
        <v>0.25</v>
      </c>
      <c r="H887" s="68">
        <v>78.171091445427706</v>
      </c>
      <c r="I887" s="71">
        <v>1.23765024036934E-4</v>
      </c>
      <c r="J887" s="68">
        <v>70.459334176148303</v>
      </c>
      <c r="K887" s="71">
        <v>0.94538775510204098</v>
      </c>
      <c r="L887" s="68">
        <v>95.870206489675496</v>
      </c>
    </row>
    <row r="888" spans="1:12" x14ac:dyDescent="0.2">
      <c r="A888" s="72" t="s">
        <v>2009</v>
      </c>
      <c r="B888" s="66" t="s">
        <v>2010</v>
      </c>
      <c r="C888" s="67">
        <v>13</v>
      </c>
      <c r="D888" s="67" t="s">
        <v>334</v>
      </c>
      <c r="E888" s="71">
        <v>0.22450912470534301</v>
      </c>
      <c r="F888" s="68">
        <v>55.710071639275199</v>
      </c>
      <c r="G888" s="71">
        <v>0.25</v>
      </c>
      <c r="H888" s="68">
        <v>78.171091445427706</v>
      </c>
      <c r="I888" s="71">
        <v>3.0775476572042703E-5</v>
      </c>
      <c r="J888" s="68">
        <v>60.640539401601302</v>
      </c>
      <c r="K888" s="71">
        <v>0.42349659863945599</v>
      </c>
      <c r="L888" s="68">
        <v>56.384323640960801</v>
      </c>
    </row>
    <row r="889" spans="1:12" x14ac:dyDescent="0.2">
      <c r="A889" s="72" t="s">
        <v>2011</v>
      </c>
      <c r="B889" s="66" t="s">
        <v>2012</v>
      </c>
      <c r="C889" s="67">
        <v>13</v>
      </c>
      <c r="D889" s="67" t="s">
        <v>334</v>
      </c>
      <c r="E889" s="71">
        <v>0.36375510331225902</v>
      </c>
      <c r="F889" s="68">
        <v>85.124315212810799</v>
      </c>
      <c r="G889" s="71">
        <v>0.25</v>
      </c>
      <c r="H889" s="68">
        <v>78.171091445427706</v>
      </c>
      <c r="I889" s="71">
        <v>3.8143279897815697E-9</v>
      </c>
      <c r="J889" s="68">
        <v>36.873156342182902</v>
      </c>
      <c r="K889" s="71">
        <v>0.84126530612244899</v>
      </c>
      <c r="L889" s="68">
        <v>88.327012220817494</v>
      </c>
    </row>
    <row r="890" spans="1:12" x14ac:dyDescent="0.2">
      <c r="A890" s="72" t="s">
        <v>2013</v>
      </c>
      <c r="B890" s="66" t="s">
        <v>2014</v>
      </c>
      <c r="C890" s="67">
        <v>13</v>
      </c>
      <c r="D890" s="67" t="s">
        <v>334</v>
      </c>
      <c r="E890" s="71">
        <v>0.345183673469388</v>
      </c>
      <c r="F890" s="68">
        <v>81.5423514538559</v>
      </c>
      <c r="G890" s="71">
        <v>0.25</v>
      </c>
      <c r="H890" s="68">
        <v>78.171091445427706</v>
      </c>
      <c r="I890" s="71">
        <v>0</v>
      </c>
      <c r="J890" s="68">
        <v>34.007585335019002</v>
      </c>
      <c r="K890" s="71">
        <v>0.78555102040816305</v>
      </c>
      <c r="L890" s="68">
        <v>84.323640960809101</v>
      </c>
    </row>
    <row r="891" spans="1:12" x14ac:dyDescent="0.2">
      <c r="A891" s="72" t="s">
        <v>2015</v>
      </c>
      <c r="B891" s="66" t="s">
        <v>2016</v>
      </c>
      <c r="C891" s="67">
        <v>13</v>
      </c>
      <c r="D891" s="67" t="s">
        <v>334</v>
      </c>
      <c r="E891" s="71">
        <v>0.23143764172335601</v>
      </c>
      <c r="F891" s="68">
        <v>57.311420143278497</v>
      </c>
      <c r="G891" s="71">
        <v>0.25</v>
      </c>
      <c r="H891" s="68">
        <v>78.171091445427706</v>
      </c>
      <c r="I891" s="71">
        <v>0</v>
      </c>
      <c r="J891" s="68">
        <v>34.007585335019002</v>
      </c>
      <c r="K891" s="71">
        <v>0.44431292517006798</v>
      </c>
      <c r="L891" s="68">
        <v>58.617783396544503</v>
      </c>
    </row>
    <row r="892" spans="1:12" x14ac:dyDescent="0.2">
      <c r="A892" s="72" t="s">
        <v>2017</v>
      </c>
      <c r="B892" s="66" t="s">
        <v>2018</v>
      </c>
      <c r="C892" s="67">
        <v>13</v>
      </c>
      <c r="D892" s="67" t="s">
        <v>334</v>
      </c>
      <c r="E892" s="71">
        <v>0.151595329549497</v>
      </c>
      <c r="F892" s="68">
        <v>34.8925410872314</v>
      </c>
      <c r="G892" s="71">
        <v>0.25</v>
      </c>
      <c r="H892" s="68">
        <v>78.171091445427706</v>
      </c>
      <c r="I892" s="71">
        <v>2.4083886585365401E-5</v>
      </c>
      <c r="J892" s="68">
        <v>59.123472397808698</v>
      </c>
      <c r="K892" s="71">
        <v>0.20476190476190501</v>
      </c>
      <c r="L892" s="68">
        <v>33.712600084281497</v>
      </c>
    </row>
    <row r="893" spans="1:12" x14ac:dyDescent="0.2">
      <c r="A893" s="72" t="s">
        <v>2019</v>
      </c>
      <c r="B893" s="66" t="s">
        <v>2020</v>
      </c>
      <c r="C893" s="67">
        <v>13</v>
      </c>
      <c r="D893" s="67" t="s">
        <v>334</v>
      </c>
      <c r="E893" s="71">
        <v>0.37722448979591799</v>
      </c>
      <c r="F893" s="68">
        <v>87.779182469448003</v>
      </c>
      <c r="G893" s="71">
        <v>0.25</v>
      </c>
      <c r="H893" s="68">
        <v>78.171091445427706</v>
      </c>
      <c r="I893" s="71">
        <v>0</v>
      </c>
      <c r="J893" s="68">
        <v>34.007585335019002</v>
      </c>
      <c r="K893" s="71">
        <v>0.88167346938775504</v>
      </c>
      <c r="L893" s="68">
        <v>91.108301727770794</v>
      </c>
    </row>
    <row r="894" spans="1:12" x14ac:dyDescent="0.2">
      <c r="A894" s="72" t="s">
        <v>2021</v>
      </c>
      <c r="B894" s="66" t="s">
        <v>2022</v>
      </c>
      <c r="C894" s="67">
        <v>13</v>
      </c>
      <c r="D894" s="67" t="s">
        <v>334</v>
      </c>
      <c r="E894" s="71">
        <v>0.320931695428117</v>
      </c>
      <c r="F894" s="68">
        <v>76.443320691108298</v>
      </c>
      <c r="G894" s="71">
        <v>0.25203318152244603</v>
      </c>
      <c r="H894" s="68">
        <v>80.109565950273904</v>
      </c>
      <c r="I894" s="71">
        <v>0</v>
      </c>
      <c r="J894" s="68">
        <v>34.007585335019002</v>
      </c>
      <c r="K894" s="71">
        <v>0.71076190476190504</v>
      </c>
      <c r="L894" s="68">
        <v>79.013906447534794</v>
      </c>
    </row>
    <row r="895" spans="1:12" x14ac:dyDescent="0.2">
      <c r="A895" s="72" t="s">
        <v>2023</v>
      </c>
      <c r="B895" s="66" t="s">
        <v>2024</v>
      </c>
      <c r="C895" s="67">
        <v>13</v>
      </c>
      <c r="D895" s="67" t="s">
        <v>334</v>
      </c>
      <c r="E895" s="71">
        <v>0.345705215419501</v>
      </c>
      <c r="F895" s="68">
        <v>81.753055204382605</v>
      </c>
      <c r="G895" s="71">
        <v>0.25</v>
      </c>
      <c r="H895" s="68">
        <v>78.171091445427706</v>
      </c>
      <c r="I895" s="71">
        <v>0</v>
      </c>
      <c r="J895" s="68">
        <v>34.007585335019002</v>
      </c>
      <c r="K895" s="71">
        <v>0.78711564625850305</v>
      </c>
      <c r="L895" s="68">
        <v>84.365781710914504</v>
      </c>
    </row>
    <row r="896" spans="1:12" x14ac:dyDescent="0.2">
      <c r="A896" s="72" t="s">
        <v>2025</v>
      </c>
      <c r="B896" s="66" t="s">
        <v>2026</v>
      </c>
      <c r="C896" s="67">
        <v>13</v>
      </c>
      <c r="D896" s="67" t="s">
        <v>334</v>
      </c>
      <c r="E896" s="71">
        <v>0.31588662131519302</v>
      </c>
      <c r="F896" s="68">
        <v>75.474083438685199</v>
      </c>
      <c r="G896" s="71">
        <v>0.25</v>
      </c>
      <c r="H896" s="68">
        <v>78.171091445427706</v>
      </c>
      <c r="I896" s="71">
        <v>0</v>
      </c>
      <c r="J896" s="68">
        <v>34.007585335019002</v>
      </c>
      <c r="K896" s="71">
        <v>0.697659863945578</v>
      </c>
      <c r="L896" s="68">
        <v>78.128950695322402</v>
      </c>
    </row>
    <row r="897" spans="1:12" x14ac:dyDescent="0.2">
      <c r="A897" s="72" t="s">
        <v>2027</v>
      </c>
      <c r="B897" s="66" t="s">
        <v>2028</v>
      </c>
      <c r="C897" s="67">
        <v>13</v>
      </c>
      <c r="D897" s="67" t="s">
        <v>334</v>
      </c>
      <c r="E897" s="71">
        <v>0.38543764179086398</v>
      </c>
      <c r="F897" s="68">
        <v>89.759797724399505</v>
      </c>
      <c r="G897" s="71">
        <v>0.25</v>
      </c>
      <c r="H897" s="68">
        <v>78.171091445427706</v>
      </c>
      <c r="I897" s="71">
        <v>2.0252282620062599E-10</v>
      </c>
      <c r="J897" s="68">
        <v>35.7774968394437</v>
      </c>
      <c r="K897" s="71">
        <v>0.90631292517006801</v>
      </c>
      <c r="L897" s="68">
        <v>93.173198482933003</v>
      </c>
    </row>
    <row r="898" spans="1:12" x14ac:dyDescent="0.2">
      <c r="A898" s="72" t="s">
        <v>2029</v>
      </c>
      <c r="B898" s="66" t="s">
        <v>2030</v>
      </c>
      <c r="C898" s="67">
        <v>13</v>
      </c>
      <c r="D898" s="67" t="s">
        <v>334</v>
      </c>
      <c r="E898" s="71">
        <v>0.12582783164830499</v>
      </c>
      <c r="F898" s="68">
        <v>25.705857564264601</v>
      </c>
      <c r="G898" s="71">
        <v>0.25</v>
      </c>
      <c r="H898" s="68">
        <v>78.171091445427706</v>
      </c>
      <c r="I898" s="71">
        <v>5.0174763719511299E-7</v>
      </c>
      <c r="J898" s="68">
        <v>40.0337126000843</v>
      </c>
      <c r="K898" s="71">
        <v>0.12748299319727899</v>
      </c>
      <c r="L898" s="68">
        <v>22.924568057311401</v>
      </c>
    </row>
    <row r="899" spans="1:12" x14ac:dyDescent="0.2">
      <c r="A899" s="72" t="s">
        <v>782</v>
      </c>
      <c r="B899" s="66" t="s">
        <v>2031</v>
      </c>
      <c r="C899" s="67">
        <v>13</v>
      </c>
      <c r="D899" s="67" t="s">
        <v>334</v>
      </c>
      <c r="E899" s="71">
        <v>0.36087528344671199</v>
      </c>
      <c r="F899" s="68">
        <v>84.407922461019794</v>
      </c>
      <c r="G899" s="71">
        <v>0.25</v>
      </c>
      <c r="H899" s="68">
        <v>78.171091445427706</v>
      </c>
      <c r="I899" s="71">
        <v>0</v>
      </c>
      <c r="J899" s="68">
        <v>34.007585335019002</v>
      </c>
      <c r="K899" s="71">
        <v>0.83262585034013603</v>
      </c>
      <c r="L899" s="68">
        <v>87.442056468605102</v>
      </c>
    </row>
    <row r="900" spans="1:12" x14ac:dyDescent="0.2">
      <c r="A900" s="72" t="s">
        <v>2032</v>
      </c>
      <c r="B900" s="66" t="s">
        <v>2033</v>
      </c>
      <c r="C900" s="67">
        <v>13</v>
      </c>
      <c r="D900" s="67" t="s">
        <v>334</v>
      </c>
      <c r="E900" s="71">
        <v>0.36783219954648499</v>
      </c>
      <c r="F900" s="68">
        <v>85.672144964180404</v>
      </c>
      <c r="G900" s="71">
        <v>0.25</v>
      </c>
      <c r="H900" s="68">
        <v>78.171091445427706</v>
      </c>
      <c r="I900" s="71">
        <v>0</v>
      </c>
      <c r="J900" s="68">
        <v>34.007585335019002</v>
      </c>
      <c r="K900" s="71">
        <v>0.85349659863945604</v>
      </c>
      <c r="L900" s="68">
        <v>89.001264222503195</v>
      </c>
    </row>
    <row r="901" spans="1:12" x14ac:dyDescent="0.2">
      <c r="A901" s="72" t="s">
        <v>2034</v>
      </c>
      <c r="B901" s="66" t="s">
        <v>2035</v>
      </c>
      <c r="C901" s="67">
        <v>13</v>
      </c>
      <c r="D901" s="67" t="s">
        <v>334</v>
      </c>
      <c r="E901" s="71">
        <v>0.16971428571428601</v>
      </c>
      <c r="F901" s="68">
        <v>40.455120101137801</v>
      </c>
      <c r="G901" s="71">
        <v>0.25</v>
      </c>
      <c r="H901" s="68">
        <v>78.171091445427706</v>
      </c>
      <c r="I901" s="71">
        <v>0</v>
      </c>
      <c r="J901" s="68">
        <v>34.007585335019002</v>
      </c>
      <c r="K901" s="71">
        <v>0.25914285714285701</v>
      </c>
      <c r="L901" s="68">
        <v>39.485882848714702</v>
      </c>
    </row>
    <row r="902" spans="1:12" x14ac:dyDescent="0.2">
      <c r="A902" s="72" t="s">
        <v>2036</v>
      </c>
      <c r="B902" s="66" t="s">
        <v>2037</v>
      </c>
      <c r="C902" s="67">
        <v>80</v>
      </c>
      <c r="D902" s="67" t="s">
        <v>334</v>
      </c>
      <c r="E902" s="71">
        <v>0.180014385966067</v>
      </c>
      <c r="F902" s="68">
        <v>43.109987357774997</v>
      </c>
      <c r="G902" s="71">
        <v>0.25</v>
      </c>
      <c r="H902" s="68">
        <v>78.171091445427706</v>
      </c>
      <c r="I902" s="71">
        <v>2.3415716699056902E-6</v>
      </c>
      <c r="J902" s="68">
        <v>44.0370838600927</v>
      </c>
      <c r="K902" s="71">
        <v>0.290040816326531</v>
      </c>
      <c r="L902" s="68">
        <v>42.772861356932196</v>
      </c>
    </row>
    <row r="903" spans="1:12" x14ac:dyDescent="0.2">
      <c r="A903" s="72" t="s">
        <v>2038</v>
      </c>
      <c r="B903" s="66" t="s">
        <v>2039</v>
      </c>
      <c r="C903" s="67">
        <v>13</v>
      </c>
      <c r="D903" s="67" t="s">
        <v>334</v>
      </c>
      <c r="E903" s="71">
        <v>0.15174545482999999</v>
      </c>
      <c r="F903" s="68">
        <v>35.018963337547397</v>
      </c>
      <c r="G903" s="71">
        <v>0.25</v>
      </c>
      <c r="H903" s="68">
        <v>78.171091445427706</v>
      </c>
      <c r="I903" s="71">
        <v>1.18746940802843E-5</v>
      </c>
      <c r="J903" s="68">
        <v>54.319426885798599</v>
      </c>
      <c r="K903" s="71">
        <v>0.20522448979591801</v>
      </c>
      <c r="L903" s="68">
        <v>33.881163084702898</v>
      </c>
    </row>
    <row r="904" spans="1:12" x14ac:dyDescent="0.2">
      <c r="A904" s="72" t="s">
        <v>2040</v>
      </c>
      <c r="B904" s="66" t="s">
        <v>2041</v>
      </c>
      <c r="C904" s="67">
        <v>13</v>
      </c>
      <c r="D904" s="67" t="s">
        <v>334</v>
      </c>
      <c r="E904" s="71">
        <v>0.31424690494973201</v>
      </c>
      <c r="F904" s="68">
        <v>75.052675937631705</v>
      </c>
      <c r="G904" s="71">
        <v>0.25</v>
      </c>
      <c r="H904" s="68">
        <v>78.171091445427706</v>
      </c>
      <c r="I904" s="71">
        <v>6.0209716463413597E-6</v>
      </c>
      <c r="J904" s="68">
        <v>48.714707121786802</v>
      </c>
      <c r="K904" s="71">
        <v>0.69273469387755104</v>
      </c>
      <c r="L904" s="68">
        <v>77.749683944374198</v>
      </c>
    </row>
    <row r="905" spans="1:12" x14ac:dyDescent="0.2">
      <c r="A905" s="72" t="s">
        <v>2042</v>
      </c>
      <c r="B905" s="66" t="s">
        <v>2043</v>
      </c>
      <c r="C905" s="67">
        <v>13</v>
      </c>
      <c r="D905" s="67" t="s">
        <v>334</v>
      </c>
      <c r="E905" s="71">
        <v>0.128656498289555</v>
      </c>
      <c r="F905" s="68">
        <v>26.885798567214501</v>
      </c>
      <c r="G905" s="71">
        <v>0.25</v>
      </c>
      <c r="H905" s="68">
        <v>78.171091445427706</v>
      </c>
      <c r="I905" s="71">
        <v>2.3916637372967101E-5</v>
      </c>
      <c r="J905" s="68">
        <v>59.039190897597997</v>
      </c>
      <c r="K905" s="71">
        <v>0.135945578231293</v>
      </c>
      <c r="L905" s="68">
        <v>24.230931310577301</v>
      </c>
    </row>
    <row r="906" spans="1:12" x14ac:dyDescent="0.2">
      <c r="A906" s="72" t="s">
        <v>2044</v>
      </c>
      <c r="B906" s="66" t="s">
        <v>2045</v>
      </c>
      <c r="C906" s="67">
        <v>13</v>
      </c>
      <c r="D906" s="67" t="s">
        <v>334</v>
      </c>
      <c r="E906" s="71">
        <v>9.2956916099773204E-2</v>
      </c>
      <c r="F906" s="68">
        <v>14.159292035398201</v>
      </c>
      <c r="G906" s="71">
        <v>0.25</v>
      </c>
      <c r="H906" s="68">
        <v>78.171091445427706</v>
      </c>
      <c r="I906" s="71">
        <v>0</v>
      </c>
      <c r="J906" s="68">
        <v>34.007585335019002</v>
      </c>
      <c r="K906" s="71">
        <v>2.8870748299319699E-2</v>
      </c>
      <c r="L906" s="68">
        <v>8.8495575221238898</v>
      </c>
    </row>
    <row r="907" spans="1:12" x14ac:dyDescent="0.2">
      <c r="A907" s="72" t="s">
        <v>2046</v>
      </c>
      <c r="B907" s="66" t="s">
        <v>2047</v>
      </c>
      <c r="C907" s="67">
        <v>13</v>
      </c>
      <c r="D907" s="67" t="s">
        <v>334</v>
      </c>
      <c r="E907" s="71">
        <v>0.376857142857143</v>
      </c>
      <c r="F907" s="68">
        <v>87.694900969237295</v>
      </c>
      <c r="G907" s="71">
        <v>0.25</v>
      </c>
      <c r="H907" s="68">
        <v>78.171091445427706</v>
      </c>
      <c r="I907" s="71">
        <v>0</v>
      </c>
      <c r="J907" s="68">
        <v>34.007585335019002</v>
      </c>
      <c r="K907" s="71">
        <v>0.880571428571429</v>
      </c>
      <c r="L907" s="68">
        <v>90.939738727349393</v>
      </c>
    </row>
    <row r="908" spans="1:12" x14ac:dyDescent="0.2">
      <c r="A908" s="72" t="s">
        <v>2048</v>
      </c>
      <c r="B908" s="66" t="s">
        <v>2049</v>
      </c>
      <c r="C908" s="67">
        <v>13</v>
      </c>
      <c r="D908" s="67" t="s">
        <v>334</v>
      </c>
      <c r="E908" s="71">
        <v>0.20020861678004501</v>
      </c>
      <c r="F908" s="68">
        <v>49.388959123472397</v>
      </c>
      <c r="G908" s="71">
        <v>0.25</v>
      </c>
      <c r="H908" s="68">
        <v>78.171091445427706</v>
      </c>
      <c r="I908" s="71">
        <v>0</v>
      </c>
      <c r="J908" s="68">
        <v>34.007585335019002</v>
      </c>
      <c r="K908" s="71">
        <v>0.35062585034013599</v>
      </c>
      <c r="L908" s="68">
        <v>49.936788874842001</v>
      </c>
    </row>
    <row r="909" spans="1:12" x14ac:dyDescent="0.2">
      <c r="A909" s="72" t="s">
        <v>2050</v>
      </c>
      <c r="B909" s="66" t="s">
        <v>2051</v>
      </c>
      <c r="C909" s="67">
        <v>13</v>
      </c>
      <c r="D909" s="67" t="s">
        <v>334</v>
      </c>
      <c r="E909" s="71">
        <v>8.4222222222222198E-2</v>
      </c>
      <c r="F909" s="68">
        <v>9.7345132743362797</v>
      </c>
      <c r="G909" s="71">
        <v>0.25</v>
      </c>
      <c r="H909" s="68">
        <v>78.171091445427706</v>
      </c>
      <c r="I909" s="71">
        <v>0</v>
      </c>
      <c r="J909" s="68">
        <v>34.007585335019002</v>
      </c>
      <c r="K909" s="71">
        <v>2.66666666666667E-3</v>
      </c>
      <c r="L909" s="68">
        <v>3.24483775811209</v>
      </c>
    </row>
    <row r="910" spans="1:12" x14ac:dyDescent="0.2">
      <c r="A910" s="72" t="s">
        <v>2052</v>
      </c>
      <c r="B910" s="66" t="s">
        <v>2053</v>
      </c>
      <c r="C910" s="67">
        <v>80</v>
      </c>
      <c r="D910" s="67" t="s">
        <v>334</v>
      </c>
      <c r="E910" s="71">
        <v>0.13586667924804099</v>
      </c>
      <c r="F910" s="68">
        <v>29.2878213232196</v>
      </c>
      <c r="G910" s="71">
        <v>0.23586099914640099</v>
      </c>
      <c r="H910" s="68">
        <v>22.5031605562579</v>
      </c>
      <c r="I910" s="71">
        <v>2.4752883434958901E-5</v>
      </c>
      <c r="J910" s="68">
        <v>59.376316898440798</v>
      </c>
      <c r="K910" s="71">
        <v>0.17171428571428601</v>
      </c>
      <c r="L910" s="68">
        <v>29.2456805731142</v>
      </c>
    </row>
    <row r="911" spans="1:12" x14ac:dyDescent="0.2">
      <c r="A911" s="72" t="s">
        <v>2054</v>
      </c>
      <c r="B911" s="66" t="s">
        <v>2055</v>
      </c>
      <c r="C911" s="67">
        <v>80</v>
      </c>
      <c r="D911" s="67" t="s">
        <v>334</v>
      </c>
      <c r="E911" s="71">
        <v>0.13155835995485099</v>
      </c>
      <c r="F911" s="68">
        <v>27.9393173198483</v>
      </c>
      <c r="G911" s="71">
        <v>0.25</v>
      </c>
      <c r="H911" s="68">
        <v>78.171091445427706</v>
      </c>
      <c r="I911" s="71">
        <v>3.5624082240852999E-5</v>
      </c>
      <c r="J911" s="68">
        <v>61.525495153813701</v>
      </c>
      <c r="K911" s="71">
        <v>0.14463945578231299</v>
      </c>
      <c r="L911" s="68">
        <v>25.790139064475301</v>
      </c>
    </row>
    <row r="912" spans="1:12" x14ac:dyDescent="0.2">
      <c r="A912" s="72" t="s">
        <v>2056</v>
      </c>
      <c r="B912" s="66" t="s">
        <v>2057</v>
      </c>
      <c r="C912" s="67">
        <v>80</v>
      </c>
      <c r="D912" s="67" t="s">
        <v>334</v>
      </c>
      <c r="E912" s="71">
        <v>0.13982466357453399</v>
      </c>
      <c r="F912" s="68">
        <v>30.8048883270122</v>
      </c>
      <c r="G912" s="71">
        <v>0.27614445338488602</v>
      </c>
      <c r="H912" s="68">
        <v>87.357774968394395</v>
      </c>
      <c r="I912" s="71">
        <v>2.3414889735771898E-5</v>
      </c>
      <c r="J912" s="68">
        <v>58.870627897176597</v>
      </c>
      <c r="K912" s="71">
        <v>0.14330612244898</v>
      </c>
      <c r="L912" s="68">
        <v>25.579435313948601</v>
      </c>
    </row>
    <row r="913" spans="1:12" x14ac:dyDescent="0.2">
      <c r="A913" s="72" t="s">
        <v>2058</v>
      </c>
      <c r="B913" s="66" t="s">
        <v>2059</v>
      </c>
      <c r="C913" s="67">
        <v>80</v>
      </c>
      <c r="D913" s="67" t="s">
        <v>334</v>
      </c>
      <c r="E913" s="71">
        <v>0.14582772008945799</v>
      </c>
      <c r="F913" s="68">
        <v>32.743362831858398</v>
      </c>
      <c r="G913" s="71">
        <v>0.24999999982188201</v>
      </c>
      <c r="H913" s="68">
        <v>31.142014327855001</v>
      </c>
      <c r="I913" s="71">
        <v>1.67249212398371E-7</v>
      </c>
      <c r="J913" s="68">
        <v>38.769490096923697</v>
      </c>
      <c r="K913" s="71">
        <v>0.18748299319727901</v>
      </c>
      <c r="L913" s="68">
        <v>31.099873577749701</v>
      </c>
    </row>
    <row r="914" spans="1:12" x14ac:dyDescent="0.2">
      <c r="A914" s="72" t="s">
        <v>2060</v>
      </c>
      <c r="B914" s="66" t="s">
        <v>2061</v>
      </c>
      <c r="C914" s="67">
        <v>80</v>
      </c>
      <c r="D914" s="67" t="s">
        <v>334</v>
      </c>
      <c r="E914" s="71">
        <v>0.22701429260456599</v>
      </c>
      <c r="F914" s="68">
        <v>56.426464391066197</v>
      </c>
      <c r="G914" s="71">
        <v>0.25</v>
      </c>
      <c r="H914" s="68">
        <v>78.171091445427706</v>
      </c>
      <c r="I914" s="71">
        <v>8.8642082571136604E-6</v>
      </c>
      <c r="J914" s="68">
        <v>51.790981879477499</v>
      </c>
      <c r="K914" s="71">
        <v>0.43103401360544202</v>
      </c>
      <c r="L914" s="68">
        <v>57.3535608933839</v>
      </c>
    </row>
    <row r="915" spans="1:12" x14ac:dyDescent="0.2">
      <c r="A915" s="72" t="s">
        <v>2062</v>
      </c>
      <c r="B915" s="66" t="s">
        <v>2063</v>
      </c>
      <c r="C915" s="67">
        <v>80</v>
      </c>
      <c r="D915" s="67" t="s">
        <v>334</v>
      </c>
      <c r="E915" s="71">
        <v>0.21772825700041001</v>
      </c>
      <c r="F915" s="68">
        <v>53.898019384744998</v>
      </c>
      <c r="G915" s="71">
        <v>0.25</v>
      </c>
      <c r="H915" s="68">
        <v>78.171091445427706</v>
      </c>
      <c r="I915" s="71">
        <v>9.6335627079076902E-5</v>
      </c>
      <c r="J915" s="68">
        <v>68.647281921618202</v>
      </c>
      <c r="K915" s="71">
        <v>0.40308843537415001</v>
      </c>
      <c r="L915" s="68">
        <v>54.277286135693203</v>
      </c>
    </row>
    <row r="916" spans="1:12" x14ac:dyDescent="0.2">
      <c r="A916" s="72" t="s">
        <v>2064</v>
      </c>
      <c r="B916" s="66" t="s">
        <v>2065</v>
      </c>
      <c r="C916" s="67">
        <v>80</v>
      </c>
      <c r="D916" s="67" t="s">
        <v>334</v>
      </c>
      <c r="E916" s="71">
        <v>0.22131456007799499</v>
      </c>
      <c r="F916" s="68">
        <v>54.909397387273501</v>
      </c>
      <c r="G916" s="71">
        <v>0.25</v>
      </c>
      <c r="H916" s="68">
        <v>78.171091445427706</v>
      </c>
      <c r="I916" s="71">
        <v>1.1707444867886E-5</v>
      </c>
      <c r="J916" s="68">
        <v>54.066582385166399</v>
      </c>
      <c r="K916" s="71">
        <v>0.41393197278911598</v>
      </c>
      <c r="L916" s="68">
        <v>55.372945638432398</v>
      </c>
    </row>
    <row r="917" spans="1:12" x14ac:dyDescent="0.2">
      <c r="A917" s="72" t="s">
        <v>2066</v>
      </c>
      <c r="B917" s="66" t="s">
        <v>2067</v>
      </c>
      <c r="C917" s="67">
        <v>13</v>
      </c>
      <c r="D917" s="67" t="s">
        <v>334</v>
      </c>
      <c r="E917" s="71">
        <v>0.13618594104308401</v>
      </c>
      <c r="F917" s="68">
        <v>29.582806573957001</v>
      </c>
      <c r="G917" s="71">
        <v>0.25</v>
      </c>
      <c r="H917" s="68">
        <v>78.171091445427706</v>
      </c>
      <c r="I917" s="71">
        <v>0</v>
      </c>
      <c r="J917" s="68">
        <v>34.007585335019002</v>
      </c>
      <c r="K917" s="71">
        <v>0.15855782312925201</v>
      </c>
      <c r="L917" s="68">
        <v>27.686472819216199</v>
      </c>
    </row>
    <row r="918" spans="1:12" x14ac:dyDescent="0.2">
      <c r="A918" s="72" t="s">
        <v>2068</v>
      </c>
      <c r="B918" s="66" t="s">
        <v>2069</v>
      </c>
      <c r="C918" s="67">
        <v>13</v>
      </c>
      <c r="D918" s="67" t="s">
        <v>334</v>
      </c>
      <c r="E918" s="71">
        <v>0.118426303854875</v>
      </c>
      <c r="F918" s="68">
        <v>23.177412557943502</v>
      </c>
      <c r="G918" s="71">
        <v>0.25</v>
      </c>
      <c r="H918" s="68">
        <v>78.171091445427706</v>
      </c>
      <c r="I918" s="71">
        <v>0</v>
      </c>
      <c r="J918" s="68">
        <v>34.007585335019002</v>
      </c>
      <c r="K918" s="71">
        <v>0.105278911564626</v>
      </c>
      <c r="L918" s="68">
        <v>19.511167298777899</v>
      </c>
    </row>
    <row r="919" spans="1:12" x14ac:dyDescent="0.2">
      <c r="A919" s="72" t="s">
        <v>2070</v>
      </c>
      <c r="B919" s="66" t="s">
        <v>2071</v>
      </c>
      <c r="C919" s="67">
        <v>80</v>
      </c>
      <c r="D919" s="67" t="s">
        <v>334</v>
      </c>
      <c r="E919" s="71">
        <v>0.18940907342664601</v>
      </c>
      <c r="F919" s="68">
        <v>46.439106616097803</v>
      </c>
      <c r="G919" s="71">
        <v>0.25</v>
      </c>
      <c r="H919" s="68">
        <v>78.171091445427706</v>
      </c>
      <c r="I919" s="71">
        <v>9.5332051067071498E-6</v>
      </c>
      <c r="J919" s="68">
        <v>52.549515381373801</v>
      </c>
      <c r="K919" s="71">
        <v>0.31821768707483</v>
      </c>
      <c r="L919" s="68">
        <v>46.5655288664138</v>
      </c>
    </row>
    <row r="920" spans="1:12" x14ac:dyDescent="0.2">
      <c r="A920" s="72" t="s">
        <v>2072</v>
      </c>
      <c r="B920" s="66" t="s">
        <v>2073</v>
      </c>
      <c r="C920" s="67">
        <v>13</v>
      </c>
      <c r="D920" s="67" t="s">
        <v>334</v>
      </c>
      <c r="E920" s="71">
        <v>0.189039329249159</v>
      </c>
      <c r="F920" s="68">
        <v>46.228402865570999</v>
      </c>
      <c r="G920" s="71">
        <v>0.25</v>
      </c>
      <c r="H920" s="68">
        <v>78.171091445427706</v>
      </c>
      <c r="I920" s="71">
        <v>2.3414889735771899E-6</v>
      </c>
      <c r="J920" s="68">
        <v>43.994943109987403</v>
      </c>
      <c r="K920" s="71">
        <v>0.31711564625850303</v>
      </c>
      <c r="L920" s="68">
        <v>46.228402865570999</v>
      </c>
    </row>
    <row r="921" spans="1:12" x14ac:dyDescent="0.2">
      <c r="A921" s="72" t="s">
        <v>2074</v>
      </c>
      <c r="B921" s="66" t="s">
        <v>2075</v>
      </c>
      <c r="C921" s="67">
        <v>13</v>
      </c>
      <c r="D921" s="67" t="s">
        <v>334</v>
      </c>
      <c r="E921" s="71">
        <v>0.19278621053040801</v>
      </c>
      <c r="F921" s="68">
        <v>47.576906868942302</v>
      </c>
      <c r="G921" s="71">
        <v>0.26234502600553899</v>
      </c>
      <c r="H921" s="68">
        <v>84.112937210282297</v>
      </c>
      <c r="I921" s="71">
        <v>1.4350805111139401E-10</v>
      </c>
      <c r="J921" s="68">
        <v>35.651074589127703</v>
      </c>
      <c r="K921" s="71">
        <v>0.31601360544217699</v>
      </c>
      <c r="L921" s="68">
        <v>45.975558364938898</v>
      </c>
    </row>
    <row r="922" spans="1:12" x14ac:dyDescent="0.2">
      <c r="A922" s="72" t="s">
        <v>2076</v>
      </c>
      <c r="B922" s="66" t="s">
        <v>2077</v>
      </c>
      <c r="C922" s="67">
        <v>13</v>
      </c>
      <c r="D922" s="67" t="s">
        <v>334</v>
      </c>
      <c r="E922" s="71">
        <v>9.9102042564232995E-2</v>
      </c>
      <c r="F922" s="68">
        <v>16.392751790981901</v>
      </c>
      <c r="G922" s="71">
        <v>0.25</v>
      </c>
      <c r="H922" s="68">
        <v>78.171091445427706</v>
      </c>
      <c r="I922" s="71">
        <v>5.2437194990365402E-9</v>
      </c>
      <c r="J922" s="68">
        <v>37.168141592920399</v>
      </c>
      <c r="K922" s="71">
        <v>4.7306122448979603E-2</v>
      </c>
      <c r="L922" s="68">
        <v>11.588706278971801</v>
      </c>
    </row>
    <row r="923" spans="1:12" x14ac:dyDescent="0.2">
      <c r="A923" s="72" t="s">
        <v>2078</v>
      </c>
      <c r="B923" s="66" t="s">
        <v>2079</v>
      </c>
      <c r="C923" s="67">
        <v>80</v>
      </c>
      <c r="D923" s="67" t="s">
        <v>334</v>
      </c>
      <c r="E923" s="71">
        <v>0.19835374151485699</v>
      </c>
      <c r="F923" s="68">
        <v>48.714707121786802</v>
      </c>
      <c r="G923" s="71">
        <v>0.25</v>
      </c>
      <c r="H923" s="68">
        <v>78.171091445427706</v>
      </c>
      <c r="I923" s="71">
        <v>5.4774729992778298E-11</v>
      </c>
      <c r="J923" s="68">
        <v>35.145385587863501</v>
      </c>
      <c r="K923" s="71">
        <v>0.34506122448979598</v>
      </c>
      <c r="L923" s="68">
        <v>49.0939738727349</v>
      </c>
    </row>
    <row r="924" spans="1:12" x14ac:dyDescent="0.2">
      <c r="A924" s="72" t="s">
        <v>2080</v>
      </c>
      <c r="B924" s="66" t="s">
        <v>2081</v>
      </c>
      <c r="C924" s="67">
        <v>13</v>
      </c>
      <c r="D924" s="67" t="s">
        <v>334</v>
      </c>
      <c r="E924" s="71">
        <v>0.33445883038294599</v>
      </c>
      <c r="F924" s="68">
        <v>79.646017699115006</v>
      </c>
      <c r="G924" s="71">
        <v>0.25</v>
      </c>
      <c r="H924" s="68">
        <v>78.171091445427706</v>
      </c>
      <c r="I924" s="71">
        <v>2.3414889735771899E-6</v>
      </c>
      <c r="J924" s="68">
        <v>43.994943109987403</v>
      </c>
      <c r="K924" s="71">
        <v>0.75337414965986405</v>
      </c>
      <c r="L924" s="68">
        <v>82.343025705857599</v>
      </c>
    </row>
    <row r="925" spans="1:12" x14ac:dyDescent="0.2">
      <c r="A925" s="72" t="s">
        <v>2082</v>
      </c>
      <c r="B925" s="66" t="s">
        <v>2083</v>
      </c>
      <c r="C925" s="67">
        <v>13</v>
      </c>
      <c r="D925" s="67" t="s">
        <v>334</v>
      </c>
      <c r="E925" s="71">
        <v>0.18617468658431799</v>
      </c>
      <c r="F925" s="68">
        <v>45.132743362831903</v>
      </c>
      <c r="G925" s="71">
        <v>0.256673319511729</v>
      </c>
      <c r="H925" s="68">
        <v>82.385166455962903</v>
      </c>
      <c r="I925" s="71">
        <v>3.57863139768794E-3</v>
      </c>
      <c r="J925" s="68">
        <v>84.787189211967998</v>
      </c>
      <c r="K925" s="71">
        <v>0.298272108843537</v>
      </c>
      <c r="L925" s="68">
        <v>43.573535608933803</v>
      </c>
    </row>
    <row r="926" spans="1:12" x14ac:dyDescent="0.2">
      <c r="A926" s="72" t="s">
        <v>2084</v>
      </c>
      <c r="B926" s="66" t="s">
        <v>2085</v>
      </c>
      <c r="C926" s="67">
        <v>13</v>
      </c>
      <c r="D926" s="67" t="s">
        <v>334</v>
      </c>
      <c r="E926" s="71">
        <v>0.199544944260757</v>
      </c>
      <c r="F926" s="68">
        <v>49.136114622840303</v>
      </c>
      <c r="G926" s="71">
        <v>0.282389934823086</v>
      </c>
      <c r="H926" s="68">
        <v>88.537715971344298</v>
      </c>
      <c r="I926" s="71">
        <v>0</v>
      </c>
      <c r="J926" s="68">
        <v>34.007585335019002</v>
      </c>
      <c r="K926" s="71">
        <v>0.31624489795918398</v>
      </c>
      <c r="L926" s="68">
        <v>46.017699115044202</v>
      </c>
    </row>
    <row r="927" spans="1:12" x14ac:dyDescent="0.2">
      <c r="A927" s="72" t="s">
        <v>2086</v>
      </c>
      <c r="B927" s="66" t="s">
        <v>2087</v>
      </c>
      <c r="C927" s="67">
        <v>13</v>
      </c>
      <c r="D927" s="67" t="s">
        <v>334</v>
      </c>
      <c r="E927" s="71">
        <v>0.16957823129251701</v>
      </c>
      <c r="F927" s="68">
        <v>40.370838600927101</v>
      </c>
      <c r="G927" s="71">
        <v>0.25</v>
      </c>
      <c r="H927" s="68">
        <v>78.171091445427706</v>
      </c>
      <c r="I927" s="71">
        <v>0</v>
      </c>
      <c r="J927" s="68">
        <v>34.007585335019002</v>
      </c>
      <c r="K927" s="71">
        <v>0.25873469387755099</v>
      </c>
      <c r="L927" s="68">
        <v>39.443742098609398</v>
      </c>
    </row>
    <row r="928" spans="1:12" x14ac:dyDescent="0.2">
      <c r="A928" s="72" t="s">
        <v>2088</v>
      </c>
      <c r="B928" s="66" t="s">
        <v>2089</v>
      </c>
      <c r="C928" s="67">
        <v>13</v>
      </c>
      <c r="D928" s="67" t="s">
        <v>334</v>
      </c>
      <c r="E928" s="71">
        <v>8.3333333333333301E-2</v>
      </c>
      <c r="F928" s="68">
        <v>8.7231352718078394</v>
      </c>
      <c r="G928" s="71">
        <v>0.25</v>
      </c>
      <c r="H928" s="68">
        <v>78.171091445427706</v>
      </c>
      <c r="I928" s="71">
        <v>0</v>
      </c>
      <c r="J928" s="68">
        <v>34.007585335019002</v>
      </c>
      <c r="K928" s="71">
        <v>0</v>
      </c>
      <c r="L928" s="68">
        <v>1.64348925410872</v>
      </c>
    </row>
    <row r="929" spans="1:12" x14ac:dyDescent="0.2">
      <c r="A929" s="72" t="s">
        <v>2090</v>
      </c>
      <c r="B929" s="66" t="s">
        <v>2091</v>
      </c>
      <c r="C929" s="67">
        <v>80</v>
      </c>
      <c r="D929" s="67" t="s">
        <v>334</v>
      </c>
      <c r="E929" s="71">
        <v>0.12820939298716399</v>
      </c>
      <c r="F929" s="68">
        <v>26.6329540665824</v>
      </c>
      <c r="G929" s="71">
        <v>0.21111797487986</v>
      </c>
      <c r="H929" s="68">
        <v>19.8482932996207</v>
      </c>
      <c r="I929" s="71">
        <v>0</v>
      </c>
      <c r="J929" s="68">
        <v>34.007585335019002</v>
      </c>
      <c r="K929" s="71">
        <v>0.17351020408163301</v>
      </c>
      <c r="L929" s="68">
        <v>29.456384323641</v>
      </c>
    </row>
    <row r="930" spans="1:12" x14ac:dyDescent="0.2">
      <c r="A930" s="72" t="s">
        <v>2092</v>
      </c>
      <c r="B930" s="66" t="s">
        <v>2093</v>
      </c>
      <c r="C930" s="67">
        <v>80</v>
      </c>
      <c r="D930" s="67" t="s">
        <v>334</v>
      </c>
      <c r="E930" s="71">
        <v>0.148861677881481</v>
      </c>
      <c r="F930" s="68">
        <v>34.176148335440402</v>
      </c>
      <c r="G930" s="71">
        <v>0.24999999963083699</v>
      </c>
      <c r="H930" s="68">
        <v>30.6363253265908</v>
      </c>
      <c r="I930" s="71">
        <v>0</v>
      </c>
      <c r="J930" s="68">
        <v>34.007585335019002</v>
      </c>
      <c r="K930" s="71">
        <v>0.196585034013605</v>
      </c>
      <c r="L930" s="68">
        <v>32.574799831436998</v>
      </c>
    </row>
    <row r="931" spans="1:12" x14ac:dyDescent="0.2">
      <c r="A931" s="72" t="s">
        <v>2094</v>
      </c>
      <c r="B931" s="66" t="s">
        <v>2095</v>
      </c>
      <c r="C931" s="67">
        <v>80</v>
      </c>
      <c r="D931" s="67" t="s">
        <v>334</v>
      </c>
      <c r="E931" s="71">
        <v>0.13426045621770999</v>
      </c>
      <c r="F931" s="68">
        <v>28.529287821323202</v>
      </c>
      <c r="G931" s="71">
        <v>0.171121504707551</v>
      </c>
      <c r="H931" s="68">
        <v>16.477033291192601</v>
      </c>
      <c r="I931" s="71">
        <v>0</v>
      </c>
      <c r="J931" s="68">
        <v>34.007585335019002</v>
      </c>
      <c r="K931" s="71">
        <v>0.231659863945578</v>
      </c>
      <c r="L931" s="68">
        <v>36.578171091445398</v>
      </c>
    </row>
    <row r="932" spans="1:12" x14ac:dyDescent="0.2">
      <c r="A932" s="72" t="s">
        <v>2096</v>
      </c>
      <c r="B932" s="66" t="s">
        <v>2097</v>
      </c>
      <c r="C932" s="67">
        <v>80</v>
      </c>
      <c r="D932" s="67" t="s">
        <v>334</v>
      </c>
      <c r="E932" s="71">
        <v>0.14752834347723401</v>
      </c>
      <c r="F932" s="68">
        <v>33.417614833544</v>
      </c>
      <c r="G932" s="71">
        <v>0.249999996418098</v>
      </c>
      <c r="H932" s="68">
        <v>28.824273072060699</v>
      </c>
      <c r="I932" s="71">
        <v>0</v>
      </c>
      <c r="J932" s="68">
        <v>34.007585335019002</v>
      </c>
      <c r="K932" s="71">
        <v>0.19258503401360499</v>
      </c>
      <c r="L932" s="68">
        <v>32.0269700800674</v>
      </c>
    </row>
    <row r="933" spans="1:12" x14ac:dyDescent="0.2">
      <c r="A933" s="72" t="s">
        <v>2098</v>
      </c>
      <c r="B933" s="66" t="s">
        <v>2099</v>
      </c>
      <c r="C933" s="67">
        <v>80</v>
      </c>
      <c r="D933" s="67" t="s">
        <v>334</v>
      </c>
      <c r="E933" s="71">
        <v>0.16928798185940999</v>
      </c>
      <c r="F933" s="68">
        <v>40.244416350610997</v>
      </c>
      <c r="G933" s="71">
        <v>0.25</v>
      </c>
      <c r="H933" s="68">
        <v>78.171091445427706</v>
      </c>
      <c r="I933" s="71">
        <v>0</v>
      </c>
      <c r="J933" s="68">
        <v>34.007585335019002</v>
      </c>
      <c r="K933" s="71">
        <v>0.257863945578231</v>
      </c>
      <c r="L933" s="68">
        <v>39.233038348082601</v>
      </c>
    </row>
    <row r="934" spans="1:12" x14ac:dyDescent="0.2">
      <c r="A934" s="72" t="s">
        <v>2100</v>
      </c>
      <c r="B934" s="66" t="s">
        <v>2101</v>
      </c>
      <c r="C934" s="67">
        <v>80</v>
      </c>
      <c r="D934" s="67" t="s">
        <v>334</v>
      </c>
      <c r="E934" s="71">
        <v>0.17216780045351501</v>
      </c>
      <c r="F934" s="68">
        <v>41.171512852928799</v>
      </c>
      <c r="G934" s="71">
        <v>0.25</v>
      </c>
      <c r="H934" s="68">
        <v>78.171091445427706</v>
      </c>
      <c r="I934" s="71">
        <v>0</v>
      </c>
      <c r="J934" s="68">
        <v>34.007585335019002</v>
      </c>
      <c r="K934" s="71">
        <v>0.26650340136054401</v>
      </c>
      <c r="L934" s="68">
        <v>40.370838600927101</v>
      </c>
    </row>
    <row r="935" spans="1:12" x14ac:dyDescent="0.2">
      <c r="A935" s="72" t="s">
        <v>2102</v>
      </c>
      <c r="B935" s="66" t="s">
        <v>2103</v>
      </c>
      <c r="C935" s="67">
        <v>80</v>
      </c>
      <c r="D935" s="67" t="s">
        <v>334</v>
      </c>
      <c r="E935" s="71">
        <v>0.12346938775510199</v>
      </c>
      <c r="F935" s="68">
        <v>24.863042562157599</v>
      </c>
      <c r="G935" s="71">
        <v>0.25</v>
      </c>
      <c r="H935" s="68">
        <v>78.171091445427706</v>
      </c>
      <c r="I935" s="71">
        <v>0</v>
      </c>
      <c r="J935" s="68">
        <v>34.007585335019002</v>
      </c>
      <c r="K935" s="71">
        <v>0.120408163265306</v>
      </c>
      <c r="L935" s="68">
        <v>21.702486304256201</v>
      </c>
    </row>
    <row r="936" spans="1:12" x14ac:dyDescent="0.2">
      <c r="A936" s="72" t="s">
        <v>2104</v>
      </c>
      <c r="B936" s="66" t="s">
        <v>2105</v>
      </c>
      <c r="C936" s="67">
        <v>80</v>
      </c>
      <c r="D936" s="67" t="s">
        <v>334</v>
      </c>
      <c r="E936" s="71">
        <v>0.13664852607709799</v>
      </c>
      <c r="F936" s="68">
        <v>29.751369574378401</v>
      </c>
      <c r="G936" s="71">
        <v>0.25</v>
      </c>
      <c r="H936" s="68">
        <v>78.171091445427706</v>
      </c>
      <c r="I936" s="71">
        <v>0</v>
      </c>
      <c r="J936" s="68">
        <v>34.007585335019002</v>
      </c>
      <c r="K936" s="71">
        <v>0.15994557823129299</v>
      </c>
      <c r="L936" s="68">
        <v>27.8128950695322</v>
      </c>
    </row>
    <row r="937" spans="1:12" x14ac:dyDescent="0.2">
      <c r="A937" s="72" t="s">
        <v>2106</v>
      </c>
      <c r="B937" s="66" t="s">
        <v>2107</v>
      </c>
      <c r="C937" s="67">
        <v>80</v>
      </c>
      <c r="D937" s="67" t="s">
        <v>334</v>
      </c>
      <c r="E937" s="71">
        <v>0.12880272108843499</v>
      </c>
      <c r="F937" s="68">
        <v>27.012220817530601</v>
      </c>
      <c r="G937" s="71">
        <v>0.25</v>
      </c>
      <c r="H937" s="68">
        <v>78.171091445427706</v>
      </c>
      <c r="I937" s="71">
        <v>0</v>
      </c>
      <c r="J937" s="68">
        <v>34.007585335019002</v>
      </c>
      <c r="K937" s="71">
        <v>0.136408163265306</v>
      </c>
      <c r="L937" s="68">
        <v>24.357353560893401</v>
      </c>
    </row>
    <row r="938" spans="1:12" x14ac:dyDescent="0.2">
      <c r="A938" s="72" t="s">
        <v>2108</v>
      </c>
      <c r="B938" s="66" t="s">
        <v>2109</v>
      </c>
      <c r="C938" s="67">
        <v>80</v>
      </c>
      <c r="D938" s="67" t="s">
        <v>334</v>
      </c>
      <c r="E938" s="71">
        <v>0.12880272108843499</v>
      </c>
      <c r="F938" s="68">
        <v>27.012220817530601</v>
      </c>
      <c r="G938" s="71">
        <v>0.25</v>
      </c>
      <c r="H938" s="68">
        <v>78.171091445427706</v>
      </c>
      <c r="I938" s="71">
        <v>0</v>
      </c>
      <c r="J938" s="68">
        <v>34.007585335019002</v>
      </c>
      <c r="K938" s="71">
        <v>0.136408163265306</v>
      </c>
      <c r="L938" s="68">
        <v>24.357353560893401</v>
      </c>
    </row>
    <row r="939" spans="1:12" x14ac:dyDescent="0.2">
      <c r="A939" s="72" t="s">
        <v>2110</v>
      </c>
      <c r="B939" s="66" t="s">
        <v>2111</v>
      </c>
      <c r="C939" s="67">
        <v>80</v>
      </c>
      <c r="D939" s="67" t="s">
        <v>334</v>
      </c>
      <c r="E939" s="71">
        <v>0.239070294784581</v>
      </c>
      <c r="F939" s="68">
        <v>58.997050147492601</v>
      </c>
      <c r="G939" s="71">
        <v>0.25</v>
      </c>
      <c r="H939" s="68">
        <v>78.171091445427706</v>
      </c>
      <c r="I939" s="71">
        <v>0</v>
      </c>
      <c r="J939" s="68">
        <v>34.007585335019002</v>
      </c>
      <c r="K939" s="71">
        <v>0.46721088435374097</v>
      </c>
      <c r="L939" s="68">
        <v>60.724820901812102</v>
      </c>
    </row>
    <row r="940" spans="1:12" x14ac:dyDescent="0.2">
      <c r="A940" s="72" t="s">
        <v>2112</v>
      </c>
      <c r="B940" s="66" t="s">
        <v>2113</v>
      </c>
      <c r="C940" s="67">
        <v>80</v>
      </c>
      <c r="D940" s="67" t="s">
        <v>334</v>
      </c>
      <c r="E940" s="71">
        <v>0.232634920634921</v>
      </c>
      <c r="F940" s="68">
        <v>57.564264643910697</v>
      </c>
      <c r="G940" s="71">
        <v>0.25</v>
      </c>
      <c r="H940" s="68">
        <v>78.171091445427706</v>
      </c>
      <c r="I940" s="71">
        <v>0</v>
      </c>
      <c r="J940" s="68">
        <v>34.007585335019002</v>
      </c>
      <c r="K940" s="71">
        <v>0.44790476190476203</v>
      </c>
      <c r="L940" s="68">
        <v>58.870627897176597</v>
      </c>
    </row>
    <row r="941" spans="1:12" x14ac:dyDescent="0.2">
      <c r="A941" s="72" t="s">
        <v>2114</v>
      </c>
      <c r="B941" s="66" t="s">
        <v>2115</v>
      </c>
      <c r="C941" s="67">
        <v>80</v>
      </c>
      <c r="D941" s="67" t="s">
        <v>334</v>
      </c>
      <c r="E941" s="71">
        <v>0.19732879818594101</v>
      </c>
      <c r="F941" s="68">
        <v>48.461862621154701</v>
      </c>
      <c r="G941" s="71">
        <v>0.25</v>
      </c>
      <c r="H941" s="68">
        <v>78.171091445427706</v>
      </c>
      <c r="I941" s="71">
        <v>0</v>
      </c>
      <c r="J941" s="68">
        <v>34.007585335019002</v>
      </c>
      <c r="K941" s="71">
        <v>0.34198639455782298</v>
      </c>
      <c r="L941" s="68">
        <v>48.756847871892099</v>
      </c>
    </row>
    <row r="942" spans="1:12" x14ac:dyDescent="0.2">
      <c r="A942" s="72" t="s">
        <v>409</v>
      </c>
      <c r="B942" s="66" t="s">
        <v>2116</v>
      </c>
      <c r="C942" s="67">
        <v>80</v>
      </c>
      <c r="D942" s="67" t="s">
        <v>334</v>
      </c>
      <c r="E942" s="71">
        <v>0.24927437641723399</v>
      </c>
      <c r="F942" s="68">
        <v>60.809102402022802</v>
      </c>
      <c r="G942" s="71">
        <v>0.25</v>
      </c>
      <c r="H942" s="68">
        <v>78.171091445427706</v>
      </c>
      <c r="I942" s="71">
        <v>0</v>
      </c>
      <c r="J942" s="68">
        <v>34.007585335019002</v>
      </c>
      <c r="K942" s="71">
        <v>0.49782312925170102</v>
      </c>
      <c r="L942" s="68">
        <v>63.211125158027798</v>
      </c>
    </row>
    <row r="943" spans="1:12" x14ac:dyDescent="0.2">
      <c r="A943" s="72" t="s">
        <v>2117</v>
      </c>
      <c r="B943" s="66" t="s">
        <v>2118</v>
      </c>
      <c r="C943" s="67">
        <v>80</v>
      </c>
      <c r="D943" s="67" t="s">
        <v>334</v>
      </c>
      <c r="E943" s="71">
        <v>0.259863945578231</v>
      </c>
      <c r="F943" s="68">
        <v>63.758954909397403</v>
      </c>
      <c r="G943" s="71">
        <v>0.25</v>
      </c>
      <c r="H943" s="68">
        <v>78.171091445427706</v>
      </c>
      <c r="I943" s="71">
        <v>0</v>
      </c>
      <c r="J943" s="68">
        <v>34.007585335019002</v>
      </c>
      <c r="K943" s="71">
        <v>0.52959183673469401</v>
      </c>
      <c r="L943" s="68">
        <v>66.708807416772004</v>
      </c>
    </row>
    <row r="944" spans="1:12" x14ac:dyDescent="0.2">
      <c r="A944" s="72" t="s">
        <v>2119</v>
      </c>
      <c r="B944" s="66" t="s">
        <v>2120</v>
      </c>
      <c r="C944" s="67">
        <v>80</v>
      </c>
      <c r="D944" s="67" t="s">
        <v>334</v>
      </c>
      <c r="E944" s="71">
        <v>0.16669841269841301</v>
      </c>
      <c r="F944" s="68">
        <v>39.780868099452199</v>
      </c>
      <c r="G944" s="71">
        <v>0.25</v>
      </c>
      <c r="H944" s="68">
        <v>78.171091445427706</v>
      </c>
      <c r="I944" s="71">
        <v>0</v>
      </c>
      <c r="J944" s="68">
        <v>34.007585335019002</v>
      </c>
      <c r="K944" s="71">
        <v>0.25009523809523798</v>
      </c>
      <c r="L944" s="68">
        <v>38.390223345975599</v>
      </c>
    </row>
    <row r="945" spans="1:12" x14ac:dyDescent="0.2">
      <c r="A945" s="72" t="s">
        <v>2121</v>
      </c>
      <c r="B945" s="66" t="s">
        <v>2122</v>
      </c>
      <c r="C945" s="67">
        <v>80</v>
      </c>
      <c r="D945" s="67" t="s">
        <v>334</v>
      </c>
      <c r="E945" s="71">
        <v>0.184825396825397</v>
      </c>
      <c r="F945" s="68">
        <v>44.584913611462298</v>
      </c>
      <c r="G945" s="71">
        <v>0.25</v>
      </c>
      <c r="H945" s="68">
        <v>78.171091445427706</v>
      </c>
      <c r="I945" s="71">
        <v>0</v>
      </c>
      <c r="J945" s="68">
        <v>34.007585335019002</v>
      </c>
      <c r="K945" s="71">
        <v>0.30447619047619001</v>
      </c>
      <c r="L945" s="68">
        <v>44.1213653603034</v>
      </c>
    </row>
    <row r="946" spans="1:12" x14ac:dyDescent="0.2">
      <c r="A946" s="72" t="s">
        <v>2123</v>
      </c>
      <c r="B946" s="66" t="s">
        <v>2124</v>
      </c>
      <c r="C946" s="67">
        <v>80</v>
      </c>
      <c r="D946" s="67" t="s">
        <v>334</v>
      </c>
      <c r="E946" s="71">
        <v>0.219900282507107</v>
      </c>
      <c r="F946" s="68">
        <v>54.487989886219999</v>
      </c>
      <c r="G946" s="71">
        <v>0.25</v>
      </c>
      <c r="H946" s="68">
        <v>78.171091445427706</v>
      </c>
      <c r="I946" s="71">
        <v>1.67249212398371E-7</v>
      </c>
      <c r="J946" s="68">
        <v>38.769490096923697</v>
      </c>
      <c r="K946" s="71">
        <v>0.40970068027210899</v>
      </c>
      <c r="L946" s="68">
        <v>54.867256637168097</v>
      </c>
    </row>
    <row r="947" spans="1:12" x14ac:dyDescent="0.2">
      <c r="A947" s="72" t="s">
        <v>782</v>
      </c>
      <c r="B947" s="66" t="s">
        <v>2125</v>
      </c>
      <c r="C947" s="67">
        <v>80</v>
      </c>
      <c r="D947" s="67" t="s">
        <v>334</v>
      </c>
      <c r="E947" s="71">
        <v>0.224193152177875</v>
      </c>
      <c r="F947" s="68">
        <v>55.583649388959103</v>
      </c>
      <c r="G947" s="71">
        <v>0.25</v>
      </c>
      <c r="H947" s="68">
        <v>78.171091445427706</v>
      </c>
      <c r="I947" s="71">
        <v>8.0279621951218095E-6</v>
      </c>
      <c r="J947" s="68">
        <v>50.8217446270544</v>
      </c>
      <c r="K947" s="71">
        <v>0.42257142857142899</v>
      </c>
      <c r="L947" s="68">
        <v>56.257901390644697</v>
      </c>
    </row>
    <row r="948" spans="1:12" x14ac:dyDescent="0.2">
      <c r="A948" s="72" t="s">
        <v>2126</v>
      </c>
      <c r="B948" s="66" t="s">
        <v>2127</v>
      </c>
      <c r="C948" s="67">
        <v>80</v>
      </c>
      <c r="D948" s="67" t="s">
        <v>334</v>
      </c>
      <c r="E948" s="71">
        <v>0.13353802821309901</v>
      </c>
      <c r="F948" s="68">
        <v>28.360724820901801</v>
      </c>
      <c r="G948" s="71">
        <v>0.25</v>
      </c>
      <c r="H948" s="68">
        <v>78.171091445427706</v>
      </c>
      <c r="I948" s="71">
        <v>1.83974133638208E-6</v>
      </c>
      <c r="J948" s="68">
        <v>43.194268857985698</v>
      </c>
      <c r="K948" s="71">
        <v>0.15061224489795899</v>
      </c>
      <c r="L948" s="68">
        <v>26.337968815844899</v>
      </c>
    </row>
    <row r="949" spans="1:12" x14ac:dyDescent="0.2">
      <c r="A949" s="72" t="s">
        <v>2128</v>
      </c>
      <c r="B949" s="66" t="s">
        <v>2129</v>
      </c>
      <c r="C949" s="67">
        <v>80</v>
      </c>
      <c r="D949" s="67" t="s">
        <v>334</v>
      </c>
      <c r="E949" s="71">
        <v>0.26770980631663099</v>
      </c>
      <c r="F949" s="68">
        <v>65.571007163927504</v>
      </c>
      <c r="G949" s="71">
        <v>0.25</v>
      </c>
      <c r="H949" s="68">
        <v>78.171091445427706</v>
      </c>
      <c r="I949" s="71">
        <v>1.67249212398371E-7</v>
      </c>
      <c r="J949" s="68">
        <v>38.769490096923697</v>
      </c>
      <c r="K949" s="71">
        <v>0.55312925170067995</v>
      </c>
      <c r="L949" s="68">
        <v>68.520859671302105</v>
      </c>
    </row>
    <row r="950" spans="1:12" x14ac:dyDescent="0.2">
      <c r="A950" s="72" t="s">
        <v>2130</v>
      </c>
      <c r="B950" s="66" t="s">
        <v>2131</v>
      </c>
      <c r="C950" s="67">
        <v>80</v>
      </c>
      <c r="D950" s="67" t="s">
        <v>334</v>
      </c>
      <c r="E950" s="71">
        <v>0.29517006802721102</v>
      </c>
      <c r="F950" s="68">
        <v>70.670037926675107</v>
      </c>
      <c r="G950" s="71">
        <v>0.25</v>
      </c>
      <c r="H950" s="68">
        <v>78.171091445427706</v>
      </c>
      <c r="I950" s="71">
        <v>0</v>
      </c>
      <c r="J950" s="68">
        <v>34.007585335019002</v>
      </c>
      <c r="K950" s="71">
        <v>0.63551020408163295</v>
      </c>
      <c r="L950" s="68">
        <v>73.872734934681802</v>
      </c>
    </row>
    <row r="951" spans="1:12" x14ac:dyDescent="0.2">
      <c r="A951" s="72" t="s">
        <v>2132</v>
      </c>
      <c r="B951" s="66" t="s">
        <v>2133</v>
      </c>
      <c r="C951" s="67">
        <v>80</v>
      </c>
      <c r="D951" s="67" t="s">
        <v>334</v>
      </c>
      <c r="E951" s="71">
        <v>0.22834467120181401</v>
      </c>
      <c r="F951" s="68">
        <v>56.763590391908998</v>
      </c>
      <c r="G951" s="71">
        <v>0.25</v>
      </c>
      <c r="H951" s="68">
        <v>78.171091445427706</v>
      </c>
      <c r="I951" s="71">
        <v>0</v>
      </c>
      <c r="J951" s="68">
        <v>34.007585335019002</v>
      </c>
      <c r="K951" s="71">
        <v>0.43503401360544203</v>
      </c>
      <c r="L951" s="68">
        <v>57.648546144121397</v>
      </c>
    </row>
    <row r="952" spans="1:12" x14ac:dyDescent="0.2">
      <c r="A952" s="72" t="s">
        <v>2134</v>
      </c>
      <c r="B952" s="66" t="s">
        <v>2135</v>
      </c>
      <c r="C952" s="67">
        <v>80</v>
      </c>
      <c r="D952" s="67" t="s">
        <v>334</v>
      </c>
      <c r="E952" s="71">
        <v>0.21048971699243901</v>
      </c>
      <c r="F952" s="68">
        <v>52.296670880741701</v>
      </c>
      <c r="G952" s="71">
        <v>0.25</v>
      </c>
      <c r="H952" s="68">
        <v>78.171091445427706</v>
      </c>
      <c r="I952" s="71">
        <v>6.8122212201806406E-2</v>
      </c>
      <c r="J952" s="68">
        <v>94.016013485040006</v>
      </c>
      <c r="K952" s="71">
        <v>0.31334693877551001</v>
      </c>
      <c r="L952" s="68">
        <v>45.554150863885397</v>
      </c>
    </row>
    <row r="953" spans="1:12" x14ac:dyDescent="0.2">
      <c r="A953" s="72" t="s">
        <v>2136</v>
      </c>
      <c r="B953" s="66" t="s">
        <v>2137</v>
      </c>
      <c r="C953" s="67">
        <v>80</v>
      </c>
      <c r="D953" s="67" t="s">
        <v>334</v>
      </c>
      <c r="E953" s="71">
        <v>0.27370068027210898</v>
      </c>
      <c r="F953" s="68">
        <v>66.582385166456007</v>
      </c>
      <c r="G953" s="71">
        <v>0.25</v>
      </c>
      <c r="H953" s="68">
        <v>78.171091445427706</v>
      </c>
      <c r="I953" s="71">
        <v>0</v>
      </c>
      <c r="J953" s="68">
        <v>34.007585335019002</v>
      </c>
      <c r="K953" s="71">
        <v>0.57110204081632698</v>
      </c>
      <c r="L953" s="68">
        <v>69.658659924146605</v>
      </c>
    </row>
    <row r="954" spans="1:12" x14ac:dyDescent="0.2">
      <c r="A954" s="72" t="s">
        <v>2138</v>
      </c>
      <c r="B954" s="66" t="s">
        <v>2139</v>
      </c>
      <c r="C954" s="67">
        <v>80</v>
      </c>
      <c r="D954" s="67" t="s">
        <v>334</v>
      </c>
      <c r="E954" s="71">
        <v>0.235715652520359</v>
      </c>
      <c r="F954" s="68">
        <v>58.4913611462284</v>
      </c>
      <c r="G954" s="71">
        <v>0.25</v>
      </c>
      <c r="H954" s="68">
        <v>78.171091445427706</v>
      </c>
      <c r="I954" s="71">
        <v>1.4015483998983501E-4</v>
      </c>
      <c r="J954" s="68">
        <v>71.302149178255405</v>
      </c>
      <c r="K954" s="71">
        <v>0.45700680272108801</v>
      </c>
      <c r="L954" s="68">
        <v>59.9662873999157</v>
      </c>
    </row>
    <row r="955" spans="1:12" x14ac:dyDescent="0.2">
      <c r="A955" s="72" t="s">
        <v>2140</v>
      </c>
      <c r="B955" s="66" t="s">
        <v>2141</v>
      </c>
      <c r="C955" s="67">
        <v>13</v>
      </c>
      <c r="D955" s="67" t="s">
        <v>334</v>
      </c>
      <c r="E955" s="71">
        <v>0.163132346425892</v>
      </c>
      <c r="F955" s="68">
        <v>38.432364096080903</v>
      </c>
      <c r="G955" s="71">
        <v>0.25</v>
      </c>
      <c r="H955" s="68">
        <v>78.171091445427706</v>
      </c>
      <c r="I955" s="71">
        <v>2.8664270327779101E-3</v>
      </c>
      <c r="J955" s="68">
        <v>84.112937210282297</v>
      </c>
      <c r="K955" s="71">
        <v>0.23653061224489799</v>
      </c>
      <c r="L955" s="68">
        <v>37.210282343025703</v>
      </c>
    </row>
    <row r="956" spans="1:12" x14ac:dyDescent="0.2">
      <c r="A956" s="72" t="s">
        <v>2142</v>
      </c>
      <c r="B956" s="66" t="s">
        <v>2143</v>
      </c>
      <c r="C956" s="67">
        <v>13</v>
      </c>
      <c r="D956" s="67" t="s">
        <v>334</v>
      </c>
      <c r="E956" s="71">
        <v>0.29013387308882499</v>
      </c>
      <c r="F956" s="68">
        <v>69.700800674251994</v>
      </c>
      <c r="G956" s="71">
        <v>0.26927869778671598</v>
      </c>
      <c r="H956" s="68">
        <v>85.545722713864293</v>
      </c>
      <c r="I956" s="71">
        <v>1.4252173180439399E-2</v>
      </c>
      <c r="J956" s="68">
        <v>89.001264222503195</v>
      </c>
      <c r="K956" s="71">
        <v>0.58687074829931996</v>
      </c>
      <c r="L956" s="68">
        <v>70.627897176569704</v>
      </c>
    </row>
    <row r="957" spans="1:12" x14ac:dyDescent="0.2">
      <c r="A957" s="72" t="s">
        <v>2144</v>
      </c>
      <c r="B957" s="66" t="s">
        <v>2145</v>
      </c>
      <c r="C957" s="67">
        <v>13</v>
      </c>
      <c r="D957" s="67" t="s">
        <v>334</v>
      </c>
      <c r="E957" s="71">
        <v>0.23707474501553399</v>
      </c>
      <c r="F957" s="68">
        <v>58.6599241466498</v>
      </c>
      <c r="G957" s="71">
        <v>0.26429821020051097</v>
      </c>
      <c r="H957" s="68">
        <v>84.365781710914504</v>
      </c>
      <c r="I957" s="71">
        <v>6.5586779073149399E-3</v>
      </c>
      <c r="J957" s="68">
        <v>86.346396965866006</v>
      </c>
      <c r="K957" s="71">
        <v>0.44036734693877599</v>
      </c>
      <c r="L957" s="68">
        <v>58.112094395280202</v>
      </c>
    </row>
    <row r="958" spans="1:12" x14ac:dyDescent="0.2">
      <c r="A958" s="72" t="s">
        <v>2146</v>
      </c>
      <c r="B958" s="66" t="s">
        <v>2147</v>
      </c>
      <c r="C958" s="67">
        <v>13</v>
      </c>
      <c r="D958" s="67" t="s">
        <v>334</v>
      </c>
      <c r="E958" s="71">
        <v>0.25727454367580699</v>
      </c>
      <c r="F958" s="68">
        <v>63.000421407501101</v>
      </c>
      <c r="G958" s="71">
        <v>0.25</v>
      </c>
      <c r="H958" s="68">
        <v>78.171091445427706</v>
      </c>
      <c r="I958" s="71">
        <v>5.01775719279557E-7</v>
      </c>
      <c r="J958" s="68">
        <v>40.075853350189597</v>
      </c>
      <c r="K958" s="71">
        <v>0.52182312925170105</v>
      </c>
      <c r="L958" s="68">
        <v>65.823851664559598</v>
      </c>
    </row>
    <row r="959" spans="1:12" x14ac:dyDescent="0.2">
      <c r="A959" s="72" t="s">
        <v>2148</v>
      </c>
      <c r="B959" s="66" t="s">
        <v>2149</v>
      </c>
      <c r="C959" s="67">
        <v>13</v>
      </c>
      <c r="D959" s="67" t="s">
        <v>334</v>
      </c>
      <c r="E959" s="71">
        <v>0.226235537256439</v>
      </c>
      <c r="F959" s="68">
        <v>56.173619890433997</v>
      </c>
      <c r="G959" s="71">
        <v>0.25</v>
      </c>
      <c r="H959" s="68">
        <v>78.171091445427706</v>
      </c>
      <c r="I959" s="71">
        <v>9.7872061285457002E-4</v>
      </c>
      <c r="J959" s="68">
        <v>80.573114201432801</v>
      </c>
      <c r="K959" s="71">
        <v>0.42772789115646298</v>
      </c>
      <c r="L959" s="68">
        <v>56.974294142435703</v>
      </c>
    </row>
    <row r="960" spans="1:12" x14ac:dyDescent="0.2">
      <c r="A960" s="72" t="s">
        <v>2150</v>
      </c>
      <c r="B960" s="66" t="s">
        <v>2151</v>
      </c>
      <c r="C960" s="67">
        <v>13</v>
      </c>
      <c r="D960" s="67" t="s">
        <v>334</v>
      </c>
      <c r="E960" s="71">
        <v>0.14872448666292201</v>
      </c>
      <c r="F960" s="68">
        <v>34.007585335019002</v>
      </c>
      <c r="G960" s="71">
        <v>0.24999999999939199</v>
      </c>
      <c r="H960" s="68">
        <v>33.839022334597601</v>
      </c>
      <c r="I960" s="71">
        <v>5.1011009781503098E-5</v>
      </c>
      <c r="J960" s="68">
        <v>64.011799410029496</v>
      </c>
      <c r="K960" s="71">
        <v>0.196122448979592</v>
      </c>
      <c r="L960" s="68">
        <v>32.490518331226298</v>
      </c>
    </row>
    <row r="961" spans="1:12" x14ac:dyDescent="0.2">
      <c r="A961" s="72" t="s">
        <v>2152</v>
      </c>
      <c r="B961" s="66" t="s">
        <v>2153</v>
      </c>
      <c r="C961" s="67">
        <v>80</v>
      </c>
      <c r="D961" s="67" t="s">
        <v>334</v>
      </c>
      <c r="E961" s="71">
        <v>0.28851209831958902</v>
      </c>
      <c r="F961" s="68">
        <v>69.2793931731985</v>
      </c>
      <c r="G961" s="71">
        <v>0.25</v>
      </c>
      <c r="H961" s="68">
        <v>78.171091445427706</v>
      </c>
      <c r="I961" s="71">
        <v>2.60908771341459E-5</v>
      </c>
      <c r="J961" s="68">
        <v>59.713442899283599</v>
      </c>
      <c r="K961" s="71">
        <v>0.61551020408163304</v>
      </c>
      <c r="L961" s="68">
        <v>72.524230931310598</v>
      </c>
    </row>
    <row r="962" spans="1:12" x14ac:dyDescent="0.2">
      <c r="A962" s="72" t="s">
        <v>2154</v>
      </c>
      <c r="B962" s="66" t="s">
        <v>2155</v>
      </c>
      <c r="C962" s="67">
        <v>80</v>
      </c>
      <c r="D962" s="67" t="s">
        <v>334</v>
      </c>
      <c r="E962" s="71">
        <v>0.30450756066596202</v>
      </c>
      <c r="F962" s="68">
        <v>72.945638432364106</v>
      </c>
      <c r="G962" s="71">
        <v>0.25</v>
      </c>
      <c r="H962" s="68">
        <v>78.171091445427706</v>
      </c>
      <c r="I962" s="71">
        <v>6.6899684959348393E-5</v>
      </c>
      <c r="J962" s="68">
        <v>65.992414664980998</v>
      </c>
      <c r="K962" s="71">
        <v>0.66345578231292501</v>
      </c>
      <c r="L962" s="68">
        <v>75.726927939317306</v>
      </c>
    </row>
    <row r="963" spans="1:12" x14ac:dyDescent="0.2">
      <c r="A963" s="72" t="s">
        <v>2156</v>
      </c>
      <c r="B963" s="66" t="s">
        <v>2157</v>
      </c>
      <c r="C963" s="67">
        <v>80</v>
      </c>
      <c r="D963" s="67" t="s">
        <v>334</v>
      </c>
      <c r="E963" s="71">
        <v>0.311074829931973</v>
      </c>
      <c r="F963" s="68">
        <v>74.462705436156796</v>
      </c>
      <c r="G963" s="71">
        <v>0.25</v>
      </c>
      <c r="H963" s="68">
        <v>78.171091445427706</v>
      </c>
      <c r="I963" s="71">
        <v>0</v>
      </c>
      <c r="J963" s="68">
        <v>34.007585335019002</v>
      </c>
      <c r="K963" s="71">
        <v>0.68322448979591799</v>
      </c>
      <c r="L963" s="68">
        <v>77.201854193004607</v>
      </c>
    </row>
    <row r="964" spans="1:12" x14ac:dyDescent="0.2">
      <c r="A964" s="72" t="s">
        <v>2158</v>
      </c>
      <c r="B964" s="66" t="s">
        <v>2159</v>
      </c>
      <c r="C964" s="67">
        <v>80</v>
      </c>
      <c r="D964" s="67" t="s">
        <v>334</v>
      </c>
      <c r="E964" s="71">
        <v>0.27979164071501</v>
      </c>
      <c r="F964" s="68">
        <v>67.635903919089799</v>
      </c>
      <c r="G964" s="71">
        <v>0.28224399795222499</v>
      </c>
      <c r="H964" s="68">
        <v>88.411293721028201</v>
      </c>
      <c r="I964" s="71">
        <v>1.67249212398371E-6</v>
      </c>
      <c r="J964" s="68">
        <v>42.8150021070375</v>
      </c>
      <c r="K964" s="71">
        <v>0.55712925170067995</v>
      </c>
      <c r="L964" s="68">
        <v>68.815844922039602</v>
      </c>
    </row>
    <row r="965" spans="1:12" x14ac:dyDescent="0.2">
      <c r="A965" s="72" t="s">
        <v>2160</v>
      </c>
      <c r="B965" s="66" t="s">
        <v>2161</v>
      </c>
      <c r="C965" s="67">
        <v>80</v>
      </c>
      <c r="D965" s="67" t="s">
        <v>334</v>
      </c>
      <c r="E965" s="71">
        <v>0.27652382771925199</v>
      </c>
      <c r="F965" s="68">
        <v>67.003792667509501</v>
      </c>
      <c r="G965" s="71">
        <v>0.25</v>
      </c>
      <c r="H965" s="68">
        <v>78.171091445427706</v>
      </c>
      <c r="I965" s="71">
        <v>6.8573074163055097E-6</v>
      </c>
      <c r="J965" s="68">
        <v>49.4310998735778</v>
      </c>
      <c r="K965" s="71">
        <v>0.57956462585033997</v>
      </c>
      <c r="L965" s="68">
        <v>70.164348925410906</v>
      </c>
    </row>
    <row r="966" spans="1:12" x14ac:dyDescent="0.2">
      <c r="A966" s="72" t="s">
        <v>2162</v>
      </c>
      <c r="B966" s="66" t="s">
        <v>2163</v>
      </c>
      <c r="C966" s="67">
        <v>80</v>
      </c>
      <c r="D966" s="67" t="s">
        <v>334</v>
      </c>
      <c r="E966" s="71">
        <v>0.383292517006803</v>
      </c>
      <c r="F966" s="68">
        <v>89.3805309734513</v>
      </c>
      <c r="G966" s="71">
        <v>0.25</v>
      </c>
      <c r="H966" s="68">
        <v>78.171091445427706</v>
      </c>
      <c r="I966" s="71">
        <v>0</v>
      </c>
      <c r="J966" s="68">
        <v>34.007585335019002</v>
      </c>
      <c r="K966" s="71">
        <v>0.89987755102040801</v>
      </c>
      <c r="L966" s="68">
        <v>92.541087231352705</v>
      </c>
    </row>
    <row r="967" spans="1:12" x14ac:dyDescent="0.2">
      <c r="A967" s="72" t="s">
        <v>2164</v>
      </c>
      <c r="B967" s="66" t="s">
        <v>2165</v>
      </c>
      <c r="C967" s="67">
        <v>80</v>
      </c>
      <c r="D967" s="67" t="s">
        <v>334</v>
      </c>
      <c r="E967" s="71">
        <v>0.36456689342403598</v>
      </c>
      <c r="F967" s="68">
        <v>85.250737463126896</v>
      </c>
      <c r="G967" s="71">
        <v>0.25</v>
      </c>
      <c r="H967" s="68">
        <v>78.171091445427706</v>
      </c>
      <c r="I967" s="71">
        <v>0</v>
      </c>
      <c r="J967" s="68">
        <v>34.007585335019002</v>
      </c>
      <c r="K967" s="71">
        <v>0.84370068027210898</v>
      </c>
      <c r="L967" s="68">
        <v>88.495575221238894</v>
      </c>
    </row>
    <row r="968" spans="1:12" x14ac:dyDescent="0.2">
      <c r="A968" s="72" t="s">
        <v>2166</v>
      </c>
      <c r="B968" s="66" t="s">
        <v>2167</v>
      </c>
      <c r="C968" s="67">
        <v>80</v>
      </c>
      <c r="D968" s="67" t="s">
        <v>334</v>
      </c>
      <c r="E968" s="71">
        <v>0.372857142857143</v>
      </c>
      <c r="F968" s="68">
        <v>87.020648967551594</v>
      </c>
      <c r="G968" s="71">
        <v>0.25</v>
      </c>
      <c r="H968" s="68">
        <v>78.171091445427706</v>
      </c>
      <c r="I968" s="71">
        <v>0</v>
      </c>
      <c r="J968" s="68">
        <v>34.007585335019002</v>
      </c>
      <c r="K968" s="71">
        <v>0.86857142857142899</v>
      </c>
      <c r="L968" s="68">
        <v>90.012642225031598</v>
      </c>
    </row>
    <row r="969" spans="1:12" x14ac:dyDescent="0.2">
      <c r="A969" s="72" t="s">
        <v>2168</v>
      </c>
      <c r="B969" s="66" t="s">
        <v>2169</v>
      </c>
      <c r="C969" s="67">
        <v>80</v>
      </c>
      <c r="D969" s="67" t="s">
        <v>334</v>
      </c>
      <c r="E969" s="71">
        <v>0.31092063492063499</v>
      </c>
      <c r="F969" s="68">
        <v>74.336283185840699</v>
      </c>
      <c r="G969" s="71">
        <v>0.25</v>
      </c>
      <c r="H969" s="68">
        <v>78.171091445427706</v>
      </c>
      <c r="I969" s="71">
        <v>0</v>
      </c>
      <c r="J969" s="68">
        <v>34.007585335019002</v>
      </c>
      <c r="K969" s="71">
        <v>0.68276190476190501</v>
      </c>
      <c r="L969" s="68">
        <v>77.1175726927939</v>
      </c>
    </row>
    <row r="970" spans="1:12" x14ac:dyDescent="0.2">
      <c r="A970" s="72" t="s">
        <v>2170</v>
      </c>
      <c r="B970" s="66" t="s">
        <v>2171</v>
      </c>
      <c r="C970" s="67">
        <v>80</v>
      </c>
      <c r="D970" s="67" t="s">
        <v>334</v>
      </c>
      <c r="E970" s="71">
        <v>0.39453968253968302</v>
      </c>
      <c r="F970" s="68">
        <v>91.951116729877796</v>
      </c>
      <c r="G970" s="71">
        <v>0.25</v>
      </c>
      <c r="H970" s="68">
        <v>78.171091445427706</v>
      </c>
      <c r="I970" s="71">
        <v>0</v>
      </c>
      <c r="J970" s="68">
        <v>34.007585335019002</v>
      </c>
      <c r="K970" s="71">
        <v>0.93361904761904801</v>
      </c>
      <c r="L970" s="68">
        <v>94.985250737463105</v>
      </c>
    </row>
    <row r="971" spans="1:12" x14ac:dyDescent="0.2">
      <c r="A971" s="72" t="s">
        <v>2172</v>
      </c>
      <c r="B971" s="66" t="s">
        <v>2173</v>
      </c>
      <c r="C971" s="67">
        <v>13</v>
      </c>
      <c r="D971" s="67" t="s">
        <v>334</v>
      </c>
      <c r="E971" s="71">
        <v>0.31368803698165598</v>
      </c>
      <c r="F971" s="68">
        <v>74.968394437420997</v>
      </c>
      <c r="G971" s="71">
        <v>0.25</v>
      </c>
      <c r="H971" s="68">
        <v>78.171091445427706</v>
      </c>
      <c r="I971" s="71">
        <v>7.0913666056909296E-5</v>
      </c>
      <c r="J971" s="68">
        <v>66.413822166034507</v>
      </c>
      <c r="K971" s="71">
        <v>0.69099319727891195</v>
      </c>
      <c r="L971" s="68">
        <v>77.623261694058201</v>
      </c>
    </row>
    <row r="972" spans="1:12" x14ac:dyDescent="0.2">
      <c r="A972" s="72" t="s">
        <v>2174</v>
      </c>
      <c r="B972" s="66" t="s">
        <v>2175</v>
      </c>
      <c r="C972" s="67">
        <v>13</v>
      </c>
      <c r="D972" s="67" t="s">
        <v>334</v>
      </c>
      <c r="E972" s="71">
        <v>0.19059160401327399</v>
      </c>
      <c r="F972" s="68">
        <v>47.071217867678001</v>
      </c>
      <c r="G972" s="71">
        <v>0.25</v>
      </c>
      <c r="H972" s="68">
        <v>78.171091445427706</v>
      </c>
      <c r="I972" s="71">
        <v>5.2986215636316699E-3</v>
      </c>
      <c r="J972" s="68">
        <v>85.882848714707094</v>
      </c>
      <c r="K972" s="71">
        <v>0.31647619047619002</v>
      </c>
      <c r="L972" s="68">
        <v>46.059839865149598</v>
      </c>
    </row>
    <row r="973" spans="1:12" x14ac:dyDescent="0.2">
      <c r="A973" s="72" t="s">
        <v>2176</v>
      </c>
      <c r="B973" s="66" t="s">
        <v>2177</v>
      </c>
      <c r="C973" s="67">
        <v>80</v>
      </c>
      <c r="D973" s="67" t="s">
        <v>334</v>
      </c>
      <c r="E973" s="71">
        <v>0.36524263046609901</v>
      </c>
      <c r="F973" s="68">
        <v>85.377159713442893</v>
      </c>
      <c r="G973" s="71">
        <v>0.25</v>
      </c>
      <c r="H973" s="68">
        <v>78.171091445427706</v>
      </c>
      <c r="I973" s="71">
        <v>2.4183325328437101E-10</v>
      </c>
      <c r="J973" s="68">
        <v>35.903919089759803</v>
      </c>
      <c r="K973" s="71">
        <v>0.84572789115646296</v>
      </c>
      <c r="L973" s="68">
        <v>88.621997471555005</v>
      </c>
    </row>
    <row r="974" spans="1:12" x14ac:dyDescent="0.2">
      <c r="A974" s="72" t="s">
        <v>2178</v>
      </c>
      <c r="B974" s="66" t="s">
        <v>2179</v>
      </c>
      <c r="C974" s="67">
        <v>80</v>
      </c>
      <c r="D974" s="67" t="s">
        <v>334</v>
      </c>
      <c r="E974" s="71">
        <v>0.408239763445439</v>
      </c>
      <c r="F974" s="68">
        <v>94.395280235988196</v>
      </c>
      <c r="G974" s="71">
        <v>0.25</v>
      </c>
      <c r="H974" s="68">
        <v>78.171091445427706</v>
      </c>
      <c r="I974" s="71">
        <v>4.6920794519635404E-3</v>
      </c>
      <c r="J974" s="68">
        <v>85.545722713864293</v>
      </c>
      <c r="K974" s="71">
        <v>0.97002721088435395</v>
      </c>
      <c r="L974" s="68">
        <v>97.513695743784197</v>
      </c>
    </row>
    <row r="975" spans="1:12" x14ac:dyDescent="0.2">
      <c r="A975" s="72" t="s">
        <v>2180</v>
      </c>
      <c r="B975" s="66" t="s">
        <v>2181</v>
      </c>
      <c r="C975" s="67">
        <v>13</v>
      </c>
      <c r="D975" s="67" t="s">
        <v>334</v>
      </c>
      <c r="E975" s="71">
        <v>0.24743764179260899</v>
      </c>
      <c r="F975" s="68">
        <v>60.471976401179901</v>
      </c>
      <c r="G975" s="71">
        <v>0.25</v>
      </c>
      <c r="H975" s="68">
        <v>78.171091445427706</v>
      </c>
      <c r="I975" s="71">
        <v>2.0775844326787399E-10</v>
      </c>
      <c r="J975" s="68">
        <v>35.819637589549103</v>
      </c>
      <c r="K975" s="71">
        <v>0.49231292517006803</v>
      </c>
      <c r="L975" s="68">
        <v>62.831858407079601</v>
      </c>
    </row>
    <row r="976" spans="1:12" x14ac:dyDescent="0.2">
      <c r="A976" s="72" t="s">
        <v>2182</v>
      </c>
      <c r="B976" s="66" t="s">
        <v>2183</v>
      </c>
      <c r="C976" s="67">
        <v>80</v>
      </c>
      <c r="D976" s="67" t="s">
        <v>334</v>
      </c>
      <c r="E976" s="71">
        <v>0.33252730370598899</v>
      </c>
      <c r="F976" s="68">
        <v>79.308891698272205</v>
      </c>
      <c r="G976" s="71">
        <v>0.25</v>
      </c>
      <c r="H976" s="68">
        <v>78.171091445427706</v>
      </c>
      <c r="I976" s="71">
        <v>3.6798254494777001E-6</v>
      </c>
      <c r="J976" s="68">
        <v>45.933417614833502</v>
      </c>
      <c r="K976" s="71">
        <v>0.74757823129251699</v>
      </c>
      <c r="L976" s="68">
        <v>81.963758954909395</v>
      </c>
    </row>
    <row r="977" spans="1:12" x14ac:dyDescent="0.2">
      <c r="A977" s="72" t="s">
        <v>2184</v>
      </c>
      <c r="B977" s="66" t="s">
        <v>2185</v>
      </c>
      <c r="C977" s="67">
        <v>13</v>
      </c>
      <c r="D977" s="67" t="s">
        <v>334</v>
      </c>
      <c r="E977" s="71">
        <v>0.34519532516451801</v>
      </c>
      <c r="F977" s="68">
        <v>81.626632954066594</v>
      </c>
      <c r="G977" s="71">
        <v>0.25</v>
      </c>
      <c r="H977" s="68">
        <v>78.171091445427706</v>
      </c>
      <c r="I977" s="71">
        <v>3.49550853912595E-5</v>
      </c>
      <c r="J977" s="68">
        <v>61.314791403287003</v>
      </c>
      <c r="K977" s="71">
        <v>0.78555102040816305</v>
      </c>
      <c r="L977" s="68">
        <v>84.323640960809101</v>
      </c>
    </row>
    <row r="978" spans="1:12" x14ac:dyDescent="0.2">
      <c r="A978" s="72" t="s">
        <v>2186</v>
      </c>
      <c r="B978" s="66" t="s">
        <v>2187</v>
      </c>
      <c r="C978" s="67">
        <v>13</v>
      </c>
      <c r="D978" s="67" t="s">
        <v>334</v>
      </c>
      <c r="E978" s="71">
        <v>0.261354038410826</v>
      </c>
      <c r="F978" s="68">
        <v>64.138221660345593</v>
      </c>
      <c r="G978" s="71">
        <v>0.25</v>
      </c>
      <c r="H978" s="68">
        <v>78.171091445427706</v>
      </c>
      <c r="I978" s="71">
        <v>7.6934637703250597E-6</v>
      </c>
      <c r="J978" s="68">
        <v>50.4003371260008</v>
      </c>
      <c r="K978" s="71">
        <v>0.53405442176870699</v>
      </c>
      <c r="L978" s="68">
        <v>67.172355667930901</v>
      </c>
    </row>
    <row r="979" spans="1:12" x14ac:dyDescent="0.2">
      <c r="A979" s="72" t="s">
        <v>2188</v>
      </c>
      <c r="B979" s="66" t="s">
        <v>2189</v>
      </c>
      <c r="C979" s="67">
        <v>13</v>
      </c>
      <c r="D979" s="67" t="s">
        <v>334</v>
      </c>
      <c r="E979" s="71">
        <v>0.40725121977579198</v>
      </c>
      <c r="F979" s="68">
        <v>94.142435735356102</v>
      </c>
      <c r="G979" s="71">
        <v>0.26859050677384499</v>
      </c>
      <c r="H979" s="68">
        <v>85.4614412136536</v>
      </c>
      <c r="I979" s="71">
        <v>6.6899684959348398E-6</v>
      </c>
      <c r="J979" s="68">
        <v>49.304677623261703</v>
      </c>
      <c r="K979" s="71">
        <v>0.95315646258503395</v>
      </c>
      <c r="L979" s="68">
        <v>96.207332490518297</v>
      </c>
    </row>
    <row r="980" spans="1:12" x14ac:dyDescent="0.2">
      <c r="A980" s="72" t="s">
        <v>2190</v>
      </c>
      <c r="B980" s="66" t="s">
        <v>2191</v>
      </c>
      <c r="C980" s="67">
        <v>13</v>
      </c>
      <c r="D980" s="67" t="s">
        <v>334</v>
      </c>
      <c r="E980" s="71">
        <v>0.22806473547563999</v>
      </c>
      <c r="F980" s="68">
        <v>56.679308891698298</v>
      </c>
      <c r="G980" s="71">
        <v>0.25</v>
      </c>
      <c r="H980" s="68">
        <v>78.171091445427706</v>
      </c>
      <c r="I980" s="71">
        <v>3.0941120799042001E-5</v>
      </c>
      <c r="J980" s="68">
        <v>60.724820901812102</v>
      </c>
      <c r="K980" s="71">
        <v>0.43416326530612198</v>
      </c>
      <c r="L980" s="68">
        <v>57.564264643910697</v>
      </c>
    </row>
    <row r="981" spans="1:12" x14ac:dyDescent="0.2">
      <c r="A981" s="72" t="s">
        <v>2192</v>
      </c>
      <c r="B981" s="66" t="s">
        <v>2193</v>
      </c>
      <c r="C981" s="67">
        <v>13</v>
      </c>
      <c r="D981" s="67" t="s">
        <v>334</v>
      </c>
      <c r="E981" s="71">
        <v>0.22370402275388801</v>
      </c>
      <c r="F981" s="68">
        <v>55.457227138643098</v>
      </c>
      <c r="G981" s="71">
        <v>0.25</v>
      </c>
      <c r="H981" s="68">
        <v>78.171091445427706</v>
      </c>
      <c r="I981" s="71">
        <v>5.0843771867303798E-5</v>
      </c>
      <c r="J981" s="68">
        <v>63.927517909818803</v>
      </c>
      <c r="K981" s="71">
        <v>0.42106122448979599</v>
      </c>
      <c r="L981" s="68">
        <v>56.1314791403287</v>
      </c>
    </row>
    <row r="982" spans="1:12" x14ac:dyDescent="0.2">
      <c r="A982" s="72" t="s">
        <v>2194</v>
      </c>
      <c r="B982" s="66" t="s">
        <v>2195</v>
      </c>
      <c r="C982" s="67">
        <v>13</v>
      </c>
      <c r="D982" s="67" t="s">
        <v>334</v>
      </c>
      <c r="E982" s="71">
        <v>0.19675599278349801</v>
      </c>
      <c r="F982" s="68">
        <v>48.293299620733301</v>
      </c>
      <c r="G982" s="71">
        <v>0.25</v>
      </c>
      <c r="H982" s="68">
        <v>78.171091445427706</v>
      </c>
      <c r="I982" s="71">
        <v>2.3080391310975199E-5</v>
      </c>
      <c r="J982" s="68">
        <v>58.617783396544503</v>
      </c>
      <c r="K982" s="71">
        <v>0.340244897959184</v>
      </c>
      <c r="L982" s="68">
        <v>48.419721871049298</v>
      </c>
    </row>
    <row r="983" spans="1:12" x14ac:dyDescent="0.2">
      <c r="A983" s="72" t="s">
        <v>2196</v>
      </c>
      <c r="B983" s="66" t="s">
        <v>2197</v>
      </c>
      <c r="C983" s="67">
        <v>13</v>
      </c>
      <c r="D983" s="67" t="s">
        <v>334</v>
      </c>
      <c r="E983" s="71">
        <v>0.22132044563650699</v>
      </c>
      <c r="F983" s="68">
        <v>54.951538137378797</v>
      </c>
      <c r="G983" s="71">
        <v>0.25304977228366898</v>
      </c>
      <c r="H983" s="68">
        <v>80.699536451748799</v>
      </c>
      <c r="I983" s="71">
        <v>0</v>
      </c>
      <c r="J983" s="68">
        <v>34.007585335019002</v>
      </c>
      <c r="K983" s="71">
        <v>0.41091156462584999</v>
      </c>
      <c r="L983" s="68">
        <v>54.951538137378797</v>
      </c>
    </row>
    <row r="984" spans="1:12" x14ac:dyDescent="0.2">
      <c r="A984" s="72" t="s">
        <v>2198</v>
      </c>
      <c r="B984" s="66" t="s">
        <v>2199</v>
      </c>
      <c r="C984" s="67">
        <v>13</v>
      </c>
      <c r="D984" s="67" t="s">
        <v>334</v>
      </c>
      <c r="E984" s="71">
        <v>0.11488905640878901</v>
      </c>
      <c r="F984" s="68">
        <v>21.702486304256201</v>
      </c>
      <c r="G984" s="71">
        <v>0.25</v>
      </c>
      <c r="H984" s="68">
        <v>78.171091445427706</v>
      </c>
      <c r="I984" s="71">
        <v>5.0255969975926402E-7</v>
      </c>
      <c r="J984" s="68">
        <v>40.117994100295</v>
      </c>
      <c r="K984" s="71">
        <v>9.4666666666666704E-2</v>
      </c>
      <c r="L984" s="68">
        <v>18.246944795617399</v>
      </c>
    </row>
    <row r="985" spans="1:12" x14ac:dyDescent="0.2">
      <c r="A985" s="72" t="s">
        <v>2200</v>
      </c>
      <c r="B985" s="66" t="s">
        <v>2201</v>
      </c>
      <c r="C985" s="67">
        <v>80</v>
      </c>
      <c r="D985" s="67" t="s">
        <v>334</v>
      </c>
      <c r="E985" s="71">
        <v>0.135794416057894</v>
      </c>
      <c r="F985" s="68">
        <v>29.2035398230088</v>
      </c>
      <c r="G985" s="71">
        <v>0.246512499874362</v>
      </c>
      <c r="H985" s="68">
        <v>24.905183312262999</v>
      </c>
      <c r="I985" s="71">
        <v>0</v>
      </c>
      <c r="J985" s="68">
        <v>34.007585335019002</v>
      </c>
      <c r="K985" s="71">
        <v>0.16087074829931999</v>
      </c>
      <c r="L985" s="68">
        <v>27.9393173198483</v>
      </c>
    </row>
    <row r="986" spans="1:12" x14ac:dyDescent="0.2">
      <c r="A986" s="72" t="s">
        <v>2202</v>
      </c>
      <c r="B986" s="66" t="s">
        <v>2203</v>
      </c>
      <c r="C986" s="67">
        <v>80</v>
      </c>
      <c r="D986" s="67" t="s">
        <v>334</v>
      </c>
      <c r="E986" s="71">
        <v>0.18822675580884499</v>
      </c>
      <c r="F986" s="68">
        <v>45.933417614833502</v>
      </c>
      <c r="G986" s="71">
        <v>0.24999999531769199</v>
      </c>
      <c r="H986" s="68">
        <v>28.445006321112501</v>
      </c>
      <c r="I986" s="71">
        <v>0</v>
      </c>
      <c r="J986" s="68">
        <v>34.007585335019002</v>
      </c>
      <c r="K986" s="71">
        <v>0.31468027210884397</v>
      </c>
      <c r="L986" s="68">
        <v>45.764854614412101</v>
      </c>
    </row>
    <row r="987" spans="1:12" x14ac:dyDescent="0.2">
      <c r="A987" s="72" t="s">
        <v>2204</v>
      </c>
      <c r="B987" s="66" t="s">
        <v>2205</v>
      </c>
      <c r="C987" s="67">
        <v>80</v>
      </c>
      <c r="D987" s="67" t="s">
        <v>334</v>
      </c>
      <c r="E987" s="71">
        <v>0.171877551020408</v>
      </c>
      <c r="F987" s="68">
        <v>41.087231352718099</v>
      </c>
      <c r="G987" s="71">
        <v>0.25</v>
      </c>
      <c r="H987" s="68">
        <v>78.171091445427706</v>
      </c>
      <c r="I987" s="71">
        <v>0</v>
      </c>
      <c r="J987" s="68">
        <v>34.007585335019002</v>
      </c>
      <c r="K987" s="71">
        <v>0.26563265306122402</v>
      </c>
      <c r="L987" s="68">
        <v>40.286557100716401</v>
      </c>
    </row>
    <row r="988" spans="1:12" x14ac:dyDescent="0.2">
      <c r="A988" s="72" t="s">
        <v>2206</v>
      </c>
      <c r="B988" s="66" t="s">
        <v>2207</v>
      </c>
      <c r="C988" s="67">
        <v>80</v>
      </c>
      <c r="D988" s="67" t="s">
        <v>334</v>
      </c>
      <c r="E988" s="71">
        <v>0.148938775478867</v>
      </c>
      <c r="F988" s="68">
        <v>34.218289085545699</v>
      </c>
      <c r="G988" s="71">
        <v>0.24999999990598801</v>
      </c>
      <c r="H988" s="68">
        <v>31.858407079646</v>
      </c>
      <c r="I988" s="71">
        <v>0</v>
      </c>
      <c r="J988" s="68">
        <v>34.007585335019002</v>
      </c>
      <c r="K988" s="71">
        <v>0.19681632653061201</v>
      </c>
      <c r="L988" s="68">
        <v>32.616940581542401</v>
      </c>
    </row>
    <row r="989" spans="1:12" x14ac:dyDescent="0.2">
      <c r="A989" s="72" t="s">
        <v>2208</v>
      </c>
      <c r="B989" s="66" t="s">
        <v>2209</v>
      </c>
      <c r="C989" s="67">
        <v>80</v>
      </c>
      <c r="D989" s="67" t="s">
        <v>334</v>
      </c>
      <c r="E989" s="71">
        <v>0.139759637188209</v>
      </c>
      <c r="F989" s="68">
        <v>30.7627475769069</v>
      </c>
      <c r="G989" s="71">
        <v>0.25</v>
      </c>
      <c r="H989" s="68">
        <v>78.171091445427706</v>
      </c>
      <c r="I989" s="71">
        <v>0</v>
      </c>
      <c r="J989" s="68">
        <v>34.007585335019002</v>
      </c>
      <c r="K989" s="71">
        <v>0.16927891156462599</v>
      </c>
      <c r="L989" s="68">
        <v>28.992836072482099</v>
      </c>
    </row>
    <row r="990" spans="1:12" x14ac:dyDescent="0.2">
      <c r="A990" s="72" t="s">
        <v>2210</v>
      </c>
      <c r="B990" s="66" t="s">
        <v>2211</v>
      </c>
      <c r="C990" s="67">
        <v>80</v>
      </c>
      <c r="D990" s="67" t="s">
        <v>334</v>
      </c>
      <c r="E990" s="71">
        <v>0.171356009070295</v>
      </c>
      <c r="F990" s="68">
        <v>40.918668352296699</v>
      </c>
      <c r="G990" s="71">
        <v>0.25</v>
      </c>
      <c r="H990" s="68">
        <v>78.171091445427706</v>
      </c>
      <c r="I990" s="71">
        <v>0</v>
      </c>
      <c r="J990" s="68">
        <v>34.007585335019002</v>
      </c>
      <c r="K990" s="71">
        <v>0.26406802721088402</v>
      </c>
      <c r="L990" s="68">
        <v>40.0337126000843</v>
      </c>
    </row>
    <row r="991" spans="1:12" x14ac:dyDescent="0.2">
      <c r="A991" s="72" t="s">
        <v>2212</v>
      </c>
      <c r="B991" s="66" t="s">
        <v>2213</v>
      </c>
      <c r="C991" s="67">
        <v>80</v>
      </c>
      <c r="D991" s="67" t="s">
        <v>334</v>
      </c>
      <c r="E991" s="71">
        <v>0.15864023627863699</v>
      </c>
      <c r="F991" s="68">
        <v>36.957437842393603</v>
      </c>
      <c r="G991" s="71">
        <v>0.25</v>
      </c>
      <c r="H991" s="68">
        <v>78.171091445427706</v>
      </c>
      <c r="I991" s="71">
        <v>2.3414889735771899E-6</v>
      </c>
      <c r="J991" s="68">
        <v>43.994943109987403</v>
      </c>
      <c r="K991" s="71">
        <v>0.22591836734693899</v>
      </c>
      <c r="L991" s="68">
        <v>35.9460598398651</v>
      </c>
    </row>
    <row r="992" spans="1:12" x14ac:dyDescent="0.2">
      <c r="A992" s="72" t="s">
        <v>2214</v>
      </c>
      <c r="B992" s="66" t="s">
        <v>2215</v>
      </c>
      <c r="C992" s="67">
        <v>80</v>
      </c>
      <c r="D992" s="67" t="s">
        <v>334</v>
      </c>
      <c r="E992" s="71">
        <v>0.15612832212068301</v>
      </c>
      <c r="F992" s="68">
        <v>36.1146228402866</v>
      </c>
      <c r="G992" s="71">
        <v>0.25</v>
      </c>
      <c r="H992" s="68">
        <v>78.171091445427706</v>
      </c>
      <c r="I992" s="71">
        <v>4.0139810975608997E-6</v>
      </c>
      <c r="J992" s="68">
        <v>46.354825115887103</v>
      </c>
      <c r="K992" s="71">
        <v>0.21838095238095201</v>
      </c>
      <c r="L992" s="68">
        <v>35.229667088074201</v>
      </c>
    </row>
    <row r="993" spans="1:12" x14ac:dyDescent="0.2">
      <c r="A993" s="72" t="s">
        <v>2216</v>
      </c>
      <c r="B993" s="66" t="s">
        <v>2217</v>
      </c>
      <c r="C993" s="67">
        <v>80</v>
      </c>
      <c r="D993" s="67" t="s">
        <v>334</v>
      </c>
      <c r="E993" s="71">
        <v>0.168555629470833</v>
      </c>
      <c r="F993" s="68">
        <v>40.075853350189597</v>
      </c>
      <c r="G993" s="71">
        <v>0.25</v>
      </c>
      <c r="H993" s="68">
        <v>78.171091445427706</v>
      </c>
      <c r="I993" s="71">
        <v>7.0244669207315803E-6</v>
      </c>
      <c r="J993" s="68">
        <v>49.726085124315198</v>
      </c>
      <c r="K993" s="71">
        <v>0.25565986394557799</v>
      </c>
      <c r="L993" s="68">
        <v>38.980193847450501</v>
      </c>
    </row>
    <row r="994" spans="1:12" x14ac:dyDescent="0.2">
      <c r="A994" s="72" t="s">
        <v>2218</v>
      </c>
      <c r="B994" s="66" t="s">
        <v>2219</v>
      </c>
      <c r="C994" s="67">
        <v>80</v>
      </c>
      <c r="D994" s="67" t="s">
        <v>334</v>
      </c>
      <c r="E994" s="71">
        <v>0.147712979039196</v>
      </c>
      <c r="F994" s="68">
        <v>33.501896333754701</v>
      </c>
      <c r="G994" s="71">
        <v>0.25</v>
      </c>
      <c r="H994" s="68">
        <v>78.171091445427706</v>
      </c>
      <c r="I994" s="71">
        <v>9.1318069969510595E-5</v>
      </c>
      <c r="J994" s="68">
        <v>68.183733670459304</v>
      </c>
      <c r="K994" s="71">
        <v>0.193047619047619</v>
      </c>
      <c r="L994" s="68">
        <v>32.1112515802781</v>
      </c>
    </row>
    <row r="995" spans="1:12" x14ac:dyDescent="0.2">
      <c r="A995" s="72" t="s">
        <v>2220</v>
      </c>
      <c r="B995" s="66" t="s">
        <v>2221</v>
      </c>
      <c r="C995" s="67">
        <v>80</v>
      </c>
      <c r="D995" s="67" t="s">
        <v>334</v>
      </c>
      <c r="E995" s="71">
        <v>0.144176923779162</v>
      </c>
      <c r="F995" s="68">
        <v>32.153392330383497</v>
      </c>
      <c r="G995" s="71">
        <v>0.19420424072524201</v>
      </c>
      <c r="H995" s="68">
        <v>18.331226295828099</v>
      </c>
      <c r="I995" s="71">
        <v>0</v>
      </c>
      <c r="J995" s="68">
        <v>34.007585335019002</v>
      </c>
      <c r="K995" s="71">
        <v>0.23832653061224501</v>
      </c>
      <c r="L995" s="68">
        <v>37.5052675937632</v>
      </c>
    </row>
    <row r="996" spans="1:12" x14ac:dyDescent="0.2">
      <c r="A996" s="72" t="s">
        <v>2222</v>
      </c>
      <c r="B996" s="66" t="s">
        <v>2223</v>
      </c>
      <c r="C996" s="67">
        <v>80</v>
      </c>
      <c r="D996" s="67" t="s">
        <v>334</v>
      </c>
      <c r="E996" s="71">
        <v>0.12702555285452999</v>
      </c>
      <c r="F996" s="68">
        <v>26.211546565528899</v>
      </c>
      <c r="G996" s="71">
        <v>0.24999998889028199</v>
      </c>
      <c r="H996" s="68">
        <v>28.0657395701644</v>
      </c>
      <c r="I996" s="71">
        <v>1.83974133638208E-6</v>
      </c>
      <c r="J996" s="68">
        <v>43.194268857985698</v>
      </c>
      <c r="K996" s="71">
        <v>0.131074829931973</v>
      </c>
      <c r="L996" s="68">
        <v>23.388116308470298</v>
      </c>
    </row>
    <row r="997" spans="1:12" x14ac:dyDescent="0.2">
      <c r="A997" s="72" t="s">
        <v>2224</v>
      </c>
      <c r="B997" s="66" t="s">
        <v>2225</v>
      </c>
      <c r="C997" s="67">
        <v>80</v>
      </c>
      <c r="D997" s="67" t="s">
        <v>334</v>
      </c>
      <c r="E997" s="71">
        <v>0.117020130347756</v>
      </c>
      <c r="F997" s="68">
        <v>22.5031605562579</v>
      </c>
      <c r="G997" s="71">
        <v>0.249953499999782</v>
      </c>
      <c r="H997" s="68">
        <v>27.265065318162701</v>
      </c>
      <c r="I997" s="71">
        <v>4.8502271595527598E-6</v>
      </c>
      <c r="J997" s="68">
        <v>47.155499367888801</v>
      </c>
      <c r="K997" s="71">
        <v>0.101102040816327</v>
      </c>
      <c r="L997" s="68">
        <v>18.963337547408301</v>
      </c>
    </row>
    <row r="998" spans="1:12" x14ac:dyDescent="0.2">
      <c r="A998" s="72" t="s">
        <v>2226</v>
      </c>
      <c r="B998" s="66" t="s">
        <v>2227</v>
      </c>
      <c r="C998" s="67">
        <v>80</v>
      </c>
      <c r="D998" s="67" t="s">
        <v>334</v>
      </c>
      <c r="E998" s="71">
        <v>0.15478852200950699</v>
      </c>
      <c r="F998" s="68">
        <v>35.819637589549103</v>
      </c>
      <c r="G998" s="71">
        <v>0.28137334406186298</v>
      </c>
      <c r="H998" s="68">
        <v>88.369152970922897</v>
      </c>
      <c r="I998" s="71">
        <v>1.48684551692112E-4</v>
      </c>
      <c r="J998" s="68">
        <v>71.470712178676806</v>
      </c>
      <c r="K998" s="71">
        <v>0.18284353741496601</v>
      </c>
      <c r="L998" s="68">
        <v>30.341340075853399</v>
      </c>
    </row>
    <row r="999" spans="1:12" x14ac:dyDescent="0.2">
      <c r="A999" s="72" t="s">
        <v>837</v>
      </c>
      <c r="B999" s="66" t="s">
        <v>2228</v>
      </c>
      <c r="C999" s="67">
        <v>80</v>
      </c>
      <c r="D999" s="67" t="s">
        <v>334</v>
      </c>
      <c r="E999" s="71">
        <v>0.12879127726242601</v>
      </c>
      <c r="F999" s="68">
        <v>26.927939317319801</v>
      </c>
      <c r="G999" s="71">
        <v>0.25</v>
      </c>
      <c r="H999" s="68">
        <v>78.171091445427706</v>
      </c>
      <c r="I999" s="71">
        <v>1.0677093382989199E-3</v>
      </c>
      <c r="J999" s="68">
        <v>80.699536451748799</v>
      </c>
      <c r="K999" s="71">
        <v>0.13530612244897999</v>
      </c>
      <c r="L999" s="68">
        <v>24.146649810366601</v>
      </c>
    </row>
    <row r="1000" spans="1:12" x14ac:dyDescent="0.2">
      <c r="A1000" s="72" t="s">
        <v>1219</v>
      </c>
      <c r="B1000" s="66" t="s">
        <v>2229</v>
      </c>
      <c r="C1000" s="67">
        <v>80</v>
      </c>
      <c r="D1000" s="67" t="s">
        <v>334</v>
      </c>
      <c r="E1000" s="71">
        <v>0.151605442176871</v>
      </c>
      <c r="F1000" s="68">
        <v>34.934681837336697</v>
      </c>
      <c r="G1000" s="71">
        <v>0.25</v>
      </c>
      <c r="H1000" s="68">
        <v>78.171091445427706</v>
      </c>
      <c r="I1000" s="71">
        <v>0</v>
      </c>
      <c r="J1000" s="68">
        <v>34.007585335019002</v>
      </c>
      <c r="K1000" s="71">
        <v>0.20481632653061199</v>
      </c>
      <c r="L1000" s="68">
        <v>33.839022334597601</v>
      </c>
    </row>
    <row r="1001" spans="1:12" x14ac:dyDescent="0.2">
      <c r="A1001" s="72" t="s">
        <v>2230</v>
      </c>
      <c r="B1001" s="66" t="s">
        <v>2231</v>
      </c>
      <c r="C1001" s="67">
        <v>80</v>
      </c>
      <c r="D1001" s="67" t="s">
        <v>334</v>
      </c>
      <c r="E1001" s="71">
        <v>0.16936580411025901</v>
      </c>
      <c r="F1001" s="68">
        <v>40.286557100716401</v>
      </c>
      <c r="G1001" s="71">
        <v>0.24999999999577699</v>
      </c>
      <c r="H1001" s="68">
        <v>33.038348082595903</v>
      </c>
      <c r="I1001" s="71">
        <v>2.1742397611788201E-6</v>
      </c>
      <c r="J1001" s="68">
        <v>43.615676359039199</v>
      </c>
      <c r="K1001" s="71">
        <v>0.25809523809523799</v>
      </c>
      <c r="L1001" s="68">
        <v>39.359460598398599</v>
      </c>
    </row>
    <row r="1002" spans="1:12" x14ac:dyDescent="0.2">
      <c r="A1002" s="72" t="s">
        <v>2232</v>
      </c>
      <c r="B1002" s="66" t="s">
        <v>2233</v>
      </c>
      <c r="C1002" s="67">
        <v>80</v>
      </c>
      <c r="D1002" s="67" t="s">
        <v>334</v>
      </c>
      <c r="E1002" s="71">
        <v>0.34214965986394602</v>
      </c>
      <c r="F1002" s="68">
        <v>81.036662452591699</v>
      </c>
      <c r="G1002" s="71">
        <v>0.25</v>
      </c>
      <c r="H1002" s="68">
        <v>78.171091445427706</v>
      </c>
      <c r="I1002" s="71">
        <v>0</v>
      </c>
      <c r="J1002" s="68">
        <v>34.007585335019002</v>
      </c>
      <c r="K1002" s="71">
        <v>0.77644897959183701</v>
      </c>
      <c r="L1002" s="68">
        <v>83.733670459334206</v>
      </c>
    </row>
    <row r="1003" spans="1:12" x14ac:dyDescent="0.2">
      <c r="A1003" s="72" t="s">
        <v>2234</v>
      </c>
      <c r="B1003" s="66" t="s">
        <v>2235</v>
      </c>
      <c r="C1003" s="67">
        <v>80</v>
      </c>
      <c r="D1003" s="67" t="s">
        <v>334</v>
      </c>
      <c r="E1003" s="71">
        <v>0.34785034013605398</v>
      </c>
      <c r="F1003" s="68">
        <v>82.216603455541502</v>
      </c>
      <c r="G1003" s="71">
        <v>0.25</v>
      </c>
      <c r="H1003" s="68">
        <v>78.171091445427706</v>
      </c>
      <c r="I1003" s="71">
        <v>0</v>
      </c>
      <c r="J1003" s="68">
        <v>34.007585335019002</v>
      </c>
      <c r="K1003" s="71">
        <v>0.79355102040816305</v>
      </c>
      <c r="L1003" s="68">
        <v>85.040033712600106</v>
      </c>
    </row>
    <row r="1004" spans="1:12" x14ac:dyDescent="0.2">
      <c r="A1004" s="72" t="s">
        <v>2236</v>
      </c>
      <c r="B1004" s="66" t="s">
        <v>2237</v>
      </c>
      <c r="C1004" s="67">
        <v>80</v>
      </c>
      <c r="D1004" s="67" t="s">
        <v>334</v>
      </c>
      <c r="E1004" s="71">
        <v>0.27822311421802198</v>
      </c>
      <c r="F1004" s="68">
        <v>67.425200168562995</v>
      </c>
      <c r="G1004" s="71">
        <v>0.25</v>
      </c>
      <c r="H1004" s="68">
        <v>78.171091445427706</v>
      </c>
      <c r="I1004" s="71">
        <v>2.6759873983739402E-6</v>
      </c>
      <c r="J1004" s="68">
        <v>44.669195111672998</v>
      </c>
      <c r="K1004" s="71">
        <v>0.584666666666667</v>
      </c>
      <c r="L1004" s="68">
        <v>70.501474926253707</v>
      </c>
    </row>
    <row r="1005" spans="1:12" x14ac:dyDescent="0.2">
      <c r="A1005" s="72" t="s">
        <v>2238</v>
      </c>
      <c r="B1005" s="66" t="s">
        <v>2239</v>
      </c>
      <c r="C1005" s="67">
        <v>80</v>
      </c>
      <c r="D1005" s="67" t="s">
        <v>334</v>
      </c>
      <c r="E1005" s="71">
        <v>0.30330612244897998</v>
      </c>
      <c r="F1005" s="68">
        <v>72.650653181626595</v>
      </c>
      <c r="G1005" s="71">
        <v>0.25</v>
      </c>
      <c r="H1005" s="68">
        <v>78.171091445427706</v>
      </c>
      <c r="I1005" s="71">
        <v>0</v>
      </c>
      <c r="J1005" s="68">
        <v>34.007585335019002</v>
      </c>
      <c r="K1005" s="71">
        <v>0.65991836734693898</v>
      </c>
      <c r="L1005" s="68">
        <v>75.347661188369202</v>
      </c>
    </row>
    <row r="1006" spans="1:12" x14ac:dyDescent="0.2">
      <c r="A1006" s="72" t="s">
        <v>2240</v>
      </c>
      <c r="B1006" s="66" t="s">
        <v>2241</v>
      </c>
      <c r="C1006" s="67">
        <v>80</v>
      </c>
      <c r="D1006" s="67" t="s">
        <v>334</v>
      </c>
      <c r="E1006" s="71">
        <v>0.30796371882086199</v>
      </c>
      <c r="F1006" s="68">
        <v>73.704171934260401</v>
      </c>
      <c r="G1006" s="71">
        <v>0.25</v>
      </c>
      <c r="H1006" s="68">
        <v>78.171091445427706</v>
      </c>
      <c r="I1006" s="71">
        <v>0</v>
      </c>
      <c r="J1006" s="68">
        <v>34.007585335019002</v>
      </c>
      <c r="K1006" s="71">
        <v>0.67389115646258502</v>
      </c>
      <c r="L1006" s="68">
        <v>76.527602191319005</v>
      </c>
    </row>
    <row r="1007" spans="1:12" x14ac:dyDescent="0.2">
      <c r="A1007" s="72" t="s">
        <v>2242</v>
      </c>
      <c r="B1007" s="66" t="s">
        <v>2243</v>
      </c>
      <c r="C1007" s="67">
        <v>80</v>
      </c>
      <c r="D1007" s="67" t="s">
        <v>334</v>
      </c>
      <c r="E1007" s="71">
        <v>0.36953287981859401</v>
      </c>
      <c r="F1007" s="68">
        <v>86.219974715549895</v>
      </c>
      <c r="G1007" s="71">
        <v>0.25</v>
      </c>
      <c r="H1007" s="68">
        <v>78.171091445427706</v>
      </c>
      <c r="I1007" s="71">
        <v>0</v>
      </c>
      <c r="J1007" s="68">
        <v>34.007585335019002</v>
      </c>
      <c r="K1007" s="71">
        <v>0.85859863945578196</v>
      </c>
      <c r="L1007" s="68">
        <v>89.3805309734513</v>
      </c>
    </row>
    <row r="1008" spans="1:12" x14ac:dyDescent="0.2">
      <c r="A1008" s="72" t="s">
        <v>2244</v>
      </c>
      <c r="B1008" s="66" t="s">
        <v>2245</v>
      </c>
      <c r="C1008" s="67">
        <v>80</v>
      </c>
      <c r="D1008" s="67" t="s">
        <v>334</v>
      </c>
      <c r="E1008" s="71">
        <v>0.3105052626259</v>
      </c>
      <c r="F1008" s="68">
        <v>74.252001685630006</v>
      </c>
      <c r="G1008" s="71">
        <v>0.25</v>
      </c>
      <c r="H1008" s="68">
        <v>78.171091445427706</v>
      </c>
      <c r="I1008" s="71">
        <v>3.3933388981080702E-3</v>
      </c>
      <c r="J1008" s="68">
        <v>84.576485461441195</v>
      </c>
      <c r="K1008" s="71">
        <v>0.67812244897959195</v>
      </c>
      <c r="L1008" s="68">
        <v>76.906868942267195</v>
      </c>
    </row>
    <row r="1009" spans="1:12" x14ac:dyDescent="0.2">
      <c r="A1009" s="72" t="s">
        <v>2246</v>
      </c>
      <c r="B1009" s="66" t="s">
        <v>2247</v>
      </c>
      <c r="C1009" s="67">
        <v>80</v>
      </c>
      <c r="D1009" s="67" t="s">
        <v>334</v>
      </c>
      <c r="E1009" s="71">
        <v>0.14538321995464901</v>
      </c>
      <c r="F1009" s="68">
        <v>32.659081331647698</v>
      </c>
      <c r="G1009" s="71">
        <v>0.25</v>
      </c>
      <c r="H1009" s="68">
        <v>78.171091445427706</v>
      </c>
      <c r="I1009" s="71">
        <v>0</v>
      </c>
      <c r="J1009" s="68">
        <v>34.007585335019002</v>
      </c>
      <c r="K1009" s="71">
        <v>0.18614965986394599</v>
      </c>
      <c r="L1009" s="68">
        <v>30.931310577328301</v>
      </c>
    </row>
    <row r="1010" spans="1:12" x14ac:dyDescent="0.2">
      <c r="A1010" s="72" t="s">
        <v>2248</v>
      </c>
      <c r="B1010" s="66" t="s">
        <v>2249</v>
      </c>
      <c r="C1010" s="67">
        <v>80</v>
      </c>
      <c r="D1010" s="67" t="s">
        <v>334</v>
      </c>
      <c r="E1010" s="71">
        <v>0.153229024943311</v>
      </c>
      <c r="F1010" s="68">
        <v>35.440370838600899</v>
      </c>
      <c r="G1010" s="71">
        <v>0.25</v>
      </c>
      <c r="H1010" s="68">
        <v>78.171091445427706</v>
      </c>
      <c r="I1010" s="71">
        <v>0</v>
      </c>
      <c r="J1010" s="68">
        <v>34.007585335019002</v>
      </c>
      <c r="K1010" s="71">
        <v>0.20968707482993201</v>
      </c>
      <c r="L1010" s="68">
        <v>34.344711335861803</v>
      </c>
    </row>
    <row r="1011" spans="1:12" x14ac:dyDescent="0.2">
      <c r="A1011" s="72" t="s">
        <v>2250</v>
      </c>
      <c r="B1011" s="66" t="s">
        <v>2251</v>
      </c>
      <c r="C1011" s="67">
        <v>80</v>
      </c>
      <c r="D1011" s="67" t="s">
        <v>334</v>
      </c>
      <c r="E1011" s="71">
        <v>0.24359183676698101</v>
      </c>
      <c r="F1011" s="68">
        <v>59.629161399072899</v>
      </c>
      <c r="G1011" s="71">
        <v>0.25</v>
      </c>
      <c r="H1011" s="68">
        <v>78.171091445427706</v>
      </c>
      <c r="I1011" s="71">
        <v>9.6860912307359596E-11</v>
      </c>
      <c r="J1011" s="68">
        <v>35.482511588706302</v>
      </c>
      <c r="K1011" s="71">
        <v>0.48077551020408199</v>
      </c>
      <c r="L1011" s="68">
        <v>61.736198904340498</v>
      </c>
    </row>
    <row r="1012" spans="1:12" x14ac:dyDescent="0.2">
      <c r="A1012" s="72" t="s">
        <v>2252</v>
      </c>
      <c r="B1012" s="66" t="s">
        <v>2253</v>
      </c>
      <c r="C1012" s="67">
        <v>80</v>
      </c>
      <c r="D1012" s="67" t="s">
        <v>334</v>
      </c>
      <c r="E1012" s="71">
        <v>0.19978231292336099</v>
      </c>
      <c r="F1012" s="68">
        <v>49.2625368731563</v>
      </c>
      <c r="G1012" s="71">
        <v>0.24999999999457201</v>
      </c>
      <c r="H1012" s="68">
        <v>32.996207332490499</v>
      </c>
      <c r="I1012" s="71">
        <v>0</v>
      </c>
      <c r="J1012" s="68">
        <v>34.007585335019002</v>
      </c>
      <c r="K1012" s="71">
        <v>0.34934693877550999</v>
      </c>
      <c r="L1012" s="68">
        <v>49.726085124315198</v>
      </c>
    </row>
    <row r="1013" spans="1:12" x14ac:dyDescent="0.2">
      <c r="A1013" s="72" t="s">
        <v>2254</v>
      </c>
      <c r="B1013" s="66" t="s">
        <v>2255</v>
      </c>
      <c r="C1013" s="67">
        <v>80</v>
      </c>
      <c r="D1013" s="67" t="s">
        <v>334</v>
      </c>
      <c r="E1013" s="71">
        <v>0.18845804988662099</v>
      </c>
      <c r="F1013" s="68">
        <v>45.975558364938898</v>
      </c>
      <c r="G1013" s="71">
        <v>0.25</v>
      </c>
      <c r="H1013" s="68">
        <v>78.171091445427706</v>
      </c>
      <c r="I1013" s="71">
        <v>0</v>
      </c>
      <c r="J1013" s="68">
        <v>34.007585335019002</v>
      </c>
      <c r="K1013" s="71">
        <v>0.31537414965986399</v>
      </c>
      <c r="L1013" s="68">
        <v>45.849136114622802</v>
      </c>
    </row>
    <row r="1014" spans="1:12" x14ac:dyDescent="0.2">
      <c r="A1014" s="72" t="s">
        <v>2256</v>
      </c>
      <c r="B1014" s="66" t="s">
        <v>2257</v>
      </c>
      <c r="C1014" s="67">
        <v>80</v>
      </c>
      <c r="D1014" s="67" t="s">
        <v>334</v>
      </c>
      <c r="E1014" s="71">
        <v>0.29242601238390298</v>
      </c>
      <c r="F1014" s="68">
        <v>70.290771175726903</v>
      </c>
      <c r="G1014" s="71">
        <v>0.254212299915754</v>
      </c>
      <c r="H1014" s="68">
        <v>81.500210703750497</v>
      </c>
      <c r="I1014" s="71">
        <v>1.9909073039825402E-3</v>
      </c>
      <c r="J1014" s="68">
        <v>83.059418457648505</v>
      </c>
      <c r="K1014" s="71">
        <v>0.62107482993197305</v>
      </c>
      <c r="L1014" s="68">
        <v>73.072060682680103</v>
      </c>
    </row>
    <row r="1015" spans="1:12" x14ac:dyDescent="0.2">
      <c r="A1015" s="72" t="s">
        <v>2258</v>
      </c>
      <c r="B1015" s="66" t="s">
        <v>2259</v>
      </c>
      <c r="C1015" s="67">
        <v>80</v>
      </c>
      <c r="D1015" s="67" t="s">
        <v>334</v>
      </c>
      <c r="E1015" s="71">
        <v>0.289836734693878</v>
      </c>
      <c r="F1015" s="68">
        <v>69.658659924146605</v>
      </c>
      <c r="G1015" s="71">
        <v>0.25</v>
      </c>
      <c r="H1015" s="68">
        <v>78.171091445427706</v>
      </c>
      <c r="I1015" s="71">
        <v>0</v>
      </c>
      <c r="J1015" s="68">
        <v>34.007585335019002</v>
      </c>
      <c r="K1015" s="71">
        <v>0.61951020408163304</v>
      </c>
      <c r="L1015" s="68">
        <v>72.945638432364106</v>
      </c>
    </row>
    <row r="1016" spans="1:12" x14ac:dyDescent="0.2">
      <c r="A1016" s="72" t="s">
        <v>2260</v>
      </c>
      <c r="B1016" s="66" t="s">
        <v>2261</v>
      </c>
      <c r="C1016" s="67">
        <v>80</v>
      </c>
      <c r="D1016" s="67" t="s">
        <v>334</v>
      </c>
      <c r="E1016" s="71">
        <v>0.332834467120181</v>
      </c>
      <c r="F1016" s="68">
        <v>79.351032448377595</v>
      </c>
      <c r="G1016" s="71">
        <v>0.25</v>
      </c>
      <c r="H1016" s="68">
        <v>78.171091445427706</v>
      </c>
      <c r="I1016" s="71">
        <v>0</v>
      </c>
      <c r="J1016" s="68">
        <v>34.007585335019002</v>
      </c>
      <c r="K1016" s="71">
        <v>0.74850340136054405</v>
      </c>
      <c r="L1016" s="68">
        <v>82.005899705014798</v>
      </c>
    </row>
    <row r="1017" spans="1:12" x14ac:dyDescent="0.2">
      <c r="A1017" s="72" t="s">
        <v>2262</v>
      </c>
      <c r="B1017" s="66" t="s">
        <v>2263</v>
      </c>
      <c r="C1017" s="67">
        <v>80</v>
      </c>
      <c r="D1017" s="67" t="s">
        <v>334</v>
      </c>
      <c r="E1017" s="71">
        <v>9.5398458320798296E-2</v>
      </c>
      <c r="F1017" s="68">
        <v>15.3392330383481</v>
      </c>
      <c r="G1017" s="71">
        <v>1.6647627174968E-3</v>
      </c>
      <c r="H1017" s="68">
        <v>3.7505267593763199</v>
      </c>
      <c r="I1017" s="71">
        <v>0</v>
      </c>
      <c r="J1017" s="68">
        <v>34.007585335019002</v>
      </c>
      <c r="K1017" s="71">
        <v>0.28453061224489801</v>
      </c>
      <c r="L1017" s="68">
        <v>42.351453855878603</v>
      </c>
    </row>
    <row r="1018" spans="1:12" x14ac:dyDescent="0.2">
      <c r="A1018" s="72" t="s">
        <v>2264</v>
      </c>
      <c r="B1018" s="66" t="s">
        <v>2265</v>
      </c>
      <c r="C1018" s="67">
        <v>80</v>
      </c>
      <c r="D1018" s="67" t="s">
        <v>334</v>
      </c>
      <c r="E1018" s="71">
        <v>0.106700839984502</v>
      </c>
      <c r="F1018" s="68">
        <v>18.921196797303001</v>
      </c>
      <c r="G1018" s="71">
        <v>2.2929961439833702E-3</v>
      </c>
      <c r="H1018" s="68">
        <v>3.8769490096923702</v>
      </c>
      <c r="I1018" s="71">
        <v>0</v>
      </c>
      <c r="J1018" s="68">
        <v>34.007585335019002</v>
      </c>
      <c r="K1018" s="71">
        <v>0.31780952380952399</v>
      </c>
      <c r="L1018" s="68">
        <v>46.396965865992399</v>
      </c>
    </row>
    <row r="1019" spans="1:12" x14ac:dyDescent="0.2">
      <c r="A1019" s="72" t="s">
        <v>2266</v>
      </c>
      <c r="B1019" s="66" t="s">
        <v>2267</v>
      </c>
      <c r="C1019" s="67">
        <v>80</v>
      </c>
      <c r="D1019" s="67" t="s">
        <v>334</v>
      </c>
      <c r="E1019" s="71">
        <v>9.9165451485640002E-2</v>
      </c>
      <c r="F1019" s="68">
        <v>16.434892541087201</v>
      </c>
      <c r="G1019" s="71">
        <v>2.1836490511341899E-2</v>
      </c>
      <c r="H1019" s="68">
        <v>6.6582385166456</v>
      </c>
      <c r="I1019" s="71">
        <v>0</v>
      </c>
      <c r="J1019" s="68">
        <v>34.007585335019002</v>
      </c>
      <c r="K1019" s="71">
        <v>0.27565986394557801</v>
      </c>
      <c r="L1019" s="68">
        <v>41.466498103666197</v>
      </c>
    </row>
    <row r="1020" spans="1:12" x14ac:dyDescent="0.2">
      <c r="A1020" s="72" t="s">
        <v>2268</v>
      </c>
      <c r="B1020" s="66" t="s">
        <v>2269</v>
      </c>
      <c r="C1020" s="67">
        <v>80</v>
      </c>
      <c r="D1020" s="67" t="s">
        <v>334</v>
      </c>
      <c r="E1020" s="71">
        <v>0.109460792205913</v>
      </c>
      <c r="F1020" s="68">
        <v>19.8482932996207</v>
      </c>
      <c r="G1020" s="71">
        <v>0.163334757570119</v>
      </c>
      <c r="H1020" s="68">
        <v>15.8449220396123</v>
      </c>
      <c r="I1020" s="71">
        <v>0</v>
      </c>
      <c r="J1020" s="68">
        <v>34.007585335019002</v>
      </c>
      <c r="K1020" s="71">
        <v>0.165047619047619</v>
      </c>
      <c r="L1020" s="68">
        <v>28.613569321533902</v>
      </c>
    </row>
    <row r="1021" spans="1:12" x14ac:dyDescent="0.2">
      <c r="A1021" s="72" t="s">
        <v>2270</v>
      </c>
      <c r="B1021" s="66" t="s">
        <v>2271</v>
      </c>
      <c r="C1021" s="67">
        <v>80</v>
      </c>
      <c r="D1021" s="67" t="s">
        <v>334</v>
      </c>
      <c r="E1021" s="71">
        <v>7.3270362516123302E-2</v>
      </c>
      <c r="F1021" s="68">
        <v>6.9110830172777096</v>
      </c>
      <c r="G1021" s="71">
        <v>1.4124012718438E-2</v>
      </c>
      <c r="H1021" s="68">
        <v>5.9418457648546097</v>
      </c>
      <c r="I1021" s="71">
        <v>0</v>
      </c>
      <c r="J1021" s="68">
        <v>34.007585335019002</v>
      </c>
      <c r="K1021" s="71">
        <v>0.20568707482993201</v>
      </c>
      <c r="L1021" s="68">
        <v>33.965444584913598</v>
      </c>
    </row>
    <row r="1022" spans="1:12" x14ac:dyDescent="0.2">
      <c r="A1022" s="72" t="s">
        <v>2272</v>
      </c>
      <c r="B1022" s="66" t="s">
        <v>2273</v>
      </c>
      <c r="C1022" s="67">
        <v>80</v>
      </c>
      <c r="D1022" s="67" t="s">
        <v>334</v>
      </c>
      <c r="E1022" s="71">
        <v>7.2352897174521494E-2</v>
      </c>
      <c r="F1022" s="68">
        <v>6.7425200168563002</v>
      </c>
      <c r="G1022" s="71">
        <v>9.3624254397251005E-4</v>
      </c>
      <c r="H1022" s="68">
        <v>3.2869785082174499</v>
      </c>
      <c r="I1022" s="71">
        <v>0</v>
      </c>
      <c r="J1022" s="68">
        <v>34.007585335019002</v>
      </c>
      <c r="K1022" s="71">
        <v>0.21612244897959201</v>
      </c>
      <c r="L1022" s="68">
        <v>34.934681837336697</v>
      </c>
    </row>
    <row r="1023" spans="1:12" x14ac:dyDescent="0.2">
      <c r="A1023" s="72" t="s">
        <v>2274</v>
      </c>
      <c r="B1023" s="66" t="s">
        <v>2275</v>
      </c>
      <c r="C1023" s="67">
        <v>80</v>
      </c>
      <c r="D1023" s="67" t="s">
        <v>334</v>
      </c>
      <c r="E1023" s="71">
        <v>7.1151932174265103E-2</v>
      </c>
      <c r="F1023" s="68">
        <v>6.5739570164348899</v>
      </c>
      <c r="G1023" s="71">
        <v>1.4209870002890299E-8</v>
      </c>
      <c r="H1023" s="68">
        <v>2.2334597555836502</v>
      </c>
      <c r="I1023" s="71">
        <v>0</v>
      </c>
      <c r="J1023" s="68">
        <v>34.007585335019002</v>
      </c>
      <c r="K1023" s="71">
        <v>0.213455782312925</v>
      </c>
      <c r="L1023" s="68">
        <v>34.4711335861778</v>
      </c>
    </row>
    <row r="1024" spans="1:12" x14ac:dyDescent="0.2">
      <c r="A1024" s="72" t="s">
        <v>2276</v>
      </c>
      <c r="B1024" s="66" t="s">
        <v>2277</v>
      </c>
      <c r="C1024" s="67">
        <v>80</v>
      </c>
      <c r="D1024" s="67" t="s">
        <v>334</v>
      </c>
      <c r="E1024" s="71">
        <v>7.4638382542156698E-2</v>
      </c>
      <c r="F1024" s="68">
        <v>7.2060682680151702</v>
      </c>
      <c r="G1024" s="71">
        <v>4.0239911638851001E-3</v>
      </c>
      <c r="H1024" s="68">
        <v>4.3404972608512402</v>
      </c>
      <c r="I1024" s="71">
        <v>0</v>
      </c>
      <c r="J1024" s="68">
        <v>34.007585335019002</v>
      </c>
      <c r="K1024" s="71">
        <v>0.219891156462585</v>
      </c>
      <c r="L1024" s="68">
        <v>35.356089338390198</v>
      </c>
    </row>
    <row r="1025" spans="1:12" x14ac:dyDescent="0.2">
      <c r="A1025" s="72" t="s">
        <v>2278</v>
      </c>
      <c r="B1025" s="66" t="s">
        <v>2279</v>
      </c>
      <c r="C1025" s="67">
        <v>80</v>
      </c>
      <c r="D1025" s="67" t="s">
        <v>334</v>
      </c>
      <c r="E1025" s="71">
        <v>0.109622263847128</v>
      </c>
      <c r="F1025" s="68">
        <v>19.8904340497261</v>
      </c>
      <c r="G1025" s="71">
        <v>6.0333503309086801E-2</v>
      </c>
      <c r="H1025" s="68">
        <v>9.7766540244416404</v>
      </c>
      <c r="I1025" s="71">
        <v>2.6759873983739402E-6</v>
      </c>
      <c r="J1025" s="68">
        <v>44.669195111672998</v>
      </c>
      <c r="K1025" s="71">
        <v>0.26853061224489799</v>
      </c>
      <c r="L1025" s="68">
        <v>40.750105351875298</v>
      </c>
    </row>
    <row r="1026" spans="1:12" x14ac:dyDescent="0.2">
      <c r="A1026" s="72" t="s">
        <v>2280</v>
      </c>
      <c r="B1026" s="66" t="s">
        <v>2281</v>
      </c>
      <c r="C1026" s="67">
        <v>80</v>
      </c>
      <c r="D1026" s="67" t="s">
        <v>334</v>
      </c>
      <c r="E1026" s="71">
        <v>0.117380462192387</v>
      </c>
      <c r="F1026" s="68">
        <v>22.75600505689</v>
      </c>
      <c r="G1026" s="71">
        <v>0.13532439104970101</v>
      </c>
      <c r="H1026" s="68">
        <v>14.0328697850822</v>
      </c>
      <c r="I1026" s="71">
        <v>6.6899684959348398E-7</v>
      </c>
      <c r="J1026" s="68">
        <v>40.412979351032398</v>
      </c>
      <c r="K1026" s="71">
        <v>0.216816326530612</v>
      </c>
      <c r="L1026" s="68">
        <v>34.976822587442101</v>
      </c>
    </row>
    <row r="1027" spans="1:12" x14ac:dyDescent="0.2">
      <c r="A1027" s="72" t="s">
        <v>2282</v>
      </c>
      <c r="B1027" s="66" t="s">
        <v>2283</v>
      </c>
      <c r="C1027" s="67">
        <v>80</v>
      </c>
      <c r="D1027" s="67" t="s">
        <v>334</v>
      </c>
      <c r="E1027" s="71">
        <v>0.115352001238072</v>
      </c>
      <c r="F1027" s="68">
        <v>21.913190054783001</v>
      </c>
      <c r="G1027" s="71">
        <v>6.34437588162578E-2</v>
      </c>
      <c r="H1027" s="68">
        <v>9.9873577749683893</v>
      </c>
      <c r="I1027" s="71">
        <v>0</v>
      </c>
      <c r="J1027" s="68">
        <v>34.007585335019002</v>
      </c>
      <c r="K1027" s="71">
        <v>0.282612244897959</v>
      </c>
      <c r="L1027" s="68">
        <v>42.098609355246502</v>
      </c>
    </row>
    <row r="1028" spans="1:12" x14ac:dyDescent="0.2">
      <c r="A1028" s="72" t="s">
        <v>2284</v>
      </c>
      <c r="B1028" s="66" t="s">
        <v>2285</v>
      </c>
      <c r="C1028" s="67">
        <v>80</v>
      </c>
      <c r="D1028" s="67" t="s">
        <v>334</v>
      </c>
      <c r="E1028" s="71">
        <v>0.157582888746232</v>
      </c>
      <c r="F1028" s="68">
        <v>36.704593341761502</v>
      </c>
      <c r="G1028" s="71">
        <v>0.23643452919448399</v>
      </c>
      <c r="H1028" s="68">
        <v>22.5874420564686</v>
      </c>
      <c r="I1028" s="71">
        <v>7.7672207822678105E-4</v>
      </c>
      <c r="J1028" s="68">
        <v>79.393173198482899</v>
      </c>
      <c r="K1028" s="71">
        <v>0.23553741496598599</v>
      </c>
      <c r="L1028" s="68">
        <v>37.126000842815003</v>
      </c>
    </row>
    <row r="1029" spans="1:12" x14ac:dyDescent="0.2">
      <c r="A1029" s="72" t="s">
        <v>1370</v>
      </c>
      <c r="B1029" s="66" t="s">
        <v>2286</v>
      </c>
      <c r="C1029" s="67">
        <v>80</v>
      </c>
      <c r="D1029" s="67" t="s">
        <v>334</v>
      </c>
      <c r="E1029" s="71">
        <v>0.14914080535340801</v>
      </c>
      <c r="F1029" s="68">
        <v>34.386852085967099</v>
      </c>
      <c r="G1029" s="71">
        <v>0.25</v>
      </c>
      <c r="H1029" s="68">
        <v>78.171091445427706</v>
      </c>
      <c r="I1029" s="71">
        <v>3.74797012606003E-4</v>
      </c>
      <c r="J1029" s="68">
        <v>76.780446691951099</v>
      </c>
      <c r="K1029" s="71">
        <v>0.197047619047619</v>
      </c>
      <c r="L1029" s="68">
        <v>32.785503581963802</v>
      </c>
    </row>
    <row r="1030" spans="1:12" x14ac:dyDescent="0.2">
      <c r="A1030" s="72" t="s">
        <v>2287</v>
      </c>
      <c r="B1030" s="66" t="s">
        <v>2288</v>
      </c>
      <c r="C1030" s="67">
        <v>80</v>
      </c>
      <c r="D1030" s="67" t="s">
        <v>334</v>
      </c>
      <c r="E1030" s="71">
        <v>0.14716099769728899</v>
      </c>
      <c r="F1030" s="68">
        <v>33.2490518331226</v>
      </c>
      <c r="G1030" s="71">
        <v>0.24999999989458699</v>
      </c>
      <c r="H1030" s="68">
        <v>31.774125579435299</v>
      </c>
      <c r="I1030" s="71">
        <v>0</v>
      </c>
      <c r="J1030" s="68">
        <v>34.007585335019002</v>
      </c>
      <c r="K1030" s="71">
        <v>0.19148299319727899</v>
      </c>
      <c r="L1030" s="68">
        <v>31.816266329540699</v>
      </c>
    </row>
    <row r="1031" spans="1:12" x14ac:dyDescent="0.2">
      <c r="A1031" s="72" t="s">
        <v>2289</v>
      </c>
      <c r="B1031" s="66" t="s">
        <v>2290</v>
      </c>
      <c r="C1031" s="67">
        <v>80</v>
      </c>
      <c r="D1031" s="67" t="s">
        <v>334</v>
      </c>
      <c r="E1031" s="71">
        <v>0.136899198385938</v>
      </c>
      <c r="F1031" s="68">
        <v>29.877791824694501</v>
      </c>
      <c r="G1031" s="71">
        <v>0.20939324901871101</v>
      </c>
      <c r="H1031" s="68">
        <v>19.721871049304699</v>
      </c>
      <c r="I1031" s="71">
        <v>4.2567270914846602E-3</v>
      </c>
      <c r="J1031" s="68">
        <v>85.250737463126896</v>
      </c>
      <c r="K1031" s="71">
        <v>0.197047619047619</v>
      </c>
      <c r="L1031" s="68">
        <v>32.785503581963802</v>
      </c>
    </row>
    <row r="1032" spans="1:12" x14ac:dyDescent="0.2">
      <c r="A1032" s="72" t="s">
        <v>2291</v>
      </c>
      <c r="B1032" s="66" t="s">
        <v>2292</v>
      </c>
      <c r="C1032" s="67">
        <v>80</v>
      </c>
      <c r="D1032" s="67" t="s">
        <v>334</v>
      </c>
      <c r="E1032" s="71">
        <v>9.3617528581707396E-2</v>
      </c>
      <c r="F1032" s="68">
        <v>14.7071217867678</v>
      </c>
      <c r="G1032" s="71">
        <v>8.0034753670004705E-2</v>
      </c>
      <c r="H1032" s="68">
        <v>10.998735777496799</v>
      </c>
      <c r="I1032" s="71">
        <v>1.5055445053701699E-6</v>
      </c>
      <c r="J1032" s="68">
        <v>42.477876106194699</v>
      </c>
      <c r="K1032" s="71">
        <v>0.20081632653061199</v>
      </c>
      <c r="L1032" s="68">
        <v>33.2490518331226</v>
      </c>
    </row>
    <row r="1033" spans="1:12" x14ac:dyDescent="0.2">
      <c r="A1033" s="72" t="s">
        <v>2293</v>
      </c>
      <c r="B1033" s="66" t="s">
        <v>2294</v>
      </c>
      <c r="C1033" s="67">
        <v>80</v>
      </c>
      <c r="D1033" s="67" t="s">
        <v>334</v>
      </c>
      <c r="E1033" s="71">
        <v>0.14484941013328401</v>
      </c>
      <c r="F1033" s="68">
        <v>32.321955330804897</v>
      </c>
      <c r="G1033" s="71">
        <v>0.215333752266197</v>
      </c>
      <c r="H1033" s="68">
        <v>20.185419300463501</v>
      </c>
      <c r="I1033" s="71">
        <v>3.5037607385356002E-2</v>
      </c>
      <c r="J1033" s="68">
        <v>92.203961230509904</v>
      </c>
      <c r="K1033" s="71">
        <v>0.184176870748299</v>
      </c>
      <c r="L1033" s="68">
        <v>30.5941845764855</v>
      </c>
    </row>
    <row r="1034" spans="1:12" x14ac:dyDescent="0.2">
      <c r="A1034" s="72" t="s">
        <v>2295</v>
      </c>
      <c r="B1034" s="66" t="s">
        <v>2296</v>
      </c>
      <c r="C1034" s="67">
        <v>80</v>
      </c>
      <c r="D1034" s="67" t="s">
        <v>334</v>
      </c>
      <c r="E1034" s="71">
        <v>0.18374908533018</v>
      </c>
      <c r="F1034" s="68">
        <v>44.163506110408797</v>
      </c>
      <c r="G1034" s="71">
        <v>0.25304977143877</v>
      </c>
      <c r="H1034" s="68">
        <v>80.530973451327398</v>
      </c>
      <c r="I1034" s="71">
        <v>9.4251906320475795E-2</v>
      </c>
      <c r="J1034" s="68">
        <v>95.111672987779201</v>
      </c>
      <c r="K1034" s="71">
        <v>0.203945578231293</v>
      </c>
      <c r="L1034" s="68">
        <v>33.670459334176201</v>
      </c>
    </row>
    <row r="1035" spans="1:12" x14ac:dyDescent="0.2">
      <c r="A1035" s="72" t="s">
        <v>2297</v>
      </c>
      <c r="B1035" s="66" t="s">
        <v>2298</v>
      </c>
      <c r="C1035" s="67">
        <v>80</v>
      </c>
      <c r="D1035" s="67" t="s">
        <v>334</v>
      </c>
      <c r="E1035" s="71">
        <v>0.14852234348783</v>
      </c>
      <c r="F1035" s="68">
        <v>33.923303834808301</v>
      </c>
      <c r="G1035" s="71">
        <v>0.24868674815036801</v>
      </c>
      <c r="H1035" s="68">
        <v>25.747998314370001</v>
      </c>
      <c r="I1035" s="71">
        <v>9.5340138011396106E-6</v>
      </c>
      <c r="J1035" s="68">
        <v>52.591656131479098</v>
      </c>
      <c r="K1035" s="71">
        <v>0.19687074829932</v>
      </c>
      <c r="L1035" s="68">
        <v>32.659081331647698</v>
      </c>
    </row>
    <row r="1036" spans="1:12" x14ac:dyDescent="0.2">
      <c r="A1036" s="72" t="s">
        <v>2299</v>
      </c>
      <c r="B1036" s="66" t="s">
        <v>2300</v>
      </c>
      <c r="C1036" s="67">
        <v>80</v>
      </c>
      <c r="D1036" s="67" t="s">
        <v>334</v>
      </c>
      <c r="E1036" s="71">
        <v>0.14359521192810101</v>
      </c>
      <c r="F1036" s="68">
        <v>31.9426885798567</v>
      </c>
      <c r="G1036" s="71">
        <v>8.0744819457771996E-2</v>
      </c>
      <c r="H1036" s="68">
        <v>11.0830172777075</v>
      </c>
      <c r="I1036" s="71">
        <v>0</v>
      </c>
      <c r="J1036" s="68">
        <v>34.007585335019002</v>
      </c>
      <c r="K1036" s="71">
        <v>0.350040816326531</v>
      </c>
      <c r="L1036" s="68">
        <v>49.852507374631301</v>
      </c>
    </row>
    <row r="1037" spans="1:12" x14ac:dyDescent="0.2">
      <c r="A1037" s="72" t="s">
        <v>2301</v>
      </c>
      <c r="B1037" s="66" t="s">
        <v>2302</v>
      </c>
      <c r="C1037" s="67">
        <v>80</v>
      </c>
      <c r="D1037" s="67" t="s">
        <v>334</v>
      </c>
      <c r="E1037" s="71">
        <v>0.12726583553876999</v>
      </c>
      <c r="F1037" s="68">
        <v>26.337968815844899</v>
      </c>
      <c r="G1037" s="71">
        <v>0.12851826055325999</v>
      </c>
      <c r="H1037" s="68">
        <v>13.611462284028701</v>
      </c>
      <c r="I1037" s="71">
        <v>3.3449842479674199E-7</v>
      </c>
      <c r="J1037" s="68">
        <v>39.443742098609398</v>
      </c>
      <c r="K1037" s="71">
        <v>0.25327891156462601</v>
      </c>
      <c r="L1037" s="68">
        <v>38.7273493468184</v>
      </c>
    </row>
    <row r="1038" spans="1:12" x14ac:dyDescent="0.2">
      <c r="A1038" s="72" t="s">
        <v>2303</v>
      </c>
      <c r="B1038" s="66" t="s">
        <v>2304</v>
      </c>
      <c r="C1038" s="67">
        <v>80</v>
      </c>
      <c r="D1038" s="67" t="s">
        <v>334</v>
      </c>
      <c r="E1038" s="71">
        <v>0.151742403407222</v>
      </c>
      <c r="F1038" s="68">
        <v>34.976822587442101</v>
      </c>
      <c r="G1038" s="71">
        <v>0.234353277617251</v>
      </c>
      <c r="H1038" s="68">
        <v>22.039612305098998</v>
      </c>
      <c r="I1038" s="71">
        <v>3.1843050961758E-6</v>
      </c>
      <c r="J1038" s="68">
        <v>45.301306363253303</v>
      </c>
      <c r="K1038" s="71">
        <v>0.22087074829931999</v>
      </c>
      <c r="L1038" s="68">
        <v>35.440370838600899</v>
      </c>
    </row>
    <row r="1039" spans="1:12" x14ac:dyDescent="0.2">
      <c r="A1039" s="72" t="s">
        <v>2305</v>
      </c>
      <c r="B1039" s="66" t="s">
        <v>2306</v>
      </c>
      <c r="C1039" s="67">
        <v>5</v>
      </c>
      <c r="D1039" s="67" t="s">
        <v>334</v>
      </c>
      <c r="E1039" s="71">
        <v>0.38737785346692399</v>
      </c>
      <c r="F1039" s="68">
        <v>90.5183312262958</v>
      </c>
      <c r="G1039" s="71">
        <v>0.50668210360027199</v>
      </c>
      <c r="H1039" s="68">
        <v>97.555836493889601</v>
      </c>
      <c r="I1039" s="71">
        <v>0.23323376972567</v>
      </c>
      <c r="J1039" s="68">
        <v>96.586599241466502</v>
      </c>
      <c r="K1039" s="71">
        <v>0.42221768707482998</v>
      </c>
      <c r="L1039" s="68">
        <v>56.215760640539401</v>
      </c>
    </row>
    <row r="1040" spans="1:12" x14ac:dyDescent="0.2">
      <c r="A1040" s="72" t="s">
        <v>2307</v>
      </c>
      <c r="B1040" s="66" t="s">
        <v>2308</v>
      </c>
      <c r="C1040" s="67">
        <v>5</v>
      </c>
      <c r="D1040" s="67" t="s">
        <v>334</v>
      </c>
      <c r="E1040" s="71">
        <v>0.278394622415779</v>
      </c>
      <c r="F1040" s="68">
        <v>67.509481668773702</v>
      </c>
      <c r="G1040" s="71">
        <v>0.278596420401022</v>
      </c>
      <c r="H1040" s="68">
        <v>87.821323219553307</v>
      </c>
      <c r="I1040" s="71">
        <v>1.4309842612804601E-3</v>
      </c>
      <c r="J1040" s="68">
        <v>81.921618204804005</v>
      </c>
      <c r="K1040" s="71">
        <v>0.55515646258503404</v>
      </c>
      <c r="L1040" s="68">
        <v>68.605141171512898</v>
      </c>
    </row>
    <row r="1041" spans="1:12" x14ac:dyDescent="0.2">
      <c r="A1041" s="72" t="s">
        <v>2309</v>
      </c>
      <c r="B1041" s="66" t="s">
        <v>2310</v>
      </c>
      <c r="C1041" s="67">
        <v>5</v>
      </c>
      <c r="D1041" s="67" t="s">
        <v>334</v>
      </c>
      <c r="E1041" s="71">
        <v>0.53481229189353197</v>
      </c>
      <c r="F1041" s="68">
        <v>98.862199747155501</v>
      </c>
      <c r="G1041" s="71">
        <v>0.36057483544348101</v>
      </c>
      <c r="H1041" s="68">
        <v>94.142435735356102</v>
      </c>
      <c r="I1041" s="71">
        <v>0.66539945520310195</v>
      </c>
      <c r="J1041" s="68">
        <v>99.283607248208995</v>
      </c>
      <c r="K1041" s="71">
        <v>0.57846258503401404</v>
      </c>
      <c r="L1041" s="68">
        <v>70.122208175305502</v>
      </c>
    </row>
    <row r="1042" spans="1:12" x14ac:dyDescent="0.2">
      <c r="A1042" s="72" t="s">
        <v>2311</v>
      </c>
      <c r="B1042" s="66" t="s">
        <v>2312</v>
      </c>
      <c r="C1042" s="67">
        <v>5</v>
      </c>
      <c r="D1042" s="67" t="s">
        <v>334</v>
      </c>
      <c r="E1042" s="71">
        <v>0.29337216239525299</v>
      </c>
      <c r="F1042" s="68">
        <v>70.375052675937596</v>
      </c>
      <c r="G1042" s="71">
        <v>0.28336681116615597</v>
      </c>
      <c r="H1042" s="68">
        <v>88.706278971765698</v>
      </c>
      <c r="I1042" s="71">
        <v>1.07496760196017E-2</v>
      </c>
      <c r="J1042" s="68">
        <v>87.821323219553307</v>
      </c>
      <c r="K1042" s="71">
        <v>0.58599999999999997</v>
      </c>
      <c r="L1042" s="68">
        <v>70.543615676358996</v>
      </c>
    </row>
    <row r="1043" spans="1:12" x14ac:dyDescent="0.2">
      <c r="A1043" s="72" t="s">
        <v>2313</v>
      </c>
      <c r="B1043" s="66" t="s">
        <v>2314</v>
      </c>
      <c r="C1043" s="67">
        <v>13</v>
      </c>
      <c r="D1043" s="67" t="s">
        <v>334</v>
      </c>
      <c r="E1043" s="71">
        <v>0.346414425526759</v>
      </c>
      <c r="F1043" s="68">
        <v>81.837336704593298</v>
      </c>
      <c r="G1043" s="71">
        <v>0.57423976648186603</v>
      </c>
      <c r="H1043" s="68">
        <v>98.187947745469899</v>
      </c>
      <c r="I1043" s="71">
        <v>0.107139564520179</v>
      </c>
      <c r="J1043" s="68">
        <v>95.364517488411295</v>
      </c>
      <c r="K1043" s="71">
        <v>0.35786394557823098</v>
      </c>
      <c r="L1043" s="68">
        <v>50.653181626633</v>
      </c>
    </row>
    <row r="1044" spans="1:12" x14ac:dyDescent="0.2">
      <c r="A1044" s="72" t="s">
        <v>2315</v>
      </c>
      <c r="B1044" s="66" t="s">
        <v>2316</v>
      </c>
      <c r="C1044" s="67">
        <v>5</v>
      </c>
      <c r="D1044" s="67" t="s">
        <v>334</v>
      </c>
      <c r="E1044" s="71">
        <v>0.364313420243356</v>
      </c>
      <c r="F1044" s="68">
        <v>85.208596713021507</v>
      </c>
      <c r="G1044" s="71">
        <v>0.57912380427396903</v>
      </c>
      <c r="H1044" s="68">
        <v>98.272229245680606</v>
      </c>
      <c r="I1044" s="71">
        <v>7.9830061898274907E-2</v>
      </c>
      <c r="J1044" s="68">
        <v>94.7745469869364</v>
      </c>
      <c r="K1044" s="71">
        <v>0.43398639455782301</v>
      </c>
      <c r="L1044" s="68">
        <v>57.522123893805301</v>
      </c>
    </row>
    <row r="1045" spans="1:12" x14ac:dyDescent="0.2">
      <c r="A1045" s="72" t="s">
        <v>2317</v>
      </c>
      <c r="B1045" s="66" t="s">
        <v>2318</v>
      </c>
      <c r="C1045" s="67">
        <v>13</v>
      </c>
      <c r="D1045" s="67" t="s">
        <v>334</v>
      </c>
      <c r="E1045" s="71">
        <v>0.30231332640685099</v>
      </c>
      <c r="F1045" s="68">
        <v>72.397808680994501</v>
      </c>
      <c r="G1045" s="71">
        <v>0.436336526230032</v>
      </c>
      <c r="H1045" s="68">
        <v>96.460176991150405</v>
      </c>
      <c r="I1045" s="71">
        <v>3.3719099249023401E-2</v>
      </c>
      <c r="J1045" s="68">
        <v>92.035398230088504</v>
      </c>
      <c r="K1045" s="71">
        <v>0.43688435374149698</v>
      </c>
      <c r="L1045" s="68">
        <v>57.817109144542798</v>
      </c>
    </row>
    <row r="1046" spans="1:12" x14ac:dyDescent="0.2">
      <c r="A1046" s="72" t="s">
        <v>2319</v>
      </c>
      <c r="B1046" s="66" t="s">
        <v>2320</v>
      </c>
      <c r="C1046" s="67">
        <v>13</v>
      </c>
      <c r="D1046" s="67" t="s">
        <v>334</v>
      </c>
      <c r="E1046" s="71">
        <v>0.58560044156319302</v>
      </c>
      <c r="F1046" s="68">
        <v>99.452170248630395</v>
      </c>
      <c r="G1046" s="71">
        <v>0.99045274973285502</v>
      </c>
      <c r="H1046" s="68">
        <v>99.8314369995786</v>
      </c>
      <c r="I1046" s="71">
        <v>0.34923292869822198</v>
      </c>
      <c r="J1046" s="68">
        <v>97.935103244837805</v>
      </c>
      <c r="K1046" s="71">
        <v>0.417115646258503</v>
      </c>
      <c r="L1046" s="68">
        <v>55.667930889169803</v>
      </c>
    </row>
    <row r="1047" spans="1:12" x14ac:dyDescent="0.2">
      <c r="A1047" s="72" t="s">
        <v>2321</v>
      </c>
      <c r="B1047" s="66" t="s">
        <v>2322</v>
      </c>
      <c r="C1047" s="67">
        <v>13</v>
      </c>
      <c r="D1047" s="67" t="s">
        <v>334</v>
      </c>
      <c r="E1047" s="71">
        <v>0.60157418582191302</v>
      </c>
      <c r="F1047" s="68">
        <v>99.662873999157199</v>
      </c>
      <c r="G1047" s="71">
        <v>0.981997075424903</v>
      </c>
      <c r="H1047" s="68">
        <v>99.620733249051796</v>
      </c>
      <c r="I1047" s="71">
        <v>0.36166425755103898</v>
      </c>
      <c r="J1047" s="68">
        <v>98.272229245680606</v>
      </c>
      <c r="K1047" s="71">
        <v>0.46106122448979597</v>
      </c>
      <c r="L1047" s="68">
        <v>60.219131900547801</v>
      </c>
    </row>
    <row r="1048" spans="1:12" x14ac:dyDescent="0.2">
      <c r="A1048" s="72" t="s">
        <v>2323</v>
      </c>
      <c r="B1048" s="66" t="s">
        <v>2324</v>
      </c>
      <c r="C1048" s="67">
        <v>13</v>
      </c>
      <c r="D1048" s="67" t="s">
        <v>334</v>
      </c>
      <c r="E1048" s="71">
        <v>0.51976645677198796</v>
      </c>
      <c r="F1048" s="68">
        <v>98.6936367467341</v>
      </c>
      <c r="G1048" s="71">
        <v>0.88226646496907402</v>
      </c>
      <c r="H1048" s="68">
        <v>99.199325747998301</v>
      </c>
      <c r="I1048" s="71">
        <v>0.31250229310199301</v>
      </c>
      <c r="J1048" s="68">
        <v>97.134428992836106</v>
      </c>
      <c r="K1048" s="71">
        <v>0.36453061224489802</v>
      </c>
      <c r="L1048" s="68">
        <v>51.369574378423899</v>
      </c>
    </row>
    <row r="1049" spans="1:12" x14ac:dyDescent="0.2">
      <c r="A1049" s="72" t="s">
        <v>2325</v>
      </c>
      <c r="B1049" s="66" t="s">
        <v>2326</v>
      </c>
      <c r="C1049" s="67">
        <v>13</v>
      </c>
      <c r="D1049" s="67" t="s">
        <v>334</v>
      </c>
      <c r="E1049" s="71">
        <v>0.53446092961096003</v>
      </c>
      <c r="F1049" s="68">
        <v>98.820058997050097</v>
      </c>
      <c r="G1049" s="71">
        <v>0.99042150032286802</v>
      </c>
      <c r="H1049" s="68">
        <v>99.789296249473196</v>
      </c>
      <c r="I1049" s="71">
        <v>0.35034904361205199</v>
      </c>
      <c r="J1049" s="68">
        <v>98.019384745048498</v>
      </c>
      <c r="K1049" s="71">
        <v>0.26261224489795898</v>
      </c>
      <c r="L1049" s="68">
        <v>39.9494310998736</v>
      </c>
    </row>
    <row r="1050" spans="1:12" x14ac:dyDescent="0.2">
      <c r="A1050" s="72" t="s">
        <v>2327</v>
      </c>
      <c r="B1050" s="66" t="s">
        <v>2328</v>
      </c>
      <c r="C1050" s="67">
        <v>5</v>
      </c>
      <c r="D1050" s="67" t="s">
        <v>334</v>
      </c>
      <c r="E1050" s="71">
        <v>0.315507542944377</v>
      </c>
      <c r="F1050" s="68">
        <v>75.389801938474506</v>
      </c>
      <c r="G1050" s="71">
        <v>0.25419560594160201</v>
      </c>
      <c r="H1050" s="68">
        <v>81.036662452591699</v>
      </c>
      <c r="I1050" s="71">
        <v>1.5651181296239599E-3</v>
      </c>
      <c r="J1050" s="68">
        <v>82.174462705436198</v>
      </c>
      <c r="K1050" s="71">
        <v>0.69076190476190502</v>
      </c>
      <c r="L1050" s="68">
        <v>77.538980193847493</v>
      </c>
    </row>
    <row r="1051" spans="1:12" x14ac:dyDescent="0.2">
      <c r="A1051" s="72" t="s">
        <v>2329</v>
      </c>
      <c r="B1051" s="66" t="s">
        <v>2330</v>
      </c>
      <c r="C1051" s="67">
        <v>5</v>
      </c>
      <c r="D1051" s="67" t="s">
        <v>334</v>
      </c>
      <c r="E1051" s="71">
        <v>0.33041068767105802</v>
      </c>
      <c r="F1051" s="68">
        <v>78.803202697008004</v>
      </c>
      <c r="G1051" s="71">
        <v>0.38904663947782198</v>
      </c>
      <c r="H1051" s="68">
        <v>95.406658238516698</v>
      </c>
      <c r="I1051" s="71">
        <v>3.2824879317664597E-2</v>
      </c>
      <c r="J1051" s="68">
        <v>91.951116729877796</v>
      </c>
      <c r="K1051" s="71">
        <v>0.569360544217687</v>
      </c>
      <c r="L1051" s="68">
        <v>69.490096923725204</v>
      </c>
    </row>
    <row r="1052" spans="1:12" x14ac:dyDescent="0.2">
      <c r="A1052" s="72" t="s">
        <v>2331</v>
      </c>
      <c r="B1052" s="66" t="s">
        <v>2332</v>
      </c>
      <c r="C1052" s="67">
        <v>5</v>
      </c>
      <c r="D1052" s="67" t="s">
        <v>334</v>
      </c>
      <c r="E1052" s="71">
        <v>0.58066614452402099</v>
      </c>
      <c r="F1052" s="68">
        <v>99.325747998314398</v>
      </c>
      <c r="G1052" s="71">
        <v>0.97092925694503096</v>
      </c>
      <c r="H1052" s="68">
        <v>99.536451748841102</v>
      </c>
      <c r="I1052" s="71">
        <v>0.34218482288553598</v>
      </c>
      <c r="J1052" s="68">
        <v>97.850821744627098</v>
      </c>
      <c r="K1052" s="71">
        <v>0.42888435374149703</v>
      </c>
      <c r="L1052" s="68">
        <v>57.142857142857103</v>
      </c>
    </row>
    <row r="1053" spans="1:12" x14ac:dyDescent="0.2">
      <c r="A1053" s="72" t="s">
        <v>2333</v>
      </c>
      <c r="B1053" s="66" t="s">
        <v>2334</v>
      </c>
      <c r="C1053" s="67">
        <v>13</v>
      </c>
      <c r="D1053" s="67" t="s">
        <v>334</v>
      </c>
      <c r="E1053" s="71">
        <v>0.49293318917524798</v>
      </c>
      <c r="F1053" s="68">
        <v>98.356510745891299</v>
      </c>
      <c r="G1053" s="71">
        <v>0.80010304901177798</v>
      </c>
      <c r="H1053" s="68">
        <v>99.115044247787594</v>
      </c>
      <c r="I1053" s="71">
        <v>0.39475094028267499</v>
      </c>
      <c r="J1053" s="68">
        <v>98.398651495996603</v>
      </c>
      <c r="K1053" s="71">
        <v>0.28394557823129202</v>
      </c>
      <c r="L1053" s="68">
        <v>42.309313105773299</v>
      </c>
    </row>
    <row r="1054" spans="1:12" x14ac:dyDescent="0.2">
      <c r="A1054" s="72" t="s">
        <v>1426</v>
      </c>
      <c r="B1054" s="66" t="s">
        <v>2335</v>
      </c>
      <c r="C1054" s="67">
        <v>13</v>
      </c>
      <c r="D1054" s="67" t="s">
        <v>334</v>
      </c>
      <c r="E1054" s="71">
        <v>0.511226936861229</v>
      </c>
      <c r="F1054" s="68">
        <v>98.609355246523407</v>
      </c>
      <c r="G1054" s="71">
        <v>0.96839799874035104</v>
      </c>
      <c r="H1054" s="68">
        <v>99.494310998735799</v>
      </c>
      <c r="I1054" s="71">
        <v>0.242493696197078</v>
      </c>
      <c r="J1054" s="68">
        <v>96.755162241887902</v>
      </c>
      <c r="K1054" s="71">
        <v>0.32278911564625901</v>
      </c>
      <c r="L1054" s="68">
        <v>46.986936367467301</v>
      </c>
    </row>
    <row r="1055" spans="1:12" x14ac:dyDescent="0.2">
      <c r="A1055" s="72" t="s">
        <v>2336</v>
      </c>
      <c r="B1055" s="66" t="s">
        <v>2337</v>
      </c>
      <c r="C1055" s="67">
        <v>13</v>
      </c>
      <c r="D1055" s="67" t="s">
        <v>334</v>
      </c>
      <c r="E1055" s="71">
        <v>0.60665471327352305</v>
      </c>
      <c r="F1055" s="68">
        <v>99.747155499367906</v>
      </c>
      <c r="G1055" s="71">
        <v>0.98695794504818102</v>
      </c>
      <c r="H1055" s="68">
        <v>99.662873999157199</v>
      </c>
      <c r="I1055" s="71">
        <v>0.558856534908443</v>
      </c>
      <c r="J1055" s="68">
        <v>98.946481247366194</v>
      </c>
      <c r="K1055" s="71">
        <v>0.27414965986394602</v>
      </c>
      <c r="L1055" s="68">
        <v>41.213653603034103</v>
      </c>
    </row>
    <row r="1056" spans="1:12" x14ac:dyDescent="0.2">
      <c r="A1056" s="72" t="s">
        <v>2338</v>
      </c>
      <c r="B1056" s="66" t="s">
        <v>2339</v>
      </c>
      <c r="C1056" s="67">
        <v>13</v>
      </c>
      <c r="D1056" s="67" t="s">
        <v>334</v>
      </c>
      <c r="E1056" s="71">
        <v>0.256517521960961</v>
      </c>
      <c r="F1056" s="68">
        <v>62.873999157184997</v>
      </c>
      <c r="G1056" s="71">
        <v>0.25084107118826499</v>
      </c>
      <c r="H1056" s="68">
        <v>79.266750948166901</v>
      </c>
      <c r="I1056" s="71">
        <v>3.8112855238835598E-2</v>
      </c>
      <c r="J1056" s="68">
        <v>92.456805731141998</v>
      </c>
      <c r="K1056" s="71">
        <v>0.48059863945578202</v>
      </c>
      <c r="L1056" s="68">
        <v>61.651917404129797</v>
      </c>
    </row>
    <row r="1057" spans="1:12" x14ac:dyDescent="0.2">
      <c r="A1057" s="72" t="s">
        <v>2340</v>
      </c>
      <c r="B1057" s="66" t="s">
        <v>2341</v>
      </c>
      <c r="C1057" s="67">
        <v>13</v>
      </c>
      <c r="D1057" s="67" t="s">
        <v>334</v>
      </c>
      <c r="E1057" s="71">
        <v>0.239639085708548</v>
      </c>
      <c r="F1057" s="68">
        <v>59.039190897597997</v>
      </c>
      <c r="G1057" s="71">
        <v>0.25</v>
      </c>
      <c r="H1057" s="68">
        <v>78.171091445427706</v>
      </c>
      <c r="I1057" s="71">
        <v>8.7267809351680506E-3</v>
      </c>
      <c r="J1057" s="68">
        <v>87.189211967972994</v>
      </c>
      <c r="K1057" s="71">
        <v>0.46019047619047598</v>
      </c>
      <c r="L1057" s="68">
        <v>60.176991150442497</v>
      </c>
    </row>
    <row r="1058" spans="1:12" x14ac:dyDescent="0.2">
      <c r="A1058" s="72" t="s">
        <v>2342</v>
      </c>
      <c r="B1058" s="66" t="s">
        <v>2343</v>
      </c>
      <c r="C1058" s="67">
        <v>13</v>
      </c>
      <c r="D1058" s="67" t="s">
        <v>334</v>
      </c>
      <c r="E1058" s="71">
        <v>0.20467393082725699</v>
      </c>
      <c r="F1058" s="68">
        <v>50.526759376316903</v>
      </c>
      <c r="G1058" s="71">
        <v>0.25168214221173202</v>
      </c>
      <c r="H1058" s="68">
        <v>79.603876949009702</v>
      </c>
      <c r="I1058" s="71">
        <v>2.0883867957112699E-2</v>
      </c>
      <c r="J1058" s="68">
        <v>90.181205225452999</v>
      </c>
      <c r="K1058" s="71">
        <v>0.341455782312925</v>
      </c>
      <c r="L1058" s="68">
        <v>48.672566371681398</v>
      </c>
    </row>
    <row r="1059" spans="1:12" x14ac:dyDescent="0.2">
      <c r="A1059" s="72" t="s">
        <v>2344</v>
      </c>
      <c r="B1059" s="66" t="s">
        <v>2344</v>
      </c>
      <c r="C1059" s="67">
        <v>13</v>
      </c>
      <c r="D1059" s="67" t="s">
        <v>334</v>
      </c>
      <c r="E1059" s="71">
        <v>0.207083432303965</v>
      </c>
      <c r="F1059" s="68">
        <v>51.243152128107901</v>
      </c>
      <c r="G1059" s="71">
        <v>0.25</v>
      </c>
      <c r="H1059" s="68">
        <v>78.171091445427706</v>
      </c>
      <c r="I1059" s="71">
        <v>5.3018000330283597E-5</v>
      </c>
      <c r="J1059" s="68">
        <v>64.391066160977701</v>
      </c>
      <c r="K1059" s="71">
        <v>0.37119727891156501</v>
      </c>
      <c r="L1059" s="68">
        <v>52.001685630004197</v>
      </c>
    </row>
    <row r="1060" spans="1:12" x14ac:dyDescent="0.2">
      <c r="A1060" s="72" t="s">
        <v>2345</v>
      </c>
      <c r="B1060" s="66" t="s">
        <v>2346</v>
      </c>
      <c r="C1060" s="67">
        <v>13</v>
      </c>
      <c r="D1060" s="67" t="s">
        <v>334</v>
      </c>
      <c r="E1060" s="71">
        <v>0.196263038579195</v>
      </c>
      <c r="F1060" s="68">
        <v>48.209018120522501</v>
      </c>
      <c r="G1060" s="71">
        <v>0.25</v>
      </c>
      <c r="H1060" s="68">
        <v>78.171091445427706</v>
      </c>
      <c r="I1060" s="71">
        <v>9.1325510415909594E-11</v>
      </c>
      <c r="J1060" s="68">
        <v>35.313948588284902</v>
      </c>
      <c r="K1060" s="71">
        <v>0.33878911564625902</v>
      </c>
      <c r="L1060" s="68">
        <v>48.377581120944001</v>
      </c>
    </row>
    <row r="1061" spans="1:12" x14ac:dyDescent="0.2">
      <c r="A1061" s="72" t="s">
        <v>2347</v>
      </c>
      <c r="B1061" s="66" t="s">
        <v>2348</v>
      </c>
      <c r="C1061" s="67">
        <v>13</v>
      </c>
      <c r="D1061" s="67" t="s">
        <v>334</v>
      </c>
      <c r="E1061" s="71">
        <v>0.21018863122645101</v>
      </c>
      <c r="F1061" s="68">
        <v>52.170248630425597</v>
      </c>
      <c r="G1061" s="71">
        <v>0.31100041300819598</v>
      </c>
      <c r="H1061" s="68">
        <v>91.613990729034995</v>
      </c>
      <c r="I1061" s="71">
        <v>1.2953235773197199E-2</v>
      </c>
      <c r="J1061" s="68">
        <v>88.664138221660394</v>
      </c>
      <c r="K1061" s="71">
        <v>0.30661224489795902</v>
      </c>
      <c r="L1061" s="68">
        <v>44.289928360724801</v>
      </c>
    </row>
    <row r="1062" spans="1:12" x14ac:dyDescent="0.2">
      <c r="A1062" s="72" t="s">
        <v>2349</v>
      </c>
      <c r="B1062" s="66" t="s">
        <v>2350</v>
      </c>
      <c r="C1062" s="67">
        <v>13</v>
      </c>
      <c r="D1062" s="67" t="s">
        <v>334</v>
      </c>
      <c r="E1062" s="71">
        <v>0.21987445563083</v>
      </c>
      <c r="F1062" s="68">
        <v>54.445849136114603</v>
      </c>
      <c r="G1062" s="71">
        <v>0.29090416705959099</v>
      </c>
      <c r="H1062" s="68">
        <v>89.675516224188797</v>
      </c>
      <c r="I1062" s="71">
        <v>4.3032125002968102E-2</v>
      </c>
      <c r="J1062" s="68">
        <v>92.793931731984799</v>
      </c>
      <c r="K1062" s="71">
        <v>0.32568707482993198</v>
      </c>
      <c r="L1062" s="68">
        <v>47.281921618204798</v>
      </c>
    </row>
    <row r="1063" spans="1:12" x14ac:dyDescent="0.2">
      <c r="A1063" s="72" t="s">
        <v>2351</v>
      </c>
      <c r="B1063" s="66" t="s">
        <v>2352</v>
      </c>
      <c r="C1063" s="67">
        <v>13</v>
      </c>
      <c r="D1063" s="67" t="s">
        <v>334</v>
      </c>
      <c r="E1063" s="71">
        <v>0.253709532932818</v>
      </c>
      <c r="F1063" s="68">
        <v>62.073324905183298</v>
      </c>
      <c r="G1063" s="71">
        <v>0.33965069180813801</v>
      </c>
      <c r="H1063" s="68">
        <v>93.173198482933003</v>
      </c>
      <c r="I1063" s="71">
        <v>0.10292008386106601</v>
      </c>
      <c r="J1063" s="68">
        <v>95.280235988200602</v>
      </c>
      <c r="K1063" s="71">
        <v>0.31855782312925202</v>
      </c>
      <c r="L1063" s="68">
        <v>46.607669616519203</v>
      </c>
    </row>
    <row r="1064" spans="1:12" x14ac:dyDescent="0.2">
      <c r="A1064" s="72" t="s">
        <v>2353</v>
      </c>
      <c r="B1064" s="66" t="s">
        <v>2354</v>
      </c>
      <c r="C1064" s="67">
        <v>13</v>
      </c>
      <c r="D1064" s="67" t="s">
        <v>334</v>
      </c>
      <c r="E1064" s="71">
        <v>0.17130260779759099</v>
      </c>
      <c r="F1064" s="68">
        <v>40.876527602191302</v>
      </c>
      <c r="G1064" s="71">
        <v>0.27102677970663402</v>
      </c>
      <c r="H1064" s="68">
        <v>86.177833965444606</v>
      </c>
      <c r="I1064" s="71">
        <v>5.0009130518794103E-4</v>
      </c>
      <c r="J1064" s="68">
        <v>77.876106194690294</v>
      </c>
      <c r="K1064" s="71">
        <v>0.242380952380952</v>
      </c>
      <c r="L1064" s="68">
        <v>37.842393594606001</v>
      </c>
    </row>
    <row r="1065" spans="1:12" x14ac:dyDescent="0.2">
      <c r="A1065" s="72" t="s">
        <v>2355</v>
      </c>
      <c r="B1065" s="66" t="s">
        <v>2356</v>
      </c>
      <c r="C1065" s="67">
        <v>13</v>
      </c>
      <c r="D1065" s="67" t="s">
        <v>334</v>
      </c>
      <c r="E1065" s="71">
        <v>0.19221870046058101</v>
      </c>
      <c r="F1065" s="68">
        <v>47.366203118415498</v>
      </c>
      <c r="G1065" s="71">
        <v>0.249999999999864</v>
      </c>
      <c r="H1065" s="68">
        <v>34.049726085124298</v>
      </c>
      <c r="I1065" s="71">
        <v>1.5270002133610001E-4</v>
      </c>
      <c r="J1065" s="68">
        <v>71.723556679308899</v>
      </c>
      <c r="K1065" s="71">
        <v>0.32650340136054401</v>
      </c>
      <c r="L1065" s="68">
        <v>47.408343868520902</v>
      </c>
    </row>
    <row r="1066" spans="1:12" x14ac:dyDescent="0.2">
      <c r="A1066" s="72" t="s">
        <v>2357</v>
      </c>
      <c r="B1066" s="66" t="s">
        <v>2358</v>
      </c>
      <c r="C1066" s="67">
        <v>13</v>
      </c>
      <c r="D1066" s="67" t="s">
        <v>334</v>
      </c>
      <c r="E1066" s="71">
        <v>0.18988397849080901</v>
      </c>
      <c r="F1066" s="68">
        <v>46.7340918668352</v>
      </c>
      <c r="G1066" s="71">
        <v>0.31227948858286603</v>
      </c>
      <c r="H1066" s="68">
        <v>91.740412979351007</v>
      </c>
      <c r="I1066" s="71">
        <v>6.5195576141262104E-2</v>
      </c>
      <c r="J1066" s="68">
        <v>93.931731984829298</v>
      </c>
      <c r="K1066" s="71">
        <v>0.19217687074829901</v>
      </c>
      <c r="L1066" s="68">
        <v>31.9848293299621</v>
      </c>
    </row>
    <row r="1067" spans="1:12" x14ac:dyDescent="0.2">
      <c r="A1067" s="72" t="s">
        <v>2359</v>
      </c>
      <c r="B1067" s="66" t="s">
        <v>2360</v>
      </c>
      <c r="C1067" s="67">
        <v>13</v>
      </c>
      <c r="D1067" s="67" t="s">
        <v>334</v>
      </c>
      <c r="E1067" s="71">
        <v>0.26632637842342899</v>
      </c>
      <c r="F1067" s="68">
        <v>65.3603034134008</v>
      </c>
      <c r="G1067" s="71">
        <v>0.25</v>
      </c>
      <c r="H1067" s="68">
        <v>78.171091445427706</v>
      </c>
      <c r="I1067" s="71">
        <v>3.1246860362153198E-4</v>
      </c>
      <c r="J1067" s="68">
        <v>75.431942688579895</v>
      </c>
      <c r="K1067" s="71">
        <v>0.54866666666666697</v>
      </c>
      <c r="L1067" s="68">
        <v>68.352296670880705</v>
      </c>
    </row>
    <row r="1068" spans="1:12" x14ac:dyDescent="0.2">
      <c r="A1068" s="72" t="s">
        <v>2361</v>
      </c>
      <c r="B1068" s="66" t="s">
        <v>2362</v>
      </c>
      <c r="C1068" s="67">
        <v>13</v>
      </c>
      <c r="D1068" s="67" t="s">
        <v>334</v>
      </c>
      <c r="E1068" s="71">
        <v>0.28746031746031703</v>
      </c>
      <c r="F1068" s="68">
        <v>68.984407922461003</v>
      </c>
      <c r="G1068" s="71">
        <v>0.25</v>
      </c>
      <c r="H1068" s="68">
        <v>78.171091445427706</v>
      </c>
      <c r="I1068" s="71">
        <v>0</v>
      </c>
      <c r="J1068" s="68">
        <v>34.007585335019002</v>
      </c>
      <c r="K1068" s="71">
        <v>0.61238095238095203</v>
      </c>
      <c r="L1068" s="68">
        <v>72.144964180362393</v>
      </c>
    </row>
    <row r="1069" spans="1:12" x14ac:dyDescent="0.2">
      <c r="A1069" s="72" t="s">
        <v>2363</v>
      </c>
      <c r="B1069" s="66" t="s">
        <v>2364</v>
      </c>
      <c r="C1069" s="67">
        <v>13</v>
      </c>
      <c r="D1069" s="67" t="s">
        <v>334</v>
      </c>
      <c r="E1069" s="71">
        <v>0.198028233434412</v>
      </c>
      <c r="F1069" s="68">
        <v>48.630425621576101</v>
      </c>
      <c r="G1069" s="71">
        <v>0.25</v>
      </c>
      <c r="H1069" s="68">
        <v>78.171091445427706</v>
      </c>
      <c r="I1069" s="71">
        <v>3.0238737806499E-4</v>
      </c>
      <c r="J1069" s="68">
        <v>75.221238938053105</v>
      </c>
      <c r="K1069" s="71">
        <v>0.34378231292516997</v>
      </c>
      <c r="L1069" s="68">
        <v>48.883270122208202</v>
      </c>
    </row>
    <row r="1070" spans="1:12" x14ac:dyDescent="0.2">
      <c r="A1070" s="72" t="s">
        <v>2365</v>
      </c>
      <c r="B1070" s="66" t="s">
        <v>2366</v>
      </c>
      <c r="C1070" s="67">
        <v>13</v>
      </c>
      <c r="D1070" s="67" t="s">
        <v>334</v>
      </c>
      <c r="E1070" s="71">
        <v>0.208285716730816</v>
      </c>
      <c r="F1070" s="68">
        <v>51.495996628740002</v>
      </c>
      <c r="G1070" s="71">
        <v>0.249999999999963</v>
      </c>
      <c r="H1070" s="68">
        <v>34.134007585334999</v>
      </c>
      <c r="I1070" s="71">
        <v>7.3353423540099697E-9</v>
      </c>
      <c r="J1070" s="68">
        <v>37.378845343447097</v>
      </c>
      <c r="K1070" s="71">
        <v>0.374857142857143</v>
      </c>
      <c r="L1070" s="68">
        <v>52.338811630846998</v>
      </c>
    </row>
    <row r="1071" spans="1:12" x14ac:dyDescent="0.2">
      <c r="A1071" s="72" t="s">
        <v>2367</v>
      </c>
      <c r="B1071" s="66" t="s">
        <v>2368</v>
      </c>
      <c r="C1071" s="67">
        <v>13</v>
      </c>
      <c r="D1071" s="67" t="s">
        <v>334</v>
      </c>
      <c r="E1071" s="71">
        <v>0.16070748313341701</v>
      </c>
      <c r="F1071" s="68">
        <v>37.631689844079197</v>
      </c>
      <c r="G1071" s="71">
        <v>0.249999999999961</v>
      </c>
      <c r="H1071" s="68">
        <v>34.091866835229702</v>
      </c>
      <c r="I1071" s="71">
        <v>4.2069890334585202E-10</v>
      </c>
      <c r="J1071" s="68">
        <v>36.1989043404973</v>
      </c>
      <c r="K1071" s="71">
        <v>0.232122448979592</v>
      </c>
      <c r="L1071" s="68">
        <v>36.704593341761502</v>
      </c>
    </row>
    <row r="1072" spans="1:12" x14ac:dyDescent="0.2">
      <c r="A1072" s="72" t="s">
        <v>2369</v>
      </c>
      <c r="B1072" s="66" t="s">
        <v>2370</v>
      </c>
      <c r="C1072" s="67">
        <v>13</v>
      </c>
      <c r="D1072" s="67" t="s">
        <v>334</v>
      </c>
      <c r="E1072" s="71">
        <v>0.132358276643991</v>
      </c>
      <c r="F1072" s="68">
        <v>28.192161820480401</v>
      </c>
      <c r="G1072" s="71">
        <v>0.25</v>
      </c>
      <c r="H1072" s="68">
        <v>78.171091445427706</v>
      </c>
      <c r="I1072" s="71">
        <v>0</v>
      </c>
      <c r="J1072" s="68">
        <v>34.007585335019002</v>
      </c>
      <c r="K1072" s="71">
        <v>0.14707482993197299</v>
      </c>
      <c r="L1072" s="68">
        <v>26.085124315212799</v>
      </c>
    </row>
    <row r="1073" spans="1:12" x14ac:dyDescent="0.2">
      <c r="A1073" s="72" t="s">
        <v>2371</v>
      </c>
      <c r="B1073" s="66" t="s">
        <v>2372</v>
      </c>
      <c r="C1073" s="67">
        <v>13</v>
      </c>
      <c r="D1073" s="67" t="s">
        <v>334</v>
      </c>
      <c r="E1073" s="71">
        <v>0.18971703712631</v>
      </c>
      <c r="F1073" s="68">
        <v>46.5655288664138</v>
      </c>
      <c r="G1073" s="71">
        <v>0.27270892208307801</v>
      </c>
      <c r="H1073" s="68">
        <v>86.683522966708793</v>
      </c>
      <c r="I1073" s="71">
        <v>2.96530736495931E-2</v>
      </c>
      <c r="J1073" s="68">
        <v>91.403286978508206</v>
      </c>
      <c r="K1073" s="71">
        <v>0.26678911564625901</v>
      </c>
      <c r="L1073" s="68">
        <v>40.539401601348501</v>
      </c>
    </row>
    <row r="1074" spans="1:12" x14ac:dyDescent="0.2">
      <c r="A1074" s="72" t="s">
        <v>2090</v>
      </c>
      <c r="B1074" s="66" t="s">
        <v>2373</v>
      </c>
      <c r="C1074" s="67">
        <v>13</v>
      </c>
      <c r="D1074" s="67" t="s">
        <v>334</v>
      </c>
      <c r="E1074" s="71">
        <v>0.26972058978005398</v>
      </c>
      <c r="F1074" s="68">
        <v>65.865992414665001</v>
      </c>
      <c r="G1074" s="71">
        <v>0.25</v>
      </c>
      <c r="H1074" s="68">
        <v>78.171091445427706</v>
      </c>
      <c r="I1074" s="71">
        <v>2.6719734217940899E-3</v>
      </c>
      <c r="J1074" s="68">
        <v>83.817951959544899</v>
      </c>
      <c r="K1074" s="71">
        <v>0.556489795918367</v>
      </c>
      <c r="L1074" s="68">
        <v>68.647281921618202</v>
      </c>
    </row>
    <row r="1075" spans="1:12" x14ac:dyDescent="0.2">
      <c r="A1075" s="72" t="s">
        <v>2374</v>
      </c>
      <c r="B1075" s="66" t="s">
        <v>2375</v>
      </c>
      <c r="C1075" s="67">
        <v>13</v>
      </c>
      <c r="D1075" s="67" t="s">
        <v>334</v>
      </c>
      <c r="E1075" s="71">
        <v>0.24423253668491801</v>
      </c>
      <c r="F1075" s="68">
        <v>59.7977243994943</v>
      </c>
      <c r="G1075" s="71">
        <v>0.253364284684226</v>
      </c>
      <c r="H1075" s="68">
        <v>80.783817951959506</v>
      </c>
      <c r="I1075" s="71">
        <v>1.47346859147449E-2</v>
      </c>
      <c r="J1075" s="68">
        <v>89.043404972608499</v>
      </c>
      <c r="K1075" s="71">
        <v>0.464598639455782</v>
      </c>
      <c r="L1075" s="68">
        <v>60.598398651495998</v>
      </c>
    </row>
    <row r="1076" spans="1:12" x14ac:dyDescent="0.2">
      <c r="A1076" s="72" t="s">
        <v>2376</v>
      </c>
      <c r="B1076" s="66" t="s">
        <v>2377</v>
      </c>
      <c r="C1076" s="67">
        <v>13</v>
      </c>
      <c r="D1076" s="67" t="s">
        <v>334</v>
      </c>
      <c r="E1076" s="71">
        <v>0.214313671140688</v>
      </c>
      <c r="F1076" s="68">
        <v>53.013063632532699</v>
      </c>
      <c r="G1076" s="71">
        <v>0.248558104439841</v>
      </c>
      <c r="H1076" s="68">
        <v>25.705857564264601</v>
      </c>
      <c r="I1076" s="71">
        <v>2.47502559209971E-2</v>
      </c>
      <c r="J1076" s="68">
        <v>90.729034976822604</v>
      </c>
      <c r="K1076" s="71">
        <v>0.369632653061225</v>
      </c>
      <c r="L1076" s="68">
        <v>51.875263379688199</v>
      </c>
    </row>
    <row r="1077" spans="1:12" x14ac:dyDescent="0.2">
      <c r="A1077" s="72" t="s">
        <v>2092</v>
      </c>
      <c r="B1077" s="66" t="s">
        <v>2378</v>
      </c>
      <c r="C1077" s="67">
        <v>13</v>
      </c>
      <c r="D1077" s="67" t="s">
        <v>334</v>
      </c>
      <c r="E1077" s="71">
        <v>0.25633547694484898</v>
      </c>
      <c r="F1077" s="68">
        <v>62.789717656974297</v>
      </c>
      <c r="G1077" s="71">
        <v>0.293419552351252</v>
      </c>
      <c r="H1077" s="68">
        <v>90.139064475347695</v>
      </c>
      <c r="I1077" s="71">
        <v>3.3831776442478603E-2</v>
      </c>
      <c r="J1077" s="68">
        <v>92.077538980193907</v>
      </c>
      <c r="K1077" s="71">
        <v>0.44175510204081597</v>
      </c>
      <c r="L1077" s="68">
        <v>58.280657395701603</v>
      </c>
    </row>
    <row r="1078" spans="1:12" x14ac:dyDescent="0.2">
      <c r="A1078" s="72" t="s">
        <v>2379</v>
      </c>
      <c r="B1078" s="66" t="s">
        <v>2380</v>
      </c>
      <c r="C1078" s="67">
        <v>13</v>
      </c>
      <c r="D1078" s="67" t="s">
        <v>334</v>
      </c>
      <c r="E1078" s="71">
        <v>0.25037480968474901</v>
      </c>
      <c r="F1078" s="68">
        <v>61.104087652760199</v>
      </c>
      <c r="G1078" s="71">
        <v>0.29706001606406301</v>
      </c>
      <c r="H1078" s="68">
        <v>90.476190476190496</v>
      </c>
      <c r="I1078" s="71">
        <v>1.2344810173952499E-3</v>
      </c>
      <c r="J1078" s="68">
        <v>81.289506953223807</v>
      </c>
      <c r="K1078" s="71">
        <v>0.45282993197278898</v>
      </c>
      <c r="L1078" s="68">
        <v>59.376316898440798</v>
      </c>
    </row>
    <row r="1079" spans="1:12" x14ac:dyDescent="0.2">
      <c r="A1079" s="72" t="s">
        <v>2381</v>
      </c>
      <c r="B1079" s="66" t="s">
        <v>2382</v>
      </c>
      <c r="C1079" s="67">
        <v>13</v>
      </c>
      <c r="D1079" s="67" t="s">
        <v>334</v>
      </c>
      <c r="E1079" s="71">
        <v>0.21703779260402301</v>
      </c>
      <c r="F1079" s="68">
        <v>53.813737884534298</v>
      </c>
      <c r="G1079" s="71">
        <v>0.26445609477848597</v>
      </c>
      <c r="H1079" s="68">
        <v>84.492203961230501</v>
      </c>
      <c r="I1079" s="71">
        <v>4.3851741900459802E-3</v>
      </c>
      <c r="J1079" s="68">
        <v>85.335018963337504</v>
      </c>
      <c r="K1079" s="71">
        <v>0.38227210884353702</v>
      </c>
      <c r="L1079" s="68">
        <v>52.886641382216602</v>
      </c>
    </row>
    <row r="1080" spans="1:12" x14ac:dyDescent="0.2">
      <c r="A1080" s="72" t="s">
        <v>2383</v>
      </c>
      <c r="B1080" s="66" t="s">
        <v>2384</v>
      </c>
      <c r="C1080" s="67">
        <v>13</v>
      </c>
      <c r="D1080" s="67" t="s">
        <v>334</v>
      </c>
      <c r="E1080" s="71">
        <v>0.202017096597846</v>
      </c>
      <c r="F1080" s="68">
        <v>49.726085124315198</v>
      </c>
      <c r="G1080" s="71">
        <v>0.24562225024947701</v>
      </c>
      <c r="H1080" s="68">
        <v>24.736620311841602</v>
      </c>
      <c r="I1080" s="71">
        <v>1.8414158487676201E-4</v>
      </c>
      <c r="J1080" s="68">
        <v>72.903497682258703</v>
      </c>
      <c r="K1080" s="71">
        <v>0.36024489795918402</v>
      </c>
      <c r="L1080" s="68">
        <v>50.948166877370397</v>
      </c>
    </row>
    <row r="1081" spans="1:12" x14ac:dyDescent="0.2">
      <c r="A1081" s="72" t="s">
        <v>2385</v>
      </c>
      <c r="B1081" s="66" t="s">
        <v>2386</v>
      </c>
      <c r="C1081" s="67">
        <v>13</v>
      </c>
      <c r="D1081" s="67" t="s">
        <v>334</v>
      </c>
      <c r="E1081" s="71">
        <v>0.23425150539409101</v>
      </c>
      <c r="F1081" s="68">
        <v>58.069953645174898</v>
      </c>
      <c r="G1081" s="71">
        <v>0.25</v>
      </c>
      <c r="H1081" s="68">
        <v>78.171091445427706</v>
      </c>
      <c r="I1081" s="71">
        <v>1.5587672649051599E-4</v>
      </c>
      <c r="J1081" s="68">
        <v>71.8921196797303</v>
      </c>
      <c r="K1081" s="71">
        <v>0.45259863945578199</v>
      </c>
      <c r="L1081" s="68">
        <v>59.334176148335402</v>
      </c>
    </row>
    <row r="1082" spans="1:12" x14ac:dyDescent="0.2">
      <c r="A1082" s="72" t="s">
        <v>2387</v>
      </c>
      <c r="B1082" s="66" t="s">
        <v>2388</v>
      </c>
      <c r="C1082" s="67">
        <v>13</v>
      </c>
      <c r="D1082" s="67" t="s">
        <v>334</v>
      </c>
      <c r="E1082" s="71">
        <v>0.25638181917334801</v>
      </c>
      <c r="F1082" s="68">
        <v>62.831858407079601</v>
      </c>
      <c r="G1082" s="71">
        <v>0.25672856949040601</v>
      </c>
      <c r="H1082" s="68">
        <v>82.469447956173596</v>
      </c>
      <c r="I1082" s="71">
        <v>6.7706295262353203E-3</v>
      </c>
      <c r="J1082" s="68">
        <v>86.557100716392796</v>
      </c>
      <c r="K1082" s="71">
        <v>0.50564625850340095</v>
      </c>
      <c r="L1082" s="68">
        <v>64.0539401601348</v>
      </c>
    </row>
    <row r="1083" spans="1:12" x14ac:dyDescent="0.2">
      <c r="A1083" s="72" t="s">
        <v>2389</v>
      </c>
      <c r="B1083" s="66" t="s">
        <v>2390</v>
      </c>
      <c r="C1083" s="67">
        <v>13</v>
      </c>
      <c r="D1083" s="67" t="s">
        <v>334</v>
      </c>
      <c r="E1083" s="71">
        <v>0.26365609425731101</v>
      </c>
      <c r="F1083" s="68">
        <v>64.643910661609794</v>
      </c>
      <c r="G1083" s="71">
        <v>0.25</v>
      </c>
      <c r="H1083" s="68">
        <v>78.171091445427706</v>
      </c>
      <c r="I1083" s="71">
        <v>2.4719433655736201E-4</v>
      </c>
      <c r="J1083" s="68">
        <v>73.999157184997898</v>
      </c>
      <c r="K1083" s="71">
        <v>0.54072108843537403</v>
      </c>
      <c r="L1083" s="68">
        <v>67.762326169405796</v>
      </c>
    </row>
    <row r="1084" spans="1:12" x14ac:dyDescent="0.2">
      <c r="A1084" s="72" t="s">
        <v>2391</v>
      </c>
      <c r="B1084" s="66" t="s">
        <v>2392</v>
      </c>
      <c r="C1084" s="67">
        <v>13</v>
      </c>
      <c r="D1084" s="67" t="s">
        <v>334</v>
      </c>
      <c r="E1084" s="71">
        <v>0.35206421684213401</v>
      </c>
      <c r="F1084" s="68">
        <v>82.806573957016397</v>
      </c>
      <c r="G1084" s="71">
        <v>0.25</v>
      </c>
      <c r="H1084" s="68">
        <v>78.171091445427706</v>
      </c>
      <c r="I1084" s="71">
        <v>2.1743359274086202E-6</v>
      </c>
      <c r="J1084" s="68">
        <v>43.657817109144503</v>
      </c>
      <c r="K1084" s="71">
        <v>0.80619047619047601</v>
      </c>
      <c r="L1084" s="68">
        <v>85.672144964180404</v>
      </c>
    </row>
    <row r="1085" spans="1:12" x14ac:dyDescent="0.2">
      <c r="A1085" s="72" t="s">
        <v>2393</v>
      </c>
      <c r="B1085" s="66" t="s">
        <v>2394</v>
      </c>
      <c r="C1085" s="67">
        <v>13</v>
      </c>
      <c r="D1085" s="67" t="s">
        <v>334</v>
      </c>
      <c r="E1085" s="71">
        <v>0.20782081306206801</v>
      </c>
      <c r="F1085" s="68">
        <v>51.369574378423899</v>
      </c>
      <c r="G1085" s="71">
        <v>0.26147437211517699</v>
      </c>
      <c r="H1085" s="68">
        <v>83.944374209860896</v>
      </c>
      <c r="I1085" s="71">
        <v>1.6725132021157499E-6</v>
      </c>
      <c r="J1085" s="68">
        <v>42.857142857142897</v>
      </c>
      <c r="K1085" s="71">
        <v>0.361986394557823</v>
      </c>
      <c r="L1085" s="68">
        <v>51.116729877791798</v>
      </c>
    </row>
    <row r="1086" spans="1:12" x14ac:dyDescent="0.2">
      <c r="A1086" s="72" t="s">
        <v>2395</v>
      </c>
      <c r="B1086" s="66" t="s">
        <v>2396</v>
      </c>
      <c r="C1086" s="67">
        <v>13</v>
      </c>
      <c r="D1086" s="67" t="s">
        <v>334</v>
      </c>
      <c r="E1086" s="71">
        <v>0.30247652498272398</v>
      </c>
      <c r="F1086" s="68">
        <v>72.439949431099905</v>
      </c>
      <c r="G1086" s="71">
        <v>0.25</v>
      </c>
      <c r="H1086" s="68">
        <v>78.171091445427706</v>
      </c>
      <c r="I1086" s="71">
        <v>1.0035196015300599E-6</v>
      </c>
      <c r="J1086" s="68">
        <v>41.466498103666197</v>
      </c>
      <c r="K1086" s="71">
        <v>0.65742857142857103</v>
      </c>
      <c r="L1086" s="68">
        <v>75.263379688158494</v>
      </c>
    </row>
    <row r="1087" spans="1:12" x14ac:dyDescent="0.2">
      <c r="A1087" s="72" t="s">
        <v>2397</v>
      </c>
      <c r="B1087" s="66" t="s">
        <v>2398</v>
      </c>
      <c r="C1087" s="67">
        <v>13</v>
      </c>
      <c r="D1087" s="67" t="s">
        <v>334</v>
      </c>
      <c r="E1087" s="71">
        <v>0.26942677538157001</v>
      </c>
      <c r="F1087" s="68">
        <v>65.823851664559598</v>
      </c>
      <c r="G1087" s="71">
        <v>0.43997143748228801</v>
      </c>
      <c r="H1087" s="68">
        <v>96.628739991571805</v>
      </c>
      <c r="I1087" s="71">
        <v>1.18412471945424E-4</v>
      </c>
      <c r="J1087" s="68">
        <v>70.037926675094795</v>
      </c>
      <c r="K1087" s="71">
        <v>0.36819047619047601</v>
      </c>
      <c r="L1087" s="68">
        <v>51.748841129372103</v>
      </c>
    </row>
    <row r="1088" spans="1:12" x14ac:dyDescent="0.2">
      <c r="A1088" s="72" t="s">
        <v>2399</v>
      </c>
      <c r="B1088" s="66" t="s">
        <v>2400</v>
      </c>
      <c r="C1088" s="67">
        <v>13</v>
      </c>
      <c r="D1088" s="67" t="s">
        <v>334</v>
      </c>
      <c r="E1088" s="71">
        <v>0.100461857070307</v>
      </c>
      <c r="F1088" s="68">
        <v>17.067003792667499</v>
      </c>
      <c r="G1088" s="71">
        <v>0.249385571210922</v>
      </c>
      <c r="H1088" s="68">
        <v>26.295828065739599</v>
      </c>
      <c r="I1088" s="71">
        <v>0</v>
      </c>
      <c r="J1088" s="68">
        <v>34.007585335019002</v>
      </c>
      <c r="K1088" s="71">
        <v>5.1999999999999998E-2</v>
      </c>
      <c r="L1088" s="68">
        <v>12.220817530552001</v>
      </c>
    </row>
    <row r="1089" spans="1:12" x14ac:dyDescent="0.2">
      <c r="A1089" s="72" t="s">
        <v>2401</v>
      </c>
      <c r="B1089" s="66" t="s">
        <v>2402</v>
      </c>
      <c r="C1089" s="67">
        <v>13</v>
      </c>
      <c r="D1089" s="67" t="s">
        <v>334</v>
      </c>
      <c r="E1089" s="71">
        <v>0.214891140305453</v>
      </c>
      <c r="F1089" s="68">
        <v>53.139485882848703</v>
      </c>
      <c r="G1089" s="71">
        <v>0.35092346184914602</v>
      </c>
      <c r="H1089" s="68">
        <v>93.763168984407898</v>
      </c>
      <c r="I1089" s="71">
        <v>1.8266965869934999E-2</v>
      </c>
      <c r="J1089" s="68">
        <v>89.844079224610198</v>
      </c>
      <c r="K1089" s="71">
        <v>0.27548299319727898</v>
      </c>
      <c r="L1089" s="68">
        <v>41.382216603455497</v>
      </c>
    </row>
    <row r="1090" spans="1:12" x14ac:dyDescent="0.2">
      <c r="A1090" s="72" t="s">
        <v>2403</v>
      </c>
      <c r="B1090" s="66" t="s">
        <v>2404</v>
      </c>
      <c r="C1090" s="67">
        <v>13</v>
      </c>
      <c r="D1090" s="67" t="s">
        <v>334</v>
      </c>
      <c r="E1090" s="71">
        <v>0.44551300920575299</v>
      </c>
      <c r="F1090" s="68">
        <v>97.429414243573504</v>
      </c>
      <c r="G1090" s="71">
        <v>0.70367810704870104</v>
      </c>
      <c r="H1090" s="68">
        <v>99.030762747576901</v>
      </c>
      <c r="I1090" s="71">
        <v>0.49222146478624501</v>
      </c>
      <c r="J1090" s="68">
        <v>98.651495996628697</v>
      </c>
      <c r="K1090" s="71">
        <v>0.14063945578231299</v>
      </c>
      <c r="L1090" s="68">
        <v>25.2001685630004</v>
      </c>
    </row>
    <row r="1091" spans="1:12" x14ac:dyDescent="0.2">
      <c r="A1091" s="72" t="s">
        <v>2405</v>
      </c>
      <c r="B1091" s="66" t="s">
        <v>2406</v>
      </c>
      <c r="C1091" s="67">
        <v>13</v>
      </c>
      <c r="D1091" s="67" t="s">
        <v>334</v>
      </c>
      <c r="E1091" s="71">
        <v>0.20807256235827701</v>
      </c>
      <c r="F1091" s="68">
        <v>51.453855878634599</v>
      </c>
      <c r="G1091" s="71">
        <v>0.25</v>
      </c>
      <c r="H1091" s="68">
        <v>78.171091445427706</v>
      </c>
      <c r="I1091" s="71">
        <v>0</v>
      </c>
      <c r="J1091" s="68">
        <v>34.007585335019002</v>
      </c>
      <c r="K1091" s="71">
        <v>0.37421768707483</v>
      </c>
      <c r="L1091" s="68">
        <v>52.254530130636297</v>
      </c>
    </row>
    <row r="1092" spans="1:12" x14ac:dyDescent="0.2">
      <c r="A1092" s="72" t="s">
        <v>2407</v>
      </c>
      <c r="B1092" s="66" t="s">
        <v>2408</v>
      </c>
      <c r="C1092" s="67">
        <v>13</v>
      </c>
      <c r="D1092" s="67" t="s">
        <v>334</v>
      </c>
      <c r="E1092" s="71">
        <v>0.115033082772328</v>
      </c>
      <c r="F1092" s="68">
        <v>21.744627054361601</v>
      </c>
      <c r="G1092" s="71">
        <v>0.25</v>
      </c>
      <c r="H1092" s="68">
        <v>78.171091445427706</v>
      </c>
      <c r="I1092" s="71">
        <v>2.4418385010162199E-5</v>
      </c>
      <c r="J1092" s="68">
        <v>59.249894648124702</v>
      </c>
      <c r="K1092" s="71">
        <v>9.5074829931972804E-2</v>
      </c>
      <c r="L1092" s="68">
        <v>18.289085545722699</v>
      </c>
    </row>
    <row r="1093" spans="1:12" x14ac:dyDescent="0.2">
      <c r="A1093" s="72" t="s">
        <v>2409</v>
      </c>
      <c r="B1093" s="66" t="s">
        <v>2410</v>
      </c>
      <c r="C1093" s="67">
        <v>13</v>
      </c>
      <c r="D1093" s="67" t="s">
        <v>334</v>
      </c>
      <c r="E1093" s="71">
        <v>9.6957919595047598E-2</v>
      </c>
      <c r="F1093" s="68">
        <v>15.718499789296301</v>
      </c>
      <c r="G1093" s="71">
        <v>0.25</v>
      </c>
      <c r="H1093" s="68">
        <v>78.171091445427706</v>
      </c>
      <c r="I1093" s="71">
        <v>3.0104858231706798E-6</v>
      </c>
      <c r="J1093" s="68">
        <v>45.006321112515799</v>
      </c>
      <c r="K1093" s="71">
        <v>4.0870748299319699E-2</v>
      </c>
      <c r="L1093" s="68">
        <v>10.7458912768647</v>
      </c>
    </row>
    <row r="1094" spans="1:12" x14ac:dyDescent="0.2">
      <c r="A1094" s="72" t="s">
        <v>2411</v>
      </c>
      <c r="B1094" s="66" t="s">
        <v>2412</v>
      </c>
      <c r="C1094" s="67">
        <v>13</v>
      </c>
      <c r="D1094" s="67" t="s">
        <v>334</v>
      </c>
      <c r="E1094" s="71">
        <v>0.160033697292738</v>
      </c>
      <c r="F1094" s="68">
        <v>37.5052675937632</v>
      </c>
      <c r="G1094" s="71">
        <v>0.25</v>
      </c>
      <c r="H1094" s="68">
        <v>78.171091445427706</v>
      </c>
      <c r="I1094" s="71">
        <v>5.8537829744367997E-6</v>
      </c>
      <c r="J1094" s="68">
        <v>48.546144121365401</v>
      </c>
      <c r="K1094" s="71">
        <v>0.23009523809523799</v>
      </c>
      <c r="L1094" s="68">
        <v>36.451748841129401</v>
      </c>
    </row>
    <row r="1095" spans="1:12" x14ac:dyDescent="0.2">
      <c r="A1095" s="72" t="s">
        <v>2413</v>
      </c>
      <c r="B1095" s="66" t="s">
        <v>2414</v>
      </c>
      <c r="C1095" s="67">
        <v>13</v>
      </c>
      <c r="D1095" s="67" t="s">
        <v>334</v>
      </c>
      <c r="E1095" s="71">
        <v>0.14058517182118899</v>
      </c>
      <c r="F1095" s="68">
        <v>30.973451327433601</v>
      </c>
      <c r="G1095" s="71">
        <v>0.27781270781256201</v>
      </c>
      <c r="H1095" s="68">
        <v>87.652760219131906</v>
      </c>
      <c r="I1095" s="71">
        <v>3.7659369027055801E-3</v>
      </c>
      <c r="J1095" s="68">
        <v>84.913611462283995</v>
      </c>
      <c r="K1095" s="71">
        <v>0.14017687074829899</v>
      </c>
      <c r="L1095" s="68">
        <v>25.031605562578999</v>
      </c>
    </row>
    <row r="1096" spans="1:12" x14ac:dyDescent="0.2">
      <c r="A1096" s="72" t="s">
        <v>2415</v>
      </c>
      <c r="B1096" s="66" t="s">
        <v>2416</v>
      </c>
      <c r="C1096" s="67">
        <v>13</v>
      </c>
      <c r="D1096" s="67" t="s">
        <v>334</v>
      </c>
      <c r="E1096" s="71">
        <v>0.40157386339433698</v>
      </c>
      <c r="F1096" s="68">
        <v>93.2996207332491</v>
      </c>
      <c r="G1096" s="71">
        <v>0.25</v>
      </c>
      <c r="H1096" s="68">
        <v>78.171091445427706</v>
      </c>
      <c r="I1096" s="71">
        <v>5.0174763719511299E-7</v>
      </c>
      <c r="J1096" s="68">
        <v>40.0337126000843</v>
      </c>
      <c r="K1096" s="71">
        <v>0.95472108843537395</v>
      </c>
      <c r="L1096" s="68">
        <v>96.249473240623701</v>
      </c>
    </row>
    <row r="1097" spans="1:12" x14ac:dyDescent="0.2">
      <c r="A1097" s="72" t="s">
        <v>2417</v>
      </c>
      <c r="B1097" s="66" t="s">
        <v>2418</v>
      </c>
      <c r="C1097" s="67">
        <v>13</v>
      </c>
      <c r="D1097" s="67" t="s">
        <v>334</v>
      </c>
      <c r="E1097" s="71">
        <v>0.28065765212162003</v>
      </c>
      <c r="F1097" s="68">
        <v>67.762326169405796</v>
      </c>
      <c r="G1097" s="71">
        <v>0.25</v>
      </c>
      <c r="H1097" s="68">
        <v>78.171091445427706</v>
      </c>
      <c r="I1097" s="71">
        <v>1.67249212398371E-7</v>
      </c>
      <c r="J1097" s="68">
        <v>38.769490096923697</v>
      </c>
      <c r="K1097" s="71">
        <v>0.59197278911564599</v>
      </c>
      <c r="L1097" s="68">
        <v>71.007163927517894</v>
      </c>
    </row>
    <row r="1098" spans="1:12" x14ac:dyDescent="0.2">
      <c r="A1098" s="72" t="s">
        <v>2419</v>
      </c>
      <c r="B1098" s="66" t="s">
        <v>2420</v>
      </c>
      <c r="C1098" s="67">
        <v>13</v>
      </c>
      <c r="D1098" s="67" t="s">
        <v>334</v>
      </c>
      <c r="E1098" s="71">
        <v>0.327424036281179</v>
      </c>
      <c r="F1098" s="68">
        <v>78.002528445006305</v>
      </c>
      <c r="G1098" s="71">
        <v>0.25</v>
      </c>
      <c r="H1098" s="68">
        <v>78.171091445427706</v>
      </c>
      <c r="I1098" s="71">
        <v>0</v>
      </c>
      <c r="J1098" s="68">
        <v>34.007585335019002</v>
      </c>
      <c r="K1098" s="71">
        <v>0.732272108843537</v>
      </c>
      <c r="L1098" s="68">
        <v>80.741677201854202</v>
      </c>
    </row>
    <row r="1099" spans="1:12" x14ac:dyDescent="0.2">
      <c r="A1099" s="72" t="s">
        <v>2421</v>
      </c>
      <c r="B1099" s="66" t="s">
        <v>2422</v>
      </c>
      <c r="C1099" s="67">
        <v>13</v>
      </c>
      <c r="D1099" s="67" t="s">
        <v>334</v>
      </c>
      <c r="E1099" s="71">
        <v>0.16231292517006801</v>
      </c>
      <c r="F1099" s="68">
        <v>38.179519595448802</v>
      </c>
      <c r="G1099" s="71">
        <v>0.25</v>
      </c>
      <c r="H1099" s="68">
        <v>78.171091445427706</v>
      </c>
      <c r="I1099" s="71">
        <v>0</v>
      </c>
      <c r="J1099" s="68">
        <v>34.007585335019002</v>
      </c>
      <c r="K1099" s="71">
        <v>0.23693877551020401</v>
      </c>
      <c r="L1099" s="68">
        <v>37.294563843236403</v>
      </c>
    </row>
    <row r="1100" spans="1:12" x14ac:dyDescent="0.2">
      <c r="A1100" s="72" t="s">
        <v>2423</v>
      </c>
      <c r="B1100" s="66" t="s">
        <v>2424</v>
      </c>
      <c r="C1100" s="67">
        <v>13</v>
      </c>
      <c r="D1100" s="67" t="s">
        <v>334</v>
      </c>
      <c r="E1100" s="71">
        <v>0.35554195011337902</v>
      </c>
      <c r="F1100" s="68">
        <v>83.438685208596695</v>
      </c>
      <c r="G1100" s="71">
        <v>0.25</v>
      </c>
      <c r="H1100" s="68">
        <v>78.171091445427706</v>
      </c>
      <c r="I1100" s="71">
        <v>0</v>
      </c>
      <c r="J1100" s="68">
        <v>34.007585335019002</v>
      </c>
      <c r="K1100" s="71">
        <v>0.81662585034013602</v>
      </c>
      <c r="L1100" s="68">
        <v>86.388537715971395</v>
      </c>
    </row>
    <row r="1101" spans="1:12" x14ac:dyDescent="0.2">
      <c r="A1101" s="72" t="s">
        <v>2425</v>
      </c>
      <c r="B1101" s="66" t="s">
        <v>2426</v>
      </c>
      <c r="C1101" s="67">
        <v>13</v>
      </c>
      <c r="D1101" s="67" t="s">
        <v>334</v>
      </c>
      <c r="E1101" s="71">
        <v>0.26156462585217</v>
      </c>
      <c r="F1101" s="68">
        <v>64.180362410450897</v>
      </c>
      <c r="G1101" s="71">
        <v>0.25</v>
      </c>
      <c r="H1101" s="68">
        <v>78.171091445427706</v>
      </c>
      <c r="I1101" s="71">
        <v>5.4886326214105403E-12</v>
      </c>
      <c r="J1101" s="68">
        <v>34.766118836915297</v>
      </c>
      <c r="K1101" s="71">
        <v>0.53469387755102005</v>
      </c>
      <c r="L1101" s="68">
        <v>67.256637168141594</v>
      </c>
    </row>
    <row r="1102" spans="1:12" x14ac:dyDescent="0.2">
      <c r="A1102" s="72" t="s">
        <v>2427</v>
      </c>
      <c r="B1102" s="66" t="s">
        <v>2428</v>
      </c>
      <c r="C1102" s="67">
        <v>13</v>
      </c>
      <c r="D1102" s="67" t="s">
        <v>334</v>
      </c>
      <c r="E1102" s="71">
        <v>0.290494331066385</v>
      </c>
      <c r="F1102" s="68">
        <v>69.827222924568105</v>
      </c>
      <c r="G1102" s="71">
        <v>0.25</v>
      </c>
      <c r="H1102" s="68">
        <v>78.171091445427706</v>
      </c>
      <c r="I1102" s="71">
        <v>1.8771528749200001E-12</v>
      </c>
      <c r="J1102" s="68">
        <v>34.4711335861778</v>
      </c>
      <c r="K1102" s="71">
        <v>0.62148299319727895</v>
      </c>
      <c r="L1102" s="68">
        <v>73.114201432785507</v>
      </c>
    </row>
    <row r="1103" spans="1:12" x14ac:dyDescent="0.2">
      <c r="A1103" s="72" t="s">
        <v>2429</v>
      </c>
      <c r="B1103" s="66" t="s">
        <v>2430</v>
      </c>
      <c r="C1103" s="67">
        <v>13</v>
      </c>
      <c r="D1103" s="67" t="s">
        <v>334</v>
      </c>
      <c r="E1103" s="71">
        <v>0.22463492063625201</v>
      </c>
      <c r="F1103" s="68">
        <v>55.794353139485899</v>
      </c>
      <c r="G1103" s="71">
        <v>0.25</v>
      </c>
      <c r="H1103" s="68">
        <v>78.171091445427706</v>
      </c>
      <c r="I1103" s="71">
        <v>3.9944142787176899E-12</v>
      </c>
      <c r="J1103" s="68">
        <v>34.6396965865992</v>
      </c>
      <c r="K1103" s="71">
        <v>0.42390476190476201</v>
      </c>
      <c r="L1103" s="68">
        <v>56.468605141171501</v>
      </c>
    </row>
    <row r="1104" spans="1:12" x14ac:dyDescent="0.2">
      <c r="A1104" s="72" t="s">
        <v>2431</v>
      </c>
      <c r="B1104" s="66" t="s">
        <v>2432</v>
      </c>
      <c r="C1104" s="67">
        <v>13</v>
      </c>
      <c r="D1104" s="67" t="s">
        <v>334</v>
      </c>
      <c r="E1104" s="71">
        <v>0.20480725623582799</v>
      </c>
      <c r="F1104" s="68">
        <v>50.5689001264222</v>
      </c>
      <c r="G1104" s="71">
        <v>0.25</v>
      </c>
      <c r="H1104" s="68">
        <v>78.171091445427706</v>
      </c>
      <c r="I1104" s="71">
        <v>0</v>
      </c>
      <c r="J1104" s="68">
        <v>34.007585335019002</v>
      </c>
      <c r="K1104" s="71">
        <v>0.364421768707483</v>
      </c>
      <c r="L1104" s="68">
        <v>51.327433628318602</v>
      </c>
    </row>
    <row r="1105" spans="1:12" x14ac:dyDescent="0.2">
      <c r="A1105" s="72" t="s">
        <v>2433</v>
      </c>
      <c r="B1105" s="66" t="s">
        <v>2434</v>
      </c>
      <c r="C1105" s="67">
        <v>13</v>
      </c>
      <c r="D1105" s="67" t="s">
        <v>334</v>
      </c>
      <c r="E1105" s="71">
        <v>0.22944671300635699</v>
      </c>
      <c r="F1105" s="68">
        <v>56.974294142435703</v>
      </c>
      <c r="G1105" s="71">
        <v>0.24999999999838399</v>
      </c>
      <c r="H1105" s="68">
        <v>33.459755583649397</v>
      </c>
      <c r="I1105" s="71">
        <v>2.9662661613091401E-9</v>
      </c>
      <c r="J1105" s="68">
        <v>36.746734091866799</v>
      </c>
      <c r="K1105" s="71">
        <v>0.43834013605442201</v>
      </c>
      <c r="L1105" s="68">
        <v>57.943531394858802</v>
      </c>
    </row>
    <row r="1106" spans="1:12" x14ac:dyDescent="0.2">
      <c r="A1106" s="72" t="s">
        <v>2435</v>
      </c>
      <c r="B1106" s="66" t="s">
        <v>2436</v>
      </c>
      <c r="C1106" s="67">
        <v>13</v>
      </c>
      <c r="D1106" s="67" t="s">
        <v>334</v>
      </c>
      <c r="E1106" s="71">
        <v>0.27720762707923502</v>
      </c>
      <c r="F1106" s="68">
        <v>67.214496418036205</v>
      </c>
      <c r="G1106" s="71">
        <v>0.24999999999886399</v>
      </c>
      <c r="H1106" s="68">
        <v>33.670459334176201</v>
      </c>
      <c r="I1106" s="71">
        <v>1.85208404225135E-2</v>
      </c>
      <c r="J1106" s="68">
        <v>89.886219974715601</v>
      </c>
      <c r="K1106" s="71">
        <v>0.56310204081632698</v>
      </c>
      <c r="L1106" s="68">
        <v>69.110830172777099</v>
      </c>
    </row>
    <row r="1107" spans="1:12" x14ac:dyDescent="0.2">
      <c r="A1107" s="72" t="s">
        <v>2437</v>
      </c>
      <c r="B1107" s="66" t="s">
        <v>2438</v>
      </c>
      <c r="C1107" s="67">
        <v>13</v>
      </c>
      <c r="D1107" s="67" t="s">
        <v>334</v>
      </c>
      <c r="E1107" s="71">
        <v>0.17949206499571099</v>
      </c>
      <c r="F1107" s="68">
        <v>43.025705857564297</v>
      </c>
      <c r="G1107" s="71">
        <v>0.25</v>
      </c>
      <c r="H1107" s="68">
        <v>78.171091445427706</v>
      </c>
      <c r="I1107" s="71">
        <v>4.5109423618681497E-9</v>
      </c>
      <c r="J1107" s="68">
        <v>37.083860092709699</v>
      </c>
      <c r="K1107" s="71">
        <v>0.28847619047619</v>
      </c>
      <c r="L1107" s="68">
        <v>42.6464391066161</v>
      </c>
    </row>
    <row r="1108" spans="1:12" x14ac:dyDescent="0.2">
      <c r="A1108" s="72" t="s">
        <v>2439</v>
      </c>
      <c r="B1108" s="66" t="s">
        <v>2440</v>
      </c>
      <c r="C1108" s="67">
        <v>13</v>
      </c>
      <c r="D1108" s="67" t="s">
        <v>334</v>
      </c>
      <c r="E1108" s="71">
        <v>0.277913834134213</v>
      </c>
      <c r="F1108" s="68">
        <v>67.340918668352302</v>
      </c>
      <c r="G1108" s="71">
        <v>0.249999999996668</v>
      </c>
      <c r="H1108" s="68">
        <v>33.080488832701199</v>
      </c>
      <c r="I1108" s="71">
        <v>5.8073324932039904E-9</v>
      </c>
      <c r="J1108" s="68">
        <v>37.2524230931311</v>
      </c>
      <c r="K1108" s="71">
        <v>0.58374149659863905</v>
      </c>
      <c r="L1108" s="68">
        <v>70.375052675937596</v>
      </c>
    </row>
    <row r="1109" spans="1:12" x14ac:dyDescent="0.2">
      <c r="A1109" s="72" t="s">
        <v>2441</v>
      </c>
      <c r="B1109" s="66" t="s">
        <v>2442</v>
      </c>
      <c r="C1109" s="67">
        <v>13</v>
      </c>
      <c r="D1109" s="67" t="s">
        <v>334</v>
      </c>
      <c r="E1109" s="71">
        <v>0.33231292663818501</v>
      </c>
      <c r="F1109" s="68">
        <v>79.224610198061498</v>
      </c>
      <c r="G1109" s="71">
        <v>0.249999999998335</v>
      </c>
      <c r="H1109" s="68">
        <v>33.417614833544</v>
      </c>
      <c r="I1109" s="71">
        <v>4.4060159355191603E-9</v>
      </c>
      <c r="J1109" s="68">
        <v>37.041719342604303</v>
      </c>
      <c r="K1109" s="71">
        <v>0.74693877551020404</v>
      </c>
      <c r="L1109" s="68">
        <v>81.879477454698701</v>
      </c>
    </row>
    <row r="1110" spans="1:12" x14ac:dyDescent="0.2">
      <c r="A1110" s="72" t="s">
        <v>2443</v>
      </c>
      <c r="B1110" s="66" t="s">
        <v>2444</v>
      </c>
      <c r="C1110" s="67">
        <v>13</v>
      </c>
      <c r="D1110" s="67" t="s">
        <v>334</v>
      </c>
      <c r="E1110" s="71">
        <v>0.18888435852906699</v>
      </c>
      <c r="F1110" s="68">
        <v>46.144121365360299</v>
      </c>
      <c r="G1110" s="71">
        <v>0.24999999999956801</v>
      </c>
      <c r="H1110" s="68">
        <v>33.923303834808301</v>
      </c>
      <c r="I1110" s="71">
        <v>1.43631430540527E-8</v>
      </c>
      <c r="J1110" s="68">
        <v>37.715971344289898</v>
      </c>
      <c r="K1110" s="71">
        <v>0.31665306122449</v>
      </c>
      <c r="L1110" s="68">
        <v>46.101980615255002</v>
      </c>
    </row>
    <row r="1111" spans="1:12" x14ac:dyDescent="0.2">
      <c r="A1111" s="72" t="s">
        <v>2445</v>
      </c>
      <c r="B1111" s="66" t="s">
        <v>2445</v>
      </c>
      <c r="C1111" s="67">
        <v>13</v>
      </c>
      <c r="D1111" s="67" t="s">
        <v>334</v>
      </c>
      <c r="E1111" s="71">
        <v>0.17222675736961399</v>
      </c>
      <c r="F1111" s="68">
        <v>41.2557943531395</v>
      </c>
      <c r="G1111" s="71">
        <v>0.25</v>
      </c>
      <c r="H1111" s="68">
        <v>78.171091445427706</v>
      </c>
      <c r="I1111" s="71">
        <v>0</v>
      </c>
      <c r="J1111" s="68">
        <v>34.007585335019002</v>
      </c>
      <c r="K1111" s="71">
        <v>0.26668027210884399</v>
      </c>
      <c r="L1111" s="68">
        <v>40.455120101137801</v>
      </c>
    </row>
    <row r="1112" spans="1:12" x14ac:dyDescent="0.2">
      <c r="A1112" s="72" t="s">
        <v>2446</v>
      </c>
      <c r="B1112" s="66" t="s">
        <v>2447</v>
      </c>
      <c r="C1112" s="67">
        <v>13</v>
      </c>
      <c r="D1112" s="67" t="s">
        <v>334</v>
      </c>
      <c r="E1112" s="71">
        <v>0.34696145124716499</v>
      </c>
      <c r="F1112" s="68">
        <v>82.005899705014798</v>
      </c>
      <c r="G1112" s="71">
        <v>0.25</v>
      </c>
      <c r="H1112" s="68">
        <v>78.171091445427706</v>
      </c>
      <c r="I1112" s="71">
        <v>0</v>
      </c>
      <c r="J1112" s="68">
        <v>34.007585335019002</v>
      </c>
      <c r="K1112" s="71">
        <v>0.79088435374149602</v>
      </c>
      <c r="L1112" s="68">
        <v>84.702907711757305</v>
      </c>
    </row>
    <row r="1113" spans="1:12" x14ac:dyDescent="0.2">
      <c r="A1113" s="72" t="s">
        <v>2448</v>
      </c>
      <c r="B1113" s="66" t="s">
        <v>2449</v>
      </c>
      <c r="C1113" s="67">
        <v>13</v>
      </c>
      <c r="D1113" s="67" t="s">
        <v>334</v>
      </c>
      <c r="E1113" s="71">
        <v>0.197097505668934</v>
      </c>
      <c r="F1113" s="68">
        <v>48.377581120944001</v>
      </c>
      <c r="G1113" s="71">
        <v>0.25</v>
      </c>
      <c r="H1113" s="68">
        <v>78.171091445427706</v>
      </c>
      <c r="I1113" s="71">
        <v>0</v>
      </c>
      <c r="J1113" s="68">
        <v>34.007585335019002</v>
      </c>
      <c r="K1113" s="71">
        <v>0.34129251700680302</v>
      </c>
      <c r="L1113" s="68">
        <v>48.630425621576101</v>
      </c>
    </row>
    <row r="1114" spans="1:12" x14ac:dyDescent="0.2">
      <c r="A1114" s="72" t="s">
        <v>2450</v>
      </c>
      <c r="B1114" s="66" t="s">
        <v>2451</v>
      </c>
      <c r="C1114" s="67">
        <v>13</v>
      </c>
      <c r="D1114" s="67" t="s">
        <v>334</v>
      </c>
      <c r="E1114" s="71">
        <v>0.20952380952381</v>
      </c>
      <c r="F1114" s="68">
        <v>51.875263379688199</v>
      </c>
      <c r="G1114" s="71">
        <v>0.25</v>
      </c>
      <c r="H1114" s="68">
        <v>78.171091445427706</v>
      </c>
      <c r="I1114" s="71">
        <v>0</v>
      </c>
      <c r="J1114" s="68">
        <v>34.007585335019002</v>
      </c>
      <c r="K1114" s="71">
        <v>0.378571428571429</v>
      </c>
      <c r="L1114" s="68">
        <v>52.591656131479098</v>
      </c>
    </row>
    <row r="1115" spans="1:12" x14ac:dyDescent="0.2">
      <c r="A1115" s="72" t="s">
        <v>2452</v>
      </c>
      <c r="B1115" s="66" t="s">
        <v>2453</v>
      </c>
      <c r="C1115" s="67">
        <v>13</v>
      </c>
      <c r="D1115" s="67" t="s">
        <v>334</v>
      </c>
      <c r="E1115" s="71">
        <v>0.22003628117913801</v>
      </c>
      <c r="F1115" s="68">
        <v>54.530130636325303</v>
      </c>
      <c r="G1115" s="71">
        <v>0.25</v>
      </c>
      <c r="H1115" s="68">
        <v>78.171091445427706</v>
      </c>
      <c r="I1115" s="71">
        <v>0</v>
      </c>
      <c r="J1115" s="68">
        <v>34.007585335019002</v>
      </c>
      <c r="K1115" s="71">
        <v>0.410108843537415</v>
      </c>
      <c r="L1115" s="68">
        <v>54.909397387273501</v>
      </c>
    </row>
    <row r="1116" spans="1:12" x14ac:dyDescent="0.2">
      <c r="A1116" s="72" t="s">
        <v>2454</v>
      </c>
      <c r="B1116" s="66" t="s">
        <v>2455</v>
      </c>
      <c r="C1116" s="67">
        <v>13</v>
      </c>
      <c r="D1116" s="67" t="s">
        <v>334</v>
      </c>
      <c r="E1116" s="71">
        <v>0.13574149659863899</v>
      </c>
      <c r="F1116" s="68">
        <v>29.1192583227981</v>
      </c>
      <c r="G1116" s="71">
        <v>0.25</v>
      </c>
      <c r="H1116" s="68">
        <v>78.171091445427706</v>
      </c>
      <c r="I1116" s="71">
        <v>0</v>
      </c>
      <c r="J1116" s="68">
        <v>34.007585335019002</v>
      </c>
      <c r="K1116" s="71">
        <v>0.15722448979591799</v>
      </c>
      <c r="L1116" s="68">
        <v>27.475769068689399</v>
      </c>
    </row>
    <row r="1117" spans="1:12" x14ac:dyDescent="0.2">
      <c r="A1117" s="72" t="s">
        <v>2456</v>
      </c>
      <c r="B1117" s="66" t="s">
        <v>2457</v>
      </c>
      <c r="C1117" s="67">
        <v>13</v>
      </c>
      <c r="D1117" s="67" t="s">
        <v>334</v>
      </c>
      <c r="E1117" s="71">
        <v>0.41666666666666702</v>
      </c>
      <c r="F1117" s="68">
        <v>96.207332490518297</v>
      </c>
      <c r="G1117" s="71">
        <v>0.25</v>
      </c>
      <c r="H1117" s="68">
        <v>78.171091445427706</v>
      </c>
      <c r="I1117" s="71">
        <v>0</v>
      </c>
      <c r="J1117" s="68">
        <v>34.007585335019002</v>
      </c>
      <c r="K1117" s="71">
        <v>1</v>
      </c>
      <c r="L1117" s="68">
        <v>100</v>
      </c>
    </row>
    <row r="1118" spans="1:12" x14ac:dyDescent="0.2">
      <c r="A1118" s="72" t="s">
        <v>2458</v>
      </c>
      <c r="B1118" s="66" t="s">
        <v>2459</v>
      </c>
      <c r="C1118" s="67">
        <v>13</v>
      </c>
      <c r="D1118" s="67" t="s">
        <v>334</v>
      </c>
      <c r="E1118" s="71">
        <v>0.34178231292516997</v>
      </c>
      <c r="F1118" s="68">
        <v>80.825958702064895</v>
      </c>
      <c r="G1118" s="71">
        <v>0.25</v>
      </c>
      <c r="H1118" s="68">
        <v>78.171091445427706</v>
      </c>
      <c r="I1118" s="71">
        <v>0</v>
      </c>
      <c r="J1118" s="68">
        <v>34.007585335019002</v>
      </c>
      <c r="K1118" s="71">
        <v>0.77534693877550998</v>
      </c>
      <c r="L1118" s="68">
        <v>83.522966708807402</v>
      </c>
    </row>
    <row r="1119" spans="1:12" x14ac:dyDescent="0.2">
      <c r="A1119" s="72" t="s">
        <v>2460</v>
      </c>
      <c r="B1119" s="66" t="s">
        <v>2461</v>
      </c>
      <c r="C1119" s="67">
        <v>13</v>
      </c>
      <c r="D1119" s="67" t="s">
        <v>334</v>
      </c>
      <c r="E1119" s="71">
        <v>0.13226303854875299</v>
      </c>
      <c r="F1119" s="68">
        <v>28.1078803202697</v>
      </c>
      <c r="G1119" s="71">
        <v>0.25</v>
      </c>
      <c r="H1119" s="68">
        <v>78.171091445427706</v>
      </c>
      <c r="I1119" s="71">
        <v>0</v>
      </c>
      <c r="J1119" s="68">
        <v>34.007585335019002</v>
      </c>
      <c r="K1119" s="71">
        <v>0.14678911564625799</v>
      </c>
      <c r="L1119" s="68">
        <v>26.000842815002098</v>
      </c>
    </row>
    <row r="1120" spans="1:12" x14ac:dyDescent="0.2">
      <c r="A1120" s="72" t="s">
        <v>2462</v>
      </c>
      <c r="B1120" s="66" t="s">
        <v>2463</v>
      </c>
      <c r="C1120" s="67">
        <v>13</v>
      </c>
      <c r="D1120" s="67" t="s">
        <v>334</v>
      </c>
      <c r="E1120" s="71">
        <v>0.20308843887564901</v>
      </c>
      <c r="F1120" s="68">
        <v>49.978929624947298</v>
      </c>
      <c r="G1120" s="71">
        <v>0.24999999999747499</v>
      </c>
      <c r="H1120" s="68">
        <v>33.1647703329119</v>
      </c>
      <c r="I1120" s="71">
        <v>1.0507024220066199E-8</v>
      </c>
      <c r="J1120" s="68">
        <v>37.547408343868497</v>
      </c>
      <c r="K1120" s="71">
        <v>0.359265306122449</v>
      </c>
      <c r="L1120" s="68">
        <v>50.8217446270544</v>
      </c>
    </row>
    <row r="1121" spans="1:12" x14ac:dyDescent="0.2">
      <c r="A1121" s="72" t="s">
        <v>2464</v>
      </c>
      <c r="B1121" s="66" t="s">
        <v>2465</v>
      </c>
      <c r="C1121" s="67">
        <v>13</v>
      </c>
      <c r="D1121" s="67" t="s">
        <v>334</v>
      </c>
      <c r="E1121" s="71">
        <v>0.199450329761936</v>
      </c>
      <c r="F1121" s="68">
        <v>49.051833122629603</v>
      </c>
      <c r="G1121" s="71">
        <v>0.47730335657475698</v>
      </c>
      <c r="H1121" s="68">
        <v>97.260851243152104</v>
      </c>
      <c r="I1121" s="71">
        <v>1.3663431530715501E-8</v>
      </c>
      <c r="J1121" s="68">
        <v>37.631689844079197</v>
      </c>
      <c r="K1121" s="71">
        <v>0.121047619047619</v>
      </c>
      <c r="L1121" s="68">
        <v>21.828908554572301</v>
      </c>
    </row>
    <row r="1122" spans="1:12" x14ac:dyDescent="0.2">
      <c r="A1122" s="72" t="s">
        <v>2466</v>
      </c>
      <c r="B1122" s="66" t="s">
        <v>2467</v>
      </c>
      <c r="C1122" s="67">
        <v>13</v>
      </c>
      <c r="D1122" s="67" t="s">
        <v>334</v>
      </c>
      <c r="E1122" s="71">
        <v>0.223732827521263</v>
      </c>
      <c r="F1122" s="68">
        <v>55.499367888748402</v>
      </c>
      <c r="G1122" s="71">
        <v>0.36851821045494398</v>
      </c>
      <c r="H1122" s="68">
        <v>94.605983986515</v>
      </c>
      <c r="I1122" s="71">
        <v>0</v>
      </c>
      <c r="J1122" s="68">
        <v>34.007585335019002</v>
      </c>
      <c r="K1122" s="71">
        <v>0.30268027210884402</v>
      </c>
      <c r="L1122" s="68">
        <v>44.079224610198096</v>
      </c>
    </row>
    <row r="1123" spans="1:12" x14ac:dyDescent="0.2">
      <c r="A1123" s="72" t="s">
        <v>2468</v>
      </c>
      <c r="B1123" s="66" t="s">
        <v>2469</v>
      </c>
      <c r="C1123" s="67">
        <v>13</v>
      </c>
      <c r="D1123" s="67" t="s">
        <v>334</v>
      </c>
      <c r="E1123" s="71">
        <v>0.22918173534546199</v>
      </c>
      <c r="F1123" s="68">
        <v>56.932153392330399</v>
      </c>
      <c r="G1123" s="71">
        <v>0.34091935569625098</v>
      </c>
      <c r="H1123" s="68">
        <v>93.215339233038307</v>
      </c>
      <c r="I1123" s="71">
        <v>0</v>
      </c>
      <c r="J1123" s="68">
        <v>34.007585335019002</v>
      </c>
      <c r="K1123" s="71">
        <v>0.34662585034013599</v>
      </c>
      <c r="L1123" s="68">
        <v>49.2625368731563</v>
      </c>
    </row>
    <row r="1124" spans="1:12" x14ac:dyDescent="0.2">
      <c r="A1124" s="72" t="s">
        <v>2470</v>
      </c>
      <c r="B1124" s="66" t="s">
        <v>2471</v>
      </c>
      <c r="C1124" s="67">
        <v>13</v>
      </c>
      <c r="D1124" s="67" t="s">
        <v>334</v>
      </c>
      <c r="E1124" s="71">
        <v>0.21278911564625799</v>
      </c>
      <c r="F1124" s="68">
        <v>52.549515381373801</v>
      </c>
      <c r="G1124" s="71">
        <v>0.25</v>
      </c>
      <c r="H1124" s="68">
        <v>78.171091445427706</v>
      </c>
      <c r="I1124" s="71">
        <v>0</v>
      </c>
      <c r="J1124" s="68">
        <v>34.007585335019002</v>
      </c>
      <c r="K1124" s="71">
        <v>0.388367346938776</v>
      </c>
      <c r="L1124" s="68">
        <v>53.2659081331648</v>
      </c>
    </row>
    <row r="1125" spans="1:12" x14ac:dyDescent="0.2">
      <c r="A1125" s="72" t="s">
        <v>2472</v>
      </c>
      <c r="B1125" s="66" t="s">
        <v>2473</v>
      </c>
      <c r="C1125" s="67">
        <v>13</v>
      </c>
      <c r="D1125" s="67" t="s">
        <v>334</v>
      </c>
      <c r="E1125" s="71">
        <v>8.6444444444444393E-2</v>
      </c>
      <c r="F1125" s="68">
        <v>10.998735777496799</v>
      </c>
      <c r="G1125" s="71">
        <v>0.25</v>
      </c>
      <c r="H1125" s="68">
        <v>78.171091445427706</v>
      </c>
      <c r="I1125" s="71">
        <v>0</v>
      </c>
      <c r="J1125" s="68">
        <v>34.007585335019002</v>
      </c>
      <c r="K1125" s="71">
        <v>9.3333333333333393E-3</v>
      </c>
      <c r="L1125" s="68">
        <v>5.4782975136957397</v>
      </c>
    </row>
    <row r="1126" spans="1:12" x14ac:dyDescent="0.2">
      <c r="A1126" s="72" t="s">
        <v>2474</v>
      </c>
      <c r="B1126" s="66" t="s">
        <v>2475</v>
      </c>
      <c r="C1126" s="67">
        <v>13</v>
      </c>
      <c r="D1126" s="67" t="s">
        <v>334</v>
      </c>
      <c r="E1126" s="71">
        <v>0.26583245491748497</v>
      </c>
      <c r="F1126" s="68">
        <v>65.1917404129793</v>
      </c>
      <c r="G1126" s="71">
        <v>0.25047303505132301</v>
      </c>
      <c r="H1126" s="68">
        <v>78.297513695743802</v>
      </c>
      <c r="I1126" s="71">
        <v>5.1759023578683602E-2</v>
      </c>
      <c r="J1126" s="68">
        <v>93.341761483354404</v>
      </c>
      <c r="K1126" s="71">
        <v>0.49526530612244901</v>
      </c>
      <c r="L1126" s="68">
        <v>63.042562157606397</v>
      </c>
    </row>
    <row r="1127" spans="1:12" x14ac:dyDescent="0.2">
      <c r="A1127" s="72" t="s">
        <v>2476</v>
      </c>
      <c r="B1127" s="66" t="s">
        <v>2477</v>
      </c>
      <c r="C1127" s="67">
        <v>5</v>
      </c>
      <c r="D1127" s="67" t="s">
        <v>334</v>
      </c>
      <c r="E1127" s="71">
        <v>0.41414550475532602</v>
      </c>
      <c r="F1127" s="68">
        <v>95.406658238516698</v>
      </c>
      <c r="G1127" s="71">
        <v>0.40636280031811101</v>
      </c>
      <c r="H1127" s="68">
        <v>95.828065739570206</v>
      </c>
      <c r="I1127" s="71">
        <v>0.30422337381181302</v>
      </c>
      <c r="J1127" s="68">
        <v>97.092288242730703</v>
      </c>
      <c r="K1127" s="71">
        <v>0.53185034013605403</v>
      </c>
      <c r="L1127" s="68">
        <v>67.003792667509501</v>
      </c>
    </row>
    <row r="1128" spans="1:12" x14ac:dyDescent="0.2">
      <c r="A1128" s="72" t="s">
        <v>2478</v>
      </c>
      <c r="B1128" s="66" t="s">
        <v>2479</v>
      </c>
      <c r="C1128" s="67">
        <v>13</v>
      </c>
      <c r="D1128" s="67" t="s">
        <v>334</v>
      </c>
      <c r="E1128" s="71">
        <v>0.66541698431329599</v>
      </c>
      <c r="F1128" s="68">
        <v>99.915718499789307</v>
      </c>
      <c r="G1128" s="71">
        <v>0.61473809332031704</v>
      </c>
      <c r="H1128" s="68">
        <v>98.567214496418003</v>
      </c>
      <c r="I1128" s="71">
        <v>0.94642442424542195</v>
      </c>
      <c r="J1128" s="68">
        <v>99.915718499789307</v>
      </c>
      <c r="K1128" s="71">
        <v>0.43508843537414998</v>
      </c>
      <c r="L1128" s="68">
        <v>57.690686894226701</v>
      </c>
    </row>
    <row r="1129" spans="1:12" x14ac:dyDescent="0.2">
      <c r="A1129" s="72" t="s">
        <v>2480</v>
      </c>
      <c r="B1129" s="66" t="s">
        <v>2481</v>
      </c>
      <c r="C1129" s="67">
        <v>13</v>
      </c>
      <c r="D1129" s="67" t="s">
        <v>334</v>
      </c>
      <c r="E1129" s="71">
        <v>0.28859936228388899</v>
      </c>
      <c r="F1129" s="68">
        <v>69.321533923303804</v>
      </c>
      <c r="G1129" s="71">
        <v>0.25420535594132698</v>
      </c>
      <c r="H1129" s="68">
        <v>81.289506953223807</v>
      </c>
      <c r="I1129" s="71">
        <v>9.1048513223266098E-2</v>
      </c>
      <c r="J1129" s="68">
        <v>95.069532237673798</v>
      </c>
      <c r="K1129" s="71">
        <v>0.52054421768707504</v>
      </c>
      <c r="L1129" s="68">
        <v>65.739570164348905</v>
      </c>
    </row>
    <row r="1130" spans="1:12" x14ac:dyDescent="0.2">
      <c r="A1130" s="72" t="s">
        <v>2482</v>
      </c>
      <c r="B1130" s="66" t="s">
        <v>2483</v>
      </c>
      <c r="C1130" s="67">
        <v>13</v>
      </c>
      <c r="D1130" s="67" t="s">
        <v>334</v>
      </c>
      <c r="E1130" s="71">
        <v>0.23786103644926099</v>
      </c>
      <c r="F1130" s="68">
        <v>58.7442056468605</v>
      </c>
      <c r="G1130" s="71">
        <v>0.25</v>
      </c>
      <c r="H1130" s="68">
        <v>78.171091445427706</v>
      </c>
      <c r="I1130" s="71">
        <v>5.6263381456625197E-2</v>
      </c>
      <c r="J1130" s="68">
        <v>93.510324483775804</v>
      </c>
      <c r="K1130" s="71">
        <v>0.407319727891156</v>
      </c>
      <c r="L1130" s="68">
        <v>54.698693636746697</v>
      </c>
    </row>
    <row r="1131" spans="1:12" x14ac:dyDescent="0.2">
      <c r="A1131" s="72" t="s">
        <v>2484</v>
      </c>
      <c r="B1131" s="66" t="s">
        <v>2485</v>
      </c>
      <c r="C1131" s="67">
        <v>13</v>
      </c>
      <c r="D1131" s="67" t="s">
        <v>334</v>
      </c>
      <c r="E1131" s="71">
        <v>0.21528868895640499</v>
      </c>
      <c r="F1131" s="68">
        <v>53.2659081331648</v>
      </c>
      <c r="G1131" s="71">
        <v>0.26062635695248498</v>
      </c>
      <c r="H1131" s="68">
        <v>83.649388959123499</v>
      </c>
      <c r="I1131" s="71">
        <v>2.98111384881573E-2</v>
      </c>
      <c r="J1131" s="68">
        <v>91.445427728613595</v>
      </c>
      <c r="K1131" s="71">
        <v>0.35542857142857098</v>
      </c>
      <c r="L1131" s="68">
        <v>50.358196375895503</v>
      </c>
    </row>
    <row r="1132" spans="1:12" x14ac:dyDescent="0.2">
      <c r="A1132" s="72" t="s">
        <v>2486</v>
      </c>
      <c r="B1132" s="66" t="s">
        <v>2487</v>
      </c>
      <c r="C1132" s="67">
        <v>13</v>
      </c>
      <c r="D1132" s="67" t="s">
        <v>334</v>
      </c>
      <c r="E1132" s="71">
        <v>0.58385386700249597</v>
      </c>
      <c r="F1132" s="68">
        <v>99.410029498525105</v>
      </c>
      <c r="G1132" s="71">
        <v>0.386706617195688</v>
      </c>
      <c r="H1132" s="68">
        <v>95.238095238095198</v>
      </c>
      <c r="I1132" s="71">
        <v>0.94773933755329798</v>
      </c>
      <c r="J1132" s="68">
        <v>99.957859249894597</v>
      </c>
      <c r="K1132" s="71">
        <v>0.417115646258503</v>
      </c>
      <c r="L1132" s="68">
        <v>55.667930889169803</v>
      </c>
    </row>
    <row r="1133" spans="1:12" x14ac:dyDescent="0.2">
      <c r="A1133" s="72" t="s">
        <v>2488</v>
      </c>
      <c r="B1133" s="66" t="s">
        <v>2489</v>
      </c>
      <c r="C1133" s="67">
        <v>13</v>
      </c>
      <c r="D1133" s="67" t="s">
        <v>334</v>
      </c>
      <c r="E1133" s="71">
        <v>0.58663906082842499</v>
      </c>
      <c r="F1133" s="68">
        <v>99.494310998735799</v>
      </c>
      <c r="G1133" s="71">
        <v>0.62467738189333699</v>
      </c>
      <c r="H1133" s="68">
        <v>98.651495996628697</v>
      </c>
      <c r="I1133" s="71">
        <v>0.65110374617017097</v>
      </c>
      <c r="J1133" s="68">
        <v>99.241466498103705</v>
      </c>
      <c r="K1133" s="71">
        <v>0.48413605442176899</v>
      </c>
      <c r="L1133" s="68">
        <v>62.241887905604699</v>
      </c>
    </row>
    <row r="1134" spans="1:12" x14ac:dyDescent="0.2">
      <c r="A1134" s="72" t="s">
        <v>2490</v>
      </c>
      <c r="B1134" s="66" t="s">
        <v>2491</v>
      </c>
      <c r="C1134" s="67">
        <v>13</v>
      </c>
      <c r="D1134" s="67" t="s">
        <v>334</v>
      </c>
      <c r="E1134" s="71">
        <v>0.232785602610595</v>
      </c>
      <c r="F1134" s="68">
        <v>57.648546144121397</v>
      </c>
      <c r="G1134" s="71">
        <v>0.25775210424177297</v>
      </c>
      <c r="H1134" s="68">
        <v>83.017277707543201</v>
      </c>
      <c r="I1134" s="71">
        <v>1.28497569885668E-3</v>
      </c>
      <c r="J1134" s="68">
        <v>81.415929203539804</v>
      </c>
      <c r="K1134" s="71">
        <v>0.43931972789115598</v>
      </c>
      <c r="L1134" s="68">
        <v>57.985672144964198</v>
      </c>
    </row>
    <row r="1135" spans="1:12" x14ac:dyDescent="0.2">
      <c r="A1135" s="72" t="s">
        <v>2492</v>
      </c>
      <c r="B1135" s="66" t="s">
        <v>2493</v>
      </c>
      <c r="C1135" s="67">
        <v>5</v>
      </c>
      <c r="D1135" s="67" t="s">
        <v>334</v>
      </c>
      <c r="E1135" s="71">
        <v>0.32035568174699203</v>
      </c>
      <c r="F1135" s="68">
        <v>76.274757690686897</v>
      </c>
      <c r="G1135" s="71">
        <v>0.34099218836622602</v>
      </c>
      <c r="H1135" s="68">
        <v>93.257479983143696</v>
      </c>
      <c r="I1135" s="71">
        <v>0.14104084326930799</v>
      </c>
      <c r="J1135" s="68">
        <v>95.743784239359499</v>
      </c>
      <c r="K1135" s="71">
        <v>0.47903401360544201</v>
      </c>
      <c r="L1135" s="68">
        <v>61.567635903919097</v>
      </c>
    </row>
    <row r="1136" spans="1:12" x14ac:dyDescent="0.2">
      <c r="A1136" s="72" t="s">
        <v>2494</v>
      </c>
      <c r="B1136" s="66" t="s">
        <v>2495</v>
      </c>
      <c r="C1136" s="67">
        <v>13</v>
      </c>
      <c r="D1136" s="67" t="s">
        <v>334</v>
      </c>
      <c r="E1136" s="71">
        <v>0.54645743645287503</v>
      </c>
      <c r="F1136" s="68">
        <v>98.988621997471597</v>
      </c>
      <c r="G1136" s="71">
        <v>0.59452995057874403</v>
      </c>
      <c r="H1136" s="68">
        <v>98.398651495996603</v>
      </c>
      <c r="I1136" s="71">
        <v>0.67120970571865701</v>
      </c>
      <c r="J1136" s="68">
        <v>99.705014749262503</v>
      </c>
      <c r="K1136" s="71">
        <v>0.37363265306122401</v>
      </c>
      <c r="L1136" s="68">
        <v>52.170248630425597</v>
      </c>
    </row>
    <row r="1137" spans="1:12" x14ac:dyDescent="0.2">
      <c r="A1137" s="72" t="s">
        <v>2496</v>
      </c>
      <c r="B1137" s="66" t="s">
        <v>2497</v>
      </c>
      <c r="C1137" s="67">
        <v>13</v>
      </c>
      <c r="D1137" s="67" t="s">
        <v>334</v>
      </c>
      <c r="E1137" s="71">
        <v>0.55308227121973297</v>
      </c>
      <c r="F1137" s="68">
        <v>99.072903497682304</v>
      </c>
      <c r="G1137" s="71">
        <v>0.60810206818958801</v>
      </c>
      <c r="H1137" s="68">
        <v>98.482932996207296</v>
      </c>
      <c r="I1137" s="71">
        <v>0.68841005159206203</v>
      </c>
      <c r="J1137" s="68">
        <v>99.789296249473196</v>
      </c>
      <c r="K1137" s="71">
        <v>0.36273469387755097</v>
      </c>
      <c r="L1137" s="68">
        <v>51.158870627897201</v>
      </c>
    </row>
    <row r="1138" spans="1:12" x14ac:dyDescent="0.2">
      <c r="A1138" s="72" t="s">
        <v>2498</v>
      </c>
      <c r="B1138" s="66" t="s">
        <v>2499</v>
      </c>
      <c r="C1138" s="67">
        <v>13</v>
      </c>
      <c r="D1138" s="67" t="s">
        <v>334</v>
      </c>
      <c r="E1138" s="71">
        <v>0.270663058844055</v>
      </c>
      <c r="F1138" s="68">
        <v>66.034555415086402</v>
      </c>
      <c r="G1138" s="71">
        <v>0.264473729773469</v>
      </c>
      <c r="H1138" s="68">
        <v>84.534344711335905</v>
      </c>
      <c r="I1138" s="71">
        <v>8.3787555602232902E-2</v>
      </c>
      <c r="J1138" s="68">
        <v>94.900969237252397</v>
      </c>
      <c r="K1138" s="71">
        <v>0.46372789115646301</v>
      </c>
      <c r="L1138" s="68">
        <v>60.471976401179901</v>
      </c>
    </row>
    <row r="1139" spans="1:12" x14ac:dyDescent="0.2">
      <c r="A1139" s="72" t="s">
        <v>893</v>
      </c>
      <c r="B1139" s="66" t="s">
        <v>2500</v>
      </c>
      <c r="C1139" s="67">
        <v>13</v>
      </c>
      <c r="D1139" s="67" t="s">
        <v>334</v>
      </c>
      <c r="E1139" s="71">
        <v>0.28162371028590599</v>
      </c>
      <c r="F1139" s="68">
        <v>68.015170670037904</v>
      </c>
      <c r="G1139" s="71">
        <v>0.25420535594132698</v>
      </c>
      <c r="H1139" s="68">
        <v>81.289506953223807</v>
      </c>
      <c r="I1139" s="71">
        <v>1.99910824972588E-3</v>
      </c>
      <c r="J1139" s="68">
        <v>83.101559207753894</v>
      </c>
      <c r="K1139" s="71">
        <v>0.588666666666667</v>
      </c>
      <c r="L1139" s="68">
        <v>70.796460176991104</v>
      </c>
    </row>
    <row r="1140" spans="1:12" x14ac:dyDescent="0.2">
      <c r="A1140" s="72" t="s">
        <v>2501</v>
      </c>
      <c r="B1140" s="66" t="s">
        <v>2502</v>
      </c>
      <c r="C1140" s="67">
        <v>13</v>
      </c>
      <c r="D1140" s="67" t="s">
        <v>334</v>
      </c>
      <c r="E1140" s="71">
        <v>0.28153249370061301</v>
      </c>
      <c r="F1140" s="68">
        <v>67.930889169827196</v>
      </c>
      <c r="G1140" s="71">
        <v>0.29878212891835698</v>
      </c>
      <c r="H1140" s="68">
        <v>90.6868942267172</v>
      </c>
      <c r="I1140" s="71">
        <v>7.7856168510012605E-2</v>
      </c>
      <c r="J1140" s="68">
        <v>94.605983986515</v>
      </c>
      <c r="K1140" s="71">
        <v>0.467959183673469</v>
      </c>
      <c r="L1140" s="68">
        <v>60.851243152128099</v>
      </c>
    </row>
    <row r="1141" spans="1:12" x14ac:dyDescent="0.2">
      <c r="A1141" s="72" t="s">
        <v>2503</v>
      </c>
      <c r="B1141" s="66" t="s">
        <v>2504</v>
      </c>
      <c r="C1141" s="67">
        <v>13</v>
      </c>
      <c r="D1141" s="67" t="s">
        <v>334</v>
      </c>
      <c r="E1141" s="71">
        <v>0.26019648081117402</v>
      </c>
      <c r="F1141" s="68">
        <v>63.8853771597134</v>
      </c>
      <c r="G1141" s="71">
        <v>0.27943749158928699</v>
      </c>
      <c r="H1141" s="68">
        <v>87.989886219974693</v>
      </c>
      <c r="I1141" s="71">
        <v>3.2090726354439998E-2</v>
      </c>
      <c r="J1141" s="68">
        <v>91.866835229667103</v>
      </c>
      <c r="K1141" s="71">
        <v>0.46906122448979598</v>
      </c>
      <c r="L1141" s="68">
        <v>61.019806152549499</v>
      </c>
    </row>
    <row r="1142" spans="1:12" x14ac:dyDescent="0.2">
      <c r="A1142" s="72" t="s">
        <v>2505</v>
      </c>
      <c r="B1142" s="66" t="s">
        <v>2506</v>
      </c>
      <c r="C1142" s="67">
        <v>13</v>
      </c>
      <c r="D1142" s="67" t="s">
        <v>334</v>
      </c>
      <c r="E1142" s="71">
        <v>0.46264437353240201</v>
      </c>
      <c r="F1142" s="68">
        <v>97.850821744627098</v>
      </c>
      <c r="G1142" s="71">
        <v>0.31980890862602501</v>
      </c>
      <c r="H1142" s="68">
        <v>92.203961230509904</v>
      </c>
      <c r="I1142" s="71">
        <v>0.43858679700519398</v>
      </c>
      <c r="J1142" s="68">
        <v>98.567214496418003</v>
      </c>
      <c r="K1142" s="71">
        <v>0.62953741496598603</v>
      </c>
      <c r="L1142" s="68">
        <v>73.662031184155097</v>
      </c>
    </row>
    <row r="1143" spans="1:12" x14ac:dyDescent="0.2">
      <c r="A1143" s="72" t="s">
        <v>2507</v>
      </c>
      <c r="B1143" s="66" t="s">
        <v>2508</v>
      </c>
      <c r="C1143" s="67">
        <v>13</v>
      </c>
      <c r="D1143" s="67" t="s">
        <v>334</v>
      </c>
      <c r="E1143" s="71">
        <v>0.22588457814030399</v>
      </c>
      <c r="F1143" s="68">
        <v>56.1314791403287</v>
      </c>
      <c r="G1143" s="71">
        <v>0.26431209814936601</v>
      </c>
      <c r="H1143" s="68">
        <v>84.407922461019794</v>
      </c>
      <c r="I1143" s="71">
        <v>6.4402860761341996E-2</v>
      </c>
      <c r="J1143" s="68">
        <v>93.889591234723994</v>
      </c>
      <c r="K1143" s="71">
        <v>0.34893877551020402</v>
      </c>
      <c r="L1143" s="68">
        <v>49.5996628739992</v>
      </c>
    </row>
    <row r="1144" spans="1:12" x14ac:dyDescent="0.2">
      <c r="A1144" s="72" t="s">
        <v>2509</v>
      </c>
      <c r="B1144" s="66" t="s">
        <v>2510</v>
      </c>
      <c r="C1144" s="67">
        <v>13</v>
      </c>
      <c r="D1144" s="67" t="s">
        <v>334</v>
      </c>
      <c r="E1144" s="71">
        <v>0.26232582314446601</v>
      </c>
      <c r="F1144" s="68">
        <v>64.559629161399101</v>
      </c>
      <c r="G1144" s="71">
        <v>0.25</v>
      </c>
      <c r="H1144" s="68">
        <v>78.171091445427706</v>
      </c>
      <c r="I1144" s="71">
        <v>2.5088481017309301E-5</v>
      </c>
      <c r="J1144" s="68">
        <v>59.502739148756802</v>
      </c>
      <c r="K1144" s="71">
        <v>0.53695238095238096</v>
      </c>
      <c r="L1144" s="68">
        <v>67.551622418879006</v>
      </c>
    </row>
    <row r="1145" spans="1:12" x14ac:dyDescent="0.2">
      <c r="A1145" s="72" t="s">
        <v>2511</v>
      </c>
      <c r="B1145" s="66" t="s">
        <v>2512</v>
      </c>
      <c r="C1145" s="67">
        <v>13</v>
      </c>
      <c r="D1145" s="67" t="s">
        <v>334</v>
      </c>
      <c r="E1145" s="71">
        <v>0.30291518249447402</v>
      </c>
      <c r="F1145" s="68">
        <v>72.566371681415902</v>
      </c>
      <c r="G1145" s="71">
        <v>0.26045778135395398</v>
      </c>
      <c r="H1145" s="68">
        <v>83.607248209018096</v>
      </c>
      <c r="I1145" s="71">
        <v>2.1879602864161501E-2</v>
      </c>
      <c r="J1145" s="68">
        <v>90.265486725663706</v>
      </c>
      <c r="K1145" s="71">
        <v>0.62640816326530602</v>
      </c>
      <c r="L1145" s="68">
        <v>73.3670459334176</v>
      </c>
    </row>
    <row r="1146" spans="1:12" x14ac:dyDescent="0.2">
      <c r="A1146" s="72" t="s">
        <v>2513</v>
      </c>
      <c r="B1146" s="66" t="s">
        <v>2514</v>
      </c>
      <c r="C1146" s="67">
        <v>13</v>
      </c>
      <c r="D1146" s="67" t="s">
        <v>334</v>
      </c>
      <c r="E1146" s="71">
        <v>0.25166893625841402</v>
      </c>
      <c r="F1146" s="68">
        <v>61.483354403708397</v>
      </c>
      <c r="G1146" s="71">
        <v>0.249999999989473</v>
      </c>
      <c r="H1146" s="68">
        <v>32.785503581963802</v>
      </c>
      <c r="I1146" s="71">
        <v>6.0646823671525501E-9</v>
      </c>
      <c r="J1146" s="68">
        <v>37.294563843236403</v>
      </c>
      <c r="K1146" s="71">
        <v>0.505006802721088</v>
      </c>
      <c r="L1146" s="68">
        <v>64.011799410029496</v>
      </c>
    </row>
    <row r="1147" spans="1:12" x14ac:dyDescent="0.2">
      <c r="A1147" s="72" t="s">
        <v>2515</v>
      </c>
      <c r="B1147" s="66" t="s">
        <v>2516</v>
      </c>
      <c r="C1147" s="67">
        <v>13</v>
      </c>
      <c r="D1147" s="67" t="s">
        <v>334</v>
      </c>
      <c r="E1147" s="71">
        <v>0.156049946592838</v>
      </c>
      <c r="F1147" s="68">
        <v>36.072482090181197</v>
      </c>
      <c r="G1147" s="71">
        <v>0.24999999995734901</v>
      </c>
      <c r="H1147" s="68">
        <v>32.153392330383497</v>
      </c>
      <c r="I1147" s="71">
        <v>1.79957219838926E-7</v>
      </c>
      <c r="J1147" s="68">
        <v>38.938053097345097</v>
      </c>
      <c r="K1147" s="71">
        <v>0.21814965986394599</v>
      </c>
      <c r="L1147" s="68">
        <v>35.145385587863501</v>
      </c>
    </row>
    <row r="1148" spans="1:12" x14ac:dyDescent="0.2">
      <c r="A1148" s="72" t="s">
        <v>2517</v>
      </c>
      <c r="B1148" s="66" t="s">
        <v>2518</v>
      </c>
      <c r="C1148" s="67">
        <v>13</v>
      </c>
      <c r="D1148" s="67" t="s">
        <v>334</v>
      </c>
      <c r="E1148" s="71">
        <v>0.19824262913616</v>
      </c>
      <c r="F1148" s="68">
        <v>48.672566371681398</v>
      </c>
      <c r="G1148" s="71">
        <v>0.25</v>
      </c>
      <c r="H1148" s="68">
        <v>78.171091445427706</v>
      </c>
      <c r="I1148" s="71">
        <v>2.0404415283321501E-5</v>
      </c>
      <c r="J1148" s="68">
        <v>57.774968394437401</v>
      </c>
      <c r="K1148" s="71">
        <v>0.34470748299319698</v>
      </c>
      <c r="L1148" s="68">
        <v>48.967551622418902</v>
      </c>
    </row>
    <row r="1149" spans="1:12" x14ac:dyDescent="0.2">
      <c r="A1149" s="72" t="s">
        <v>2519</v>
      </c>
      <c r="B1149" s="66" t="s">
        <v>2520</v>
      </c>
      <c r="C1149" s="67">
        <v>13</v>
      </c>
      <c r="D1149" s="67" t="s">
        <v>334</v>
      </c>
      <c r="E1149" s="71">
        <v>0.182103567870574</v>
      </c>
      <c r="F1149" s="68">
        <v>43.784239359460599</v>
      </c>
      <c r="G1149" s="71">
        <v>0.249999999969304</v>
      </c>
      <c r="H1149" s="68">
        <v>32.364096080910201</v>
      </c>
      <c r="I1149" s="71">
        <v>1.13839145272188E-5</v>
      </c>
      <c r="J1149" s="68">
        <v>53.898019384744998</v>
      </c>
      <c r="K1149" s="71">
        <v>0.29629931972789098</v>
      </c>
      <c r="L1149" s="68">
        <v>43.447113358617798</v>
      </c>
    </row>
    <row r="1150" spans="1:12" x14ac:dyDescent="0.2">
      <c r="A1150" s="72" t="s">
        <v>2521</v>
      </c>
      <c r="B1150" s="66" t="s">
        <v>2522</v>
      </c>
      <c r="C1150" s="67">
        <v>13</v>
      </c>
      <c r="D1150" s="67" t="s">
        <v>334</v>
      </c>
      <c r="E1150" s="71">
        <v>0.186575152608248</v>
      </c>
      <c r="F1150" s="68">
        <v>45.301306363253303</v>
      </c>
      <c r="G1150" s="71">
        <v>0.33074283407347399</v>
      </c>
      <c r="H1150" s="68">
        <v>92.667509481668802</v>
      </c>
      <c r="I1150" s="71">
        <v>2.4166297220656101E-2</v>
      </c>
      <c r="J1150" s="68">
        <v>90.602612726506493</v>
      </c>
      <c r="K1150" s="71">
        <v>0.20481632653061199</v>
      </c>
      <c r="L1150" s="68">
        <v>33.839022334597601</v>
      </c>
    </row>
    <row r="1151" spans="1:12" x14ac:dyDescent="0.2">
      <c r="A1151" s="72" t="s">
        <v>2523</v>
      </c>
      <c r="B1151" s="66" t="s">
        <v>2524</v>
      </c>
      <c r="C1151" s="67">
        <v>13</v>
      </c>
      <c r="D1151" s="67" t="s">
        <v>334</v>
      </c>
      <c r="E1151" s="71">
        <v>0.173567529405039</v>
      </c>
      <c r="F1151" s="68">
        <v>41.761483354403701</v>
      </c>
      <c r="G1151" s="71">
        <v>0.269344637330103</v>
      </c>
      <c r="H1151" s="68">
        <v>85.587863463969697</v>
      </c>
      <c r="I1151" s="71">
        <v>3.1810801367154E-3</v>
      </c>
      <c r="J1151" s="68">
        <v>84.323640960809101</v>
      </c>
      <c r="K1151" s="71">
        <v>0.248176870748299</v>
      </c>
      <c r="L1151" s="68">
        <v>38.221660345554099</v>
      </c>
    </row>
    <row r="1152" spans="1:12" x14ac:dyDescent="0.2">
      <c r="A1152" s="72" t="s">
        <v>823</v>
      </c>
      <c r="B1152" s="66" t="s">
        <v>2525</v>
      </c>
      <c r="C1152" s="67">
        <v>13</v>
      </c>
      <c r="D1152" s="67" t="s">
        <v>334</v>
      </c>
      <c r="E1152" s="71">
        <v>0.14665782381826101</v>
      </c>
      <c r="F1152" s="68">
        <v>33.122629582806603</v>
      </c>
      <c r="G1152" s="71">
        <v>0.25</v>
      </c>
      <c r="H1152" s="68">
        <v>78.171091445427706</v>
      </c>
      <c r="I1152" s="71">
        <v>2.3197485614362699E-4</v>
      </c>
      <c r="J1152" s="68">
        <v>73.788453434471094</v>
      </c>
      <c r="K1152" s="71">
        <v>0.18974149659863901</v>
      </c>
      <c r="L1152" s="68">
        <v>31.521281078803199</v>
      </c>
    </row>
    <row r="1153" spans="1:12" x14ac:dyDescent="0.2">
      <c r="A1153" s="72" t="s">
        <v>2526</v>
      </c>
      <c r="B1153" s="66" t="s">
        <v>2527</v>
      </c>
      <c r="C1153" s="67">
        <v>13</v>
      </c>
      <c r="D1153" s="67" t="s">
        <v>334</v>
      </c>
      <c r="E1153" s="71">
        <v>0.209542977036283</v>
      </c>
      <c r="F1153" s="68">
        <v>51.917404129793503</v>
      </c>
      <c r="G1153" s="71">
        <v>0.275232134323735</v>
      </c>
      <c r="H1153" s="68">
        <v>86.978508217446304</v>
      </c>
      <c r="I1153" s="71">
        <v>0.19721992603681501</v>
      </c>
      <c r="J1153" s="68">
        <v>96.207332490518297</v>
      </c>
      <c r="K1153" s="71">
        <v>0.156176870748299</v>
      </c>
      <c r="L1153" s="68">
        <v>27.180783817952001</v>
      </c>
    </row>
    <row r="1154" spans="1:12" x14ac:dyDescent="0.2">
      <c r="A1154" s="72" t="s">
        <v>2528</v>
      </c>
      <c r="B1154" s="66" t="s">
        <v>2529</v>
      </c>
      <c r="C1154" s="67">
        <v>13</v>
      </c>
      <c r="D1154" s="67" t="s">
        <v>334</v>
      </c>
      <c r="E1154" s="71">
        <v>0.124094129223597</v>
      </c>
      <c r="F1154" s="68">
        <v>25.031605562578999</v>
      </c>
      <c r="G1154" s="71">
        <v>0.25813272563883799</v>
      </c>
      <c r="H1154" s="68">
        <v>83.059418457648505</v>
      </c>
      <c r="I1154" s="71">
        <v>2.1680072881217801E-9</v>
      </c>
      <c r="J1154" s="68">
        <v>36.620311841550802</v>
      </c>
      <c r="K1154" s="71">
        <v>0.114149659863946</v>
      </c>
      <c r="L1154" s="68">
        <v>20.648967551622398</v>
      </c>
    </row>
    <row r="1155" spans="1:12" x14ac:dyDescent="0.2">
      <c r="A1155" s="72" t="s">
        <v>2530</v>
      </c>
      <c r="B1155" s="66" t="s">
        <v>2531</v>
      </c>
      <c r="C1155" s="67">
        <v>13</v>
      </c>
      <c r="D1155" s="67" t="s">
        <v>334</v>
      </c>
      <c r="E1155" s="71">
        <v>8.9034014271250905E-2</v>
      </c>
      <c r="F1155" s="68">
        <v>12.347239780868099</v>
      </c>
      <c r="G1155" s="71">
        <v>0.24999999974808301</v>
      </c>
      <c r="H1155" s="68">
        <v>30.7627475769069</v>
      </c>
      <c r="I1155" s="71">
        <v>2.2493432199698802E-9</v>
      </c>
      <c r="J1155" s="68">
        <v>36.662452591656098</v>
      </c>
      <c r="K1155" s="71">
        <v>1.7102040816326498E-2</v>
      </c>
      <c r="L1155" s="68">
        <v>6.9532237673830597</v>
      </c>
    </row>
    <row r="1156" spans="1:12" x14ac:dyDescent="0.2">
      <c r="A1156" s="72" t="s">
        <v>2532</v>
      </c>
      <c r="B1156" s="66" t="s">
        <v>2533</v>
      </c>
      <c r="C1156" s="67">
        <v>13</v>
      </c>
      <c r="D1156" s="67" t="s">
        <v>334</v>
      </c>
      <c r="E1156" s="71">
        <v>0.101401360906082</v>
      </c>
      <c r="F1156" s="68">
        <v>17.2777075431943</v>
      </c>
      <c r="G1156" s="71">
        <v>0.249999999552799</v>
      </c>
      <c r="H1156" s="68">
        <v>30.509903076274799</v>
      </c>
      <c r="I1156" s="71">
        <v>1.53279446867703E-9</v>
      </c>
      <c r="J1156" s="68">
        <v>36.578171091445398</v>
      </c>
      <c r="K1156" s="71">
        <v>5.4204081632653098E-2</v>
      </c>
      <c r="L1156" s="68">
        <v>12.6422250316056</v>
      </c>
    </row>
    <row r="1157" spans="1:12" x14ac:dyDescent="0.2">
      <c r="A1157" s="72" t="s">
        <v>2534</v>
      </c>
      <c r="B1157" s="66" t="s">
        <v>2535</v>
      </c>
      <c r="C1157" s="67">
        <v>13</v>
      </c>
      <c r="D1157" s="67" t="s">
        <v>334</v>
      </c>
      <c r="E1157" s="71">
        <v>9.03673467504756E-2</v>
      </c>
      <c r="F1157" s="68">
        <v>12.810788032027</v>
      </c>
      <c r="G1157" s="71">
        <v>0.24999999943510001</v>
      </c>
      <c r="H1157" s="68">
        <v>30.4677623261694</v>
      </c>
      <c r="I1157" s="71">
        <v>0</v>
      </c>
      <c r="J1157" s="68">
        <v>34.007585335019002</v>
      </c>
      <c r="K1157" s="71">
        <v>2.1102040816326498E-2</v>
      </c>
      <c r="L1157" s="68">
        <v>7.7117572692793903</v>
      </c>
    </row>
    <row r="1158" spans="1:12" x14ac:dyDescent="0.2">
      <c r="A1158" s="72" t="s">
        <v>2536</v>
      </c>
      <c r="B1158" s="66" t="s">
        <v>2537</v>
      </c>
      <c r="C1158" s="67">
        <v>13</v>
      </c>
      <c r="D1158" s="67" t="s">
        <v>334</v>
      </c>
      <c r="E1158" s="71">
        <v>0.110029134386574</v>
      </c>
      <c r="F1158" s="68">
        <v>20.185419300463501</v>
      </c>
      <c r="G1158" s="71">
        <v>0.24480849159509499</v>
      </c>
      <c r="H1158" s="68">
        <v>24.483775811209401</v>
      </c>
      <c r="I1158" s="71">
        <v>0</v>
      </c>
      <c r="J1158" s="68">
        <v>34.007585335019002</v>
      </c>
      <c r="K1158" s="71">
        <v>8.5278911564625803E-2</v>
      </c>
      <c r="L1158" s="68">
        <v>16.940581542351499</v>
      </c>
    </row>
    <row r="1159" spans="1:12" x14ac:dyDescent="0.2">
      <c r="A1159" s="72" t="s">
        <v>2538</v>
      </c>
      <c r="B1159" s="66" t="s">
        <v>2539</v>
      </c>
      <c r="C1159" s="67">
        <v>13</v>
      </c>
      <c r="D1159" s="67" t="s">
        <v>334</v>
      </c>
      <c r="E1159" s="71">
        <v>6.7783033976720794E-2</v>
      </c>
      <c r="F1159" s="68">
        <v>6.19469026548673</v>
      </c>
      <c r="G1159" s="71">
        <v>0.132725519841594</v>
      </c>
      <c r="H1159" s="68">
        <v>13.9064475347661</v>
      </c>
      <c r="I1159" s="71">
        <v>1.11337800693596E-3</v>
      </c>
      <c r="J1159" s="68">
        <v>80.825958702064895</v>
      </c>
      <c r="K1159" s="71">
        <v>6.9510204081632707E-2</v>
      </c>
      <c r="L1159" s="68">
        <v>14.369995785924999</v>
      </c>
    </row>
    <row r="1160" spans="1:12" x14ac:dyDescent="0.2">
      <c r="A1160" s="72" t="s">
        <v>2540</v>
      </c>
      <c r="B1160" s="66" t="s">
        <v>2540</v>
      </c>
      <c r="C1160" s="67">
        <v>13</v>
      </c>
      <c r="D1160" s="67" t="s">
        <v>334</v>
      </c>
      <c r="E1160" s="71">
        <v>8.9450836399647099E-2</v>
      </c>
      <c r="F1160" s="68">
        <v>12.473662031184199</v>
      </c>
      <c r="G1160" s="71">
        <v>0.23937349586769899</v>
      </c>
      <c r="H1160" s="68">
        <v>23.050990307627501</v>
      </c>
      <c r="I1160" s="71">
        <v>1.08265031922681E-4</v>
      </c>
      <c r="J1160" s="68">
        <v>69.4479561736199</v>
      </c>
      <c r="K1160" s="71">
        <v>2.8870748299319699E-2</v>
      </c>
      <c r="L1160" s="68">
        <v>8.8495575221238898</v>
      </c>
    </row>
    <row r="1161" spans="1:12" x14ac:dyDescent="0.2">
      <c r="A1161" s="72" t="s">
        <v>2541</v>
      </c>
      <c r="B1161" s="66" t="s">
        <v>2542</v>
      </c>
      <c r="C1161" s="67">
        <v>13</v>
      </c>
      <c r="D1161" s="67" t="s">
        <v>334</v>
      </c>
      <c r="E1161" s="71">
        <v>0.12526583935861901</v>
      </c>
      <c r="F1161" s="68">
        <v>25.3687315634218</v>
      </c>
      <c r="G1161" s="71">
        <v>0.249097250010895</v>
      </c>
      <c r="H1161" s="68">
        <v>26.042983565107502</v>
      </c>
      <c r="I1161" s="71">
        <v>4.6931560581969997E-2</v>
      </c>
      <c r="J1161" s="68">
        <v>93.046776232616907</v>
      </c>
      <c r="K1161" s="71">
        <v>7.9768707482993195E-2</v>
      </c>
      <c r="L1161" s="68">
        <v>15.718499789296301</v>
      </c>
    </row>
    <row r="1162" spans="1:12" x14ac:dyDescent="0.2">
      <c r="A1162" s="72" t="s">
        <v>2543</v>
      </c>
      <c r="B1162" s="66" t="s">
        <v>2544</v>
      </c>
      <c r="C1162" s="67">
        <v>13</v>
      </c>
      <c r="D1162" s="67" t="s">
        <v>334</v>
      </c>
      <c r="E1162" s="71">
        <v>5.8089561858305598E-2</v>
      </c>
      <c r="F1162" s="68">
        <v>4.8461862621154701</v>
      </c>
      <c r="G1162" s="71">
        <v>0.123511525504875</v>
      </c>
      <c r="H1162" s="68">
        <v>13.3586177833965</v>
      </c>
      <c r="I1162" s="71">
        <v>9.0493403375740297E-5</v>
      </c>
      <c r="J1162" s="68">
        <v>67.9730299199326</v>
      </c>
      <c r="K1162" s="71">
        <v>5.06666666666667E-2</v>
      </c>
      <c r="L1162" s="68">
        <v>12.094395280236</v>
      </c>
    </row>
    <row r="1163" spans="1:12" x14ac:dyDescent="0.2">
      <c r="A1163" s="72" t="s">
        <v>2545</v>
      </c>
      <c r="B1163" s="66" t="s">
        <v>2545</v>
      </c>
      <c r="C1163" s="67">
        <v>13</v>
      </c>
      <c r="D1163" s="67" t="s">
        <v>334</v>
      </c>
      <c r="E1163" s="71">
        <v>6.5285474876136201E-2</v>
      </c>
      <c r="F1163" s="68">
        <v>5.8997050147492596</v>
      </c>
      <c r="G1163" s="71">
        <v>0.11452275659824</v>
      </c>
      <c r="H1163" s="68">
        <v>12.8950695322377</v>
      </c>
      <c r="I1163" s="71">
        <v>3.3469683505223298E-7</v>
      </c>
      <c r="J1163" s="68">
        <v>39.570164348925402</v>
      </c>
      <c r="K1163" s="71">
        <v>8.1333333333333299E-2</v>
      </c>
      <c r="L1163" s="68">
        <v>16.1399072903498</v>
      </c>
    </row>
    <row r="1164" spans="1:12" x14ac:dyDescent="0.2">
      <c r="A1164" s="72" t="s">
        <v>2546</v>
      </c>
      <c r="B1164" s="66" t="s">
        <v>2547</v>
      </c>
      <c r="C1164" s="67">
        <v>13</v>
      </c>
      <c r="D1164" s="67" t="s">
        <v>334</v>
      </c>
      <c r="E1164" s="71">
        <v>0.16168663520939799</v>
      </c>
      <c r="F1164" s="68">
        <v>38.010956595027402</v>
      </c>
      <c r="G1164" s="71">
        <v>0.249168748928117</v>
      </c>
      <c r="H1164" s="68">
        <v>26.085124315212799</v>
      </c>
      <c r="I1164" s="71">
        <v>2.37492172133645E-10</v>
      </c>
      <c r="J1164" s="68">
        <v>35.8617783396544</v>
      </c>
      <c r="K1164" s="71">
        <v>0.23589115646258499</v>
      </c>
      <c r="L1164" s="68">
        <v>37.168141592920399</v>
      </c>
    </row>
    <row r="1165" spans="1:12" x14ac:dyDescent="0.2">
      <c r="A1165" s="72" t="s">
        <v>2548</v>
      </c>
      <c r="B1165" s="66" t="s">
        <v>2549</v>
      </c>
      <c r="C1165" s="67">
        <v>13</v>
      </c>
      <c r="D1165" s="67" t="s">
        <v>334</v>
      </c>
      <c r="E1165" s="71">
        <v>0.11636735310835</v>
      </c>
      <c r="F1165" s="68">
        <v>22.376738305941799</v>
      </c>
      <c r="G1165" s="71">
        <v>0.33333333091137402</v>
      </c>
      <c r="H1165" s="68">
        <v>92.793931731984799</v>
      </c>
      <c r="I1165" s="71">
        <v>2.09306844016311E-8</v>
      </c>
      <c r="J1165" s="68">
        <v>37.842393594606001</v>
      </c>
      <c r="K1165" s="71">
        <v>1.5768707482993201E-2</v>
      </c>
      <c r="L1165" s="68">
        <v>6.5318162663295398</v>
      </c>
    </row>
    <row r="1166" spans="1:12" x14ac:dyDescent="0.2">
      <c r="A1166" s="72" t="s">
        <v>2550</v>
      </c>
      <c r="B1166" s="66" t="s">
        <v>2551</v>
      </c>
      <c r="C1166" s="67">
        <v>13</v>
      </c>
      <c r="D1166" s="67" t="s">
        <v>334</v>
      </c>
      <c r="E1166" s="71">
        <v>0.44208688083122999</v>
      </c>
      <c r="F1166" s="68">
        <v>97.302991993257507</v>
      </c>
      <c r="G1166" s="71">
        <v>0.24272322752770301</v>
      </c>
      <c r="H1166" s="68">
        <v>23.9780868099452</v>
      </c>
      <c r="I1166" s="71">
        <v>1</v>
      </c>
      <c r="J1166" s="68">
        <v>100</v>
      </c>
      <c r="K1166" s="71">
        <v>8.3537414965986406E-2</v>
      </c>
      <c r="L1166" s="68">
        <v>16.645596291614002</v>
      </c>
    </row>
    <row r="1167" spans="1:12" x14ac:dyDescent="0.2">
      <c r="A1167" s="72" t="s">
        <v>2552</v>
      </c>
      <c r="B1167" s="66" t="s">
        <v>2553</v>
      </c>
      <c r="C1167" s="67">
        <v>13</v>
      </c>
      <c r="D1167" s="67" t="s">
        <v>334</v>
      </c>
      <c r="E1167" s="71">
        <v>0.26676062577588799</v>
      </c>
      <c r="F1167" s="68">
        <v>65.486725663716797</v>
      </c>
      <c r="G1167" s="71">
        <v>0.22807707255644399</v>
      </c>
      <c r="H1167" s="68">
        <v>21.3653603034134</v>
      </c>
      <c r="I1167" s="71">
        <v>0.40941568912496201</v>
      </c>
      <c r="J1167" s="68">
        <v>98.482932996207296</v>
      </c>
      <c r="K1167" s="71">
        <v>0.162789115646259</v>
      </c>
      <c r="L1167" s="68">
        <v>28.402865571007201</v>
      </c>
    </row>
    <row r="1168" spans="1:12" x14ac:dyDescent="0.2">
      <c r="A1168" s="72" t="s">
        <v>2554</v>
      </c>
      <c r="B1168" s="66" t="s">
        <v>2555</v>
      </c>
      <c r="C1168" s="67">
        <v>13</v>
      </c>
      <c r="D1168" s="67" t="s">
        <v>334</v>
      </c>
      <c r="E1168" s="71">
        <v>0.22745578567913199</v>
      </c>
      <c r="F1168" s="68">
        <v>56.637168141592902</v>
      </c>
      <c r="G1168" s="71">
        <v>0.24999999999404701</v>
      </c>
      <c r="H1168" s="68">
        <v>32.911925832279799</v>
      </c>
      <c r="I1168" s="71">
        <v>1.0104572195604501E-8</v>
      </c>
      <c r="J1168" s="68">
        <v>37.5052675937632</v>
      </c>
      <c r="K1168" s="71">
        <v>0.43236734693877599</v>
      </c>
      <c r="L1168" s="68">
        <v>57.4378423935946</v>
      </c>
    </row>
    <row r="1169" spans="1:12" x14ac:dyDescent="0.2">
      <c r="A1169" s="72" t="s">
        <v>2556</v>
      </c>
      <c r="B1169" s="66" t="s">
        <v>2557</v>
      </c>
      <c r="C1169" s="67">
        <v>13</v>
      </c>
      <c r="D1169" s="67" t="s">
        <v>334</v>
      </c>
      <c r="E1169" s="71">
        <v>0.25298412862386299</v>
      </c>
      <c r="F1169" s="68">
        <v>61.778339654445801</v>
      </c>
      <c r="G1169" s="71">
        <v>0.249999999999231</v>
      </c>
      <c r="H1169" s="68">
        <v>33.796881584492198</v>
      </c>
      <c r="I1169" s="71">
        <v>4.9199773049130001E-9</v>
      </c>
      <c r="J1169" s="68">
        <v>37.126000842815003</v>
      </c>
      <c r="K1169" s="71">
        <v>0.50895238095238104</v>
      </c>
      <c r="L1169" s="68">
        <v>64.306784660766994</v>
      </c>
    </row>
    <row r="1170" spans="1:12" x14ac:dyDescent="0.2">
      <c r="A1170" s="72" t="s">
        <v>2558</v>
      </c>
      <c r="B1170" s="66" t="s">
        <v>2558</v>
      </c>
      <c r="C1170" s="67">
        <v>13</v>
      </c>
      <c r="D1170" s="67" t="s">
        <v>334</v>
      </c>
      <c r="E1170" s="71">
        <v>0.108666666666316</v>
      </c>
      <c r="F1170" s="68">
        <v>19.595448798988599</v>
      </c>
      <c r="G1170" s="71">
        <v>0.24999999999894901</v>
      </c>
      <c r="H1170" s="68">
        <v>33.712600084281497</v>
      </c>
      <c r="I1170" s="71">
        <v>0</v>
      </c>
      <c r="J1170" s="68">
        <v>34.007585335019002</v>
      </c>
      <c r="K1170" s="71">
        <v>7.5999999999999998E-2</v>
      </c>
      <c r="L1170" s="68">
        <v>15.212810788032</v>
      </c>
    </row>
    <row r="1171" spans="1:12" x14ac:dyDescent="0.2">
      <c r="A1171" s="72" t="s">
        <v>2559</v>
      </c>
      <c r="B1171" s="66" t="s">
        <v>2560</v>
      </c>
      <c r="C1171" s="67">
        <v>13</v>
      </c>
      <c r="D1171" s="67" t="s">
        <v>334</v>
      </c>
      <c r="E1171" s="71">
        <v>0.19058503400242599</v>
      </c>
      <c r="F1171" s="68">
        <v>46.986936367467301</v>
      </c>
      <c r="G1171" s="71">
        <v>0.24999999996646199</v>
      </c>
      <c r="H1171" s="68">
        <v>32.321955330804897</v>
      </c>
      <c r="I1171" s="71">
        <v>0</v>
      </c>
      <c r="J1171" s="68">
        <v>34.007585335019002</v>
      </c>
      <c r="K1171" s="71">
        <v>0.32175510204081598</v>
      </c>
      <c r="L1171" s="68">
        <v>46.944795617361997</v>
      </c>
    </row>
    <row r="1172" spans="1:12" x14ac:dyDescent="0.2">
      <c r="A1172" s="72" t="s">
        <v>2561</v>
      </c>
      <c r="B1172" s="66" t="s">
        <v>2562</v>
      </c>
      <c r="C1172" s="67">
        <v>13</v>
      </c>
      <c r="D1172" s="67" t="s">
        <v>334</v>
      </c>
      <c r="E1172" s="71">
        <v>0.107546486016808</v>
      </c>
      <c r="F1172" s="68">
        <v>19.174041297935101</v>
      </c>
      <c r="G1172" s="71">
        <v>0.24999999882021601</v>
      </c>
      <c r="H1172" s="68">
        <v>29.793510324483801</v>
      </c>
      <c r="I1172" s="71">
        <v>3.4478957594618601E-9</v>
      </c>
      <c r="J1172" s="68">
        <v>36.788874841972202</v>
      </c>
      <c r="K1172" s="71">
        <v>7.2639455782312901E-2</v>
      </c>
      <c r="L1172" s="68">
        <v>14.6228402865571</v>
      </c>
    </row>
    <row r="1173" spans="1:12" x14ac:dyDescent="0.2">
      <c r="A1173" s="72" t="s">
        <v>2563</v>
      </c>
      <c r="B1173" s="66" t="s">
        <v>2564</v>
      </c>
      <c r="C1173" s="67">
        <v>13</v>
      </c>
      <c r="D1173" s="67" t="s">
        <v>334</v>
      </c>
      <c r="E1173" s="71">
        <v>0.131188097128247</v>
      </c>
      <c r="F1173" s="68">
        <v>27.8128950695322</v>
      </c>
      <c r="G1173" s="71">
        <v>0.24984999999863</v>
      </c>
      <c r="H1173" s="68">
        <v>26.885798567214501</v>
      </c>
      <c r="I1173" s="71">
        <v>5.6718244309127103E-9</v>
      </c>
      <c r="J1173" s="68">
        <v>37.210282343025703</v>
      </c>
      <c r="K1173" s="71">
        <v>0.14371428571428599</v>
      </c>
      <c r="L1173" s="68">
        <v>25.663716814159301</v>
      </c>
    </row>
    <row r="1174" spans="1:12" x14ac:dyDescent="0.2">
      <c r="A1174" s="72" t="s">
        <v>2565</v>
      </c>
      <c r="B1174" s="66" t="s">
        <v>2566</v>
      </c>
      <c r="C1174" s="67">
        <v>13</v>
      </c>
      <c r="D1174" s="67" t="s">
        <v>334</v>
      </c>
      <c r="E1174" s="71">
        <v>0.24928654465410599</v>
      </c>
      <c r="F1174" s="68">
        <v>60.851243152128099</v>
      </c>
      <c r="G1174" s="71">
        <v>0.24951949790789699</v>
      </c>
      <c r="H1174" s="68">
        <v>26.5065318162663</v>
      </c>
      <c r="I1174" s="71">
        <v>0</v>
      </c>
      <c r="J1174" s="68">
        <v>34.007585335019002</v>
      </c>
      <c r="K1174" s="71">
        <v>0.49834013605442201</v>
      </c>
      <c r="L1174" s="68">
        <v>63.253265908133201</v>
      </c>
    </row>
    <row r="1175" spans="1:12" x14ac:dyDescent="0.2">
      <c r="A1175" s="72" t="s">
        <v>2567</v>
      </c>
      <c r="B1175" s="66" t="s">
        <v>2568</v>
      </c>
      <c r="C1175" s="67">
        <v>13</v>
      </c>
      <c r="D1175" s="67" t="s">
        <v>334</v>
      </c>
      <c r="E1175" s="71">
        <v>0.169424036281179</v>
      </c>
      <c r="F1175" s="68">
        <v>40.328697850821698</v>
      </c>
      <c r="G1175" s="71">
        <v>0.25</v>
      </c>
      <c r="H1175" s="68">
        <v>78.171091445427706</v>
      </c>
      <c r="I1175" s="71">
        <v>0</v>
      </c>
      <c r="J1175" s="68">
        <v>34.007585335019002</v>
      </c>
      <c r="K1175" s="71">
        <v>0.25827210884353702</v>
      </c>
      <c r="L1175" s="68">
        <v>39.401601348504002</v>
      </c>
    </row>
    <row r="1176" spans="1:12" x14ac:dyDescent="0.2">
      <c r="A1176" s="72" t="s">
        <v>2569</v>
      </c>
      <c r="B1176" s="66" t="s">
        <v>2570</v>
      </c>
      <c r="C1176" s="67">
        <v>13</v>
      </c>
      <c r="D1176" s="67" t="s">
        <v>334</v>
      </c>
      <c r="E1176" s="71">
        <v>0.23327437637168999</v>
      </c>
      <c r="F1176" s="68">
        <v>57.774968394437401</v>
      </c>
      <c r="G1176" s="71">
        <v>0.24999999986336999</v>
      </c>
      <c r="H1176" s="68">
        <v>31.479140328697898</v>
      </c>
      <c r="I1176" s="71">
        <v>0</v>
      </c>
      <c r="J1176" s="68">
        <v>34.007585335019002</v>
      </c>
      <c r="K1176" s="71">
        <v>0.44982312925170098</v>
      </c>
      <c r="L1176" s="68">
        <v>58.954909397387297</v>
      </c>
    </row>
    <row r="1177" spans="1:12" x14ac:dyDescent="0.2">
      <c r="A1177" s="72" t="s">
        <v>2571</v>
      </c>
      <c r="B1177" s="66" t="s">
        <v>2572</v>
      </c>
      <c r="C1177" s="67">
        <v>13</v>
      </c>
      <c r="D1177" s="67" t="s">
        <v>334</v>
      </c>
      <c r="E1177" s="71">
        <v>0.13786259291519701</v>
      </c>
      <c r="F1177" s="68">
        <v>30.341340075853399</v>
      </c>
      <c r="G1177" s="71">
        <v>0.249873486338162</v>
      </c>
      <c r="H1177" s="68">
        <v>26.927939317319801</v>
      </c>
      <c r="I1177" s="71">
        <v>6.6931419731136098E-9</v>
      </c>
      <c r="J1177" s="68">
        <v>37.3367045933418</v>
      </c>
      <c r="K1177" s="71">
        <v>0.16371428571428601</v>
      </c>
      <c r="L1177" s="68">
        <v>28.445006321112501</v>
      </c>
    </row>
    <row r="1178" spans="1:12" x14ac:dyDescent="0.2">
      <c r="A1178" s="72" t="s">
        <v>2573</v>
      </c>
      <c r="B1178" s="66" t="s">
        <v>2574</v>
      </c>
      <c r="C1178" s="67">
        <v>13</v>
      </c>
      <c r="D1178" s="67" t="s">
        <v>334</v>
      </c>
      <c r="E1178" s="71">
        <v>8.1152295868764504E-2</v>
      </c>
      <c r="F1178" s="68">
        <v>7.9224610198061498</v>
      </c>
      <c r="G1178" s="71">
        <v>0.209021503668571</v>
      </c>
      <c r="H1178" s="68">
        <v>19.637589549093999</v>
      </c>
      <c r="I1178" s="71">
        <v>9.7880629413212002E-9</v>
      </c>
      <c r="J1178" s="68">
        <v>37.463126843657797</v>
      </c>
      <c r="K1178" s="71">
        <v>3.44353741496599E-2</v>
      </c>
      <c r="L1178" s="68">
        <v>9.6923725242309295</v>
      </c>
    </row>
    <row r="1179" spans="1:12" x14ac:dyDescent="0.2">
      <c r="A1179" s="72" t="s">
        <v>2575</v>
      </c>
      <c r="B1179" s="66" t="s">
        <v>2575</v>
      </c>
      <c r="C1179" s="67">
        <v>13</v>
      </c>
      <c r="D1179" s="67" t="s">
        <v>334</v>
      </c>
      <c r="E1179" s="71">
        <v>9.2898571395074098E-2</v>
      </c>
      <c r="F1179" s="68">
        <v>14.0750105351875</v>
      </c>
      <c r="G1179" s="71">
        <v>0.24692699604299301</v>
      </c>
      <c r="H1179" s="68">
        <v>25.031605562578999</v>
      </c>
      <c r="I1179" s="71">
        <v>1.0659236087149601E-8</v>
      </c>
      <c r="J1179" s="68">
        <v>37.589549093973901</v>
      </c>
      <c r="K1179" s="71">
        <v>3.1768707482993201E-2</v>
      </c>
      <c r="L1179" s="68">
        <v>9.4395280235988199</v>
      </c>
    </row>
    <row r="1180" spans="1:12" x14ac:dyDescent="0.2">
      <c r="A1180" s="72" t="s">
        <v>2576</v>
      </c>
      <c r="B1180" s="66" t="s">
        <v>2577</v>
      </c>
      <c r="C1180" s="67">
        <v>13</v>
      </c>
      <c r="D1180" s="67" t="s">
        <v>334</v>
      </c>
      <c r="E1180" s="71">
        <v>8.7303558371164505E-2</v>
      </c>
      <c r="F1180" s="68">
        <v>11.2937210282343</v>
      </c>
      <c r="G1180" s="71">
        <v>0.23124399427108799</v>
      </c>
      <c r="H1180" s="68">
        <v>21.786767804466901</v>
      </c>
      <c r="I1180" s="71">
        <v>1.4175738921121099E-8</v>
      </c>
      <c r="J1180" s="68">
        <v>37.673830594184601</v>
      </c>
      <c r="K1180" s="71">
        <v>3.06666666666667E-2</v>
      </c>
      <c r="L1180" s="68">
        <v>9.3973872734934698</v>
      </c>
    </row>
    <row r="1181" spans="1:12" x14ac:dyDescent="0.2">
      <c r="A1181" s="72" t="s">
        <v>2578</v>
      </c>
      <c r="B1181" s="66" t="s">
        <v>2579</v>
      </c>
      <c r="C1181" s="67">
        <v>13</v>
      </c>
      <c r="D1181" s="67" t="s">
        <v>334</v>
      </c>
      <c r="E1181" s="71">
        <v>8.4666667667433901E-2</v>
      </c>
      <c r="F1181" s="68">
        <v>10.1137800252845</v>
      </c>
      <c r="G1181" s="71">
        <v>0.24999999902116801</v>
      </c>
      <c r="H1181" s="68">
        <v>30.088495575221199</v>
      </c>
      <c r="I1181" s="71">
        <v>3.9811337166329798E-9</v>
      </c>
      <c r="J1181" s="68">
        <v>36.915297092288199</v>
      </c>
      <c r="K1181" s="71">
        <v>4.0000000000000001E-3</v>
      </c>
      <c r="L1181" s="68">
        <v>3.8348082595870201</v>
      </c>
    </row>
    <row r="1182" spans="1:12" x14ac:dyDescent="0.2">
      <c r="A1182" s="72" t="s">
        <v>2580</v>
      </c>
      <c r="B1182" s="66" t="s">
        <v>2581</v>
      </c>
      <c r="C1182" s="67">
        <v>13</v>
      </c>
      <c r="D1182" s="67" t="s">
        <v>334</v>
      </c>
      <c r="E1182" s="71">
        <v>0.13695634897447101</v>
      </c>
      <c r="F1182" s="68">
        <v>29.962073324905202</v>
      </c>
      <c r="G1182" s="71">
        <v>0.25084107118826499</v>
      </c>
      <c r="H1182" s="68">
        <v>79.266750948166901</v>
      </c>
      <c r="I1182" s="71">
        <v>3.7592601585486697E-2</v>
      </c>
      <c r="J1182" s="68">
        <v>92.372524230931305</v>
      </c>
      <c r="K1182" s="71">
        <v>0.12243537414966001</v>
      </c>
      <c r="L1182" s="68">
        <v>22.166034555415099</v>
      </c>
    </row>
    <row r="1183" spans="1:12" x14ac:dyDescent="0.2">
      <c r="A1183" s="72" t="s">
        <v>2582</v>
      </c>
      <c r="B1183" s="66" t="s">
        <v>2583</v>
      </c>
      <c r="C1183" s="67">
        <v>13</v>
      </c>
      <c r="D1183" s="67" t="s">
        <v>334</v>
      </c>
      <c r="E1183" s="71">
        <v>0.12376924693802099</v>
      </c>
      <c r="F1183" s="68">
        <v>24.905183312262999</v>
      </c>
      <c r="G1183" s="71">
        <v>0.249999999973368</v>
      </c>
      <c r="H1183" s="68">
        <v>32.532659081331701</v>
      </c>
      <c r="I1183" s="71">
        <v>3.9974407507360102E-2</v>
      </c>
      <c r="J1183" s="68">
        <v>92.625368731563398</v>
      </c>
      <c r="K1183" s="71">
        <v>8.1333333333333299E-2</v>
      </c>
      <c r="L1183" s="68">
        <v>16.1399072903498</v>
      </c>
    </row>
    <row r="1184" spans="1:12" x14ac:dyDescent="0.2">
      <c r="A1184" s="72" t="s">
        <v>2584</v>
      </c>
      <c r="B1184" s="66" t="s">
        <v>2585</v>
      </c>
      <c r="C1184" s="67">
        <v>13</v>
      </c>
      <c r="D1184" s="67" t="s">
        <v>334</v>
      </c>
      <c r="E1184" s="71">
        <v>8.9658249336413504E-2</v>
      </c>
      <c r="F1184" s="68">
        <v>12.6000842815002</v>
      </c>
      <c r="G1184" s="71">
        <v>0.249999999570997</v>
      </c>
      <c r="H1184" s="68">
        <v>30.5941845764855</v>
      </c>
      <c r="I1184" s="71">
        <v>2.9747484382436499E-3</v>
      </c>
      <c r="J1184" s="68">
        <v>84.197218710493004</v>
      </c>
      <c r="K1184" s="71">
        <v>1.6E-2</v>
      </c>
      <c r="L1184" s="68">
        <v>6.9110830172777096</v>
      </c>
    </row>
    <row r="1185" spans="1:12" x14ac:dyDescent="0.2">
      <c r="A1185" s="72" t="s">
        <v>2586</v>
      </c>
      <c r="B1185" s="66" t="s">
        <v>2587</v>
      </c>
      <c r="C1185" s="67">
        <v>13</v>
      </c>
      <c r="D1185" s="67" t="s">
        <v>334</v>
      </c>
      <c r="E1185" s="71">
        <v>0.37948878876035502</v>
      </c>
      <c r="F1185" s="68">
        <v>88.369152970922897</v>
      </c>
      <c r="G1185" s="71">
        <v>0.254710997284542</v>
      </c>
      <c r="H1185" s="68">
        <v>81.5423514538559</v>
      </c>
      <c r="I1185" s="71">
        <v>0.85175536899652404</v>
      </c>
      <c r="J1185" s="68">
        <v>99.873577749683903</v>
      </c>
      <c r="K1185" s="71">
        <v>3.2000000000000001E-2</v>
      </c>
      <c r="L1185" s="68">
        <v>9.4816687737041701</v>
      </c>
    </row>
    <row r="1186" spans="1:12" x14ac:dyDescent="0.2">
      <c r="A1186" s="72" t="s">
        <v>2588</v>
      </c>
      <c r="B1186" s="66" t="s">
        <v>2589</v>
      </c>
      <c r="C1186" s="67">
        <v>13</v>
      </c>
      <c r="D1186" s="67" t="s">
        <v>334</v>
      </c>
      <c r="E1186" s="71">
        <v>6.8728241065755494E-2</v>
      </c>
      <c r="F1186" s="68">
        <v>6.3211125158027803</v>
      </c>
      <c r="G1186" s="71">
        <v>0.203518002869499</v>
      </c>
      <c r="H1186" s="68">
        <v>18.921196797303001</v>
      </c>
      <c r="I1186" s="71">
        <v>5.3661101360681302E-8</v>
      </c>
      <c r="J1186" s="68">
        <v>38.053097345132699</v>
      </c>
      <c r="K1186" s="71">
        <v>2.66666666666667E-3</v>
      </c>
      <c r="L1186" s="68">
        <v>3.24483775811209</v>
      </c>
    </row>
    <row r="1187" spans="1:12" x14ac:dyDescent="0.2">
      <c r="A1187" s="72" t="s">
        <v>2590</v>
      </c>
      <c r="B1187" s="66" t="s">
        <v>2591</v>
      </c>
      <c r="C1187" s="67">
        <v>13</v>
      </c>
      <c r="D1187" s="67" t="s">
        <v>334</v>
      </c>
      <c r="E1187" s="71">
        <v>0.32697981484614902</v>
      </c>
      <c r="F1187" s="68">
        <v>77.918246944795598</v>
      </c>
      <c r="G1187" s="71">
        <v>0.24999999999789099</v>
      </c>
      <c r="H1187" s="68">
        <v>33.3333333333333</v>
      </c>
      <c r="I1187" s="71">
        <v>6.6903035074661301E-7</v>
      </c>
      <c r="J1187" s="68">
        <v>40.455120101137801</v>
      </c>
      <c r="K1187" s="71">
        <v>0.73093877551020403</v>
      </c>
      <c r="L1187" s="68">
        <v>80.657395701643495</v>
      </c>
    </row>
    <row r="1188" spans="1:12" x14ac:dyDescent="0.2">
      <c r="A1188" s="72" t="s">
        <v>2592</v>
      </c>
      <c r="B1188" s="66" t="s">
        <v>2593</v>
      </c>
      <c r="C1188" s="67">
        <v>13</v>
      </c>
      <c r="D1188" s="67" t="s">
        <v>334</v>
      </c>
      <c r="E1188" s="71">
        <v>0.322612356401839</v>
      </c>
      <c r="F1188" s="68">
        <v>76.822587442056502</v>
      </c>
      <c r="G1188" s="71">
        <v>0.25</v>
      </c>
      <c r="H1188" s="68">
        <v>78.171091445427706</v>
      </c>
      <c r="I1188" s="71">
        <v>3.3451163966794399E-7</v>
      </c>
      <c r="J1188" s="68">
        <v>39.485882848714702</v>
      </c>
      <c r="K1188" s="71">
        <v>0.71783673469387799</v>
      </c>
      <c r="L1188" s="68">
        <v>79.561736198904299</v>
      </c>
    </row>
    <row r="1189" spans="1:12" x14ac:dyDescent="0.2">
      <c r="A1189" s="72" t="s">
        <v>2594</v>
      </c>
      <c r="B1189" s="66" t="s">
        <v>2595</v>
      </c>
      <c r="C1189" s="67">
        <v>13</v>
      </c>
      <c r="D1189" s="67" t="s">
        <v>334</v>
      </c>
      <c r="E1189" s="71">
        <v>0.28722212218873999</v>
      </c>
      <c r="F1189" s="68">
        <v>68.942267172355699</v>
      </c>
      <c r="G1189" s="71">
        <v>0.25</v>
      </c>
      <c r="H1189" s="68">
        <v>78.171091445427706</v>
      </c>
      <c r="I1189" s="71">
        <v>1.3026910783906699E-2</v>
      </c>
      <c r="J1189" s="68">
        <v>88.706278971765698</v>
      </c>
      <c r="K1189" s="71">
        <v>0.59863945578231303</v>
      </c>
      <c r="L1189" s="68">
        <v>71.386430678466098</v>
      </c>
    </row>
    <row r="1190" spans="1:12" x14ac:dyDescent="0.2">
      <c r="A1190" s="72" t="s">
        <v>2596</v>
      </c>
      <c r="B1190" s="66" t="s">
        <v>2597</v>
      </c>
      <c r="C1190" s="67">
        <v>13</v>
      </c>
      <c r="D1190" s="67" t="s">
        <v>334</v>
      </c>
      <c r="E1190" s="71">
        <v>0.21430490640611299</v>
      </c>
      <c r="F1190" s="68">
        <v>52.970922882427303</v>
      </c>
      <c r="G1190" s="71">
        <v>0.239648242351402</v>
      </c>
      <c r="H1190" s="68">
        <v>23.135271807838201</v>
      </c>
      <c r="I1190" s="71">
        <v>1.1707444867886E-6</v>
      </c>
      <c r="J1190" s="68">
        <v>41.845764854614401</v>
      </c>
      <c r="K1190" s="71">
        <v>0.40326530612244899</v>
      </c>
      <c r="L1190" s="68">
        <v>54.319426885798599</v>
      </c>
    </row>
    <row r="1191" spans="1:12" x14ac:dyDescent="0.2">
      <c r="A1191" s="72" t="s">
        <v>2598</v>
      </c>
      <c r="B1191" s="66" t="s">
        <v>2599</v>
      </c>
      <c r="C1191" s="67">
        <v>13</v>
      </c>
      <c r="D1191" s="67" t="s">
        <v>334</v>
      </c>
      <c r="E1191" s="71">
        <v>0.26564780007739303</v>
      </c>
      <c r="F1191" s="68">
        <v>65.149599662873996</v>
      </c>
      <c r="G1191" s="71">
        <v>0.25</v>
      </c>
      <c r="H1191" s="68">
        <v>78.171091445427706</v>
      </c>
      <c r="I1191" s="71">
        <v>1.8230164151422401E-5</v>
      </c>
      <c r="J1191" s="68">
        <v>57.227138643067804</v>
      </c>
      <c r="K1191" s="71">
        <v>0.54692517006802699</v>
      </c>
      <c r="L1191" s="68">
        <v>68.268015170669997</v>
      </c>
    </row>
    <row r="1192" spans="1:12" x14ac:dyDescent="0.2">
      <c r="A1192" s="72" t="s">
        <v>2600</v>
      </c>
      <c r="B1192" s="66" t="s">
        <v>2601</v>
      </c>
      <c r="C1192" s="67">
        <v>13</v>
      </c>
      <c r="D1192" s="67" t="s">
        <v>334</v>
      </c>
      <c r="E1192" s="71">
        <v>0.276148281148341</v>
      </c>
      <c r="F1192" s="68">
        <v>66.961651917404097</v>
      </c>
      <c r="G1192" s="71">
        <v>0.25</v>
      </c>
      <c r="H1192" s="68">
        <v>78.171091445427706</v>
      </c>
      <c r="I1192" s="71">
        <v>4.4448434450232001E-3</v>
      </c>
      <c r="J1192" s="68">
        <v>85.4614412136536</v>
      </c>
      <c r="K1192" s="71">
        <v>0.57399999999999995</v>
      </c>
      <c r="L1192" s="68">
        <v>69.995785924989505</v>
      </c>
    </row>
    <row r="1193" spans="1:12" x14ac:dyDescent="0.2">
      <c r="A1193" s="72" t="s">
        <v>2602</v>
      </c>
      <c r="B1193" s="66" t="s">
        <v>2603</v>
      </c>
      <c r="C1193" s="67">
        <v>13</v>
      </c>
      <c r="D1193" s="67" t="s">
        <v>334</v>
      </c>
      <c r="E1193" s="71">
        <v>0.32932274355045499</v>
      </c>
      <c r="F1193" s="68">
        <v>78.550358196375896</v>
      </c>
      <c r="G1193" s="71">
        <v>0.25</v>
      </c>
      <c r="H1193" s="68">
        <v>78.171091445427706</v>
      </c>
      <c r="I1193" s="71">
        <v>1.3149595748605201E-4</v>
      </c>
      <c r="J1193" s="68">
        <v>71.007163927517894</v>
      </c>
      <c r="K1193" s="71">
        <v>0.737836734693878</v>
      </c>
      <c r="L1193" s="68">
        <v>81.247366203118403</v>
      </c>
    </row>
    <row r="1194" spans="1:12" x14ac:dyDescent="0.2">
      <c r="A1194" s="72" t="s">
        <v>2604</v>
      </c>
      <c r="B1194" s="66" t="s">
        <v>2605</v>
      </c>
      <c r="C1194" s="67">
        <v>13</v>
      </c>
      <c r="D1194" s="67" t="s">
        <v>334</v>
      </c>
      <c r="E1194" s="71">
        <v>0.21671201814058999</v>
      </c>
      <c r="F1194" s="68">
        <v>53.771597134429001</v>
      </c>
      <c r="G1194" s="71">
        <v>0.25</v>
      </c>
      <c r="H1194" s="68">
        <v>78.171091445427706</v>
      </c>
      <c r="I1194" s="71">
        <v>0</v>
      </c>
      <c r="J1194" s="68">
        <v>34.007585335019002</v>
      </c>
      <c r="K1194" s="71">
        <v>0.40013605442176903</v>
      </c>
      <c r="L1194" s="68">
        <v>54.108723135271802</v>
      </c>
    </row>
    <row r="1195" spans="1:12" x14ac:dyDescent="0.2">
      <c r="A1195" s="72" t="s">
        <v>2606</v>
      </c>
      <c r="B1195" s="66" t="s">
        <v>2607</v>
      </c>
      <c r="C1195" s="67">
        <v>13</v>
      </c>
      <c r="D1195" s="67" t="s">
        <v>334</v>
      </c>
      <c r="E1195" s="71">
        <v>0.27134240362811801</v>
      </c>
      <c r="F1195" s="68">
        <v>66.160977665402399</v>
      </c>
      <c r="G1195" s="71">
        <v>0.25</v>
      </c>
      <c r="H1195" s="68">
        <v>78.171091445427706</v>
      </c>
      <c r="I1195" s="71">
        <v>0</v>
      </c>
      <c r="J1195" s="68">
        <v>34.007585335019002</v>
      </c>
      <c r="K1195" s="71">
        <v>0.56402721088435404</v>
      </c>
      <c r="L1195" s="68">
        <v>69.152970922882403</v>
      </c>
    </row>
    <row r="1196" spans="1:12" x14ac:dyDescent="0.2">
      <c r="A1196" s="72" t="s">
        <v>2608</v>
      </c>
      <c r="B1196" s="66" t="s">
        <v>2609</v>
      </c>
      <c r="C1196" s="67">
        <v>13</v>
      </c>
      <c r="D1196" s="67" t="s">
        <v>334</v>
      </c>
      <c r="E1196" s="71">
        <v>0.198733251708167</v>
      </c>
      <c r="F1196" s="68">
        <v>48.798988621997502</v>
      </c>
      <c r="G1196" s="71">
        <v>0.24424057144640501</v>
      </c>
      <c r="H1196" s="68">
        <v>24.357353560893401</v>
      </c>
      <c r="I1196" s="71">
        <v>4.6268037974800502E-12</v>
      </c>
      <c r="J1196" s="68">
        <v>34.681837336704596</v>
      </c>
      <c r="K1196" s="71">
        <v>0.35195918367346901</v>
      </c>
      <c r="L1196" s="68">
        <v>50.105351875263402</v>
      </c>
    </row>
    <row r="1197" spans="1:12" x14ac:dyDescent="0.2">
      <c r="A1197" s="72" t="s">
        <v>2610</v>
      </c>
      <c r="B1197" s="66" t="s">
        <v>2611</v>
      </c>
      <c r="C1197" s="67">
        <v>13</v>
      </c>
      <c r="D1197" s="67" t="s">
        <v>334</v>
      </c>
      <c r="E1197" s="71">
        <v>0.283548456560269</v>
      </c>
      <c r="F1197" s="68">
        <v>68.310155920775401</v>
      </c>
      <c r="G1197" s="71">
        <v>0.248424818622171</v>
      </c>
      <c r="H1197" s="68">
        <v>25.579435313948601</v>
      </c>
      <c r="I1197" s="71">
        <v>1.5812387793328699E-2</v>
      </c>
      <c r="J1197" s="68">
        <v>89.338390223345996</v>
      </c>
      <c r="K1197" s="71">
        <v>0.58640816326530598</v>
      </c>
      <c r="L1197" s="68">
        <v>70.5857564264644</v>
      </c>
    </row>
    <row r="1198" spans="1:12" x14ac:dyDescent="0.2">
      <c r="A1198" s="72" t="s">
        <v>2612</v>
      </c>
      <c r="B1198" s="66" t="s">
        <v>2613</v>
      </c>
      <c r="C1198" s="67">
        <v>13</v>
      </c>
      <c r="D1198" s="67" t="s">
        <v>334</v>
      </c>
      <c r="E1198" s="71">
        <v>0.242587818852008</v>
      </c>
      <c r="F1198" s="68">
        <v>59.544879898862199</v>
      </c>
      <c r="G1198" s="71">
        <v>0.28369343199122499</v>
      </c>
      <c r="H1198" s="68">
        <v>88.832701222081795</v>
      </c>
      <c r="I1198" s="71">
        <v>5.98795483743218E-2</v>
      </c>
      <c r="J1198" s="68">
        <v>93.636746734091901</v>
      </c>
      <c r="K1198" s="71">
        <v>0.38419047619047603</v>
      </c>
      <c r="L1198" s="68">
        <v>53.055204382638003</v>
      </c>
    </row>
    <row r="1199" spans="1:12" x14ac:dyDescent="0.2">
      <c r="A1199" s="72" t="s">
        <v>2614</v>
      </c>
      <c r="B1199" s="66" t="s">
        <v>2615</v>
      </c>
      <c r="C1199" s="67">
        <v>13</v>
      </c>
      <c r="D1199" s="67" t="s">
        <v>334</v>
      </c>
      <c r="E1199" s="71">
        <v>0.189038548772273</v>
      </c>
      <c r="F1199" s="68">
        <v>46.186262115465702</v>
      </c>
      <c r="G1199" s="71">
        <v>0.25</v>
      </c>
      <c r="H1199" s="68">
        <v>78.171091445427706</v>
      </c>
      <c r="I1199" s="71">
        <v>5.8314370048059303E-11</v>
      </c>
      <c r="J1199" s="68">
        <v>35.187526337968798</v>
      </c>
      <c r="K1199" s="71">
        <v>0.31711564625850303</v>
      </c>
      <c r="L1199" s="68">
        <v>46.228402865570999</v>
      </c>
    </row>
    <row r="1200" spans="1:12" x14ac:dyDescent="0.2">
      <c r="A1200" s="72" t="s">
        <v>2616</v>
      </c>
      <c r="B1200" s="66" t="s">
        <v>2617</v>
      </c>
      <c r="C1200" s="67">
        <v>13</v>
      </c>
      <c r="D1200" s="67" t="s">
        <v>334</v>
      </c>
      <c r="E1200" s="71">
        <v>0.14581225598726699</v>
      </c>
      <c r="F1200" s="68">
        <v>32.701222081753102</v>
      </c>
      <c r="G1200" s="71">
        <v>0.25</v>
      </c>
      <c r="H1200" s="68">
        <v>78.171091445427706</v>
      </c>
      <c r="I1200" s="71">
        <v>8.1965332295085208E-6</v>
      </c>
      <c r="J1200" s="68">
        <v>51.074589127686501</v>
      </c>
      <c r="K1200" s="71">
        <v>0.187428571428571</v>
      </c>
      <c r="L1200" s="68">
        <v>31.057732827644301</v>
      </c>
    </row>
    <row r="1201" spans="1:12" x14ac:dyDescent="0.2">
      <c r="A1201" s="72" t="s">
        <v>2618</v>
      </c>
      <c r="B1201" s="66" t="s">
        <v>2619</v>
      </c>
      <c r="C1201" s="67">
        <v>13</v>
      </c>
      <c r="D1201" s="67" t="s">
        <v>334</v>
      </c>
      <c r="E1201" s="71">
        <v>0.20074856823703299</v>
      </c>
      <c r="F1201" s="68">
        <v>49.557522123893797</v>
      </c>
      <c r="G1201" s="71">
        <v>0.35521848886458202</v>
      </c>
      <c r="H1201" s="68">
        <v>93.931731984829298</v>
      </c>
      <c r="I1201" s="71">
        <v>1.27551070029781E-2</v>
      </c>
      <c r="J1201" s="68">
        <v>88.579856721449602</v>
      </c>
      <c r="K1201" s="71">
        <v>0.234272108843537</v>
      </c>
      <c r="L1201" s="68">
        <v>36.957437842393603</v>
      </c>
    </row>
    <row r="1202" spans="1:12" x14ac:dyDescent="0.2">
      <c r="A1202" s="72" t="s">
        <v>2620</v>
      </c>
      <c r="B1202" s="66" t="s">
        <v>2621</v>
      </c>
      <c r="C1202" s="67">
        <v>13</v>
      </c>
      <c r="D1202" s="67" t="s">
        <v>334</v>
      </c>
      <c r="E1202" s="71">
        <v>0.15740995733632701</v>
      </c>
      <c r="F1202" s="68">
        <v>36.620311841550802</v>
      </c>
      <c r="G1202" s="71">
        <v>0.299227223096038</v>
      </c>
      <c r="H1202" s="68">
        <v>90.729034976822604</v>
      </c>
      <c r="I1202" s="71">
        <v>4.2407441510393098E-3</v>
      </c>
      <c r="J1202" s="68">
        <v>85.208596713021507</v>
      </c>
      <c r="K1202" s="71">
        <v>0.168761904761905</v>
      </c>
      <c r="L1202" s="68">
        <v>28.950695322376699</v>
      </c>
    </row>
    <row r="1203" spans="1:12" x14ac:dyDescent="0.2">
      <c r="A1203" s="72" t="s">
        <v>2622</v>
      </c>
      <c r="B1203" s="66" t="s">
        <v>2623</v>
      </c>
      <c r="C1203" s="67">
        <v>13</v>
      </c>
      <c r="D1203" s="67" t="s">
        <v>334</v>
      </c>
      <c r="E1203" s="71">
        <v>0.223288707476828</v>
      </c>
      <c r="F1203" s="68">
        <v>55.204382638010998</v>
      </c>
      <c r="G1203" s="71">
        <v>0.45623688966185799</v>
      </c>
      <c r="H1203" s="68">
        <v>96.881584492203999</v>
      </c>
      <c r="I1203" s="71">
        <v>0.108812906238013</v>
      </c>
      <c r="J1203" s="68">
        <v>95.448798988622002</v>
      </c>
      <c r="K1203" s="71">
        <v>0.104816326530612</v>
      </c>
      <c r="L1203" s="68">
        <v>19.469026548672598</v>
      </c>
    </row>
    <row r="1204" spans="1:12" x14ac:dyDescent="0.2">
      <c r="A1204" s="72" t="s">
        <v>2624</v>
      </c>
      <c r="B1204" s="66" t="s">
        <v>2625</v>
      </c>
      <c r="C1204" s="67">
        <v>13</v>
      </c>
      <c r="D1204" s="67" t="s">
        <v>334</v>
      </c>
      <c r="E1204" s="71">
        <v>0.20895335085139999</v>
      </c>
      <c r="F1204" s="68">
        <v>51.664559629161403</v>
      </c>
      <c r="G1204" s="71">
        <v>0.255894442285102</v>
      </c>
      <c r="H1204" s="68">
        <v>82.048040455120102</v>
      </c>
      <c r="I1204" s="71">
        <v>0.33786356945277102</v>
      </c>
      <c r="J1204" s="68">
        <v>97.766540244416404</v>
      </c>
      <c r="K1204" s="71">
        <v>3.3102040816326499E-2</v>
      </c>
      <c r="L1204" s="68">
        <v>9.5238095238095202</v>
      </c>
    </row>
    <row r="1205" spans="1:12" x14ac:dyDescent="0.2">
      <c r="A1205" s="72" t="s">
        <v>2626</v>
      </c>
      <c r="B1205" s="66" t="s">
        <v>2627</v>
      </c>
      <c r="C1205" s="67">
        <v>13</v>
      </c>
      <c r="D1205" s="67" t="s">
        <v>334</v>
      </c>
      <c r="E1205" s="71">
        <v>0.25197795871890299</v>
      </c>
      <c r="F1205" s="68">
        <v>61.567635903919097</v>
      </c>
      <c r="G1205" s="71">
        <v>0.31041666552475</v>
      </c>
      <c r="H1205" s="68">
        <v>91.571849978929606</v>
      </c>
      <c r="I1205" s="71">
        <v>6.2605646006108101E-2</v>
      </c>
      <c r="J1205" s="68">
        <v>93.847450484618605</v>
      </c>
      <c r="K1205" s="71">
        <v>0.38291156462585002</v>
      </c>
      <c r="L1205" s="68">
        <v>52.970922882427303</v>
      </c>
    </row>
    <row r="1206" spans="1:12" x14ac:dyDescent="0.2">
      <c r="A1206" s="72" t="s">
        <v>2628</v>
      </c>
      <c r="B1206" s="66" t="s">
        <v>2629</v>
      </c>
      <c r="C1206" s="67">
        <v>13</v>
      </c>
      <c r="D1206" s="67" t="s">
        <v>334</v>
      </c>
      <c r="E1206" s="71">
        <v>0.281333333333396</v>
      </c>
      <c r="F1206" s="68">
        <v>67.846607669616503</v>
      </c>
      <c r="G1206" s="71">
        <v>0.25</v>
      </c>
      <c r="H1206" s="68">
        <v>78.171091445427706</v>
      </c>
      <c r="I1206" s="71">
        <v>1.8924720418144601E-13</v>
      </c>
      <c r="J1206" s="68">
        <v>34.134007585334999</v>
      </c>
      <c r="K1206" s="71">
        <v>0.59399999999999997</v>
      </c>
      <c r="L1206" s="68">
        <v>71.175726927939294</v>
      </c>
    </row>
    <row r="1207" spans="1:12" x14ac:dyDescent="0.2">
      <c r="A1207" s="72" t="s">
        <v>2630</v>
      </c>
      <c r="B1207" s="66" t="s">
        <v>2631</v>
      </c>
      <c r="C1207" s="67">
        <v>13</v>
      </c>
      <c r="D1207" s="67" t="s">
        <v>334</v>
      </c>
      <c r="E1207" s="71">
        <v>0.31770561742219999</v>
      </c>
      <c r="F1207" s="68">
        <v>75.726927939317306</v>
      </c>
      <c r="G1207" s="71">
        <v>0.26989202797225798</v>
      </c>
      <c r="H1207" s="68">
        <v>85.630004214075001</v>
      </c>
      <c r="I1207" s="71">
        <v>3.3449842479674199E-7</v>
      </c>
      <c r="J1207" s="68">
        <v>39.443742098609398</v>
      </c>
      <c r="K1207" s="71">
        <v>0.68322448979591799</v>
      </c>
      <c r="L1207" s="68">
        <v>77.201854193004607</v>
      </c>
    </row>
    <row r="1208" spans="1:12" x14ac:dyDescent="0.2">
      <c r="A1208" s="72" t="s">
        <v>2632</v>
      </c>
      <c r="B1208" s="66" t="s">
        <v>2633</v>
      </c>
      <c r="C1208" s="67">
        <v>13</v>
      </c>
      <c r="D1208" s="67" t="s">
        <v>334</v>
      </c>
      <c r="E1208" s="71">
        <v>0.324193619084233</v>
      </c>
      <c r="F1208" s="68">
        <v>77.075431942688596</v>
      </c>
      <c r="G1208" s="71">
        <v>0.25</v>
      </c>
      <c r="H1208" s="68">
        <v>78.171091445427706</v>
      </c>
      <c r="I1208" s="71">
        <v>2.8153752480695999E-4</v>
      </c>
      <c r="J1208" s="68">
        <v>74.631268436578196</v>
      </c>
      <c r="K1208" s="71">
        <v>0.72229931972789096</v>
      </c>
      <c r="L1208" s="68">
        <v>79.772439949431103</v>
      </c>
    </row>
    <row r="1209" spans="1:12" x14ac:dyDescent="0.2">
      <c r="A1209" s="72" t="s">
        <v>2634</v>
      </c>
      <c r="B1209" s="66" t="s">
        <v>2635</v>
      </c>
      <c r="C1209" s="67">
        <v>13</v>
      </c>
      <c r="D1209" s="67" t="s">
        <v>334</v>
      </c>
      <c r="E1209" s="71">
        <v>0.34758957433183402</v>
      </c>
      <c r="F1209" s="68">
        <v>82.174462705436198</v>
      </c>
      <c r="G1209" s="71">
        <v>0.27015629565150501</v>
      </c>
      <c r="H1209" s="68">
        <v>85.714285714285694</v>
      </c>
      <c r="I1209" s="71">
        <v>0.26140154299025398</v>
      </c>
      <c r="J1209" s="68">
        <v>96.923725242309303</v>
      </c>
      <c r="K1209" s="71">
        <v>0.51121088435374196</v>
      </c>
      <c r="L1209" s="68">
        <v>64.559629161399101</v>
      </c>
    </row>
    <row r="1210" spans="1:12" x14ac:dyDescent="0.2">
      <c r="A1210" s="72" t="s">
        <v>2636</v>
      </c>
      <c r="B1210" s="66" t="s">
        <v>2637</v>
      </c>
      <c r="C1210" s="67">
        <v>13</v>
      </c>
      <c r="D1210" s="67" t="s">
        <v>334</v>
      </c>
      <c r="E1210" s="71">
        <v>0.301016783772039</v>
      </c>
      <c r="F1210" s="68">
        <v>72.018541930046396</v>
      </c>
      <c r="G1210" s="71">
        <v>0.34734713075464202</v>
      </c>
      <c r="H1210" s="68">
        <v>93.594605983986497</v>
      </c>
      <c r="I1210" s="71">
        <v>3.2954921241745601E-2</v>
      </c>
      <c r="J1210" s="68">
        <v>91.9932574799831</v>
      </c>
      <c r="K1210" s="71">
        <v>0.52274829931972799</v>
      </c>
      <c r="L1210" s="68">
        <v>65.865992414665001</v>
      </c>
    </row>
    <row r="1211" spans="1:12" x14ac:dyDescent="0.2">
      <c r="A1211" s="72" t="s">
        <v>2638</v>
      </c>
      <c r="B1211" s="66" t="s">
        <v>2639</v>
      </c>
      <c r="C1211" s="67">
        <v>13</v>
      </c>
      <c r="D1211" s="67" t="s">
        <v>334</v>
      </c>
      <c r="E1211" s="71">
        <v>0.24164259090161</v>
      </c>
      <c r="F1211" s="68">
        <v>59.334176148335402</v>
      </c>
      <c r="G1211" s="71">
        <v>0.25473191466020001</v>
      </c>
      <c r="H1211" s="68">
        <v>81.584492203961204</v>
      </c>
      <c r="I1211" s="71">
        <v>9.8359123350751199E-2</v>
      </c>
      <c r="J1211" s="68">
        <v>95.153813737884505</v>
      </c>
      <c r="K1211" s="71">
        <v>0.37183673469387801</v>
      </c>
      <c r="L1211" s="68">
        <v>52.0438263801096</v>
      </c>
    </row>
    <row r="1212" spans="1:12" x14ac:dyDescent="0.2">
      <c r="A1212" s="72" t="s">
        <v>2640</v>
      </c>
      <c r="B1212" s="66" t="s">
        <v>2641</v>
      </c>
      <c r="C1212" s="67">
        <v>13</v>
      </c>
      <c r="D1212" s="67" t="s">
        <v>334</v>
      </c>
      <c r="E1212" s="71">
        <v>0.35735164371919897</v>
      </c>
      <c r="F1212" s="68">
        <v>83.691529709228803</v>
      </c>
      <c r="G1212" s="71">
        <v>0.29963708805651001</v>
      </c>
      <c r="H1212" s="68">
        <v>90.813316477033297</v>
      </c>
      <c r="I1212" s="71">
        <v>0.35240423765890899</v>
      </c>
      <c r="J1212" s="68">
        <v>98.061525495153802</v>
      </c>
      <c r="K1212" s="71">
        <v>0.42001360544217697</v>
      </c>
      <c r="L1212" s="68">
        <v>55.920775389801904</v>
      </c>
    </row>
    <row r="1213" spans="1:12" x14ac:dyDescent="0.2">
      <c r="A1213" s="72" t="s">
        <v>2642</v>
      </c>
      <c r="B1213" s="66" t="s">
        <v>2643</v>
      </c>
      <c r="C1213" s="67">
        <v>13</v>
      </c>
      <c r="D1213" s="67" t="s">
        <v>334</v>
      </c>
      <c r="E1213" s="71">
        <v>0.277087102348339</v>
      </c>
      <c r="F1213" s="68">
        <v>67.130214917825498</v>
      </c>
      <c r="G1213" s="71">
        <v>0.25</v>
      </c>
      <c r="H1213" s="68">
        <v>78.171091445427706</v>
      </c>
      <c r="I1213" s="71">
        <v>6.0717089357942601E-2</v>
      </c>
      <c r="J1213" s="68">
        <v>93.678887484197205</v>
      </c>
      <c r="K1213" s="71">
        <v>0.52054421768707504</v>
      </c>
      <c r="L1213" s="68">
        <v>65.739570164348905</v>
      </c>
    </row>
    <row r="1214" spans="1:12" x14ac:dyDescent="0.2">
      <c r="A1214" s="72" t="s">
        <v>2644</v>
      </c>
      <c r="B1214" s="66" t="s">
        <v>2645</v>
      </c>
      <c r="C1214" s="67">
        <v>13</v>
      </c>
      <c r="D1214" s="67" t="s">
        <v>334</v>
      </c>
      <c r="E1214" s="71">
        <v>0.25129521664467502</v>
      </c>
      <c r="F1214" s="68">
        <v>61.314791403287003</v>
      </c>
      <c r="G1214" s="71">
        <v>0.25252321356063601</v>
      </c>
      <c r="H1214" s="68">
        <v>80.193847450484597</v>
      </c>
      <c r="I1214" s="71">
        <v>0.174859035012843</v>
      </c>
      <c r="J1214" s="68">
        <v>96.0809102402023</v>
      </c>
      <c r="K1214" s="71">
        <v>0.32650340136054401</v>
      </c>
      <c r="L1214" s="68">
        <v>47.408343868520902</v>
      </c>
    </row>
    <row r="1215" spans="1:12" x14ac:dyDescent="0.2">
      <c r="A1215" s="72" t="s">
        <v>2646</v>
      </c>
      <c r="B1215" s="66" t="s">
        <v>2647</v>
      </c>
      <c r="C1215" s="67">
        <v>13</v>
      </c>
      <c r="D1215" s="67" t="s">
        <v>334</v>
      </c>
      <c r="E1215" s="71">
        <v>0.28153360328407501</v>
      </c>
      <c r="F1215" s="68">
        <v>67.9730299199326</v>
      </c>
      <c r="G1215" s="71">
        <v>0.25</v>
      </c>
      <c r="H1215" s="68">
        <v>78.171091445427706</v>
      </c>
      <c r="I1215" s="71">
        <v>0.33517223842365301</v>
      </c>
      <c r="J1215" s="68">
        <v>97.640117994100294</v>
      </c>
      <c r="K1215" s="71">
        <v>0.25942857142857101</v>
      </c>
      <c r="L1215" s="68">
        <v>39.612305099030799</v>
      </c>
    </row>
    <row r="1216" spans="1:12" x14ac:dyDescent="0.2">
      <c r="A1216" s="72" t="s">
        <v>2648</v>
      </c>
      <c r="B1216" s="66" t="s">
        <v>2649</v>
      </c>
      <c r="C1216" s="67">
        <v>13</v>
      </c>
      <c r="D1216" s="67" t="s">
        <v>334</v>
      </c>
      <c r="E1216" s="71">
        <v>0.300573339893077</v>
      </c>
      <c r="F1216" s="68">
        <v>71.849978929624996</v>
      </c>
      <c r="G1216" s="71">
        <v>0.45129987272660399</v>
      </c>
      <c r="H1216" s="68">
        <v>96.839443742098595</v>
      </c>
      <c r="I1216" s="71">
        <v>2.5589129496950799E-5</v>
      </c>
      <c r="J1216" s="68">
        <v>59.629161399072899</v>
      </c>
      <c r="K1216" s="71">
        <v>0.45039455782312898</v>
      </c>
      <c r="L1216" s="68">
        <v>59.081331647703301</v>
      </c>
    </row>
    <row r="1217" spans="1:12" x14ac:dyDescent="0.2">
      <c r="A1217" s="72" t="s">
        <v>2650</v>
      </c>
      <c r="B1217" s="66" t="s">
        <v>2651</v>
      </c>
      <c r="C1217" s="67">
        <v>13</v>
      </c>
      <c r="D1217" s="67" t="s">
        <v>334</v>
      </c>
      <c r="E1217" s="71">
        <v>0.20569177757458301</v>
      </c>
      <c r="F1217" s="68">
        <v>50.9060261272651</v>
      </c>
      <c r="G1217" s="71">
        <v>0.38215679895901</v>
      </c>
      <c r="H1217" s="68">
        <v>94.985250737463105</v>
      </c>
      <c r="I1217" s="71">
        <v>3.1435540567461499E-2</v>
      </c>
      <c r="J1217" s="68">
        <v>91.740412979351007</v>
      </c>
      <c r="K1217" s="71">
        <v>0.203482993197279</v>
      </c>
      <c r="L1217" s="68">
        <v>33.628318584070797</v>
      </c>
    </row>
    <row r="1218" spans="1:12" x14ac:dyDescent="0.2">
      <c r="A1218" s="72" t="s">
        <v>2652</v>
      </c>
      <c r="B1218" s="66" t="s">
        <v>2653</v>
      </c>
      <c r="C1218" s="67">
        <v>13</v>
      </c>
      <c r="D1218" s="67" t="s">
        <v>334</v>
      </c>
      <c r="E1218" s="71">
        <v>0.16558540964414301</v>
      </c>
      <c r="F1218" s="68">
        <v>39.570164348925402</v>
      </c>
      <c r="G1218" s="71">
        <v>0.337399696306734</v>
      </c>
      <c r="H1218" s="68">
        <v>93.088916982722296</v>
      </c>
      <c r="I1218" s="71">
        <v>5.1299521073001799E-4</v>
      </c>
      <c r="J1218" s="68">
        <v>78.086809945216999</v>
      </c>
      <c r="K1218" s="71">
        <v>0.15884353741496601</v>
      </c>
      <c r="L1218" s="68">
        <v>27.728613569321499</v>
      </c>
    </row>
    <row r="1219" spans="1:12" x14ac:dyDescent="0.2">
      <c r="A1219" s="72" t="s">
        <v>2654</v>
      </c>
      <c r="B1219" s="66" t="s">
        <v>2655</v>
      </c>
      <c r="C1219" s="67">
        <v>13</v>
      </c>
      <c r="D1219" s="67" t="s">
        <v>334</v>
      </c>
      <c r="E1219" s="71">
        <v>0.360414158179377</v>
      </c>
      <c r="F1219" s="68">
        <v>84.197218710493004</v>
      </c>
      <c r="G1219" s="71">
        <v>0.27187479486932598</v>
      </c>
      <c r="H1219" s="68">
        <v>86.430678466076699</v>
      </c>
      <c r="I1219" s="71">
        <v>0.34987108102935</v>
      </c>
      <c r="J1219" s="68">
        <v>97.977243994943095</v>
      </c>
      <c r="K1219" s="71">
        <v>0.45949659863945602</v>
      </c>
      <c r="L1219" s="68">
        <v>60.1348504003371</v>
      </c>
    </row>
    <row r="1220" spans="1:12" x14ac:dyDescent="0.2">
      <c r="A1220" s="72" t="s">
        <v>2656</v>
      </c>
      <c r="B1220" s="66" t="s">
        <v>2657</v>
      </c>
      <c r="C1220" s="67">
        <v>13</v>
      </c>
      <c r="D1220" s="67" t="s">
        <v>334</v>
      </c>
      <c r="E1220" s="71">
        <v>0.14609977339001101</v>
      </c>
      <c r="F1220" s="68">
        <v>32.911925832279799</v>
      </c>
      <c r="G1220" s="71">
        <v>0.25</v>
      </c>
      <c r="H1220" s="68">
        <v>78.171091445427706</v>
      </c>
      <c r="I1220" s="71">
        <v>4.42141056127021E-10</v>
      </c>
      <c r="J1220" s="68">
        <v>36.283185840708001</v>
      </c>
      <c r="K1220" s="71">
        <v>0.18829931972789099</v>
      </c>
      <c r="L1220" s="68">
        <v>31.310577328276398</v>
      </c>
    </row>
    <row r="1221" spans="1:12" x14ac:dyDescent="0.2">
      <c r="A1221" s="72" t="s">
        <v>2658</v>
      </c>
      <c r="B1221" s="66" t="s">
        <v>2659</v>
      </c>
      <c r="C1221" s="67">
        <v>13</v>
      </c>
      <c r="D1221" s="67" t="s">
        <v>334</v>
      </c>
      <c r="E1221" s="71">
        <v>0.118276959875233</v>
      </c>
      <c r="F1221" s="68">
        <v>23.135271807838201</v>
      </c>
      <c r="G1221" s="71">
        <v>0.25</v>
      </c>
      <c r="H1221" s="68">
        <v>78.171091445427706</v>
      </c>
      <c r="I1221" s="71">
        <v>1.45530950864995E-5</v>
      </c>
      <c r="J1221" s="68">
        <v>55.836493889591203</v>
      </c>
      <c r="K1221" s="71">
        <v>0.104816326530612</v>
      </c>
      <c r="L1221" s="68">
        <v>19.469026548672598</v>
      </c>
    </row>
    <row r="1222" spans="1:12" x14ac:dyDescent="0.2">
      <c r="A1222" s="72" t="s">
        <v>2660</v>
      </c>
      <c r="B1222" s="66" t="s">
        <v>2660</v>
      </c>
      <c r="C1222" s="67">
        <v>13</v>
      </c>
      <c r="D1222" s="67" t="s">
        <v>334</v>
      </c>
      <c r="E1222" s="71">
        <v>0.118833553256754</v>
      </c>
      <c r="F1222" s="68">
        <v>23.261694058154202</v>
      </c>
      <c r="G1222" s="71">
        <v>0.26538785424873301</v>
      </c>
      <c r="H1222" s="68">
        <v>84.618626211546598</v>
      </c>
      <c r="I1222" s="71">
        <v>1.6026014398957101E-3</v>
      </c>
      <c r="J1222" s="68">
        <v>82.343025705857599</v>
      </c>
      <c r="K1222" s="71">
        <v>8.9510204081632697E-2</v>
      </c>
      <c r="L1222" s="68">
        <v>17.4041297935103</v>
      </c>
    </row>
    <row r="1223" spans="1:12" x14ac:dyDescent="0.2">
      <c r="A1223" s="72" t="s">
        <v>2661</v>
      </c>
      <c r="B1223" s="66" t="s">
        <v>2662</v>
      </c>
      <c r="C1223" s="67">
        <v>13</v>
      </c>
      <c r="D1223" s="67" t="s">
        <v>334</v>
      </c>
      <c r="E1223" s="71">
        <v>0.334258697127154</v>
      </c>
      <c r="F1223" s="68">
        <v>79.603876949009702</v>
      </c>
      <c r="G1223" s="71">
        <v>0.36169603242874798</v>
      </c>
      <c r="H1223" s="68">
        <v>94.184576485461406</v>
      </c>
      <c r="I1223" s="71">
        <v>0.54020931065339495</v>
      </c>
      <c r="J1223" s="68">
        <v>98.862199747155501</v>
      </c>
      <c r="K1223" s="71">
        <v>0.10087074829932</v>
      </c>
      <c r="L1223" s="68">
        <v>18.879056047197601</v>
      </c>
    </row>
    <row r="1224" spans="1:12" x14ac:dyDescent="0.2">
      <c r="A1224" s="72" t="s">
        <v>2663</v>
      </c>
      <c r="B1224" s="66" t="s">
        <v>2664</v>
      </c>
      <c r="C1224" s="67">
        <v>13</v>
      </c>
      <c r="D1224" s="67" t="s">
        <v>334</v>
      </c>
      <c r="E1224" s="71">
        <v>0.118580510111195</v>
      </c>
      <c r="F1224" s="68">
        <v>23.219553308048901</v>
      </c>
      <c r="G1224" s="71">
        <v>0.24999999980036899</v>
      </c>
      <c r="H1224" s="68">
        <v>31.057732827644301</v>
      </c>
      <c r="I1224" s="71">
        <v>3.3934576709717203E-8</v>
      </c>
      <c r="J1224" s="68">
        <v>37.968815844921998</v>
      </c>
      <c r="K1224" s="71">
        <v>0.105741496598639</v>
      </c>
      <c r="L1224" s="68">
        <v>19.679730299199299</v>
      </c>
    </row>
    <row r="1225" spans="1:12" x14ac:dyDescent="0.2">
      <c r="A1225" s="72" t="s">
        <v>2665</v>
      </c>
      <c r="B1225" s="66" t="s">
        <v>2666</v>
      </c>
      <c r="C1225" s="67">
        <v>13</v>
      </c>
      <c r="D1225" s="67" t="s">
        <v>334</v>
      </c>
      <c r="E1225" s="71">
        <v>0.11934498232956101</v>
      </c>
      <c r="F1225" s="68">
        <v>23.514538558786299</v>
      </c>
      <c r="G1225" s="71">
        <v>0.24999999993382899</v>
      </c>
      <c r="H1225" s="68">
        <v>31.9848293299621</v>
      </c>
      <c r="I1225" s="71">
        <v>7.6267837895464602E-3</v>
      </c>
      <c r="J1225" s="68">
        <v>86.936367467340901</v>
      </c>
      <c r="K1225" s="71">
        <v>0.10040816326530599</v>
      </c>
      <c r="L1225" s="68">
        <v>18.8369152970923</v>
      </c>
    </row>
    <row r="1226" spans="1:12" x14ac:dyDescent="0.2">
      <c r="A1226" s="72" t="s">
        <v>2667</v>
      </c>
      <c r="B1226" s="66" t="s">
        <v>2668</v>
      </c>
      <c r="C1226" s="67">
        <v>13</v>
      </c>
      <c r="D1226" s="67" t="s">
        <v>334</v>
      </c>
      <c r="E1226" s="71">
        <v>0.12585518375923199</v>
      </c>
      <c r="F1226" s="68">
        <v>25.747998314370001</v>
      </c>
      <c r="G1226" s="71">
        <v>0.27236499670436898</v>
      </c>
      <c r="H1226" s="68">
        <v>86.5992414664981</v>
      </c>
      <c r="I1226" s="71">
        <v>5.6109879101269903E-4</v>
      </c>
      <c r="J1226" s="68">
        <v>78.339654445849106</v>
      </c>
      <c r="K1226" s="71">
        <v>0.104639455782313</v>
      </c>
      <c r="L1226" s="68">
        <v>19.384745048461902</v>
      </c>
    </row>
    <row r="1227" spans="1:12" x14ac:dyDescent="0.2">
      <c r="A1227" s="72" t="s">
        <v>2669</v>
      </c>
      <c r="B1227" s="66" t="s">
        <v>2670</v>
      </c>
      <c r="C1227" s="67">
        <v>13</v>
      </c>
      <c r="D1227" s="67" t="s">
        <v>334</v>
      </c>
      <c r="E1227" s="71">
        <v>9.1511639621968996E-2</v>
      </c>
      <c r="F1227" s="68">
        <v>13.569321533923301</v>
      </c>
      <c r="G1227" s="71">
        <v>0.25609954454376599</v>
      </c>
      <c r="H1227" s="68">
        <v>82.174462705436198</v>
      </c>
      <c r="I1227" s="71">
        <v>1.7248159832781099E-10</v>
      </c>
      <c r="J1227" s="68">
        <v>35.735356089338403</v>
      </c>
      <c r="K1227" s="71">
        <v>1.84353741496599E-2</v>
      </c>
      <c r="L1227" s="68">
        <v>7.2060682680151702</v>
      </c>
    </row>
    <row r="1228" spans="1:12" x14ac:dyDescent="0.2">
      <c r="A1228" s="72" t="s">
        <v>2671</v>
      </c>
      <c r="B1228" s="66" t="s">
        <v>2672</v>
      </c>
      <c r="C1228" s="67">
        <v>13</v>
      </c>
      <c r="D1228" s="67" t="s">
        <v>334</v>
      </c>
      <c r="E1228" s="71">
        <v>9.9394928784242803E-2</v>
      </c>
      <c r="F1228" s="68">
        <v>16.603455541508598</v>
      </c>
      <c r="G1228" s="71">
        <v>0.24999999997901301</v>
      </c>
      <c r="H1228" s="68">
        <v>32.659081331647698</v>
      </c>
      <c r="I1228" s="71">
        <v>6.4737140772873304E-4</v>
      </c>
      <c r="J1228" s="68">
        <v>78.7610619469027</v>
      </c>
      <c r="K1228" s="71">
        <v>4.7537414965986402E-2</v>
      </c>
      <c r="L1228" s="68">
        <v>11.672987779182501</v>
      </c>
    </row>
    <row r="1229" spans="1:12" x14ac:dyDescent="0.2">
      <c r="A1229" s="72" t="s">
        <v>2673</v>
      </c>
      <c r="B1229" s="66" t="s">
        <v>2674</v>
      </c>
      <c r="C1229" s="67">
        <v>13</v>
      </c>
      <c r="D1229" s="67" t="s">
        <v>334</v>
      </c>
      <c r="E1229" s="71">
        <v>9.1286341160936604E-2</v>
      </c>
      <c r="F1229" s="68">
        <v>13.3164770332912</v>
      </c>
      <c r="G1229" s="71">
        <v>0.25</v>
      </c>
      <c r="H1229" s="68">
        <v>78.171091445427706</v>
      </c>
      <c r="I1229" s="71">
        <v>9.0315999816658195E-5</v>
      </c>
      <c r="J1229" s="68">
        <v>67.930889169827196</v>
      </c>
      <c r="K1229" s="71">
        <v>2.3768707482993201E-2</v>
      </c>
      <c r="L1229" s="68">
        <v>8.0910240202275592</v>
      </c>
    </row>
    <row r="1230" spans="1:12" x14ac:dyDescent="0.2">
      <c r="A1230" s="72" t="s">
        <v>2675</v>
      </c>
      <c r="B1230" s="66" t="s">
        <v>2676</v>
      </c>
      <c r="C1230" s="67">
        <v>13</v>
      </c>
      <c r="D1230" s="67" t="s">
        <v>334</v>
      </c>
      <c r="E1230" s="71">
        <v>8.3778223775677493E-2</v>
      </c>
      <c r="F1230" s="68">
        <v>9.5238095238095202</v>
      </c>
      <c r="G1230" s="71">
        <v>0.25</v>
      </c>
      <c r="H1230" s="68">
        <v>78.171091445427706</v>
      </c>
      <c r="I1230" s="71">
        <v>1.3379936991869701E-6</v>
      </c>
      <c r="J1230" s="68">
        <v>42.182890855457202</v>
      </c>
      <c r="K1230" s="71">
        <v>1.33333333333333E-3</v>
      </c>
      <c r="L1230" s="68">
        <v>2.4863042562157598</v>
      </c>
    </row>
    <row r="1231" spans="1:12" x14ac:dyDescent="0.2">
      <c r="A1231" s="72" t="s">
        <v>2677</v>
      </c>
      <c r="B1231" s="66" t="s">
        <v>2678</v>
      </c>
      <c r="C1231" s="67">
        <v>13</v>
      </c>
      <c r="D1231" s="67" t="s">
        <v>334</v>
      </c>
      <c r="E1231" s="71">
        <v>8.3374699638533195E-2</v>
      </c>
      <c r="F1231" s="68">
        <v>9.0602612726506493</v>
      </c>
      <c r="G1231" s="71">
        <v>0.25</v>
      </c>
      <c r="H1231" s="68">
        <v>78.171091445427706</v>
      </c>
      <c r="I1231" s="71">
        <v>1.2409891559959099E-4</v>
      </c>
      <c r="J1231" s="68">
        <v>70.543615676358996</v>
      </c>
      <c r="K1231" s="71">
        <v>0</v>
      </c>
      <c r="L1231" s="68">
        <v>1.64348925410872</v>
      </c>
    </row>
    <row r="1232" spans="1:12" x14ac:dyDescent="0.2">
      <c r="A1232" s="72" t="s">
        <v>2679</v>
      </c>
      <c r="B1232" s="66" t="s">
        <v>2680</v>
      </c>
      <c r="C1232" s="67">
        <v>13</v>
      </c>
      <c r="D1232" s="67" t="s">
        <v>334</v>
      </c>
      <c r="E1232" s="71">
        <v>8.6843067142394606E-2</v>
      </c>
      <c r="F1232" s="68">
        <v>11.1672987779182</v>
      </c>
      <c r="G1232" s="71">
        <v>0.25</v>
      </c>
      <c r="H1232" s="68">
        <v>78.171091445427706</v>
      </c>
      <c r="I1232" s="71">
        <v>9.3827277523971694E-5</v>
      </c>
      <c r="J1232" s="68">
        <v>68.478718921196801</v>
      </c>
      <c r="K1232" s="71">
        <v>1.04353741496599E-2</v>
      </c>
      <c r="L1232" s="68">
        <v>5.5204382638010996</v>
      </c>
    </row>
    <row r="1233" spans="1:12" x14ac:dyDescent="0.2">
      <c r="A1233" s="72" t="s">
        <v>2681</v>
      </c>
      <c r="B1233" s="66" t="s">
        <v>2682</v>
      </c>
      <c r="C1233" s="67">
        <v>13</v>
      </c>
      <c r="D1233" s="67" t="s">
        <v>334</v>
      </c>
      <c r="E1233" s="71">
        <v>8.5571221218874005E-2</v>
      </c>
      <c r="F1233" s="68">
        <v>10.7880320269701</v>
      </c>
      <c r="G1233" s="71">
        <v>0.24999999996127101</v>
      </c>
      <c r="H1233" s="68">
        <v>32.237673830594197</v>
      </c>
      <c r="I1233" s="71">
        <v>4.6997028683942202E-5</v>
      </c>
      <c r="J1233" s="68">
        <v>63.168984407922501</v>
      </c>
      <c r="K1233" s="71">
        <v>6.6666666666666697E-3</v>
      </c>
      <c r="L1233" s="68">
        <v>4.8040455120101102</v>
      </c>
    </row>
    <row r="1234" spans="1:12" x14ac:dyDescent="0.2">
      <c r="A1234" s="72" t="s">
        <v>2683</v>
      </c>
      <c r="B1234" s="66" t="s">
        <v>2684</v>
      </c>
      <c r="C1234" s="67">
        <v>13</v>
      </c>
      <c r="D1234" s="67" t="s">
        <v>334</v>
      </c>
      <c r="E1234" s="71">
        <v>8.8157676986665698E-2</v>
      </c>
      <c r="F1234" s="68">
        <v>11.7994100294985</v>
      </c>
      <c r="G1234" s="71">
        <v>0.26147437211517699</v>
      </c>
      <c r="H1234" s="68">
        <v>83.944374209860896</v>
      </c>
      <c r="I1234" s="71">
        <v>3.3199217815296002E-4</v>
      </c>
      <c r="J1234" s="68">
        <v>76.021913190054804</v>
      </c>
      <c r="K1234" s="71">
        <v>2.66666666666667E-3</v>
      </c>
      <c r="L1234" s="68">
        <v>3.24483775811209</v>
      </c>
    </row>
    <row r="1235" spans="1:12" x14ac:dyDescent="0.2">
      <c r="A1235" s="72" t="s">
        <v>2685</v>
      </c>
      <c r="B1235" s="66" t="s">
        <v>2686</v>
      </c>
      <c r="C1235" s="67">
        <v>13</v>
      </c>
      <c r="D1235" s="67" t="s">
        <v>334</v>
      </c>
      <c r="E1235" s="71">
        <v>0.18977480560846299</v>
      </c>
      <c r="F1235" s="68">
        <v>46.6498103666245</v>
      </c>
      <c r="G1235" s="71">
        <v>0.25084107116141502</v>
      </c>
      <c r="H1235" s="68">
        <v>78.466076696165203</v>
      </c>
      <c r="I1235" s="71">
        <v>0.174592189201389</v>
      </c>
      <c r="J1235" s="68">
        <v>96.038769490096897</v>
      </c>
      <c r="K1235" s="71">
        <v>0.14389115646258499</v>
      </c>
      <c r="L1235" s="68">
        <v>25.705857564264601</v>
      </c>
    </row>
    <row r="1236" spans="1:12" x14ac:dyDescent="0.2">
      <c r="A1236" s="72" t="s">
        <v>2687</v>
      </c>
      <c r="B1236" s="66" t="s">
        <v>2688</v>
      </c>
      <c r="C1236" s="67">
        <v>13</v>
      </c>
      <c r="D1236" s="67" t="s">
        <v>334</v>
      </c>
      <c r="E1236" s="71">
        <v>0.31529583312840298</v>
      </c>
      <c r="F1236" s="68">
        <v>75.263379688158494</v>
      </c>
      <c r="G1236" s="71">
        <v>0.23493250070140201</v>
      </c>
      <c r="H1236" s="68">
        <v>22.166034555415099</v>
      </c>
      <c r="I1236" s="71">
        <v>1.6223173602642001E-5</v>
      </c>
      <c r="J1236" s="68">
        <v>56.552886641382202</v>
      </c>
      <c r="K1236" s="71">
        <v>0.71093877551020401</v>
      </c>
      <c r="L1236" s="68">
        <v>79.056047197640098</v>
      </c>
    </row>
    <row r="1237" spans="1:12" x14ac:dyDescent="0.2">
      <c r="A1237" s="72" t="s">
        <v>2689</v>
      </c>
      <c r="B1237" s="66" t="s">
        <v>2690</v>
      </c>
      <c r="C1237" s="67">
        <v>13</v>
      </c>
      <c r="D1237" s="67" t="s">
        <v>334</v>
      </c>
      <c r="E1237" s="71">
        <v>0.24570219552518599</v>
      </c>
      <c r="F1237" s="68">
        <v>60.1348504003371</v>
      </c>
      <c r="G1237" s="71">
        <v>0.23573400041457901</v>
      </c>
      <c r="H1237" s="68">
        <v>22.418879056047199</v>
      </c>
      <c r="I1237" s="71">
        <v>1.2041943292682701E-5</v>
      </c>
      <c r="J1237" s="68">
        <v>54.445849136114603</v>
      </c>
      <c r="K1237" s="71">
        <v>0.50136054421768705</v>
      </c>
      <c r="L1237" s="68">
        <v>63.421828908554602</v>
      </c>
    </row>
    <row r="1238" spans="1:12" x14ac:dyDescent="0.2">
      <c r="A1238" s="72" t="s">
        <v>2691</v>
      </c>
      <c r="B1238" s="66" t="s">
        <v>2692</v>
      </c>
      <c r="C1238" s="67">
        <v>13</v>
      </c>
      <c r="D1238" s="67" t="s">
        <v>334</v>
      </c>
      <c r="E1238" s="71">
        <v>0.303133898347548</v>
      </c>
      <c r="F1238" s="68">
        <v>72.608512431521305</v>
      </c>
      <c r="G1238" s="71">
        <v>0.25</v>
      </c>
      <c r="H1238" s="68">
        <v>78.171091445427706</v>
      </c>
      <c r="I1238" s="71">
        <v>3.3449842479674199E-7</v>
      </c>
      <c r="J1238" s="68">
        <v>39.443742098609398</v>
      </c>
      <c r="K1238" s="71">
        <v>0.65940136054421805</v>
      </c>
      <c r="L1238" s="68">
        <v>75.305520438263798</v>
      </c>
    </row>
    <row r="1239" spans="1:12" x14ac:dyDescent="0.2">
      <c r="A1239" s="72" t="s">
        <v>2693</v>
      </c>
      <c r="B1239" s="66" t="s">
        <v>2694</v>
      </c>
      <c r="C1239" s="67">
        <v>13</v>
      </c>
      <c r="D1239" s="67" t="s">
        <v>334</v>
      </c>
      <c r="E1239" s="71">
        <v>0.186151120492697</v>
      </c>
      <c r="F1239" s="68">
        <v>45.090602612726499</v>
      </c>
      <c r="G1239" s="71">
        <v>0.25</v>
      </c>
      <c r="H1239" s="68">
        <v>78.171091445427706</v>
      </c>
      <c r="I1239" s="71">
        <v>9.1336335869335403E-3</v>
      </c>
      <c r="J1239" s="68">
        <v>87.315634218289105</v>
      </c>
      <c r="K1239" s="71">
        <v>0.29931972789115602</v>
      </c>
      <c r="L1239" s="68">
        <v>43.699957859249899</v>
      </c>
    </row>
    <row r="1240" spans="1:12" x14ac:dyDescent="0.2">
      <c r="A1240" s="72" t="s">
        <v>2695</v>
      </c>
      <c r="B1240" s="66" t="s">
        <v>2696</v>
      </c>
      <c r="C1240" s="67">
        <v>13</v>
      </c>
      <c r="D1240" s="67" t="s">
        <v>334</v>
      </c>
      <c r="E1240" s="71">
        <v>0.12547913309834299</v>
      </c>
      <c r="F1240" s="68">
        <v>25.4951538137379</v>
      </c>
      <c r="G1240" s="71">
        <v>0.22297174927857299</v>
      </c>
      <c r="H1240" s="68">
        <v>20.943952802359899</v>
      </c>
      <c r="I1240" s="71">
        <v>9.8677035315038895E-6</v>
      </c>
      <c r="J1240" s="68">
        <v>53.013063632532699</v>
      </c>
      <c r="K1240" s="71">
        <v>0.153455782312925</v>
      </c>
      <c r="L1240" s="68">
        <v>26.7172355667931</v>
      </c>
    </row>
    <row r="1241" spans="1:12" x14ac:dyDescent="0.2">
      <c r="A1241" s="72" t="s">
        <v>2697</v>
      </c>
      <c r="B1241" s="66" t="s">
        <v>2698</v>
      </c>
      <c r="C1241" s="67">
        <v>13</v>
      </c>
      <c r="D1241" s="67" t="s">
        <v>334</v>
      </c>
      <c r="E1241" s="71">
        <v>9.3721297834598594E-2</v>
      </c>
      <c r="F1241" s="68">
        <v>14.7914032869785</v>
      </c>
      <c r="G1241" s="71">
        <v>0.126584996973782</v>
      </c>
      <c r="H1241" s="68">
        <v>13.527180783818</v>
      </c>
      <c r="I1241" s="71">
        <v>2.10734007621947E-5</v>
      </c>
      <c r="J1241" s="68">
        <v>58.069953645174898</v>
      </c>
      <c r="K1241" s="71">
        <v>0.15455782312925201</v>
      </c>
      <c r="L1241" s="68">
        <v>26.843657817109101</v>
      </c>
    </row>
    <row r="1242" spans="1:12" x14ac:dyDescent="0.2">
      <c r="A1242" s="72" t="s">
        <v>2699</v>
      </c>
      <c r="B1242" s="66" t="s">
        <v>2700</v>
      </c>
      <c r="C1242" s="67">
        <v>13</v>
      </c>
      <c r="D1242" s="67" t="s">
        <v>334</v>
      </c>
      <c r="E1242" s="71">
        <v>0.24974997358704701</v>
      </c>
      <c r="F1242" s="68">
        <v>60.935524652338799</v>
      </c>
      <c r="G1242" s="71">
        <v>0.234483250371508</v>
      </c>
      <c r="H1242" s="68">
        <v>22.123893805309699</v>
      </c>
      <c r="I1242" s="71">
        <v>7.6667038963413301E-4</v>
      </c>
      <c r="J1242" s="68">
        <v>79.266750948166901</v>
      </c>
      <c r="K1242" s="71">
        <v>0.51400000000000001</v>
      </c>
      <c r="L1242" s="68">
        <v>64.854614412136499</v>
      </c>
    </row>
    <row r="1243" spans="1:12" x14ac:dyDescent="0.2">
      <c r="A1243" s="72" t="s">
        <v>2701</v>
      </c>
      <c r="B1243" s="66" t="s">
        <v>2702</v>
      </c>
      <c r="C1243" s="67">
        <v>13</v>
      </c>
      <c r="D1243" s="67" t="s">
        <v>334</v>
      </c>
      <c r="E1243" s="71">
        <v>0.13811365749028501</v>
      </c>
      <c r="F1243" s="68">
        <v>30.425621576064099</v>
      </c>
      <c r="G1243" s="71">
        <v>1.7036999588881899E-10</v>
      </c>
      <c r="H1243" s="68">
        <v>1.55920775389802</v>
      </c>
      <c r="I1243" s="71">
        <v>8.3624606199185498E-7</v>
      </c>
      <c r="J1243" s="68">
        <v>41.002949852507399</v>
      </c>
      <c r="K1243" s="71">
        <v>0.41434013605442199</v>
      </c>
      <c r="L1243" s="68">
        <v>55.415086388537702</v>
      </c>
    </row>
    <row r="1244" spans="1:12" x14ac:dyDescent="0.2">
      <c r="A1244" s="72" t="s">
        <v>2703</v>
      </c>
      <c r="B1244" s="66" t="s">
        <v>2704</v>
      </c>
      <c r="C1244" s="67">
        <v>13</v>
      </c>
      <c r="D1244" s="67" t="s">
        <v>334</v>
      </c>
      <c r="E1244" s="71">
        <v>0.110888638509828</v>
      </c>
      <c r="F1244" s="68">
        <v>20.396123050990301</v>
      </c>
      <c r="G1244" s="71">
        <v>0.124939821434111</v>
      </c>
      <c r="H1244" s="68">
        <v>13.442899283607201</v>
      </c>
      <c r="I1244" s="71">
        <v>0.11734514171442199</v>
      </c>
      <c r="J1244" s="68">
        <v>95.575221238938099</v>
      </c>
      <c r="K1244" s="71">
        <v>9.0380952380952395E-2</v>
      </c>
      <c r="L1244" s="68">
        <v>17.488411293721001</v>
      </c>
    </row>
    <row r="1245" spans="1:12" x14ac:dyDescent="0.2">
      <c r="A1245" s="72" t="s">
        <v>2705</v>
      </c>
      <c r="B1245" s="66" t="s">
        <v>2706</v>
      </c>
      <c r="C1245" s="67">
        <v>13</v>
      </c>
      <c r="D1245" s="67" t="s">
        <v>334</v>
      </c>
      <c r="E1245" s="71">
        <v>8.4295478201381696E-2</v>
      </c>
      <c r="F1245" s="68">
        <v>9.9452170248630392</v>
      </c>
      <c r="G1245" s="71">
        <v>0.25</v>
      </c>
      <c r="H1245" s="68">
        <v>78.171091445427706</v>
      </c>
      <c r="I1245" s="71">
        <v>2.19767937478483E-4</v>
      </c>
      <c r="J1245" s="68">
        <v>73.619890434049694</v>
      </c>
      <c r="K1245" s="71">
        <v>2.66666666666667E-3</v>
      </c>
      <c r="L1245" s="68">
        <v>3.24483775811209</v>
      </c>
    </row>
    <row r="1246" spans="1:12" x14ac:dyDescent="0.2">
      <c r="A1246" s="72" t="s">
        <v>2707</v>
      </c>
      <c r="B1246" s="66" t="s">
        <v>2708</v>
      </c>
      <c r="C1246" s="67">
        <v>13</v>
      </c>
      <c r="D1246" s="67" t="s">
        <v>334</v>
      </c>
      <c r="E1246" s="71">
        <v>0.123160997732426</v>
      </c>
      <c r="F1246" s="68">
        <v>24.778761061946899</v>
      </c>
      <c r="G1246" s="71">
        <v>0.25</v>
      </c>
      <c r="H1246" s="68">
        <v>78.171091445427706</v>
      </c>
      <c r="I1246" s="71">
        <v>0</v>
      </c>
      <c r="J1246" s="68">
        <v>34.007585335019002</v>
      </c>
      <c r="K1246" s="71">
        <v>0.11948299319727899</v>
      </c>
      <c r="L1246" s="68">
        <v>21.4496418036241</v>
      </c>
    </row>
    <row r="1247" spans="1:12" x14ac:dyDescent="0.2">
      <c r="A1247" s="72" t="s">
        <v>2709</v>
      </c>
      <c r="B1247" s="66" t="s">
        <v>2710</v>
      </c>
      <c r="C1247" s="67">
        <v>13</v>
      </c>
      <c r="D1247" s="67" t="s">
        <v>334</v>
      </c>
      <c r="E1247" s="71">
        <v>8.6448012834778903E-2</v>
      </c>
      <c r="F1247" s="68">
        <v>11.040876527602199</v>
      </c>
      <c r="G1247" s="71">
        <v>0.25</v>
      </c>
      <c r="H1247" s="68">
        <v>78.171091445427706</v>
      </c>
      <c r="I1247" s="71">
        <v>1.07051710034468E-5</v>
      </c>
      <c r="J1247" s="68">
        <v>53.3501896333755</v>
      </c>
      <c r="K1247" s="71">
        <v>9.3333333333333393E-3</v>
      </c>
      <c r="L1247" s="68">
        <v>5.4782975136957397</v>
      </c>
    </row>
    <row r="1248" spans="1:12" x14ac:dyDescent="0.2">
      <c r="A1248" s="72" t="s">
        <v>2711</v>
      </c>
      <c r="B1248" s="66" t="s">
        <v>2712</v>
      </c>
      <c r="C1248" s="67">
        <v>13</v>
      </c>
      <c r="D1248" s="67" t="s">
        <v>334</v>
      </c>
      <c r="E1248" s="71">
        <v>9.3401360544217701E-2</v>
      </c>
      <c r="F1248" s="68">
        <v>14.5385587863464</v>
      </c>
      <c r="G1248" s="71">
        <v>0.25</v>
      </c>
      <c r="H1248" s="68">
        <v>78.171091445427706</v>
      </c>
      <c r="I1248" s="71">
        <v>0</v>
      </c>
      <c r="J1248" s="68">
        <v>34.007585335019002</v>
      </c>
      <c r="K1248" s="71">
        <v>3.0204081632653E-2</v>
      </c>
      <c r="L1248" s="68">
        <v>9.2288242730720604</v>
      </c>
    </row>
    <row r="1249" spans="1:12" x14ac:dyDescent="0.2">
      <c r="A1249" s="72" t="s">
        <v>2713</v>
      </c>
      <c r="B1249" s="66" t="s">
        <v>2714</v>
      </c>
      <c r="C1249" s="67">
        <v>13</v>
      </c>
      <c r="D1249" s="67" t="s">
        <v>334</v>
      </c>
      <c r="E1249" s="71">
        <v>8.9063420655422096E-2</v>
      </c>
      <c r="F1249" s="68">
        <v>12.389380530973501</v>
      </c>
      <c r="G1249" s="71">
        <v>1.1670457179110199E-2</v>
      </c>
      <c r="H1249" s="68">
        <v>5.8154235145385602</v>
      </c>
      <c r="I1249" s="71">
        <v>3.2749068279725002E-3</v>
      </c>
      <c r="J1249" s="68">
        <v>84.407922461019794</v>
      </c>
      <c r="K1249" s="71">
        <v>0.25224489795918398</v>
      </c>
      <c r="L1249" s="68">
        <v>38.6430678466077</v>
      </c>
    </row>
    <row r="1250" spans="1:12" x14ac:dyDescent="0.2">
      <c r="A1250" s="72" t="s">
        <v>409</v>
      </c>
      <c r="B1250" s="66" t="s">
        <v>2715</v>
      </c>
      <c r="C1250" s="67">
        <v>13</v>
      </c>
      <c r="D1250" s="67" t="s">
        <v>334</v>
      </c>
      <c r="E1250" s="71">
        <v>0.11942385570939699</v>
      </c>
      <c r="F1250" s="68">
        <v>23.598820058996999</v>
      </c>
      <c r="G1250" s="71">
        <v>1.4142420404024999E-3</v>
      </c>
      <c r="H1250" s="68">
        <v>3.6662452591656098</v>
      </c>
      <c r="I1250" s="71">
        <v>1.1294339313262E-3</v>
      </c>
      <c r="J1250" s="68">
        <v>80.952380952380906</v>
      </c>
      <c r="K1250" s="71">
        <v>0.35572789115646303</v>
      </c>
      <c r="L1250" s="68">
        <v>50.4003371260008</v>
      </c>
    </row>
    <row r="1251" spans="1:12" x14ac:dyDescent="0.2">
      <c r="A1251" s="72" t="s">
        <v>2716</v>
      </c>
      <c r="B1251" s="66" t="s">
        <v>2717</v>
      </c>
      <c r="C1251" s="67">
        <v>13</v>
      </c>
      <c r="D1251" s="67" t="s">
        <v>334</v>
      </c>
      <c r="E1251" s="71">
        <v>0.17272273050488701</v>
      </c>
      <c r="F1251" s="68">
        <v>41.5086388537716</v>
      </c>
      <c r="G1251" s="71">
        <v>0.243727750463438</v>
      </c>
      <c r="H1251" s="68">
        <v>24.230931310577301</v>
      </c>
      <c r="I1251" s="71">
        <v>1.5560873097246299E-3</v>
      </c>
      <c r="J1251" s="68">
        <v>82.048040455120102</v>
      </c>
      <c r="K1251" s="71">
        <v>0.272884353741497</v>
      </c>
      <c r="L1251" s="68">
        <v>41.045090602612703</v>
      </c>
    </row>
    <row r="1252" spans="1:12" x14ac:dyDescent="0.2">
      <c r="A1252" s="72" t="s">
        <v>2718</v>
      </c>
      <c r="B1252" s="66" t="s">
        <v>2719</v>
      </c>
      <c r="C1252" s="67">
        <v>13</v>
      </c>
      <c r="D1252" s="67" t="s">
        <v>334</v>
      </c>
      <c r="E1252" s="71">
        <v>5.86619768141977E-2</v>
      </c>
      <c r="F1252" s="68">
        <v>5.0147492625368697</v>
      </c>
      <c r="G1252" s="71">
        <v>0.17273439327030499</v>
      </c>
      <c r="H1252" s="68">
        <v>16.772018541929999</v>
      </c>
      <c r="I1252" s="71">
        <v>5.8487050562118601E-4</v>
      </c>
      <c r="J1252" s="68">
        <v>78.4239359460598</v>
      </c>
      <c r="K1252" s="71">
        <v>2.66666666666667E-3</v>
      </c>
      <c r="L1252" s="68">
        <v>3.24483775811209</v>
      </c>
    </row>
    <row r="1253" spans="1:12" x14ac:dyDescent="0.2">
      <c r="A1253" s="72" t="s">
        <v>2720</v>
      </c>
      <c r="B1253" s="66" t="s">
        <v>2720</v>
      </c>
      <c r="C1253" s="67">
        <v>13</v>
      </c>
      <c r="D1253" s="67" t="s">
        <v>334</v>
      </c>
      <c r="E1253" s="71">
        <v>0.38039455782312898</v>
      </c>
      <c r="F1253" s="68">
        <v>88.706278971765698</v>
      </c>
      <c r="G1253" s="71">
        <v>0.25</v>
      </c>
      <c r="H1253" s="68">
        <v>78.171091445427706</v>
      </c>
      <c r="I1253" s="71">
        <v>0</v>
      </c>
      <c r="J1253" s="68">
        <v>34.007585335019002</v>
      </c>
      <c r="K1253" s="71">
        <v>0.89118367346938798</v>
      </c>
      <c r="L1253" s="68">
        <v>91.866835229667103</v>
      </c>
    </row>
    <row r="1254" spans="1:12" x14ac:dyDescent="0.2">
      <c r="A1254" s="72" t="s">
        <v>2721</v>
      </c>
      <c r="B1254" s="66" t="s">
        <v>2722</v>
      </c>
      <c r="C1254" s="67">
        <v>13</v>
      </c>
      <c r="D1254" s="67" t="s">
        <v>334</v>
      </c>
      <c r="E1254" s="71">
        <v>0.32556916099773198</v>
      </c>
      <c r="F1254" s="68">
        <v>77.370417193426107</v>
      </c>
      <c r="G1254" s="71">
        <v>0.25</v>
      </c>
      <c r="H1254" s="68">
        <v>78.171091445427706</v>
      </c>
      <c r="I1254" s="71">
        <v>0</v>
      </c>
      <c r="J1254" s="68">
        <v>34.007585335019002</v>
      </c>
      <c r="K1254" s="71">
        <v>0.72670748299319698</v>
      </c>
      <c r="L1254" s="68">
        <v>80.23598820059</v>
      </c>
    </row>
    <row r="1255" spans="1:12" x14ac:dyDescent="0.2">
      <c r="A1255" s="72" t="s">
        <v>1714</v>
      </c>
      <c r="B1255" s="66" t="s">
        <v>2723</v>
      </c>
      <c r="C1255" s="67">
        <v>13</v>
      </c>
      <c r="D1255" s="67" t="s">
        <v>334</v>
      </c>
      <c r="E1255" s="71">
        <v>0.37145663547141</v>
      </c>
      <c r="F1255" s="68">
        <v>86.683522966708793</v>
      </c>
      <c r="G1255" s="71">
        <v>0.25</v>
      </c>
      <c r="H1255" s="68">
        <v>78.171091445427706</v>
      </c>
      <c r="I1255" s="71">
        <v>2.9770359806909999E-5</v>
      </c>
      <c r="J1255" s="68">
        <v>60.387694900969201</v>
      </c>
      <c r="K1255" s="71">
        <v>0.86434013605442195</v>
      </c>
      <c r="L1255" s="68">
        <v>89.759797724399505</v>
      </c>
    </row>
    <row r="1256" spans="1:12" x14ac:dyDescent="0.2">
      <c r="A1256" s="72" t="s">
        <v>2724</v>
      </c>
      <c r="B1256" s="66" t="s">
        <v>2725</v>
      </c>
      <c r="C1256" s="67">
        <v>13</v>
      </c>
      <c r="D1256" s="67" t="s">
        <v>334</v>
      </c>
      <c r="E1256" s="71">
        <v>0.31188444600391801</v>
      </c>
      <c r="F1256" s="68">
        <v>74.589127686472807</v>
      </c>
      <c r="G1256" s="71">
        <v>0.368085367177167</v>
      </c>
      <c r="H1256" s="68">
        <v>94.521702486304306</v>
      </c>
      <c r="I1256" s="71">
        <v>3.3449842479674199E-6</v>
      </c>
      <c r="J1256" s="68">
        <v>45.554150863885397</v>
      </c>
      <c r="K1256" s="71">
        <v>0.56756462585033995</v>
      </c>
      <c r="L1256" s="68">
        <v>69.2793931731985</v>
      </c>
    </row>
    <row r="1257" spans="1:12" x14ac:dyDescent="0.2">
      <c r="A1257" s="72" t="s">
        <v>2726</v>
      </c>
      <c r="B1257" s="66" t="s">
        <v>2727</v>
      </c>
      <c r="C1257" s="67">
        <v>13</v>
      </c>
      <c r="D1257" s="67" t="s">
        <v>334</v>
      </c>
      <c r="E1257" s="71">
        <v>0.241470059527329</v>
      </c>
      <c r="F1257" s="68">
        <v>59.292035398230098</v>
      </c>
      <c r="G1257" s="71">
        <v>0.254066363044893</v>
      </c>
      <c r="H1257" s="68">
        <v>80.994521702486296</v>
      </c>
      <c r="I1257" s="71">
        <v>3.67948267276416E-6</v>
      </c>
      <c r="J1257" s="68">
        <v>45.891276864728198</v>
      </c>
      <c r="K1257" s="71">
        <v>0.47034013605442199</v>
      </c>
      <c r="L1257" s="68">
        <v>61.104087652760199</v>
      </c>
    </row>
    <row r="1258" spans="1:12" x14ac:dyDescent="0.2">
      <c r="A1258" s="72" t="s">
        <v>2728</v>
      </c>
      <c r="B1258" s="66" t="s">
        <v>2729</v>
      </c>
      <c r="C1258" s="67">
        <v>13</v>
      </c>
      <c r="D1258" s="67" t="s">
        <v>334</v>
      </c>
      <c r="E1258" s="71">
        <v>0.26504308390022702</v>
      </c>
      <c r="F1258" s="68">
        <v>64.896755162241902</v>
      </c>
      <c r="G1258" s="71">
        <v>0.25</v>
      </c>
      <c r="H1258" s="68">
        <v>78.171091445427706</v>
      </c>
      <c r="I1258" s="71">
        <v>0</v>
      </c>
      <c r="J1258" s="68">
        <v>34.007585335019002</v>
      </c>
      <c r="K1258" s="71">
        <v>0.54512925170068005</v>
      </c>
      <c r="L1258" s="68">
        <v>67.9730299199326</v>
      </c>
    </row>
    <row r="1259" spans="1:12" x14ac:dyDescent="0.2">
      <c r="A1259" s="72" t="s">
        <v>2730</v>
      </c>
      <c r="B1259" s="66" t="s">
        <v>2731</v>
      </c>
      <c r="C1259" s="67">
        <v>13</v>
      </c>
      <c r="D1259" s="67" t="s">
        <v>334</v>
      </c>
      <c r="E1259" s="71">
        <v>0.38654107628311901</v>
      </c>
      <c r="F1259" s="68">
        <v>90.139064475347695</v>
      </c>
      <c r="G1259" s="71">
        <v>0.25</v>
      </c>
      <c r="H1259" s="68">
        <v>78.171091445427706</v>
      </c>
      <c r="I1259" s="71">
        <v>4.1812303099592703E-6</v>
      </c>
      <c r="J1259" s="68">
        <v>46.607669616519203</v>
      </c>
      <c r="K1259" s="71">
        <v>0.90961904761904799</v>
      </c>
      <c r="L1259" s="68">
        <v>93.4681837336705</v>
      </c>
    </row>
    <row r="1260" spans="1:12" x14ac:dyDescent="0.2">
      <c r="A1260" s="72" t="s">
        <v>2732</v>
      </c>
      <c r="B1260" s="66" t="s">
        <v>2733</v>
      </c>
      <c r="C1260" s="67">
        <v>13</v>
      </c>
      <c r="D1260" s="67" t="s">
        <v>334</v>
      </c>
      <c r="E1260" s="71">
        <v>0.23493630310309799</v>
      </c>
      <c r="F1260" s="68">
        <v>58.196375895490903</v>
      </c>
      <c r="G1260" s="71">
        <v>0.25</v>
      </c>
      <c r="H1260" s="68">
        <v>78.171091445427706</v>
      </c>
      <c r="I1260" s="71">
        <v>6.1882208587397303E-6</v>
      </c>
      <c r="J1260" s="68">
        <v>48.967551622418902</v>
      </c>
      <c r="K1260" s="71">
        <v>0.454802721088435</v>
      </c>
      <c r="L1260" s="68">
        <v>59.671302149178302</v>
      </c>
    </row>
    <row r="1261" spans="1:12" x14ac:dyDescent="0.2">
      <c r="A1261" s="72" t="s">
        <v>2734</v>
      </c>
      <c r="B1261" s="66" t="s">
        <v>2735</v>
      </c>
      <c r="C1261" s="67">
        <v>13</v>
      </c>
      <c r="D1261" s="67" t="s">
        <v>334</v>
      </c>
      <c r="E1261" s="71">
        <v>0.277151542695181</v>
      </c>
      <c r="F1261" s="68">
        <v>67.172355667930901</v>
      </c>
      <c r="G1261" s="71">
        <v>0.25</v>
      </c>
      <c r="H1261" s="68">
        <v>78.171091445427706</v>
      </c>
      <c r="I1261" s="71">
        <v>1.4850563656224701E-4</v>
      </c>
      <c r="J1261" s="68">
        <v>71.428571428571402</v>
      </c>
      <c r="K1261" s="71">
        <v>0.58130612244897995</v>
      </c>
      <c r="L1261" s="68">
        <v>70.248630425621599</v>
      </c>
    </row>
    <row r="1262" spans="1:12" x14ac:dyDescent="0.2">
      <c r="A1262" s="72" t="s">
        <v>2736</v>
      </c>
      <c r="B1262" s="66" t="s">
        <v>2737</v>
      </c>
      <c r="C1262" s="67">
        <v>13</v>
      </c>
      <c r="D1262" s="67" t="s">
        <v>334</v>
      </c>
      <c r="E1262" s="71">
        <v>0.23530666078351201</v>
      </c>
      <c r="F1262" s="68">
        <v>58.322798145806999</v>
      </c>
      <c r="G1262" s="71">
        <v>0.25</v>
      </c>
      <c r="H1262" s="68">
        <v>78.171091445427706</v>
      </c>
      <c r="I1262" s="71">
        <v>1.5220445772872899E-5</v>
      </c>
      <c r="J1262" s="68">
        <v>56.005056890012597</v>
      </c>
      <c r="K1262" s="71">
        <v>0.45590476190476198</v>
      </c>
      <c r="L1262" s="68">
        <v>59.839865149599703</v>
      </c>
    </row>
    <row r="1263" spans="1:12" x14ac:dyDescent="0.2">
      <c r="A1263" s="72" t="s">
        <v>2738</v>
      </c>
      <c r="B1263" s="66" t="s">
        <v>2739</v>
      </c>
      <c r="C1263" s="67">
        <v>13</v>
      </c>
      <c r="D1263" s="67" t="s">
        <v>334</v>
      </c>
      <c r="E1263" s="71">
        <v>0.41713910249178898</v>
      </c>
      <c r="F1263" s="68">
        <v>96.375895490939698</v>
      </c>
      <c r="G1263" s="71">
        <v>0.75</v>
      </c>
      <c r="H1263" s="68">
        <v>99.072903497682304</v>
      </c>
      <c r="I1263" s="71">
        <v>2.3414889735771899E-6</v>
      </c>
      <c r="J1263" s="68">
        <v>43.994943109987403</v>
      </c>
      <c r="K1263" s="71">
        <v>0.50141496598639501</v>
      </c>
      <c r="L1263" s="68">
        <v>63.463969658659899</v>
      </c>
    </row>
    <row r="1264" spans="1:12" x14ac:dyDescent="0.2">
      <c r="A1264" s="72" t="s">
        <v>2740</v>
      </c>
      <c r="B1264" s="66" t="s">
        <v>2741</v>
      </c>
      <c r="C1264" s="67">
        <v>13</v>
      </c>
      <c r="D1264" s="67" t="s">
        <v>334</v>
      </c>
      <c r="E1264" s="71">
        <v>0.14875553198651401</v>
      </c>
      <c r="F1264" s="68">
        <v>34.049726085124298</v>
      </c>
      <c r="G1264" s="71">
        <v>0.25</v>
      </c>
      <c r="H1264" s="68">
        <v>78.171091445427706</v>
      </c>
      <c r="I1264" s="71">
        <v>2.34822861260452E-3</v>
      </c>
      <c r="J1264" s="68">
        <v>83.438685208596695</v>
      </c>
      <c r="K1264" s="71">
        <v>0.19391836734693901</v>
      </c>
      <c r="L1264" s="68">
        <v>32.279814580699501</v>
      </c>
    </row>
    <row r="1265" spans="1:12" x14ac:dyDescent="0.2">
      <c r="A1265" s="72" t="s">
        <v>2742</v>
      </c>
      <c r="B1265" s="66" t="s">
        <v>2743</v>
      </c>
      <c r="C1265" s="67">
        <v>13</v>
      </c>
      <c r="D1265" s="67" t="s">
        <v>334</v>
      </c>
      <c r="E1265" s="71">
        <v>0.271309372190356</v>
      </c>
      <c r="F1265" s="68">
        <v>66.118836915297095</v>
      </c>
      <c r="G1265" s="71">
        <v>0.40642394236192397</v>
      </c>
      <c r="H1265" s="68">
        <v>95.870206489675496</v>
      </c>
      <c r="I1265" s="71">
        <v>2.37218612839739E-2</v>
      </c>
      <c r="J1265" s="68">
        <v>90.5183312262958</v>
      </c>
      <c r="K1265" s="71">
        <v>0.38378231292517001</v>
      </c>
      <c r="L1265" s="68">
        <v>53.013063632532699</v>
      </c>
    </row>
    <row r="1266" spans="1:12" x14ac:dyDescent="0.2">
      <c r="A1266" s="72" t="s">
        <v>2744</v>
      </c>
      <c r="B1266" s="66" t="s">
        <v>2745</v>
      </c>
      <c r="C1266" s="67">
        <v>13</v>
      </c>
      <c r="D1266" s="67" t="s">
        <v>334</v>
      </c>
      <c r="E1266" s="71">
        <v>0.31434933476110399</v>
      </c>
      <c r="F1266" s="68">
        <v>75.094816687736994</v>
      </c>
      <c r="G1266" s="71">
        <v>0.25</v>
      </c>
      <c r="H1266" s="68">
        <v>78.171091445427706</v>
      </c>
      <c r="I1266" s="71">
        <v>2.75961200457312E-5</v>
      </c>
      <c r="J1266" s="68">
        <v>59.9662873999157</v>
      </c>
      <c r="K1266" s="71">
        <v>0.69302040816326504</v>
      </c>
      <c r="L1266" s="68">
        <v>77.791824694479601</v>
      </c>
    </row>
    <row r="1267" spans="1:12" x14ac:dyDescent="0.2">
      <c r="A1267" s="72" t="s">
        <v>2746</v>
      </c>
      <c r="B1267" s="66" t="s">
        <v>2747</v>
      </c>
      <c r="C1267" s="67">
        <v>13</v>
      </c>
      <c r="D1267" s="67" t="s">
        <v>334</v>
      </c>
      <c r="E1267" s="71">
        <v>0.27703369887725898</v>
      </c>
      <c r="F1267" s="68">
        <v>67.045933417614805</v>
      </c>
      <c r="G1267" s="71">
        <v>0.28354749512036398</v>
      </c>
      <c r="H1267" s="68">
        <v>88.790560471976406</v>
      </c>
      <c r="I1267" s="71">
        <v>0.228179451851549</v>
      </c>
      <c r="J1267" s="68">
        <v>96.375895490939698</v>
      </c>
      <c r="K1267" s="71">
        <v>0.31937414965986399</v>
      </c>
      <c r="L1267" s="68">
        <v>46.691951116729904</v>
      </c>
    </row>
    <row r="1268" spans="1:12" x14ac:dyDescent="0.2">
      <c r="A1268" s="72" t="s">
        <v>2748</v>
      </c>
      <c r="B1268" s="66" t="s">
        <v>2749</v>
      </c>
      <c r="C1268" s="67">
        <v>13</v>
      </c>
      <c r="D1268" s="67" t="s">
        <v>334</v>
      </c>
      <c r="E1268" s="71">
        <v>0.23336961451247201</v>
      </c>
      <c r="F1268" s="68">
        <v>57.817109144542798</v>
      </c>
      <c r="G1268" s="71">
        <v>0.25</v>
      </c>
      <c r="H1268" s="68">
        <v>78.171091445427706</v>
      </c>
      <c r="I1268" s="71">
        <v>0</v>
      </c>
      <c r="J1268" s="68">
        <v>34.007585335019002</v>
      </c>
      <c r="K1268" s="71">
        <v>0.45010884353741498</v>
      </c>
      <c r="L1268" s="68">
        <v>58.997050147492601</v>
      </c>
    </row>
    <row r="1269" spans="1:12" x14ac:dyDescent="0.2">
      <c r="A1269" s="72" t="s">
        <v>2750</v>
      </c>
      <c r="B1269" s="66" t="s">
        <v>2751</v>
      </c>
      <c r="C1269" s="67">
        <v>13</v>
      </c>
      <c r="D1269" s="67" t="s">
        <v>334</v>
      </c>
      <c r="E1269" s="71">
        <v>0.22536961451247201</v>
      </c>
      <c r="F1269" s="68">
        <v>55.920775389801904</v>
      </c>
      <c r="G1269" s="71">
        <v>0.25</v>
      </c>
      <c r="H1269" s="68">
        <v>78.171091445427706</v>
      </c>
      <c r="I1269" s="71">
        <v>0</v>
      </c>
      <c r="J1269" s="68">
        <v>34.007585335019002</v>
      </c>
      <c r="K1269" s="71">
        <v>0.42610884353741502</v>
      </c>
      <c r="L1269" s="68">
        <v>56.637168141592902</v>
      </c>
    </row>
    <row r="1270" spans="1:12" x14ac:dyDescent="0.2">
      <c r="A1270" s="72" t="s">
        <v>2752</v>
      </c>
      <c r="B1270" s="66" t="s">
        <v>2753</v>
      </c>
      <c r="C1270" s="67">
        <v>13</v>
      </c>
      <c r="D1270" s="67" t="s">
        <v>334</v>
      </c>
      <c r="E1270" s="71">
        <v>0.26611056521744503</v>
      </c>
      <c r="F1270" s="68">
        <v>65.318162663295396</v>
      </c>
      <c r="G1270" s="71">
        <v>0.28340652558430901</v>
      </c>
      <c r="H1270" s="68">
        <v>88.748419721871102</v>
      </c>
      <c r="I1270" s="71">
        <v>0</v>
      </c>
      <c r="J1270" s="68">
        <v>34.007585335019002</v>
      </c>
      <c r="K1270" s="71">
        <v>0.51492517006802696</v>
      </c>
      <c r="L1270" s="68">
        <v>64.981036662452595</v>
      </c>
    </row>
    <row r="1271" spans="1:12" x14ac:dyDescent="0.2">
      <c r="A1271" s="72" t="s">
        <v>2754</v>
      </c>
      <c r="B1271" s="66" t="s">
        <v>2755</v>
      </c>
      <c r="C1271" s="67">
        <v>13</v>
      </c>
      <c r="D1271" s="67" t="s">
        <v>334</v>
      </c>
      <c r="E1271" s="71">
        <v>0.205097505668934</v>
      </c>
      <c r="F1271" s="68">
        <v>50.7374631268437</v>
      </c>
      <c r="G1271" s="71">
        <v>0.25</v>
      </c>
      <c r="H1271" s="68">
        <v>78.171091445427706</v>
      </c>
      <c r="I1271" s="71">
        <v>0</v>
      </c>
      <c r="J1271" s="68">
        <v>34.007585335019002</v>
      </c>
      <c r="K1271" s="71">
        <v>0.36529251700680299</v>
      </c>
      <c r="L1271" s="68">
        <v>51.495996628740002</v>
      </c>
    </row>
    <row r="1272" spans="1:12" x14ac:dyDescent="0.2">
      <c r="A1272" s="72" t="s">
        <v>2756</v>
      </c>
      <c r="B1272" s="66" t="s">
        <v>2757</v>
      </c>
      <c r="C1272" s="67">
        <v>13</v>
      </c>
      <c r="D1272" s="67" t="s">
        <v>334</v>
      </c>
      <c r="E1272" s="71">
        <v>0.25512925170068002</v>
      </c>
      <c r="F1272" s="68">
        <v>62.410450906026099</v>
      </c>
      <c r="G1272" s="71">
        <v>0.25</v>
      </c>
      <c r="H1272" s="68">
        <v>78.171091445427706</v>
      </c>
      <c r="I1272" s="71">
        <v>0</v>
      </c>
      <c r="J1272" s="68">
        <v>34.007585335019002</v>
      </c>
      <c r="K1272" s="71">
        <v>0.51538775510204105</v>
      </c>
      <c r="L1272" s="68">
        <v>65.107458912768607</v>
      </c>
    </row>
    <row r="1273" spans="1:12" x14ac:dyDescent="0.2">
      <c r="A1273" s="72" t="s">
        <v>2758</v>
      </c>
      <c r="B1273" s="66" t="s">
        <v>2759</v>
      </c>
      <c r="C1273" s="67">
        <v>13</v>
      </c>
      <c r="D1273" s="67" t="s">
        <v>334</v>
      </c>
      <c r="E1273" s="71">
        <v>0.19902947845805</v>
      </c>
      <c r="F1273" s="68">
        <v>48.883270122208202</v>
      </c>
      <c r="G1273" s="71">
        <v>0.25</v>
      </c>
      <c r="H1273" s="68">
        <v>78.171091445427706</v>
      </c>
      <c r="I1273" s="71">
        <v>0</v>
      </c>
      <c r="J1273" s="68">
        <v>34.007585335019002</v>
      </c>
      <c r="K1273" s="71">
        <v>0.34708843537415002</v>
      </c>
      <c r="L1273" s="68">
        <v>49.346818373367</v>
      </c>
    </row>
    <row r="1274" spans="1:12" x14ac:dyDescent="0.2">
      <c r="A1274" s="72" t="s">
        <v>2760</v>
      </c>
      <c r="B1274" s="66" t="s">
        <v>2761</v>
      </c>
      <c r="C1274" s="67">
        <v>13</v>
      </c>
      <c r="D1274" s="67" t="s">
        <v>334</v>
      </c>
      <c r="E1274" s="71">
        <v>0.17601360544217701</v>
      </c>
      <c r="F1274" s="68">
        <v>42.098609355246502</v>
      </c>
      <c r="G1274" s="71">
        <v>0.25</v>
      </c>
      <c r="H1274" s="68">
        <v>78.171091445427706</v>
      </c>
      <c r="I1274" s="71">
        <v>0</v>
      </c>
      <c r="J1274" s="68">
        <v>34.007585335019002</v>
      </c>
      <c r="K1274" s="71">
        <v>0.27804081632653099</v>
      </c>
      <c r="L1274" s="68">
        <v>41.550779603876897</v>
      </c>
    </row>
    <row r="1275" spans="1:12" x14ac:dyDescent="0.2">
      <c r="A1275" s="72" t="s">
        <v>2762</v>
      </c>
      <c r="B1275" s="66" t="s">
        <v>2763</v>
      </c>
      <c r="C1275" s="67">
        <v>13</v>
      </c>
      <c r="D1275" s="67" t="s">
        <v>334</v>
      </c>
      <c r="E1275" s="71">
        <v>0.147160997732426</v>
      </c>
      <c r="F1275" s="68">
        <v>33.291192583228003</v>
      </c>
      <c r="G1275" s="71">
        <v>0.25</v>
      </c>
      <c r="H1275" s="68">
        <v>78.171091445427706</v>
      </c>
      <c r="I1275" s="71">
        <v>0</v>
      </c>
      <c r="J1275" s="68">
        <v>34.007585335019002</v>
      </c>
      <c r="K1275" s="71">
        <v>0.19148299319727899</v>
      </c>
      <c r="L1275" s="68">
        <v>31.816266329540699</v>
      </c>
    </row>
    <row r="1276" spans="1:12" x14ac:dyDescent="0.2">
      <c r="A1276" s="72" t="s">
        <v>2764</v>
      </c>
      <c r="B1276" s="66" t="s">
        <v>2765</v>
      </c>
      <c r="C1276" s="67">
        <v>13</v>
      </c>
      <c r="D1276" s="67" t="s">
        <v>334</v>
      </c>
      <c r="E1276" s="71">
        <v>0.22034506144997601</v>
      </c>
      <c r="F1276" s="68">
        <v>54.614412136535996</v>
      </c>
      <c r="G1276" s="71">
        <v>0.25</v>
      </c>
      <c r="H1276" s="68">
        <v>78.171091445427706</v>
      </c>
      <c r="I1276" s="71">
        <v>1.1707444867886E-6</v>
      </c>
      <c r="J1276" s="68">
        <v>41.845764854614401</v>
      </c>
      <c r="K1276" s="71">
        <v>0.41103401360544201</v>
      </c>
      <c r="L1276" s="68">
        <v>55.077960387694901</v>
      </c>
    </row>
    <row r="1277" spans="1:12" x14ac:dyDescent="0.2">
      <c r="A1277" s="72" t="s">
        <v>2766</v>
      </c>
      <c r="B1277" s="66" t="s">
        <v>2767</v>
      </c>
      <c r="C1277" s="67">
        <v>13</v>
      </c>
      <c r="D1277" s="67" t="s">
        <v>334</v>
      </c>
      <c r="E1277" s="71">
        <v>0.22311340915401301</v>
      </c>
      <c r="F1277" s="68">
        <v>55.120101137800198</v>
      </c>
      <c r="G1277" s="71">
        <v>0.25609954456733902</v>
      </c>
      <c r="H1277" s="68">
        <v>82.258744205646906</v>
      </c>
      <c r="I1277" s="71">
        <v>1.7945840490345201E-4</v>
      </c>
      <c r="J1277" s="68">
        <v>72.566371681415902</v>
      </c>
      <c r="K1277" s="71">
        <v>0.41306122448979599</v>
      </c>
      <c r="L1277" s="68">
        <v>55.288664138221698</v>
      </c>
    </row>
    <row r="1278" spans="1:12" x14ac:dyDescent="0.2">
      <c r="A1278" s="72" t="s">
        <v>2768</v>
      </c>
      <c r="B1278" s="66" t="s">
        <v>2769</v>
      </c>
      <c r="C1278" s="67">
        <v>13</v>
      </c>
      <c r="D1278" s="67" t="s">
        <v>334</v>
      </c>
      <c r="E1278" s="71">
        <v>0.100222779719597</v>
      </c>
      <c r="F1278" s="68">
        <v>16.940581542351499</v>
      </c>
      <c r="G1278" s="71">
        <v>0.25</v>
      </c>
      <c r="H1278" s="68">
        <v>78.171091445427706</v>
      </c>
      <c r="I1278" s="71">
        <v>1.67249212398371E-6</v>
      </c>
      <c r="J1278" s="68">
        <v>42.8150021070375</v>
      </c>
      <c r="K1278" s="71">
        <v>5.06666666666667E-2</v>
      </c>
      <c r="L1278" s="68">
        <v>12.094395280236</v>
      </c>
    </row>
    <row r="1279" spans="1:12" x14ac:dyDescent="0.2">
      <c r="A1279" s="72" t="s">
        <v>2770</v>
      </c>
      <c r="B1279" s="66" t="s">
        <v>2771</v>
      </c>
      <c r="C1279" s="67">
        <v>13</v>
      </c>
      <c r="D1279" s="67" t="s">
        <v>334</v>
      </c>
      <c r="E1279" s="71">
        <v>0.30723181254679699</v>
      </c>
      <c r="F1279" s="68">
        <v>73.493468183733697</v>
      </c>
      <c r="G1279" s="71">
        <v>0.25</v>
      </c>
      <c r="H1279" s="68">
        <v>78.171091445427706</v>
      </c>
      <c r="I1279" s="71">
        <v>8.3628104579635092E-6</v>
      </c>
      <c r="J1279" s="68">
        <v>51.285292878213198</v>
      </c>
      <c r="K1279" s="71">
        <v>0.67168707482993195</v>
      </c>
      <c r="L1279" s="68">
        <v>76.148335440370801</v>
      </c>
    </row>
    <row r="1280" spans="1:12" x14ac:dyDescent="0.2">
      <c r="A1280" s="72" t="s">
        <v>2772</v>
      </c>
      <c r="B1280" s="66" t="s">
        <v>2773</v>
      </c>
      <c r="C1280" s="67">
        <v>13</v>
      </c>
      <c r="D1280" s="67" t="s">
        <v>334</v>
      </c>
      <c r="E1280" s="71">
        <v>0.22577324263038501</v>
      </c>
      <c r="F1280" s="68">
        <v>56.047197640118</v>
      </c>
      <c r="G1280" s="71">
        <v>0.25</v>
      </c>
      <c r="H1280" s="68">
        <v>78.171091445427706</v>
      </c>
      <c r="I1280" s="71">
        <v>0</v>
      </c>
      <c r="J1280" s="68">
        <v>34.007585335019002</v>
      </c>
      <c r="K1280" s="71">
        <v>0.42731972789115602</v>
      </c>
      <c r="L1280" s="68">
        <v>56.890012642225003</v>
      </c>
    </row>
    <row r="1281" spans="1:12" x14ac:dyDescent="0.2">
      <c r="A1281" s="72" t="s">
        <v>1189</v>
      </c>
      <c r="B1281" s="66" t="s">
        <v>2774</v>
      </c>
      <c r="C1281" s="67">
        <v>13</v>
      </c>
      <c r="D1281" s="67" t="s">
        <v>334</v>
      </c>
      <c r="E1281" s="71">
        <v>0.25891922175854098</v>
      </c>
      <c r="F1281" s="68">
        <v>63.590391908976002</v>
      </c>
      <c r="G1281" s="71">
        <v>0.25</v>
      </c>
      <c r="H1281" s="68">
        <v>78.171091445427706</v>
      </c>
      <c r="I1281" s="71">
        <v>9.3659558943087698E-6</v>
      </c>
      <c r="J1281" s="68">
        <v>52.254530130636297</v>
      </c>
      <c r="K1281" s="71">
        <v>0.526748299319728</v>
      </c>
      <c r="L1281" s="68">
        <v>66.329540665823899</v>
      </c>
    </row>
    <row r="1282" spans="1:12" x14ac:dyDescent="0.2">
      <c r="A1282" s="72" t="s">
        <v>2775</v>
      </c>
      <c r="B1282" s="66" t="s">
        <v>2776</v>
      </c>
      <c r="C1282" s="67">
        <v>13</v>
      </c>
      <c r="D1282" s="67" t="s">
        <v>334</v>
      </c>
      <c r="E1282" s="71">
        <v>0.28402177863280198</v>
      </c>
      <c r="F1282" s="68">
        <v>68.352296670880705</v>
      </c>
      <c r="G1282" s="71">
        <v>0.25</v>
      </c>
      <c r="H1282" s="68">
        <v>78.171091445427706</v>
      </c>
      <c r="I1282" s="71">
        <v>1.39866923173888E-3</v>
      </c>
      <c r="J1282" s="68">
        <v>81.795195954487994</v>
      </c>
      <c r="K1282" s="71">
        <v>0.60066666666666702</v>
      </c>
      <c r="L1282" s="68">
        <v>71.512852928782095</v>
      </c>
    </row>
    <row r="1283" spans="1:12" x14ac:dyDescent="0.2">
      <c r="A1283" s="72" t="s">
        <v>2777</v>
      </c>
      <c r="B1283" s="66" t="s">
        <v>2778</v>
      </c>
      <c r="C1283" s="67">
        <v>13</v>
      </c>
      <c r="D1283" s="67" t="s">
        <v>334</v>
      </c>
      <c r="E1283" s="71">
        <v>0.25545251830862198</v>
      </c>
      <c r="F1283" s="68">
        <v>62.4947324062368</v>
      </c>
      <c r="G1283" s="71">
        <v>0.25</v>
      </c>
      <c r="H1283" s="68">
        <v>78.171091445427706</v>
      </c>
      <c r="I1283" s="71">
        <v>6.9425889394703604E-3</v>
      </c>
      <c r="J1283" s="68">
        <v>86.683522966708793</v>
      </c>
      <c r="K1283" s="71">
        <v>0.50941496598639502</v>
      </c>
      <c r="L1283" s="68">
        <v>64.391066160977701</v>
      </c>
    </row>
    <row r="1284" spans="1:12" x14ac:dyDescent="0.2">
      <c r="A1284" s="72" t="s">
        <v>2779</v>
      </c>
      <c r="B1284" s="66" t="s">
        <v>2780</v>
      </c>
      <c r="C1284" s="67">
        <v>13</v>
      </c>
      <c r="D1284" s="67" t="s">
        <v>334</v>
      </c>
      <c r="E1284" s="71">
        <v>0.22546485260770999</v>
      </c>
      <c r="F1284" s="68">
        <v>55.9629161399073</v>
      </c>
      <c r="G1284" s="71">
        <v>0.25</v>
      </c>
      <c r="H1284" s="68">
        <v>78.171091445427706</v>
      </c>
      <c r="I1284" s="71">
        <v>0</v>
      </c>
      <c r="J1284" s="68">
        <v>34.007585335019002</v>
      </c>
      <c r="K1284" s="71">
        <v>0.42639455782312902</v>
      </c>
      <c r="L1284" s="68">
        <v>56.679308891698298</v>
      </c>
    </row>
    <row r="1285" spans="1:12" x14ac:dyDescent="0.2">
      <c r="A1285" s="72" t="s">
        <v>2781</v>
      </c>
      <c r="B1285" s="66" t="s">
        <v>2782</v>
      </c>
      <c r="C1285" s="67">
        <v>13</v>
      </c>
      <c r="D1285" s="67" t="s">
        <v>334</v>
      </c>
      <c r="E1285" s="71">
        <v>0.33075175580345101</v>
      </c>
      <c r="F1285" s="68">
        <v>78.887484197218697</v>
      </c>
      <c r="G1285" s="71">
        <v>0.25</v>
      </c>
      <c r="H1285" s="68">
        <v>78.171091445427706</v>
      </c>
      <c r="I1285" s="71">
        <v>1.0369451168699001E-5</v>
      </c>
      <c r="J1285" s="68">
        <v>53.181626632954099</v>
      </c>
      <c r="K1285" s="71">
        <v>0.74224489795918402</v>
      </c>
      <c r="L1285" s="68">
        <v>81.626632954066594</v>
      </c>
    </row>
    <row r="1286" spans="1:12" x14ac:dyDescent="0.2">
      <c r="A1286" s="72" t="s">
        <v>2783</v>
      </c>
      <c r="B1286" s="66" t="s">
        <v>2784</v>
      </c>
      <c r="C1286" s="67">
        <v>13</v>
      </c>
      <c r="D1286" s="67" t="s">
        <v>334</v>
      </c>
      <c r="E1286" s="71">
        <v>0.30678742373547702</v>
      </c>
      <c r="F1286" s="68">
        <v>73.3670459334176</v>
      </c>
      <c r="G1286" s="71">
        <v>0.25</v>
      </c>
      <c r="H1286" s="68">
        <v>78.171091445427706</v>
      </c>
      <c r="I1286" s="71">
        <v>8.5297098323169207E-6</v>
      </c>
      <c r="J1286" s="68">
        <v>51.369574378423899</v>
      </c>
      <c r="K1286" s="71">
        <v>0.67035374149659899</v>
      </c>
      <c r="L1286" s="68">
        <v>76.064053940160093</v>
      </c>
    </row>
    <row r="1287" spans="1:12" x14ac:dyDescent="0.2">
      <c r="A1287" s="72" t="s">
        <v>2785</v>
      </c>
      <c r="B1287" s="66" t="s">
        <v>2786</v>
      </c>
      <c r="C1287" s="67">
        <v>13</v>
      </c>
      <c r="D1287" s="67" t="s">
        <v>334</v>
      </c>
      <c r="E1287" s="71">
        <v>0.34712345122174898</v>
      </c>
      <c r="F1287" s="68">
        <v>82.048040455120102</v>
      </c>
      <c r="G1287" s="71">
        <v>0.25</v>
      </c>
      <c r="H1287" s="68">
        <v>78.171091445427706</v>
      </c>
      <c r="I1287" s="71">
        <v>2.3414889735771898E-5</v>
      </c>
      <c r="J1287" s="68">
        <v>58.870627897176597</v>
      </c>
      <c r="K1287" s="71">
        <v>0.79134693877550999</v>
      </c>
      <c r="L1287" s="68">
        <v>84.745048461862595</v>
      </c>
    </row>
    <row r="1288" spans="1:12" x14ac:dyDescent="0.2">
      <c r="A1288" s="72" t="s">
        <v>2787</v>
      </c>
      <c r="B1288" s="66" t="s">
        <v>2787</v>
      </c>
      <c r="C1288" s="67">
        <v>13</v>
      </c>
      <c r="D1288" s="67" t="s">
        <v>334</v>
      </c>
      <c r="E1288" s="71">
        <v>0.193074829931973</v>
      </c>
      <c r="F1288" s="68">
        <v>47.619047619047599</v>
      </c>
      <c r="G1288" s="71">
        <v>0.25</v>
      </c>
      <c r="H1288" s="68">
        <v>78.171091445427706</v>
      </c>
      <c r="I1288" s="71">
        <v>0</v>
      </c>
      <c r="J1288" s="68">
        <v>34.007585335019002</v>
      </c>
      <c r="K1288" s="71">
        <v>0.32922448979591801</v>
      </c>
      <c r="L1288" s="68">
        <v>47.661188369153002</v>
      </c>
    </row>
    <row r="1289" spans="1:12" x14ac:dyDescent="0.2">
      <c r="A1289" s="72" t="s">
        <v>2788</v>
      </c>
      <c r="B1289" s="66" t="s">
        <v>2789</v>
      </c>
      <c r="C1289" s="67">
        <v>13</v>
      </c>
      <c r="D1289" s="67" t="s">
        <v>334</v>
      </c>
      <c r="E1289" s="71">
        <v>0.22733611249527599</v>
      </c>
      <c r="F1289" s="68">
        <v>56.595027391487598</v>
      </c>
      <c r="G1289" s="71">
        <v>0.25</v>
      </c>
      <c r="H1289" s="68">
        <v>78.171091445427706</v>
      </c>
      <c r="I1289" s="71">
        <v>2.8044632936601602E-4</v>
      </c>
      <c r="J1289" s="68">
        <v>74.589127686472807</v>
      </c>
      <c r="K1289" s="71">
        <v>0.43172789115646298</v>
      </c>
      <c r="L1289" s="68">
        <v>57.395701643489197</v>
      </c>
    </row>
    <row r="1290" spans="1:12" x14ac:dyDescent="0.2">
      <c r="A1290" s="72" t="s">
        <v>2790</v>
      </c>
      <c r="B1290" s="66" t="s">
        <v>2790</v>
      </c>
      <c r="C1290" s="67">
        <v>13</v>
      </c>
      <c r="D1290" s="67" t="s">
        <v>334</v>
      </c>
      <c r="E1290" s="71">
        <v>0.143759637188209</v>
      </c>
      <c r="F1290" s="68">
        <v>31.9848293299621</v>
      </c>
      <c r="G1290" s="71">
        <v>0.25</v>
      </c>
      <c r="H1290" s="68">
        <v>78.171091445427706</v>
      </c>
      <c r="I1290" s="71">
        <v>0</v>
      </c>
      <c r="J1290" s="68">
        <v>34.007585335019002</v>
      </c>
      <c r="K1290" s="71">
        <v>0.181278911564626</v>
      </c>
      <c r="L1290" s="68">
        <v>30.257058575642599</v>
      </c>
    </row>
    <row r="1291" spans="1:12" x14ac:dyDescent="0.2">
      <c r="A1291" s="72" t="s">
        <v>2791</v>
      </c>
      <c r="B1291" s="66" t="s">
        <v>2792</v>
      </c>
      <c r="C1291" s="67">
        <v>13</v>
      </c>
      <c r="D1291" s="67" t="s">
        <v>334</v>
      </c>
      <c r="E1291" s="71">
        <v>0.23537868480725599</v>
      </c>
      <c r="F1291" s="68">
        <v>58.364938895912303</v>
      </c>
      <c r="G1291" s="71">
        <v>0.25</v>
      </c>
      <c r="H1291" s="68">
        <v>78.171091445427706</v>
      </c>
      <c r="I1291" s="71">
        <v>0</v>
      </c>
      <c r="J1291" s="68">
        <v>34.007585335019002</v>
      </c>
      <c r="K1291" s="71">
        <v>0.45613605442176902</v>
      </c>
      <c r="L1291" s="68">
        <v>59.924146649810403</v>
      </c>
    </row>
    <row r="1292" spans="1:12" x14ac:dyDescent="0.2">
      <c r="A1292" s="72" t="s">
        <v>2793</v>
      </c>
      <c r="B1292" s="66" t="s">
        <v>2793</v>
      </c>
      <c r="C1292" s="67">
        <v>13</v>
      </c>
      <c r="D1292" s="67" t="s">
        <v>334</v>
      </c>
      <c r="E1292" s="71">
        <v>0.13510204081632701</v>
      </c>
      <c r="F1292" s="68">
        <v>28.866413822165999</v>
      </c>
      <c r="G1292" s="71">
        <v>0.25</v>
      </c>
      <c r="H1292" s="68">
        <v>78.171091445427706</v>
      </c>
      <c r="I1292" s="71">
        <v>0</v>
      </c>
      <c r="J1292" s="68">
        <v>34.007585335019002</v>
      </c>
      <c r="K1292" s="71">
        <v>0.15530612244898001</v>
      </c>
      <c r="L1292" s="68">
        <v>27.054361567635901</v>
      </c>
    </row>
    <row r="1293" spans="1:12" x14ac:dyDescent="0.2">
      <c r="A1293" s="72" t="s">
        <v>2794</v>
      </c>
      <c r="B1293" s="66" t="s">
        <v>2794</v>
      </c>
      <c r="C1293" s="67">
        <v>13</v>
      </c>
      <c r="D1293" s="67" t="s">
        <v>334</v>
      </c>
      <c r="E1293" s="71">
        <v>0.20132879818594099</v>
      </c>
      <c r="F1293" s="68">
        <v>49.641803624104497</v>
      </c>
      <c r="G1293" s="71">
        <v>0.25</v>
      </c>
      <c r="H1293" s="68">
        <v>78.171091445427706</v>
      </c>
      <c r="I1293" s="71">
        <v>0</v>
      </c>
      <c r="J1293" s="68">
        <v>34.007585335019002</v>
      </c>
      <c r="K1293" s="71">
        <v>0.35398639455782299</v>
      </c>
      <c r="L1293" s="68">
        <v>50.273914875684802</v>
      </c>
    </row>
    <row r="1294" spans="1:12" x14ac:dyDescent="0.2">
      <c r="A1294" s="72" t="s">
        <v>409</v>
      </c>
      <c r="B1294" s="66" t="s">
        <v>2795</v>
      </c>
      <c r="C1294" s="67">
        <v>13</v>
      </c>
      <c r="D1294" s="67" t="s">
        <v>334</v>
      </c>
      <c r="E1294" s="71">
        <v>0.33179138321995499</v>
      </c>
      <c r="F1294" s="68">
        <v>79.056047197640098</v>
      </c>
      <c r="G1294" s="71">
        <v>0.25</v>
      </c>
      <c r="H1294" s="68">
        <v>78.171091445427706</v>
      </c>
      <c r="I1294" s="71">
        <v>0</v>
      </c>
      <c r="J1294" s="68">
        <v>34.007585335019002</v>
      </c>
      <c r="K1294" s="71">
        <v>0.74537414965986404</v>
      </c>
      <c r="L1294" s="68">
        <v>81.753055204382605</v>
      </c>
    </row>
    <row r="1295" spans="1:12" x14ac:dyDescent="0.2">
      <c r="A1295" s="72" t="s">
        <v>2796</v>
      </c>
      <c r="B1295" s="66" t="s">
        <v>2797</v>
      </c>
      <c r="C1295" s="67">
        <v>13</v>
      </c>
      <c r="D1295" s="67" t="s">
        <v>334</v>
      </c>
      <c r="E1295" s="71">
        <v>0.194133521035356</v>
      </c>
      <c r="F1295" s="68">
        <v>47.745469869363703</v>
      </c>
      <c r="G1295" s="71">
        <v>0.342806600347836</v>
      </c>
      <c r="H1295" s="68">
        <v>93.383902233459807</v>
      </c>
      <c r="I1295" s="71">
        <v>1.28048471119747E-2</v>
      </c>
      <c r="J1295" s="68">
        <v>88.621997471555005</v>
      </c>
      <c r="K1295" s="71">
        <v>0.226789115646258</v>
      </c>
      <c r="L1295" s="68">
        <v>36.072482090181197</v>
      </c>
    </row>
    <row r="1296" spans="1:12" x14ac:dyDescent="0.2">
      <c r="A1296" s="72" t="s">
        <v>2798</v>
      </c>
      <c r="B1296" s="66" t="s">
        <v>2798</v>
      </c>
      <c r="C1296" s="67">
        <v>13</v>
      </c>
      <c r="D1296" s="67" t="s">
        <v>334</v>
      </c>
      <c r="E1296" s="71">
        <v>0.140281179138322</v>
      </c>
      <c r="F1296" s="68">
        <v>30.8470290771176</v>
      </c>
      <c r="G1296" s="71">
        <v>0.25</v>
      </c>
      <c r="H1296" s="68">
        <v>78.171091445427706</v>
      </c>
      <c r="I1296" s="71">
        <v>0</v>
      </c>
      <c r="J1296" s="68">
        <v>34.007585335019002</v>
      </c>
      <c r="K1296" s="71">
        <v>0.170843537414966</v>
      </c>
      <c r="L1296" s="68">
        <v>29.1192583227981</v>
      </c>
    </row>
    <row r="1297" spans="1:12" x14ac:dyDescent="0.2">
      <c r="A1297" s="72" t="s">
        <v>2799</v>
      </c>
      <c r="B1297" s="66" t="s">
        <v>2800</v>
      </c>
      <c r="C1297" s="67">
        <v>13</v>
      </c>
      <c r="D1297" s="67" t="s">
        <v>334</v>
      </c>
      <c r="E1297" s="71">
        <v>0.27422757419701899</v>
      </c>
      <c r="F1297" s="68">
        <v>66.6666666666667</v>
      </c>
      <c r="G1297" s="71">
        <v>0.25</v>
      </c>
      <c r="H1297" s="68">
        <v>78.171091445427706</v>
      </c>
      <c r="I1297" s="71">
        <v>1.6055924390243599E-5</v>
      </c>
      <c r="J1297" s="68">
        <v>56.384323640960801</v>
      </c>
      <c r="K1297" s="71">
        <v>0.57266666666666699</v>
      </c>
      <c r="L1297" s="68">
        <v>69.869363674673394</v>
      </c>
    </row>
    <row r="1298" spans="1:12" x14ac:dyDescent="0.2">
      <c r="A1298" s="72" t="s">
        <v>2801</v>
      </c>
      <c r="B1298" s="66" t="s">
        <v>2802</v>
      </c>
      <c r="C1298" s="67">
        <v>13</v>
      </c>
      <c r="D1298" s="67" t="s">
        <v>334</v>
      </c>
      <c r="E1298" s="71">
        <v>0.13472056726907899</v>
      </c>
      <c r="F1298" s="68">
        <v>28.739991571849998</v>
      </c>
      <c r="G1298" s="71">
        <v>0.25</v>
      </c>
      <c r="H1298" s="68">
        <v>78.171091445427706</v>
      </c>
      <c r="I1298" s="71">
        <v>1.2041943292682701E-5</v>
      </c>
      <c r="J1298" s="68">
        <v>54.445849136114603</v>
      </c>
      <c r="K1298" s="71">
        <v>0.15414965986394599</v>
      </c>
      <c r="L1298" s="68">
        <v>26.7593763168984</v>
      </c>
    </row>
    <row r="1299" spans="1:12" x14ac:dyDescent="0.2">
      <c r="A1299" s="72" t="s">
        <v>2803</v>
      </c>
      <c r="B1299" s="66" t="s">
        <v>2804</v>
      </c>
      <c r="C1299" s="67">
        <v>13</v>
      </c>
      <c r="D1299" s="67" t="s">
        <v>334</v>
      </c>
      <c r="E1299" s="71">
        <v>0.16979896518425</v>
      </c>
      <c r="F1299" s="68">
        <v>40.497260851243098</v>
      </c>
      <c r="G1299" s="71">
        <v>0.25</v>
      </c>
      <c r="H1299" s="68">
        <v>78.171091445427706</v>
      </c>
      <c r="I1299" s="71">
        <v>2.27458928861785E-5</v>
      </c>
      <c r="J1299" s="68">
        <v>58.533501896333803</v>
      </c>
      <c r="K1299" s="71">
        <v>0.259374149659864</v>
      </c>
      <c r="L1299" s="68">
        <v>39.528023598820099</v>
      </c>
    </row>
    <row r="1300" spans="1:12" x14ac:dyDescent="0.2">
      <c r="A1300" s="72" t="s">
        <v>2805</v>
      </c>
      <c r="B1300" s="66" t="s">
        <v>2806</v>
      </c>
      <c r="C1300" s="67">
        <v>13</v>
      </c>
      <c r="D1300" s="67" t="s">
        <v>334</v>
      </c>
      <c r="E1300" s="71">
        <v>0.20761934328015699</v>
      </c>
      <c r="F1300" s="68">
        <v>51.285292878213198</v>
      </c>
      <c r="G1300" s="71">
        <v>0.25</v>
      </c>
      <c r="H1300" s="68">
        <v>78.171091445427706</v>
      </c>
      <c r="I1300" s="71">
        <v>2.8097867682926301E-5</v>
      </c>
      <c r="J1300" s="68">
        <v>60.1348504003371</v>
      </c>
      <c r="K1300" s="71">
        <v>0.37282993197278902</v>
      </c>
      <c r="L1300" s="68">
        <v>52.085967130214897</v>
      </c>
    </row>
    <row r="1301" spans="1:12" x14ac:dyDescent="0.2">
      <c r="A1301" s="72" t="s">
        <v>2807</v>
      </c>
      <c r="B1301" s="66" t="s">
        <v>2808</v>
      </c>
      <c r="C1301" s="67">
        <v>13</v>
      </c>
      <c r="D1301" s="67" t="s">
        <v>334</v>
      </c>
      <c r="E1301" s="71">
        <v>0.25142429561120899</v>
      </c>
      <c r="F1301" s="68">
        <v>61.3569321533923</v>
      </c>
      <c r="G1301" s="71">
        <v>0.25</v>
      </c>
      <c r="H1301" s="68">
        <v>78.171091445427706</v>
      </c>
      <c r="I1301" s="71">
        <v>1.43834322662599E-5</v>
      </c>
      <c r="J1301" s="68">
        <v>55.667930889169803</v>
      </c>
      <c r="K1301" s="71">
        <v>0.50425850340136102</v>
      </c>
      <c r="L1301" s="68">
        <v>63.843236409608103</v>
      </c>
    </row>
    <row r="1302" spans="1:12" x14ac:dyDescent="0.2">
      <c r="A1302" s="72" t="s">
        <v>2809</v>
      </c>
      <c r="B1302" s="66" t="s">
        <v>2810</v>
      </c>
      <c r="C1302" s="67">
        <v>13</v>
      </c>
      <c r="D1302" s="67" t="s">
        <v>334</v>
      </c>
      <c r="E1302" s="71">
        <v>0.18702947844835399</v>
      </c>
      <c r="F1302" s="68">
        <v>45.469869363674697</v>
      </c>
      <c r="G1302" s="71">
        <v>0.24999999997091299</v>
      </c>
      <c r="H1302" s="68">
        <v>32.448377581120901</v>
      </c>
      <c r="I1302" s="71">
        <v>0</v>
      </c>
      <c r="J1302" s="68">
        <v>34.007585335019002</v>
      </c>
      <c r="K1302" s="71">
        <v>0.31108843537414999</v>
      </c>
      <c r="L1302" s="68">
        <v>45.132743362831903</v>
      </c>
    </row>
    <row r="1303" spans="1:12" x14ac:dyDescent="0.2">
      <c r="A1303" s="72" t="s">
        <v>2811</v>
      </c>
      <c r="B1303" s="66" t="s">
        <v>2812</v>
      </c>
      <c r="C1303" s="67">
        <v>13</v>
      </c>
      <c r="D1303" s="67" t="s">
        <v>334</v>
      </c>
      <c r="E1303" s="71">
        <v>0.21804535147308901</v>
      </c>
      <c r="F1303" s="68">
        <v>53.940160134850402</v>
      </c>
      <c r="G1303" s="71">
        <v>0.249999999997499</v>
      </c>
      <c r="H1303" s="68">
        <v>33.206911083017303</v>
      </c>
      <c r="I1303" s="71">
        <v>0</v>
      </c>
      <c r="J1303" s="68">
        <v>34.007585335019002</v>
      </c>
      <c r="K1303" s="71">
        <v>0.40413605442176898</v>
      </c>
      <c r="L1303" s="68">
        <v>54.445849136114603</v>
      </c>
    </row>
    <row r="1304" spans="1:12" x14ac:dyDescent="0.2">
      <c r="A1304" s="72" t="s">
        <v>2170</v>
      </c>
      <c r="B1304" s="66" t="s">
        <v>2813</v>
      </c>
      <c r="C1304" s="67">
        <v>13</v>
      </c>
      <c r="D1304" s="67" t="s">
        <v>334</v>
      </c>
      <c r="E1304" s="71">
        <v>0.34044897959183701</v>
      </c>
      <c r="F1304" s="68">
        <v>80.657395701643495</v>
      </c>
      <c r="G1304" s="71">
        <v>0.25</v>
      </c>
      <c r="H1304" s="68">
        <v>78.171091445427706</v>
      </c>
      <c r="I1304" s="71">
        <v>0</v>
      </c>
      <c r="J1304" s="68">
        <v>34.007585335019002</v>
      </c>
      <c r="K1304" s="71">
        <v>0.77134693877550997</v>
      </c>
      <c r="L1304" s="68">
        <v>83.185840707964601</v>
      </c>
    </row>
    <row r="1305" spans="1:12" x14ac:dyDescent="0.2">
      <c r="A1305" s="72" t="s">
        <v>2172</v>
      </c>
      <c r="B1305" s="66" t="s">
        <v>2814</v>
      </c>
      <c r="C1305" s="67">
        <v>13</v>
      </c>
      <c r="D1305" s="67" t="s">
        <v>334</v>
      </c>
      <c r="E1305" s="71">
        <v>0.31804423397293802</v>
      </c>
      <c r="F1305" s="68">
        <v>75.811209439528</v>
      </c>
      <c r="G1305" s="71">
        <v>0.25</v>
      </c>
      <c r="H1305" s="68">
        <v>78.171091445427706</v>
      </c>
      <c r="I1305" s="71">
        <v>3.74638235772351E-5</v>
      </c>
      <c r="J1305" s="68">
        <v>61.820480404551198</v>
      </c>
      <c r="K1305" s="71">
        <v>0.704095238095238</v>
      </c>
      <c r="L1305" s="68">
        <v>78.508217446270507</v>
      </c>
    </row>
    <row r="1306" spans="1:12" x14ac:dyDescent="0.2">
      <c r="A1306" s="72" t="s">
        <v>2815</v>
      </c>
      <c r="B1306" s="66" t="s">
        <v>2816</v>
      </c>
      <c r="C1306" s="67">
        <v>13</v>
      </c>
      <c r="D1306" s="67" t="s">
        <v>334</v>
      </c>
      <c r="E1306" s="71">
        <v>0.33098812154656698</v>
      </c>
      <c r="F1306" s="68">
        <v>78.929624947324101</v>
      </c>
      <c r="G1306" s="71">
        <v>0.25</v>
      </c>
      <c r="H1306" s="68">
        <v>78.171091445427706</v>
      </c>
      <c r="I1306" s="71">
        <v>2.5589129496950799E-5</v>
      </c>
      <c r="J1306" s="68">
        <v>59.629161399072899</v>
      </c>
      <c r="K1306" s="71">
        <v>0.74293877551020404</v>
      </c>
      <c r="L1306" s="68">
        <v>81.710914454277301</v>
      </c>
    </row>
    <row r="1307" spans="1:12" x14ac:dyDescent="0.2">
      <c r="A1307" s="72" t="s">
        <v>2817</v>
      </c>
      <c r="B1307" s="66" t="s">
        <v>2818</v>
      </c>
      <c r="C1307" s="67">
        <v>13</v>
      </c>
      <c r="D1307" s="67" t="s">
        <v>334</v>
      </c>
      <c r="E1307" s="71">
        <v>0.24123666015110801</v>
      </c>
      <c r="F1307" s="68">
        <v>59.249894648124702</v>
      </c>
      <c r="G1307" s="71">
        <v>0.25</v>
      </c>
      <c r="H1307" s="68">
        <v>78.171091445427706</v>
      </c>
      <c r="I1307" s="71">
        <v>6.3721949923779294E-5</v>
      </c>
      <c r="J1307" s="68">
        <v>65.781710914454294</v>
      </c>
      <c r="K1307" s="71">
        <v>0.47364625850340097</v>
      </c>
      <c r="L1307" s="68">
        <v>61.230509903076303</v>
      </c>
    </row>
    <row r="1308" spans="1:12" x14ac:dyDescent="0.2">
      <c r="A1308" s="72" t="s">
        <v>2819</v>
      </c>
      <c r="B1308" s="66" t="s">
        <v>2820</v>
      </c>
      <c r="C1308" s="67">
        <v>13</v>
      </c>
      <c r="D1308" s="67" t="s">
        <v>334</v>
      </c>
      <c r="E1308" s="71">
        <v>0.326622502849653</v>
      </c>
      <c r="F1308" s="68">
        <v>77.791824694479601</v>
      </c>
      <c r="G1308" s="71">
        <v>0.25</v>
      </c>
      <c r="H1308" s="68">
        <v>78.171091445427706</v>
      </c>
      <c r="I1308" s="71">
        <v>3.07738550813003E-5</v>
      </c>
      <c r="J1308" s="68">
        <v>60.598398651495998</v>
      </c>
      <c r="K1308" s="71">
        <v>0.729836734693878</v>
      </c>
      <c r="L1308" s="68">
        <v>80.530973451327398</v>
      </c>
    </row>
    <row r="1309" spans="1:12" x14ac:dyDescent="0.2">
      <c r="A1309" s="72" t="s">
        <v>2821</v>
      </c>
      <c r="B1309" s="66" t="s">
        <v>2822</v>
      </c>
      <c r="C1309" s="67">
        <v>13</v>
      </c>
      <c r="D1309" s="67" t="s">
        <v>334</v>
      </c>
      <c r="E1309" s="71">
        <v>0.18649135377355799</v>
      </c>
      <c r="F1309" s="68">
        <v>45.1748841129372</v>
      </c>
      <c r="G1309" s="71">
        <v>0.25</v>
      </c>
      <c r="H1309" s="68">
        <v>78.171091445427706</v>
      </c>
      <c r="I1309" s="71">
        <v>3.58415062169709E-4</v>
      </c>
      <c r="J1309" s="68">
        <v>76.654024441635102</v>
      </c>
      <c r="K1309" s="71">
        <v>0.30911564625850302</v>
      </c>
      <c r="L1309" s="68">
        <v>44.795617361989002</v>
      </c>
    </row>
    <row r="1310" spans="1:12" x14ac:dyDescent="0.2">
      <c r="A1310" s="72" t="s">
        <v>2823</v>
      </c>
      <c r="B1310" s="66" t="s">
        <v>2824</v>
      </c>
      <c r="C1310" s="67">
        <v>13</v>
      </c>
      <c r="D1310" s="67" t="s">
        <v>334</v>
      </c>
      <c r="E1310" s="71">
        <v>0.165190021694712</v>
      </c>
      <c r="F1310" s="68">
        <v>39.275179098187898</v>
      </c>
      <c r="G1310" s="71">
        <v>0.249481749981285</v>
      </c>
      <c r="H1310" s="68">
        <v>26.422250316055599</v>
      </c>
      <c r="I1310" s="71">
        <v>4.7498776321137398E-5</v>
      </c>
      <c r="J1310" s="68">
        <v>63.379688158449198</v>
      </c>
      <c r="K1310" s="71">
        <v>0.24604081632653099</v>
      </c>
      <c r="L1310" s="68">
        <v>38.053097345132699</v>
      </c>
    </row>
    <row r="1311" spans="1:12" x14ac:dyDescent="0.2">
      <c r="A1311" s="72" t="s">
        <v>2825</v>
      </c>
      <c r="B1311" s="66" t="s">
        <v>2826</v>
      </c>
      <c r="C1311" s="67">
        <v>13</v>
      </c>
      <c r="D1311" s="67" t="s">
        <v>334</v>
      </c>
      <c r="E1311" s="71">
        <v>0.12270174154338601</v>
      </c>
      <c r="F1311" s="68">
        <v>24.483775811209401</v>
      </c>
      <c r="G1311" s="71">
        <v>0.19556574817700401</v>
      </c>
      <c r="H1311" s="68">
        <v>18.415507796038799</v>
      </c>
      <c r="I1311" s="71">
        <v>8.8642082571136604E-6</v>
      </c>
      <c r="J1311" s="68">
        <v>51.790981879477499</v>
      </c>
      <c r="K1311" s="71">
        <v>0.17253061224489799</v>
      </c>
      <c r="L1311" s="68">
        <v>29.3721028234303</v>
      </c>
    </row>
    <row r="1312" spans="1:12" x14ac:dyDescent="0.2">
      <c r="A1312" s="72" t="s">
        <v>2827</v>
      </c>
      <c r="B1312" s="66" t="s">
        <v>2828</v>
      </c>
      <c r="C1312" s="67">
        <v>13</v>
      </c>
      <c r="D1312" s="67" t="s">
        <v>334</v>
      </c>
      <c r="E1312" s="71">
        <v>0.161254620938558</v>
      </c>
      <c r="F1312" s="68">
        <v>37.800252844500598</v>
      </c>
      <c r="G1312" s="71">
        <v>0.193538811172275</v>
      </c>
      <c r="H1312" s="68">
        <v>18.246944795617399</v>
      </c>
      <c r="I1312" s="71">
        <v>7.36456856811077E-6</v>
      </c>
      <c r="J1312" s="68">
        <v>50.021070375052702</v>
      </c>
      <c r="K1312" s="71">
        <v>0.29021768707482998</v>
      </c>
      <c r="L1312" s="68">
        <v>42.857142857142897</v>
      </c>
    </row>
    <row r="1313" spans="1:12" x14ac:dyDescent="0.2">
      <c r="A1313" s="72" t="s">
        <v>2829</v>
      </c>
      <c r="B1313" s="66" t="s">
        <v>2830</v>
      </c>
      <c r="C1313" s="67">
        <v>13</v>
      </c>
      <c r="D1313" s="67" t="s">
        <v>334</v>
      </c>
      <c r="E1313" s="71">
        <v>0.16354119805818701</v>
      </c>
      <c r="F1313" s="68">
        <v>38.769490096923697</v>
      </c>
      <c r="G1313" s="71">
        <v>0.230084841423567</v>
      </c>
      <c r="H1313" s="68">
        <v>21.702486304256201</v>
      </c>
      <c r="I1313" s="71">
        <v>6.2562274804105403E-5</v>
      </c>
      <c r="J1313" s="68">
        <v>65.571007163927504</v>
      </c>
      <c r="K1313" s="71">
        <v>0.26047619047618997</v>
      </c>
      <c r="L1313" s="68">
        <v>39.780868099452199</v>
      </c>
    </row>
    <row r="1314" spans="1:12" x14ac:dyDescent="0.2">
      <c r="A1314" s="72" t="s">
        <v>2831</v>
      </c>
      <c r="B1314" s="66" t="s">
        <v>2832</v>
      </c>
      <c r="C1314" s="67">
        <v>13</v>
      </c>
      <c r="D1314" s="67" t="s">
        <v>334</v>
      </c>
      <c r="E1314" s="71">
        <v>9.5901602466327202E-2</v>
      </c>
      <c r="F1314" s="68">
        <v>15.4235145385588</v>
      </c>
      <c r="G1314" s="71">
        <v>0.25303814073231501</v>
      </c>
      <c r="H1314" s="68">
        <v>80.488832701222094</v>
      </c>
      <c r="I1314" s="71">
        <v>0</v>
      </c>
      <c r="J1314" s="68">
        <v>34.007585335019002</v>
      </c>
      <c r="K1314" s="71">
        <v>3.46666666666667E-2</v>
      </c>
      <c r="L1314" s="68">
        <v>9.8609355246523407</v>
      </c>
    </row>
    <row r="1315" spans="1:12" x14ac:dyDescent="0.2">
      <c r="A1315" s="72" t="s">
        <v>2833</v>
      </c>
      <c r="B1315" s="66" t="s">
        <v>2834</v>
      </c>
      <c r="C1315" s="67">
        <v>13</v>
      </c>
      <c r="D1315" s="67" t="s">
        <v>334</v>
      </c>
      <c r="E1315" s="71">
        <v>0.26435778906684898</v>
      </c>
      <c r="F1315" s="68">
        <v>64.770332911925806</v>
      </c>
      <c r="G1315" s="71">
        <v>0.25084107118826499</v>
      </c>
      <c r="H1315" s="68">
        <v>79.266750948166901</v>
      </c>
      <c r="I1315" s="71">
        <v>1.00349527439023E-6</v>
      </c>
      <c r="J1315" s="68">
        <v>41.4243573535609</v>
      </c>
      <c r="K1315" s="71">
        <v>0.54223129251700697</v>
      </c>
      <c r="L1315" s="68">
        <v>67.804466919511199</v>
      </c>
    </row>
    <row r="1316" spans="1:12" x14ac:dyDescent="0.2">
      <c r="A1316" s="72" t="s">
        <v>2835</v>
      </c>
      <c r="B1316" s="66" t="s">
        <v>2836</v>
      </c>
      <c r="C1316" s="67">
        <v>13</v>
      </c>
      <c r="D1316" s="67" t="s">
        <v>334</v>
      </c>
      <c r="E1316" s="71">
        <v>0.290174702957472</v>
      </c>
      <c r="F1316" s="68">
        <v>69.742941424357397</v>
      </c>
      <c r="G1316" s="71">
        <v>0.25929525372187001</v>
      </c>
      <c r="H1316" s="68">
        <v>83.354403708386002</v>
      </c>
      <c r="I1316" s="71">
        <v>8.20691885238806E-4</v>
      </c>
      <c r="J1316" s="68">
        <v>79.772439949431103</v>
      </c>
      <c r="K1316" s="71">
        <v>0.610408163265306</v>
      </c>
      <c r="L1316" s="68">
        <v>72.018541930046396</v>
      </c>
    </row>
    <row r="1317" spans="1:12" x14ac:dyDescent="0.2">
      <c r="A1317" s="72" t="s">
        <v>2837</v>
      </c>
      <c r="B1317" s="66" t="s">
        <v>2838</v>
      </c>
      <c r="C1317" s="67">
        <v>13</v>
      </c>
      <c r="D1317" s="67" t="s">
        <v>334</v>
      </c>
      <c r="E1317" s="71">
        <v>0.225631792384035</v>
      </c>
      <c r="F1317" s="68">
        <v>56.005056890012597</v>
      </c>
      <c r="G1317" s="71">
        <v>0.25</v>
      </c>
      <c r="H1317" s="68">
        <v>78.171091445427706</v>
      </c>
      <c r="I1317" s="71">
        <v>9.26560636686975E-5</v>
      </c>
      <c r="J1317" s="68">
        <v>68.225874420564693</v>
      </c>
      <c r="K1317" s="71">
        <v>0.42680272108843498</v>
      </c>
      <c r="L1317" s="68">
        <v>56.805731142014302</v>
      </c>
    </row>
    <row r="1318" spans="1:12" x14ac:dyDescent="0.2">
      <c r="A1318" s="72" t="s">
        <v>2839</v>
      </c>
      <c r="B1318" s="66" t="s">
        <v>2840</v>
      </c>
      <c r="C1318" s="67">
        <v>13</v>
      </c>
      <c r="D1318" s="67" t="s">
        <v>334</v>
      </c>
      <c r="E1318" s="71">
        <v>0.26209090652813799</v>
      </c>
      <c r="F1318" s="68">
        <v>64.475347661188394</v>
      </c>
      <c r="G1318" s="71">
        <v>0.25</v>
      </c>
      <c r="H1318" s="68">
        <v>78.171091445427706</v>
      </c>
      <c r="I1318" s="71">
        <v>1.42161830538615E-5</v>
      </c>
      <c r="J1318" s="68">
        <v>55.541508638853799</v>
      </c>
      <c r="K1318" s="71">
        <v>0.53625850340136005</v>
      </c>
      <c r="L1318" s="68">
        <v>67.467340918668398</v>
      </c>
    </row>
    <row r="1319" spans="1:12" x14ac:dyDescent="0.2">
      <c r="A1319" s="72" t="s">
        <v>2841</v>
      </c>
      <c r="B1319" s="66" t="s">
        <v>2842</v>
      </c>
      <c r="C1319" s="67">
        <v>13</v>
      </c>
      <c r="D1319" s="67" t="s">
        <v>334</v>
      </c>
      <c r="E1319" s="71">
        <v>0.19577624103123301</v>
      </c>
      <c r="F1319" s="68">
        <v>48.124736620311801</v>
      </c>
      <c r="G1319" s="71">
        <v>0.25</v>
      </c>
      <c r="H1319" s="68">
        <v>78.171091445427706</v>
      </c>
      <c r="I1319" s="71">
        <v>4.38994758349488E-3</v>
      </c>
      <c r="J1319" s="68">
        <v>85.377159713442893</v>
      </c>
      <c r="K1319" s="71">
        <v>0.33293877551020401</v>
      </c>
      <c r="L1319" s="68">
        <v>47.9561736198904</v>
      </c>
    </row>
    <row r="1320" spans="1:12" x14ac:dyDescent="0.2">
      <c r="A1320" s="72" t="s">
        <v>2843</v>
      </c>
      <c r="B1320" s="66" t="s">
        <v>2844</v>
      </c>
      <c r="C1320" s="67">
        <v>13</v>
      </c>
      <c r="D1320" s="67" t="s">
        <v>334</v>
      </c>
      <c r="E1320" s="71">
        <v>0.24779442669162199</v>
      </c>
      <c r="F1320" s="68">
        <v>60.514117151285298</v>
      </c>
      <c r="G1320" s="71">
        <v>0.25</v>
      </c>
      <c r="H1320" s="68">
        <v>78.171091445427706</v>
      </c>
      <c r="I1320" s="71">
        <v>3.9682599802758199E-2</v>
      </c>
      <c r="J1320" s="68">
        <v>92.541087231352705</v>
      </c>
      <c r="K1320" s="71">
        <v>0.45370068027210902</v>
      </c>
      <c r="L1320" s="68">
        <v>59.460598398651499</v>
      </c>
    </row>
    <row r="1321" spans="1:12" x14ac:dyDescent="0.2">
      <c r="A1321" s="72" t="s">
        <v>2845</v>
      </c>
      <c r="B1321" s="66" t="s">
        <v>2846</v>
      </c>
      <c r="C1321" s="67">
        <v>13</v>
      </c>
      <c r="D1321" s="67" t="s">
        <v>334</v>
      </c>
      <c r="E1321" s="71">
        <v>0.28887080404905702</v>
      </c>
      <c r="F1321" s="68">
        <v>69.532237673830593</v>
      </c>
      <c r="G1321" s="71">
        <v>0.25</v>
      </c>
      <c r="H1321" s="68">
        <v>78.171091445427706</v>
      </c>
      <c r="I1321" s="71">
        <v>1.67249212398371E-7</v>
      </c>
      <c r="J1321" s="68">
        <v>38.769490096923697</v>
      </c>
      <c r="K1321" s="71">
        <v>0.61661224489795896</v>
      </c>
      <c r="L1321" s="68">
        <v>72.777075431942706</v>
      </c>
    </row>
    <row r="1322" spans="1:12" x14ac:dyDescent="0.2">
      <c r="A1322" s="72" t="s">
        <v>2847</v>
      </c>
      <c r="B1322" s="66" t="s">
        <v>2848</v>
      </c>
      <c r="C1322" s="67">
        <v>13</v>
      </c>
      <c r="D1322" s="67" t="s">
        <v>334</v>
      </c>
      <c r="E1322" s="71">
        <v>0.25802721088435399</v>
      </c>
      <c r="F1322" s="68">
        <v>63.168984407922501</v>
      </c>
      <c r="G1322" s="71">
        <v>0.25</v>
      </c>
      <c r="H1322" s="68">
        <v>78.171091445427706</v>
      </c>
      <c r="I1322" s="71">
        <v>0</v>
      </c>
      <c r="J1322" s="68">
        <v>34.007585335019002</v>
      </c>
      <c r="K1322" s="71">
        <v>0.52408163265306096</v>
      </c>
      <c r="L1322" s="68">
        <v>66.034555415086402</v>
      </c>
    </row>
    <row r="1323" spans="1:12" x14ac:dyDescent="0.2">
      <c r="A1323" s="72" t="s">
        <v>2849</v>
      </c>
      <c r="B1323" s="66" t="s">
        <v>2850</v>
      </c>
      <c r="C1323" s="67">
        <v>13</v>
      </c>
      <c r="D1323" s="67" t="s">
        <v>334</v>
      </c>
      <c r="E1323" s="71">
        <v>0.13510204081632701</v>
      </c>
      <c r="F1323" s="68">
        <v>28.866413822165999</v>
      </c>
      <c r="G1323" s="71">
        <v>0.25</v>
      </c>
      <c r="H1323" s="68">
        <v>78.171091445427706</v>
      </c>
      <c r="I1323" s="71">
        <v>0</v>
      </c>
      <c r="J1323" s="68">
        <v>34.007585335019002</v>
      </c>
      <c r="K1323" s="71">
        <v>0.15530612244898001</v>
      </c>
      <c r="L1323" s="68">
        <v>27.054361567635901</v>
      </c>
    </row>
    <row r="1324" spans="1:12" x14ac:dyDescent="0.2">
      <c r="A1324" s="72" t="s">
        <v>2851</v>
      </c>
      <c r="B1324" s="66" t="s">
        <v>2851</v>
      </c>
      <c r="C1324" s="67">
        <v>13</v>
      </c>
      <c r="D1324" s="67" t="s">
        <v>334</v>
      </c>
      <c r="E1324" s="71">
        <v>0.119672220412022</v>
      </c>
      <c r="F1324" s="68">
        <v>23.683101559207799</v>
      </c>
      <c r="G1324" s="71">
        <v>0.22799624955514</v>
      </c>
      <c r="H1324" s="68">
        <v>21.2810788032027</v>
      </c>
      <c r="I1324" s="71">
        <v>3.5176614660753202E-9</v>
      </c>
      <c r="J1324" s="68">
        <v>36.831015592077499</v>
      </c>
      <c r="K1324" s="71">
        <v>0.13102040816326499</v>
      </c>
      <c r="L1324" s="68">
        <v>23.345975558364898</v>
      </c>
    </row>
    <row r="1325" spans="1:12" x14ac:dyDescent="0.2">
      <c r="A1325" s="72" t="s">
        <v>2852</v>
      </c>
      <c r="B1325" s="66" t="s">
        <v>2853</v>
      </c>
      <c r="C1325" s="67">
        <v>13</v>
      </c>
      <c r="D1325" s="67" t="s">
        <v>334</v>
      </c>
      <c r="E1325" s="71">
        <v>0.213169198929406</v>
      </c>
      <c r="F1325" s="68">
        <v>52.718078381795202</v>
      </c>
      <c r="G1325" s="71">
        <v>0.24314024984944199</v>
      </c>
      <c r="H1325" s="68">
        <v>24.0202275600506</v>
      </c>
      <c r="I1325" s="71">
        <v>0</v>
      </c>
      <c r="J1325" s="68">
        <v>34.007585335019002</v>
      </c>
      <c r="K1325" s="71">
        <v>0.39636734693877601</v>
      </c>
      <c r="L1325" s="68">
        <v>53.855878634639701</v>
      </c>
    </row>
    <row r="1326" spans="1:12" x14ac:dyDescent="0.2">
      <c r="A1326" s="72" t="s">
        <v>2854</v>
      </c>
      <c r="B1326" s="66" t="s">
        <v>2855</v>
      </c>
      <c r="C1326" s="67">
        <v>13</v>
      </c>
      <c r="D1326" s="67" t="s">
        <v>334</v>
      </c>
      <c r="E1326" s="71">
        <v>8.6792637814512699E-2</v>
      </c>
      <c r="F1326" s="68">
        <v>11.0830172777075</v>
      </c>
      <c r="G1326" s="71">
        <v>0.10361600868163399</v>
      </c>
      <c r="H1326" s="68">
        <v>12.1786767804467</v>
      </c>
      <c r="I1326" s="71">
        <v>0</v>
      </c>
      <c r="J1326" s="68">
        <v>34.007585335019002</v>
      </c>
      <c r="K1326" s="71">
        <v>0.15676190476190499</v>
      </c>
      <c r="L1326" s="68">
        <v>27.265065318162701</v>
      </c>
    </row>
    <row r="1327" spans="1:12" x14ac:dyDescent="0.2">
      <c r="A1327" s="72" t="s">
        <v>2856</v>
      </c>
      <c r="B1327" s="66" t="s">
        <v>2857</v>
      </c>
      <c r="C1327" s="67">
        <v>13</v>
      </c>
      <c r="D1327" s="67" t="s">
        <v>334</v>
      </c>
      <c r="E1327" s="71">
        <v>0.33226609977184302</v>
      </c>
      <c r="F1327" s="68">
        <v>79.182469447956194</v>
      </c>
      <c r="G1327" s="71">
        <v>0.25</v>
      </c>
      <c r="H1327" s="68">
        <v>78.171091445427706</v>
      </c>
      <c r="I1327" s="71">
        <v>9.0816322332315399E-5</v>
      </c>
      <c r="J1327" s="68">
        <v>68.057311420143293</v>
      </c>
      <c r="K1327" s="71">
        <v>0.746707482993197</v>
      </c>
      <c r="L1327" s="68">
        <v>81.837336704593298</v>
      </c>
    </row>
    <row r="1328" spans="1:12" x14ac:dyDescent="0.2">
      <c r="A1328" s="72" t="s">
        <v>2858</v>
      </c>
      <c r="B1328" s="66" t="s">
        <v>2859</v>
      </c>
      <c r="C1328" s="67">
        <v>13</v>
      </c>
      <c r="D1328" s="67" t="s">
        <v>334</v>
      </c>
      <c r="E1328" s="71">
        <v>0.30176636098154902</v>
      </c>
      <c r="F1328" s="68">
        <v>72.271386430678504</v>
      </c>
      <c r="G1328" s="71">
        <v>0.25</v>
      </c>
      <c r="H1328" s="68">
        <v>78.171091445427706</v>
      </c>
      <c r="I1328" s="71">
        <v>7.4593148729673497E-5</v>
      </c>
      <c r="J1328" s="68">
        <v>66.8352296670881</v>
      </c>
      <c r="K1328" s="71">
        <v>0.65522448979591796</v>
      </c>
      <c r="L1328" s="68">
        <v>75.179098187947702</v>
      </c>
    </row>
    <row r="1329" spans="1:12" x14ac:dyDescent="0.2">
      <c r="A1329" s="72" t="s">
        <v>2860</v>
      </c>
      <c r="B1329" s="66" t="s">
        <v>2861</v>
      </c>
      <c r="C1329" s="67">
        <v>13</v>
      </c>
      <c r="D1329" s="67" t="s">
        <v>334</v>
      </c>
      <c r="E1329" s="71">
        <v>0.37552380952380998</v>
      </c>
      <c r="F1329" s="68">
        <v>87.526337968815895</v>
      </c>
      <c r="G1329" s="71">
        <v>0.25</v>
      </c>
      <c r="H1329" s="68">
        <v>78.171091445427706</v>
      </c>
      <c r="I1329" s="71">
        <v>0</v>
      </c>
      <c r="J1329" s="68">
        <v>34.007585335019002</v>
      </c>
      <c r="K1329" s="71">
        <v>0.876571428571429</v>
      </c>
      <c r="L1329" s="68">
        <v>90.644753476611896</v>
      </c>
    </row>
    <row r="1330" spans="1:12" x14ac:dyDescent="0.2">
      <c r="A1330" s="72" t="s">
        <v>2862</v>
      </c>
      <c r="B1330" s="66" t="s">
        <v>2863</v>
      </c>
      <c r="C1330" s="67">
        <v>13</v>
      </c>
      <c r="D1330" s="67" t="s">
        <v>334</v>
      </c>
      <c r="E1330" s="71">
        <v>0.38830607363768599</v>
      </c>
      <c r="F1330" s="68">
        <v>90.6868942267172</v>
      </c>
      <c r="G1330" s="71">
        <v>0.26016590761223202</v>
      </c>
      <c r="H1330" s="68">
        <v>83.438685208596695</v>
      </c>
      <c r="I1330" s="71">
        <v>4.0139810975608997E-6</v>
      </c>
      <c r="J1330" s="68">
        <v>46.354825115887103</v>
      </c>
      <c r="K1330" s="71">
        <v>0.904748299319728</v>
      </c>
      <c r="L1330" s="68">
        <v>93.088916982722296</v>
      </c>
    </row>
    <row r="1331" spans="1:12" x14ac:dyDescent="0.2">
      <c r="A1331" s="72" t="s">
        <v>2864</v>
      </c>
      <c r="B1331" s="66" t="s">
        <v>2865</v>
      </c>
      <c r="C1331" s="67">
        <v>13</v>
      </c>
      <c r="D1331" s="67" t="s">
        <v>334</v>
      </c>
      <c r="E1331" s="71">
        <v>0.38491609977324298</v>
      </c>
      <c r="F1331" s="68">
        <v>89.717656974294101</v>
      </c>
      <c r="G1331" s="71">
        <v>0.25</v>
      </c>
      <c r="H1331" s="68">
        <v>78.171091445427706</v>
      </c>
      <c r="I1331" s="71">
        <v>0</v>
      </c>
      <c r="J1331" s="68">
        <v>34.007585335019002</v>
      </c>
      <c r="K1331" s="71">
        <v>0.904748299319728</v>
      </c>
      <c r="L1331" s="68">
        <v>93.088916982722296</v>
      </c>
    </row>
    <row r="1332" spans="1:12" x14ac:dyDescent="0.2">
      <c r="A1332" s="72" t="s">
        <v>782</v>
      </c>
      <c r="B1332" s="66" t="s">
        <v>2866</v>
      </c>
      <c r="C1332" s="67">
        <v>13</v>
      </c>
      <c r="D1332" s="67" t="s">
        <v>334</v>
      </c>
      <c r="E1332" s="71">
        <v>0.31646739893009301</v>
      </c>
      <c r="F1332" s="68">
        <v>75.558364938895906</v>
      </c>
      <c r="G1332" s="71">
        <v>0.25</v>
      </c>
      <c r="H1332" s="68">
        <v>78.171091445427706</v>
      </c>
      <c r="I1332" s="71">
        <v>8.3624606199185498E-7</v>
      </c>
      <c r="J1332" s="68">
        <v>41.002949852507399</v>
      </c>
      <c r="K1332" s="71">
        <v>0.69940136054421798</v>
      </c>
      <c r="L1332" s="68">
        <v>78.297513695743802</v>
      </c>
    </row>
    <row r="1333" spans="1:12" x14ac:dyDescent="0.2">
      <c r="A1333" s="72" t="s">
        <v>2867</v>
      </c>
      <c r="B1333" s="66" t="s">
        <v>2868</v>
      </c>
      <c r="C1333" s="67">
        <v>13</v>
      </c>
      <c r="D1333" s="67" t="s">
        <v>334</v>
      </c>
      <c r="E1333" s="71">
        <v>0.36116592312798101</v>
      </c>
      <c r="F1333" s="68">
        <v>84.534344711335905</v>
      </c>
      <c r="G1333" s="71">
        <v>0.25</v>
      </c>
      <c r="H1333" s="68">
        <v>78.171091445427706</v>
      </c>
      <c r="I1333" s="71">
        <v>1.1707444867886E-6</v>
      </c>
      <c r="J1333" s="68">
        <v>41.845764854614401</v>
      </c>
      <c r="K1333" s="71">
        <v>0.83349659863945602</v>
      </c>
      <c r="L1333" s="68">
        <v>87.568478718921199</v>
      </c>
    </row>
    <row r="1334" spans="1:12" x14ac:dyDescent="0.2">
      <c r="A1334" s="72" t="s">
        <v>989</v>
      </c>
      <c r="B1334" s="66" t="s">
        <v>2869</v>
      </c>
      <c r="C1334" s="67">
        <v>13</v>
      </c>
      <c r="D1334" s="67" t="s">
        <v>334</v>
      </c>
      <c r="E1334" s="71">
        <v>0.29562954018243398</v>
      </c>
      <c r="F1334" s="68">
        <v>70.796460176991104</v>
      </c>
      <c r="G1334" s="71">
        <v>0.27091556270790901</v>
      </c>
      <c r="H1334" s="68">
        <v>86.093552465233898</v>
      </c>
      <c r="I1334" s="71">
        <v>5.4690492454267299E-5</v>
      </c>
      <c r="J1334" s="68">
        <v>64.601769911504405</v>
      </c>
      <c r="K1334" s="71">
        <v>0.61591836734693906</v>
      </c>
      <c r="L1334" s="68">
        <v>72.608512431521305</v>
      </c>
    </row>
    <row r="1335" spans="1:12" x14ac:dyDescent="0.2">
      <c r="A1335" s="72" t="s">
        <v>2870</v>
      </c>
      <c r="B1335" s="66" t="s">
        <v>2871</v>
      </c>
      <c r="C1335" s="67">
        <v>13</v>
      </c>
      <c r="D1335" s="67" t="s">
        <v>334</v>
      </c>
      <c r="E1335" s="71">
        <v>0.36857976513352497</v>
      </c>
      <c r="F1335" s="68">
        <v>85.882848714707094</v>
      </c>
      <c r="G1335" s="71">
        <v>0.33830739402516602</v>
      </c>
      <c r="H1335" s="68">
        <v>93.1310577328276</v>
      </c>
      <c r="I1335" s="71">
        <v>8.4962599898372505E-5</v>
      </c>
      <c r="J1335" s="68">
        <v>67.678044669195103</v>
      </c>
      <c r="K1335" s="71">
        <v>0.76734693877550997</v>
      </c>
      <c r="L1335" s="68">
        <v>82.975136957437797</v>
      </c>
    </row>
    <row r="1336" spans="1:12" x14ac:dyDescent="0.2">
      <c r="A1336" s="72" t="s">
        <v>2872</v>
      </c>
      <c r="B1336" s="66" t="s">
        <v>2873</v>
      </c>
      <c r="C1336" s="67">
        <v>13</v>
      </c>
      <c r="D1336" s="67" t="s">
        <v>334</v>
      </c>
      <c r="E1336" s="71">
        <v>0.30167671978495098</v>
      </c>
      <c r="F1336" s="68">
        <v>72.229245680573101</v>
      </c>
      <c r="G1336" s="71">
        <v>0.25</v>
      </c>
      <c r="H1336" s="68">
        <v>78.171091445427706</v>
      </c>
      <c r="I1336" s="71">
        <v>3.6962075940039999E-5</v>
      </c>
      <c r="J1336" s="68">
        <v>61.736198904340498</v>
      </c>
      <c r="K1336" s="71">
        <v>0.65499319727891203</v>
      </c>
      <c r="L1336" s="68">
        <v>75.136957437842398</v>
      </c>
    </row>
    <row r="1337" spans="1:12" x14ac:dyDescent="0.2">
      <c r="A1337" s="72" t="s">
        <v>2874</v>
      </c>
      <c r="B1337" s="66" t="s">
        <v>2875</v>
      </c>
      <c r="C1337" s="67">
        <v>13</v>
      </c>
      <c r="D1337" s="67" t="s">
        <v>334</v>
      </c>
      <c r="E1337" s="71">
        <v>0.34265396117717301</v>
      </c>
      <c r="F1337" s="68">
        <v>81.163084702907696</v>
      </c>
      <c r="G1337" s="71">
        <v>0.29735188983451699</v>
      </c>
      <c r="H1337" s="68">
        <v>90.5183312262958</v>
      </c>
      <c r="I1337" s="71">
        <v>7.4399256697894297E-3</v>
      </c>
      <c r="J1337" s="68">
        <v>86.809945217024904</v>
      </c>
      <c r="K1337" s="71">
        <v>0.72317006802721095</v>
      </c>
      <c r="L1337" s="68">
        <v>79.898862199747199</v>
      </c>
    </row>
    <row r="1338" spans="1:12" x14ac:dyDescent="0.2">
      <c r="A1338" s="72" t="s">
        <v>2876</v>
      </c>
      <c r="B1338" s="66" t="s">
        <v>2877</v>
      </c>
      <c r="C1338" s="67">
        <v>13</v>
      </c>
      <c r="D1338" s="67" t="s">
        <v>334</v>
      </c>
      <c r="E1338" s="71">
        <v>0.228647074077688</v>
      </c>
      <c r="F1338" s="68">
        <v>56.847871892119699</v>
      </c>
      <c r="G1338" s="71">
        <v>0.25</v>
      </c>
      <c r="H1338" s="68">
        <v>78.171091445427706</v>
      </c>
      <c r="I1338" s="71">
        <v>3.6460328302844898E-5</v>
      </c>
      <c r="J1338" s="68">
        <v>61.609776654024401</v>
      </c>
      <c r="K1338" s="71">
        <v>0.43590476190476202</v>
      </c>
      <c r="L1338" s="68">
        <v>57.732827644332097</v>
      </c>
    </row>
    <row r="1339" spans="1:12" x14ac:dyDescent="0.2">
      <c r="A1339" s="72" t="s">
        <v>2878</v>
      </c>
      <c r="B1339" s="66" t="s">
        <v>2879</v>
      </c>
      <c r="C1339" s="67">
        <v>13</v>
      </c>
      <c r="D1339" s="67" t="s">
        <v>334</v>
      </c>
      <c r="E1339" s="71">
        <v>0.25043031529937099</v>
      </c>
      <c r="F1339" s="68">
        <v>61.146228402865603</v>
      </c>
      <c r="G1339" s="71">
        <v>0.56067870100015305</v>
      </c>
      <c r="H1339" s="68">
        <v>98.103666245259205</v>
      </c>
      <c r="I1339" s="71">
        <v>0</v>
      </c>
      <c r="J1339" s="68">
        <v>34.007585335019002</v>
      </c>
      <c r="K1339" s="71">
        <v>0.190612244897959</v>
      </c>
      <c r="L1339" s="68">
        <v>31.605562579013899</v>
      </c>
    </row>
    <row r="1340" spans="1:12" x14ac:dyDescent="0.2">
      <c r="A1340" s="72" t="s">
        <v>2880</v>
      </c>
      <c r="B1340" s="66" t="s">
        <v>2881</v>
      </c>
      <c r="C1340" s="67">
        <v>13</v>
      </c>
      <c r="D1340" s="67" t="s">
        <v>334</v>
      </c>
      <c r="E1340" s="71">
        <v>0.20235374149659899</v>
      </c>
      <c r="F1340" s="68">
        <v>49.852507374631301</v>
      </c>
      <c r="G1340" s="71">
        <v>0.25</v>
      </c>
      <c r="H1340" s="68">
        <v>78.171091445427706</v>
      </c>
      <c r="I1340" s="71">
        <v>0</v>
      </c>
      <c r="J1340" s="68">
        <v>34.007585335019002</v>
      </c>
      <c r="K1340" s="71">
        <v>0.35706122448979599</v>
      </c>
      <c r="L1340" s="68">
        <v>50.5689001264222</v>
      </c>
    </row>
    <row r="1341" spans="1:12" x14ac:dyDescent="0.2">
      <c r="A1341" s="72" t="s">
        <v>2882</v>
      </c>
      <c r="B1341" s="66" t="s">
        <v>2883</v>
      </c>
      <c r="C1341" s="67">
        <v>13</v>
      </c>
      <c r="D1341" s="67" t="s">
        <v>334</v>
      </c>
      <c r="E1341" s="71">
        <v>0.161714285714286</v>
      </c>
      <c r="F1341" s="68">
        <v>38.053097345132699</v>
      </c>
      <c r="G1341" s="71">
        <v>0.25</v>
      </c>
      <c r="H1341" s="68">
        <v>78.171091445427706</v>
      </c>
      <c r="I1341" s="71">
        <v>0</v>
      </c>
      <c r="J1341" s="68">
        <v>34.007585335019002</v>
      </c>
      <c r="K1341" s="71">
        <v>0.23514285714285699</v>
      </c>
      <c r="L1341" s="68">
        <v>37.083860092709699</v>
      </c>
    </row>
    <row r="1342" spans="1:12" x14ac:dyDescent="0.2">
      <c r="A1342" s="72" t="s">
        <v>2884</v>
      </c>
      <c r="B1342" s="66" t="s">
        <v>2885</v>
      </c>
      <c r="C1342" s="67">
        <v>13</v>
      </c>
      <c r="D1342" s="67" t="s">
        <v>334</v>
      </c>
      <c r="E1342" s="71">
        <v>0.22498474023123899</v>
      </c>
      <c r="F1342" s="68">
        <v>55.8786346396966</v>
      </c>
      <c r="G1342" s="71">
        <v>0.25</v>
      </c>
      <c r="H1342" s="68">
        <v>78.171091445427706</v>
      </c>
      <c r="I1342" s="71">
        <v>1.83974133638208E-6</v>
      </c>
      <c r="J1342" s="68">
        <v>43.194268857985698</v>
      </c>
      <c r="K1342" s="71">
        <v>0.42495238095238103</v>
      </c>
      <c r="L1342" s="68">
        <v>56.552886641382202</v>
      </c>
    </row>
    <row r="1343" spans="1:12" x14ac:dyDescent="0.2">
      <c r="A1343" s="72" t="s">
        <v>2886</v>
      </c>
      <c r="B1343" s="66" t="s">
        <v>2887</v>
      </c>
      <c r="C1343" s="67">
        <v>13</v>
      </c>
      <c r="D1343" s="67" t="s">
        <v>334</v>
      </c>
      <c r="E1343" s="71">
        <v>0.113403958856986</v>
      </c>
      <c r="F1343" s="68">
        <v>21.196797302992</v>
      </c>
      <c r="G1343" s="71">
        <v>0.25</v>
      </c>
      <c r="H1343" s="68">
        <v>78.171091445427706</v>
      </c>
      <c r="I1343" s="71">
        <v>6.2216707012194004E-5</v>
      </c>
      <c r="J1343" s="68">
        <v>65.5288664138222</v>
      </c>
      <c r="K1343" s="71">
        <v>9.0149659863945603E-2</v>
      </c>
      <c r="L1343" s="68">
        <v>17.4462705436157</v>
      </c>
    </row>
    <row r="1344" spans="1:12" x14ac:dyDescent="0.2">
      <c r="A1344" s="72" t="s">
        <v>2888</v>
      </c>
      <c r="B1344" s="66" t="s">
        <v>2889</v>
      </c>
      <c r="C1344" s="67">
        <v>13</v>
      </c>
      <c r="D1344" s="67" t="s">
        <v>334</v>
      </c>
      <c r="E1344" s="71">
        <v>0.26065759637188202</v>
      </c>
      <c r="F1344" s="68">
        <v>64.0539401601348</v>
      </c>
      <c r="G1344" s="71">
        <v>0.25</v>
      </c>
      <c r="H1344" s="68">
        <v>78.171091445427706</v>
      </c>
      <c r="I1344" s="71">
        <v>0</v>
      </c>
      <c r="J1344" s="68">
        <v>34.007585335019002</v>
      </c>
      <c r="K1344" s="71">
        <v>0.53197278911564605</v>
      </c>
      <c r="L1344" s="68">
        <v>67.045933417614805</v>
      </c>
    </row>
    <row r="1345" spans="1:12" x14ac:dyDescent="0.2">
      <c r="A1345" s="72" t="s">
        <v>2890</v>
      </c>
      <c r="B1345" s="66" t="s">
        <v>2891</v>
      </c>
      <c r="C1345" s="67">
        <v>13</v>
      </c>
      <c r="D1345" s="67" t="s">
        <v>334</v>
      </c>
      <c r="E1345" s="71">
        <v>0.130964746055169</v>
      </c>
      <c r="F1345" s="68">
        <v>27.728613569321499</v>
      </c>
      <c r="G1345" s="71">
        <v>0.25588749831785801</v>
      </c>
      <c r="H1345" s="68">
        <v>82.005899705014798</v>
      </c>
      <c r="I1345" s="71">
        <v>2.73196650177185E-2</v>
      </c>
      <c r="J1345" s="68">
        <v>90.981879477454697</v>
      </c>
      <c r="K1345" s="71">
        <v>0.10968707482993199</v>
      </c>
      <c r="L1345" s="68">
        <v>20.185419300463501</v>
      </c>
    </row>
    <row r="1346" spans="1:12" x14ac:dyDescent="0.2">
      <c r="A1346" s="72" t="s">
        <v>2892</v>
      </c>
      <c r="B1346" s="66" t="s">
        <v>2893</v>
      </c>
      <c r="C1346" s="67">
        <v>13</v>
      </c>
      <c r="D1346" s="67" t="s">
        <v>334</v>
      </c>
      <c r="E1346" s="71">
        <v>0.18851700680272099</v>
      </c>
      <c r="F1346" s="68">
        <v>46.059839865149598</v>
      </c>
      <c r="G1346" s="71">
        <v>0.25</v>
      </c>
      <c r="H1346" s="68">
        <v>78.171091445427706</v>
      </c>
      <c r="I1346" s="71">
        <v>0</v>
      </c>
      <c r="J1346" s="68">
        <v>34.007585335019002</v>
      </c>
      <c r="K1346" s="71">
        <v>0.31555102040816302</v>
      </c>
      <c r="L1346" s="68">
        <v>45.891276864728198</v>
      </c>
    </row>
    <row r="1347" spans="1:12" x14ac:dyDescent="0.2">
      <c r="A1347" s="72" t="s">
        <v>2894</v>
      </c>
      <c r="B1347" s="66" t="s">
        <v>2895</v>
      </c>
      <c r="C1347" s="67">
        <v>13</v>
      </c>
      <c r="D1347" s="67" t="s">
        <v>334</v>
      </c>
      <c r="E1347" s="71">
        <v>0.107315192743764</v>
      </c>
      <c r="F1347" s="68">
        <v>19.131900547829801</v>
      </c>
      <c r="G1347" s="71">
        <v>0.25</v>
      </c>
      <c r="H1347" s="68">
        <v>78.171091445427706</v>
      </c>
      <c r="I1347" s="71">
        <v>0</v>
      </c>
      <c r="J1347" s="68">
        <v>34.007585335019002</v>
      </c>
      <c r="K1347" s="71">
        <v>7.1945578231292495E-2</v>
      </c>
      <c r="L1347" s="68">
        <v>14.5385587863464</v>
      </c>
    </row>
    <row r="1348" spans="1:12" x14ac:dyDescent="0.2">
      <c r="A1348" s="72" t="s">
        <v>2896</v>
      </c>
      <c r="B1348" s="66" t="s">
        <v>2896</v>
      </c>
      <c r="C1348" s="67">
        <v>13</v>
      </c>
      <c r="D1348" s="67" t="s">
        <v>334</v>
      </c>
      <c r="E1348" s="71">
        <v>0.17356009070294801</v>
      </c>
      <c r="F1348" s="68">
        <v>41.719342604298397</v>
      </c>
      <c r="G1348" s="71">
        <v>0.25</v>
      </c>
      <c r="H1348" s="68">
        <v>78.171091445427706</v>
      </c>
      <c r="I1348" s="71">
        <v>0</v>
      </c>
      <c r="J1348" s="68">
        <v>34.007585335019002</v>
      </c>
      <c r="K1348" s="71">
        <v>0.27068027210884399</v>
      </c>
      <c r="L1348" s="68">
        <v>40.876527602191302</v>
      </c>
    </row>
    <row r="1349" spans="1:12" x14ac:dyDescent="0.2">
      <c r="A1349" s="72" t="s">
        <v>2897</v>
      </c>
      <c r="B1349" s="66" t="s">
        <v>2898</v>
      </c>
      <c r="C1349" s="67">
        <v>13</v>
      </c>
      <c r="D1349" s="67" t="s">
        <v>334</v>
      </c>
      <c r="E1349" s="71">
        <v>8.7258521566900504E-2</v>
      </c>
      <c r="F1349" s="68">
        <v>11.2515802781289</v>
      </c>
      <c r="G1349" s="71">
        <v>0.25</v>
      </c>
      <c r="H1349" s="68">
        <v>78.171091445427706</v>
      </c>
      <c r="I1349" s="71">
        <v>6.8572177083332097E-6</v>
      </c>
      <c r="J1349" s="68">
        <v>49.388959123472397</v>
      </c>
      <c r="K1349" s="71">
        <v>1.1768707482993201E-2</v>
      </c>
      <c r="L1349" s="68">
        <v>5.7311420143278502</v>
      </c>
    </row>
    <row r="1350" spans="1:12" x14ac:dyDescent="0.2">
      <c r="A1350" s="72" t="s">
        <v>2899</v>
      </c>
      <c r="B1350" s="66" t="s">
        <v>2900</v>
      </c>
      <c r="C1350" s="67">
        <v>13</v>
      </c>
      <c r="D1350" s="67" t="s">
        <v>334</v>
      </c>
      <c r="E1350" s="71">
        <v>8.3356803972806606E-2</v>
      </c>
      <c r="F1350" s="68">
        <v>8.9759797724399508</v>
      </c>
      <c r="G1350" s="71">
        <v>0.25</v>
      </c>
      <c r="H1350" s="68">
        <v>78.171091445427706</v>
      </c>
      <c r="I1350" s="71">
        <v>7.0411918419714195E-5</v>
      </c>
      <c r="J1350" s="68">
        <v>66.329540665823899</v>
      </c>
      <c r="K1350" s="71">
        <v>0</v>
      </c>
      <c r="L1350" s="68">
        <v>1.64348925410872</v>
      </c>
    </row>
    <row r="1351" spans="1:12" x14ac:dyDescent="0.2">
      <c r="A1351" s="72" t="s">
        <v>2901</v>
      </c>
      <c r="B1351" s="66" t="s">
        <v>2902</v>
      </c>
      <c r="C1351" s="67">
        <v>13</v>
      </c>
      <c r="D1351" s="67" t="s">
        <v>334</v>
      </c>
      <c r="E1351" s="71">
        <v>0.10946031746031699</v>
      </c>
      <c r="F1351" s="68">
        <v>19.806152549515399</v>
      </c>
      <c r="G1351" s="71">
        <v>0.25</v>
      </c>
      <c r="H1351" s="68">
        <v>78.171091445427706</v>
      </c>
      <c r="I1351" s="71">
        <v>0</v>
      </c>
      <c r="J1351" s="68">
        <v>34.007585335019002</v>
      </c>
      <c r="K1351" s="71">
        <v>7.8380952380952398E-2</v>
      </c>
      <c r="L1351" s="68">
        <v>15.4235145385588</v>
      </c>
    </row>
    <row r="1352" spans="1:12" x14ac:dyDescent="0.2">
      <c r="A1352" s="72" t="s">
        <v>2903</v>
      </c>
      <c r="B1352" s="66" t="s">
        <v>2904</v>
      </c>
      <c r="C1352" s="67">
        <v>13</v>
      </c>
      <c r="D1352" s="67" t="s">
        <v>334</v>
      </c>
      <c r="E1352" s="71">
        <v>8.33462672724255E-2</v>
      </c>
      <c r="F1352" s="68">
        <v>8.9338390223346007</v>
      </c>
      <c r="G1352" s="71">
        <v>0.25</v>
      </c>
      <c r="H1352" s="68">
        <v>78.171091445427706</v>
      </c>
      <c r="I1352" s="71">
        <v>3.8801817276422099E-5</v>
      </c>
      <c r="J1352" s="68">
        <v>61.946902654867301</v>
      </c>
      <c r="K1352" s="71">
        <v>0</v>
      </c>
      <c r="L1352" s="68">
        <v>1.64348925410872</v>
      </c>
    </row>
    <row r="1353" spans="1:12" x14ac:dyDescent="0.2">
      <c r="A1353" s="72" t="s">
        <v>2905</v>
      </c>
      <c r="B1353" s="66" t="s">
        <v>2906</v>
      </c>
      <c r="C1353" s="67">
        <v>13</v>
      </c>
      <c r="D1353" s="67" t="s">
        <v>334</v>
      </c>
      <c r="E1353" s="71">
        <v>0.15883446712018101</v>
      </c>
      <c r="F1353" s="68">
        <v>37.083860092709699</v>
      </c>
      <c r="G1353" s="71">
        <v>0.25</v>
      </c>
      <c r="H1353" s="68">
        <v>78.171091445427706</v>
      </c>
      <c r="I1353" s="71">
        <v>0</v>
      </c>
      <c r="J1353" s="68">
        <v>34.007585335019002</v>
      </c>
      <c r="K1353" s="71">
        <v>0.226503401360544</v>
      </c>
      <c r="L1353" s="68">
        <v>36.0303413400759</v>
      </c>
    </row>
    <row r="1354" spans="1:12" x14ac:dyDescent="0.2">
      <c r="A1354" s="72" t="s">
        <v>2907</v>
      </c>
      <c r="B1354" s="66" t="s">
        <v>2908</v>
      </c>
      <c r="C1354" s="67">
        <v>13</v>
      </c>
      <c r="D1354" s="67" t="s">
        <v>334</v>
      </c>
      <c r="E1354" s="71">
        <v>0.10616473989899</v>
      </c>
      <c r="F1354" s="68">
        <v>18.794774546986901</v>
      </c>
      <c r="G1354" s="71">
        <v>0.24683550000163401</v>
      </c>
      <c r="H1354" s="68">
        <v>24.989464812473699</v>
      </c>
      <c r="I1354" s="71">
        <v>1.7917223096698201E-2</v>
      </c>
      <c r="J1354" s="68">
        <v>89.801938474504894</v>
      </c>
      <c r="K1354" s="71">
        <v>5.3741496598639499E-2</v>
      </c>
      <c r="L1354" s="68">
        <v>12.431521281078799</v>
      </c>
    </row>
    <row r="1355" spans="1:12" x14ac:dyDescent="0.2">
      <c r="A1355" s="72" t="s">
        <v>2909</v>
      </c>
      <c r="B1355" s="66" t="s">
        <v>2910</v>
      </c>
      <c r="C1355" s="67">
        <v>13</v>
      </c>
      <c r="D1355" s="67" t="s">
        <v>334</v>
      </c>
      <c r="E1355" s="71">
        <v>9.9080654191663398E-2</v>
      </c>
      <c r="F1355" s="68">
        <v>16.350611040876501</v>
      </c>
      <c r="G1355" s="71">
        <v>0.21347325509199699</v>
      </c>
      <c r="H1355" s="68">
        <v>20.0168563000421</v>
      </c>
      <c r="I1355" s="71">
        <v>0</v>
      </c>
      <c r="J1355" s="68">
        <v>34.007585335019002</v>
      </c>
      <c r="K1355" s="71">
        <v>8.3768707482993199E-2</v>
      </c>
      <c r="L1355" s="68">
        <v>16.687737041719299</v>
      </c>
    </row>
    <row r="1356" spans="1:12" x14ac:dyDescent="0.2">
      <c r="A1356" s="72" t="s">
        <v>2911</v>
      </c>
      <c r="B1356" s="66" t="s">
        <v>2912</v>
      </c>
      <c r="C1356" s="67">
        <v>13</v>
      </c>
      <c r="D1356" s="67" t="s">
        <v>334</v>
      </c>
      <c r="E1356" s="71">
        <v>8.4478708481798295E-2</v>
      </c>
      <c r="F1356" s="68">
        <v>9.9873577749683893</v>
      </c>
      <c r="G1356" s="71">
        <v>0.162130002996415</v>
      </c>
      <c r="H1356" s="68">
        <v>15.760640539401599</v>
      </c>
      <c r="I1356" s="71">
        <v>0</v>
      </c>
      <c r="J1356" s="68">
        <v>34.007585335019002</v>
      </c>
      <c r="K1356" s="71">
        <v>9.1306122448979593E-2</v>
      </c>
      <c r="L1356" s="68">
        <v>17.699115044247801</v>
      </c>
    </row>
    <row r="1357" spans="1:12" x14ac:dyDescent="0.2">
      <c r="A1357" s="72" t="s">
        <v>2913</v>
      </c>
      <c r="B1357" s="66" t="s">
        <v>2914</v>
      </c>
      <c r="C1357" s="67">
        <v>13</v>
      </c>
      <c r="D1357" s="67" t="s">
        <v>334</v>
      </c>
      <c r="E1357" s="71">
        <v>0.12634920634920599</v>
      </c>
      <c r="F1357" s="68">
        <v>26.000842815002098</v>
      </c>
      <c r="G1357" s="71">
        <v>0.25</v>
      </c>
      <c r="H1357" s="68">
        <v>78.171091445427706</v>
      </c>
      <c r="I1357" s="71">
        <v>0</v>
      </c>
      <c r="J1357" s="68">
        <v>34.007585335019002</v>
      </c>
      <c r="K1357" s="71">
        <v>0.12904761904761899</v>
      </c>
      <c r="L1357" s="68">
        <v>23.177412557943502</v>
      </c>
    </row>
    <row r="1358" spans="1:12" x14ac:dyDescent="0.2">
      <c r="A1358" s="72" t="s">
        <v>2915</v>
      </c>
      <c r="B1358" s="66" t="s">
        <v>2916</v>
      </c>
      <c r="C1358" s="67">
        <v>13</v>
      </c>
      <c r="D1358" s="67" t="s">
        <v>334</v>
      </c>
      <c r="E1358" s="71">
        <v>9.0527833065094404E-2</v>
      </c>
      <c r="F1358" s="68">
        <v>12.979351032448401</v>
      </c>
      <c r="G1358" s="71">
        <v>0.21471275089596401</v>
      </c>
      <c r="H1358" s="68">
        <v>20.1432785503582</v>
      </c>
      <c r="I1358" s="71">
        <v>0</v>
      </c>
      <c r="J1358" s="68">
        <v>34.007585335019002</v>
      </c>
      <c r="K1358" s="71">
        <v>5.68707482993197E-2</v>
      </c>
      <c r="L1358" s="68">
        <v>12.810788032027</v>
      </c>
    </row>
    <row r="1359" spans="1:12" x14ac:dyDescent="0.2">
      <c r="A1359" s="72" t="s">
        <v>2917</v>
      </c>
      <c r="B1359" s="66" t="s">
        <v>2918</v>
      </c>
      <c r="C1359" s="67">
        <v>13</v>
      </c>
      <c r="D1359" s="67" t="s">
        <v>334</v>
      </c>
      <c r="E1359" s="71">
        <v>0.14596371882086201</v>
      </c>
      <c r="F1359" s="68">
        <v>32.827644332069099</v>
      </c>
      <c r="G1359" s="71">
        <v>0.25</v>
      </c>
      <c r="H1359" s="68">
        <v>78.171091445427706</v>
      </c>
      <c r="I1359" s="71">
        <v>0</v>
      </c>
      <c r="J1359" s="68">
        <v>34.007585335019002</v>
      </c>
      <c r="K1359" s="71">
        <v>0.187891156462585</v>
      </c>
      <c r="L1359" s="68">
        <v>31.226295828065702</v>
      </c>
    </row>
    <row r="1360" spans="1:12" x14ac:dyDescent="0.2">
      <c r="A1360" s="72" t="s">
        <v>2919</v>
      </c>
      <c r="B1360" s="66" t="s">
        <v>2920</v>
      </c>
      <c r="C1360" s="67">
        <v>13</v>
      </c>
      <c r="D1360" s="67" t="s">
        <v>334</v>
      </c>
      <c r="E1360" s="71">
        <v>9.5551000989505697E-2</v>
      </c>
      <c r="F1360" s="68">
        <v>15.3813737884534</v>
      </c>
      <c r="G1360" s="71">
        <v>0.25</v>
      </c>
      <c r="H1360" s="68">
        <v>78.171091445427706</v>
      </c>
      <c r="I1360" s="71">
        <v>1.35471862042681E-5</v>
      </c>
      <c r="J1360" s="68">
        <v>55.162241887905601</v>
      </c>
      <c r="K1360" s="71">
        <v>3.6639455782312903E-2</v>
      </c>
      <c r="L1360" s="68">
        <v>10.0294985250737</v>
      </c>
    </row>
    <row r="1361" spans="1:12" x14ac:dyDescent="0.2">
      <c r="A1361" s="72" t="s">
        <v>2921</v>
      </c>
      <c r="B1361" s="66" t="s">
        <v>2922</v>
      </c>
      <c r="C1361" s="67">
        <v>13</v>
      </c>
      <c r="D1361" s="67" t="s">
        <v>334</v>
      </c>
      <c r="E1361" s="71">
        <v>0.14492063492063501</v>
      </c>
      <c r="F1361" s="68">
        <v>32.406236831015597</v>
      </c>
      <c r="G1361" s="71">
        <v>0.25</v>
      </c>
      <c r="H1361" s="68">
        <v>78.171091445427706</v>
      </c>
      <c r="I1361" s="71">
        <v>0</v>
      </c>
      <c r="J1361" s="68">
        <v>34.007585335019002</v>
      </c>
      <c r="K1361" s="71">
        <v>0.18476190476190499</v>
      </c>
      <c r="L1361" s="68">
        <v>30.6784660766962</v>
      </c>
    </row>
    <row r="1362" spans="1:12" x14ac:dyDescent="0.2">
      <c r="A1362" s="72" t="s">
        <v>2923</v>
      </c>
      <c r="B1362" s="66" t="s">
        <v>2924</v>
      </c>
      <c r="C1362" s="67">
        <v>13</v>
      </c>
      <c r="D1362" s="67" t="s">
        <v>334</v>
      </c>
      <c r="E1362" s="71">
        <v>8.5999999999999993E-2</v>
      </c>
      <c r="F1362" s="68">
        <v>10.8723135271808</v>
      </c>
      <c r="G1362" s="71">
        <v>0.25</v>
      </c>
      <c r="H1362" s="68">
        <v>78.171091445427706</v>
      </c>
      <c r="I1362" s="71">
        <v>0</v>
      </c>
      <c r="J1362" s="68">
        <v>34.007585335019002</v>
      </c>
      <c r="K1362" s="71">
        <v>8.0000000000000106E-3</v>
      </c>
      <c r="L1362" s="68">
        <v>5.1411715128529298</v>
      </c>
    </row>
    <row r="1363" spans="1:12" x14ac:dyDescent="0.2">
      <c r="A1363" s="72" t="s">
        <v>2925</v>
      </c>
      <c r="B1363" s="66" t="s">
        <v>2926</v>
      </c>
      <c r="C1363" s="67">
        <v>13</v>
      </c>
      <c r="D1363" s="67" t="s">
        <v>334</v>
      </c>
      <c r="E1363" s="71">
        <v>0.104288982704845</v>
      </c>
      <c r="F1363" s="68">
        <v>18.204804045511999</v>
      </c>
      <c r="G1363" s="71">
        <v>0.26045778135395398</v>
      </c>
      <c r="H1363" s="68">
        <v>83.607248209018096</v>
      </c>
      <c r="I1363" s="71">
        <v>1.00349527439023E-6</v>
      </c>
      <c r="J1363" s="68">
        <v>41.4243573535609</v>
      </c>
      <c r="K1363" s="71">
        <v>5.2408163265306097E-2</v>
      </c>
      <c r="L1363" s="68">
        <v>12.262958280657401</v>
      </c>
    </row>
    <row r="1364" spans="1:12" x14ac:dyDescent="0.2">
      <c r="A1364" s="72" t="s">
        <v>2927</v>
      </c>
      <c r="B1364" s="66" t="s">
        <v>2928</v>
      </c>
      <c r="C1364" s="67">
        <v>13</v>
      </c>
      <c r="D1364" s="67" t="s">
        <v>334</v>
      </c>
      <c r="E1364" s="71">
        <v>9.1350615751947806E-2</v>
      </c>
      <c r="F1364" s="68">
        <v>13.4850400337126</v>
      </c>
      <c r="G1364" s="71">
        <v>0.25</v>
      </c>
      <c r="H1364" s="68">
        <v>78.171091445427706</v>
      </c>
      <c r="I1364" s="71">
        <v>5.1847255843494997E-5</v>
      </c>
      <c r="J1364" s="68">
        <v>64.2225031605563</v>
      </c>
      <c r="K1364" s="71">
        <v>2.4E-2</v>
      </c>
      <c r="L1364" s="68">
        <v>8.1753055204382594</v>
      </c>
    </row>
    <row r="1365" spans="1:12" x14ac:dyDescent="0.2">
      <c r="A1365" s="72" t="s">
        <v>2929</v>
      </c>
      <c r="B1365" s="66" t="s">
        <v>2930</v>
      </c>
      <c r="C1365" s="67">
        <v>13</v>
      </c>
      <c r="D1365" s="67" t="s">
        <v>334</v>
      </c>
      <c r="E1365" s="71">
        <v>8.3335897821256805E-2</v>
      </c>
      <c r="F1365" s="68">
        <v>8.7652760219131896</v>
      </c>
      <c r="G1365" s="71">
        <v>0.25</v>
      </c>
      <c r="H1365" s="68">
        <v>78.171091445427706</v>
      </c>
      <c r="I1365" s="71">
        <v>7.6934637703250597E-6</v>
      </c>
      <c r="J1365" s="68">
        <v>50.4003371260008</v>
      </c>
      <c r="K1365" s="71">
        <v>0</v>
      </c>
      <c r="L1365" s="68">
        <v>1.64348925410872</v>
      </c>
    </row>
    <row r="1366" spans="1:12" x14ac:dyDescent="0.2">
      <c r="A1366" s="72" t="s">
        <v>2931</v>
      </c>
      <c r="B1366" s="66" t="s">
        <v>2931</v>
      </c>
      <c r="C1366" s="67">
        <v>13</v>
      </c>
      <c r="D1366" s="67" t="s">
        <v>334</v>
      </c>
      <c r="E1366" s="71">
        <v>0.14298866210099301</v>
      </c>
      <c r="F1366" s="68">
        <v>31.731984829329999</v>
      </c>
      <c r="G1366" s="71">
        <v>0.249999999908422</v>
      </c>
      <c r="H1366" s="68">
        <v>31.9005478297514</v>
      </c>
      <c r="I1366" s="71">
        <v>0</v>
      </c>
      <c r="J1366" s="68">
        <v>34.007585335019002</v>
      </c>
      <c r="K1366" s="71">
        <v>0.17896598639455799</v>
      </c>
      <c r="L1366" s="68">
        <v>30.004214075010498</v>
      </c>
    </row>
    <row r="1367" spans="1:12" x14ac:dyDescent="0.2">
      <c r="A1367" s="72" t="s">
        <v>2932</v>
      </c>
      <c r="B1367" s="66" t="s">
        <v>2932</v>
      </c>
      <c r="C1367" s="67">
        <v>13</v>
      </c>
      <c r="D1367" s="67" t="s">
        <v>334</v>
      </c>
      <c r="E1367" s="71">
        <v>0.103065624702791</v>
      </c>
      <c r="F1367" s="68">
        <v>17.783396544458501</v>
      </c>
      <c r="G1367" s="71">
        <v>0.293426494133255</v>
      </c>
      <c r="H1367" s="68">
        <v>90.181205225452999</v>
      </c>
      <c r="I1367" s="71">
        <v>1.67249212398371E-6</v>
      </c>
      <c r="J1367" s="68">
        <v>42.8150021070375</v>
      </c>
      <c r="K1367" s="71">
        <v>1.5768707482993201E-2</v>
      </c>
      <c r="L1367" s="68">
        <v>6.5318162663295398</v>
      </c>
    </row>
    <row r="1368" spans="1:12" x14ac:dyDescent="0.2">
      <c r="A1368" s="72" t="s">
        <v>2933</v>
      </c>
      <c r="B1368" s="66" t="s">
        <v>2933</v>
      </c>
      <c r="C1368" s="67">
        <v>13</v>
      </c>
      <c r="D1368" s="67" t="s">
        <v>334</v>
      </c>
      <c r="E1368" s="71">
        <v>0.214806073924899</v>
      </c>
      <c r="F1368" s="68">
        <v>53.097345132743399</v>
      </c>
      <c r="G1368" s="71">
        <v>0.631308487494601</v>
      </c>
      <c r="H1368" s="68">
        <v>98.735777496839404</v>
      </c>
      <c r="I1368" s="71">
        <v>7.6934637703250597E-6</v>
      </c>
      <c r="J1368" s="68">
        <v>50.4003371260008</v>
      </c>
      <c r="K1368" s="71">
        <v>1.31020408163265E-2</v>
      </c>
      <c r="L1368" s="68">
        <v>6.0682680151706698</v>
      </c>
    </row>
    <row r="1369" spans="1:12" x14ac:dyDescent="0.2">
      <c r="A1369" s="72" t="s">
        <v>2934</v>
      </c>
      <c r="B1369" s="66" t="s">
        <v>2935</v>
      </c>
      <c r="C1369" s="67">
        <v>13</v>
      </c>
      <c r="D1369" s="67" t="s">
        <v>334</v>
      </c>
      <c r="E1369" s="71">
        <v>0.17838340983470599</v>
      </c>
      <c r="F1369" s="68">
        <v>42.7307206068268</v>
      </c>
      <c r="G1369" s="71">
        <v>0.50494614787146397</v>
      </c>
      <c r="H1369" s="68">
        <v>97.513695743784197</v>
      </c>
      <c r="I1369" s="71">
        <v>0</v>
      </c>
      <c r="J1369" s="68">
        <v>34.007585335019002</v>
      </c>
      <c r="K1369" s="71">
        <v>3.0204081632653E-2</v>
      </c>
      <c r="L1369" s="68">
        <v>9.2288242730720604</v>
      </c>
    </row>
    <row r="1370" spans="1:12" x14ac:dyDescent="0.2">
      <c r="A1370" s="72" t="s">
        <v>837</v>
      </c>
      <c r="B1370" s="66" t="s">
        <v>2936</v>
      </c>
      <c r="C1370" s="67">
        <v>13</v>
      </c>
      <c r="D1370" s="67" t="s">
        <v>334</v>
      </c>
      <c r="E1370" s="71">
        <v>0.11711524907772999</v>
      </c>
      <c r="F1370" s="68">
        <v>22.6717235566793</v>
      </c>
      <c r="G1370" s="71">
        <v>0.248733499929081</v>
      </c>
      <c r="H1370" s="68">
        <v>25.790139064475301</v>
      </c>
      <c r="I1370" s="71">
        <v>2.4061514786023299E-9</v>
      </c>
      <c r="J1370" s="68">
        <v>36.704593341761502</v>
      </c>
      <c r="K1370" s="71">
        <v>0.102612244897959</v>
      </c>
      <c r="L1370" s="68">
        <v>19.131900547829801</v>
      </c>
    </row>
    <row r="1371" spans="1:12" x14ac:dyDescent="0.2">
      <c r="A1371" s="72" t="s">
        <v>2937</v>
      </c>
      <c r="B1371" s="66" t="s">
        <v>2938</v>
      </c>
      <c r="C1371" s="67">
        <v>13</v>
      </c>
      <c r="D1371" s="67" t="s">
        <v>334</v>
      </c>
      <c r="E1371" s="71">
        <v>7.4866100964548099E-2</v>
      </c>
      <c r="F1371" s="68">
        <v>7.2482090181205203</v>
      </c>
      <c r="G1371" s="71">
        <v>0.16565943626392499</v>
      </c>
      <c r="H1371" s="68">
        <v>16.182048040455101</v>
      </c>
      <c r="I1371" s="71">
        <v>9.6607751407312302E-4</v>
      </c>
      <c r="J1371" s="68">
        <v>80.488832701222094</v>
      </c>
      <c r="K1371" s="71">
        <v>5.7972789115646302E-2</v>
      </c>
      <c r="L1371" s="68">
        <v>12.979351032448401</v>
      </c>
    </row>
    <row r="1372" spans="1:12" x14ac:dyDescent="0.2">
      <c r="A1372" s="72" t="s">
        <v>2939</v>
      </c>
      <c r="B1372" s="66" t="s">
        <v>2940</v>
      </c>
      <c r="C1372" s="67">
        <v>13</v>
      </c>
      <c r="D1372" s="67" t="s">
        <v>334</v>
      </c>
      <c r="E1372" s="71">
        <v>4.6473753491247403E-2</v>
      </c>
      <c r="F1372" s="68">
        <v>3.6662452591656098</v>
      </c>
      <c r="G1372" s="71">
        <v>0.13614549478761401</v>
      </c>
      <c r="H1372" s="68">
        <v>14.1171512852929</v>
      </c>
      <c r="I1372" s="71">
        <v>1.94243235279468E-3</v>
      </c>
      <c r="J1372" s="68">
        <v>82.975136957437797</v>
      </c>
      <c r="K1372" s="71">
        <v>1.33333333333333E-3</v>
      </c>
      <c r="L1372" s="68">
        <v>2.4863042562157598</v>
      </c>
    </row>
    <row r="1373" spans="1:12" x14ac:dyDescent="0.2">
      <c r="A1373" s="72" t="s">
        <v>2941</v>
      </c>
      <c r="B1373" s="66" t="s">
        <v>2942</v>
      </c>
      <c r="C1373" s="67">
        <v>13</v>
      </c>
      <c r="D1373" s="67" t="s">
        <v>334</v>
      </c>
      <c r="E1373" s="71">
        <v>0.359020575412478</v>
      </c>
      <c r="F1373" s="68">
        <v>83.944374209860896</v>
      </c>
      <c r="G1373" s="71">
        <v>0.25</v>
      </c>
      <c r="H1373" s="68">
        <v>78.171091445427706</v>
      </c>
      <c r="I1373" s="71">
        <v>5.0174763719511299E-7</v>
      </c>
      <c r="J1373" s="68">
        <v>40.0337126000843</v>
      </c>
      <c r="K1373" s="71">
        <v>0.82706122448979602</v>
      </c>
      <c r="L1373" s="68">
        <v>86.978508217446304</v>
      </c>
    </row>
    <row r="1374" spans="1:12" x14ac:dyDescent="0.2">
      <c r="A1374" s="72" t="s">
        <v>2943</v>
      </c>
      <c r="B1374" s="66" t="s">
        <v>2944</v>
      </c>
      <c r="C1374" s="67">
        <v>13</v>
      </c>
      <c r="D1374" s="67" t="s">
        <v>334</v>
      </c>
      <c r="E1374" s="71">
        <v>0.35368986231680499</v>
      </c>
      <c r="F1374" s="68">
        <v>83.059418457648505</v>
      </c>
      <c r="G1374" s="71">
        <v>0.25</v>
      </c>
      <c r="H1374" s="68">
        <v>78.171091445427706</v>
      </c>
      <c r="I1374" s="71">
        <v>8.3624606199185492E-6</v>
      </c>
      <c r="J1374" s="68">
        <v>51.243152128107901</v>
      </c>
      <c r="K1374" s="71">
        <v>0.81106122448979601</v>
      </c>
      <c r="L1374" s="68">
        <v>85.967130214917802</v>
      </c>
    </row>
    <row r="1375" spans="1:12" x14ac:dyDescent="0.2">
      <c r="A1375" s="72" t="s">
        <v>2945</v>
      </c>
      <c r="B1375" s="66" t="s">
        <v>2946</v>
      </c>
      <c r="C1375" s="67">
        <v>13</v>
      </c>
      <c r="D1375" s="67" t="s">
        <v>334</v>
      </c>
      <c r="E1375" s="71">
        <v>0.29190732639268502</v>
      </c>
      <c r="F1375" s="68">
        <v>70.122208175305502</v>
      </c>
      <c r="G1375" s="71">
        <v>0.25</v>
      </c>
      <c r="H1375" s="68">
        <v>78.171091445427706</v>
      </c>
      <c r="I1375" s="71">
        <v>7.6934637703250597E-6</v>
      </c>
      <c r="J1375" s="68">
        <v>50.4003371260008</v>
      </c>
      <c r="K1375" s="71">
        <v>0.625714285714286</v>
      </c>
      <c r="L1375" s="68">
        <v>73.324905183312296</v>
      </c>
    </row>
    <row r="1376" spans="1:12" x14ac:dyDescent="0.2">
      <c r="A1376" s="72" t="s">
        <v>2947</v>
      </c>
      <c r="B1376" s="66" t="s">
        <v>2948</v>
      </c>
      <c r="C1376" s="67">
        <v>13</v>
      </c>
      <c r="D1376" s="67" t="s">
        <v>334</v>
      </c>
      <c r="E1376" s="71">
        <v>0.30472941393369102</v>
      </c>
      <c r="F1376" s="68">
        <v>72.987779182469495</v>
      </c>
      <c r="G1376" s="71">
        <v>0.25</v>
      </c>
      <c r="H1376" s="68">
        <v>78.171091445427706</v>
      </c>
      <c r="I1376" s="71">
        <v>3.2429622284044099E-4</v>
      </c>
      <c r="J1376" s="68">
        <v>75.769068689422696</v>
      </c>
      <c r="K1376" s="71">
        <v>0.66386394557823103</v>
      </c>
      <c r="L1376" s="68">
        <v>75.769068689422696</v>
      </c>
    </row>
    <row r="1377" spans="1:12" x14ac:dyDescent="0.2">
      <c r="A1377" s="72" t="s">
        <v>2949</v>
      </c>
      <c r="B1377" s="66" t="s">
        <v>2950</v>
      </c>
      <c r="C1377" s="67">
        <v>13</v>
      </c>
      <c r="D1377" s="67" t="s">
        <v>334</v>
      </c>
      <c r="E1377" s="71">
        <v>0.265005073052127</v>
      </c>
      <c r="F1377" s="68">
        <v>64.812473662031195</v>
      </c>
      <c r="G1377" s="71">
        <v>0.24970524997264401</v>
      </c>
      <c r="H1377" s="68">
        <v>26.590813316477</v>
      </c>
      <c r="I1377" s="71">
        <v>3.8467347573753497E-6</v>
      </c>
      <c r="J1377" s="68">
        <v>46.186262115465702</v>
      </c>
      <c r="K1377" s="71">
        <v>0.54530612244898002</v>
      </c>
      <c r="L1377" s="68">
        <v>68.015170670037904</v>
      </c>
    </row>
    <row r="1378" spans="1:12" x14ac:dyDescent="0.2">
      <c r="A1378" s="72" t="s">
        <v>2951</v>
      </c>
      <c r="B1378" s="66" t="s">
        <v>2952</v>
      </c>
      <c r="C1378" s="67">
        <v>13</v>
      </c>
      <c r="D1378" s="67" t="s">
        <v>334</v>
      </c>
      <c r="E1378" s="71">
        <v>0.248698708124553</v>
      </c>
      <c r="F1378" s="68">
        <v>60.682680151706698</v>
      </c>
      <c r="G1378" s="71">
        <v>0.25</v>
      </c>
      <c r="H1378" s="68">
        <v>78.171091445427706</v>
      </c>
      <c r="I1378" s="71">
        <v>4.5579117570938001E-2</v>
      </c>
      <c r="J1378" s="68">
        <v>92.962494732406199</v>
      </c>
      <c r="K1378" s="71">
        <v>0.450517006802721</v>
      </c>
      <c r="L1378" s="68">
        <v>59.123472397808698</v>
      </c>
    </row>
    <row r="1379" spans="1:12" x14ac:dyDescent="0.2">
      <c r="A1379" s="72" t="s">
        <v>2953</v>
      </c>
      <c r="B1379" s="66" t="s">
        <v>2954</v>
      </c>
      <c r="C1379" s="67">
        <v>13</v>
      </c>
      <c r="D1379" s="67" t="s">
        <v>334</v>
      </c>
      <c r="E1379" s="71">
        <v>0.1868166052793</v>
      </c>
      <c r="F1379" s="68">
        <v>45.385587863464004</v>
      </c>
      <c r="G1379" s="71">
        <v>0.25</v>
      </c>
      <c r="H1379" s="68">
        <v>78.171091445427706</v>
      </c>
      <c r="I1379" s="71">
        <v>8.3624606199185498E-7</v>
      </c>
      <c r="J1379" s="68">
        <v>41.002949852507399</v>
      </c>
      <c r="K1379" s="71">
        <v>0.31044897959183698</v>
      </c>
      <c r="L1379" s="68">
        <v>45.090602612726499</v>
      </c>
    </row>
    <row r="1380" spans="1:12" x14ac:dyDescent="0.2">
      <c r="A1380" s="72" t="s">
        <v>409</v>
      </c>
      <c r="B1380" s="66" t="s">
        <v>2955</v>
      </c>
      <c r="C1380" s="67">
        <v>13</v>
      </c>
      <c r="D1380" s="67" t="s">
        <v>334</v>
      </c>
      <c r="E1380" s="71">
        <v>0.15448088438619401</v>
      </c>
      <c r="F1380" s="68">
        <v>35.651074589127703</v>
      </c>
      <c r="G1380" s="71">
        <v>0.271548653459387</v>
      </c>
      <c r="H1380" s="68">
        <v>86.346396965866006</v>
      </c>
      <c r="I1380" s="71">
        <v>2.84323661077231E-6</v>
      </c>
      <c r="J1380" s="68">
        <v>44.837758112094399</v>
      </c>
      <c r="K1380" s="71">
        <v>0.19189115646258501</v>
      </c>
      <c r="L1380" s="68">
        <v>31.9426885798567</v>
      </c>
    </row>
    <row r="1381" spans="1:12" x14ac:dyDescent="0.2">
      <c r="A1381" s="72" t="s">
        <v>2956</v>
      </c>
      <c r="B1381" s="66" t="s">
        <v>2956</v>
      </c>
      <c r="C1381" s="67">
        <v>13</v>
      </c>
      <c r="D1381" s="67" t="s">
        <v>334</v>
      </c>
      <c r="E1381" s="71">
        <v>0.121460819207955</v>
      </c>
      <c r="F1381" s="68">
        <v>24.146649810366601</v>
      </c>
      <c r="G1381" s="71">
        <v>0.25</v>
      </c>
      <c r="H1381" s="68">
        <v>78.171091445427706</v>
      </c>
      <c r="I1381" s="71">
        <v>1.5052429115853399E-6</v>
      </c>
      <c r="J1381" s="68">
        <v>42.435735356089303</v>
      </c>
      <c r="K1381" s="71">
        <v>0.114380952380952</v>
      </c>
      <c r="L1381" s="68">
        <v>20.691108301727802</v>
      </c>
    </row>
    <row r="1382" spans="1:12" x14ac:dyDescent="0.2">
      <c r="A1382" s="72" t="s">
        <v>2957</v>
      </c>
      <c r="B1382" s="66" t="s">
        <v>2958</v>
      </c>
      <c r="C1382" s="67">
        <v>13</v>
      </c>
      <c r="D1382" s="67" t="s">
        <v>334</v>
      </c>
      <c r="E1382" s="71">
        <v>0.15441934252457501</v>
      </c>
      <c r="F1382" s="68">
        <v>35.608933839022299</v>
      </c>
      <c r="G1382" s="71">
        <v>0.27803169803647099</v>
      </c>
      <c r="H1382" s="68">
        <v>87.694900969237295</v>
      </c>
      <c r="I1382" s="71">
        <v>1.83974133638208E-6</v>
      </c>
      <c r="J1382" s="68">
        <v>43.194268857985698</v>
      </c>
      <c r="K1382" s="71">
        <v>0.18522448979591799</v>
      </c>
      <c r="L1382" s="68">
        <v>30.8048883270122</v>
      </c>
    </row>
    <row r="1383" spans="1:12" x14ac:dyDescent="0.2">
      <c r="A1383" s="72" t="s">
        <v>2959</v>
      </c>
      <c r="B1383" s="66" t="s">
        <v>2960</v>
      </c>
      <c r="C1383" s="67">
        <v>13</v>
      </c>
      <c r="D1383" s="67" t="s">
        <v>334</v>
      </c>
      <c r="E1383" s="71">
        <v>0.16314319164128199</v>
      </c>
      <c r="F1383" s="68">
        <v>38.516645596291603</v>
      </c>
      <c r="G1383" s="71">
        <v>0.25</v>
      </c>
      <c r="H1383" s="68">
        <v>78.171091445427706</v>
      </c>
      <c r="I1383" s="71">
        <v>1.00349527439023E-6</v>
      </c>
      <c r="J1383" s="68">
        <v>41.4243573535609</v>
      </c>
      <c r="K1383" s="71">
        <v>0.23942857142857099</v>
      </c>
      <c r="L1383" s="68">
        <v>37.631689844079197</v>
      </c>
    </row>
    <row r="1384" spans="1:12" x14ac:dyDescent="0.2">
      <c r="A1384" s="72" t="s">
        <v>2961</v>
      </c>
      <c r="B1384" s="66" t="s">
        <v>2962</v>
      </c>
      <c r="C1384" s="67">
        <v>13</v>
      </c>
      <c r="D1384" s="67" t="s">
        <v>334</v>
      </c>
      <c r="E1384" s="71">
        <v>0.108068027210884</v>
      </c>
      <c r="F1384" s="68">
        <v>19.511167298777899</v>
      </c>
      <c r="G1384" s="71">
        <v>0.25</v>
      </c>
      <c r="H1384" s="68">
        <v>78.171091445427706</v>
      </c>
      <c r="I1384" s="71">
        <v>0</v>
      </c>
      <c r="J1384" s="68">
        <v>34.007585335019002</v>
      </c>
      <c r="K1384" s="71">
        <v>7.4204081632653102E-2</v>
      </c>
      <c r="L1384" s="68">
        <v>15.002107037505301</v>
      </c>
    </row>
    <row r="1385" spans="1:12" x14ac:dyDescent="0.2">
      <c r="A1385" s="72" t="s">
        <v>2963</v>
      </c>
      <c r="B1385" s="66" t="s">
        <v>2964</v>
      </c>
      <c r="C1385" s="67">
        <v>13</v>
      </c>
      <c r="D1385" s="67" t="s">
        <v>334</v>
      </c>
      <c r="E1385" s="71">
        <v>0.15093550318811599</v>
      </c>
      <c r="F1385" s="68">
        <v>34.8082595870207</v>
      </c>
      <c r="G1385" s="71">
        <v>0.25</v>
      </c>
      <c r="H1385" s="68">
        <v>78.171091445427706</v>
      </c>
      <c r="I1385" s="71">
        <v>1.7393918089430601E-5</v>
      </c>
      <c r="J1385" s="68">
        <v>56.932153392330399</v>
      </c>
      <c r="K1385" s="71">
        <v>0.20278911564625901</v>
      </c>
      <c r="L1385" s="68">
        <v>33.5861778339655</v>
      </c>
    </row>
    <row r="1386" spans="1:12" x14ac:dyDescent="0.2">
      <c r="A1386" s="72" t="s">
        <v>2965</v>
      </c>
      <c r="B1386" s="66" t="s">
        <v>2966</v>
      </c>
      <c r="C1386" s="67">
        <v>13</v>
      </c>
      <c r="D1386" s="67" t="s">
        <v>334</v>
      </c>
      <c r="E1386" s="71">
        <v>0.13813839591074201</v>
      </c>
      <c r="F1386" s="68">
        <v>30.4677623261694</v>
      </c>
      <c r="G1386" s="71">
        <v>0.25</v>
      </c>
      <c r="H1386" s="68">
        <v>78.171091445427706</v>
      </c>
      <c r="I1386" s="71">
        <v>7.0244669207315803E-6</v>
      </c>
      <c r="J1386" s="68">
        <v>49.726085124315198</v>
      </c>
      <c r="K1386" s="71">
        <v>0.164408163265306</v>
      </c>
      <c r="L1386" s="68">
        <v>28.487147071217901</v>
      </c>
    </row>
    <row r="1387" spans="1:12" x14ac:dyDescent="0.2">
      <c r="A1387" s="72" t="s">
        <v>2967</v>
      </c>
      <c r="B1387" s="66" t="s">
        <v>2968</v>
      </c>
      <c r="C1387" s="67">
        <v>13</v>
      </c>
      <c r="D1387" s="67" t="s">
        <v>334</v>
      </c>
      <c r="E1387" s="71">
        <v>0.110503401360544</v>
      </c>
      <c r="F1387" s="68">
        <v>20.2697008006743</v>
      </c>
      <c r="G1387" s="71">
        <v>0.25</v>
      </c>
      <c r="H1387" s="68">
        <v>78.171091445427706</v>
      </c>
      <c r="I1387" s="71">
        <v>0</v>
      </c>
      <c r="J1387" s="68">
        <v>34.007585335019002</v>
      </c>
      <c r="K1387" s="71">
        <v>8.1510204081632606E-2</v>
      </c>
      <c r="L1387" s="68">
        <v>16.182048040455101</v>
      </c>
    </row>
    <row r="1388" spans="1:12" x14ac:dyDescent="0.2">
      <c r="A1388" s="72" t="s">
        <v>2969</v>
      </c>
      <c r="B1388" s="66" t="s">
        <v>2970</v>
      </c>
      <c r="C1388" s="67">
        <v>13</v>
      </c>
      <c r="D1388" s="67" t="s">
        <v>334</v>
      </c>
      <c r="E1388" s="71">
        <v>9.3115794089058304E-2</v>
      </c>
      <c r="F1388" s="68">
        <v>14.496418036241</v>
      </c>
      <c r="G1388" s="71">
        <v>0.25</v>
      </c>
      <c r="H1388" s="68">
        <v>78.171091445427706</v>
      </c>
      <c r="I1388" s="71">
        <v>1.40489338414632E-5</v>
      </c>
      <c r="J1388" s="68">
        <v>55.415086388537702</v>
      </c>
      <c r="K1388" s="71">
        <v>2.9333333333333302E-2</v>
      </c>
      <c r="L1388" s="68">
        <v>9.1445427728613602</v>
      </c>
    </row>
    <row r="1389" spans="1:12" x14ac:dyDescent="0.2">
      <c r="A1389" s="72" t="s">
        <v>2080</v>
      </c>
      <c r="B1389" s="66" t="s">
        <v>2971</v>
      </c>
      <c r="C1389" s="67">
        <v>13</v>
      </c>
      <c r="D1389" s="67" t="s">
        <v>334</v>
      </c>
      <c r="E1389" s="71">
        <v>9.2281672821925204E-2</v>
      </c>
      <c r="F1389" s="68">
        <v>13.780025284450099</v>
      </c>
      <c r="G1389" s="71">
        <v>0.25672856950612299</v>
      </c>
      <c r="H1389" s="68">
        <v>82.553729456384303</v>
      </c>
      <c r="I1389" s="71">
        <v>1.16448959652661E-4</v>
      </c>
      <c r="J1389" s="68">
        <v>69.827222924568105</v>
      </c>
      <c r="K1389" s="71">
        <v>0.02</v>
      </c>
      <c r="L1389" s="68">
        <v>7.6696165191740402</v>
      </c>
    </row>
    <row r="1390" spans="1:12" x14ac:dyDescent="0.2">
      <c r="A1390" s="72" t="s">
        <v>2972</v>
      </c>
      <c r="B1390" s="66" t="s">
        <v>2973</v>
      </c>
      <c r="C1390" s="67">
        <v>13</v>
      </c>
      <c r="D1390" s="67" t="s">
        <v>334</v>
      </c>
      <c r="E1390" s="71">
        <v>0.176736287200356</v>
      </c>
      <c r="F1390" s="68">
        <v>42.267172355667903</v>
      </c>
      <c r="G1390" s="71">
        <v>0.42268939454149401</v>
      </c>
      <c r="H1390" s="68">
        <v>96.207332490518297</v>
      </c>
      <c r="I1390" s="71">
        <v>1.77797046093281E-3</v>
      </c>
      <c r="J1390" s="68">
        <v>82.722292456805704</v>
      </c>
      <c r="K1390" s="71">
        <v>0.105741496598639</v>
      </c>
      <c r="L1390" s="68">
        <v>19.679730299199299</v>
      </c>
    </row>
    <row r="1391" spans="1:12" x14ac:dyDescent="0.2">
      <c r="A1391" s="72" t="s">
        <v>2974</v>
      </c>
      <c r="B1391" s="66" t="s">
        <v>2975</v>
      </c>
      <c r="C1391" s="67">
        <v>13</v>
      </c>
      <c r="D1391" s="67" t="s">
        <v>334</v>
      </c>
      <c r="E1391" s="71">
        <v>0.137929205236897</v>
      </c>
      <c r="F1391" s="68">
        <v>30.383480825958699</v>
      </c>
      <c r="G1391" s="71">
        <v>0.36354361041584698</v>
      </c>
      <c r="H1391" s="68">
        <v>94.310998735777503</v>
      </c>
      <c r="I1391" s="71">
        <v>9.1067196150912996E-4</v>
      </c>
      <c r="J1391" s="68">
        <v>80.193847450484597</v>
      </c>
      <c r="K1391" s="71">
        <v>4.9333333333333299E-2</v>
      </c>
      <c r="L1391" s="68">
        <v>11.9258322798146</v>
      </c>
    </row>
    <row r="1392" spans="1:12" x14ac:dyDescent="0.2">
      <c r="A1392" s="72" t="s">
        <v>2976</v>
      </c>
      <c r="B1392" s="66" t="s">
        <v>2977</v>
      </c>
      <c r="C1392" s="67">
        <v>13</v>
      </c>
      <c r="D1392" s="67" t="s">
        <v>334</v>
      </c>
      <c r="E1392" s="71">
        <v>0.101862825481162</v>
      </c>
      <c r="F1392" s="68">
        <v>17.4041297935103</v>
      </c>
      <c r="G1392" s="71">
        <v>0.26820513559564702</v>
      </c>
      <c r="H1392" s="68">
        <v>85.2928782132322</v>
      </c>
      <c r="I1392" s="71">
        <v>5.0007514507112903E-5</v>
      </c>
      <c r="J1392" s="68">
        <v>63.674673409186703</v>
      </c>
      <c r="K1392" s="71">
        <v>3.7333333333333302E-2</v>
      </c>
      <c r="L1392" s="68">
        <v>10.1980615254952</v>
      </c>
    </row>
    <row r="1393" spans="1:12" x14ac:dyDescent="0.2">
      <c r="A1393" s="72" t="s">
        <v>2978</v>
      </c>
      <c r="B1393" s="66" t="s">
        <v>2979</v>
      </c>
      <c r="C1393" s="67">
        <v>13</v>
      </c>
      <c r="D1393" s="67" t="s">
        <v>334</v>
      </c>
      <c r="E1393" s="71">
        <v>0.136994227435907</v>
      </c>
      <c r="F1393" s="68">
        <v>30.004214075010498</v>
      </c>
      <c r="G1393" s="71">
        <v>0.27584563566873599</v>
      </c>
      <c r="H1393" s="68">
        <v>87.104930467762301</v>
      </c>
      <c r="I1393" s="71">
        <v>6.2216707012194004E-5</v>
      </c>
      <c r="J1393" s="68">
        <v>65.5288664138222</v>
      </c>
      <c r="K1393" s="71">
        <v>0.13507482993197301</v>
      </c>
      <c r="L1393" s="68">
        <v>24.1045090602613</v>
      </c>
    </row>
    <row r="1394" spans="1:12" x14ac:dyDescent="0.2">
      <c r="A1394" s="72" t="s">
        <v>2980</v>
      </c>
      <c r="B1394" s="66" t="s">
        <v>2981</v>
      </c>
      <c r="C1394" s="67">
        <v>13</v>
      </c>
      <c r="D1394" s="67" t="s">
        <v>334</v>
      </c>
      <c r="E1394" s="71">
        <v>0.105812083596712</v>
      </c>
      <c r="F1394" s="68">
        <v>18.6262115465655</v>
      </c>
      <c r="G1394" s="71">
        <v>0.259434246618304</v>
      </c>
      <c r="H1394" s="68">
        <v>83.396544458491405</v>
      </c>
      <c r="I1394" s="71">
        <v>2.0020041718328599E-3</v>
      </c>
      <c r="J1394" s="68">
        <v>83.143699957859297</v>
      </c>
      <c r="K1394" s="71">
        <v>5.6000000000000001E-2</v>
      </c>
      <c r="L1394" s="68">
        <v>12.7686472819216</v>
      </c>
    </row>
    <row r="1395" spans="1:12" x14ac:dyDescent="0.2">
      <c r="A1395" s="72" t="s">
        <v>2982</v>
      </c>
      <c r="B1395" s="66" t="s">
        <v>2983</v>
      </c>
      <c r="C1395" s="67">
        <v>13</v>
      </c>
      <c r="D1395" s="67" t="s">
        <v>334</v>
      </c>
      <c r="E1395" s="71">
        <v>8.5555555555555607E-2</v>
      </c>
      <c r="F1395" s="68">
        <v>10.661609776654</v>
      </c>
      <c r="G1395" s="71">
        <v>0.25</v>
      </c>
      <c r="H1395" s="68">
        <v>78.171091445427706</v>
      </c>
      <c r="I1395" s="71">
        <v>0</v>
      </c>
      <c r="J1395" s="68">
        <v>34.007585335019002</v>
      </c>
      <c r="K1395" s="71">
        <v>6.6666666666666697E-3</v>
      </c>
      <c r="L1395" s="68">
        <v>4.8040455120101102</v>
      </c>
    </row>
    <row r="1396" spans="1:12" x14ac:dyDescent="0.2">
      <c r="A1396" s="72" t="s">
        <v>2984</v>
      </c>
      <c r="B1396" s="66" t="s">
        <v>2985</v>
      </c>
      <c r="C1396" s="67">
        <v>13</v>
      </c>
      <c r="D1396" s="67" t="s">
        <v>334</v>
      </c>
      <c r="E1396" s="71">
        <v>8.3333333333333301E-2</v>
      </c>
      <c r="F1396" s="68">
        <v>8.7231352718078394</v>
      </c>
      <c r="G1396" s="71">
        <v>0.25</v>
      </c>
      <c r="H1396" s="68">
        <v>78.171091445427706</v>
      </c>
      <c r="I1396" s="71">
        <v>0</v>
      </c>
      <c r="J1396" s="68">
        <v>34.007585335019002</v>
      </c>
      <c r="K1396" s="71">
        <v>0</v>
      </c>
      <c r="L1396" s="68">
        <v>1.64348925410872</v>
      </c>
    </row>
    <row r="1397" spans="1:12" x14ac:dyDescent="0.2">
      <c r="A1397" s="72" t="s">
        <v>2986</v>
      </c>
      <c r="B1397" s="66" t="s">
        <v>2987</v>
      </c>
      <c r="C1397" s="67">
        <v>13</v>
      </c>
      <c r="D1397" s="67" t="s">
        <v>334</v>
      </c>
      <c r="E1397" s="71">
        <v>0.121111111111111</v>
      </c>
      <c r="F1397" s="68">
        <v>24.1045090602613</v>
      </c>
      <c r="G1397" s="71">
        <v>0.25</v>
      </c>
      <c r="H1397" s="68">
        <v>78.171091445427706</v>
      </c>
      <c r="I1397" s="71">
        <v>0</v>
      </c>
      <c r="J1397" s="68">
        <v>34.007585335019002</v>
      </c>
      <c r="K1397" s="71">
        <v>0.11333333333333299</v>
      </c>
      <c r="L1397" s="68">
        <v>20.606826801517101</v>
      </c>
    </row>
    <row r="1398" spans="1:12" x14ac:dyDescent="0.2">
      <c r="A1398" s="72" t="s">
        <v>2988</v>
      </c>
      <c r="B1398" s="66" t="s">
        <v>2989</v>
      </c>
      <c r="C1398" s="67">
        <v>13</v>
      </c>
      <c r="D1398" s="67" t="s">
        <v>334</v>
      </c>
      <c r="E1398" s="71">
        <v>9.3112226105860396E-2</v>
      </c>
      <c r="F1398" s="68">
        <v>14.454277286135699</v>
      </c>
      <c r="G1398" s="71">
        <v>0.25</v>
      </c>
      <c r="H1398" s="68">
        <v>78.171091445427706</v>
      </c>
      <c r="I1398" s="71">
        <v>3.3449842479674199E-6</v>
      </c>
      <c r="J1398" s="68">
        <v>45.554150863885397</v>
      </c>
      <c r="K1398" s="71">
        <v>2.9333333333333302E-2</v>
      </c>
      <c r="L1398" s="68">
        <v>9.1445427728613602</v>
      </c>
    </row>
    <row r="1399" spans="1:12" x14ac:dyDescent="0.2">
      <c r="A1399" s="72" t="s">
        <v>2990</v>
      </c>
      <c r="B1399" s="66" t="s">
        <v>2991</v>
      </c>
      <c r="C1399" s="67">
        <v>13</v>
      </c>
      <c r="D1399" s="67" t="s">
        <v>334</v>
      </c>
      <c r="E1399" s="71">
        <v>0.14057514384001901</v>
      </c>
      <c r="F1399" s="68">
        <v>30.931310577328301</v>
      </c>
      <c r="G1399" s="71">
        <v>0.25774516026734601</v>
      </c>
      <c r="H1399" s="68">
        <v>82.975136957437797</v>
      </c>
      <c r="I1399" s="71">
        <v>0.16264693791937701</v>
      </c>
      <c r="J1399" s="68">
        <v>95.996628739991607</v>
      </c>
      <c r="K1399" s="71">
        <v>1.33333333333333E-3</v>
      </c>
      <c r="L1399" s="68">
        <v>2.4863042562157598</v>
      </c>
    </row>
    <row r="1400" spans="1:12" x14ac:dyDescent="0.2">
      <c r="A1400" s="72" t="s">
        <v>2992</v>
      </c>
      <c r="B1400" s="66" t="s">
        <v>2993</v>
      </c>
      <c r="C1400" s="67">
        <v>13</v>
      </c>
      <c r="D1400" s="67" t="s">
        <v>334</v>
      </c>
      <c r="E1400" s="71">
        <v>8.3777777777777798E-2</v>
      </c>
      <c r="F1400" s="68">
        <v>9.3552465233881197</v>
      </c>
      <c r="G1400" s="71">
        <v>0.25</v>
      </c>
      <c r="H1400" s="68">
        <v>78.171091445427706</v>
      </c>
      <c r="I1400" s="71">
        <v>0</v>
      </c>
      <c r="J1400" s="68">
        <v>34.007585335019002</v>
      </c>
      <c r="K1400" s="71">
        <v>1.33333333333333E-3</v>
      </c>
      <c r="L1400" s="68">
        <v>2.4863042562157598</v>
      </c>
    </row>
    <row r="1401" spans="1:12" x14ac:dyDescent="0.2">
      <c r="A1401" s="72" t="s">
        <v>2994</v>
      </c>
      <c r="B1401" s="66" t="s">
        <v>2995</v>
      </c>
      <c r="C1401" s="67">
        <v>13</v>
      </c>
      <c r="D1401" s="67" t="s">
        <v>334</v>
      </c>
      <c r="E1401" s="71">
        <v>0.32058899616271902</v>
      </c>
      <c r="F1401" s="68">
        <v>76.401179941002994</v>
      </c>
      <c r="G1401" s="71">
        <v>0.25304977228366898</v>
      </c>
      <c r="H1401" s="68">
        <v>80.699536451748799</v>
      </c>
      <c r="I1401" s="71">
        <v>1.0845631432645801E-3</v>
      </c>
      <c r="J1401" s="68">
        <v>80.741677201854202</v>
      </c>
      <c r="K1401" s="71">
        <v>0.70763265306122403</v>
      </c>
      <c r="L1401" s="68">
        <v>78.803202697008004</v>
      </c>
    </row>
    <row r="1402" spans="1:12" x14ac:dyDescent="0.2">
      <c r="A1402" s="72" t="s">
        <v>2996</v>
      </c>
      <c r="B1402" s="66" t="s">
        <v>2997</v>
      </c>
      <c r="C1402" s="67">
        <v>13</v>
      </c>
      <c r="D1402" s="67" t="s">
        <v>334</v>
      </c>
      <c r="E1402" s="71">
        <v>0.28577066612600899</v>
      </c>
      <c r="F1402" s="68">
        <v>68.647281921618202</v>
      </c>
      <c r="G1402" s="71">
        <v>0.25</v>
      </c>
      <c r="H1402" s="68">
        <v>78.171091445427706</v>
      </c>
      <c r="I1402" s="71">
        <v>1.7311998378028201E-2</v>
      </c>
      <c r="J1402" s="68">
        <v>89.633375474083394</v>
      </c>
      <c r="K1402" s="71">
        <v>0.59</v>
      </c>
      <c r="L1402" s="68">
        <v>70.965023177412604</v>
      </c>
    </row>
    <row r="1403" spans="1:12" x14ac:dyDescent="0.2">
      <c r="A1403" s="72" t="s">
        <v>1334</v>
      </c>
      <c r="B1403" s="66" t="s">
        <v>2998</v>
      </c>
      <c r="C1403" s="67">
        <v>13</v>
      </c>
      <c r="D1403" s="67" t="s">
        <v>334</v>
      </c>
      <c r="E1403" s="71">
        <v>0.34688964996655602</v>
      </c>
      <c r="F1403" s="68">
        <v>81.963758954909395</v>
      </c>
      <c r="G1403" s="71">
        <v>0.25</v>
      </c>
      <c r="H1403" s="68">
        <v>78.171091445427706</v>
      </c>
      <c r="I1403" s="71">
        <v>1.58886751778452E-5</v>
      </c>
      <c r="J1403" s="68">
        <v>56.342182890855497</v>
      </c>
      <c r="K1403" s="71">
        <v>0.79065306122448997</v>
      </c>
      <c r="L1403" s="68">
        <v>84.660766961651902</v>
      </c>
    </row>
    <row r="1404" spans="1:12" x14ac:dyDescent="0.2">
      <c r="A1404" s="72" t="s">
        <v>1500</v>
      </c>
      <c r="B1404" s="66" t="s">
        <v>2999</v>
      </c>
      <c r="C1404" s="67">
        <v>13</v>
      </c>
      <c r="D1404" s="67" t="s">
        <v>334</v>
      </c>
      <c r="E1404" s="71">
        <v>0.35080725623582798</v>
      </c>
      <c r="F1404" s="68">
        <v>82.6801517067004</v>
      </c>
      <c r="G1404" s="71">
        <v>0.25</v>
      </c>
      <c r="H1404" s="68">
        <v>78.171091445427706</v>
      </c>
      <c r="I1404" s="71">
        <v>0</v>
      </c>
      <c r="J1404" s="68">
        <v>34.007585335019002</v>
      </c>
      <c r="K1404" s="71">
        <v>0.80242176870748305</v>
      </c>
      <c r="L1404" s="68">
        <v>85.4614412136536</v>
      </c>
    </row>
    <row r="1405" spans="1:12" x14ac:dyDescent="0.2">
      <c r="A1405" s="72" t="s">
        <v>3000</v>
      </c>
      <c r="B1405" s="66" t="s">
        <v>3001</v>
      </c>
      <c r="C1405" s="67">
        <v>13</v>
      </c>
      <c r="D1405" s="67" t="s">
        <v>334</v>
      </c>
      <c r="E1405" s="71">
        <v>0.322247462447107</v>
      </c>
      <c r="F1405" s="68">
        <v>76.738305941845795</v>
      </c>
      <c r="G1405" s="71">
        <v>0.25</v>
      </c>
      <c r="H1405" s="68">
        <v>78.171091445427706</v>
      </c>
      <c r="I1405" s="71">
        <v>7.6934637703250597E-6</v>
      </c>
      <c r="J1405" s="68">
        <v>50.4003371260008</v>
      </c>
      <c r="K1405" s="71">
        <v>0.71673469387755095</v>
      </c>
      <c r="L1405" s="68">
        <v>79.477454698693606</v>
      </c>
    </row>
    <row r="1406" spans="1:12" x14ac:dyDescent="0.2">
      <c r="A1406" s="72" t="s">
        <v>3002</v>
      </c>
      <c r="B1406" s="66" t="s">
        <v>3003</v>
      </c>
      <c r="C1406" s="67">
        <v>13</v>
      </c>
      <c r="D1406" s="67" t="s">
        <v>334</v>
      </c>
      <c r="E1406" s="71">
        <v>0.40829931972789102</v>
      </c>
      <c r="F1406" s="68">
        <v>94.437420986093599</v>
      </c>
      <c r="G1406" s="71">
        <v>0.25</v>
      </c>
      <c r="H1406" s="68">
        <v>78.171091445427706</v>
      </c>
      <c r="I1406" s="71">
        <v>0</v>
      </c>
      <c r="J1406" s="68">
        <v>34.007585335019002</v>
      </c>
      <c r="K1406" s="71">
        <v>0.97489795918367295</v>
      </c>
      <c r="L1406" s="68">
        <v>97.935103244837805</v>
      </c>
    </row>
    <row r="1407" spans="1:12" x14ac:dyDescent="0.2">
      <c r="A1407" s="72" t="s">
        <v>3004</v>
      </c>
      <c r="B1407" s="66" t="s">
        <v>3005</v>
      </c>
      <c r="C1407" s="67">
        <v>13</v>
      </c>
      <c r="D1407" s="67" t="s">
        <v>334</v>
      </c>
      <c r="E1407" s="71">
        <v>0.31839909297052199</v>
      </c>
      <c r="F1407" s="68">
        <v>75.895490939738707</v>
      </c>
      <c r="G1407" s="71">
        <v>0.25</v>
      </c>
      <c r="H1407" s="68">
        <v>78.171091445427706</v>
      </c>
      <c r="I1407" s="71">
        <v>0</v>
      </c>
      <c r="J1407" s="68">
        <v>34.007585335019002</v>
      </c>
      <c r="K1407" s="71">
        <v>0.70519727891156503</v>
      </c>
      <c r="L1407" s="68">
        <v>78.5924989464812</v>
      </c>
    </row>
    <row r="1408" spans="1:12" x14ac:dyDescent="0.2">
      <c r="A1408" s="72" t="s">
        <v>3006</v>
      </c>
      <c r="B1408" s="66" t="s">
        <v>3007</v>
      </c>
      <c r="C1408" s="67">
        <v>13</v>
      </c>
      <c r="D1408" s="67" t="s">
        <v>334</v>
      </c>
      <c r="E1408" s="71">
        <v>0.36087528344671199</v>
      </c>
      <c r="F1408" s="68">
        <v>84.407922461019794</v>
      </c>
      <c r="G1408" s="71">
        <v>0.25</v>
      </c>
      <c r="H1408" s="68">
        <v>78.171091445427706</v>
      </c>
      <c r="I1408" s="71">
        <v>0</v>
      </c>
      <c r="J1408" s="68">
        <v>34.007585335019002</v>
      </c>
      <c r="K1408" s="71">
        <v>0.83262585034013603</v>
      </c>
      <c r="L1408" s="68">
        <v>87.442056468605102</v>
      </c>
    </row>
    <row r="1409" spans="1:12" x14ac:dyDescent="0.2">
      <c r="A1409" s="72" t="s">
        <v>3008</v>
      </c>
      <c r="B1409" s="66" t="s">
        <v>3009</v>
      </c>
      <c r="C1409" s="67">
        <v>13</v>
      </c>
      <c r="D1409" s="67" t="s">
        <v>334</v>
      </c>
      <c r="E1409" s="71">
        <v>0.40060770975056698</v>
      </c>
      <c r="F1409" s="68">
        <v>93.257479983143696</v>
      </c>
      <c r="G1409" s="71">
        <v>0.25</v>
      </c>
      <c r="H1409" s="68">
        <v>78.171091445427706</v>
      </c>
      <c r="I1409" s="71">
        <v>0</v>
      </c>
      <c r="J1409" s="68">
        <v>34.007585335019002</v>
      </c>
      <c r="K1409" s="71">
        <v>0.95182312925170098</v>
      </c>
      <c r="L1409" s="68">
        <v>96.165191740412993</v>
      </c>
    </row>
    <row r="1410" spans="1:12" x14ac:dyDescent="0.2">
      <c r="A1410" s="72" t="s">
        <v>3010</v>
      </c>
      <c r="B1410" s="66" t="s">
        <v>3011</v>
      </c>
      <c r="C1410" s="67">
        <v>13</v>
      </c>
      <c r="D1410" s="67" t="s">
        <v>334</v>
      </c>
      <c r="E1410" s="71">
        <v>0.38632653061224498</v>
      </c>
      <c r="F1410" s="68">
        <v>89.970501474926294</v>
      </c>
      <c r="G1410" s="71">
        <v>0.25</v>
      </c>
      <c r="H1410" s="68">
        <v>78.171091445427706</v>
      </c>
      <c r="I1410" s="71">
        <v>0</v>
      </c>
      <c r="J1410" s="68">
        <v>34.007585335019002</v>
      </c>
      <c r="K1410" s="71">
        <v>0.90897959183673505</v>
      </c>
      <c r="L1410" s="68">
        <v>93.383902233459807</v>
      </c>
    </row>
    <row r="1411" spans="1:12" x14ac:dyDescent="0.2">
      <c r="A1411" s="72" t="s">
        <v>3012</v>
      </c>
      <c r="B1411" s="66" t="s">
        <v>3013</v>
      </c>
      <c r="C1411" s="67">
        <v>13</v>
      </c>
      <c r="D1411" s="67" t="s">
        <v>334</v>
      </c>
      <c r="E1411" s="71">
        <v>0.444234353697187</v>
      </c>
      <c r="F1411" s="68">
        <v>97.345132743362797</v>
      </c>
      <c r="G1411" s="71">
        <v>0.45769625837047201</v>
      </c>
      <c r="H1411" s="68">
        <v>96.923725242309303</v>
      </c>
      <c r="I1411" s="71">
        <v>0</v>
      </c>
      <c r="J1411" s="68">
        <v>34.007585335019002</v>
      </c>
      <c r="K1411" s="71">
        <v>0.875006802721088</v>
      </c>
      <c r="L1411" s="68">
        <v>90.476190476190496</v>
      </c>
    </row>
    <row r="1412" spans="1:12" x14ac:dyDescent="0.2">
      <c r="A1412" s="72" t="s">
        <v>3014</v>
      </c>
      <c r="B1412" s="66" t="s">
        <v>3015</v>
      </c>
      <c r="C1412" s="67">
        <v>13</v>
      </c>
      <c r="D1412" s="67" t="s">
        <v>334</v>
      </c>
      <c r="E1412" s="71">
        <v>0.33195417210022798</v>
      </c>
      <c r="F1412" s="68">
        <v>79.098187947745501</v>
      </c>
      <c r="G1412" s="71">
        <v>0.276431359791802</v>
      </c>
      <c r="H1412" s="68">
        <v>87.442056468605102</v>
      </c>
      <c r="I1412" s="71">
        <v>4.9005442639849404E-3</v>
      </c>
      <c r="J1412" s="68">
        <v>85.672144964180404</v>
      </c>
      <c r="K1412" s="71">
        <v>0.714530612244898</v>
      </c>
      <c r="L1412" s="68">
        <v>79.393173198482899</v>
      </c>
    </row>
    <row r="1413" spans="1:12" x14ac:dyDescent="0.2">
      <c r="A1413" s="72" t="s">
        <v>3016</v>
      </c>
      <c r="B1413" s="66" t="s">
        <v>3017</v>
      </c>
      <c r="C1413" s="67">
        <v>13</v>
      </c>
      <c r="D1413" s="67" t="s">
        <v>334</v>
      </c>
      <c r="E1413" s="71">
        <v>0.17765370044516701</v>
      </c>
      <c r="F1413" s="68">
        <v>42.5621576064054</v>
      </c>
      <c r="G1413" s="71">
        <v>0.49719239385250702</v>
      </c>
      <c r="H1413" s="68">
        <v>97.429414243573504</v>
      </c>
      <c r="I1413" s="71">
        <v>0</v>
      </c>
      <c r="J1413" s="68">
        <v>34.007585335019002</v>
      </c>
      <c r="K1413" s="71">
        <v>3.5768707482993198E-2</v>
      </c>
      <c r="L1413" s="68">
        <v>9.9030762747576908</v>
      </c>
    </row>
    <row r="1414" spans="1:12" x14ac:dyDescent="0.2">
      <c r="A1414" s="72" t="s">
        <v>3018</v>
      </c>
      <c r="B1414" s="66" t="s">
        <v>3019</v>
      </c>
      <c r="C1414" s="67">
        <v>13</v>
      </c>
      <c r="D1414" s="67" t="s">
        <v>334</v>
      </c>
      <c r="E1414" s="71">
        <v>0.33001628142957501</v>
      </c>
      <c r="F1414" s="68">
        <v>78.718921196797297</v>
      </c>
      <c r="G1414" s="71">
        <v>0.25</v>
      </c>
      <c r="H1414" s="68">
        <v>78.171091445427706</v>
      </c>
      <c r="I1414" s="71">
        <v>8.0279621951218095E-6</v>
      </c>
      <c r="J1414" s="68">
        <v>50.8217446270544</v>
      </c>
      <c r="K1414" s="71">
        <v>0.74004081632653096</v>
      </c>
      <c r="L1414" s="68">
        <v>81.458069953645193</v>
      </c>
    </row>
    <row r="1415" spans="1:12" x14ac:dyDescent="0.2">
      <c r="A1415" s="72" t="s">
        <v>3020</v>
      </c>
      <c r="B1415" s="66" t="s">
        <v>3021</v>
      </c>
      <c r="C1415" s="67">
        <v>13</v>
      </c>
      <c r="D1415" s="67" t="s">
        <v>334</v>
      </c>
      <c r="E1415" s="71">
        <v>0.38107213452591698</v>
      </c>
      <c r="F1415" s="68">
        <v>89.001264222503195</v>
      </c>
      <c r="G1415" s="71">
        <v>0.25</v>
      </c>
      <c r="H1415" s="68">
        <v>78.171091445427706</v>
      </c>
      <c r="I1415" s="71">
        <v>5.51922400914624E-6</v>
      </c>
      <c r="J1415" s="68">
        <v>47.914032869785103</v>
      </c>
      <c r="K1415" s="71">
        <v>0.89321088435374196</v>
      </c>
      <c r="L1415" s="68">
        <v>92.1618204804046</v>
      </c>
    </row>
    <row r="1416" spans="1:12" x14ac:dyDescent="0.2">
      <c r="A1416" s="72" t="s">
        <v>3022</v>
      </c>
      <c r="B1416" s="66" t="s">
        <v>3023</v>
      </c>
      <c r="C1416" s="67">
        <v>13</v>
      </c>
      <c r="D1416" s="67" t="s">
        <v>334</v>
      </c>
      <c r="E1416" s="71">
        <v>0.347870967538917</v>
      </c>
      <c r="F1416" s="68">
        <v>82.258744205646906</v>
      </c>
      <c r="G1416" s="71">
        <v>0.25</v>
      </c>
      <c r="H1416" s="68">
        <v>78.171091445427706</v>
      </c>
      <c r="I1416" s="71">
        <v>6.1882208587397302E-5</v>
      </c>
      <c r="J1416" s="68">
        <v>65.444584913611493</v>
      </c>
      <c r="K1416" s="71">
        <v>0.79355102040816305</v>
      </c>
      <c r="L1416" s="68">
        <v>85.040033712600106</v>
      </c>
    </row>
    <row r="1417" spans="1:12" x14ac:dyDescent="0.2">
      <c r="A1417" s="72" t="s">
        <v>3024</v>
      </c>
      <c r="B1417" s="66" t="s">
        <v>3025</v>
      </c>
      <c r="C1417" s="67">
        <v>13</v>
      </c>
      <c r="D1417" s="67" t="s">
        <v>334</v>
      </c>
      <c r="E1417" s="71">
        <v>0.38239130939663302</v>
      </c>
      <c r="F1417" s="68">
        <v>89.2119679730299</v>
      </c>
      <c r="G1417" s="71">
        <v>0.27193215346913202</v>
      </c>
      <c r="H1417" s="68">
        <v>86.557100716392796</v>
      </c>
      <c r="I1417" s="71">
        <v>3.67948267276416E-6</v>
      </c>
      <c r="J1417" s="68">
        <v>45.891276864728198</v>
      </c>
      <c r="K1417" s="71">
        <v>0.87523809523809504</v>
      </c>
      <c r="L1417" s="68">
        <v>90.5183312262958</v>
      </c>
    </row>
    <row r="1418" spans="1:12" x14ac:dyDescent="0.2">
      <c r="A1418" s="72" t="s">
        <v>3026</v>
      </c>
      <c r="B1418" s="66" t="s">
        <v>3027</v>
      </c>
      <c r="C1418" s="67">
        <v>13</v>
      </c>
      <c r="D1418" s="67" t="s">
        <v>334</v>
      </c>
      <c r="E1418" s="71">
        <v>0.286730919807826</v>
      </c>
      <c r="F1418" s="68">
        <v>68.773704171934298</v>
      </c>
      <c r="G1418" s="71">
        <v>0.25</v>
      </c>
      <c r="H1418" s="68">
        <v>78.171091445427706</v>
      </c>
      <c r="I1418" s="71">
        <v>1.58886751778452E-5</v>
      </c>
      <c r="J1418" s="68">
        <v>56.342182890855497</v>
      </c>
      <c r="K1418" s="71">
        <v>0.61017687074829896</v>
      </c>
      <c r="L1418" s="68">
        <v>71.934260429835604</v>
      </c>
    </row>
    <row r="1419" spans="1:12" x14ac:dyDescent="0.2">
      <c r="A1419" s="72" t="s">
        <v>3028</v>
      </c>
      <c r="B1419" s="66" t="s">
        <v>3029</v>
      </c>
      <c r="C1419" s="67">
        <v>13</v>
      </c>
      <c r="D1419" s="67" t="s">
        <v>334</v>
      </c>
      <c r="E1419" s="71">
        <v>0.32441449681048501</v>
      </c>
      <c r="F1419" s="68">
        <v>77.159713442899303</v>
      </c>
      <c r="G1419" s="71">
        <v>0.25</v>
      </c>
      <c r="H1419" s="68">
        <v>78.171091445427706</v>
      </c>
      <c r="I1419" s="71">
        <v>7.3422404242884896E-5</v>
      </c>
      <c r="J1419" s="68">
        <v>66.708807416772004</v>
      </c>
      <c r="K1419" s="71">
        <v>0.72317006802721095</v>
      </c>
      <c r="L1419" s="68">
        <v>79.898862199747199</v>
      </c>
    </row>
    <row r="1420" spans="1:12" x14ac:dyDescent="0.2">
      <c r="A1420" s="72" t="s">
        <v>3030</v>
      </c>
      <c r="B1420" s="66" t="s">
        <v>3031</v>
      </c>
      <c r="C1420" s="67">
        <v>13</v>
      </c>
      <c r="D1420" s="67" t="s">
        <v>334</v>
      </c>
      <c r="E1420" s="71">
        <v>0.28310578753444599</v>
      </c>
      <c r="F1420" s="68">
        <v>68.225874420564693</v>
      </c>
      <c r="G1420" s="71">
        <v>0.25101659076122301</v>
      </c>
      <c r="H1420" s="68">
        <v>79.477454698693606</v>
      </c>
      <c r="I1420" s="71">
        <v>1.23901093814559E-4</v>
      </c>
      <c r="J1420" s="68">
        <v>70.501474926253707</v>
      </c>
      <c r="K1420" s="71">
        <v>0.59817687074829895</v>
      </c>
      <c r="L1420" s="68">
        <v>71.344289928360695</v>
      </c>
    </row>
    <row r="1421" spans="1:12" x14ac:dyDescent="0.2">
      <c r="A1421" s="72" t="s">
        <v>3032</v>
      </c>
      <c r="B1421" s="66" t="s">
        <v>3033</v>
      </c>
      <c r="C1421" s="67">
        <v>13</v>
      </c>
      <c r="D1421" s="67" t="s">
        <v>334</v>
      </c>
      <c r="E1421" s="71">
        <v>0.30137610090067501</v>
      </c>
      <c r="F1421" s="68">
        <v>72.144964180362393</v>
      </c>
      <c r="G1421" s="71">
        <v>0.25</v>
      </c>
      <c r="H1421" s="68">
        <v>78.171091445427706</v>
      </c>
      <c r="I1421" s="71">
        <v>5.8537224339429797E-6</v>
      </c>
      <c r="J1421" s="68">
        <v>48.504003371259998</v>
      </c>
      <c r="K1421" s="71">
        <v>0.65412244897959204</v>
      </c>
      <c r="L1421" s="68">
        <v>75.094816687736994</v>
      </c>
    </row>
    <row r="1422" spans="1:12" x14ac:dyDescent="0.2">
      <c r="A1422" s="72" t="s">
        <v>3034</v>
      </c>
      <c r="B1422" s="66" t="s">
        <v>3035</v>
      </c>
      <c r="C1422" s="67">
        <v>13</v>
      </c>
      <c r="D1422" s="67" t="s">
        <v>334</v>
      </c>
      <c r="E1422" s="71">
        <v>0.28767346938775501</v>
      </c>
      <c r="F1422" s="68">
        <v>69.026548672566406</v>
      </c>
      <c r="G1422" s="71">
        <v>0.25</v>
      </c>
      <c r="H1422" s="68">
        <v>78.171091445427706</v>
      </c>
      <c r="I1422" s="71">
        <v>0</v>
      </c>
      <c r="J1422" s="68">
        <v>34.007585335019002</v>
      </c>
      <c r="K1422" s="71">
        <v>0.61302040816326497</v>
      </c>
      <c r="L1422" s="68">
        <v>72.229245680573101</v>
      </c>
    </row>
    <row r="1423" spans="1:12" x14ac:dyDescent="0.2">
      <c r="A1423" s="72" t="s">
        <v>3036</v>
      </c>
      <c r="B1423" s="66" t="s">
        <v>3037</v>
      </c>
      <c r="C1423" s="67">
        <v>13</v>
      </c>
      <c r="D1423" s="67" t="s">
        <v>334</v>
      </c>
      <c r="E1423" s="71">
        <v>0.25450536166486798</v>
      </c>
      <c r="F1423" s="68">
        <v>62.199747155499402</v>
      </c>
      <c r="G1423" s="71">
        <v>0.253364284753061</v>
      </c>
      <c r="H1423" s="68">
        <v>80.910240202275602</v>
      </c>
      <c r="I1423" s="71">
        <v>7.9125602385669304E-4</v>
      </c>
      <c r="J1423" s="68">
        <v>79.519595448798995</v>
      </c>
      <c r="K1423" s="71">
        <v>0.50936054421768695</v>
      </c>
      <c r="L1423" s="68">
        <v>64.348925410872297</v>
      </c>
    </row>
    <row r="1424" spans="1:12" x14ac:dyDescent="0.2">
      <c r="A1424" s="72" t="s">
        <v>3038</v>
      </c>
      <c r="B1424" s="66" t="s">
        <v>3039</v>
      </c>
      <c r="C1424" s="67">
        <v>13</v>
      </c>
      <c r="D1424" s="67" t="s">
        <v>334</v>
      </c>
      <c r="E1424" s="71">
        <v>0.239686010921312</v>
      </c>
      <c r="F1424" s="68">
        <v>59.123472397808698</v>
      </c>
      <c r="G1424" s="71">
        <v>0.312682555384726</v>
      </c>
      <c r="H1424" s="68">
        <v>91.782553729456396</v>
      </c>
      <c r="I1424" s="71">
        <v>5.5518334522066899E-2</v>
      </c>
      <c r="J1424" s="68">
        <v>93.426042983565097</v>
      </c>
      <c r="K1424" s="71">
        <v>0.35085714285714298</v>
      </c>
      <c r="L1424" s="68">
        <v>50.021070375052702</v>
      </c>
    </row>
    <row r="1425" spans="1:12" x14ac:dyDescent="0.2">
      <c r="A1425" s="72" t="s">
        <v>3040</v>
      </c>
      <c r="B1425" s="66" t="s">
        <v>3041</v>
      </c>
      <c r="C1425" s="67">
        <v>13</v>
      </c>
      <c r="D1425" s="67" t="s">
        <v>334</v>
      </c>
      <c r="E1425" s="71">
        <v>0.180538826874963</v>
      </c>
      <c r="F1425" s="68">
        <v>43.404972608512402</v>
      </c>
      <c r="G1425" s="71">
        <v>0.25</v>
      </c>
      <c r="H1425" s="68">
        <v>78.171091445427706</v>
      </c>
      <c r="I1425" s="71">
        <v>1.10384480182925E-5</v>
      </c>
      <c r="J1425" s="68">
        <v>53.5187526337969</v>
      </c>
      <c r="K1425" s="71">
        <v>0.29160544217687101</v>
      </c>
      <c r="L1425" s="68">
        <v>43.109987357774997</v>
      </c>
    </row>
    <row r="1426" spans="1:12" x14ac:dyDescent="0.2">
      <c r="A1426" s="72" t="s">
        <v>3042</v>
      </c>
      <c r="B1426" s="66" t="s">
        <v>3043</v>
      </c>
      <c r="C1426" s="67">
        <v>13</v>
      </c>
      <c r="D1426" s="67" t="s">
        <v>334</v>
      </c>
      <c r="E1426" s="71">
        <v>0.15087320128776799</v>
      </c>
      <c r="F1426" s="68">
        <v>34.72397808681</v>
      </c>
      <c r="G1426" s="71">
        <v>0.25</v>
      </c>
      <c r="H1426" s="68">
        <v>78.171091445427706</v>
      </c>
      <c r="I1426" s="71">
        <v>7.35896534552832E-6</v>
      </c>
      <c r="J1426" s="68">
        <v>49.978929624947298</v>
      </c>
      <c r="K1426" s="71">
        <v>0.20261224489795901</v>
      </c>
      <c r="L1426" s="68">
        <v>33.501896333754701</v>
      </c>
    </row>
    <row r="1427" spans="1:12" x14ac:dyDescent="0.2">
      <c r="A1427" s="72" t="s">
        <v>3044</v>
      </c>
      <c r="B1427" s="66" t="s">
        <v>3045</v>
      </c>
      <c r="C1427" s="67">
        <v>13</v>
      </c>
      <c r="D1427" s="67" t="s">
        <v>334</v>
      </c>
      <c r="E1427" s="71">
        <v>9.2682276593157198E-2</v>
      </c>
      <c r="F1427" s="68">
        <v>14.0328697850822</v>
      </c>
      <c r="G1427" s="71">
        <v>0.25</v>
      </c>
      <c r="H1427" s="68">
        <v>78.171091445427706</v>
      </c>
      <c r="I1427" s="71">
        <v>4.6829779471543898E-5</v>
      </c>
      <c r="J1427" s="68">
        <v>63.042562157606397</v>
      </c>
      <c r="K1427" s="71">
        <v>2.8000000000000001E-2</v>
      </c>
      <c r="L1427" s="68">
        <v>8.7652760219131896</v>
      </c>
    </row>
    <row r="1428" spans="1:12" x14ac:dyDescent="0.2">
      <c r="A1428" s="72" t="s">
        <v>3046</v>
      </c>
      <c r="B1428" s="66" t="s">
        <v>3047</v>
      </c>
      <c r="C1428" s="67">
        <v>13</v>
      </c>
      <c r="D1428" s="67" t="s">
        <v>334</v>
      </c>
      <c r="E1428" s="71">
        <v>0.130804410492982</v>
      </c>
      <c r="F1428" s="68">
        <v>27.602191319005499</v>
      </c>
      <c r="G1428" s="71">
        <v>0.25</v>
      </c>
      <c r="H1428" s="68">
        <v>78.171091445427706</v>
      </c>
      <c r="I1428" s="71">
        <v>3.2279097992885603E-5</v>
      </c>
      <c r="J1428" s="68">
        <v>60.977665402444202</v>
      </c>
      <c r="K1428" s="71">
        <v>0.142380952380952</v>
      </c>
      <c r="L1428" s="68">
        <v>25.3687315634218</v>
      </c>
    </row>
    <row r="1429" spans="1:12" x14ac:dyDescent="0.2">
      <c r="A1429" s="72" t="s">
        <v>3048</v>
      </c>
      <c r="B1429" s="66" t="s">
        <v>3049</v>
      </c>
      <c r="C1429" s="67">
        <v>13</v>
      </c>
      <c r="D1429" s="67" t="s">
        <v>334</v>
      </c>
      <c r="E1429" s="71">
        <v>0.13616887030667299</v>
      </c>
      <c r="F1429" s="68">
        <v>29.5406658238517</v>
      </c>
      <c r="G1429" s="71">
        <v>0.40045543266102601</v>
      </c>
      <c r="H1429" s="68">
        <v>95.701643489254096</v>
      </c>
      <c r="I1429" s="71">
        <v>5.1178258993901497E-5</v>
      </c>
      <c r="J1429" s="68">
        <v>64.138221660345593</v>
      </c>
      <c r="K1429" s="71">
        <v>8.0000000000000106E-3</v>
      </c>
      <c r="L1429" s="68">
        <v>5.1411715128529298</v>
      </c>
    </row>
    <row r="1430" spans="1:12" x14ac:dyDescent="0.2">
      <c r="A1430" s="72" t="s">
        <v>3050</v>
      </c>
      <c r="B1430" s="66" t="s">
        <v>3051</v>
      </c>
      <c r="C1430" s="67">
        <v>13</v>
      </c>
      <c r="D1430" s="67" t="s">
        <v>334</v>
      </c>
      <c r="E1430" s="71">
        <v>0.147898479096851</v>
      </c>
      <c r="F1430" s="68">
        <v>33.544037083860097</v>
      </c>
      <c r="G1430" s="71">
        <v>0.25</v>
      </c>
      <c r="H1430" s="68">
        <v>78.171091445427706</v>
      </c>
      <c r="I1430" s="71">
        <v>8.3624606199185492E-6</v>
      </c>
      <c r="J1430" s="68">
        <v>51.243152128107901</v>
      </c>
      <c r="K1430" s="71">
        <v>0.193687074829932</v>
      </c>
      <c r="L1430" s="68">
        <v>32.195533080488801</v>
      </c>
    </row>
    <row r="1431" spans="1:12" x14ac:dyDescent="0.2">
      <c r="A1431" s="72" t="s">
        <v>3052</v>
      </c>
      <c r="B1431" s="66" t="s">
        <v>3053</v>
      </c>
      <c r="C1431" s="67">
        <v>13</v>
      </c>
      <c r="D1431" s="67" t="s">
        <v>334</v>
      </c>
      <c r="E1431" s="71">
        <v>0.159145979060167</v>
      </c>
      <c r="F1431" s="68">
        <v>37.2524230931311</v>
      </c>
      <c r="G1431" s="71">
        <v>0.24999999979603599</v>
      </c>
      <c r="H1431" s="68">
        <v>31.015592077539001</v>
      </c>
      <c r="I1431" s="71">
        <v>9.3659558943087698E-6</v>
      </c>
      <c r="J1431" s="68">
        <v>52.254530130636297</v>
      </c>
      <c r="K1431" s="71">
        <v>0.22742857142857101</v>
      </c>
      <c r="L1431" s="68">
        <v>36.1989043404973</v>
      </c>
    </row>
    <row r="1432" spans="1:12" x14ac:dyDescent="0.2">
      <c r="A1432" s="72" t="s">
        <v>3054</v>
      </c>
      <c r="B1432" s="66" t="s">
        <v>3055</v>
      </c>
      <c r="C1432" s="67">
        <v>13</v>
      </c>
      <c r="D1432" s="67" t="s">
        <v>334</v>
      </c>
      <c r="E1432" s="71">
        <v>0.20041256523663201</v>
      </c>
      <c r="F1432" s="68">
        <v>49.473240623683097</v>
      </c>
      <c r="G1432" s="71">
        <v>0.25926567101977299</v>
      </c>
      <c r="H1432" s="68">
        <v>83.312262958280698</v>
      </c>
      <c r="I1432" s="71">
        <v>4.1087670948625303E-2</v>
      </c>
      <c r="J1432" s="68">
        <v>92.667509481668802</v>
      </c>
      <c r="K1432" s="71">
        <v>0.30088435374149702</v>
      </c>
      <c r="L1432" s="68">
        <v>43.826380109565903</v>
      </c>
    </row>
    <row r="1433" spans="1:12" x14ac:dyDescent="0.2">
      <c r="A1433" s="72" t="s">
        <v>3056</v>
      </c>
      <c r="B1433" s="66" t="s">
        <v>3057</v>
      </c>
      <c r="C1433" s="67">
        <v>13</v>
      </c>
      <c r="D1433" s="67" t="s">
        <v>334</v>
      </c>
      <c r="E1433" s="71">
        <v>0.20654445060381901</v>
      </c>
      <c r="F1433" s="68">
        <v>51.116729877791798</v>
      </c>
      <c r="G1433" s="71">
        <v>0.25269873313775398</v>
      </c>
      <c r="H1433" s="68">
        <v>80.446691951116705</v>
      </c>
      <c r="I1433" s="71">
        <v>7.7135336758128704E-4</v>
      </c>
      <c r="J1433" s="68">
        <v>79.308891698272205</v>
      </c>
      <c r="K1433" s="71">
        <v>0.36616326530612198</v>
      </c>
      <c r="L1433" s="68">
        <v>51.622418879055999</v>
      </c>
    </row>
    <row r="1434" spans="1:12" x14ac:dyDescent="0.2">
      <c r="A1434" s="72" t="s">
        <v>3058</v>
      </c>
      <c r="B1434" s="66" t="s">
        <v>3059</v>
      </c>
      <c r="C1434" s="67">
        <v>13</v>
      </c>
      <c r="D1434" s="67" t="s">
        <v>334</v>
      </c>
      <c r="E1434" s="71">
        <v>0.20389862081232701</v>
      </c>
      <c r="F1434" s="68">
        <v>50.231774125579399</v>
      </c>
      <c r="G1434" s="71">
        <v>0.25168214237653103</v>
      </c>
      <c r="H1434" s="68">
        <v>79.898862199747199</v>
      </c>
      <c r="I1434" s="71">
        <v>2.85828903988816E-4</v>
      </c>
      <c r="J1434" s="68">
        <v>74.757690686894193</v>
      </c>
      <c r="K1434" s="71">
        <v>0.35972789115646298</v>
      </c>
      <c r="L1434" s="68">
        <v>50.863885377159697</v>
      </c>
    </row>
    <row r="1435" spans="1:12" x14ac:dyDescent="0.2">
      <c r="A1435" s="72" t="s">
        <v>3060</v>
      </c>
      <c r="B1435" s="66" t="s">
        <v>3061</v>
      </c>
      <c r="C1435" s="67">
        <v>13</v>
      </c>
      <c r="D1435" s="67" t="s">
        <v>334</v>
      </c>
      <c r="E1435" s="71">
        <v>0.10981227865887</v>
      </c>
      <c r="F1435" s="68">
        <v>20.0589970501475</v>
      </c>
      <c r="G1435" s="71">
        <v>0.25756964069438798</v>
      </c>
      <c r="H1435" s="68">
        <v>82.932996207332494</v>
      </c>
      <c r="I1435" s="71">
        <v>1.34318211325618E-2</v>
      </c>
      <c r="J1435" s="68">
        <v>88.874841972187099</v>
      </c>
      <c r="K1435" s="71">
        <v>5.8435374149659901E-2</v>
      </c>
      <c r="L1435" s="68">
        <v>13.063632532659099</v>
      </c>
    </row>
    <row r="1436" spans="1:12" x14ac:dyDescent="0.2">
      <c r="A1436" s="72" t="s">
        <v>3062</v>
      </c>
      <c r="B1436" s="66" t="s">
        <v>3063</v>
      </c>
      <c r="C1436" s="67">
        <v>13</v>
      </c>
      <c r="D1436" s="67" t="s">
        <v>334</v>
      </c>
      <c r="E1436" s="71">
        <v>9.3570967898912005E-2</v>
      </c>
      <c r="F1436" s="68">
        <v>14.6228402865571</v>
      </c>
      <c r="G1436" s="71">
        <v>0.24331149993395701</v>
      </c>
      <c r="H1436" s="68">
        <v>24.0623683101559</v>
      </c>
      <c r="I1436" s="71">
        <v>6.8070429446136994E-5</v>
      </c>
      <c r="J1436" s="68">
        <v>66.160977665402399</v>
      </c>
      <c r="K1436" s="71">
        <v>3.7333333333333302E-2</v>
      </c>
      <c r="L1436" s="68">
        <v>10.1980615254952</v>
      </c>
    </row>
    <row r="1437" spans="1:12" x14ac:dyDescent="0.2">
      <c r="A1437" s="72" t="s">
        <v>3064</v>
      </c>
      <c r="B1437" s="66" t="s">
        <v>3065</v>
      </c>
      <c r="C1437" s="67">
        <v>13</v>
      </c>
      <c r="D1437" s="67" t="s">
        <v>334</v>
      </c>
      <c r="E1437" s="71">
        <v>0.111967547130931</v>
      </c>
      <c r="F1437" s="68">
        <v>20.986093552465199</v>
      </c>
      <c r="G1437" s="71">
        <v>0.250569140810248</v>
      </c>
      <c r="H1437" s="68">
        <v>78.339654445849106</v>
      </c>
      <c r="I1437" s="71">
        <v>1.67249212398371E-7</v>
      </c>
      <c r="J1437" s="68">
        <v>38.769490096923697</v>
      </c>
      <c r="K1437" s="71">
        <v>8.5333333333333303E-2</v>
      </c>
      <c r="L1437" s="68">
        <v>17.067003792667499</v>
      </c>
    </row>
    <row r="1438" spans="1:12" x14ac:dyDescent="0.2">
      <c r="A1438" s="72" t="s">
        <v>3066</v>
      </c>
      <c r="B1438" s="66" t="s">
        <v>3067</v>
      </c>
      <c r="C1438" s="67">
        <v>13</v>
      </c>
      <c r="D1438" s="67" t="s">
        <v>334</v>
      </c>
      <c r="E1438" s="71">
        <v>0.18782603636933401</v>
      </c>
      <c r="F1438" s="68">
        <v>45.849136114622802</v>
      </c>
      <c r="G1438" s="71">
        <v>0.396262651040591</v>
      </c>
      <c r="H1438" s="68">
        <v>95.533080488832695</v>
      </c>
      <c r="I1438" s="71">
        <v>5.7936546502783598E-2</v>
      </c>
      <c r="J1438" s="68">
        <v>93.552465233881193</v>
      </c>
      <c r="K1438" s="71">
        <v>0.10927891156462601</v>
      </c>
      <c r="L1438" s="68">
        <v>20.101137800252801</v>
      </c>
    </row>
    <row r="1439" spans="1:12" x14ac:dyDescent="0.2">
      <c r="A1439" s="72" t="s">
        <v>3068</v>
      </c>
      <c r="B1439" s="66" t="s">
        <v>3069</v>
      </c>
      <c r="C1439" s="67">
        <v>13</v>
      </c>
      <c r="D1439" s="67" t="s">
        <v>334</v>
      </c>
      <c r="E1439" s="71">
        <v>0.12279126894817199</v>
      </c>
      <c r="F1439" s="68">
        <v>24.568057311420102</v>
      </c>
      <c r="G1439" s="71">
        <v>0.26429821020051097</v>
      </c>
      <c r="H1439" s="68">
        <v>84.365781710914504</v>
      </c>
      <c r="I1439" s="71">
        <v>7.5596644004063699E-5</v>
      </c>
      <c r="J1439" s="68">
        <v>66.877370417193404</v>
      </c>
      <c r="K1439" s="71">
        <v>0.104</v>
      </c>
      <c r="L1439" s="68">
        <v>19.216182048040501</v>
      </c>
    </row>
    <row r="1440" spans="1:12" x14ac:dyDescent="0.2">
      <c r="A1440" s="72" t="s">
        <v>3070</v>
      </c>
      <c r="B1440" s="66" t="s">
        <v>3071</v>
      </c>
      <c r="C1440" s="67">
        <v>13</v>
      </c>
      <c r="D1440" s="67" t="s">
        <v>334</v>
      </c>
      <c r="E1440" s="71">
        <v>0.129638223615447</v>
      </c>
      <c r="F1440" s="68">
        <v>27.180783817952001</v>
      </c>
      <c r="G1440" s="71">
        <v>0.25420535542435002</v>
      </c>
      <c r="H1440" s="68">
        <v>81.078803202697003</v>
      </c>
      <c r="I1440" s="71">
        <v>4.2648755323771399E-5</v>
      </c>
      <c r="J1440" s="68">
        <v>62.452591656131503</v>
      </c>
      <c r="K1440" s="71">
        <v>0.13466666666666699</v>
      </c>
      <c r="L1440" s="68">
        <v>24.0202275600506</v>
      </c>
    </row>
    <row r="1441" spans="1:12" x14ac:dyDescent="0.2">
      <c r="A1441" s="72" t="s">
        <v>3072</v>
      </c>
      <c r="B1441" s="66" t="s">
        <v>3073</v>
      </c>
      <c r="C1441" s="67">
        <v>13</v>
      </c>
      <c r="D1441" s="67" t="s">
        <v>334</v>
      </c>
      <c r="E1441" s="71">
        <v>0.134292033424705</v>
      </c>
      <c r="F1441" s="68">
        <v>28.613569321533902</v>
      </c>
      <c r="G1441" s="71">
        <v>0.25</v>
      </c>
      <c r="H1441" s="68">
        <v>78.171091445427706</v>
      </c>
      <c r="I1441" s="71">
        <v>5.3519747967478702E-6</v>
      </c>
      <c r="J1441" s="68">
        <v>47.661188369153002</v>
      </c>
      <c r="K1441" s="71">
        <v>0.15287074829931999</v>
      </c>
      <c r="L1441" s="68">
        <v>26.6750948166877</v>
      </c>
    </row>
    <row r="1442" spans="1:12" x14ac:dyDescent="0.2">
      <c r="A1442" s="72" t="s">
        <v>3074</v>
      </c>
      <c r="B1442" s="66" t="s">
        <v>3075</v>
      </c>
      <c r="C1442" s="67">
        <v>13</v>
      </c>
      <c r="D1442" s="67" t="s">
        <v>334</v>
      </c>
      <c r="E1442" s="71">
        <v>0.115348776010611</v>
      </c>
      <c r="F1442" s="68">
        <v>21.871049304677602</v>
      </c>
      <c r="G1442" s="71">
        <v>0.25</v>
      </c>
      <c r="H1442" s="68">
        <v>78.171091445427706</v>
      </c>
      <c r="I1442" s="71">
        <v>4.6328031834348797E-5</v>
      </c>
      <c r="J1442" s="68">
        <v>62.958280657395697</v>
      </c>
      <c r="K1442" s="71">
        <v>9.6000000000000002E-2</v>
      </c>
      <c r="L1442" s="68">
        <v>18.5419300463548</v>
      </c>
    </row>
    <row r="1443" spans="1:12" x14ac:dyDescent="0.2">
      <c r="A1443" s="72" t="s">
        <v>3076</v>
      </c>
      <c r="B1443" s="66" t="s">
        <v>3077</v>
      </c>
      <c r="C1443" s="67">
        <v>13</v>
      </c>
      <c r="D1443" s="67" t="s">
        <v>334</v>
      </c>
      <c r="E1443" s="71">
        <v>0.15471655328798201</v>
      </c>
      <c r="F1443" s="68">
        <v>35.735356089338403</v>
      </c>
      <c r="G1443" s="71">
        <v>0.25</v>
      </c>
      <c r="H1443" s="68">
        <v>78.171091445427706</v>
      </c>
      <c r="I1443" s="71">
        <v>0</v>
      </c>
      <c r="J1443" s="68">
        <v>34.007585335019002</v>
      </c>
      <c r="K1443" s="71">
        <v>0.21414965986394599</v>
      </c>
      <c r="L1443" s="68">
        <v>34.597555836493903</v>
      </c>
    </row>
    <row r="1444" spans="1:12" x14ac:dyDescent="0.2">
      <c r="A1444" s="72" t="s">
        <v>3078</v>
      </c>
      <c r="B1444" s="66" t="s">
        <v>3079</v>
      </c>
      <c r="C1444" s="67">
        <v>13</v>
      </c>
      <c r="D1444" s="67" t="s">
        <v>334</v>
      </c>
      <c r="E1444" s="71">
        <v>8.3742093623376895E-2</v>
      </c>
      <c r="F1444" s="68">
        <v>9.1445427728613602</v>
      </c>
      <c r="G1444" s="71">
        <v>0.20588475232539</v>
      </c>
      <c r="H1444" s="68">
        <v>19.426885798567199</v>
      </c>
      <c r="I1444" s="71">
        <v>8.1952114075201793E-6</v>
      </c>
      <c r="J1444" s="68">
        <v>50.990307627475801</v>
      </c>
      <c r="K1444" s="71">
        <v>4.5333333333333302E-2</v>
      </c>
      <c r="L1444" s="68">
        <v>11.4201432785504</v>
      </c>
    </row>
    <row r="1445" spans="1:12" x14ac:dyDescent="0.2">
      <c r="A1445" s="72" t="s">
        <v>3080</v>
      </c>
      <c r="B1445" s="66" t="s">
        <v>3081</v>
      </c>
      <c r="C1445" s="67">
        <v>13</v>
      </c>
      <c r="D1445" s="67" t="s">
        <v>334</v>
      </c>
      <c r="E1445" s="71">
        <v>0.17226514961652101</v>
      </c>
      <c r="F1445" s="68">
        <v>41.3400758533502</v>
      </c>
      <c r="G1445" s="71">
        <v>0.25</v>
      </c>
      <c r="H1445" s="68">
        <v>78.171091445427706</v>
      </c>
      <c r="I1445" s="71">
        <v>6.0754972011263201E-5</v>
      </c>
      <c r="J1445" s="68">
        <v>65.233881163084703</v>
      </c>
      <c r="K1445" s="71">
        <v>0.266734693877551</v>
      </c>
      <c r="L1445" s="68">
        <v>40.497260851243098</v>
      </c>
    </row>
    <row r="1446" spans="1:12" x14ac:dyDescent="0.2">
      <c r="A1446" s="72" t="s">
        <v>3082</v>
      </c>
      <c r="B1446" s="66" t="s">
        <v>3083</v>
      </c>
      <c r="C1446" s="67">
        <v>13</v>
      </c>
      <c r="D1446" s="67" t="s">
        <v>334</v>
      </c>
      <c r="E1446" s="71">
        <v>0.223460576790347</v>
      </c>
      <c r="F1446" s="68">
        <v>55.372945638432398</v>
      </c>
      <c r="G1446" s="71">
        <v>0.25</v>
      </c>
      <c r="H1446" s="68">
        <v>78.171091445427706</v>
      </c>
      <c r="I1446" s="71">
        <v>1.43834322662599E-5</v>
      </c>
      <c r="J1446" s="68">
        <v>55.667930889169803</v>
      </c>
      <c r="K1446" s="71">
        <v>0.42036734693877598</v>
      </c>
      <c r="L1446" s="68">
        <v>56.005056890012597</v>
      </c>
    </row>
    <row r="1447" spans="1:12" x14ac:dyDescent="0.2">
      <c r="A1447" s="72" t="s">
        <v>3084</v>
      </c>
      <c r="B1447" s="66" t="s">
        <v>3085</v>
      </c>
      <c r="C1447" s="67">
        <v>13</v>
      </c>
      <c r="D1447" s="67" t="s">
        <v>334</v>
      </c>
      <c r="E1447" s="71">
        <v>0.19417548689698999</v>
      </c>
      <c r="F1447" s="68">
        <v>47.787610619469</v>
      </c>
      <c r="G1447" s="71">
        <v>0.24983425000703799</v>
      </c>
      <c r="H1447" s="68">
        <v>26.843657817109101</v>
      </c>
      <c r="I1447" s="71">
        <v>2.7044197644816598E-4</v>
      </c>
      <c r="J1447" s="68">
        <v>74.5048461862621</v>
      </c>
      <c r="K1447" s="71">
        <v>0.33242176870748302</v>
      </c>
      <c r="L1447" s="68">
        <v>47.8718921196797</v>
      </c>
    </row>
    <row r="1448" spans="1:12" x14ac:dyDescent="0.2">
      <c r="A1448" s="72" t="s">
        <v>3086</v>
      </c>
      <c r="B1448" s="66" t="s">
        <v>3087</v>
      </c>
      <c r="C1448" s="67">
        <v>13</v>
      </c>
      <c r="D1448" s="67" t="s">
        <v>334</v>
      </c>
      <c r="E1448" s="71">
        <v>0.23495969606794101</v>
      </c>
      <c r="F1448" s="68">
        <v>58.238516645596299</v>
      </c>
      <c r="G1448" s="71">
        <v>0.25</v>
      </c>
      <c r="H1448" s="68">
        <v>78.171091445427706</v>
      </c>
      <c r="I1448" s="71">
        <v>1.3078888409552599E-4</v>
      </c>
      <c r="J1448" s="68">
        <v>70.965023177412604</v>
      </c>
      <c r="K1448" s="71">
        <v>0.45474829931972799</v>
      </c>
      <c r="L1448" s="68">
        <v>59.629161399072899</v>
      </c>
    </row>
    <row r="1449" spans="1:12" x14ac:dyDescent="0.2">
      <c r="A1449" s="72" t="s">
        <v>3088</v>
      </c>
      <c r="B1449" s="66" t="s">
        <v>3089</v>
      </c>
      <c r="C1449" s="67">
        <v>13</v>
      </c>
      <c r="D1449" s="67" t="s">
        <v>334</v>
      </c>
      <c r="E1449" s="71">
        <v>0.25090821713536698</v>
      </c>
      <c r="F1449" s="68">
        <v>61.1883691529709</v>
      </c>
      <c r="G1449" s="71">
        <v>0.25</v>
      </c>
      <c r="H1449" s="68">
        <v>78.171091445427706</v>
      </c>
      <c r="I1449" s="71">
        <v>3.07738550813003E-5</v>
      </c>
      <c r="J1449" s="68">
        <v>60.598398651495998</v>
      </c>
      <c r="K1449" s="71">
        <v>0.50269387755102002</v>
      </c>
      <c r="L1449" s="68">
        <v>63.632532659081299</v>
      </c>
    </row>
    <row r="1450" spans="1:12" x14ac:dyDescent="0.2">
      <c r="A1450" s="72" t="s">
        <v>3090</v>
      </c>
      <c r="B1450" s="66" t="s">
        <v>3091</v>
      </c>
      <c r="C1450" s="67">
        <v>13</v>
      </c>
      <c r="D1450" s="67" t="s">
        <v>334</v>
      </c>
      <c r="E1450" s="71">
        <v>0.26562358276643999</v>
      </c>
      <c r="F1450" s="68">
        <v>65.107458912768607</v>
      </c>
      <c r="G1450" s="71">
        <v>0.25</v>
      </c>
      <c r="H1450" s="68">
        <v>78.171091445427706</v>
      </c>
      <c r="I1450" s="71">
        <v>0</v>
      </c>
      <c r="J1450" s="68">
        <v>34.007585335019002</v>
      </c>
      <c r="K1450" s="71">
        <v>0.54687074829932003</v>
      </c>
      <c r="L1450" s="68">
        <v>68.225874420564693</v>
      </c>
    </row>
    <row r="1451" spans="1:12" x14ac:dyDescent="0.2">
      <c r="A1451" s="72" t="s">
        <v>2450</v>
      </c>
      <c r="B1451" s="66" t="s">
        <v>3092</v>
      </c>
      <c r="C1451" s="67">
        <v>13</v>
      </c>
      <c r="D1451" s="67" t="s">
        <v>334</v>
      </c>
      <c r="E1451" s="71">
        <v>0.212866213151927</v>
      </c>
      <c r="F1451" s="68">
        <v>52.633796881584502</v>
      </c>
      <c r="G1451" s="71">
        <v>0.25</v>
      </c>
      <c r="H1451" s="68">
        <v>78.171091445427706</v>
      </c>
      <c r="I1451" s="71">
        <v>0</v>
      </c>
      <c r="J1451" s="68">
        <v>34.007585335019002</v>
      </c>
      <c r="K1451" s="71">
        <v>0.38859863945578199</v>
      </c>
      <c r="L1451" s="68">
        <v>53.3501896333755</v>
      </c>
    </row>
    <row r="1452" spans="1:12" x14ac:dyDescent="0.2">
      <c r="A1452" s="72" t="s">
        <v>782</v>
      </c>
      <c r="B1452" s="66" t="s">
        <v>3093</v>
      </c>
      <c r="C1452" s="67">
        <v>13</v>
      </c>
      <c r="D1452" s="67" t="s">
        <v>334</v>
      </c>
      <c r="E1452" s="71">
        <v>0.28974149659863901</v>
      </c>
      <c r="F1452" s="68">
        <v>69.574378423935897</v>
      </c>
      <c r="G1452" s="71">
        <v>0.25</v>
      </c>
      <c r="H1452" s="68">
        <v>78.171091445427706</v>
      </c>
      <c r="I1452" s="71">
        <v>0</v>
      </c>
      <c r="J1452" s="68">
        <v>34.007585335019002</v>
      </c>
      <c r="K1452" s="71">
        <v>0.61922448979591804</v>
      </c>
      <c r="L1452" s="68">
        <v>72.861356932153399</v>
      </c>
    </row>
    <row r="1453" spans="1:12" x14ac:dyDescent="0.2">
      <c r="A1453" s="72" t="s">
        <v>3094</v>
      </c>
      <c r="B1453" s="66" t="s">
        <v>3095</v>
      </c>
      <c r="C1453" s="67">
        <v>13</v>
      </c>
      <c r="D1453" s="67" t="s">
        <v>334</v>
      </c>
      <c r="E1453" s="71">
        <v>0.26556767016100802</v>
      </c>
      <c r="F1453" s="68">
        <v>65.065318162663303</v>
      </c>
      <c r="G1453" s="71">
        <v>0.25</v>
      </c>
      <c r="H1453" s="68">
        <v>78.171091445427706</v>
      </c>
      <c r="I1453" s="71">
        <v>6.3554700711381003E-5</v>
      </c>
      <c r="J1453" s="68">
        <v>65.739570164348905</v>
      </c>
      <c r="K1453" s="71">
        <v>0.54663945578231299</v>
      </c>
      <c r="L1453" s="68">
        <v>68.141592920354</v>
      </c>
    </row>
    <row r="1454" spans="1:12" x14ac:dyDescent="0.2">
      <c r="A1454" s="72" t="s">
        <v>3096</v>
      </c>
      <c r="B1454" s="66" t="s">
        <v>3097</v>
      </c>
      <c r="C1454" s="67">
        <v>13</v>
      </c>
      <c r="D1454" s="67" t="s">
        <v>334</v>
      </c>
      <c r="E1454" s="71">
        <v>0.31579957843136203</v>
      </c>
      <c r="F1454" s="68">
        <v>75.431942688579895</v>
      </c>
      <c r="G1454" s="71">
        <v>0.25</v>
      </c>
      <c r="H1454" s="68">
        <v>78.171091445427706</v>
      </c>
      <c r="I1454" s="71">
        <v>2.4585634222560499E-5</v>
      </c>
      <c r="J1454" s="68">
        <v>59.334176148335402</v>
      </c>
      <c r="K1454" s="71">
        <v>0.697374149659864</v>
      </c>
      <c r="L1454" s="68">
        <v>78.086809945216999</v>
      </c>
    </row>
    <row r="1455" spans="1:12" x14ac:dyDescent="0.2">
      <c r="A1455" s="72" t="s">
        <v>3098</v>
      </c>
      <c r="B1455" s="66" t="s">
        <v>3099</v>
      </c>
      <c r="C1455" s="67">
        <v>13</v>
      </c>
      <c r="D1455" s="67" t="s">
        <v>334</v>
      </c>
      <c r="E1455" s="71">
        <v>0.22448072562358301</v>
      </c>
      <c r="F1455" s="68">
        <v>55.667930889169803</v>
      </c>
      <c r="G1455" s="71">
        <v>0.25</v>
      </c>
      <c r="H1455" s="68">
        <v>78.171091445427706</v>
      </c>
      <c r="I1455" s="71">
        <v>0</v>
      </c>
      <c r="J1455" s="68">
        <v>34.007585335019002</v>
      </c>
      <c r="K1455" s="71">
        <v>0.42344217687074798</v>
      </c>
      <c r="L1455" s="68">
        <v>56.342182890855497</v>
      </c>
    </row>
    <row r="1456" spans="1:12" x14ac:dyDescent="0.2">
      <c r="A1456" s="72" t="s">
        <v>3100</v>
      </c>
      <c r="B1456" s="66" t="s">
        <v>3101</v>
      </c>
      <c r="C1456" s="67">
        <v>13</v>
      </c>
      <c r="D1456" s="67" t="s">
        <v>334</v>
      </c>
      <c r="E1456" s="71">
        <v>0.29811274601903798</v>
      </c>
      <c r="F1456" s="68">
        <v>71.302149178255405</v>
      </c>
      <c r="G1456" s="71">
        <v>0.25</v>
      </c>
      <c r="H1456" s="68">
        <v>78.171091445427706</v>
      </c>
      <c r="I1456" s="71">
        <v>1.1707444867886E-5</v>
      </c>
      <c r="J1456" s="68">
        <v>54.066582385166399</v>
      </c>
      <c r="K1456" s="71">
        <v>0.64432653061224499</v>
      </c>
      <c r="L1456" s="68">
        <v>74.5048461862621</v>
      </c>
    </row>
    <row r="1457" spans="1:12" x14ac:dyDescent="0.2">
      <c r="A1457" s="72" t="s">
        <v>3102</v>
      </c>
      <c r="B1457" s="66" t="s">
        <v>3103</v>
      </c>
      <c r="C1457" s="67">
        <v>13</v>
      </c>
      <c r="D1457" s="67" t="s">
        <v>334</v>
      </c>
      <c r="E1457" s="71">
        <v>0.25555906778901599</v>
      </c>
      <c r="F1457" s="68">
        <v>62.536873156342203</v>
      </c>
      <c r="G1457" s="71">
        <v>0.25</v>
      </c>
      <c r="H1457" s="68">
        <v>78.171091445427706</v>
      </c>
      <c r="I1457" s="71">
        <v>1.0536700381097399E-5</v>
      </c>
      <c r="J1457" s="68">
        <v>53.308048883270096</v>
      </c>
      <c r="K1457" s="71">
        <v>0.51666666666666705</v>
      </c>
      <c r="L1457" s="68">
        <v>65.276021913189993</v>
      </c>
    </row>
    <row r="1458" spans="1:12" x14ac:dyDescent="0.2">
      <c r="A1458" s="72" t="s">
        <v>3104</v>
      </c>
      <c r="B1458" s="66" t="s">
        <v>3105</v>
      </c>
      <c r="C1458" s="67">
        <v>13</v>
      </c>
      <c r="D1458" s="67" t="s">
        <v>334</v>
      </c>
      <c r="E1458" s="71">
        <v>0.35448642772900801</v>
      </c>
      <c r="F1458" s="68">
        <v>83.270122208175295</v>
      </c>
      <c r="G1458" s="71">
        <v>0.28747288862920201</v>
      </c>
      <c r="H1458" s="68">
        <v>89.296249473240593</v>
      </c>
      <c r="I1458" s="71">
        <v>0</v>
      </c>
      <c r="J1458" s="68">
        <v>34.007585335019002</v>
      </c>
      <c r="K1458" s="71">
        <v>0.77598639455782303</v>
      </c>
      <c r="L1458" s="68">
        <v>83.649388959123499</v>
      </c>
    </row>
    <row r="1459" spans="1:12" x14ac:dyDescent="0.2">
      <c r="A1459" s="72" t="s">
        <v>3106</v>
      </c>
      <c r="B1459" s="66" t="s">
        <v>3107</v>
      </c>
      <c r="C1459" s="67">
        <v>13</v>
      </c>
      <c r="D1459" s="67" t="s">
        <v>334</v>
      </c>
      <c r="E1459" s="71">
        <v>0.34109682173036199</v>
      </c>
      <c r="F1459" s="68">
        <v>80.699536451748799</v>
      </c>
      <c r="G1459" s="71">
        <v>0.27193215346913202</v>
      </c>
      <c r="H1459" s="68">
        <v>86.557100716392796</v>
      </c>
      <c r="I1459" s="71">
        <v>1.1372946443089199E-5</v>
      </c>
      <c r="J1459" s="68">
        <v>53.855878634639701</v>
      </c>
      <c r="K1459" s="71">
        <v>0.75134693877550995</v>
      </c>
      <c r="L1459" s="68">
        <v>82.132321955330795</v>
      </c>
    </row>
    <row r="1460" spans="1:12" x14ac:dyDescent="0.2">
      <c r="A1460" s="72" t="s">
        <v>3108</v>
      </c>
      <c r="B1460" s="66" t="s">
        <v>3109</v>
      </c>
      <c r="C1460" s="67">
        <v>13</v>
      </c>
      <c r="D1460" s="67" t="s">
        <v>334</v>
      </c>
      <c r="E1460" s="71">
        <v>0.373302646546599</v>
      </c>
      <c r="F1460" s="68">
        <v>87.231352718078398</v>
      </c>
      <c r="G1460" s="71">
        <v>0.25</v>
      </c>
      <c r="H1460" s="68">
        <v>78.171091445427706</v>
      </c>
      <c r="I1460" s="71">
        <v>3.1777350355690501E-6</v>
      </c>
      <c r="J1460" s="68">
        <v>45.217024863042603</v>
      </c>
      <c r="K1460" s="71">
        <v>0.86990476190476196</v>
      </c>
      <c r="L1460" s="68">
        <v>90.181205225452999</v>
      </c>
    </row>
    <row r="1461" spans="1:12" x14ac:dyDescent="0.2">
      <c r="A1461" s="72" t="s">
        <v>3110</v>
      </c>
      <c r="B1461" s="66" t="s">
        <v>3111</v>
      </c>
      <c r="C1461" s="67">
        <v>13</v>
      </c>
      <c r="D1461" s="67" t="s">
        <v>334</v>
      </c>
      <c r="E1461" s="71">
        <v>0.308181163478084</v>
      </c>
      <c r="F1461" s="68">
        <v>73.830594184576498</v>
      </c>
      <c r="G1461" s="71">
        <v>0.25</v>
      </c>
      <c r="H1461" s="68">
        <v>78.171091445427706</v>
      </c>
      <c r="I1461" s="71">
        <v>1.2878189354674601E-5</v>
      </c>
      <c r="J1461" s="68">
        <v>54.8251158870628</v>
      </c>
      <c r="K1461" s="71">
        <v>0.67453061224489796</v>
      </c>
      <c r="L1461" s="68">
        <v>76.654024441635102</v>
      </c>
    </row>
    <row r="1462" spans="1:12" x14ac:dyDescent="0.2">
      <c r="A1462" s="72" t="s">
        <v>1426</v>
      </c>
      <c r="B1462" s="66" t="s">
        <v>3112</v>
      </c>
      <c r="C1462" s="67">
        <v>13</v>
      </c>
      <c r="D1462" s="67" t="s">
        <v>334</v>
      </c>
      <c r="E1462" s="71">
        <v>0.43583745724964501</v>
      </c>
      <c r="F1462" s="68">
        <v>97.134428992836106</v>
      </c>
      <c r="G1462" s="71">
        <v>0.511565634045686</v>
      </c>
      <c r="H1462" s="68">
        <v>97.682258744205697</v>
      </c>
      <c r="I1462" s="71">
        <v>2.39571729508438E-3</v>
      </c>
      <c r="J1462" s="68">
        <v>83.565107458912806</v>
      </c>
      <c r="K1462" s="71">
        <v>0.79355102040816305</v>
      </c>
      <c r="L1462" s="68">
        <v>85.040033712600106</v>
      </c>
    </row>
    <row r="1463" spans="1:12" x14ac:dyDescent="0.2">
      <c r="A1463" s="72" t="s">
        <v>3113</v>
      </c>
      <c r="B1463" s="66" t="s">
        <v>3114</v>
      </c>
      <c r="C1463" s="67">
        <v>13</v>
      </c>
      <c r="D1463" s="67" t="s">
        <v>334</v>
      </c>
      <c r="E1463" s="71">
        <v>0.34858832324811601</v>
      </c>
      <c r="F1463" s="68">
        <v>82.300884955752196</v>
      </c>
      <c r="G1463" s="71">
        <v>0.25</v>
      </c>
      <c r="H1463" s="68">
        <v>78.171091445427706</v>
      </c>
      <c r="I1463" s="71">
        <v>9.8677035315038895E-6</v>
      </c>
      <c r="J1463" s="68">
        <v>53.013063632532699</v>
      </c>
      <c r="K1463" s="71">
        <v>0.79575510204081601</v>
      </c>
      <c r="L1463" s="68">
        <v>85.082174462705396</v>
      </c>
    </row>
    <row r="1464" spans="1:12" x14ac:dyDescent="0.2">
      <c r="A1464" s="72" t="s">
        <v>3115</v>
      </c>
      <c r="B1464" s="66" t="s">
        <v>3116</v>
      </c>
      <c r="C1464" s="67">
        <v>13</v>
      </c>
      <c r="D1464" s="67" t="s">
        <v>334</v>
      </c>
      <c r="E1464" s="71">
        <v>0.37301289886112998</v>
      </c>
      <c r="F1464" s="68">
        <v>87.104930467762301</v>
      </c>
      <c r="G1464" s="71">
        <v>0.25</v>
      </c>
      <c r="H1464" s="68">
        <v>78.171091445427706</v>
      </c>
      <c r="I1464" s="71">
        <v>4.68297794715439E-6</v>
      </c>
      <c r="J1464" s="68">
        <v>46.986936367467301</v>
      </c>
      <c r="K1464" s="71">
        <v>0.86903401360544197</v>
      </c>
      <c r="L1464" s="68">
        <v>90.096923725242306</v>
      </c>
    </row>
    <row r="1465" spans="1:12" x14ac:dyDescent="0.2">
      <c r="A1465" s="72" t="s">
        <v>1684</v>
      </c>
      <c r="B1465" s="66" t="s">
        <v>3117</v>
      </c>
      <c r="C1465" s="67">
        <v>13</v>
      </c>
      <c r="D1465" s="67" t="s">
        <v>334</v>
      </c>
      <c r="E1465" s="71">
        <v>0.36990145325159401</v>
      </c>
      <c r="F1465" s="68">
        <v>86.430678466076699</v>
      </c>
      <c r="G1465" s="71">
        <v>0.25</v>
      </c>
      <c r="H1465" s="68">
        <v>78.171091445427706</v>
      </c>
      <c r="I1465" s="71">
        <v>3.67948267276416E-6</v>
      </c>
      <c r="J1465" s="68">
        <v>45.891276864728198</v>
      </c>
      <c r="K1465" s="71">
        <v>0.859700680272109</v>
      </c>
      <c r="L1465" s="68">
        <v>89.549093973872701</v>
      </c>
    </row>
    <row r="1466" spans="1:12" x14ac:dyDescent="0.2">
      <c r="A1466" s="72" t="s">
        <v>3118</v>
      </c>
      <c r="B1466" s="66" t="s">
        <v>3119</v>
      </c>
      <c r="C1466" s="67">
        <v>13</v>
      </c>
      <c r="D1466" s="67" t="s">
        <v>334</v>
      </c>
      <c r="E1466" s="71">
        <v>0.30833301700044902</v>
      </c>
      <c r="F1466" s="68">
        <v>73.872734934681802</v>
      </c>
      <c r="G1466" s="71">
        <v>0.25</v>
      </c>
      <c r="H1466" s="68">
        <v>78.171091445427706</v>
      </c>
      <c r="I1466" s="71">
        <v>5.8537224339429797E-6</v>
      </c>
      <c r="J1466" s="68">
        <v>48.504003371259998</v>
      </c>
      <c r="K1466" s="71">
        <v>0.67499319727891205</v>
      </c>
      <c r="L1466" s="68">
        <v>76.696165191740405</v>
      </c>
    </row>
    <row r="1467" spans="1:12" x14ac:dyDescent="0.2">
      <c r="A1467" s="72" t="s">
        <v>782</v>
      </c>
      <c r="B1467" s="66" t="s">
        <v>3120</v>
      </c>
      <c r="C1467" s="67">
        <v>13</v>
      </c>
      <c r="D1467" s="67" t="s">
        <v>334</v>
      </c>
      <c r="E1467" s="71">
        <v>0.26230751493929899</v>
      </c>
      <c r="F1467" s="68">
        <v>64.517488411293698</v>
      </c>
      <c r="G1467" s="71">
        <v>0.25</v>
      </c>
      <c r="H1467" s="68">
        <v>78.171091445427706</v>
      </c>
      <c r="I1467" s="71">
        <v>2.4585634222560499E-5</v>
      </c>
      <c r="J1467" s="68">
        <v>59.334176148335402</v>
      </c>
      <c r="K1467" s="71">
        <v>0.536897959183673</v>
      </c>
      <c r="L1467" s="68">
        <v>67.509481668773702</v>
      </c>
    </row>
    <row r="1468" spans="1:12" x14ac:dyDescent="0.2">
      <c r="A1468" s="72" t="s">
        <v>3121</v>
      </c>
      <c r="B1468" s="66" t="s">
        <v>3121</v>
      </c>
      <c r="C1468" s="67">
        <v>13</v>
      </c>
      <c r="D1468" s="67" t="s">
        <v>334</v>
      </c>
      <c r="E1468" s="71">
        <v>0.34667649803911799</v>
      </c>
      <c r="F1468" s="68">
        <v>81.879477454698701</v>
      </c>
      <c r="G1468" s="71">
        <v>0.25</v>
      </c>
      <c r="H1468" s="68">
        <v>78.171091445427706</v>
      </c>
      <c r="I1468" s="71">
        <v>1.58886751778452E-5</v>
      </c>
      <c r="J1468" s="68">
        <v>56.342182890855497</v>
      </c>
      <c r="K1468" s="71">
        <v>0.79001360544217702</v>
      </c>
      <c r="L1468" s="68">
        <v>84.618626211546598</v>
      </c>
    </row>
    <row r="1469" spans="1:12" x14ac:dyDescent="0.2">
      <c r="A1469" s="72" t="s">
        <v>3122</v>
      </c>
      <c r="B1469" s="66" t="s">
        <v>3123</v>
      </c>
      <c r="C1469" s="67">
        <v>13</v>
      </c>
      <c r="D1469" s="67" t="s">
        <v>334</v>
      </c>
      <c r="E1469" s="71">
        <v>0.38877004422357497</v>
      </c>
      <c r="F1469" s="68">
        <v>90.729034976822604</v>
      </c>
      <c r="G1469" s="71">
        <v>0.25</v>
      </c>
      <c r="H1469" s="68">
        <v>78.171091445427706</v>
      </c>
      <c r="I1469" s="71">
        <v>2.4418385010162199E-5</v>
      </c>
      <c r="J1469" s="68">
        <v>59.249894648124702</v>
      </c>
      <c r="K1469" s="71">
        <v>0.91628571428571404</v>
      </c>
      <c r="L1469" s="68">
        <v>93.847450484618605</v>
      </c>
    </row>
    <row r="1470" spans="1:12" x14ac:dyDescent="0.2">
      <c r="A1470" s="72" t="s">
        <v>3124</v>
      </c>
      <c r="B1470" s="66" t="s">
        <v>3125</v>
      </c>
      <c r="C1470" s="67">
        <v>13</v>
      </c>
      <c r="D1470" s="67" t="s">
        <v>334</v>
      </c>
      <c r="E1470" s="71">
        <v>0.43919407643242597</v>
      </c>
      <c r="F1470" s="68">
        <v>97.2187104930468</v>
      </c>
      <c r="G1470" s="71">
        <v>0.37128107633169799</v>
      </c>
      <c r="H1470" s="68">
        <v>94.648124736620304</v>
      </c>
      <c r="I1470" s="71">
        <v>4.2649564218243799E-5</v>
      </c>
      <c r="J1470" s="68">
        <v>62.4947324062368</v>
      </c>
      <c r="K1470" s="71">
        <v>0.94625850340136097</v>
      </c>
      <c r="L1470" s="68">
        <v>95.9123472397809</v>
      </c>
    </row>
    <row r="1471" spans="1:12" x14ac:dyDescent="0.2">
      <c r="A1471" s="72" t="s">
        <v>3126</v>
      </c>
      <c r="B1471" s="66" t="s">
        <v>3127</v>
      </c>
      <c r="C1471" s="67">
        <v>13</v>
      </c>
      <c r="D1471" s="67" t="s">
        <v>334</v>
      </c>
      <c r="E1471" s="71">
        <v>0.41444656293446802</v>
      </c>
      <c r="F1471" s="68">
        <v>95.533080488832695</v>
      </c>
      <c r="G1471" s="71">
        <v>0.25</v>
      </c>
      <c r="H1471" s="68">
        <v>78.171091445427706</v>
      </c>
      <c r="I1471" s="71">
        <v>6.3554700711381002E-6</v>
      </c>
      <c r="J1471" s="68">
        <v>49.051833122629603</v>
      </c>
      <c r="K1471" s="71">
        <v>0.99333333333333296</v>
      </c>
      <c r="L1471" s="68">
        <v>99.115044247787594</v>
      </c>
    </row>
    <row r="1472" spans="1:12" x14ac:dyDescent="0.2">
      <c r="A1472" s="72" t="s">
        <v>3128</v>
      </c>
      <c r="B1472" s="66" t="s">
        <v>3129</v>
      </c>
      <c r="C1472" s="67">
        <v>13</v>
      </c>
      <c r="D1472" s="67" t="s">
        <v>334</v>
      </c>
      <c r="E1472" s="71">
        <v>0.41085210079700502</v>
      </c>
      <c r="F1472" s="68">
        <v>94.7745469869364</v>
      </c>
      <c r="G1472" s="71">
        <v>0.27294874423035498</v>
      </c>
      <c r="H1472" s="68">
        <v>86.725663716814196</v>
      </c>
      <c r="I1472" s="71">
        <v>1.57214259654469E-5</v>
      </c>
      <c r="J1472" s="68">
        <v>56.215760640539401</v>
      </c>
      <c r="K1472" s="71">
        <v>0.95959183673469395</v>
      </c>
      <c r="L1472" s="68">
        <v>96.628739991571805</v>
      </c>
    </row>
    <row r="1473" spans="1:12" x14ac:dyDescent="0.2">
      <c r="A1473" s="72" t="s">
        <v>3130</v>
      </c>
      <c r="B1473" s="66" t="s">
        <v>3131</v>
      </c>
      <c r="C1473" s="67">
        <v>13</v>
      </c>
      <c r="D1473" s="67" t="s">
        <v>334</v>
      </c>
      <c r="E1473" s="71">
        <v>0.38685136179686902</v>
      </c>
      <c r="F1473" s="68">
        <v>90.307627475769095</v>
      </c>
      <c r="G1473" s="71">
        <v>0.25</v>
      </c>
      <c r="H1473" s="68">
        <v>78.171091445427706</v>
      </c>
      <c r="I1473" s="71">
        <v>9.8677035315038895E-6</v>
      </c>
      <c r="J1473" s="68">
        <v>53.013063632532699</v>
      </c>
      <c r="K1473" s="71">
        <v>0.91054421768707505</v>
      </c>
      <c r="L1473" s="68">
        <v>93.594605983986497</v>
      </c>
    </row>
    <row r="1474" spans="1:12" x14ac:dyDescent="0.2">
      <c r="A1474" s="72" t="s">
        <v>3132</v>
      </c>
      <c r="B1474" s="66" t="s">
        <v>3133</v>
      </c>
      <c r="C1474" s="67">
        <v>13</v>
      </c>
      <c r="D1474" s="67" t="s">
        <v>334</v>
      </c>
      <c r="E1474" s="71">
        <v>0.41240452011371298</v>
      </c>
      <c r="F1474" s="68">
        <v>95.069532237673798</v>
      </c>
      <c r="G1474" s="71">
        <v>0.33333333333333298</v>
      </c>
      <c r="H1474" s="68">
        <v>92.962494732406199</v>
      </c>
      <c r="I1474" s="71">
        <v>2.6759873983739402E-6</v>
      </c>
      <c r="J1474" s="68">
        <v>44.669195111672998</v>
      </c>
      <c r="K1474" s="71">
        <v>0.90387755102040801</v>
      </c>
      <c r="L1474" s="68">
        <v>92.962494732406199</v>
      </c>
    </row>
    <row r="1475" spans="1:12" x14ac:dyDescent="0.2">
      <c r="A1475" s="72" t="s">
        <v>3134</v>
      </c>
      <c r="B1475" s="66" t="s">
        <v>3135</v>
      </c>
      <c r="C1475" s="67">
        <v>13</v>
      </c>
      <c r="D1475" s="67" t="s">
        <v>334</v>
      </c>
      <c r="E1475" s="71">
        <v>0.400474147289133</v>
      </c>
      <c r="F1475" s="68">
        <v>93.215339233038307</v>
      </c>
      <c r="G1475" s="71">
        <v>0.25203318152244603</v>
      </c>
      <c r="H1475" s="68">
        <v>80.109565950273904</v>
      </c>
      <c r="I1475" s="71">
        <v>1.5052429115853399E-6</v>
      </c>
      <c r="J1475" s="68">
        <v>42.435735356089303</v>
      </c>
      <c r="K1475" s="71">
        <v>0.94938775510204099</v>
      </c>
      <c r="L1475" s="68">
        <v>96.0809102402023</v>
      </c>
    </row>
    <row r="1476" spans="1:12" x14ac:dyDescent="0.2">
      <c r="A1476" s="72" t="s">
        <v>3136</v>
      </c>
      <c r="B1476" s="66" t="s">
        <v>3137</v>
      </c>
      <c r="C1476" s="67">
        <v>13</v>
      </c>
      <c r="D1476" s="67" t="s">
        <v>334</v>
      </c>
      <c r="E1476" s="71">
        <v>0.35363497513154102</v>
      </c>
      <c r="F1476" s="68">
        <v>83.017277707543201</v>
      </c>
      <c r="G1476" s="71">
        <v>0.25</v>
      </c>
      <c r="H1476" s="68">
        <v>78.171091445427706</v>
      </c>
      <c r="I1476" s="71">
        <v>2.0571653124999599E-5</v>
      </c>
      <c r="J1476" s="68">
        <v>57.817109144542798</v>
      </c>
      <c r="K1476" s="71">
        <v>0.81088435374149703</v>
      </c>
      <c r="L1476" s="68">
        <v>85.924989464812498</v>
      </c>
    </row>
    <row r="1477" spans="1:12" x14ac:dyDescent="0.2">
      <c r="A1477" s="72" t="s">
        <v>3138</v>
      </c>
      <c r="B1477" s="66" t="s">
        <v>3139</v>
      </c>
      <c r="C1477" s="67">
        <v>13</v>
      </c>
      <c r="D1477" s="67" t="s">
        <v>334</v>
      </c>
      <c r="E1477" s="71">
        <v>0.40285312386357502</v>
      </c>
      <c r="F1477" s="68">
        <v>93.510324483775804</v>
      </c>
      <c r="G1477" s="71">
        <v>0.25</v>
      </c>
      <c r="H1477" s="68">
        <v>78.171091445427706</v>
      </c>
      <c r="I1477" s="71">
        <v>6.9575672357722297E-5</v>
      </c>
      <c r="J1477" s="68">
        <v>66.245259165613106</v>
      </c>
      <c r="K1477" s="71">
        <v>0.95848979591836703</v>
      </c>
      <c r="L1477" s="68">
        <v>96.544458491361198</v>
      </c>
    </row>
    <row r="1478" spans="1:12" x14ac:dyDescent="0.2">
      <c r="A1478" s="72" t="s">
        <v>3140</v>
      </c>
      <c r="B1478" s="66" t="s">
        <v>3141</v>
      </c>
      <c r="C1478" s="67">
        <v>13</v>
      </c>
      <c r="D1478" s="67" t="s">
        <v>334</v>
      </c>
      <c r="E1478" s="71">
        <v>0.226588913904401</v>
      </c>
      <c r="F1478" s="68">
        <v>56.257901390644697</v>
      </c>
      <c r="G1478" s="71">
        <v>0.55269191178123001</v>
      </c>
      <c r="H1478" s="68">
        <v>98.019384745048498</v>
      </c>
      <c r="I1478" s="71">
        <v>0</v>
      </c>
      <c r="J1478" s="68">
        <v>34.007585335019002</v>
      </c>
      <c r="K1478" s="71">
        <v>0.127074829931973</v>
      </c>
      <c r="L1478" s="68">
        <v>22.7981458069954</v>
      </c>
    </row>
    <row r="1479" spans="1:12" x14ac:dyDescent="0.2">
      <c r="A1479" s="72" t="s">
        <v>3142</v>
      </c>
      <c r="B1479" s="66" t="s">
        <v>3143</v>
      </c>
      <c r="C1479" s="67">
        <v>13</v>
      </c>
      <c r="D1479" s="67" t="s">
        <v>334</v>
      </c>
      <c r="E1479" s="71">
        <v>0.22700351354610501</v>
      </c>
      <c r="F1479" s="68">
        <v>56.384323640960801</v>
      </c>
      <c r="G1479" s="71">
        <v>0.50999013247505098</v>
      </c>
      <c r="H1479" s="68">
        <v>97.597977243994904</v>
      </c>
      <c r="I1479" s="71">
        <v>0</v>
      </c>
      <c r="J1479" s="68">
        <v>34.007585335019002</v>
      </c>
      <c r="K1479" s="71">
        <v>0.171020408163265</v>
      </c>
      <c r="L1479" s="68">
        <v>29.2035398230088</v>
      </c>
    </row>
    <row r="1480" spans="1:12" x14ac:dyDescent="0.2">
      <c r="A1480" s="72" t="s">
        <v>3144</v>
      </c>
      <c r="B1480" s="66" t="s">
        <v>3145</v>
      </c>
      <c r="C1480" s="67">
        <v>13</v>
      </c>
      <c r="D1480" s="67" t="s">
        <v>334</v>
      </c>
      <c r="E1480" s="71">
        <v>0.13495018729396199</v>
      </c>
      <c r="F1480" s="68">
        <v>28.782132321955299</v>
      </c>
      <c r="G1480" s="71">
        <v>0.25</v>
      </c>
      <c r="H1480" s="68">
        <v>78.171091445427706</v>
      </c>
      <c r="I1480" s="71">
        <v>7.0244669207315803E-6</v>
      </c>
      <c r="J1480" s="68">
        <v>49.726085124315198</v>
      </c>
      <c r="K1480" s="71">
        <v>0.15484353741496601</v>
      </c>
      <c r="L1480" s="68">
        <v>26.885798567214501</v>
      </c>
    </row>
    <row r="1481" spans="1:12" x14ac:dyDescent="0.2">
      <c r="A1481" s="72" t="s">
        <v>3146</v>
      </c>
      <c r="B1481" s="66" t="s">
        <v>3147</v>
      </c>
      <c r="C1481" s="67">
        <v>13</v>
      </c>
      <c r="D1481" s="67" t="s">
        <v>334</v>
      </c>
      <c r="E1481" s="71">
        <v>0.128271051057992</v>
      </c>
      <c r="F1481" s="68">
        <v>26.7593763168984</v>
      </c>
      <c r="G1481" s="71">
        <v>0.267282042940794</v>
      </c>
      <c r="H1481" s="68">
        <v>84.997892962494703</v>
      </c>
      <c r="I1481" s="71">
        <v>2.09061515497964E-5</v>
      </c>
      <c r="J1481" s="68">
        <v>58.027812895069502</v>
      </c>
      <c r="K1481" s="71">
        <v>0.117510204081633</v>
      </c>
      <c r="L1481" s="68">
        <v>21.1546565528866</v>
      </c>
    </row>
    <row r="1482" spans="1:12" x14ac:dyDescent="0.2">
      <c r="A1482" s="72" t="s">
        <v>3148</v>
      </c>
      <c r="B1482" s="66" t="s">
        <v>3149</v>
      </c>
      <c r="C1482" s="67">
        <v>13</v>
      </c>
      <c r="D1482" s="67" t="s">
        <v>334</v>
      </c>
      <c r="E1482" s="71">
        <v>0.218857142857143</v>
      </c>
      <c r="F1482" s="68">
        <v>54.150863885377198</v>
      </c>
      <c r="G1482" s="71">
        <v>0.25</v>
      </c>
      <c r="H1482" s="68">
        <v>78.171091445427706</v>
      </c>
      <c r="I1482" s="71">
        <v>0</v>
      </c>
      <c r="J1482" s="68">
        <v>34.007585335019002</v>
      </c>
      <c r="K1482" s="71">
        <v>0.40657142857142903</v>
      </c>
      <c r="L1482" s="68">
        <v>54.6565528866414</v>
      </c>
    </row>
    <row r="1483" spans="1:12" x14ac:dyDescent="0.2">
      <c r="A1483" s="72" t="s">
        <v>3150</v>
      </c>
      <c r="B1483" s="66" t="s">
        <v>3151</v>
      </c>
      <c r="C1483" s="67">
        <v>13</v>
      </c>
      <c r="D1483" s="67" t="s">
        <v>334</v>
      </c>
      <c r="E1483" s="71">
        <v>0.18985034013605401</v>
      </c>
      <c r="F1483" s="68">
        <v>46.691951116729904</v>
      </c>
      <c r="G1483" s="71">
        <v>0.25</v>
      </c>
      <c r="H1483" s="68">
        <v>78.171091445427706</v>
      </c>
      <c r="I1483" s="71">
        <v>0</v>
      </c>
      <c r="J1483" s="68">
        <v>34.007585335019002</v>
      </c>
      <c r="K1483" s="71">
        <v>0.31955102040816302</v>
      </c>
      <c r="L1483" s="68">
        <v>46.7340918668352</v>
      </c>
    </row>
    <row r="1484" spans="1:12" x14ac:dyDescent="0.2">
      <c r="A1484" s="72" t="s">
        <v>3152</v>
      </c>
      <c r="B1484" s="66" t="s">
        <v>3153</v>
      </c>
      <c r="C1484" s="67">
        <v>13</v>
      </c>
      <c r="D1484" s="67" t="s">
        <v>334</v>
      </c>
      <c r="E1484" s="71">
        <v>0.37160090702947801</v>
      </c>
      <c r="F1484" s="68">
        <v>86.725663716814196</v>
      </c>
      <c r="G1484" s="71">
        <v>0.25</v>
      </c>
      <c r="H1484" s="68">
        <v>78.171091445427706</v>
      </c>
      <c r="I1484" s="71">
        <v>0</v>
      </c>
      <c r="J1484" s="68">
        <v>34.007585335019002</v>
      </c>
      <c r="K1484" s="71">
        <v>0.86480272108843503</v>
      </c>
      <c r="L1484" s="68">
        <v>89.801938474504894</v>
      </c>
    </row>
    <row r="1485" spans="1:12" x14ac:dyDescent="0.2">
      <c r="A1485" s="72" t="s">
        <v>3154</v>
      </c>
      <c r="B1485" s="66" t="s">
        <v>3155</v>
      </c>
      <c r="C1485" s="67">
        <v>13</v>
      </c>
      <c r="D1485" s="67" t="s">
        <v>334</v>
      </c>
      <c r="E1485" s="71">
        <v>0.295886621315193</v>
      </c>
      <c r="F1485" s="68">
        <v>70.922882427307201</v>
      </c>
      <c r="G1485" s="71">
        <v>0.25</v>
      </c>
      <c r="H1485" s="68">
        <v>78.171091445427706</v>
      </c>
      <c r="I1485" s="71">
        <v>0</v>
      </c>
      <c r="J1485" s="68">
        <v>34.007585335019002</v>
      </c>
      <c r="K1485" s="71">
        <v>0.63765986394557805</v>
      </c>
      <c r="L1485" s="68">
        <v>73.957016434892495</v>
      </c>
    </row>
    <row r="1486" spans="1:12" x14ac:dyDescent="0.2">
      <c r="A1486" s="72" t="s">
        <v>3156</v>
      </c>
      <c r="B1486" s="66" t="s">
        <v>3157</v>
      </c>
      <c r="C1486" s="67">
        <v>13</v>
      </c>
      <c r="D1486" s="67" t="s">
        <v>334</v>
      </c>
      <c r="E1486" s="71">
        <v>0.17504761904761901</v>
      </c>
      <c r="F1486" s="68">
        <v>41.972187104930498</v>
      </c>
      <c r="G1486" s="71">
        <v>0.25</v>
      </c>
      <c r="H1486" s="68">
        <v>78.171091445427706</v>
      </c>
      <c r="I1486" s="71">
        <v>0</v>
      </c>
      <c r="J1486" s="68">
        <v>34.007585335019002</v>
      </c>
      <c r="K1486" s="71">
        <v>0.27514285714285702</v>
      </c>
      <c r="L1486" s="68">
        <v>41.3400758533502</v>
      </c>
    </row>
    <row r="1487" spans="1:12" x14ac:dyDescent="0.2">
      <c r="A1487" s="72" t="s">
        <v>3158</v>
      </c>
      <c r="B1487" s="66" t="s">
        <v>3159</v>
      </c>
      <c r="C1487" s="67">
        <v>13</v>
      </c>
      <c r="D1487" s="67" t="s">
        <v>334</v>
      </c>
      <c r="E1487" s="71">
        <v>0.22835267304894999</v>
      </c>
      <c r="F1487" s="68">
        <v>56.805731142014302</v>
      </c>
      <c r="G1487" s="71">
        <v>0.28137334406186298</v>
      </c>
      <c r="H1487" s="68">
        <v>88.369152970922897</v>
      </c>
      <c r="I1487" s="71">
        <v>1.1205697230690901E-5</v>
      </c>
      <c r="J1487" s="68">
        <v>53.603034134007601</v>
      </c>
      <c r="K1487" s="71">
        <v>0.403673469387755</v>
      </c>
      <c r="L1487" s="68">
        <v>54.361567635903903</v>
      </c>
    </row>
    <row r="1488" spans="1:12" x14ac:dyDescent="0.2">
      <c r="A1488" s="72" t="s">
        <v>3160</v>
      </c>
      <c r="B1488" s="66" t="s">
        <v>3161</v>
      </c>
      <c r="C1488" s="67">
        <v>13</v>
      </c>
      <c r="D1488" s="67" t="s">
        <v>334</v>
      </c>
      <c r="E1488" s="71">
        <v>0.15435203440200301</v>
      </c>
      <c r="F1488" s="68">
        <v>35.566793088917002</v>
      </c>
      <c r="G1488" s="71">
        <v>0.27134840598568599</v>
      </c>
      <c r="H1488" s="68">
        <v>86.262115465655299</v>
      </c>
      <c r="I1488" s="71">
        <v>4.78332747459341E-5</v>
      </c>
      <c r="J1488" s="68">
        <v>63.463969658659899</v>
      </c>
      <c r="K1488" s="71">
        <v>0.19165986394557799</v>
      </c>
      <c r="L1488" s="68">
        <v>31.858407079646</v>
      </c>
    </row>
    <row r="1489" spans="1:12" x14ac:dyDescent="0.2">
      <c r="A1489" s="72" t="s">
        <v>3162</v>
      </c>
      <c r="B1489" s="66" t="s">
        <v>3163</v>
      </c>
      <c r="C1489" s="67">
        <v>13</v>
      </c>
      <c r="D1489" s="67" t="s">
        <v>334</v>
      </c>
      <c r="E1489" s="71">
        <v>0.32592553000237101</v>
      </c>
      <c r="F1489" s="68">
        <v>77.623261694058201</v>
      </c>
      <c r="G1489" s="71">
        <v>0.25101659076122301</v>
      </c>
      <c r="H1489" s="68">
        <v>79.477454698693606</v>
      </c>
      <c r="I1489" s="71">
        <v>5.2516252693088503E-5</v>
      </c>
      <c r="J1489" s="68">
        <v>64.348925410872297</v>
      </c>
      <c r="K1489" s="71">
        <v>0.72670748299319698</v>
      </c>
      <c r="L1489" s="68">
        <v>80.23598820059</v>
      </c>
    </row>
    <row r="1490" spans="1:12" x14ac:dyDescent="0.2">
      <c r="A1490" s="72" t="s">
        <v>3164</v>
      </c>
      <c r="B1490" s="66" t="s">
        <v>3165</v>
      </c>
      <c r="C1490" s="67">
        <v>13</v>
      </c>
      <c r="D1490" s="67" t="s">
        <v>334</v>
      </c>
      <c r="E1490" s="71">
        <v>0.23033560090703001</v>
      </c>
      <c r="F1490" s="68">
        <v>57.142857142857103</v>
      </c>
      <c r="G1490" s="71">
        <v>0.25</v>
      </c>
      <c r="H1490" s="68">
        <v>78.171091445427706</v>
      </c>
      <c r="I1490" s="71">
        <v>0</v>
      </c>
      <c r="J1490" s="68">
        <v>34.007585335019002</v>
      </c>
      <c r="K1490" s="71">
        <v>0.441006802721088</v>
      </c>
      <c r="L1490" s="68">
        <v>58.238516645596299</v>
      </c>
    </row>
    <row r="1491" spans="1:12" x14ac:dyDescent="0.2">
      <c r="A1491" s="72" t="s">
        <v>3166</v>
      </c>
      <c r="B1491" s="66" t="s">
        <v>3167</v>
      </c>
      <c r="C1491" s="67">
        <v>13</v>
      </c>
      <c r="D1491" s="67" t="s">
        <v>334</v>
      </c>
      <c r="E1491" s="71">
        <v>0.29467334270259499</v>
      </c>
      <c r="F1491" s="68">
        <v>70.543615676358996</v>
      </c>
      <c r="G1491" s="71">
        <v>0.296476268609349</v>
      </c>
      <c r="H1491" s="68">
        <v>90.434049726085107</v>
      </c>
      <c r="I1491" s="71">
        <v>3.35554168024828E-5</v>
      </c>
      <c r="J1491" s="68">
        <v>61.146228402865603</v>
      </c>
      <c r="K1491" s="71">
        <v>0.58751020408163301</v>
      </c>
      <c r="L1491" s="68">
        <v>70.670037926675107</v>
      </c>
    </row>
    <row r="1492" spans="1:12" x14ac:dyDescent="0.2">
      <c r="A1492" s="72" t="s">
        <v>3168</v>
      </c>
      <c r="B1492" s="66" t="s">
        <v>3169</v>
      </c>
      <c r="C1492" s="67">
        <v>13</v>
      </c>
      <c r="D1492" s="67" t="s">
        <v>334</v>
      </c>
      <c r="E1492" s="71">
        <v>0.38455416055900099</v>
      </c>
      <c r="F1492" s="68">
        <v>89.633375474083394</v>
      </c>
      <c r="G1492" s="71">
        <v>0.25</v>
      </c>
      <c r="H1492" s="68">
        <v>78.171091445427706</v>
      </c>
      <c r="I1492" s="71">
        <v>1.6223173602642001E-5</v>
      </c>
      <c r="J1492" s="68">
        <v>56.552886641382202</v>
      </c>
      <c r="K1492" s="71">
        <v>0.90364625850340097</v>
      </c>
      <c r="L1492" s="68">
        <v>92.920353982300895</v>
      </c>
    </row>
    <row r="1493" spans="1:12" x14ac:dyDescent="0.2">
      <c r="A1493" s="72" t="s">
        <v>3170</v>
      </c>
      <c r="B1493" s="66" t="s">
        <v>3171</v>
      </c>
      <c r="C1493" s="67">
        <v>13</v>
      </c>
      <c r="D1493" s="67" t="s">
        <v>334</v>
      </c>
      <c r="E1493" s="71">
        <v>0.37722956302202798</v>
      </c>
      <c r="F1493" s="68">
        <v>87.821323219553307</v>
      </c>
      <c r="G1493" s="71">
        <v>0.25</v>
      </c>
      <c r="H1493" s="68">
        <v>78.171091445427706</v>
      </c>
      <c r="I1493" s="71">
        <v>1.52196783282518E-5</v>
      </c>
      <c r="J1493" s="68">
        <v>55.9629161399073</v>
      </c>
      <c r="K1493" s="71">
        <v>0.88167346938775504</v>
      </c>
      <c r="L1493" s="68">
        <v>91.108301727770794</v>
      </c>
    </row>
    <row r="1494" spans="1:12" x14ac:dyDescent="0.2">
      <c r="A1494" s="72" t="s">
        <v>3172</v>
      </c>
      <c r="B1494" s="66" t="s">
        <v>3173</v>
      </c>
      <c r="C1494" s="67">
        <v>13</v>
      </c>
      <c r="D1494" s="67" t="s">
        <v>334</v>
      </c>
      <c r="E1494" s="71">
        <v>0.37819488041973598</v>
      </c>
      <c r="F1494" s="68">
        <v>88.032026970080096</v>
      </c>
      <c r="G1494" s="71">
        <v>0.25</v>
      </c>
      <c r="H1494" s="68">
        <v>78.171091445427706</v>
      </c>
      <c r="I1494" s="71">
        <v>1.32126877794713E-5</v>
      </c>
      <c r="J1494" s="68">
        <v>54.993678887484201</v>
      </c>
      <c r="K1494" s="71">
        <v>0.88457142857142901</v>
      </c>
      <c r="L1494" s="68">
        <v>91.276864728192194</v>
      </c>
    </row>
    <row r="1495" spans="1:12" x14ac:dyDescent="0.2">
      <c r="A1495" s="72" t="s">
        <v>3174</v>
      </c>
      <c r="B1495" s="66" t="s">
        <v>3175</v>
      </c>
      <c r="C1495" s="67">
        <v>13</v>
      </c>
      <c r="D1495" s="67" t="s">
        <v>334</v>
      </c>
      <c r="E1495" s="71">
        <v>0.30809977324262999</v>
      </c>
      <c r="F1495" s="68">
        <v>73.746312684365805</v>
      </c>
      <c r="G1495" s="71">
        <v>0.25</v>
      </c>
      <c r="H1495" s="68">
        <v>78.171091445427706</v>
      </c>
      <c r="I1495" s="71">
        <v>0</v>
      </c>
      <c r="J1495" s="68">
        <v>34.007585335019002</v>
      </c>
      <c r="K1495" s="71">
        <v>0.67429931972789103</v>
      </c>
      <c r="L1495" s="68">
        <v>76.569742941424394</v>
      </c>
    </row>
    <row r="1496" spans="1:12" x14ac:dyDescent="0.2">
      <c r="A1496" s="72" t="s">
        <v>3176</v>
      </c>
      <c r="B1496" s="66" t="s">
        <v>3176</v>
      </c>
      <c r="C1496" s="67">
        <v>13</v>
      </c>
      <c r="D1496" s="67" t="s">
        <v>334</v>
      </c>
      <c r="E1496" s="71">
        <v>0.426411505257345</v>
      </c>
      <c r="F1496" s="68">
        <v>96.881584492203999</v>
      </c>
      <c r="G1496" s="71">
        <v>0.25</v>
      </c>
      <c r="H1496" s="68">
        <v>78.171091445427706</v>
      </c>
      <c r="I1496" s="71">
        <v>2.9234515772034401E-2</v>
      </c>
      <c r="J1496" s="68">
        <v>91.361146228402902</v>
      </c>
      <c r="K1496" s="71">
        <v>1</v>
      </c>
      <c r="L1496" s="68">
        <v>100</v>
      </c>
    </row>
    <row r="1497" spans="1:12" x14ac:dyDescent="0.2">
      <c r="A1497" s="72" t="s">
        <v>3177</v>
      </c>
      <c r="B1497" s="66" t="s">
        <v>3178</v>
      </c>
      <c r="C1497" s="67">
        <v>13</v>
      </c>
      <c r="D1497" s="67" t="s">
        <v>334</v>
      </c>
      <c r="E1497" s="71">
        <v>0.41666761441220401</v>
      </c>
      <c r="F1497" s="68">
        <v>96.249473240623701</v>
      </c>
      <c r="G1497" s="71">
        <v>0.25</v>
      </c>
      <c r="H1497" s="68">
        <v>78.171091445427706</v>
      </c>
      <c r="I1497" s="71">
        <v>2.84323661077231E-6</v>
      </c>
      <c r="J1497" s="68">
        <v>44.837758112094399</v>
      </c>
      <c r="K1497" s="71">
        <v>1</v>
      </c>
      <c r="L1497" s="68">
        <v>100</v>
      </c>
    </row>
    <row r="1498" spans="1:12" x14ac:dyDescent="0.2">
      <c r="A1498" s="72" t="s">
        <v>3179</v>
      </c>
      <c r="B1498" s="66" t="s">
        <v>3180</v>
      </c>
      <c r="C1498" s="67">
        <v>13</v>
      </c>
      <c r="D1498" s="67" t="s">
        <v>334</v>
      </c>
      <c r="E1498" s="71">
        <v>0.36861740268618098</v>
      </c>
      <c r="F1498" s="68">
        <v>85.967130214917802</v>
      </c>
      <c r="G1498" s="71">
        <v>0.25</v>
      </c>
      <c r="H1498" s="68">
        <v>78.171091445427706</v>
      </c>
      <c r="I1498" s="71">
        <v>1.5152778643292401E-4</v>
      </c>
      <c r="J1498" s="68">
        <v>71.681415929203496</v>
      </c>
      <c r="K1498" s="71">
        <v>0.85570068027210899</v>
      </c>
      <c r="L1498" s="68">
        <v>89.2119679730299</v>
      </c>
    </row>
    <row r="1499" spans="1:12" x14ac:dyDescent="0.2">
      <c r="A1499" s="72" t="s">
        <v>3181</v>
      </c>
      <c r="B1499" s="66" t="s">
        <v>3182</v>
      </c>
      <c r="C1499" s="67">
        <v>13</v>
      </c>
      <c r="D1499" s="67" t="s">
        <v>334</v>
      </c>
      <c r="E1499" s="71">
        <v>0.39151618542100602</v>
      </c>
      <c r="F1499" s="68">
        <v>91.319005478297498</v>
      </c>
      <c r="G1499" s="71">
        <v>0.25084107118826499</v>
      </c>
      <c r="H1499" s="68">
        <v>79.266750948166901</v>
      </c>
      <c r="I1499" s="71">
        <v>2.9251908835897702E-4</v>
      </c>
      <c r="J1499" s="68">
        <v>74.968394437420997</v>
      </c>
      <c r="K1499" s="71">
        <v>0.92341496598639405</v>
      </c>
      <c r="L1499" s="68">
        <v>94.184576485461406</v>
      </c>
    </row>
    <row r="1500" spans="1:12" x14ac:dyDescent="0.2">
      <c r="A1500" s="72" t="s">
        <v>3183</v>
      </c>
      <c r="B1500" s="66" t="s">
        <v>3184</v>
      </c>
      <c r="C1500" s="67">
        <v>13</v>
      </c>
      <c r="D1500" s="67" t="s">
        <v>334</v>
      </c>
      <c r="E1500" s="71">
        <v>0.39743486339450801</v>
      </c>
      <c r="F1500" s="68">
        <v>92.751790981879495</v>
      </c>
      <c r="G1500" s="71">
        <v>0.25084107118826499</v>
      </c>
      <c r="H1500" s="68">
        <v>79.266750948166901</v>
      </c>
      <c r="I1500" s="71">
        <v>7.5763893216462098E-5</v>
      </c>
      <c r="J1500" s="68">
        <v>66.919511167298793</v>
      </c>
      <c r="K1500" s="71">
        <v>0.94138775510204098</v>
      </c>
      <c r="L1500" s="68">
        <v>95.575221238938099</v>
      </c>
    </row>
    <row r="1501" spans="1:12" x14ac:dyDescent="0.2">
      <c r="A1501" s="72" t="s">
        <v>3185</v>
      </c>
      <c r="B1501" s="66" t="s">
        <v>3186</v>
      </c>
      <c r="C1501" s="67">
        <v>13</v>
      </c>
      <c r="D1501" s="67" t="s">
        <v>334</v>
      </c>
      <c r="E1501" s="71">
        <v>0.53725982620492096</v>
      </c>
      <c r="F1501" s="68">
        <v>98.904340497260904</v>
      </c>
      <c r="G1501" s="71">
        <v>0.41841296188674099</v>
      </c>
      <c r="H1501" s="68">
        <v>96.165191740412993</v>
      </c>
      <c r="I1501" s="71">
        <v>0.365380122170198</v>
      </c>
      <c r="J1501" s="68">
        <v>98.314369995785896</v>
      </c>
      <c r="K1501" s="71">
        <v>0.82798639455782297</v>
      </c>
      <c r="L1501" s="68">
        <v>87.104930467762301</v>
      </c>
    </row>
    <row r="1502" spans="1:12" x14ac:dyDescent="0.2">
      <c r="A1502" s="72" t="s">
        <v>3187</v>
      </c>
      <c r="B1502" s="66" t="s">
        <v>3188</v>
      </c>
      <c r="C1502" s="67">
        <v>13</v>
      </c>
      <c r="D1502" s="67" t="s">
        <v>334</v>
      </c>
      <c r="E1502" s="71">
        <v>0.37258198533805698</v>
      </c>
      <c r="F1502" s="68">
        <v>86.936367467340901</v>
      </c>
      <c r="G1502" s="71">
        <v>0.25592402499438099</v>
      </c>
      <c r="H1502" s="68">
        <v>82.132321955330795</v>
      </c>
      <c r="I1502" s="71">
        <v>1.8760706529993999E-2</v>
      </c>
      <c r="J1502" s="68">
        <v>89.928360724820905</v>
      </c>
      <c r="K1502" s="71">
        <v>0.84306122448979604</v>
      </c>
      <c r="L1502" s="68">
        <v>88.453434471133605</v>
      </c>
    </row>
    <row r="1503" spans="1:12" x14ac:dyDescent="0.2">
      <c r="A1503" s="72" t="s">
        <v>3189</v>
      </c>
      <c r="B1503" s="66" t="s">
        <v>3190</v>
      </c>
      <c r="C1503" s="67">
        <v>13</v>
      </c>
      <c r="D1503" s="67" t="s">
        <v>334</v>
      </c>
      <c r="E1503" s="71">
        <v>0.40236625825016598</v>
      </c>
      <c r="F1503" s="68">
        <v>93.4681837336705</v>
      </c>
      <c r="G1503" s="71">
        <v>0.25</v>
      </c>
      <c r="H1503" s="68">
        <v>78.171091445427706</v>
      </c>
      <c r="I1503" s="71">
        <v>1.7360468246950899E-4</v>
      </c>
      <c r="J1503" s="68">
        <v>72.313527180783794</v>
      </c>
      <c r="K1503" s="71">
        <v>0.95692517006802702</v>
      </c>
      <c r="L1503" s="68">
        <v>96.460176991150405</v>
      </c>
    </row>
    <row r="1504" spans="1:12" x14ac:dyDescent="0.2">
      <c r="A1504" s="72" t="s">
        <v>3191</v>
      </c>
      <c r="B1504" s="66" t="s">
        <v>3192</v>
      </c>
      <c r="C1504" s="67">
        <v>13</v>
      </c>
      <c r="D1504" s="67" t="s">
        <v>334</v>
      </c>
      <c r="E1504" s="71">
        <v>0.38781495095271601</v>
      </c>
      <c r="F1504" s="68">
        <v>90.644753476611896</v>
      </c>
      <c r="G1504" s="71">
        <v>0.25</v>
      </c>
      <c r="H1504" s="68">
        <v>78.171091445427706</v>
      </c>
      <c r="I1504" s="71">
        <v>2.6759873983739402E-6</v>
      </c>
      <c r="J1504" s="68">
        <v>44.669195111672998</v>
      </c>
      <c r="K1504" s="71">
        <v>0.91344217687074802</v>
      </c>
      <c r="L1504" s="68">
        <v>93.805309734513301</v>
      </c>
    </row>
    <row r="1505" spans="1:12" x14ac:dyDescent="0.2">
      <c r="A1505" s="72" t="s">
        <v>3193</v>
      </c>
      <c r="B1505" s="66" t="s">
        <v>3194</v>
      </c>
      <c r="C1505" s="67">
        <v>13</v>
      </c>
      <c r="D1505" s="67" t="s">
        <v>334</v>
      </c>
      <c r="E1505" s="71">
        <v>0.35237372182750398</v>
      </c>
      <c r="F1505" s="68">
        <v>82.8487147071218</v>
      </c>
      <c r="G1505" s="71">
        <v>0.25</v>
      </c>
      <c r="H1505" s="68">
        <v>78.171091445427706</v>
      </c>
      <c r="I1505" s="71">
        <v>5.51922400914624E-6</v>
      </c>
      <c r="J1505" s="68">
        <v>47.914032869785103</v>
      </c>
      <c r="K1505" s="71">
        <v>0.80711564625850296</v>
      </c>
      <c r="L1505" s="68">
        <v>85.714285714285694</v>
      </c>
    </row>
    <row r="1506" spans="1:12" x14ac:dyDescent="0.2">
      <c r="A1506" s="72" t="s">
        <v>3195</v>
      </c>
      <c r="B1506" s="66" t="s">
        <v>3196</v>
      </c>
      <c r="C1506" s="67">
        <v>13</v>
      </c>
      <c r="D1506" s="67" t="s">
        <v>334</v>
      </c>
      <c r="E1506" s="71">
        <v>0.37289731560998102</v>
      </c>
      <c r="F1506" s="68">
        <v>87.062789717656997</v>
      </c>
      <c r="G1506" s="71">
        <v>0.25</v>
      </c>
      <c r="H1506" s="68">
        <v>78.171091445427706</v>
      </c>
      <c r="I1506" s="71">
        <v>5.0501470639466098E-2</v>
      </c>
      <c r="J1506" s="68">
        <v>93.257479983143696</v>
      </c>
      <c r="K1506" s="71">
        <v>0.81819047619047602</v>
      </c>
      <c r="L1506" s="68">
        <v>86.557100716392796</v>
      </c>
    </row>
    <row r="1507" spans="1:12" x14ac:dyDescent="0.2">
      <c r="A1507" s="72" t="s">
        <v>3197</v>
      </c>
      <c r="B1507" s="66" t="s">
        <v>3198</v>
      </c>
      <c r="C1507" s="67">
        <v>13</v>
      </c>
      <c r="D1507" s="67" t="s">
        <v>334</v>
      </c>
      <c r="E1507" s="71">
        <v>0.15696081801839301</v>
      </c>
      <c r="F1507" s="68">
        <v>36.409608091023998</v>
      </c>
      <c r="G1507" s="71">
        <v>0.26844457057287802</v>
      </c>
      <c r="H1507" s="68">
        <v>85.377159713442893</v>
      </c>
      <c r="I1507" s="71">
        <v>2.50933264234808E-6</v>
      </c>
      <c r="J1507" s="68">
        <v>44.289928360724801</v>
      </c>
      <c r="K1507" s="71">
        <v>0.20243537414966001</v>
      </c>
      <c r="L1507" s="68">
        <v>33.459755583649397</v>
      </c>
    </row>
    <row r="1508" spans="1:12" x14ac:dyDescent="0.2">
      <c r="A1508" s="72" t="s">
        <v>3199</v>
      </c>
      <c r="B1508" s="66" t="s">
        <v>3200</v>
      </c>
      <c r="C1508" s="67">
        <v>13</v>
      </c>
      <c r="D1508" s="67" t="s">
        <v>334</v>
      </c>
      <c r="E1508" s="71">
        <v>0.14124716553288</v>
      </c>
      <c r="F1508" s="68">
        <v>31.057732827644301</v>
      </c>
      <c r="G1508" s="71">
        <v>0.25</v>
      </c>
      <c r="H1508" s="68">
        <v>78.171091445427706</v>
      </c>
      <c r="I1508" s="71">
        <v>0</v>
      </c>
      <c r="J1508" s="68">
        <v>34.007585335019002</v>
      </c>
      <c r="K1508" s="71">
        <v>0.17374149659863899</v>
      </c>
      <c r="L1508" s="68">
        <v>29.498525073746301</v>
      </c>
    </row>
    <row r="1509" spans="1:12" x14ac:dyDescent="0.2">
      <c r="A1509" s="72" t="s">
        <v>3201</v>
      </c>
      <c r="B1509" s="66" t="s">
        <v>3202</v>
      </c>
      <c r="C1509" s="67">
        <v>13</v>
      </c>
      <c r="D1509" s="67" t="s">
        <v>334</v>
      </c>
      <c r="E1509" s="71">
        <v>0.226780045351474</v>
      </c>
      <c r="F1509" s="68">
        <v>56.342182890855497</v>
      </c>
      <c r="G1509" s="71">
        <v>0.25</v>
      </c>
      <c r="H1509" s="68">
        <v>78.171091445427706</v>
      </c>
      <c r="I1509" s="71">
        <v>0</v>
      </c>
      <c r="J1509" s="68">
        <v>34.007585335019002</v>
      </c>
      <c r="K1509" s="71">
        <v>0.43034013605442201</v>
      </c>
      <c r="L1509" s="68">
        <v>57.311420143278497</v>
      </c>
    </row>
    <row r="1510" spans="1:12" x14ac:dyDescent="0.2">
      <c r="A1510" s="72" t="s">
        <v>3203</v>
      </c>
      <c r="B1510" s="66" t="s">
        <v>3204</v>
      </c>
      <c r="C1510" s="67">
        <v>13</v>
      </c>
      <c r="D1510" s="67" t="s">
        <v>334</v>
      </c>
      <c r="E1510" s="71">
        <v>0.14953741496598599</v>
      </c>
      <c r="F1510" s="68">
        <v>34.513274336283203</v>
      </c>
      <c r="G1510" s="71">
        <v>0.25</v>
      </c>
      <c r="H1510" s="68">
        <v>78.171091445427706</v>
      </c>
      <c r="I1510" s="71">
        <v>0</v>
      </c>
      <c r="J1510" s="68">
        <v>34.007585335019002</v>
      </c>
      <c r="K1510" s="71">
        <v>0.19861224489795901</v>
      </c>
      <c r="L1510" s="68">
        <v>33.038348082595903</v>
      </c>
    </row>
    <row r="1511" spans="1:12" x14ac:dyDescent="0.2">
      <c r="A1511" s="72" t="s">
        <v>3205</v>
      </c>
      <c r="B1511" s="66" t="s">
        <v>3206</v>
      </c>
      <c r="C1511" s="67">
        <v>13</v>
      </c>
      <c r="D1511" s="67" t="s">
        <v>334</v>
      </c>
      <c r="E1511" s="71">
        <v>0.192149659863946</v>
      </c>
      <c r="F1511" s="68">
        <v>47.324062368310202</v>
      </c>
      <c r="G1511" s="71">
        <v>0.25</v>
      </c>
      <c r="H1511" s="68">
        <v>78.171091445427706</v>
      </c>
      <c r="I1511" s="71">
        <v>0</v>
      </c>
      <c r="J1511" s="68">
        <v>34.007585335019002</v>
      </c>
      <c r="K1511" s="71">
        <v>0.326448979591837</v>
      </c>
      <c r="L1511" s="68">
        <v>47.324062368310202</v>
      </c>
    </row>
    <row r="1512" spans="1:12" x14ac:dyDescent="0.2">
      <c r="A1512" s="72" t="s">
        <v>3207</v>
      </c>
      <c r="B1512" s="66" t="s">
        <v>3208</v>
      </c>
      <c r="C1512" s="67">
        <v>13</v>
      </c>
      <c r="D1512" s="67" t="s">
        <v>334</v>
      </c>
      <c r="E1512" s="71">
        <v>0.27428117913832201</v>
      </c>
      <c r="F1512" s="68">
        <v>66.708807416772004</v>
      </c>
      <c r="G1512" s="71">
        <v>0.25</v>
      </c>
      <c r="H1512" s="68">
        <v>78.171091445427706</v>
      </c>
      <c r="I1512" s="71">
        <v>0</v>
      </c>
      <c r="J1512" s="68">
        <v>34.007585335019002</v>
      </c>
      <c r="K1512" s="71">
        <v>0.57284353741496596</v>
      </c>
      <c r="L1512" s="68">
        <v>69.911504424778798</v>
      </c>
    </row>
    <row r="1513" spans="1:12" x14ac:dyDescent="0.2">
      <c r="A1513" s="72" t="s">
        <v>782</v>
      </c>
      <c r="B1513" s="66" t="s">
        <v>3209</v>
      </c>
      <c r="C1513" s="67">
        <v>13</v>
      </c>
      <c r="D1513" s="67" t="s">
        <v>334</v>
      </c>
      <c r="E1513" s="71">
        <v>0.17062131519274401</v>
      </c>
      <c r="F1513" s="68">
        <v>40.665823851664598</v>
      </c>
      <c r="G1513" s="71">
        <v>0.25</v>
      </c>
      <c r="H1513" s="68">
        <v>78.171091445427706</v>
      </c>
      <c r="I1513" s="71">
        <v>0</v>
      </c>
      <c r="J1513" s="68">
        <v>34.007585335019002</v>
      </c>
      <c r="K1513" s="71">
        <v>0.26186394557823101</v>
      </c>
      <c r="L1513" s="68">
        <v>39.8651495996629</v>
      </c>
    </row>
    <row r="1514" spans="1:12" x14ac:dyDescent="0.2">
      <c r="A1514" s="72" t="s">
        <v>3210</v>
      </c>
      <c r="B1514" s="66" t="s">
        <v>3211</v>
      </c>
      <c r="C1514" s="67">
        <v>13</v>
      </c>
      <c r="D1514" s="67" t="s">
        <v>334</v>
      </c>
      <c r="E1514" s="71">
        <v>0.22463492063492099</v>
      </c>
      <c r="F1514" s="68">
        <v>55.752212389380503</v>
      </c>
      <c r="G1514" s="71">
        <v>0.25</v>
      </c>
      <c r="H1514" s="68">
        <v>78.171091445427706</v>
      </c>
      <c r="I1514" s="71">
        <v>0</v>
      </c>
      <c r="J1514" s="68">
        <v>34.007585335019002</v>
      </c>
      <c r="K1514" s="71">
        <v>0.42390476190476201</v>
      </c>
      <c r="L1514" s="68">
        <v>56.468605141171501</v>
      </c>
    </row>
    <row r="1515" spans="1:12" x14ac:dyDescent="0.2">
      <c r="A1515" s="72" t="s">
        <v>3212</v>
      </c>
      <c r="B1515" s="66" t="s">
        <v>3213</v>
      </c>
      <c r="C1515" s="67">
        <v>13</v>
      </c>
      <c r="D1515" s="67" t="s">
        <v>334</v>
      </c>
      <c r="E1515" s="71">
        <v>0.208498866213152</v>
      </c>
      <c r="F1515" s="68">
        <v>51.580278128950702</v>
      </c>
      <c r="G1515" s="71">
        <v>0.25</v>
      </c>
      <c r="H1515" s="68">
        <v>78.171091445427706</v>
      </c>
      <c r="I1515" s="71">
        <v>0</v>
      </c>
      <c r="J1515" s="68">
        <v>34.007585335019002</v>
      </c>
      <c r="K1515" s="71">
        <v>0.375496598639456</v>
      </c>
      <c r="L1515" s="68">
        <v>52.380952380952401</v>
      </c>
    </row>
    <row r="1516" spans="1:12" x14ac:dyDescent="0.2">
      <c r="A1516" s="72" t="s">
        <v>3214</v>
      </c>
      <c r="B1516" s="66" t="s">
        <v>3215</v>
      </c>
      <c r="C1516" s="67">
        <v>13</v>
      </c>
      <c r="D1516" s="67" t="s">
        <v>334</v>
      </c>
      <c r="E1516" s="71">
        <v>0.15728798185941001</v>
      </c>
      <c r="F1516" s="68">
        <v>36.493889591234698</v>
      </c>
      <c r="G1516" s="71">
        <v>0.25</v>
      </c>
      <c r="H1516" s="68">
        <v>78.171091445427706</v>
      </c>
      <c r="I1516" s="71">
        <v>0</v>
      </c>
      <c r="J1516" s="68">
        <v>34.007585335019002</v>
      </c>
      <c r="K1516" s="71">
        <v>0.221863945578231</v>
      </c>
      <c r="L1516" s="68">
        <v>35.566793088917002</v>
      </c>
    </row>
    <row r="1517" spans="1:12" x14ac:dyDescent="0.2">
      <c r="A1517" s="72" t="s">
        <v>3216</v>
      </c>
      <c r="B1517" s="66" t="s">
        <v>3217</v>
      </c>
      <c r="C1517" s="67">
        <v>13</v>
      </c>
      <c r="D1517" s="67" t="s">
        <v>334</v>
      </c>
      <c r="E1517" s="71">
        <v>0.18506087926571099</v>
      </c>
      <c r="F1517" s="68">
        <v>44.669195111672998</v>
      </c>
      <c r="G1517" s="71">
        <v>0.26031184448309302</v>
      </c>
      <c r="H1517" s="68">
        <v>83.480825958702098</v>
      </c>
      <c r="I1517" s="71">
        <v>2.7959228688189699E-2</v>
      </c>
      <c r="J1517" s="68">
        <v>91.108301727770794</v>
      </c>
      <c r="K1517" s="71">
        <v>0.26691156462584997</v>
      </c>
      <c r="L1517" s="68">
        <v>40.581542351453898</v>
      </c>
    </row>
    <row r="1518" spans="1:12" x14ac:dyDescent="0.2">
      <c r="A1518" s="72" t="s">
        <v>3218</v>
      </c>
      <c r="B1518" s="66" t="s">
        <v>3219</v>
      </c>
      <c r="C1518" s="67">
        <v>13</v>
      </c>
      <c r="D1518" s="67" t="s">
        <v>334</v>
      </c>
      <c r="E1518" s="71">
        <v>0.30953005141332801</v>
      </c>
      <c r="F1518" s="68">
        <v>74.041297935103202</v>
      </c>
      <c r="G1518" s="71">
        <v>0.25</v>
      </c>
      <c r="H1518" s="68">
        <v>78.171091445427706</v>
      </c>
      <c r="I1518" s="71">
        <v>5.9541995084504303E-5</v>
      </c>
      <c r="J1518" s="68">
        <v>65.023177412557899</v>
      </c>
      <c r="K1518" s="71">
        <v>0.67853061224489797</v>
      </c>
      <c r="L1518" s="68">
        <v>76.949009692372499</v>
      </c>
    </row>
    <row r="1519" spans="1:12" x14ac:dyDescent="0.2">
      <c r="A1519" s="72" t="s">
        <v>3220</v>
      </c>
      <c r="B1519" s="66" t="s">
        <v>3220</v>
      </c>
      <c r="C1519" s="67">
        <v>13</v>
      </c>
      <c r="D1519" s="67" t="s">
        <v>334</v>
      </c>
      <c r="E1519" s="71">
        <v>0.20480915172690201</v>
      </c>
      <c r="F1519" s="68">
        <v>50.611040876527603</v>
      </c>
      <c r="G1519" s="71">
        <v>0.25</v>
      </c>
      <c r="H1519" s="68">
        <v>78.171091445427706</v>
      </c>
      <c r="I1519" s="71">
        <v>5.6864732215446098E-6</v>
      </c>
      <c r="J1519" s="68">
        <v>48.124736620311801</v>
      </c>
      <c r="K1519" s="71">
        <v>0.364421768707483</v>
      </c>
      <c r="L1519" s="68">
        <v>51.327433628318602</v>
      </c>
    </row>
    <row r="1520" spans="1:12" x14ac:dyDescent="0.2">
      <c r="A1520" s="72" t="s">
        <v>3221</v>
      </c>
      <c r="B1520" s="66" t="s">
        <v>3222</v>
      </c>
      <c r="C1520" s="67">
        <v>13</v>
      </c>
      <c r="D1520" s="67" t="s">
        <v>334</v>
      </c>
      <c r="E1520" s="71">
        <v>0.216115276488684</v>
      </c>
      <c r="F1520" s="68">
        <v>53.560893383902197</v>
      </c>
      <c r="G1520" s="71">
        <v>0.279048288797694</v>
      </c>
      <c r="H1520" s="68">
        <v>87.905604719764</v>
      </c>
      <c r="I1520" s="71">
        <v>1.2236316178563401E-2</v>
      </c>
      <c r="J1520" s="68">
        <v>88.369152970922897</v>
      </c>
      <c r="K1520" s="71">
        <v>0.35706122448979599</v>
      </c>
      <c r="L1520" s="68">
        <v>50.5689001264222</v>
      </c>
    </row>
    <row r="1521" spans="1:12" x14ac:dyDescent="0.2">
      <c r="A1521" s="72" t="s">
        <v>3223</v>
      </c>
      <c r="B1521" s="66" t="s">
        <v>3224</v>
      </c>
      <c r="C1521" s="67">
        <v>13</v>
      </c>
      <c r="D1521" s="67" t="s">
        <v>334</v>
      </c>
      <c r="E1521" s="71">
        <v>0.25346529443676302</v>
      </c>
      <c r="F1521" s="68">
        <v>61.989043404972598</v>
      </c>
      <c r="G1521" s="71">
        <v>0.30082953806115798</v>
      </c>
      <c r="H1521" s="68">
        <v>90.855457227138601</v>
      </c>
      <c r="I1521" s="71">
        <v>8.8180459294036392E-3</v>
      </c>
      <c r="J1521" s="68">
        <v>87.231352718078398</v>
      </c>
      <c r="K1521" s="71">
        <v>0.45074829931972799</v>
      </c>
      <c r="L1521" s="68">
        <v>59.207753898019398</v>
      </c>
    </row>
    <row r="1522" spans="1:12" x14ac:dyDescent="0.2">
      <c r="A1522" s="72" t="s">
        <v>3225</v>
      </c>
      <c r="B1522" s="66" t="s">
        <v>3226</v>
      </c>
      <c r="C1522" s="67">
        <v>13</v>
      </c>
      <c r="D1522" s="67" t="s">
        <v>334</v>
      </c>
      <c r="E1522" s="71">
        <v>0.26059030761764002</v>
      </c>
      <c r="F1522" s="68">
        <v>64.011799410029496</v>
      </c>
      <c r="G1522" s="71">
        <v>0.254212299915754</v>
      </c>
      <c r="H1522" s="68">
        <v>81.500210703750497</v>
      </c>
      <c r="I1522" s="71">
        <v>1.6402160352132E-2</v>
      </c>
      <c r="J1522" s="68">
        <v>89.506953223767397</v>
      </c>
      <c r="K1522" s="71">
        <v>0.511156462585034</v>
      </c>
      <c r="L1522" s="68">
        <v>64.517488411293698</v>
      </c>
    </row>
    <row r="1523" spans="1:12" x14ac:dyDescent="0.2">
      <c r="A1523" s="72" t="s">
        <v>3227</v>
      </c>
      <c r="B1523" s="66" t="s">
        <v>3228</v>
      </c>
      <c r="C1523" s="67">
        <v>13</v>
      </c>
      <c r="D1523" s="67" t="s">
        <v>334</v>
      </c>
      <c r="E1523" s="71">
        <v>0.25275283446711999</v>
      </c>
      <c r="F1523" s="68">
        <v>61.694058154235101</v>
      </c>
      <c r="G1523" s="71">
        <v>0.25</v>
      </c>
      <c r="H1523" s="68">
        <v>78.171091445427706</v>
      </c>
      <c r="I1523" s="71">
        <v>0</v>
      </c>
      <c r="J1523" s="68">
        <v>34.007585335019002</v>
      </c>
      <c r="K1523" s="71">
        <v>0.50825850340136103</v>
      </c>
      <c r="L1523" s="68">
        <v>64.2225031605563</v>
      </c>
    </row>
    <row r="1524" spans="1:12" x14ac:dyDescent="0.2">
      <c r="A1524" s="72" t="s">
        <v>3229</v>
      </c>
      <c r="B1524" s="66" t="s">
        <v>3230</v>
      </c>
      <c r="C1524" s="67">
        <v>13</v>
      </c>
      <c r="D1524" s="67" t="s">
        <v>334</v>
      </c>
      <c r="E1524" s="71">
        <v>0.20125170068027201</v>
      </c>
      <c r="F1524" s="68">
        <v>49.5996628739992</v>
      </c>
      <c r="G1524" s="71">
        <v>0.25</v>
      </c>
      <c r="H1524" s="68">
        <v>78.171091445427706</v>
      </c>
      <c r="I1524" s="71">
        <v>0</v>
      </c>
      <c r="J1524" s="68">
        <v>34.007585335019002</v>
      </c>
      <c r="K1524" s="71">
        <v>0.35375510204081601</v>
      </c>
      <c r="L1524" s="68">
        <v>50.231774125579399</v>
      </c>
    </row>
    <row r="1525" spans="1:12" x14ac:dyDescent="0.2">
      <c r="A1525" s="72" t="s">
        <v>3231</v>
      </c>
      <c r="B1525" s="66" t="s">
        <v>3232</v>
      </c>
      <c r="C1525" s="67">
        <v>13</v>
      </c>
      <c r="D1525" s="67" t="s">
        <v>334</v>
      </c>
      <c r="E1525" s="71">
        <v>0.292408163265306</v>
      </c>
      <c r="F1525" s="68">
        <v>70.248630425621599</v>
      </c>
      <c r="G1525" s="71">
        <v>0.25</v>
      </c>
      <c r="H1525" s="68">
        <v>78.171091445427706</v>
      </c>
      <c r="I1525" s="71">
        <v>0</v>
      </c>
      <c r="J1525" s="68">
        <v>34.007585335019002</v>
      </c>
      <c r="K1525" s="71">
        <v>0.62722448979591805</v>
      </c>
      <c r="L1525" s="68">
        <v>73.493468183733697</v>
      </c>
    </row>
    <row r="1526" spans="1:12" x14ac:dyDescent="0.2">
      <c r="A1526" s="72" t="s">
        <v>3233</v>
      </c>
      <c r="B1526" s="66" t="s">
        <v>3233</v>
      </c>
      <c r="C1526" s="67">
        <v>13</v>
      </c>
      <c r="D1526" s="67" t="s">
        <v>334</v>
      </c>
      <c r="E1526" s="71">
        <v>0.23773696145124701</v>
      </c>
      <c r="F1526" s="68">
        <v>58.702064896755203</v>
      </c>
      <c r="G1526" s="71">
        <v>0.25</v>
      </c>
      <c r="H1526" s="68">
        <v>78.171091445427706</v>
      </c>
      <c r="I1526" s="71">
        <v>0</v>
      </c>
      <c r="J1526" s="68">
        <v>34.007585335019002</v>
      </c>
      <c r="K1526" s="71">
        <v>0.46321088435374103</v>
      </c>
      <c r="L1526" s="68">
        <v>60.345554150863897</v>
      </c>
    </row>
    <row r="1527" spans="1:12" x14ac:dyDescent="0.2">
      <c r="A1527" s="72" t="s">
        <v>3234</v>
      </c>
      <c r="B1527" s="66" t="s">
        <v>3234</v>
      </c>
      <c r="C1527" s="67">
        <v>13</v>
      </c>
      <c r="D1527" s="67" t="s">
        <v>334</v>
      </c>
      <c r="E1527" s="71">
        <v>0.25764172335600899</v>
      </c>
      <c r="F1527" s="68">
        <v>63.084702907711801</v>
      </c>
      <c r="G1527" s="71">
        <v>0.25</v>
      </c>
      <c r="H1527" s="68">
        <v>78.171091445427706</v>
      </c>
      <c r="I1527" s="71">
        <v>0</v>
      </c>
      <c r="J1527" s="68">
        <v>34.007585335019002</v>
      </c>
      <c r="K1527" s="71">
        <v>0.52292517006802697</v>
      </c>
      <c r="L1527" s="68">
        <v>65.908133164770305</v>
      </c>
    </row>
    <row r="1528" spans="1:12" x14ac:dyDescent="0.2">
      <c r="A1528" s="72" t="s">
        <v>2415</v>
      </c>
      <c r="B1528" s="66" t="s">
        <v>3235</v>
      </c>
      <c r="C1528" s="67">
        <v>13</v>
      </c>
      <c r="D1528" s="67" t="s">
        <v>334</v>
      </c>
      <c r="E1528" s="71">
        <v>0.27754648526077103</v>
      </c>
      <c r="F1528" s="68">
        <v>67.298777918246898</v>
      </c>
      <c r="G1528" s="71">
        <v>0.25</v>
      </c>
      <c r="H1528" s="68">
        <v>78.171091445427706</v>
      </c>
      <c r="I1528" s="71">
        <v>0</v>
      </c>
      <c r="J1528" s="68">
        <v>34.007585335019002</v>
      </c>
      <c r="K1528" s="71">
        <v>0.58263945578231302</v>
      </c>
      <c r="L1528" s="68">
        <v>70.332911925832306</v>
      </c>
    </row>
    <row r="1529" spans="1:12" x14ac:dyDescent="0.2">
      <c r="A1529" s="72" t="s">
        <v>1565</v>
      </c>
      <c r="B1529" s="66" t="s">
        <v>3236</v>
      </c>
      <c r="C1529" s="67">
        <v>13</v>
      </c>
      <c r="D1529" s="67" t="s">
        <v>334</v>
      </c>
      <c r="E1529" s="71">
        <v>0.130139064907592</v>
      </c>
      <c r="F1529" s="68">
        <v>27.349346818373402</v>
      </c>
      <c r="G1529" s="71">
        <v>0.25</v>
      </c>
      <c r="H1529" s="68">
        <v>78.171091445427706</v>
      </c>
      <c r="I1529" s="71">
        <v>9.0314574695120302E-6</v>
      </c>
      <c r="J1529" s="68">
        <v>52.001685630004197</v>
      </c>
      <c r="K1529" s="71">
        <v>0.140408163265306</v>
      </c>
      <c r="L1529" s="68">
        <v>25.1158870627897</v>
      </c>
    </row>
    <row r="1530" spans="1:12" x14ac:dyDescent="0.2">
      <c r="A1530" s="72" t="s">
        <v>3237</v>
      </c>
      <c r="B1530" s="66" t="s">
        <v>3237</v>
      </c>
      <c r="C1530" s="67">
        <v>13</v>
      </c>
      <c r="D1530" s="67" t="s">
        <v>334</v>
      </c>
      <c r="E1530" s="71">
        <v>0.17305668934240401</v>
      </c>
      <c r="F1530" s="68">
        <v>41.550779603876897</v>
      </c>
      <c r="G1530" s="71">
        <v>0.25</v>
      </c>
      <c r="H1530" s="68">
        <v>78.171091445427706</v>
      </c>
      <c r="I1530" s="71">
        <v>0</v>
      </c>
      <c r="J1530" s="68">
        <v>34.007585335019002</v>
      </c>
      <c r="K1530" s="71">
        <v>0.269170068027211</v>
      </c>
      <c r="L1530" s="68">
        <v>40.792246101980602</v>
      </c>
    </row>
    <row r="1531" spans="1:12" x14ac:dyDescent="0.2">
      <c r="A1531" s="72" t="s">
        <v>3238</v>
      </c>
      <c r="B1531" s="66" t="s">
        <v>3239</v>
      </c>
      <c r="C1531" s="67">
        <v>13</v>
      </c>
      <c r="D1531" s="67" t="s">
        <v>334</v>
      </c>
      <c r="E1531" s="71">
        <v>0.16144217687074799</v>
      </c>
      <c r="F1531" s="68">
        <v>37.926675094816702</v>
      </c>
      <c r="G1531" s="71">
        <v>0.25</v>
      </c>
      <c r="H1531" s="68">
        <v>78.171091445427706</v>
      </c>
      <c r="I1531" s="71">
        <v>0</v>
      </c>
      <c r="J1531" s="68">
        <v>34.007585335019002</v>
      </c>
      <c r="K1531" s="71">
        <v>0.23432653061224501</v>
      </c>
      <c r="L1531" s="68">
        <v>36.999578592498899</v>
      </c>
    </row>
    <row r="1532" spans="1:12" x14ac:dyDescent="0.2">
      <c r="A1532" s="72" t="s">
        <v>3240</v>
      </c>
      <c r="B1532" s="66" t="s">
        <v>3241</v>
      </c>
      <c r="C1532" s="67">
        <v>13</v>
      </c>
      <c r="D1532" s="67" t="s">
        <v>334</v>
      </c>
      <c r="E1532" s="71">
        <v>0.185791383219955</v>
      </c>
      <c r="F1532" s="68">
        <v>44.964180362410502</v>
      </c>
      <c r="G1532" s="71">
        <v>0.25</v>
      </c>
      <c r="H1532" s="68">
        <v>78.171091445427706</v>
      </c>
      <c r="I1532" s="71">
        <v>0</v>
      </c>
      <c r="J1532" s="68">
        <v>34.007585335019002</v>
      </c>
      <c r="K1532" s="71">
        <v>0.30737414965986398</v>
      </c>
      <c r="L1532" s="68">
        <v>44.458491361146201</v>
      </c>
    </row>
    <row r="1533" spans="1:12" x14ac:dyDescent="0.2">
      <c r="A1533" s="72" t="s">
        <v>3242</v>
      </c>
      <c r="B1533" s="66" t="s">
        <v>3243</v>
      </c>
      <c r="C1533" s="67">
        <v>13</v>
      </c>
      <c r="D1533" s="67" t="s">
        <v>334</v>
      </c>
      <c r="E1533" s="71">
        <v>0.17920181405895699</v>
      </c>
      <c r="F1533" s="68">
        <v>42.941424357353597</v>
      </c>
      <c r="G1533" s="71">
        <v>0.25</v>
      </c>
      <c r="H1533" s="68">
        <v>78.171091445427706</v>
      </c>
      <c r="I1533" s="71">
        <v>0</v>
      </c>
      <c r="J1533" s="68">
        <v>34.007585335019002</v>
      </c>
      <c r="K1533" s="71">
        <v>0.28760544217687101</v>
      </c>
      <c r="L1533" s="68">
        <v>42.5621576064054</v>
      </c>
    </row>
    <row r="1534" spans="1:12" x14ac:dyDescent="0.2">
      <c r="A1534" s="72" t="s">
        <v>3244</v>
      </c>
      <c r="B1534" s="66" t="s">
        <v>3245</v>
      </c>
      <c r="C1534" s="67">
        <v>13</v>
      </c>
      <c r="D1534" s="67" t="s">
        <v>334</v>
      </c>
      <c r="E1534" s="71">
        <v>0.33753725486908198</v>
      </c>
      <c r="F1534" s="68">
        <v>80.109565950273904</v>
      </c>
      <c r="G1534" s="71">
        <v>0.25842459983150801</v>
      </c>
      <c r="H1534" s="68">
        <v>83.227981458070005</v>
      </c>
      <c r="I1534" s="71">
        <v>4.3193967496825802E-2</v>
      </c>
      <c r="J1534" s="68">
        <v>92.836072482090202</v>
      </c>
      <c r="K1534" s="71">
        <v>0.71099319727891197</v>
      </c>
      <c r="L1534" s="68">
        <v>79.098187947745501</v>
      </c>
    </row>
    <row r="1535" spans="1:12" x14ac:dyDescent="0.2">
      <c r="A1535" s="72" t="s">
        <v>3246</v>
      </c>
      <c r="B1535" s="66" t="s">
        <v>3247</v>
      </c>
      <c r="C1535" s="67">
        <v>13</v>
      </c>
      <c r="D1535" s="67" t="s">
        <v>334</v>
      </c>
      <c r="E1535" s="71">
        <v>0.29219501133786802</v>
      </c>
      <c r="F1535" s="68">
        <v>70.164348925410906</v>
      </c>
      <c r="G1535" s="71">
        <v>0.25</v>
      </c>
      <c r="H1535" s="68">
        <v>78.171091445427706</v>
      </c>
      <c r="I1535" s="71">
        <v>0</v>
      </c>
      <c r="J1535" s="68">
        <v>34.007585335019002</v>
      </c>
      <c r="K1535" s="71">
        <v>0.62658503401360499</v>
      </c>
      <c r="L1535" s="68">
        <v>73.451327433628293</v>
      </c>
    </row>
    <row r="1536" spans="1:12" x14ac:dyDescent="0.2">
      <c r="A1536" s="72" t="s">
        <v>3248</v>
      </c>
      <c r="B1536" s="66" t="s">
        <v>3249</v>
      </c>
      <c r="C1536" s="67">
        <v>13</v>
      </c>
      <c r="D1536" s="67" t="s">
        <v>334</v>
      </c>
      <c r="E1536" s="71">
        <v>0.30846806792694298</v>
      </c>
      <c r="F1536" s="68">
        <v>73.914875684787205</v>
      </c>
      <c r="G1536" s="71">
        <v>0.25</v>
      </c>
      <c r="H1536" s="68">
        <v>78.171091445427706</v>
      </c>
      <c r="I1536" s="71">
        <v>2.84323661077231E-6</v>
      </c>
      <c r="J1536" s="68">
        <v>44.837758112094399</v>
      </c>
      <c r="K1536" s="71">
        <v>0.67540136054421795</v>
      </c>
      <c r="L1536" s="68">
        <v>76.738305941845795</v>
      </c>
    </row>
    <row r="1537" spans="1:12" x14ac:dyDescent="0.2">
      <c r="A1537" s="72" t="s">
        <v>3250</v>
      </c>
      <c r="B1537" s="66" t="s">
        <v>3251</v>
      </c>
      <c r="C1537" s="67">
        <v>13</v>
      </c>
      <c r="D1537" s="67" t="s">
        <v>334</v>
      </c>
      <c r="E1537" s="71">
        <v>0.310689342403628</v>
      </c>
      <c r="F1537" s="68">
        <v>74.294142435735395</v>
      </c>
      <c r="G1537" s="71">
        <v>0.25</v>
      </c>
      <c r="H1537" s="68">
        <v>78.171091445427706</v>
      </c>
      <c r="I1537" s="71">
        <v>0</v>
      </c>
      <c r="J1537" s="68">
        <v>34.007585335019002</v>
      </c>
      <c r="K1537" s="71">
        <v>0.682068027210884</v>
      </c>
      <c r="L1537" s="68">
        <v>77.075431942688596</v>
      </c>
    </row>
    <row r="1538" spans="1:12" x14ac:dyDescent="0.2">
      <c r="A1538" s="72" t="s">
        <v>3252</v>
      </c>
      <c r="B1538" s="66" t="s">
        <v>3253</v>
      </c>
      <c r="C1538" s="67">
        <v>13</v>
      </c>
      <c r="D1538" s="67" t="s">
        <v>334</v>
      </c>
      <c r="E1538" s="71">
        <v>0.31453514739228999</v>
      </c>
      <c r="F1538" s="68">
        <v>75.136957437842398</v>
      </c>
      <c r="G1538" s="71">
        <v>0.25</v>
      </c>
      <c r="H1538" s="68">
        <v>78.171091445427706</v>
      </c>
      <c r="I1538" s="71">
        <v>0</v>
      </c>
      <c r="J1538" s="68">
        <v>34.007585335019002</v>
      </c>
      <c r="K1538" s="71">
        <v>0.69360544217687103</v>
      </c>
      <c r="L1538" s="68">
        <v>77.833965444584905</v>
      </c>
    </row>
    <row r="1539" spans="1:12" x14ac:dyDescent="0.2">
      <c r="A1539" s="72" t="s">
        <v>3254</v>
      </c>
      <c r="B1539" s="66" t="s">
        <v>3255</v>
      </c>
      <c r="C1539" s="67">
        <v>13</v>
      </c>
      <c r="D1539" s="67" t="s">
        <v>334</v>
      </c>
      <c r="E1539" s="71">
        <v>0.329726344570001</v>
      </c>
      <c r="F1539" s="68">
        <v>78.676780446692007</v>
      </c>
      <c r="G1539" s="71">
        <v>0.25</v>
      </c>
      <c r="H1539" s="68">
        <v>78.171091445427706</v>
      </c>
      <c r="I1539" s="71">
        <v>6.3387451498982605E-5</v>
      </c>
      <c r="J1539" s="68">
        <v>65.697429414243601</v>
      </c>
      <c r="K1539" s="71">
        <v>0.73911564625850301</v>
      </c>
      <c r="L1539" s="68">
        <v>81.3737884534345</v>
      </c>
    </row>
    <row r="1540" spans="1:12" x14ac:dyDescent="0.2">
      <c r="A1540" s="72" t="s">
        <v>2945</v>
      </c>
      <c r="B1540" s="66" t="s">
        <v>3256</v>
      </c>
      <c r="C1540" s="67">
        <v>13</v>
      </c>
      <c r="D1540" s="67" t="s">
        <v>334</v>
      </c>
      <c r="E1540" s="71">
        <v>0.347329076934628</v>
      </c>
      <c r="F1540" s="68">
        <v>82.090181205225406</v>
      </c>
      <c r="G1540" s="71">
        <v>0.25</v>
      </c>
      <c r="H1540" s="68">
        <v>78.171091445427706</v>
      </c>
      <c r="I1540" s="71">
        <v>8.3624606199185498E-7</v>
      </c>
      <c r="J1540" s="68">
        <v>41.002949852507399</v>
      </c>
      <c r="K1540" s="71">
        <v>0.79198639455782305</v>
      </c>
      <c r="L1540" s="68">
        <v>84.829329962073302</v>
      </c>
    </row>
    <row r="1541" spans="1:12" x14ac:dyDescent="0.2">
      <c r="A1541" s="72" t="s">
        <v>3257</v>
      </c>
      <c r="B1541" s="66" t="s">
        <v>3258</v>
      </c>
      <c r="C1541" s="67">
        <v>13</v>
      </c>
      <c r="D1541" s="67" t="s">
        <v>334</v>
      </c>
      <c r="E1541" s="71">
        <v>0.30210884353741502</v>
      </c>
      <c r="F1541" s="68">
        <v>72.355667930889197</v>
      </c>
      <c r="G1541" s="71">
        <v>0.25</v>
      </c>
      <c r="H1541" s="68">
        <v>78.171091445427706</v>
      </c>
      <c r="I1541" s="71">
        <v>0</v>
      </c>
      <c r="J1541" s="68">
        <v>34.007585335019002</v>
      </c>
      <c r="K1541" s="71">
        <v>0.656326530612245</v>
      </c>
      <c r="L1541" s="68">
        <v>75.221238938053105</v>
      </c>
    </row>
    <row r="1542" spans="1:12" x14ac:dyDescent="0.2">
      <c r="A1542" s="72" t="s">
        <v>3259</v>
      </c>
      <c r="B1542" s="66" t="s">
        <v>3260</v>
      </c>
      <c r="C1542" s="67">
        <v>13</v>
      </c>
      <c r="D1542" s="67" t="s">
        <v>334</v>
      </c>
      <c r="E1542" s="71">
        <v>0.253514585560075</v>
      </c>
      <c r="F1542" s="68">
        <v>62.031184155078002</v>
      </c>
      <c r="G1542" s="71">
        <v>0.26539479827273998</v>
      </c>
      <c r="H1542" s="68">
        <v>84.660766961651902</v>
      </c>
      <c r="I1542" s="71">
        <v>3.76120330544341E-3</v>
      </c>
      <c r="J1542" s="68">
        <v>84.871470712178706</v>
      </c>
      <c r="K1542" s="71">
        <v>0.49138775510204102</v>
      </c>
      <c r="L1542" s="68">
        <v>62.705436156763597</v>
      </c>
    </row>
    <row r="1543" spans="1:12" x14ac:dyDescent="0.2">
      <c r="A1543" s="72" t="s">
        <v>3261</v>
      </c>
      <c r="B1543" s="66" t="s">
        <v>3262</v>
      </c>
      <c r="C1543" s="67">
        <v>13</v>
      </c>
      <c r="D1543" s="67" t="s">
        <v>334</v>
      </c>
      <c r="E1543" s="71">
        <v>0.37115841382584502</v>
      </c>
      <c r="F1543" s="68">
        <v>86.5992414664981</v>
      </c>
      <c r="G1543" s="71">
        <v>0.25</v>
      </c>
      <c r="H1543" s="68">
        <v>78.171091445427706</v>
      </c>
      <c r="I1543" s="71">
        <v>5.8537224339429797E-6</v>
      </c>
      <c r="J1543" s="68">
        <v>48.504003371259998</v>
      </c>
      <c r="K1543" s="71">
        <v>0.86346938775510196</v>
      </c>
      <c r="L1543" s="68">
        <v>89.717656974294101</v>
      </c>
    </row>
    <row r="1544" spans="1:12" x14ac:dyDescent="0.2">
      <c r="A1544" s="72" t="s">
        <v>3263</v>
      </c>
      <c r="B1544" s="66" t="s">
        <v>3264</v>
      </c>
      <c r="C1544" s="67">
        <v>13</v>
      </c>
      <c r="D1544" s="67" t="s">
        <v>334</v>
      </c>
      <c r="E1544" s="71">
        <v>0.38634431477849701</v>
      </c>
      <c r="F1544" s="68">
        <v>90.054782975137002</v>
      </c>
      <c r="G1544" s="71">
        <v>0.25</v>
      </c>
      <c r="H1544" s="68">
        <v>78.171091445427706</v>
      </c>
      <c r="I1544" s="71">
        <v>5.33524987550803E-5</v>
      </c>
      <c r="J1544" s="68">
        <v>64.475347661188394</v>
      </c>
      <c r="K1544" s="71">
        <v>0.90897959183673505</v>
      </c>
      <c r="L1544" s="68">
        <v>93.383902233459807</v>
      </c>
    </row>
    <row r="1545" spans="1:12" x14ac:dyDescent="0.2">
      <c r="A1545" s="72" t="s">
        <v>3265</v>
      </c>
      <c r="B1545" s="66" t="s">
        <v>3266</v>
      </c>
      <c r="C1545" s="67">
        <v>13</v>
      </c>
      <c r="D1545" s="67" t="s">
        <v>334</v>
      </c>
      <c r="E1545" s="71">
        <v>0.36708226406571298</v>
      </c>
      <c r="F1545" s="68">
        <v>85.503581963759004</v>
      </c>
      <c r="G1545" s="71">
        <v>0.25</v>
      </c>
      <c r="H1545" s="68">
        <v>78.171091445427706</v>
      </c>
      <c r="I1545" s="71">
        <v>8.6969590447152905E-6</v>
      </c>
      <c r="J1545" s="68">
        <v>51.580278128950702</v>
      </c>
      <c r="K1545" s="71">
        <v>0.85123809523809502</v>
      </c>
      <c r="L1545" s="68">
        <v>88.748419721871102</v>
      </c>
    </row>
    <row r="1546" spans="1:12" x14ac:dyDescent="0.2">
      <c r="A1546" s="72" t="s">
        <v>3267</v>
      </c>
      <c r="B1546" s="66" t="s">
        <v>3268</v>
      </c>
      <c r="C1546" s="67">
        <v>13</v>
      </c>
      <c r="D1546" s="67" t="s">
        <v>334</v>
      </c>
      <c r="E1546" s="71">
        <v>0.34519119968394602</v>
      </c>
      <c r="F1546" s="68">
        <v>81.584492203961204</v>
      </c>
      <c r="G1546" s="71">
        <v>0.25</v>
      </c>
      <c r="H1546" s="68">
        <v>78.171091445427706</v>
      </c>
      <c r="I1546" s="71">
        <v>2.2578643673780098E-5</v>
      </c>
      <c r="J1546" s="68">
        <v>58.4913611462284</v>
      </c>
      <c r="K1546" s="71">
        <v>0.78555102040816305</v>
      </c>
      <c r="L1546" s="68">
        <v>84.323640960809101</v>
      </c>
    </row>
    <row r="1547" spans="1:12" x14ac:dyDescent="0.2">
      <c r="A1547" s="72" t="s">
        <v>3269</v>
      </c>
      <c r="B1547" s="66" t="s">
        <v>3270</v>
      </c>
      <c r="C1547" s="67">
        <v>13</v>
      </c>
      <c r="D1547" s="67" t="s">
        <v>334</v>
      </c>
      <c r="E1547" s="71">
        <v>0.38411863607255098</v>
      </c>
      <c r="F1547" s="68">
        <v>89.549093973872701</v>
      </c>
      <c r="G1547" s="71">
        <v>0.25</v>
      </c>
      <c r="H1547" s="68">
        <v>78.171091445427706</v>
      </c>
      <c r="I1547" s="71">
        <v>4.2983047586381299E-5</v>
      </c>
      <c r="J1547" s="68">
        <v>62.5790139064475</v>
      </c>
      <c r="K1547" s="71">
        <v>0.902312925170068</v>
      </c>
      <c r="L1547" s="68">
        <v>92.751790981879495</v>
      </c>
    </row>
    <row r="1548" spans="1:12" x14ac:dyDescent="0.2">
      <c r="A1548" s="72" t="s">
        <v>2437</v>
      </c>
      <c r="B1548" s="66" t="s">
        <v>3271</v>
      </c>
      <c r="C1548" s="67">
        <v>13</v>
      </c>
      <c r="D1548" s="67" t="s">
        <v>334</v>
      </c>
      <c r="E1548" s="71">
        <v>0.35199241552947003</v>
      </c>
      <c r="F1548" s="68">
        <v>82.764433206911093</v>
      </c>
      <c r="G1548" s="71">
        <v>0.25</v>
      </c>
      <c r="H1548" s="68">
        <v>78.171091445427706</v>
      </c>
      <c r="I1548" s="71">
        <v>1.8062914939024101E-5</v>
      </c>
      <c r="J1548" s="68">
        <v>57.058575642646403</v>
      </c>
      <c r="K1548" s="71">
        <v>0.80595918367346897</v>
      </c>
      <c r="L1548" s="68">
        <v>85.630004214075001</v>
      </c>
    </row>
    <row r="1549" spans="1:12" x14ac:dyDescent="0.2">
      <c r="A1549" s="72" t="s">
        <v>3272</v>
      </c>
      <c r="B1549" s="66" t="s">
        <v>3273</v>
      </c>
      <c r="C1549" s="67">
        <v>13</v>
      </c>
      <c r="D1549" s="67" t="s">
        <v>334</v>
      </c>
      <c r="E1549" s="71">
        <v>0.314689342403628</v>
      </c>
      <c r="F1549" s="68">
        <v>75.179098187947702</v>
      </c>
      <c r="G1549" s="71">
        <v>0.25</v>
      </c>
      <c r="H1549" s="68">
        <v>78.171091445427706</v>
      </c>
      <c r="I1549" s="71">
        <v>0</v>
      </c>
      <c r="J1549" s="68">
        <v>34.007585335019002</v>
      </c>
      <c r="K1549" s="71">
        <v>0.69406802721088401</v>
      </c>
      <c r="L1549" s="68">
        <v>77.876106194690294</v>
      </c>
    </row>
    <row r="1550" spans="1:12" x14ac:dyDescent="0.2">
      <c r="A1550" s="72" t="s">
        <v>3274</v>
      </c>
      <c r="B1550" s="66" t="s">
        <v>3275</v>
      </c>
      <c r="C1550" s="67">
        <v>13</v>
      </c>
      <c r="D1550" s="67" t="s">
        <v>334</v>
      </c>
      <c r="E1550" s="71">
        <v>0.41666666666666702</v>
      </c>
      <c r="F1550" s="68">
        <v>96.207332490518297</v>
      </c>
      <c r="G1550" s="71">
        <v>0.25</v>
      </c>
      <c r="H1550" s="68">
        <v>78.171091445427706</v>
      </c>
      <c r="I1550" s="71">
        <v>0</v>
      </c>
      <c r="J1550" s="68">
        <v>34.007585335019002</v>
      </c>
      <c r="K1550" s="71">
        <v>1</v>
      </c>
      <c r="L1550" s="68">
        <v>100</v>
      </c>
    </row>
    <row r="1551" spans="1:12" x14ac:dyDescent="0.2">
      <c r="A1551" s="72" t="s">
        <v>3276</v>
      </c>
      <c r="B1551" s="66" t="s">
        <v>3276</v>
      </c>
      <c r="C1551" s="67">
        <v>13</v>
      </c>
      <c r="D1551" s="67" t="s">
        <v>334</v>
      </c>
      <c r="E1551" s="71">
        <v>0.41666666666666702</v>
      </c>
      <c r="F1551" s="68">
        <v>96.207332490518297</v>
      </c>
      <c r="G1551" s="71">
        <v>0.25</v>
      </c>
      <c r="H1551" s="68">
        <v>78.171091445427706</v>
      </c>
      <c r="I1551" s="71">
        <v>0</v>
      </c>
      <c r="J1551" s="68">
        <v>34.007585335019002</v>
      </c>
      <c r="K1551" s="71">
        <v>1</v>
      </c>
      <c r="L1551" s="68">
        <v>100</v>
      </c>
    </row>
    <row r="1552" spans="1:12" x14ac:dyDescent="0.2">
      <c r="A1552" s="72" t="s">
        <v>3277</v>
      </c>
      <c r="B1552" s="66" t="s">
        <v>3278</v>
      </c>
      <c r="C1552" s="67">
        <v>13</v>
      </c>
      <c r="D1552" s="67" t="s">
        <v>334</v>
      </c>
      <c r="E1552" s="71">
        <v>0.41666666666666702</v>
      </c>
      <c r="F1552" s="68">
        <v>96.207332490518297</v>
      </c>
      <c r="G1552" s="71">
        <v>0.25</v>
      </c>
      <c r="H1552" s="68">
        <v>78.171091445427706</v>
      </c>
      <c r="I1552" s="71">
        <v>0</v>
      </c>
      <c r="J1552" s="68">
        <v>34.007585335019002</v>
      </c>
      <c r="K1552" s="71">
        <v>1</v>
      </c>
      <c r="L1552" s="68">
        <v>100</v>
      </c>
    </row>
    <row r="1553" spans="1:12" x14ac:dyDescent="0.2">
      <c r="A1553" s="72" t="s">
        <v>3279</v>
      </c>
      <c r="B1553" s="66" t="s">
        <v>3280</v>
      </c>
      <c r="C1553" s="67">
        <v>13</v>
      </c>
      <c r="D1553" s="67" t="s">
        <v>334</v>
      </c>
      <c r="E1553" s="71">
        <v>0.41326530612244899</v>
      </c>
      <c r="F1553" s="68">
        <v>95.195954487989894</v>
      </c>
      <c r="G1553" s="71">
        <v>0.25</v>
      </c>
      <c r="H1553" s="68">
        <v>78.171091445427706</v>
      </c>
      <c r="I1553" s="71">
        <v>0</v>
      </c>
      <c r="J1553" s="68">
        <v>34.007585335019002</v>
      </c>
      <c r="K1553" s="71">
        <v>0.98979591836734704</v>
      </c>
      <c r="L1553" s="68">
        <v>98.904340497260904</v>
      </c>
    </row>
    <row r="1554" spans="1:12" x14ac:dyDescent="0.2">
      <c r="A1554" s="72" t="s">
        <v>3281</v>
      </c>
      <c r="B1554" s="66" t="s">
        <v>3282</v>
      </c>
      <c r="C1554" s="67">
        <v>13</v>
      </c>
      <c r="D1554" s="67" t="s">
        <v>334</v>
      </c>
      <c r="E1554" s="71">
        <v>0.40712018140589601</v>
      </c>
      <c r="F1554" s="68">
        <v>94.100294985250699</v>
      </c>
      <c r="G1554" s="71">
        <v>0.25</v>
      </c>
      <c r="H1554" s="68">
        <v>78.171091445427706</v>
      </c>
      <c r="I1554" s="71">
        <v>0</v>
      </c>
      <c r="J1554" s="68">
        <v>34.007585335019002</v>
      </c>
      <c r="K1554" s="71">
        <v>0.97136054421768703</v>
      </c>
      <c r="L1554" s="68">
        <v>97.555836493889601</v>
      </c>
    </row>
    <row r="1555" spans="1:12" x14ac:dyDescent="0.2">
      <c r="A1555" s="72" t="s">
        <v>3283</v>
      </c>
      <c r="B1555" s="66" t="s">
        <v>3284</v>
      </c>
      <c r="C1555" s="67">
        <v>13</v>
      </c>
      <c r="D1555" s="67" t="s">
        <v>334</v>
      </c>
      <c r="E1555" s="71">
        <v>0.32185941043083899</v>
      </c>
      <c r="F1555" s="68">
        <v>76.611883691529698</v>
      </c>
      <c r="G1555" s="71">
        <v>0.25</v>
      </c>
      <c r="H1555" s="68">
        <v>78.171091445427706</v>
      </c>
      <c r="I1555" s="71">
        <v>0</v>
      </c>
      <c r="J1555" s="68">
        <v>34.007585335019002</v>
      </c>
      <c r="K1555" s="71">
        <v>0.71557823129251696</v>
      </c>
      <c r="L1555" s="68">
        <v>79.435313948588302</v>
      </c>
    </row>
    <row r="1556" spans="1:12" x14ac:dyDescent="0.2">
      <c r="A1556" s="72" t="s">
        <v>3285</v>
      </c>
      <c r="B1556" s="66" t="s">
        <v>3286</v>
      </c>
      <c r="C1556" s="67">
        <v>13</v>
      </c>
      <c r="D1556" s="67" t="s">
        <v>334</v>
      </c>
      <c r="E1556" s="71">
        <v>0.25120634920634899</v>
      </c>
      <c r="F1556" s="68">
        <v>61.2726506531816</v>
      </c>
      <c r="G1556" s="71">
        <v>0.25</v>
      </c>
      <c r="H1556" s="68">
        <v>78.171091445427706</v>
      </c>
      <c r="I1556" s="71">
        <v>0</v>
      </c>
      <c r="J1556" s="68">
        <v>34.007585335019002</v>
      </c>
      <c r="K1556" s="71">
        <v>0.50361904761904797</v>
      </c>
      <c r="L1556" s="68">
        <v>63.758954909397403</v>
      </c>
    </row>
    <row r="1557" spans="1:12" x14ac:dyDescent="0.2">
      <c r="A1557" s="72" t="s">
        <v>3287</v>
      </c>
      <c r="B1557" s="66" t="s">
        <v>3288</v>
      </c>
      <c r="C1557" s="67">
        <v>13</v>
      </c>
      <c r="D1557" s="67" t="s">
        <v>334</v>
      </c>
      <c r="E1557" s="71">
        <v>0.376857142857143</v>
      </c>
      <c r="F1557" s="68">
        <v>87.694900969237295</v>
      </c>
      <c r="G1557" s="71">
        <v>0.25</v>
      </c>
      <c r="H1557" s="68">
        <v>78.171091445427706</v>
      </c>
      <c r="I1557" s="71">
        <v>0</v>
      </c>
      <c r="J1557" s="68">
        <v>34.007585335019002</v>
      </c>
      <c r="K1557" s="71">
        <v>0.880571428571429</v>
      </c>
      <c r="L1557" s="68">
        <v>90.939738727349393</v>
      </c>
    </row>
    <row r="1558" spans="1:12" x14ac:dyDescent="0.2">
      <c r="A1558" s="72" t="s">
        <v>3289</v>
      </c>
      <c r="B1558" s="66" t="s">
        <v>3290</v>
      </c>
      <c r="C1558" s="67">
        <v>13</v>
      </c>
      <c r="D1558" s="67" t="s">
        <v>334</v>
      </c>
      <c r="E1558" s="71">
        <v>0.300562358278466</v>
      </c>
      <c r="F1558" s="68">
        <v>71.807838179519607</v>
      </c>
      <c r="G1558" s="71">
        <v>0.25</v>
      </c>
      <c r="H1558" s="68">
        <v>78.171091445427706</v>
      </c>
      <c r="I1558" s="71">
        <v>5.4663844875583103E-12</v>
      </c>
      <c r="J1558" s="68">
        <v>34.72397808681</v>
      </c>
      <c r="K1558" s="71">
        <v>0.65168707482993204</v>
      </c>
      <c r="L1558" s="68">
        <v>74.926253687315594</v>
      </c>
    </row>
    <row r="1559" spans="1:12" x14ac:dyDescent="0.2">
      <c r="A1559" s="72" t="s">
        <v>3291</v>
      </c>
      <c r="B1559" s="66" t="s">
        <v>3291</v>
      </c>
      <c r="C1559" s="67">
        <v>13</v>
      </c>
      <c r="D1559" s="67" t="s">
        <v>334</v>
      </c>
      <c r="E1559" s="71">
        <v>0.40230839002267599</v>
      </c>
      <c r="F1559" s="68">
        <v>93.426042983565097</v>
      </c>
      <c r="G1559" s="71">
        <v>0.25</v>
      </c>
      <c r="H1559" s="68">
        <v>78.171091445427706</v>
      </c>
      <c r="I1559" s="71">
        <v>0</v>
      </c>
      <c r="J1559" s="68">
        <v>34.007585335019002</v>
      </c>
      <c r="K1559" s="71">
        <v>0.95692517006802702</v>
      </c>
      <c r="L1559" s="68">
        <v>96.460176991150405</v>
      </c>
    </row>
    <row r="1560" spans="1:12" x14ac:dyDescent="0.2">
      <c r="A1560" s="72" t="s">
        <v>3292</v>
      </c>
      <c r="B1560" s="66" t="s">
        <v>3293</v>
      </c>
      <c r="C1560" s="67">
        <v>13</v>
      </c>
      <c r="D1560" s="67" t="s">
        <v>334</v>
      </c>
      <c r="E1560" s="71">
        <v>0.39982163891160299</v>
      </c>
      <c r="F1560" s="68">
        <v>93.088916982722296</v>
      </c>
      <c r="G1560" s="71">
        <v>0.43606094597786998</v>
      </c>
      <c r="H1560" s="68">
        <v>96.418036241045101</v>
      </c>
      <c r="I1560" s="71">
        <v>5.70319814278445E-5</v>
      </c>
      <c r="J1560" s="68">
        <v>64.896755162241902</v>
      </c>
      <c r="K1560" s="71">
        <v>0.76334693877550996</v>
      </c>
      <c r="L1560" s="68">
        <v>82.722292456805704</v>
      </c>
    </row>
    <row r="1561" spans="1:12" x14ac:dyDescent="0.2">
      <c r="A1561" s="72" t="s">
        <v>3294</v>
      </c>
      <c r="B1561" s="66" t="s">
        <v>3295</v>
      </c>
      <c r="C1561" s="67">
        <v>13</v>
      </c>
      <c r="D1561" s="67" t="s">
        <v>334</v>
      </c>
      <c r="E1561" s="71">
        <v>0.358746939401136</v>
      </c>
      <c r="F1561" s="68">
        <v>83.902233459755607</v>
      </c>
      <c r="G1561" s="71">
        <v>0.25</v>
      </c>
      <c r="H1561" s="68">
        <v>78.171091445427706</v>
      </c>
      <c r="I1561" s="71">
        <v>5.03420129319097E-5</v>
      </c>
      <c r="J1561" s="68">
        <v>63.716814159291999</v>
      </c>
      <c r="K1561" s="71">
        <v>0.82619047619047603</v>
      </c>
      <c r="L1561" s="68">
        <v>86.852085967130193</v>
      </c>
    </row>
    <row r="1562" spans="1:12" x14ac:dyDescent="0.2">
      <c r="A1562" s="72" t="s">
        <v>3296</v>
      </c>
      <c r="B1562" s="66" t="s">
        <v>3297</v>
      </c>
      <c r="C1562" s="67">
        <v>13</v>
      </c>
      <c r="D1562" s="67" t="s">
        <v>334</v>
      </c>
      <c r="E1562" s="71">
        <v>0.39467620771212197</v>
      </c>
      <c r="F1562" s="68">
        <v>91.9932574799831</v>
      </c>
      <c r="G1562" s="71">
        <v>0.25</v>
      </c>
      <c r="H1562" s="68">
        <v>78.171091445427706</v>
      </c>
      <c r="I1562" s="71">
        <v>4.0957551731863001E-4</v>
      </c>
      <c r="J1562" s="68">
        <v>77.1175726927939</v>
      </c>
      <c r="K1562" s="71">
        <v>0.93361904761904801</v>
      </c>
      <c r="L1562" s="68">
        <v>94.985250737463105</v>
      </c>
    </row>
    <row r="1563" spans="1:12" x14ac:dyDescent="0.2">
      <c r="A1563" s="72" t="s">
        <v>3298</v>
      </c>
      <c r="B1563" s="66" t="s">
        <v>3299</v>
      </c>
      <c r="C1563" s="67">
        <v>13</v>
      </c>
      <c r="D1563" s="67" t="s">
        <v>334</v>
      </c>
      <c r="E1563" s="71">
        <v>0.37021651131787298</v>
      </c>
      <c r="F1563" s="68">
        <v>86.472819216182003</v>
      </c>
      <c r="G1563" s="71">
        <v>0.25</v>
      </c>
      <c r="H1563" s="68">
        <v>78.171091445427706</v>
      </c>
      <c r="I1563" s="71">
        <v>7.8105382190039299E-5</v>
      </c>
      <c r="J1563" s="68">
        <v>67.088074167720194</v>
      </c>
      <c r="K1563" s="71">
        <v>0.86057142857142899</v>
      </c>
      <c r="L1563" s="68">
        <v>89.633375474083394</v>
      </c>
    </row>
    <row r="1564" spans="1:12" x14ac:dyDescent="0.2">
      <c r="A1564" s="72" t="s">
        <v>3300</v>
      </c>
      <c r="B1564" s="66" t="s">
        <v>3301</v>
      </c>
      <c r="C1564" s="67">
        <v>13</v>
      </c>
      <c r="D1564" s="67" t="s">
        <v>334</v>
      </c>
      <c r="E1564" s="71">
        <v>0.29525367819332499</v>
      </c>
      <c r="F1564" s="68">
        <v>70.712178676780397</v>
      </c>
      <c r="G1564" s="71">
        <v>0.235176000566368</v>
      </c>
      <c r="H1564" s="68">
        <v>22.292456805731099</v>
      </c>
      <c r="I1564" s="71">
        <v>0</v>
      </c>
      <c r="J1564" s="68">
        <v>34.007585335019002</v>
      </c>
      <c r="K1564" s="71">
        <v>0.65058503401360501</v>
      </c>
      <c r="L1564" s="68">
        <v>74.757690686894193</v>
      </c>
    </row>
    <row r="1565" spans="1:12" x14ac:dyDescent="0.2">
      <c r="A1565" s="72" t="s">
        <v>3302</v>
      </c>
      <c r="B1565" s="66" t="s">
        <v>3303</v>
      </c>
      <c r="C1565" s="67">
        <v>13</v>
      </c>
      <c r="D1565" s="67" t="s">
        <v>334</v>
      </c>
      <c r="E1565" s="71">
        <v>0.302603081400665</v>
      </c>
      <c r="F1565" s="68">
        <v>72.482090181205194</v>
      </c>
      <c r="G1565" s="71">
        <v>0.237277673468933</v>
      </c>
      <c r="H1565" s="68">
        <v>22.629582806574</v>
      </c>
      <c r="I1565" s="71">
        <v>4.0912175347107799E-4</v>
      </c>
      <c r="J1565" s="68">
        <v>77.075431942688596</v>
      </c>
      <c r="K1565" s="71">
        <v>0.67012244897959194</v>
      </c>
      <c r="L1565" s="68">
        <v>76.021913190054804</v>
      </c>
    </row>
    <row r="1566" spans="1:12" x14ac:dyDescent="0.2">
      <c r="A1566" s="72" t="s">
        <v>3304</v>
      </c>
      <c r="B1566" s="66" t="s">
        <v>3305</v>
      </c>
      <c r="C1566" s="67">
        <v>13</v>
      </c>
      <c r="D1566" s="67" t="s">
        <v>334</v>
      </c>
      <c r="E1566" s="71">
        <v>0.41017775949769603</v>
      </c>
      <c r="F1566" s="68">
        <v>94.690265486725707</v>
      </c>
      <c r="G1566" s="71">
        <v>0.54974080471884101</v>
      </c>
      <c r="H1566" s="68">
        <v>97.977243994943095</v>
      </c>
      <c r="I1566" s="71">
        <v>2.3465064499491399E-4</v>
      </c>
      <c r="J1566" s="68">
        <v>73.830594184576498</v>
      </c>
      <c r="K1566" s="71">
        <v>0.68055782312925195</v>
      </c>
      <c r="L1566" s="68">
        <v>76.991150442477903</v>
      </c>
    </row>
    <row r="1567" spans="1:12" x14ac:dyDescent="0.2">
      <c r="A1567" s="72" t="s">
        <v>3306</v>
      </c>
      <c r="B1567" s="66" t="s">
        <v>3307</v>
      </c>
      <c r="C1567" s="67">
        <v>13</v>
      </c>
      <c r="D1567" s="67" t="s">
        <v>334</v>
      </c>
      <c r="E1567" s="71">
        <v>0.14901492641323699</v>
      </c>
      <c r="F1567" s="68">
        <v>34.260429835651102</v>
      </c>
      <c r="G1567" s="71">
        <v>0.21984750032814701</v>
      </c>
      <c r="H1567" s="68">
        <v>20.480404551201001</v>
      </c>
      <c r="I1567" s="71">
        <v>0</v>
      </c>
      <c r="J1567" s="68">
        <v>34.007585335019002</v>
      </c>
      <c r="K1567" s="71">
        <v>0.22719727891156499</v>
      </c>
      <c r="L1567" s="68">
        <v>36.1146228402866</v>
      </c>
    </row>
    <row r="1568" spans="1:12" x14ac:dyDescent="0.2">
      <c r="A1568" s="72" t="s">
        <v>3308</v>
      </c>
      <c r="B1568" s="66" t="s">
        <v>3309</v>
      </c>
      <c r="C1568" s="67">
        <v>13</v>
      </c>
      <c r="D1568" s="67" t="s">
        <v>334</v>
      </c>
      <c r="E1568" s="71">
        <v>0.32691425794038398</v>
      </c>
      <c r="F1568" s="68">
        <v>77.876106194690294</v>
      </c>
      <c r="G1568" s="71">
        <v>0.248933250011628</v>
      </c>
      <c r="H1568" s="68">
        <v>25.958702064896801</v>
      </c>
      <c r="I1568" s="71">
        <v>0</v>
      </c>
      <c r="J1568" s="68">
        <v>34.007585335019002</v>
      </c>
      <c r="K1568" s="71">
        <v>0.73180952380952402</v>
      </c>
      <c r="L1568" s="68">
        <v>80.699536451748799</v>
      </c>
    </row>
    <row r="1569" spans="1:12" x14ac:dyDescent="0.2">
      <c r="A1569" s="72" t="s">
        <v>3310</v>
      </c>
      <c r="B1569" s="66" t="s">
        <v>3311</v>
      </c>
      <c r="C1569" s="67">
        <v>13</v>
      </c>
      <c r="D1569" s="67" t="s">
        <v>334</v>
      </c>
      <c r="E1569" s="71">
        <v>0.21635687804836501</v>
      </c>
      <c r="F1569" s="68">
        <v>53.603034134007601</v>
      </c>
      <c r="G1569" s="71">
        <v>0.23785974979135399</v>
      </c>
      <c r="H1569" s="68">
        <v>22.6717235566793</v>
      </c>
      <c r="I1569" s="71">
        <v>0</v>
      </c>
      <c r="J1569" s="68">
        <v>34.007585335019002</v>
      </c>
      <c r="K1569" s="71">
        <v>0.41121088435374098</v>
      </c>
      <c r="L1569" s="68">
        <v>55.120101137800198</v>
      </c>
    </row>
    <row r="1570" spans="1:12" x14ac:dyDescent="0.2">
      <c r="A1570" s="72" t="s">
        <v>3312</v>
      </c>
      <c r="B1570" s="66" t="s">
        <v>3313</v>
      </c>
      <c r="C1570" s="67">
        <v>13</v>
      </c>
      <c r="D1570" s="67" t="s">
        <v>334</v>
      </c>
      <c r="E1570" s="71">
        <v>0.30784853798288903</v>
      </c>
      <c r="F1570" s="68">
        <v>73.619890434049694</v>
      </c>
      <c r="G1570" s="71">
        <v>0.24988575000308899</v>
      </c>
      <c r="H1570" s="68">
        <v>26.970080067425201</v>
      </c>
      <c r="I1570" s="71">
        <v>0</v>
      </c>
      <c r="J1570" s="68">
        <v>34.007585335019002</v>
      </c>
      <c r="K1570" s="71">
        <v>0.67365986394557797</v>
      </c>
      <c r="L1570" s="68">
        <v>76.485461441213701</v>
      </c>
    </row>
    <row r="1571" spans="1:12" x14ac:dyDescent="0.2">
      <c r="A1571" s="72" t="s">
        <v>3314</v>
      </c>
      <c r="B1571" s="66" t="s">
        <v>3315</v>
      </c>
      <c r="C1571" s="67">
        <v>13</v>
      </c>
      <c r="D1571" s="67" t="s">
        <v>334</v>
      </c>
      <c r="E1571" s="71">
        <v>0.29169878663903298</v>
      </c>
      <c r="F1571" s="68">
        <v>70.080067425200198</v>
      </c>
      <c r="G1571" s="71">
        <v>0.235177992534019</v>
      </c>
      <c r="H1571" s="68">
        <v>22.334597555836499</v>
      </c>
      <c r="I1571" s="71">
        <v>3.6140328449466299E-11</v>
      </c>
      <c r="J1571" s="68">
        <v>35.061104087652801</v>
      </c>
      <c r="K1571" s="71">
        <v>0.63991836734693897</v>
      </c>
      <c r="L1571" s="68">
        <v>74.125579435313995</v>
      </c>
    </row>
    <row r="1572" spans="1:12" x14ac:dyDescent="0.2">
      <c r="A1572" s="72" t="s">
        <v>3316</v>
      </c>
      <c r="B1572" s="66" t="s">
        <v>3317</v>
      </c>
      <c r="C1572" s="67">
        <v>13</v>
      </c>
      <c r="D1572" s="67" t="s">
        <v>334</v>
      </c>
      <c r="E1572" s="71">
        <v>0.112995177017265</v>
      </c>
      <c r="F1572" s="68">
        <v>21.112515802781299</v>
      </c>
      <c r="G1572" s="71">
        <v>0.15390400297456799</v>
      </c>
      <c r="H1572" s="68">
        <v>15.2970922882427</v>
      </c>
      <c r="I1572" s="71">
        <v>9.04657328926311E-4</v>
      </c>
      <c r="J1572" s="68">
        <v>80.151706700379293</v>
      </c>
      <c r="K1572" s="71">
        <v>0.184176870748299</v>
      </c>
      <c r="L1572" s="68">
        <v>30.5941845764855</v>
      </c>
    </row>
    <row r="1573" spans="1:12" x14ac:dyDescent="0.2">
      <c r="A1573" s="72" t="s">
        <v>3318</v>
      </c>
      <c r="B1573" s="66" t="s">
        <v>3319</v>
      </c>
      <c r="C1573" s="67">
        <v>13</v>
      </c>
      <c r="D1573" s="67" t="s">
        <v>334</v>
      </c>
      <c r="E1573" s="71">
        <v>0.39446258503401399</v>
      </c>
      <c r="F1573" s="68">
        <v>91.908975979772407</v>
      </c>
      <c r="G1573" s="71">
        <v>0.25</v>
      </c>
      <c r="H1573" s="68">
        <v>78.171091445427706</v>
      </c>
      <c r="I1573" s="71">
        <v>0</v>
      </c>
      <c r="J1573" s="68">
        <v>34.007585335019002</v>
      </c>
      <c r="K1573" s="71">
        <v>0.93338775510204097</v>
      </c>
      <c r="L1573" s="68">
        <v>94.858828487147093</v>
      </c>
    </row>
    <row r="1574" spans="1:12" x14ac:dyDescent="0.2">
      <c r="A1574" s="72" t="s">
        <v>3320</v>
      </c>
      <c r="B1574" s="66" t="s">
        <v>3321</v>
      </c>
      <c r="C1574" s="67">
        <v>13</v>
      </c>
      <c r="D1574" s="67" t="s">
        <v>334</v>
      </c>
      <c r="E1574" s="71">
        <v>0.31853514739229</v>
      </c>
      <c r="F1574" s="68">
        <v>75.937631689844096</v>
      </c>
      <c r="G1574" s="71">
        <v>0.25</v>
      </c>
      <c r="H1574" s="68">
        <v>78.171091445427706</v>
      </c>
      <c r="I1574" s="71">
        <v>0</v>
      </c>
      <c r="J1574" s="68">
        <v>34.007585335019002</v>
      </c>
      <c r="K1574" s="71">
        <v>0.70560544217687104</v>
      </c>
      <c r="L1574" s="68">
        <v>78.634639696586603</v>
      </c>
    </row>
    <row r="1575" spans="1:12" x14ac:dyDescent="0.2">
      <c r="A1575" s="72" t="s">
        <v>3322</v>
      </c>
      <c r="B1575" s="66" t="s">
        <v>3323</v>
      </c>
      <c r="C1575" s="67">
        <v>13</v>
      </c>
      <c r="D1575" s="67" t="s">
        <v>334</v>
      </c>
      <c r="E1575" s="71">
        <v>0.28870605620054901</v>
      </c>
      <c r="F1575" s="68">
        <v>69.405815423514497</v>
      </c>
      <c r="G1575" s="71">
        <v>0.24996599999951499</v>
      </c>
      <c r="H1575" s="68">
        <v>27.349346818373402</v>
      </c>
      <c r="I1575" s="71">
        <v>2.5087381859755602E-6</v>
      </c>
      <c r="J1575" s="68">
        <v>44.247787610619497</v>
      </c>
      <c r="K1575" s="71">
        <v>0.61614965986394599</v>
      </c>
      <c r="L1575" s="68">
        <v>72.650653181626595</v>
      </c>
    </row>
    <row r="1576" spans="1:12" x14ac:dyDescent="0.2">
      <c r="A1576" s="72" t="s">
        <v>3324</v>
      </c>
      <c r="B1576" s="66" t="s">
        <v>3325</v>
      </c>
      <c r="C1576" s="67">
        <v>13</v>
      </c>
      <c r="D1576" s="67" t="s">
        <v>334</v>
      </c>
      <c r="E1576" s="71">
        <v>0.35810545736902899</v>
      </c>
      <c r="F1576" s="68">
        <v>83.775811209439496</v>
      </c>
      <c r="G1576" s="71">
        <v>0.31695898800544198</v>
      </c>
      <c r="H1576" s="68">
        <v>91.908975979772407</v>
      </c>
      <c r="I1576" s="71">
        <v>1.3165677751155499E-3</v>
      </c>
      <c r="J1576" s="68">
        <v>81.626632954066594</v>
      </c>
      <c r="K1576" s="71">
        <v>0.75604081632653097</v>
      </c>
      <c r="L1576" s="68">
        <v>82.469447956173596</v>
      </c>
    </row>
    <row r="1577" spans="1:12" x14ac:dyDescent="0.2">
      <c r="A1577" s="72" t="s">
        <v>3326</v>
      </c>
      <c r="B1577" s="66" t="s">
        <v>3327</v>
      </c>
      <c r="C1577" s="67">
        <v>13</v>
      </c>
      <c r="D1577" s="67" t="s">
        <v>334</v>
      </c>
      <c r="E1577" s="71">
        <v>0.27739527025496002</v>
      </c>
      <c r="F1577" s="68">
        <v>67.256637168141594</v>
      </c>
      <c r="G1577" s="71">
        <v>0.254212299915754</v>
      </c>
      <c r="H1577" s="68">
        <v>81.500210703750497</v>
      </c>
      <c r="I1577" s="71">
        <v>6.4088849987858501E-3</v>
      </c>
      <c r="J1577" s="68">
        <v>86.304256215760603</v>
      </c>
      <c r="K1577" s="71">
        <v>0.57156462585033996</v>
      </c>
      <c r="L1577" s="68">
        <v>69.742941424357397</v>
      </c>
    </row>
    <row r="1578" spans="1:12" x14ac:dyDescent="0.2">
      <c r="A1578" s="72" t="s">
        <v>3328</v>
      </c>
      <c r="B1578" s="66" t="s">
        <v>3329</v>
      </c>
      <c r="C1578" s="67">
        <v>13</v>
      </c>
      <c r="D1578" s="67" t="s">
        <v>334</v>
      </c>
      <c r="E1578" s="71">
        <v>0.32406787044212498</v>
      </c>
      <c r="F1578" s="68">
        <v>76.991150442477903</v>
      </c>
      <c r="G1578" s="71">
        <v>0.487766105264196</v>
      </c>
      <c r="H1578" s="68">
        <v>97.345132743362797</v>
      </c>
      <c r="I1578" s="71">
        <v>6.5599550417710598E-3</v>
      </c>
      <c r="J1578" s="68">
        <v>86.388537715971395</v>
      </c>
      <c r="K1578" s="71">
        <v>0.47787755102040802</v>
      </c>
      <c r="L1578" s="68">
        <v>61.483354403708397</v>
      </c>
    </row>
    <row r="1579" spans="1:12" x14ac:dyDescent="0.2">
      <c r="A1579" s="72" t="s">
        <v>3330</v>
      </c>
      <c r="B1579" s="66" t="s">
        <v>3331</v>
      </c>
      <c r="C1579" s="67">
        <v>13</v>
      </c>
      <c r="D1579" s="67" t="s">
        <v>334</v>
      </c>
      <c r="E1579" s="71">
        <v>0.171203794154762</v>
      </c>
      <c r="F1579" s="68">
        <v>40.834386852085998</v>
      </c>
      <c r="G1579" s="71">
        <v>0.28732695175834</v>
      </c>
      <c r="H1579" s="68">
        <v>89.254108723135303</v>
      </c>
      <c r="I1579" s="71">
        <v>2.8597355876014599E-2</v>
      </c>
      <c r="J1579" s="68">
        <v>91.192583227981501</v>
      </c>
      <c r="K1579" s="71">
        <v>0.197687074829932</v>
      </c>
      <c r="L1579" s="68">
        <v>32.869785082174502</v>
      </c>
    </row>
    <row r="1580" spans="1:12" x14ac:dyDescent="0.2">
      <c r="A1580" s="72" t="s">
        <v>3332</v>
      </c>
      <c r="B1580" s="66" t="s">
        <v>3333</v>
      </c>
      <c r="C1580" s="67">
        <v>13</v>
      </c>
      <c r="D1580" s="67" t="s">
        <v>334</v>
      </c>
      <c r="E1580" s="71">
        <v>0.19736975087424499</v>
      </c>
      <c r="F1580" s="68">
        <v>48.504003371259998</v>
      </c>
      <c r="G1580" s="71">
        <v>0.26684919966301601</v>
      </c>
      <c r="H1580" s="68">
        <v>84.871470712178706</v>
      </c>
      <c r="I1580" s="71">
        <v>2.9885903299855601E-2</v>
      </c>
      <c r="J1580" s="68">
        <v>91.529709228824302</v>
      </c>
      <c r="K1580" s="71">
        <v>0.29537414965986403</v>
      </c>
      <c r="L1580" s="68">
        <v>43.362831858407098</v>
      </c>
    </row>
    <row r="1581" spans="1:12" x14ac:dyDescent="0.2">
      <c r="A1581" s="72" t="s">
        <v>3334</v>
      </c>
      <c r="B1581" s="66" t="s">
        <v>3335</v>
      </c>
      <c r="C1581" s="67">
        <v>13</v>
      </c>
      <c r="D1581" s="67" t="s">
        <v>334</v>
      </c>
      <c r="E1581" s="71">
        <v>0.147950579363364</v>
      </c>
      <c r="F1581" s="68">
        <v>33.5861778339655</v>
      </c>
      <c r="G1581" s="71">
        <v>0.249756499994853</v>
      </c>
      <c r="H1581" s="68">
        <v>26.7593763168984</v>
      </c>
      <c r="I1581" s="71">
        <v>0</v>
      </c>
      <c r="J1581" s="68">
        <v>34.007585335019002</v>
      </c>
      <c r="K1581" s="71">
        <v>0.19409523809523799</v>
      </c>
      <c r="L1581" s="68">
        <v>32.364096080910201</v>
      </c>
    </row>
    <row r="1582" spans="1:12" x14ac:dyDescent="0.2">
      <c r="A1582" s="72" t="s">
        <v>3336</v>
      </c>
      <c r="B1582" s="66" t="s">
        <v>3337</v>
      </c>
      <c r="C1582" s="67">
        <v>13</v>
      </c>
      <c r="D1582" s="67" t="s">
        <v>334</v>
      </c>
      <c r="E1582" s="71">
        <v>0.190404326195383</v>
      </c>
      <c r="F1582" s="68">
        <v>46.902654867256601</v>
      </c>
      <c r="G1582" s="71">
        <v>0.247344749868525</v>
      </c>
      <c r="H1582" s="68">
        <v>25.158027812895099</v>
      </c>
      <c r="I1582" s="71">
        <v>9.8818341597994106E-3</v>
      </c>
      <c r="J1582" s="68">
        <v>87.610619469026503</v>
      </c>
      <c r="K1582" s="71">
        <v>0.31398639455782301</v>
      </c>
      <c r="L1582" s="68">
        <v>45.680573114201401</v>
      </c>
    </row>
    <row r="1583" spans="1:12" x14ac:dyDescent="0.2">
      <c r="A1583" s="72" t="s">
        <v>3338</v>
      </c>
      <c r="B1583" s="66" t="s">
        <v>3338</v>
      </c>
      <c r="C1583" s="67">
        <v>13</v>
      </c>
      <c r="D1583" s="67" t="s">
        <v>334</v>
      </c>
      <c r="E1583" s="71">
        <v>0.193696145124717</v>
      </c>
      <c r="F1583" s="68">
        <v>47.703329119258299</v>
      </c>
      <c r="G1583" s="71">
        <v>0.25</v>
      </c>
      <c r="H1583" s="68">
        <v>78.171091445427706</v>
      </c>
      <c r="I1583" s="71">
        <v>0</v>
      </c>
      <c r="J1583" s="68">
        <v>34.007585335019002</v>
      </c>
      <c r="K1583" s="71">
        <v>0.33108843537415</v>
      </c>
      <c r="L1583" s="68">
        <v>47.787610619469</v>
      </c>
    </row>
    <row r="1584" spans="1:12" x14ac:dyDescent="0.2">
      <c r="A1584" s="72" t="s">
        <v>3339</v>
      </c>
      <c r="B1584" s="66" t="s">
        <v>3340</v>
      </c>
      <c r="C1584" s="67">
        <v>13</v>
      </c>
      <c r="D1584" s="67" t="s">
        <v>334</v>
      </c>
      <c r="E1584" s="71">
        <v>0.122734693877551</v>
      </c>
      <c r="F1584" s="68">
        <v>24.525916561314801</v>
      </c>
      <c r="G1584" s="71">
        <v>0.25</v>
      </c>
      <c r="H1584" s="68">
        <v>78.171091445427706</v>
      </c>
      <c r="I1584" s="71">
        <v>0</v>
      </c>
      <c r="J1584" s="68">
        <v>34.007585335019002</v>
      </c>
      <c r="K1584" s="71">
        <v>0.118204081632653</v>
      </c>
      <c r="L1584" s="68">
        <v>21.2389380530973</v>
      </c>
    </row>
    <row r="1585" spans="1:12" x14ac:dyDescent="0.2">
      <c r="A1585" s="72" t="s">
        <v>3341</v>
      </c>
      <c r="B1585" s="66" t="s">
        <v>3341</v>
      </c>
      <c r="C1585" s="67">
        <v>13</v>
      </c>
      <c r="D1585" s="67" t="s">
        <v>334</v>
      </c>
      <c r="E1585" s="71">
        <v>0.12221326342691299</v>
      </c>
      <c r="F1585" s="68">
        <v>24.315212810788001</v>
      </c>
      <c r="G1585" s="71">
        <v>0.25</v>
      </c>
      <c r="H1585" s="68">
        <v>78.171091445427706</v>
      </c>
      <c r="I1585" s="71">
        <v>3.3449842479674199E-7</v>
      </c>
      <c r="J1585" s="68">
        <v>39.443742098609398</v>
      </c>
      <c r="K1585" s="71">
        <v>0.116639455782313</v>
      </c>
      <c r="L1585" s="68">
        <v>21.028234302570599</v>
      </c>
    </row>
    <row r="1586" spans="1:12" x14ac:dyDescent="0.2">
      <c r="A1586" s="72" t="s">
        <v>3342</v>
      </c>
      <c r="B1586" s="66" t="s">
        <v>3343</v>
      </c>
      <c r="C1586" s="67">
        <v>13</v>
      </c>
      <c r="D1586" s="67" t="s">
        <v>334</v>
      </c>
      <c r="E1586" s="71">
        <v>0.27815758507285798</v>
      </c>
      <c r="F1586" s="68">
        <v>67.383059418457606</v>
      </c>
      <c r="G1586" s="71">
        <v>0.25609954456409501</v>
      </c>
      <c r="H1586" s="68">
        <v>82.216603455541502</v>
      </c>
      <c r="I1586" s="71">
        <v>5.9378365048201303E-3</v>
      </c>
      <c r="J1586" s="68">
        <v>86.093552465233898</v>
      </c>
      <c r="K1586" s="71">
        <v>0.57243537414965995</v>
      </c>
      <c r="L1586" s="68">
        <v>69.827222924568105</v>
      </c>
    </row>
    <row r="1587" spans="1:12" x14ac:dyDescent="0.2">
      <c r="A1587" s="72" t="s">
        <v>3344</v>
      </c>
      <c r="B1587" s="66" t="s">
        <v>3345</v>
      </c>
      <c r="C1587" s="67">
        <v>13</v>
      </c>
      <c r="D1587" s="67" t="s">
        <v>334</v>
      </c>
      <c r="E1587" s="71">
        <v>0.23471725675146701</v>
      </c>
      <c r="F1587" s="68">
        <v>58.154235145385599</v>
      </c>
      <c r="G1587" s="71">
        <v>0.248471750021247</v>
      </c>
      <c r="H1587" s="68">
        <v>25.663716814159301</v>
      </c>
      <c r="I1587" s="71">
        <v>2.6732175120661901E-3</v>
      </c>
      <c r="J1587" s="68">
        <v>83.860092709650203</v>
      </c>
      <c r="K1587" s="71">
        <v>0.45300680272108801</v>
      </c>
      <c r="L1587" s="68">
        <v>59.418457648546102</v>
      </c>
    </row>
    <row r="1588" spans="1:12" x14ac:dyDescent="0.2">
      <c r="A1588" s="72" t="s">
        <v>3346</v>
      </c>
      <c r="B1588" s="66" t="s">
        <v>3347</v>
      </c>
      <c r="C1588" s="67">
        <v>13</v>
      </c>
      <c r="D1588" s="67" t="s">
        <v>334</v>
      </c>
      <c r="E1588" s="71">
        <v>0.26406931124618099</v>
      </c>
      <c r="F1588" s="68">
        <v>64.728192161820502</v>
      </c>
      <c r="G1588" s="71">
        <v>0.38899099519713198</v>
      </c>
      <c r="H1588" s="68">
        <v>95.364517488411295</v>
      </c>
      <c r="I1588" s="71">
        <v>5.9434625616239203E-2</v>
      </c>
      <c r="J1588" s="68">
        <v>93.594605983986497</v>
      </c>
      <c r="K1588" s="71">
        <v>0.34378231292516997</v>
      </c>
      <c r="L1588" s="68">
        <v>48.883270122208202</v>
      </c>
    </row>
    <row r="1589" spans="1:12" x14ac:dyDescent="0.2">
      <c r="A1589" s="72" t="s">
        <v>3348</v>
      </c>
      <c r="B1589" s="66" t="s">
        <v>3349</v>
      </c>
      <c r="C1589" s="67">
        <v>13</v>
      </c>
      <c r="D1589" s="67" t="s">
        <v>334</v>
      </c>
      <c r="E1589" s="71">
        <v>0.156571428571429</v>
      </c>
      <c r="F1589" s="68">
        <v>36.241045090602597</v>
      </c>
      <c r="G1589" s="71">
        <v>0.25</v>
      </c>
      <c r="H1589" s="68">
        <v>78.171091445427706</v>
      </c>
      <c r="I1589" s="71">
        <v>0</v>
      </c>
      <c r="J1589" s="68">
        <v>34.007585335019002</v>
      </c>
      <c r="K1589" s="71">
        <v>0.219714285714286</v>
      </c>
      <c r="L1589" s="68">
        <v>35.313948588284902</v>
      </c>
    </row>
    <row r="1590" spans="1:12" x14ac:dyDescent="0.2">
      <c r="A1590" s="72" t="s">
        <v>3350</v>
      </c>
      <c r="B1590" s="66" t="s">
        <v>3351</v>
      </c>
      <c r="C1590" s="67">
        <v>13</v>
      </c>
      <c r="D1590" s="67" t="s">
        <v>334</v>
      </c>
      <c r="E1590" s="71">
        <v>0.23179579377691401</v>
      </c>
      <c r="F1590" s="68">
        <v>57.3535608933839</v>
      </c>
      <c r="G1590" s="71">
        <v>0.25</v>
      </c>
      <c r="H1590" s="68">
        <v>78.171091445427706</v>
      </c>
      <c r="I1590" s="71">
        <v>2.8159527593140002E-3</v>
      </c>
      <c r="J1590" s="68">
        <v>84.070796460176993</v>
      </c>
      <c r="K1590" s="71">
        <v>0.442571428571429</v>
      </c>
      <c r="L1590" s="68">
        <v>58.322798145806999</v>
      </c>
    </row>
    <row r="1591" spans="1:12" x14ac:dyDescent="0.2">
      <c r="A1591" s="72" t="s">
        <v>3352</v>
      </c>
      <c r="B1591" s="66" t="s">
        <v>3353</v>
      </c>
      <c r="C1591" s="67">
        <v>13</v>
      </c>
      <c r="D1591" s="67" t="s">
        <v>334</v>
      </c>
      <c r="E1591" s="71">
        <v>0.18500192519769701</v>
      </c>
      <c r="F1591" s="68">
        <v>44.627054361567602</v>
      </c>
      <c r="G1591" s="71">
        <v>0.24989507119371401</v>
      </c>
      <c r="H1591" s="68">
        <v>27.054361567635901</v>
      </c>
      <c r="I1591" s="71">
        <v>5.0144718004819303E-2</v>
      </c>
      <c r="J1591" s="68">
        <v>93.215339233038307</v>
      </c>
      <c r="K1591" s="71">
        <v>0.25496598639455798</v>
      </c>
      <c r="L1591" s="68">
        <v>38.938053097345097</v>
      </c>
    </row>
    <row r="1592" spans="1:12" x14ac:dyDescent="0.2">
      <c r="A1592" s="72" t="s">
        <v>3354</v>
      </c>
      <c r="B1592" s="66" t="s">
        <v>3355</v>
      </c>
      <c r="C1592" s="67">
        <v>13</v>
      </c>
      <c r="D1592" s="67" t="s">
        <v>334</v>
      </c>
      <c r="E1592" s="71">
        <v>0.14946165545401699</v>
      </c>
      <c r="F1592" s="68">
        <v>34.4711335861778</v>
      </c>
      <c r="G1592" s="71">
        <v>0.25</v>
      </c>
      <c r="H1592" s="68">
        <v>78.171091445427706</v>
      </c>
      <c r="I1592" s="71">
        <v>4.0139810975608997E-6</v>
      </c>
      <c r="J1592" s="68">
        <v>46.354825115887103</v>
      </c>
      <c r="K1592" s="71">
        <v>0.19838095238095199</v>
      </c>
      <c r="L1592" s="68">
        <v>32.996207332490499</v>
      </c>
    </row>
    <row r="1593" spans="1:12" x14ac:dyDescent="0.2">
      <c r="A1593" s="72" t="s">
        <v>3356</v>
      </c>
      <c r="B1593" s="66" t="s">
        <v>3357</v>
      </c>
      <c r="C1593" s="67">
        <v>13</v>
      </c>
      <c r="D1593" s="67" t="s">
        <v>334</v>
      </c>
      <c r="E1593" s="71">
        <v>0.155083900226757</v>
      </c>
      <c r="F1593" s="68">
        <v>35.903919089759803</v>
      </c>
      <c r="G1593" s="71">
        <v>0.25</v>
      </c>
      <c r="H1593" s="68">
        <v>78.171091445427706</v>
      </c>
      <c r="I1593" s="71">
        <v>0</v>
      </c>
      <c r="J1593" s="68">
        <v>34.007585335019002</v>
      </c>
      <c r="K1593" s="71">
        <v>0.215251700680272</v>
      </c>
      <c r="L1593" s="68">
        <v>34.766118836915297</v>
      </c>
    </row>
    <row r="1594" spans="1:12" x14ac:dyDescent="0.2">
      <c r="A1594" s="72" t="s">
        <v>3358</v>
      </c>
      <c r="B1594" s="66" t="s">
        <v>3359</v>
      </c>
      <c r="C1594" s="67">
        <v>13</v>
      </c>
      <c r="D1594" s="67" t="s">
        <v>334</v>
      </c>
      <c r="E1594" s="71">
        <v>0.16890628655700099</v>
      </c>
      <c r="F1594" s="68">
        <v>40.2022756005057</v>
      </c>
      <c r="G1594" s="71">
        <v>0.25</v>
      </c>
      <c r="H1594" s="68">
        <v>78.171091445427706</v>
      </c>
      <c r="I1594" s="71">
        <v>5.9641069141259104E-4</v>
      </c>
      <c r="J1594" s="68">
        <v>78.550358196375896</v>
      </c>
      <c r="K1594" s="71">
        <v>0.25612244897959202</v>
      </c>
      <c r="L1594" s="68">
        <v>39.148756847871901</v>
      </c>
    </row>
    <row r="1595" spans="1:12" x14ac:dyDescent="0.2">
      <c r="A1595" s="72" t="s">
        <v>3360</v>
      </c>
      <c r="B1595" s="66" t="s">
        <v>3361</v>
      </c>
      <c r="C1595" s="67">
        <v>13</v>
      </c>
      <c r="D1595" s="67" t="s">
        <v>334</v>
      </c>
      <c r="E1595" s="71">
        <v>0.225881997205783</v>
      </c>
      <c r="F1595" s="68">
        <v>56.089338390223297</v>
      </c>
      <c r="G1595" s="71">
        <v>0.25</v>
      </c>
      <c r="H1595" s="68">
        <v>78.171091445427706</v>
      </c>
      <c r="I1595" s="71">
        <v>8.4327052891258595E-4</v>
      </c>
      <c r="J1595" s="68">
        <v>79.941002949852503</v>
      </c>
      <c r="K1595" s="71">
        <v>0.42680272108843498</v>
      </c>
      <c r="L1595" s="68">
        <v>56.805731142014302</v>
      </c>
    </row>
    <row r="1596" spans="1:12" x14ac:dyDescent="0.2">
      <c r="A1596" s="72" t="s">
        <v>3362</v>
      </c>
      <c r="B1596" s="66" t="s">
        <v>3363</v>
      </c>
      <c r="C1596" s="67">
        <v>13</v>
      </c>
      <c r="D1596" s="67" t="s">
        <v>334</v>
      </c>
      <c r="E1596" s="71">
        <v>0.25474376417233602</v>
      </c>
      <c r="F1596" s="68">
        <v>62.284028655710102</v>
      </c>
      <c r="G1596" s="71">
        <v>0.25</v>
      </c>
      <c r="H1596" s="68">
        <v>78.171091445427706</v>
      </c>
      <c r="I1596" s="71">
        <v>0</v>
      </c>
      <c r="J1596" s="68">
        <v>34.007585335019002</v>
      </c>
      <c r="K1596" s="71">
        <v>0.51423129251700705</v>
      </c>
      <c r="L1596" s="68">
        <v>64.938895912347206</v>
      </c>
    </row>
    <row r="1597" spans="1:12" x14ac:dyDescent="0.2">
      <c r="A1597" s="72" t="s">
        <v>3364</v>
      </c>
      <c r="B1597" s="66" t="s">
        <v>3365</v>
      </c>
      <c r="C1597" s="67">
        <v>13</v>
      </c>
      <c r="D1597" s="67" t="s">
        <v>334</v>
      </c>
      <c r="E1597" s="71">
        <v>0.163292568391666</v>
      </c>
      <c r="F1597" s="68">
        <v>38.600927096502303</v>
      </c>
      <c r="G1597" s="71">
        <v>0.25</v>
      </c>
      <c r="H1597" s="68">
        <v>78.171091445427706</v>
      </c>
      <c r="I1597" s="71">
        <v>1.14301129744645E-3</v>
      </c>
      <c r="J1597" s="68">
        <v>81.036662452591699</v>
      </c>
      <c r="K1597" s="71">
        <v>0.238734693877551</v>
      </c>
      <c r="L1597" s="68">
        <v>37.547408343868497</v>
      </c>
    </row>
    <row r="1598" spans="1:12" x14ac:dyDescent="0.2">
      <c r="A1598" s="72" t="s">
        <v>3366</v>
      </c>
      <c r="B1598" s="66" t="s">
        <v>3367</v>
      </c>
      <c r="C1598" s="67">
        <v>13</v>
      </c>
      <c r="D1598" s="67" t="s">
        <v>334</v>
      </c>
      <c r="E1598" s="71">
        <v>0.29221496975975197</v>
      </c>
      <c r="F1598" s="68">
        <v>70.206489675516195</v>
      </c>
      <c r="G1598" s="71">
        <v>0.25</v>
      </c>
      <c r="H1598" s="68">
        <v>78.171091445427706</v>
      </c>
      <c r="I1598" s="71">
        <v>5.9875265649109303E-5</v>
      </c>
      <c r="J1598" s="68">
        <v>65.107458912768607</v>
      </c>
      <c r="K1598" s="71">
        <v>0.62658503401360499</v>
      </c>
      <c r="L1598" s="68">
        <v>73.451327433628293</v>
      </c>
    </row>
    <row r="1599" spans="1:12" x14ac:dyDescent="0.2">
      <c r="A1599" s="72" t="s">
        <v>3368</v>
      </c>
      <c r="B1599" s="66" t="s">
        <v>3369</v>
      </c>
      <c r="C1599" s="67">
        <v>13</v>
      </c>
      <c r="D1599" s="67" t="s">
        <v>334</v>
      </c>
      <c r="E1599" s="71">
        <v>0.24593197278911599</v>
      </c>
      <c r="F1599" s="68">
        <v>60.176991150442497</v>
      </c>
      <c r="G1599" s="71">
        <v>0.25</v>
      </c>
      <c r="H1599" s="68">
        <v>78.171091445427706</v>
      </c>
      <c r="I1599" s="71">
        <v>0</v>
      </c>
      <c r="J1599" s="68">
        <v>34.007585335019002</v>
      </c>
      <c r="K1599" s="71">
        <v>0.48779591836734698</v>
      </c>
      <c r="L1599" s="68">
        <v>62.452591656131503</v>
      </c>
    </row>
    <row r="1600" spans="1:12" x14ac:dyDescent="0.2">
      <c r="A1600" s="72" t="s">
        <v>3370</v>
      </c>
      <c r="B1600" s="66" t="s">
        <v>3370</v>
      </c>
      <c r="C1600" s="67">
        <v>13</v>
      </c>
      <c r="D1600" s="67" t="s">
        <v>334</v>
      </c>
      <c r="E1600" s="71">
        <v>0.102657596371882</v>
      </c>
      <c r="F1600" s="68">
        <v>17.488411293721001</v>
      </c>
      <c r="G1600" s="71">
        <v>0.25</v>
      </c>
      <c r="H1600" s="68">
        <v>78.171091445427706</v>
      </c>
      <c r="I1600" s="71">
        <v>0</v>
      </c>
      <c r="J1600" s="68">
        <v>34.007585335019002</v>
      </c>
      <c r="K1600" s="71">
        <v>5.7972789115646302E-2</v>
      </c>
      <c r="L1600" s="68">
        <v>12.979351032448401</v>
      </c>
    </row>
    <row r="1601" spans="1:12" x14ac:dyDescent="0.2">
      <c r="A1601" s="72" t="s">
        <v>3371</v>
      </c>
      <c r="B1601" s="66" t="s">
        <v>3372</v>
      </c>
      <c r="C1601" s="67">
        <v>13</v>
      </c>
      <c r="D1601" s="67" t="s">
        <v>334</v>
      </c>
      <c r="E1601" s="71">
        <v>0.32039002267573702</v>
      </c>
      <c r="F1601" s="68">
        <v>76.359039190897604</v>
      </c>
      <c r="G1601" s="71">
        <v>0.25</v>
      </c>
      <c r="H1601" s="68">
        <v>78.171091445427706</v>
      </c>
      <c r="I1601" s="71">
        <v>0</v>
      </c>
      <c r="J1601" s="68">
        <v>34.007585335019002</v>
      </c>
      <c r="K1601" s="71">
        <v>0.71117006802721106</v>
      </c>
      <c r="L1601" s="68">
        <v>79.182469447956194</v>
      </c>
    </row>
    <row r="1602" spans="1:12" x14ac:dyDescent="0.2">
      <c r="A1602" s="72" t="s">
        <v>3373</v>
      </c>
      <c r="B1602" s="66" t="s">
        <v>3374</v>
      </c>
      <c r="C1602" s="67">
        <v>13</v>
      </c>
      <c r="D1602" s="67" t="s">
        <v>334</v>
      </c>
      <c r="E1602" s="71">
        <v>0.23275061330386401</v>
      </c>
      <c r="F1602" s="68">
        <v>57.606405394016001</v>
      </c>
      <c r="G1602" s="71">
        <v>0.24240149977553899</v>
      </c>
      <c r="H1602" s="68">
        <v>23.8095238095238</v>
      </c>
      <c r="I1602" s="71">
        <v>0</v>
      </c>
      <c r="J1602" s="68">
        <v>34.007585335019002</v>
      </c>
      <c r="K1602" s="71">
        <v>0.45585034013605402</v>
      </c>
      <c r="L1602" s="68">
        <v>59.7977243994943</v>
      </c>
    </row>
    <row r="1603" spans="1:12" x14ac:dyDescent="0.2">
      <c r="A1603" s="72" t="s">
        <v>2561</v>
      </c>
      <c r="B1603" s="66" t="s">
        <v>3375</v>
      </c>
      <c r="C1603" s="67">
        <v>13</v>
      </c>
      <c r="D1603" s="67" t="s">
        <v>334</v>
      </c>
      <c r="E1603" s="71">
        <v>0.19516553278412699</v>
      </c>
      <c r="F1603" s="68">
        <v>47.9561736198904</v>
      </c>
      <c r="G1603" s="71">
        <v>0.249999999712924</v>
      </c>
      <c r="H1603" s="68">
        <v>30.6784660766962</v>
      </c>
      <c r="I1603" s="71">
        <v>0</v>
      </c>
      <c r="J1603" s="68">
        <v>34.007585335019002</v>
      </c>
      <c r="K1603" s="71">
        <v>0.33549659863945602</v>
      </c>
      <c r="L1603" s="68">
        <v>48.124736620311801</v>
      </c>
    </row>
    <row r="1604" spans="1:12" x14ac:dyDescent="0.2">
      <c r="A1604" s="72" t="s">
        <v>3376</v>
      </c>
      <c r="B1604" s="66" t="s">
        <v>3377</v>
      </c>
      <c r="C1604" s="67">
        <v>13</v>
      </c>
      <c r="D1604" s="67" t="s">
        <v>334</v>
      </c>
      <c r="E1604" s="71">
        <v>0.147279078813838</v>
      </c>
      <c r="F1604" s="68">
        <v>33.375474083438696</v>
      </c>
      <c r="G1604" s="71">
        <v>0.25</v>
      </c>
      <c r="H1604" s="68">
        <v>78.171091445427706</v>
      </c>
      <c r="I1604" s="71">
        <v>5.0174763719511299E-7</v>
      </c>
      <c r="J1604" s="68">
        <v>40.0337126000843</v>
      </c>
      <c r="K1604" s="71">
        <v>0.19183673469387799</v>
      </c>
      <c r="L1604" s="68">
        <v>31.9005478297514</v>
      </c>
    </row>
    <row r="1605" spans="1:12" x14ac:dyDescent="0.2">
      <c r="A1605" s="72" t="s">
        <v>3378</v>
      </c>
      <c r="B1605" s="66" t="s">
        <v>3379</v>
      </c>
      <c r="C1605" s="67">
        <v>13</v>
      </c>
      <c r="D1605" s="67" t="s">
        <v>334</v>
      </c>
      <c r="E1605" s="71">
        <v>0.18179518498441199</v>
      </c>
      <c r="F1605" s="68">
        <v>43.742098609355203</v>
      </c>
      <c r="G1605" s="71">
        <v>0.24271574976955701</v>
      </c>
      <c r="H1605" s="68">
        <v>23.9359460598399</v>
      </c>
      <c r="I1605" s="71">
        <v>2.4683410625854801E-2</v>
      </c>
      <c r="J1605" s="68">
        <v>90.6868942267172</v>
      </c>
      <c r="K1605" s="71">
        <v>0.27798639455782298</v>
      </c>
      <c r="L1605" s="68">
        <v>41.5086388537716</v>
      </c>
    </row>
    <row r="1606" spans="1:12" x14ac:dyDescent="0.2">
      <c r="A1606" s="72" t="s">
        <v>3380</v>
      </c>
      <c r="B1606" s="66" t="s">
        <v>3381</v>
      </c>
      <c r="C1606" s="67">
        <v>13</v>
      </c>
      <c r="D1606" s="67" t="s">
        <v>334</v>
      </c>
      <c r="E1606" s="71">
        <v>0.199881531516618</v>
      </c>
      <c r="F1606" s="68">
        <v>49.346818373367</v>
      </c>
      <c r="G1606" s="71">
        <v>0.24036229120740199</v>
      </c>
      <c r="H1606" s="68">
        <v>23.345975558364898</v>
      </c>
      <c r="I1606" s="71">
        <v>6.6836638866697396E-3</v>
      </c>
      <c r="J1606" s="68">
        <v>86.472819216182003</v>
      </c>
      <c r="K1606" s="71">
        <v>0.35259863945578201</v>
      </c>
      <c r="L1606" s="68">
        <v>50.147492625368699</v>
      </c>
    </row>
    <row r="1607" spans="1:12" x14ac:dyDescent="0.2">
      <c r="A1607" s="72" t="s">
        <v>3382</v>
      </c>
      <c r="B1607" s="66" t="s">
        <v>3383</v>
      </c>
      <c r="C1607" s="67">
        <v>13</v>
      </c>
      <c r="D1607" s="67" t="s">
        <v>334</v>
      </c>
      <c r="E1607" s="71">
        <v>0.28559153856734898</v>
      </c>
      <c r="F1607" s="68">
        <v>68.563000421407494</v>
      </c>
      <c r="G1607" s="71">
        <v>0.25</v>
      </c>
      <c r="H1607" s="68">
        <v>78.171091445427706</v>
      </c>
      <c r="I1607" s="71">
        <v>1.27109401422762E-5</v>
      </c>
      <c r="J1607" s="68">
        <v>54.698693636746697</v>
      </c>
      <c r="K1607" s="71">
        <v>0.60676190476190495</v>
      </c>
      <c r="L1607" s="68">
        <v>71.723556679308899</v>
      </c>
    </row>
    <row r="1608" spans="1:12" x14ac:dyDescent="0.2">
      <c r="A1608" s="72" t="s">
        <v>3384</v>
      </c>
      <c r="B1608" s="66" t="s">
        <v>3385</v>
      </c>
      <c r="C1608" s="67">
        <v>13</v>
      </c>
      <c r="D1608" s="67" t="s">
        <v>334</v>
      </c>
      <c r="E1608" s="71">
        <v>0.31512283797463703</v>
      </c>
      <c r="F1608" s="68">
        <v>75.221238938053105</v>
      </c>
      <c r="G1608" s="71">
        <v>0.25</v>
      </c>
      <c r="H1608" s="68">
        <v>78.171091445427706</v>
      </c>
      <c r="I1608" s="71">
        <v>2.15751483993899E-5</v>
      </c>
      <c r="J1608" s="68">
        <v>58.238516645596299</v>
      </c>
      <c r="K1608" s="71">
        <v>0.69534693877551002</v>
      </c>
      <c r="L1608" s="68">
        <v>77.918246944795598</v>
      </c>
    </row>
    <row r="1609" spans="1:12" x14ac:dyDescent="0.2">
      <c r="A1609" s="72" t="s">
        <v>3386</v>
      </c>
      <c r="B1609" s="66" t="s">
        <v>3387</v>
      </c>
      <c r="C1609" s="67">
        <v>13</v>
      </c>
      <c r="D1609" s="67" t="s">
        <v>334</v>
      </c>
      <c r="E1609" s="71">
        <v>0.28877551020408199</v>
      </c>
      <c r="F1609" s="68">
        <v>69.4479561736199</v>
      </c>
      <c r="G1609" s="71">
        <v>0.25</v>
      </c>
      <c r="H1609" s="68">
        <v>78.171091445427706</v>
      </c>
      <c r="I1609" s="71">
        <v>0</v>
      </c>
      <c r="J1609" s="68">
        <v>34.007585335019002</v>
      </c>
      <c r="K1609" s="71">
        <v>0.61632653061224496</v>
      </c>
      <c r="L1609" s="68">
        <v>72.692793931731998</v>
      </c>
    </row>
    <row r="1610" spans="1:12" x14ac:dyDescent="0.2">
      <c r="A1610" s="72" t="s">
        <v>3388</v>
      </c>
      <c r="B1610" s="66" t="s">
        <v>3389</v>
      </c>
      <c r="C1610" s="67">
        <v>13</v>
      </c>
      <c r="D1610" s="67" t="s">
        <v>334</v>
      </c>
      <c r="E1610" s="71">
        <v>0.124344763282631</v>
      </c>
      <c r="F1610" s="68">
        <v>25.2423093131058</v>
      </c>
      <c r="G1610" s="71">
        <v>0.25</v>
      </c>
      <c r="H1610" s="68">
        <v>78.171091445427706</v>
      </c>
      <c r="I1610" s="71">
        <v>1.3881684629064799E-5</v>
      </c>
      <c r="J1610" s="68">
        <v>55.246523388116302</v>
      </c>
      <c r="K1610" s="71">
        <v>0.123020408163265</v>
      </c>
      <c r="L1610" s="68">
        <v>22.334597555836499</v>
      </c>
    </row>
    <row r="1611" spans="1:12" x14ac:dyDescent="0.2">
      <c r="A1611" s="72" t="s">
        <v>3390</v>
      </c>
      <c r="B1611" s="66" t="s">
        <v>3391</v>
      </c>
      <c r="C1611" s="67">
        <v>13</v>
      </c>
      <c r="D1611" s="67" t="s">
        <v>334</v>
      </c>
      <c r="E1611" s="71">
        <v>0.15943548188978199</v>
      </c>
      <c r="F1611" s="68">
        <v>37.3367045933418</v>
      </c>
      <c r="G1611" s="71">
        <v>0.25</v>
      </c>
      <c r="H1611" s="68">
        <v>78.171091445427706</v>
      </c>
      <c r="I1611" s="71">
        <v>6.1547710162600505E-5</v>
      </c>
      <c r="J1611" s="68">
        <v>65.402444163506104</v>
      </c>
      <c r="K1611" s="71">
        <v>0.22824489795918401</v>
      </c>
      <c r="L1611" s="68">
        <v>36.283185840708001</v>
      </c>
    </row>
    <row r="1612" spans="1:12" x14ac:dyDescent="0.2">
      <c r="A1612" s="72" t="s">
        <v>3392</v>
      </c>
      <c r="B1612" s="66" t="s">
        <v>3393</v>
      </c>
      <c r="C1612" s="67">
        <v>13</v>
      </c>
      <c r="D1612" s="67" t="s">
        <v>334</v>
      </c>
      <c r="E1612" s="71">
        <v>0.135767245586667</v>
      </c>
      <c r="F1612" s="68">
        <v>29.1613990729035</v>
      </c>
      <c r="G1612" s="71">
        <v>0.25</v>
      </c>
      <c r="H1612" s="68">
        <v>78.171091445427706</v>
      </c>
      <c r="I1612" s="71">
        <v>2.9752061477551E-3</v>
      </c>
      <c r="J1612" s="68">
        <v>84.239359460598394</v>
      </c>
      <c r="K1612" s="71">
        <v>0.15432653061224499</v>
      </c>
      <c r="L1612" s="68">
        <v>26.8015170670038</v>
      </c>
    </row>
    <row r="1613" spans="1:12" x14ac:dyDescent="0.2">
      <c r="A1613" s="72" t="s">
        <v>3394</v>
      </c>
      <c r="B1613" s="66" t="s">
        <v>3395</v>
      </c>
      <c r="C1613" s="67">
        <v>13</v>
      </c>
      <c r="D1613" s="67" t="s">
        <v>334</v>
      </c>
      <c r="E1613" s="71">
        <v>0.18740357549630601</v>
      </c>
      <c r="F1613" s="68">
        <v>45.638432364096097</v>
      </c>
      <c r="G1613" s="71">
        <v>0.25</v>
      </c>
      <c r="H1613" s="68">
        <v>78.171091445427706</v>
      </c>
      <c r="I1613" s="71">
        <v>2.5154281544715002E-4</v>
      </c>
      <c r="J1613" s="68">
        <v>74.083438685208606</v>
      </c>
      <c r="K1613" s="71">
        <v>0.31195918367346898</v>
      </c>
      <c r="L1613" s="68">
        <v>45.2591656131479</v>
      </c>
    </row>
    <row r="1614" spans="1:12" x14ac:dyDescent="0.2">
      <c r="A1614" s="72" t="s">
        <v>3396</v>
      </c>
      <c r="B1614" s="66" t="s">
        <v>3397</v>
      </c>
      <c r="C1614" s="67">
        <v>13</v>
      </c>
      <c r="D1614" s="67" t="s">
        <v>334</v>
      </c>
      <c r="E1614" s="71">
        <v>0.21944653344440601</v>
      </c>
      <c r="F1614" s="68">
        <v>54.319426885798599</v>
      </c>
      <c r="G1614" s="71">
        <v>0.28863541626128603</v>
      </c>
      <c r="H1614" s="68">
        <v>89.506953223767397</v>
      </c>
      <c r="I1614" s="71">
        <v>1.8037454812233199E-4</v>
      </c>
      <c r="J1614" s="68">
        <v>72.734934681837302</v>
      </c>
      <c r="K1614" s="71">
        <v>0.36952380952380998</v>
      </c>
      <c r="L1614" s="68">
        <v>51.833122629582803</v>
      </c>
    </row>
    <row r="1615" spans="1:12" x14ac:dyDescent="0.2">
      <c r="A1615" s="72" t="s">
        <v>2132</v>
      </c>
      <c r="B1615" s="66" t="s">
        <v>3398</v>
      </c>
      <c r="C1615" s="67">
        <v>13</v>
      </c>
      <c r="D1615" s="67" t="s">
        <v>334</v>
      </c>
      <c r="E1615" s="71">
        <v>0.29055334373159702</v>
      </c>
      <c r="F1615" s="68">
        <v>69.869363674673394</v>
      </c>
      <c r="G1615" s="71">
        <v>0.25</v>
      </c>
      <c r="H1615" s="68">
        <v>78.171091445427706</v>
      </c>
      <c r="I1615" s="71">
        <v>1.67249212398371E-7</v>
      </c>
      <c r="J1615" s="68">
        <v>38.769490096923697</v>
      </c>
      <c r="K1615" s="71">
        <v>0.62165986394557804</v>
      </c>
      <c r="L1615" s="68">
        <v>73.156342182890896</v>
      </c>
    </row>
    <row r="1616" spans="1:12" x14ac:dyDescent="0.2">
      <c r="A1616" s="72" t="s">
        <v>3399</v>
      </c>
      <c r="B1616" s="66" t="s">
        <v>3400</v>
      </c>
      <c r="C1616" s="67">
        <v>13</v>
      </c>
      <c r="D1616" s="67" t="s">
        <v>334</v>
      </c>
      <c r="E1616" s="71">
        <v>0.11575679262378499</v>
      </c>
      <c r="F1616" s="68">
        <v>22.123893805309699</v>
      </c>
      <c r="G1616" s="71">
        <v>0.254212299915754</v>
      </c>
      <c r="H1616" s="68">
        <v>81.500210703750497</v>
      </c>
      <c r="I1616" s="71">
        <v>1.57508475832081E-3</v>
      </c>
      <c r="J1616" s="68">
        <v>82.216603455541502</v>
      </c>
      <c r="K1616" s="71">
        <v>9.14829931972789E-2</v>
      </c>
      <c r="L1616" s="68">
        <v>17.741255794353101</v>
      </c>
    </row>
    <row r="1617" spans="1:12" x14ac:dyDescent="0.2">
      <c r="A1617" s="72" t="s">
        <v>3401</v>
      </c>
      <c r="B1617" s="66" t="s">
        <v>3402</v>
      </c>
      <c r="C1617" s="67">
        <v>13</v>
      </c>
      <c r="D1617" s="67" t="s">
        <v>334</v>
      </c>
      <c r="E1617" s="71">
        <v>0.22078922714573301</v>
      </c>
      <c r="F1617" s="68">
        <v>54.7408343868521</v>
      </c>
      <c r="G1617" s="71">
        <v>0.25</v>
      </c>
      <c r="H1617" s="68">
        <v>78.171091445427706</v>
      </c>
      <c r="I1617" s="71">
        <v>3.3449842479674199E-7</v>
      </c>
      <c r="J1617" s="68">
        <v>39.443742098609398</v>
      </c>
      <c r="K1617" s="71">
        <v>0.41236734693877602</v>
      </c>
      <c r="L1617" s="68">
        <v>55.162241887905601</v>
      </c>
    </row>
    <row r="1618" spans="1:12" x14ac:dyDescent="0.2">
      <c r="A1618" s="72" t="s">
        <v>3403</v>
      </c>
      <c r="B1618" s="66" t="s">
        <v>3404</v>
      </c>
      <c r="C1618" s="67">
        <v>13</v>
      </c>
      <c r="D1618" s="67" t="s">
        <v>334</v>
      </c>
      <c r="E1618" s="71">
        <v>0.249932363037278</v>
      </c>
      <c r="F1618" s="68">
        <v>61.019806152549499</v>
      </c>
      <c r="G1618" s="71">
        <v>0.25</v>
      </c>
      <c r="H1618" s="68">
        <v>78.171091445427706</v>
      </c>
      <c r="I1618" s="71">
        <v>1.1707444867886E-6</v>
      </c>
      <c r="J1618" s="68">
        <v>41.845764854614401</v>
      </c>
      <c r="K1618" s="71">
        <v>0.49979591836734699</v>
      </c>
      <c r="L1618" s="68">
        <v>63.295406658238498</v>
      </c>
    </row>
    <row r="1619" spans="1:12" x14ac:dyDescent="0.2">
      <c r="A1619" s="72" t="s">
        <v>3405</v>
      </c>
      <c r="B1619" s="66" t="s">
        <v>3406</v>
      </c>
      <c r="C1619" s="67">
        <v>13</v>
      </c>
      <c r="D1619" s="67" t="s">
        <v>334</v>
      </c>
      <c r="E1619" s="71">
        <v>0.23706289698192001</v>
      </c>
      <c r="F1619" s="68">
        <v>58.617783396544503</v>
      </c>
      <c r="G1619" s="71">
        <v>0.25</v>
      </c>
      <c r="H1619" s="68">
        <v>78.171091445427706</v>
      </c>
      <c r="I1619" s="71">
        <v>5.0174763719511297E-6</v>
      </c>
      <c r="J1619" s="68">
        <v>47.366203118415498</v>
      </c>
      <c r="K1619" s="71">
        <v>0.46118367346938799</v>
      </c>
      <c r="L1619" s="68">
        <v>60.261272650653197</v>
      </c>
    </row>
    <row r="1620" spans="1:12" x14ac:dyDescent="0.2">
      <c r="A1620" s="72" t="s">
        <v>3407</v>
      </c>
      <c r="B1620" s="66" t="s">
        <v>3408</v>
      </c>
      <c r="C1620" s="67">
        <v>13</v>
      </c>
      <c r="D1620" s="67" t="s">
        <v>334</v>
      </c>
      <c r="E1620" s="71">
        <v>0.25008784029257802</v>
      </c>
      <c r="F1620" s="68">
        <v>61.061946902654903</v>
      </c>
      <c r="G1620" s="71">
        <v>0.25</v>
      </c>
      <c r="H1620" s="68">
        <v>78.171091445427706</v>
      </c>
      <c r="I1620" s="71">
        <v>5.0174763719511297E-6</v>
      </c>
      <c r="J1620" s="68">
        <v>47.366203118415498</v>
      </c>
      <c r="K1620" s="71">
        <v>0.50025850340136102</v>
      </c>
      <c r="L1620" s="68">
        <v>63.337547408343902</v>
      </c>
    </row>
    <row r="1621" spans="1:12" x14ac:dyDescent="0.2">
      <c r="A1621" s="72" t="s">
        <v>3409</v>
      </c>
      <c r="B1621" s="66" t="s">
        <v>3410</v>
      </c>
      <c r="C1621" s="67">
        <v>13</v>
      </c>
      <c r="D1621" s="67" t="s">
        <v>334</v>
      </c>
      <c r="E1621" s="71">
        <v>0.24833704549001401</v>
      </c>
      <c r="F1621" s="68">
        <v>60.640539401601302</v>
      </c>
      <c r="G1621" s="71">
        <v>0.25</v>
      </c>
      <c r="H1621" s="68">
        <v>78.171091445427706</v>
      </c>
      <c r="I1621" s="71">
        <v>8.5966402013381402E-5</v>
      </c>
      <c r="J1621" s="68">
        <v>67.762326169405796</v>
      </c>
      <c r="K1621" s="71">
        <v>0.494925170068027</v>
      </c>
      <c r="L1621" s="68">
        <v>63.000421407501101</v>
      </c>
    </row>
    <row r="1622" spans="1:12" x14ac:dyDescent="0.2">
      <c r="A1622" s="72" t="s">
        <v>3411</v>
      </c>
      <c r="B1622" s="66" t="s">
        <v>3412</v>
      </c>
      <c r="C1622" s="67">
        <v>13</v>
      </c>
      <c r="D1622" s="67" t="s">
        <v>334</v>
      </c>
      <c r="E1622" s="71">
        <v>0.20227084659221001</v>
      </c>
      <c r="F1622" s="68">
        <v>49.810366624525898</v>
      </c>
      <c r="G1622" s="71">
        <v>0.282389934823086</v>
      </c>
      <c r="H1622" s="68">
        <v>88.537715971344298</v>
      </c>
      <c r="I1622" s="71">
        <v>8.3624606199185498E-7</v>
      </c>
      <c r="J1622" s="68">
        <v>41.002949852507399</v>
      </c>
      <c r="K1622" s="71">
        <v>0.32442176870748302</v>
      </c>
      <c r="L1622" s="68">
        <v>47.155499367888801</v>
      </c>
    </row>
    <row r="1623" spans="1:12" x14ac:dyDescent="0.2">
      <c r="A1623" s="72" t="s">
        <v>3413</v>
      </c>
      <c r="B1623" s="66" t="s">
        <v>3414</v>
      </c>
      <c r="C1623" s="67">
        <v>13</v>
      </c>
      <c r="D1623" s="67" t="s">
        <v>334</v>
      </c>
      <c r="E1623" s="71">
        <v>0.27435888989110302</v>
      </c>
      <c r="F1623" s="68">
        <v>66.750948166877393</v>
      </c>
      <c r="G1623" s="71">
        <v>0.25</v>
      </c>
      <c r="H1623" s="68">
        <v>78.171091445427706</v>
      </c>
      <c r="I1623" s="71">
        <v>1.83974133638208E-6</v>
      </c>
      <c r="J1623" s="68">
        <v>43.194268857985698</v>
      </c>
      <c r="K1623" s="71">
        <v>0.57307482993197301</v>
      </c>
      <c r="L1623" s="68">
        <v>69.953645174884102</v>
      </c>
    </row>
    <row r="1624" spans="1:12" x14ac:dyDescent="0.2">
      <c r="A1624" s="72" t="s">
        <v>3415</v>
      </c>
      <c r="B1624" s="66" t="s">
        <v>3416</v>
      </c>
      <c r="C1624" s="67">
        <v>13</v>
      </c>
      <c r="D1624" s="67" t="s">
        <v>334</v>
      </c>
      <c r="E1624" s="71">
        <v>0.11042630385487499</v>
      </c>
      <c r="F1624" s="68">
        <v>20.227560050568901</v>
      </c>
      <c r="G1624" s="71">
        <v>0.25</v>
      </c>
      <c r="H1624" s="68">
        <v>78.171091445427706</v>
      </c>
      <c r="I1624" s="71">
        <v>0</v>
      </c>
      <c r="J1624" s="68">
        <v>34.007585335019002</v>
      </c>
      <c r="K1624" s="71">
        <v>8.12789115646258E-2</v>
      </c>
      <c r="L1624" s="68">
        <v>15.9713442899284</v>
      </c>
    </row>
    <row r="1625" spans="1:12" x14ac:dyDescent="0.2">
      <c r="A1625" s="72" t="s">
        <v>3417</v>
      </c>
      <c r="B1625" s="66" t="s">
        <v>3418</v>
      </c>
      <c r="C1625" s="67">
        <v>13</v>
      </c>
      <c r="D1625" s="67" t="s">
        <v>334</v>
      </c>
      <c r="E1625" s="71">
        <v>0.14351020408163301</v>
      </c>
      <c r="F1625" s="68">
        <v>31.9005478297514</v>
      </c>
      <c r="G1625" s="71">
        <v>0.25</v>
      </c>
      <c r="H1625" s="68">
        <v>78.171091445427706</v>
      </c>
      <c r="I1625" s="71">
        <v>0</v>
      </c>
      <c r="J1625" s="68">
        <v>34.007585335019002</v>
      </c>
      <c r="K1625" s="71">
        <v>0.180530612244898</v>
      </c>
      <c r="L1625" s="68">
        <v>30.172777075431899</v>
      </c>
    </row>
    <row r="1626" spans="1:12" x14ac:dyDescent="0.2">
      <c r="A1626" s="72" t="s">
        <v>3419</v>
      </c>
      <c r="B1626" s="66" t="s">
        <v>3420</v>
      </c>
      <c r="C1626" s="67">
        <v>13</v>
      </c>
      <c r="D1626" s="67" t="s">
        <v>334</v>
      </c>
      <c r="E1626" s="71">
        <v>0.13663038547407799</v>
      </c>
      <c r="F1626" s="68">
        <v>29.667088074167701</v>
      </c>
      <c r="G1626" s="71">
        <v>0.24999999995965</v>
      </c>
      <c r="H1626" s="68">
        <v>32.195533080488801</v>
      </c>
      <c r="I1626" s="71">
        <v>0</v>
      </c>
      <c r="J1626" s="68">
        <v>34.007585335019002</v>
      </c>
      <c r="K1626" s="71">
        <v>0.159891156462585</v>
      </c>
      <c r="L1626" s="68">
        <v>27.770754319426899</v>
      </c>
    </row>
    <row r="1627" spans="1:12" x14ac:dyDescent="0.2">
      <c r="A1627" s="72" t="s">
        <v>3421</v>
      </c>
      <c r="B1627" s="66" t="s">
        <v>3422</v>
      </c>
      <c r="C1627" s="67">
        <v>13</v>
      </c>
      <c r="D1627" s="67" t="s">
        <v>334</v>
      </c>
      <c r="E1627" s="71">
        <v>0.112498010548432</v>
      </c>
      <c r="F1627" s="68">
        <v>21.028234302570599</v>
      </c>
      <c r="G1627" s="71">
        <v>0.25</v>
      </c>
      <c r="H1627" s="68">
        <v>78.171091445427706</v>
      </c>
      <c r="I1627" s="71">
        <v>1.10384480182925E-5</v>
      </c>
      <c r="J1627" s="68">
        <v>53.5187526337969</v>
      </c>
      <c r="K1627" s="71">
        <v>8.7482993197278897E-2</v>
      </c>
      <c r="L1627" s="68">
        <v>17.193426042983599</v>
      </c>
    </row>
    <row r="1628" spans="1:12" x14ac:dyDescent="0.2">
      <c r="A1628" s="72" t="s">
        <v>3423</v>
      </c>
      <c r="B1628" s="66" t="s">
        <v>3424</v>
      </c>
      <c r="C1628" s="67">
        <v>13</v>
      </c>
      <c r="D1628" s="67" t="s">
        <v>334</v>
      </c>
      <c r="E1628" s="71">
        <v>0.175730496703073</v>
      </c>
      <c r="F1628" s="68">
        <v>42.056468605141198</v>
      </c>
      <c r="G1628" s="71">
        <v>0.25</v>
      </c>
      <c r="H1628" s="68">
        <v>78.171091445427706</v>
      </c>
      <c r="I1628" s="71">
        <v>2.3381966299694901E-2</v>
      </c>
      <c r="J1628" s="68">
        <v>90.476190476190496</v>
      </c>
      <c r="K1628" s="71">
        <v>0.25380952380952398</v>
      </c>
      <c r="L1628" s="68">
        <v>38.853771597134397</v>
      </c>
    </row>
    <row r="1629" spans="1:12" x14ac:dyDescent="0.2">
      <c r="A1629" s="72" t="s">
        <v>3425</v>
      </c>
      <c r="B1629" s="66" t="s">
        <v>3426</v>
      </c>
      <c r="C1629" s="67">
        <v>13</v>
      </c>
      <c r="D1629" s="67" t="s">
        <v>334</v>
      </c>
      <c r="E1629" s="71">
        <v>0.16521948734698599</v>
      </c>
      <c r="F1629" s="68">
        <v>39.401601348504002</v>
      </c>
      <c r="G1629" s="71">
        <v>0.25203318152244603</v>
      </c>
      <c r="H1629" s="68">
        <v>80.109565950273904</v>
      </c>
      <c r="I1629" s="71">
        <v>2.7557253307628201E-2</v>
      </c>
      <c r="J1629" s="68">
        <v>91.066160977665405</v>
      </c>
      <c r="K1629" s="71">
        <v>0.216068027210884</v>
      </c>
      <c r="L1629" s="68">
        <v>34.8925410872314</v>
      </c>
    </row>
    <row r="1630" spans="1:12" x14ac:dyDescent="0.2">
      <c r="A1630" s="72" t="s">
        <v>3427</v>
      </c>
      <c r="B1630" s="66" t="s">
        <v>3428</v>
      </c>
      <c r="C1630" s="67">
        <v>13</v>
      </c>
      <c r="D1630" s="67" t="s">
        <v>334</v>
      </c>
      <c r="E1630" s="71">
        <v>0.30388662131519301</v>
      </c>
      <c r="F1630" s="68">
        <v>72.734934681837302</v>
      </c>
      <c r="G1630" s="71">
        <v>0.25</v>
      </c>
      <c r="H1630" s="68">
        <v>78.171091445427706</v>
      </c>
      <c r="I1630" s="71">
        <v>0</v>
      </c>
      <c r="J1630" s="68">
        <v>34.007585335019002</v>
      </c>
      <c r="K1630" s="71">
        <v>0.66165986394557796</v>
      </c>
      <c r="L1630" s="68">
        <v>75.558364938895906</v>
      </c>
    </row>
    <row r="1631" spans="1:12" x14ac:dyDescent="0.2">
      <c r="A1631" s="72" t="s">
        <v>3429</v>
      </c>
      <c r="B1631" s="66" t="s">
        <v>3430</v>
      </c>
      <c r="C1631" s="67">
        <v>13</v>
      </c>
      <c r="D1631" s="67" t="s">
        <v>334</v>
      </c>
      <c r="E1631" s="71">
        <v>0.34191836734693898</v>
      </c>
      <c r="F1631" s="68">
        <v>80.868099452170298</v>
      </c>
      <c r="G1631" s="71">
        <v>0.25</v>
      </c>
      <c r="H1631" s="68">
        <v>78.171091445427706</v>
      </c>
      <c r="I1631" s="71">
        <v>0</v>
      </c>
      <c r="J1631" s="68">
        <v>34.007585335019002</v>
      </c>
      <c r="K1631" s="71">
        <v>0.77575510204081599</v>
      </c>
      <c r="L1631" s="68">
        <v>83.607248209018096</v>
      </c>
    </row>
    <row r="1632" spans="1:12" x14ac:dyDescent="0.2">
      <c r="A1632" s="72" t="s">
        <v>3431</v>
      </c>
      <c r="B1632" s="66" t="s">
        <v>3432</v>
      </c>
      <c r="C1632" s="67">
        <v>13</v>
      </c>
      <c r="D1632" s="67" t="s">
        <v>334</v>
      </c>
      <c r="E1632" s="71">
        <v>0.31890249433106599</v>
      </c>
      <c r="F1632" s="68">
        <v>76.064053940160093</v>
      </c>
      <c r="G1632" s="71">
        <v>0.25</v>
      </c>
      <c r="H1632" s="68">
        <v>78.171091445427706</v>
      </c>
      <c r="I1632" s="71">
        <v>0</v>
      </c>
      <c r="J1632" s="68">
        <v>34.007585335019002</v>
      </c>
      <c r="K1632" s="71">
        <v>0.70670748299319697</v>
      </c>
      <c r="L1632" s="68">
        <v>78.7610619469027</v>
      </c>
    </row>
    <row r="1633" spans="1:12" x14ac:dyDescent="0.2">
      <c r="A1633" s="72" t="s">
        <v>3433</v>
      </c>
      <c r="B1633" s="66" t="s">
        <v>3434</v>
      </c>
      <c r="C1633" s="67">
        <v>13</v>
      </c>
      <c r="D1633" s="67" t="s">
        <v>334</v>
      </c>
      <c r="E1633" s="71">
        <v>0.27318789103077801</v>
      </c>
      <c r="F1633" s="68">
        <v>66.413822166034507</v>
      </c>
      <c r="G1633" s="71">
        <v>0.25</v>
      </c>
      <c r="H1633" s="68">
        <v>78.171091445427706</v>
      </c>
      <c r="I1633" s="71">
        <v>2.6258126346544201E-5</v>
      </c>
      <c r="J1633" s="68">
        <v>59.755583649389003</v>
      </c>
      <c r="K1633" s="71">
        <v>0.56953741496598598</v>
      </c>
      <c r="L1633" s="68">
        <v>69.532237673830593</v>
      </c>
    </row>
    <row r="1634" spans="1:12" x14ac:dyDescent="0.2">
      <c r="A1634" s="72" t="s">
        <v>3435</v>
      </c>
      <c r="B1634" s="66" t="s">
        <v>3436</v>
      </c>
      <c r="C1634" s="67">
        <v>13</v>
      </c>
      <c r="D1634" s="67" t="s">
        <v>334</v>
      </c>
      <c r="E1634" s="71">
        <v>0.31320571654057999</v>
      </c>
      <c r="F1634" s="68">
        <v>74.799831436999597</v>
      </c>
      <c r="G1634" s="71">
        <v>0.25</v>
      </c>
      <c r="H1634" s="68">
        <v>78.171091445427706</v>
      </c>
      <c r="I1634" s="71">
        <v>1.1707444867886E-5</v>
      </c>
      <c r="J1634" s="68">
        <v>54.066582385166399</v>
      </c>
      <c r="K1634" s="71">
        <v>0.68960544217687103</v>
      </c>
      <c r="L1634" s="68">
        <v>77.454698693636701</v>
      </c>
    </row>
    <row r="1635" spans="1:12" x14ac:dyDescent="0.2">
      <c r="A1635" s="72" t="s">
        <v>3437</v>
      </c>
      <c r="B1635" s="66" t="s">
        <v>3438</v>
      </c>
      <c r="C1635" s="67">
        <v>13</v>
      </c>
      <c r="D1635" s="67" t="s">
        <v>334</v>
      </c>
      <c r="E1635" s="71">
        <v>0.222172353757117</v>
      </c>
      <c r="F1635" s="68">
        <v>55.077960387694901</v>
      </c>
      <c r="G1635" s="71">
        <v>0.25</v>
      </c>
      <c r="H1635" s="68">
        <v>78.171091445427706</v>
      </c>
      <c r="I1635" s="71">
        <v>6.1229936659043603E-4</v>
      </c>
      <c r="J1635" s="68">
        <v>78.5924989464812</v>
      </c>
      <c r="K1635" s="71">
        <v>0.415904761904762</v>
      </c>
      <c r="L1635" s="68">
        <v>55.541508638853799</v>
      </c>
    </row>
    <row r="1636" spans="1:12" x14ac:dyDescent="0.2">
      <c r="A1636" s="72" t="s">
        <v>3439</v>
      </c>
      <c r="B1636" s="66" t="s">
        <v>3440</v>
      </c>
      <c r="C1636" s="67">
        <v>13</v>
      </c>
      <c r="D1636" s="67" t="s">
        <v>334</v>
      </c>
      <c r="E1636" s="71">
        <v>0.29259803810862201</v>
      </c>
      <c r="F1636" s="68">
        <v>70.332911925832306</v>
      </c>
      <c r="G1636" s="71">
        <v>0.25</v>
      </c>
      <c r="H1636" s="68">
        <v>78.171091445427706</v>
      </c>
      <c r="I1636" s="71">
        <v>1.07039495934957E-4</v>
      </c>
      <c r="J1636" s="68">
        <v>69.321533923303804</v>
      </c>
      <c r="K1636" s="71">
        <v>0.62768707482993202</v>
      </c>
      <c r="L1636" s="68">
        <v>73.535608933839001</v>
      </c>
    </row>
    <row r="1637" spans="1:12" x14ac:dyDescent="0.2">
      <c r="A1637" s="72" t="s">
        <v>3441</v>
      </c>
      <c r="B1637" s="66" t="s">
        <v>3442</v>
      </c>
      <c r="C1637" s="67">
        <v>13</v>
      </c>
      <c r="D1637" s="67" t="s">
        <v>334</v>
      </c>
      <c r="E1637" s="71">
        <v>0.20914345891762401</v>
      </c>
      <c r="F1637" s="68">
        <v>51.790981879477499</v>
      </c>
      <c r="G1637" s="71">
        <v>0.25</v>
      </c>
      <c r="H1637" s="68">
        <v>78.171091445427706</v>
      </c>
      <c r="I1637" s="71">
        <v>2.7443982195048899E-2</v>
      </c>
      <c r="J1637" s="68">
        <v>91.024020227560101</v>
      </c>
      <c r="K1637" s="71">
        <v>0.34998639455782299</v>
      </c>
      <c r="L1637" s="68">
        <v>49.810366624525898</v>
      </c>
    </row>
    <row r="1638" spans="1:12" x14ac:dyDescent="0.2">
      <c r="A1638" s="72" t="s">
        <v>3443</v>
      </c>
      <c r="B1638" s="66" t="s">
        <v>3444</v>
      </c>
      <c r="C1638" s="67">
        <v>13</v>
      </c>
      <c r="D1638" s="67" t="s">
        <v>334</v>
      </c>
      <c r="E1638" s="71">
        <v>0.211563172069237</v>
      </c>
      <c r="F1638" s="68">
        <v>52.380952380952401</v>
      </c>
      <c r="G1638" s="71">
        <v>0.24797075003254601</v>
      </c>
      <c r="H1638" s="68">
        <v>25.4108723135272</v>
      </c>
      <c r="I1638" s="71">
        <v>0.13772556889625501</v>
      </c>
      <c r="J1638" s="68">
        <v>95.701643489254096</v>
      </c>
      <c r="K1638" s="71">
        <v>0.248993197278912</v>
      </c>
      <c r="L1638" s="68">
        <v>38.263801095659502</v>
      </c>
    </row>
    <row r="1639" spans="1:12" x14ac:dyDescent="0.2">
      <c r="A1639" s="72" t="s">
        <v>3445</v>
      </c>
      <c r="B1639" s="66" t="s">
        <v>3446</v>
      </c>
      <c r="C1639" s="67">
        <v>13</v>
      </c>
      <c r="D1639" s="67" t="s">
        <v>334</v>
      </c>
      <c r="E1639" s="71">
        <v>0.28430377469441798</v>
      </c>
      <c r="F1639" s="68">
        <v>68.394437420986094</v>
      </c>
      <c r="G1639" s="71">
        <v>0.25</v>
      </c>
      <c r="H1639" s="68">
        <v>78.171091445427706</v>
      </c>
      <c r="I1639" s="71">
        <v>9.4997552642274701E-5</v>
      </c>
      <c r="J1639" s="68">
        <v>68.520859671302105</v>
      </c>
      <c r="K1639" s="71">
        <v>0.60281632653061201</v>
      </c>
      <c r="L1639" s="68">
        <v>71.597134428992803</v>
      </c>
    </row>
    <row r="1640" spans="1:12" x14ac:dyDescent="0.2">
      <c r="A1640" s="72" t="s">
        <v>3447</v>
      </c>
      <c r="B1640" s="66" t="s">
        <v>3448</v>
      </c>
      <c r="C1640" s="67">
        <v>13</v>
      </c>
      <c r="D1640" s="67" t="s">
        <v>334</v>
      </c>
      <c r="E1640" s="71">
        <v>0.244754588059962</v>
      </c>
      <c r="F1640" s="68">
        <v>59.924146649810403</v>
      </c>
      <c r="G1640" s="71">
        <v>0.25592402499438099</v>
      </c>
      <c r="H1640" s="68">
        <v>82.132321955330795</v>
      </c>
      <c r="I1640" s="71">
        <v>2.5741099729723001E-2</v>
      </c>
      <c r="J1640" s="68">
        <v>90.813316477033297</v>
      </c>
      <c r="K1640" s="71">
        <v>0.45259863945578199</v>
      </c>
      <c r="L1640" s="68">
        <v>59.334176148335402</v>
      </c>
    </row>
    <row r="1641" spans="1:12" x14ac:dyDescent="0.2">
      <c r="A1641" s="72" t="s">
        <v>3449</v>
      </c>
      <c r="B1641" s="66" t="s">
        <v>3450</v>
      </c>
      <c r="C1641" s="67">
        <v>13</v>
      </c>
      <c r="D1641" s="67" t="s">
        <v>334</v>
      </c>
      <c r="E1641" s="71">
        <v>0.28685047741698</v>
      </c>
      <c r="F1641" s="68">
        <v>68.857985672145006</v>
      </c>
      <c r="G1641" s="71">
        <v>0.28074803344155302</v>
      </c>
      <c r="H1641" s="68">
        <v>88.200589970501497</v>
      </c>
      <c r="I1641" s="71">
        <v>0.230687752550882</v>
      </c>
      <c r="J1641" s="68">
        <v>96.460176991150405</v>
      </c>
      <c r="K1641" s="71">
        <v>0.349115646258503</v>
      </c>
      <c r="L1641" s="68">
        <v>49.641803624104497</v>
      </c>
    </row>
    <row r="1642" spans="1:12" x14ac:dyDescent="0.2">
      <c r="A1642" s="72" t="s">
        <v>3451</v>
      </c>
      <c r="B1642" s="66" t="s">
        <v>3452</v>
      </c>
      <c r="C1642" s="67">
        <v>13</v>
      </c>
      <c r="D1642" s="67" t="s">
        <v>334</v>
      </c>
      <c r="E1642" s="71">
        <v>0.22034684544157501</v>
      </c>
      <c r="F1642" s="68">
        <v>54.6565528866414</v>
      </c>
      <c r="G1642" s="71">
        <v>0.25</v>
      </c>
      <c r="H1642" s="68">
        <v>78.171091445427706</v>
      </c>
      <c r="I1642" s="71">
        <v>6.52271928353647E-6</v>
      </c>
      <c r="J1642" s="68">
        <v>49.136114622840303</v>
      </c>
      <c r="K1642" s="71">
        <v>0.41103401360544201</v>
      </c>
      <c r="L1642" s="68">
        <v>55.077960387694901</v>
      </c>
    </row>
    <row r="1643" spans="1:12" x14ac:dyDescent="0.2">
      <c r="A1643" s="72" t="s">
        <v>3453</v>
      </c>
      <c r="B1643" s="66" t="s">
        <v>3454</v>
      </c>
      <c r="C1643" s="67">
        <v>13</v>
      </c>
      <c r="D1643" s="67" t="s">
        <v>334</v>
      </c>
      <c r="E1643" s="71">
        <v>0.26892941894802702</v>
      </c>
      <c r="F1643" s="68">
        <v>65.613147914032893</v>
      </c>
      <c r="G1643" s="71">
        <v>0.25</v>
      </c>
      <c r="H1643" s="68">
        <v>78.171091445427706</v>
      </c>
      <c r="I1643" s="71">
        <v>1.21590177413616E-4</v>
      </c>
      <c r="J1643" s="68">
        <v>70.375052675937596</v>
      </c>
      <c r="K1643" s="71">
        <v>0.55666666666666698</v>
      </c>
      <c r="L1643" s="68">
        <v>68.689422671723506</v>
      </c>
    </row>
    <row r="1644" spans="1:12" x14ac:dyDescent="0.2">
      <c r="A1644" s="72" t="s">
        <v>3455</v>
      </c>
      <c r="B1644" s="66" t="s">
        <v>3456</v>
      </c>
      <c r="C1644" s="67">
        <v>13</v>
      </c>
      <c r="D1644" s="67" t="s">
        <v>334</v>
      </c>
      <c r="E1644" s="71">
        <v>0.24373480412390799</v>
      </c>
      <c r="F1644" s="68">
        <v>59.671302149178302</v>
      </c>
      <c r="G1644" s="71">
        <v>0.25</v>
      </c>
      <c r="H1644" s="68">
        <v>78.171091445427706</v>
      </c>
      <c r="I1644" s="71">
        <v>2.0738902337398001E-5</v>
      </c>
      <c r="J1644" s="68">
        <v>57.859249894648102</v>
      </c>
      <c r="K1644" s="71">
        <v>0.48118367346938801</v>
      </c>
      <c r="L1644" s="68">
        <v>61.778339654445801</v>
      </c>
    </row>
    <row r="1645" spans="1:12" x14ac:dyDescent="0.2">
      <c r="A1645" s="72" t="s">
        <v>3457</v>
      </c>
      <c r="B1645" s="66" t="s">
        <v>3458</v>
      </c>
      <c r="C1645" s="67">
        <v>13</v>
      </c>
      <c r="D1645" s="67" t="s">
        <v>334</v>
      </c>
      <c r="E1645" s="71">
        <v>0.231246236574777</v>
      </c>
      <c r="F1645" s="68">
        <v>57.227138643067804</v>
      </c>
      <c r="G1645" s="71">
        <v>0.25</v>
      </c>
      <c r="H1645" s="68">
        <v>78.171091445427706</v>
      </c>
      <c r="I1645" s="71">
        <v>2.96532853582312E-4</v>
      </c>
      <c r="J1645" s="68">
        <v>75.052675937631705</v>
      </c>
      <c r="K1645" s="71">
        <v>0.44344217687074799</v>
      </c>
      <c r="L1645" s="68">
        <v>58.4913611462284</v>
      </c>
    </row>
    <row r="1646" spans="1:12" x14ac:dyDescent="0.2">
      <c r="A1646" s="72" t="s">
        <v>3459</v>
      </c>
      <c r="B1646" s="66" t="s">
        <v>3460</v>
      </c>
      <c r="C1646" s="67">
        <v>13</v>
      </c>
      <c r="D1646" s="67" t="s">
        <v>334</v>
      </c>
      <c r="E1646" s="71">
        <v>0.31100933630681499</v>
      </c>
      <c r="F1646" s="68">
        <v>74.378423935946103</v>
      </c>
      <c r="G1646" s="71">
        <v>0.304030214550495</v>
      </c>
      <c r="H1646" s="68">
        <v>91.192583227981501</v>
      </c>
      <c r="I1646" s="71">
        <v>2.8616841988998502E-2</v>
      </c>
      <c r="J1646" s="68">
        <v>91.234723978086805</v>
      </c>
      <c r="K1646" s="71">
        <v>0.60038095238095202</v>
      </c>
      <c r="L1646" s="68">
        <v>71.428571428571402</v>
      </c>
    </row>
    <row r="1647" spans="1:12" x14ac:dyDescent="0.2">
      <c r="A1647" s="72" t="s">
        <v>3461</v>
      </c>
      <c r="B1647" s="66" t="s">
        <v>3462</v>
      </c>
      <c r="C1647" s="67">
        <v>13</v>
      </c>
      <c r="D1647" s="67" t="s">
        <v>334</v>
      </c>
      <c r="E1647" s="71">
        <v>0.29983432029950202</v>
      </c>
      <c r="F1647" s="68">
        <v>71.597134428992803</v>
      </c>
      <c r="G1647" s="71">
        <v>0.53060885410642999</v>
      </c>
      <c r="H1647" s="68">
        <v>97.850821744627098</v>
      </c>
      <c r="I1647" s="71">
        <v>0.113057372098197</v>
      </c>
      <c r="J1647" s="68">
        <v>95.490939738727306</v>
      </c>
      <c r="K1647" s="71">
        <v>0.25583673469387802</v>
      </c>
      <c r="L1647" s="68">
        <v>39.022334597555798</v>
      </c>
    </row>
    <row r="1648" spans="1:12" x14ac:dyDescent="0.2">
      <c r="A1648" s="72" t="s">
        <v>3463</v>
      </c>
      <c r="B1648" s="66" t="s">
        <v>3464</v>
      </c>
      <c r="C1648" s="67">
        <v>13</v>
      </c>
      <c r="D1648" s="67" t="s">
        <v>334</v>
      </c>
      <c r="E1648" s="71">
        <v>0.20970994102815599</v>
      </c>
      <c r="F1648" s="68">
        <v>52.0438263801096</v>
      </c>
      <c r="G1648" s="71">
        <v>0.34629915057889699</v>
      </c>
      <c r="H1648" s="68">
        <v>93.552465233881193</v>
      </c>
      <c r="I1648" s="71">
        <v>9.2524412130545707E-3</v>
      </c>
      <c r="J1648" s="68">
        <v>87.399915718499798</v>
      </c>
      <c r="K1648" s="71">
        <v>0.27357823129251702</v>
      </c>
      <c r="L1648" s="68">
        <v>41.171512852928799</v>
      </c>
    </row>
    <row r="1649" spans="1:12" x14ac:dyDescent="0.2">
      <c r="A1649" s="72" t="s">
        <v>3465</v>
      </c>
      <c r="B1649" s="66" t="s">
        <v>3466</v>
      </c>
      <c r="C1649" s="67">
        <v>13</v>
      </c>
      <c r="D1649" s="67" t="s">
        <v>334</v>
      </c>
      <c r="E1649" s="71">
        <v>0.29919006291475497</v>
      </c>
      <c r="F1649" s="68">
        <v>71.512852928782095</v>
      </c>
      <c r="G1649" s="71">
        <v>0.589561183587759</v>
      </c>
      <c r="H1649" s="68">
        <v>98.356510745891299</v>
      </c>
      <c r="I1649" s="71">
        <v>2.2669223133520101E-4</v>
      </c>
      <c r="J1649" s="68">
        <v>73.704171934260401</v>
      </c>
      <c r="K1649" s="71">
        <v>0.30778231292517</v>
      </c>
      <c r="L1649" s="68">
        <v>44.584913611462298</v>
      </c>
    </row>
    <row r="1650" spans="1:12" x14ac:dyDescent="0.2">
      <c r="A1650" s="72" t="s">
        <v>3467</v>
      </c>
      <c r="B1650" s="66" t="s">
        <v>3468</v>
      </c>
      <c r="C1650" s="67">
        <v>13</v>
      </c>
      <c r="D1650" s="67" t="s">
        <v>334</v>
      </c>
      <c r="E1650" s="71">
        <v>0.31251481827296901</v>
      </c>
      <c r="F1650" s="68">
        <v>74.757690686894193</v>
      </c>
      <c r="G1650" s="71">
        <v>0.55616956000786999</v>
      </c>
      <c r="H1650" s="68">
        <v>98.061525495153802</v>
      </c>
      <c r="I1650" s="71">
        <v>7.7625535525325303E-4</v>
      </c>
      <c r="J1650" s="68">
        <v>79.351032448377595</v>
      </c>
      <c r="K1650" s="71">
        <v>0.38059863945578198</v>
      </c>
      <c r="L1650" s="68">
        <v>52.802359882005902</v>
      </c>
    </row>
    <row r="1651" spans="1:12" x14ac:dyDescent="0.2">
      <c r="A1651" s="72" t="s">
        <v>3469</v>
      </c>
      <c r="B1651" s="66" t="s">
        <v>3470</v>
      </c>
      <c r="C1651" s="67">
        <v>13</v>
      </c>
      <c r="D1651" s="67" t="s">
        <v>334</v>
      </c>
      <c r="E1651" s="71">
        <v>0.18506843499336301</v>
      </c>
      <c r="F1651" s="68">
        <v>44.711335861778302</v>
      </c>
      <c r="G1651" s="71">
        <v>0.25</v>
      </c>
      <c r="H1651" s="68">
        <v>78.171091445427706</v>
      </c>
      <c r="I1651" s="71">
        <v>3.20951238592474E-4</v>
      </c>
      <c r="J1651" s="68">
        <v>75.642646439106599</v>
      </c>
      <c r="K1651" s="71">
        <v>0.30488435374149703</v>
      </c>
      <c r="L1651" s="68">
        <v>44.163506110408797</v>
      </c>
    </row>
    <row r="1652" spans="1:12" x14ac:dyDescent="0.2">
      <c r="A1652" s="72" t="s">
        <v>3471</v>
      </c>
      <c r="B1652" s="66" t="s">
        <v>3472</v>
      </c>
      <c r="C1652" s="67">
        <v>13</v>
      </c>
      <c r="D1652" s="67" t="s">
        <v>334</v>
      </c>
      <c r="E1652" s="71">
        <v>0.25429965422631601</v>
      </c>
      <c r="F1652" s="68">
        <v>62.115465655288702</v>
      </c>
      <c r="G1652" s="71">
        <v>0.25</v>
      </c>
      <c r="H1652" s="68">
        <v>78.171091445427706</v>
      </c>
      <c r="I1652" s="71">
        <v>1.00349527439023E-6</v>
      </c>
      <c r="J1652" s="68">
        <v>41.4243573535609</v>
      </c>
      <c r="K1652" s="71">
        <v>0.51289795918367298</v>
      </c>
      <c r="L1652" s="68">
        <v>64.643910661609794</v>
      </c>
    </row>
    <row r="1653" spans="1:12" x14ac:dyDescent="0.2">
      <c r="A1653" s="72" t="s">
        <v>3473</v>
      </c>
      <c r="B1653" s="66" t="s">
        <v>3474</v>
      </c>
      <c r="C1653" s="67">
        <v>13</v>
      </c>
      <c r="D1653" s="67" t="s">
        <v>334</v>
      </c>
      <c r="E1653" s="71">
        <v>0.303914217435238</v>
      </c>
      <c r="F1653" s="68">
        <v>72.777075431942706</v>
      </c>
      <c r="G1653" s="71">
        <v>0.25</v>
      </c>
      <c r="H1653" s="68">
        <v>78.171091445427706</v>
      </c>
      <c r="I1653" s="71">
        <v>8.2788360137193593E-5</v>
      </c>
      <c r="J1653" s="68">
        <v>67.551622418879006</v>
      </c>
      <c r="K1653" s="71">
        <v>0.66165986394557796</v>
      </c>
      <c r="L1653" s="68">
        <v>75.558364938895906</v>
      </c>
    </row>
    <row r="1654" spans="1:12" x14ac:dyDescent="0.2">
      <c r="A1654" s="72" t="s">
        <v>3475</v>
      </c>
      <c r="B1654" s="66" t="s">
        <v>3476</v>
      </c>
      <c r="C1654" s="67">
        <v>13</v>
      </c>
      <c r="D1654" s="67" t="s">
        <v>334</v>
      </c>
      <c r="E1654" s="71">
        <v>0.17696385857954899</v>
      </c>
      <c r="F1654" s="68">
        <v>42.309313105773299</v>
      </c>
      <c r="G1654" s="71">
        <v>0.25101659076122301</v>
      </c>
      <c r="H1654" s="68">
        <v>79.477454698693606</v>
      </c>
      <c r="I1654" s="71">
        <v>1.1947128685817199E-3</v>
      </c>
      <c r="J1654" s="68">
        <v>81.205225453013099</v>
      </c>
      <c r="K1654" s="71">
        <v>0.278680272108844</v>
      </c>
      <c r="L1654" s="68">
        <v>41.592920353982301</v>
      </c>
    </row>
    <row r="1655" spans="1:12" x14ac:dyDescent="0.2">
      <c r="A1655" s="72" t="s">
        <v>3477</v>
      </c>
      <c r="B1655" s="66" t="s">
        <v>3478</v>
      </c>
      <c r="C1655" s="67">
        <v>13</v>
      </c>
      <c r="D1655" s="67" t="s">
        <v>334</v>
      </c>
      <c r="E1655" s="71">
        <v>0.25785771852041101</v>
      </c>
      <c r="F1655" s="68">
        <v>63.126843657817098</v>
      </c>
      <c r="G1655" s="71">
        <v>0.25</v>
      </c>
      <c r="H1655" s="68">
        <v>78.171091445427706</v>
      </c>
      <c r="I1655" s="71">
        <v>8.5297108935019893E-6</v>
      </c>
      <c r="J1655" s="68">
        <v>51.411715128529302</v>
      </c>
      <c r="K1655" s="71">
        <v>0.52356462585034003</v>
      </c>
      <c r="L1655" s="68">
        <v>65.992414664980998</v>
      </c>
    </row>
    <row r="1656" spans="1:12" x14ac:dyDescent="0.2">
      <c r="A1656" s="72" t="s">
        <v>3455</v>
      </c>
      <c r="B1656" s="66" t="s">
        <v>3479</v>
      </c>
      <c r="C1656" s="67">
        <v>13</v>
      </c>
      <c r="D1656" s="67" t="s">
        <v>334</v>
      </c>
      <c r="E1656" s="71">
        <v>0.24786394557823099</v>
      </c>
      <c r="F1656" s="68">
        <v>60.556257901390602</v>
      </c>
      <c r="G1656" s="71">
        <v>0.25</v>
      </c>
      <c r="H1656" s="68">
        <v>78.171091445427706</v>
      </c>
      <c r="I1656" s="71">
        <v>0</v>
      </c>
      <c r="J1656" s="68">
        <v>34.007585335019002</v>
      </c>
      <c r="K1656" s="71">
        <v>0.49359183673469398</v>
      </c>
      <c r="L1656" s="68">
        <v>62.873999157184997</v>
      </c>
    </row>
    <row r="1657" spans="1:12" x14ac:dyDescent="0.2">
      <c r="A1657" s="72" t="s">
        <v>3480</v>
      </c>
      <c r="B1657" s="66" t="s">
        <v>3481</v>
      </c>
      <c r="C1657" s="67">
        <v>13</v>
      </c>
      <c r="D1657" s="67" t="s">
        <v>334</v>
      </c>
      <c r="E1657" s="71">
        <v>9.6222891219071793E-2</v>
      </c>
      <c r="F1657" s="68">
        <v>15.549936788874801</v>
      </c>
      <c r="G1657" s="71">
        <v>0.25</v>
      </c>
      <c r="H1657" s="68">
        <v>78.171091445427706</v>
      </c>
      <c r="I1657" s="71">
        <v>2.0069905487804498E-6</v>
      </c>
      <c r="J1657" s="68">
        <v>43.362831858407098</v>
      </c>
      <c r="K1657" s="71">
        <v>3.8666666666666703E-2</v>
      </c>
      <c r="L1657" s="68">
        <v>10.408765276021899</v>
      </c>
    </row>
    <row r="1658" spans="1:12" x14ac:dyDescent="0.2">
      <c r="A1658" s="72" t="s">
        <v>3482</v>
      </c>
      <c r="B1658" s="66" t="s">
        <v>3483</v>
      </c>
      <c r="C1658" s="67">
        <v>13</v>
      </c>
      <c r="D1658" s="67" t="s">
        <v>334</v>
      </c>
      <c r="E1658" s="71">
        <v>0.16468504642550699</v>
      </c>
      <c r="F1658" s="68">
        <v>39.148756847871901</v>
      </c>
      <c r="G1658" s="71">
        <v>0.341639105380945</v>
      </c>
      <c r="H1658" s="68">
        <v>93.2996207332491</v>
      </c>
      <c r="I1658" s="71">
        <v>9.6269182493173306E-3</v>
      </c>
      <c r="J1658" s="68">
        <v>87.484197218710506</v>
      </c>
      <c r="K1658" s="71">
        <v>0.14278911564625801</v>
      </c>
      <c r="L1658" s="68">
        <v>25.4108723135272</v>
      </c>
    </row>
    <row r="1659" spans="1:12" x14ac:dyDescent="0.2">
      <c r="A1659" s="72" t="s">
        <v>3484</v>
      </c>
      <c r="B1659" s="66" t="s">
        <v>3485</v>
      </c>
      <c r="C1659" s="67">
        <v>13</v>
      </c>
      <c r="D1659" s="67" t="s">
        <v>334</v>
      </c>
      <c r="E1659" s="71">
        <v>0.15738484367410599</v>
      </c>
      <c r="F1659" s="68">
        <v>36.578171091445398</v>
      </c>
      <c r="G1659" s="71">
        <v>0.25</v>
      </c>
      <c r="H1659" s="68">
        <v>78.171091445427706</v>
      </c>
      <c r="I1659" s="71">
        <v>6.2032082042724701E-2</v>
      </c>
      <c r="J1659" s="68">
        <v>93.805309734513301</v>
      </c>
      <c r="K1659" s="71">
        <v>0.16012244897959199</v>
      </c>
      <c r="L1659" s="68">
        <v>27.8550358196376</v>
      </c>
    </row>
    <row r="1660" spans="1:12" x14ac:dyDescent="0.2">
      <c r="A1660" s="72" t="s">
        <v>2114</v>
      </c>
      <c r="B1660" s="66" t="s">
        <v>3486</v>
      </c>
      <c r="C1660" s="67">
        <v>13</v>
      </c>
      <c r="D1660" s="67" t="s">
        <v>334</v>
      </c>
      <c r="E1660" s="71">
        <v>0.123451247165533</v>
      </c>
      <c r="F1660" s="68">
        <v>24.820901812052298</v>
      </c>
      <c r="G1660" s="71">
        <v>0.25</v>
      </c>
      <c r="H1660" s="68">
        <v>78.171091445427706</v>
      </c>
      <c r="I1660" s="71">
        <v>0</v>
      </c>
      <c r="J1660" s="68">
        <v>34.007585335019002</v>
      </c>
      <c r="K1660" s="71">
        <v>0.120353741496599</v>
      </c>
      <c r="L1660" s="68">
        <v>21.660345554150901</v>
      </c>
    </row>
    <row r="1661" spans="1:12" x14ac:dyDescent="0.2">
      <c r="A1661" s="72" t="s">
        <v>3487</v>
      </c>
      <c r="B1661" s="66" t="s">
        <v>3488</v>
      </c>
      <c r="C1661" s="67">
        <v>13</v>
      </c>
      <c r="D1661" s="67" t="s">
        <v>334</v>
      </c>
      <c r="E1661" s="71">
        <v>0.13380952380952399</v>
      </c>
      <c r="F1661" s="68">
        <v>28.445006321112501</v>
      </c>
      <c r="G1661" s="71">
        <v>0.25</v>
      </c>
      <c r="H1661" s="68">
        <v>78.171091445427706</v>
      </c>
      <c r="I1661" s="71">
        <v>0</v>
      </c>
      <c r="J1661" s="68">
        <v>34.007585335019002</v>
      </c>
      <c r="K1661" s="71">
        <v>0.151428571428571</v>
      </c>
      <c r="L1661" s="68">
        <v>26.464391066160999</v>
      </c>
    </row>
    <row r="1662" spans="1:12" x14ac:dyDescent="0.2">
      <c r="A1662" s="72" t="s">
        <v>3489</v>
      </c>
      <c r="B1662" s="66" t="s">
        <v>3490</v>
      </c>
      <c r="C1662" s="67">
        <v>13</v>
      </c>
      <c r="D1662" s="67" t="s">
        <v>334</v>
      </c>
      <c r="E1662" s="71">
        <v>0.13567186955779101</v>
      </c>
      <c r="F1662" s="68">
        <v>29.077117572692799</v>
      </c>
      <c r="G1662" s="71">
        <v>0.25</v>
      </c>
      <c r="H1662" s="68">
        <v>78.171091445427706</v>
      </c>
      <c r="I1662" s="71">
        <v>2.24113944613817E-5</v>
      </c>
      <c r="J1662" s="68">
        <v>58.449220396123003</v>
      </c>
      <c r="K1662" s="71">
        <v>0.15699319727891201</v>
      </c>
      <c r="L1662" s="68">
        <v>27.349346818373402</v>
      </c>
    </row>
    <row r="1663" spans="1:12" x14ac:dyDescent="0.2">
      <c r="A1663" s="72" t="s">
        <v>2949</v>
      </c>
      <c r="B1663" s="66" t="s">
        <v>3491</v>
      </c>
      <c r="C1663" s="67">
        <v>13</v>
      </c>
      <c r="D1663" s="67" t="s">
        <v>334</v>
      </c>
      <c r="E1663" s="71">
        <v>0.14913378684807299</v>
      </c>
      <c r="F1663" s="68">
        <v>34.344711335861803</v>
      </c>
      <c r="G1663" s="71">
        <v>0.25</v>
      </c>
      <c r="H1663" s="68">
        <v>78.171091445427706</v>
      </c>
      <c r="I1663" s="71">
        <v>0</v>
      </c>
      <c r="J1663" s="68">
        <v>34.007585335019002</v>
      </c>
      <c r="K1663" s="71">
        <v>0.197401360544218</v>
      </c>
      <c r="L1663" s="68">
        <v>32.827644332069099</v>
      </c>
    </row>
    <row r="1664" spans="1:12" x14ac:dyDescent="0.2">
      <c r="A1664" s="72" t="s">
        <v>3492</v>
      </c>
      <c r="B1664" s="66" t="s">
        <v>3493</v>
      </c>
      <c r="C1664" s="67">
        <v>13</v>
      </c>
      <c r="D1664" s="67" t="s">
        <v>334</v>
      </c>
      <c r="E1664" s="71">
        <v>0.117697742448446</v>
      </c>
      <c r="F1664" s="68">
        <v>22.8824273072061</v>
      </c>
      <c r="G1664" s="71">
        <v>0.25</v>
      </c>
      <c r="H1664" s="68">
        <v>78.171091445427706</v>
      </c>
      <c r="I1664" s="71">
        <v>1.83974133638208E-5</v>
      </c>
      <c r="J1664" s="68">
        <v>57.2692793931732</v>
      </c>
      <c r="K1664" s="71">
        <v>0.10307482993197301</v>
      </c>
      <c r="L1664" s="68">
        <v>19.174041297935101</v>
      </c>
    </row>
    <row r="1665" spans="1:12" x14ac:dyDescent="0.2">
      <c r="A1665" s="72" t="s">
        <v>3494</v>
      </c>
      <c r="B1665" s="66" t="s">
        <v>3495</v>
      </c>
      <c r="C1665" s="67">
        <v>13</v>
      </c>
      <c r="D1665" s="67" t="s">
        <v>334</v>
      </c>
      <c r="E1665" s="71">
        <v>0.114426303854875</v>
      </c>
      <c r="F1665" s="68">
        <v>21.4917825537295</v>
      </c>
      <c r="G1665" s="71">
        <v>0.25</v>
      </c>
      <c r="H1665" s="68">
        <v>78.171091445427706</v>
      </c>
      <c r="I1665" s="71">
        <v>0</v>
      </c>
      <c r="J1665" s="68">
        <v>34.007585335019002</v>
      </c>
      <c r="K1665" s="71">
        <v>9.3278911564625797E-2</v>
      </c>
      <c r="L1665" s="68">
        <v>17.994100294985302</v>
      </c>
    </row>
    <row r="1666" spans="1:12" x14ac:dyDescent="0.2">
      <c r="A1666" s="72" t="s">
        <v>3496</v>
      </c>
      <c r="B1666" s="66" t="s">
        <v>3497</v>
      </c>
      <c r="C1666" s="67">
        <v>13</v>
      </c>
      <c r="D1666" s="67" t="s">
        <v>334</v>
      </c>
      <c r="E1666" s="71">
        <v>0.155220679395113</v>
      </c>
      <c r="F1666" s="68">
        <v>35.9460598398651</v>
      </c>
      <c r="G1666" s="71">
        <v>0.25</v>
      </c>
      <c r="H1666" s="68">
        <v>78.171091445427706</v>
      </c>
      <c r="I1666" s="71">
        <v>2.1742397611788201E-6</v>
      </c>
      <c r="J1666" s="68">
        <v>43.615676359039199</v>
      </c>
      <c r="K1666" s="71">
        <v>0.21565986394557801</v>
      </c>
      <c r="L1666" s="68">
        <v>34.850400337125997</v>
      </c>
    </row>
    <row r="1667" spans="1:12" x14ac:dyDescent="0.2">
      <c r="A1667" s="72" t="s">
        <v>3498</v>
      </c>
      <c r="B1667" s="66" t="s">
        <v>3499</v>
      </c>
      <c r="C1667" s="67">
        <v>13</v>
      </c>
      <c r="D1667" s="67" t="s">
        <v>334</v>
      </c>
      <c r="E1667" s="71">
        <v>0.12693232545308</v>
      </c>
      <c r="F1667" s="68">
        <v>26.169405815423499</v>
      </c>
      <c r="G1667" s="71">
        <v>0.25</v>
      </c>
      <c r="H1667" s="68">
        <v>78.171091445427706</v>
      </c>
      <c r="I1667" s="71">
        <v>7.8607129827234397E-6</v>
      </c>
      <c r="J1667" s="68">
        <v>50.611040876527603</v>
      </c>
      <c r="K1667" s="71">
        <v>0.130789115646259</v>
      </c>
      <c r="L1667" s="68">
        <v>23.303834808259602</v>
      </c>
    </row>
    <row r="1668" spans="1:12" x14ac:dyDescent="0.2">
      <c r="A1668" s="72" t="s">
        <v>2890</v>
      </c>
      <c r="B1668" s="66" t="s">
        <v>3500</v>
      </c>
      <c r="C1668" s="67">
        <v>13</v>
      </c>
      <c r="D1668" s="67" t="s">
        <v>334</v>
      </c>
      <c r="E1668" s="71">
        <v>0.212578171783427</v>
      </c>
      <c r="F1668" s="68">
        <v>52.465233881163101</v>
      </c>
      <c r="G1668" s="71">
        <v>0.25</v>
      </c>
      <c r="H1668" s="68">
        <v>78.171091445427706</v>
      </c>
      <c r="I1668" s="71">
        <v>6.1045962525405403E-5</v>
      </c>
      <c r="J1668" s="68">
        <v>65.276021913189993</v>
      </c>
      <c r="K1668" s="71">
        <v>0.38767346938775499</v>
      </c>
      <c r="L1668" s="68">
        <v>53.223767383059403</v>
      </c>
    </row>
    <row r="1669" spans="1:12" x14ac:dyDescent="0.2">
      <c r="A1669" s="72" t="s">
        <v>3501</v>
      </c>
      <c r="B1669" s="66" t="s">
        <v>3502</v>
      </c>
      <c r="C1669" s="67">
        <v>13</v>
      </c>
      <c r="D1669" s="67" t="s">
        <v>334</v>
      </c>
      <c r="E1669" s="71">
        <v>0.148861433080693</v>
      </c>
      <c r="F1669" s="68">
        <v>34.134007585334999</v>
      </c>
      <c r="G1669" s="71">
        <v>0.25</v>
      </c>
      <c r="H1669" s="68">
        <v>78.171091445427706</v>
      </c>
      <c r="I1669" s="71">
        <v>5.3686997179877097E-5</v>
      </c>
      <c r="J1669" s="68">
        <v>64.559629161399101</v>
      </c>
      <c r="K1669" s="71">
        <v>0.19653061224489801</v>
      </c>
      <c r="L1669" s="68">
        <v>32.532659081331701</v>
      </c>
    </row>
    <row r="1670" spans="1:12" x14ac:dyDescent="0.2">
      <c r="A1670" s="72" t="s">
        <v>3503</v>
      </c>
      <c r="B1670" s="66" t="s">
        <v>3504</v>
      </c>
      <c r="C1670" s="67">
        <v>13</v>
      </c>
      <c r="D1670" s="67" t="s">
        <v>334</v>
      </c>
      <c r="E1670" s="71">
        <v>0.107837292191252</v>
      </c>
      <c r="F1670" s="68">
        <v>19.426885798567199</v>
      </c>
      <c r="G1670" s="71">
        <v>0.25</v>
      </c>
      <c r="H1670" s="68">
        <v>78.171091445427706</v>
      </c>
      <c r="I1670" s="71">
        <v>1.67249212398371E-6</v>
      </c>
      <c r="J1670" s="68">
        <v>42.8150021070375</v>
      </c>
      <c r="K1670" s="71">
        <v>7.3510204081632696E-2</v>
      </c>
      <c r="L1670" s="68">
        <v>14.875684787189201</v>
      </c>
    </row>
    <row r="1671" spans="1:12" x14ac:dyDescent="0.2">
      <c r="A1671" s="72" t="s">
        <v>3505</v>
      </c>
      <c r="B1671" s="66" t="s">
        <v>3505</v>
      </c>
      <c r="C1671" s="67">
        <v>13</v>
      </c>
      <c r="D1671" s="67" t="s">
        <v>334</v>
      </c>
      <c r="E1671" s="71">
        <v>9.2666666666666703E-2</v>
      </c>
      <c r="F1671" s="68">
        <v>13.9485882848715</v>
      </c>
      <c r="G1671" s="71">
        <v>0.25</v>
      </c>
      <c r="H1671" s="68">
        <v>78.171091445427706</v>
      </c>
      <c r="I1671" s="71">
        <v>0</v>
      </c>
      <c r="J1671" s="68">
        <v>34.007585335019002</v>
      </c>
      <c r="K1671" s="71">
        <v>2.8000000000000001E-2</v>
      </c>
      <c r="L1671" s="68">
        <v>8.7652760219131896</v>
      </c>
    </row>
    <row r="1672" spans="1:12" x14ac:dyDescent="0.2">
      <c r="A1672" s="72" t="s">
        <v>3506</v>
      </c>
      <c r="B1672" s="66" t="s">
        <v>3507</v>
      </c>
      <c r="C1672" s="67">
        <v>13</v>
      </c>
      <c r="D1672" s="67" t="s">
        <v>334</v>
      </c>
      <c r="E1672" s="71">
        <v>0.12930612244897999</v>
      </c>
      <c r="F1672" s="68">
        <v>27.054361567635901</v>
      </c>
      <c r="G1672" s="71">
        <v>0.25</v>
      </c>
      <c r="H1672" s="68">
        <v>78.171091445427706</v>
      </c>
      <c r="I1672" s="71">
        <v>0</v>
      </c>
      <c r="J1672" s="68">
        <v>34.007585335019002</v>
      </c>
      <c r="K1672" s="71">
        <v>0.13791836734693899</v>
      </c>
      <c r="L1672" s="68">
        <v>24.568057311420102</v>
      </c>
    </row>
    <row r="1673" spans="1:12" x14ac:dyDescent="0.2">
      <c r="A1673" s="72" t="s">
        <v>3508</v>
      </c>
      <c r="B1673" s="66" t="s">
        <v>3509</v>
      </c>
      <c r="C1673" s="67">
        <v>13</v>
      </c>
      <c r="D1673" s="67" t="s">
        <v>334</v>
      </c>
      <c r="E1673" s="71">
        <v>0.218335600907029</v>
      </c>
      <c r="F1673" s="68">
        <v>53.982300884955698</v>
      </c>
      <c r="G1673" s="71">
        <v>0.25</v>
      </c>
      <c r="H1673" s="68">
        <v>78.171091445427706</v>
      </c>
      <c r="I1673" s="71">
        <v>0</v>
      </c>
      <c r="J1673" s="68">
        <v>34.007585335019002</v>
      </c>
      <c r="K1673" s="71">
        <v>0.40500680272108802</v>
      </c>
      <c r="L1673" s="68">
        <v>54.530130636325303</v>
      </c>
    </row>
    <row r="1674" spans="1:12" x14ac:dyDescent="0.2">
      <c r="A1674" s="72" t="s">
        <v>3510</v>
      </c>
      <c r="B1674" s="66" t="s">
        <v>3511</v>
      </c>
      <c r="C1674" s="67">
        <v>13</v>
      </c>
      <c r="D1674" s="67" t="s">
        <v>334</v>
      </c>
      <c r="E1674" s="71">
        <v>0.13844098384204001</v>
      </c>
      <c r="F1674" s="68">
        <v>30.5941845764855</v>
      </c>
      <c r="G1674" s="71">
        <v>0.25</v>
      </c>
      <c r="H1674" s="68">
        <v>78.171091445427706</v>
      </c>
      <c r="I1674" s="71">
        <v>3.2975424720906699E-4</v>
      </c>
      <c r="J1674" s="68">
        <v>75.937631689844096</v>
      </c>
      <c r="K1674" s="71">
        <v>0.16499319727891201</v>
      </c>
      <c r="L1674" s="68">
        <v>28.571428571428601</v>
      </c>
    </row>
    <row r="1675" spans="1:12" x14ac:dyDescent="0.2">
      <c r="A1675" s="72" t="s">
        <v>3512</v>
      </c>
      <c r="B1675" s="66" t="s">
        <v>3513</v>
      </c>
      <c r="C1675" s="67">
        <v>13</v>
      </c>
      <c r="D1675" s="67" t="s">
        <v>334</v>
      </c>
      <c r="E1675" s="71">
        <v>0.13362558598830601</v>
      </c>
      <c r="F1675" s="68">
        <v>28.402865571007201</v>
      </c>
      <c r="G1675" s="71">
        <v>0.25</v>
      </c>
      <c r="H1675" s="68">
        <v>78.171091445427706</v>
      </c>
      <c r="I1675" s="71">
        <v>6.7267633226624803E-4</v>
      </c>
      <c r="J1675" s="68">
        <v>78.929624947324101</v>
      </c>
      <c r="K1675" s="71">
        <v>0.150204081632653</v>
      </c>
      <c r="L1675" s="68">
        <v>26.295828065739599</v>
      </c>
    </row>
    <row r="1676" spans="1:12" x14ac:dyDescent="0.2">
      <c r="A1676" s="72" t="s">
        <v>3514</v>
      </c>
      <c r="B1676" s="66" t="s">
        <v>3515</v>
      </c>
      <c r="C1676" s="67">
        <v>13</v>
      </c>
      <c r="D1676" s="67" t="s">
        <v>334</v>
      </c>
      <c r="E1676" s="71">
        <v>0.34344714507665502</v>
      </c>
      <c r="F1676" s="68">
        <v>81.289506953223807</v>
      </c>
      <c r="G1676" s="71">
        <v>0.25</v>
      </c>
      <c r="H1676" s="68">
        <v>78.171091445427706</v>
      </c>
      <c r="I1676" s="71">
        <v>0.250980891012278</v>
      </c>
      <c r="J1676" s="68">
        <v>96.797302991993305</v>
      </c>
      <c r="K1676" s="71">
        <v>0.52936054421768697</v>
      </c>
      <c r="L1676" s="68">
        <v>66.624525916561296</v>
      </c>
    </row>
    <row r="1677" spans="1:12" x14ac:dyDescent="0.2">
      <c r="A1677" s="72" t="s">
        <v>3516</v>
      </c>
      <c r="B1677" s="66" t="s">
        <v>3517</v>
      </c>
      <c r="C1677" s="67">
        <v>13</v>
      </c>
      <c r="D1677" s="67" t="s">
        <v>334</v>
      </c>
      <c r="E1677" s="71">
        <v>0.16159204199729901</v>
      </c>
      <c r="F1677" s="68">
        <v>37.968815844921998</v>
      </c>
      <c r="G1677" s="71">
        <v>0.25</v>
      </c>
      <c r="H1677" s="68">
        <v>78.171091445427706</v>
      </c>
      <c r="I1677" s="71">
        <v>4.1432114345795703E-5</v>
      </c>
      <c r="J1677" s="68">
        <v>62.241887905604699</v>
      </c>
      <c r="K1677" s="71">
        <v>0.234734693877551</v>
      </c>
      <c r="L1677" s="68">
        <v>37.041719342604303</v>
      </c>
    </row>
    <row r="1678" spans="1:12" x14ac:dyDescent="0.2">
      <c r="A1678" s="72" t="s">
        <v>3518</v>
      </c>
      <c r="B1678" s="66" t="s">
        <v>3519</v>
      </c>
      <c r="C1678" s="67">
        <v>13</v>
      </c>
      <c r="D1678" s="67" t="s">
        <v>334</v>
      </c>
      <c r="E1678" s="71">
        <v>0.125153488430291</v>
      </c>
      <c r="F1678" s="68">
        <v>25.3265908133165</v>
      </c>
      <c r="G1678" s="71">
        <v>0.25</v>
      </c>
      <c r="H1678" s="68">
        <v>78.171091445427706</v>
      </c>
      <c r="I1678" s="71">
        <v>4.68297794715439E-6</v>
      </c>
      <c r="J1678" s="68">
        <v>46.986936367467301</v>
      </c>
      <c r="K1678" s="71">
        <v>0.12545578231292501</v>
      </c>
      <c r="L1678" s="68">
        <v>22.5874420564686</v>
      </c>
    </row>
    <row r="1679" spans="1:12" x14ac:dyDescent="0.2">
      <c r="A1679" s="72" t="s">
        <v>3520</v>
      </c>
      <c r="B1679" s="66" t="s">
        <v>3521</v>
      </c>
      <c r="C1679" s="67">
        <v>13</v>
      </c>
      <c r="D1679" s="67" t="s">
        <v>334</v>
      </c>
      <c r="E1679" s="71">
        <v>0.323714286546464</v>
      </c>
      <c r="F1679" s="68">
        <v>76.949009692372499</v>
      </c>
      <c r="G1679" s="71">
        <v>0.249999998333401</v>
      </c>
      <c r="H1679" s="68">
        <v>29.5406658238517</v>
      </c>
      <c r="I1679" s="71">
        <v>4.1631331097692802E-9</v>
      </c>
      <c r="J1679" s="68">
        <v>36.999578592498899</v>
      </c>
      <c r="K1679" s="71">
        <v>0.72114285714285697</v>
      </c>
      <c r="L1679" s="68">
        <v>79.646017699115006</v>
      </c>
    </row>
    <row r="1680" spans="1:12" x14ac:dyDescent="0.2">
      <c r="A1680" s="72" t="s">
        <v>3522</v>
      </c>
      <c r="B1680" s="66" t="s">
        <v>3523</v>
      </c>
      <c r="C1680" s="67">
        <v>13</v>
      </c>
      <c r="D1680" s="67" t="s">
        <v>334</v>
      </c>
      <c r="E1680" s="71">
        <v>0.34213151927437602</v>
      </c>
      <c r="F1680" s="68">
        <v>80.952380952380906</v>
      </c>
      <c r="G1680" s="71">
        <v>0.25</v>
      </c>
      <c r="H1680" s="68">
        <v>78.171091445427706</v>
      </c>
      <c r="I1680" s="71">
        <v>0</v>
      </c>
      <c r="J1680" s="68">
        <v>34.007585335019002</v>
      </c>
      <c r="K1680" s="71">
        <v>0.77639455782312905</v>
      </c>
      <c r="L1680" s="68">
        <v>83.691529709228803</v>
      </c>
    </row>
    <row r="1681" spans="1:12" x14ac:dyDescent="0.2">
      <c r="A1681" s="72" t="s">
        <v>3524</v>
      </c>
      <c r="B1681" s="66" t="s">
        <v>3525</v>
      </c>
      <c r="C1681" s="67">
        <v>13</v>
      </c>
      <c r="D1681" s="67" t="s">
        <v>334</v>
      </c>
      <c r="E1681" s="71">
        <v>0.31194557823129299</v>
      </c>
      <c r="F1681" s="68">
        <v>74.631268436578196</v>
      </c>
      <c r="G1681" s="71">
        <v>0.25</v>
      </c>
      <c r="H1681" s="68">
        <v>78.171091445427706</v>
      </c>
      <c r="I1681" s="71">
        <v>0</v>
      </c>
      <c r="J1681" s="68">
        <v>34.007585335019002</v>
      </c>
      <c r="K1681" s="71">
        <v>0.68583673469387796</v>
      </c>
      <c r="L1681" s="68">
        <v>77.2861356932153</v>
      </c>
    </row>
    <row r="1682" spans="1:12" x14ac:dyDescent="0.2">
      <c r="A1682" s="72" t="s">
        <v>3526</v>
      </c>
      <c r="B1682" s="66" t="s">
        <v>3527</v>
      </c>
      <c r="C1682" s="67">
        <v>13</v>
      </c>
      <c r="D1682" s="67" t="s">
        <v>334</v>
      </c>
      <c r="E1682" s="71">
        <v>0.258359194948452</v>
      </c>
      <c r="F1682" s="68">
        <v>63.337547408343902</v>
      </c>
      <c r="G1682" s="71">
        <v>0.25</v>
      </c>
      <c r="H1682" s="68">
        <v>78.171091445427706</v>
      </c>
      <c r="I1682" s="71">
        <v>1.7962566168104401E-4</v>
      </c>
      <c r="J1682" s="68">
        <v>72.608512431521305</v>
      </c>
      <c r="K1682" s="71">
        <v>0.52489795918367399</v>
      </c>
      <c r="L1682" s="68">
        <v>66.160977665402399</v>
      </c>
    </row>
    <row r="1683" spans="1:12" x14ac:dyDescent="0.2">
      <c r="A1683" s="72" t="s">
        <v>3528</v>
      </c>
      <c r="B1683" s="66" t="s">
        <v>3529</v>
      </c>
      <c r="C1683" s="67">
        <v>13</v>
      </c>
      <c r="D1683" s="67" t="s">
        <v>334</v>
      </c>
      <c r="E1683" s="71">
        <v>0.28181859410430798</v>
      </c>
      <c r="F1683" s="68">
        <v>68.057311420143293</v>
      </c>
      <c r="G1683" s="71">
        <v>0.25</v>
      </c>
      <c r="H1683" s="68">
        <v>78.171091445427706</v>
      </c>
      <c r="I1683" s="71">
        <v>0</v>
      </c>
      <c r="J1683" s="68">
        <v>34.007585335019002</v>
      </c>
      <c r="K1683" s="71">
        <v>0.59545578231292495</v>
      </c>
      <c r="L1683" s="68">
        <v>71.260008428150002</v>
      </c>
    </row>
    <row r="1684" spans="1:12" x14ac:dyDescent="0.2">
      <c r="A1684" s="72" t="s">
        <v>533</v>
      </c>
      <c r="B1684" s="66" t="s">
        <v>3530</v>
      </c>
      <c r="C1684" s="67">
        <v>13</v>
      </c>
      <c r="D1684" s="67" t="s">
        <v>334</v>
      </c>
      <c r="E1684" s="71">
        <v>0.326517006802721</v>
      </c>
      <c r="F1684" s="68">
        <v>77.749683944374198</v>
      </c>
      <c r="G1684" s="71">
        <v>0.25</v>
      </c>
      <c r="H1684" s="68">
        <v>78.171091445427706</v>
      </c>
      <c r="I1684" s="71">
        <v>0</v>
      </c>
      <c r="J1684" s="68">
        <v>34.007585335019002</v>
      </c>
      <c r="K1684" s="71">
        <v>0.729551020408163</v>
      </c>
      <c r="L1684" s="68">
        <v>80.488832701222094</v>
      </c>
    </row>
    <row r="1685" spans="1:12" x14ac:dyDescent="0.2">
      <c r="A1685" s="72" t="s">
        <v>3531</v>
      </c>
      <c r="B1685" s="66" t="s">
        <v>3532</v>
      </c>
      <c r="C1685" s="67">
        <v>13</v>
      </c>
      <c r="D1685" s="67" t="s">
        <v>334</v>
      </c>
      <c r="E1685" s="71">
        <v>0.202045351473923</v>
      </c>
      <c r="F1685" s="68">
        <v>49.768225874420601</v>
      </c>
      <c r="G1685" s="71">
        <v>0.25</v>
      </c>
      <c r="H1685" s="68">
        <v>78.171091445427706</v>
      </c>
      <c r="I1685" s="71">
        <v>0</v>
      </c>
      <c r="J1685" s="68">
        <v>34.007585335019002</v>
      </c>
      <c r="K1685" s="71">
        <v>0.35613605442176899</v>
      </c>
      <c r="L1685" s="68">
        <v>50.442477876106203</v>
      </c>
    </row>
    <row r="1686" spans="1:12" x14ac:dyDescent="0.2">
      <c r="A1686" s="72" t="s">
        <v>3533</v>
      </c>
      <c r="B1686" s="66" t="s">
        <v>3534</v>
      </c>
      <c r="C1686" s="67">
        <v>13</v>
      </c>
      <c r="D1686" s="67" t="s">
        <v>334</v>
      </c>
      <c r="E1686" s="71">
        <v>0.265238095238095</v>
      </c>
      <c r="F1686" s="68">
        <v>65.023177412557899</v>
      </c>
      <c r="G1686" s="71">
        <v>0.25</v>
      </c>
      <c r="H1686" s="68">
        <v>78.171091445427706</v>
      </c>
      <c r="I1686" s="71">
        <v>0</v>
      </c>
      <c r="J1686" s="68">
        <v>34.007585335019002</v>
      </c>
      <c r="K1686" s="71">
        <v>0.54571428571428604</v>
      </c>
      <c r="L1686" s="68">
        <v>68.057311420143293</v>
      </c>
    </row>
    <row r="1687" spans="1:12" x14ac:dyDescent="0.2">
      <c r="A1687" s="72" t="s">
        <v>3535</v>
      </c>
      <c r="B1687" s="66" t="s">
        <v>3536</v>
      </c>
      <c r="C1687" s="67">
        <v>13</v>
      </c>
      <c r="D1687" s="67" t="s">
        <v>334</v>
      </c>
      <c r="E1687" s="71">
        <v>0.146390022675737</v>
      </c>
      <c r="F1687" s="68">
        <v>33.038348082595903</v>
      </c>
      <c r="G1687" s="71">
        <v>0.25</v>
      </c>
      <c r="H1687" s="68">
        <v>78.171091445427706</v>
      </c>
      <c r="I1687" s="71">
        <v>0</v>
      </c>
      <c r="J1687" s="68">
        <v>34.007585335019002</v>
      </c>
      <c r="K1687" s="71">
        <v>0.18917006802721101</v>
      </c>
      <c r="L1687" s="68">
        <v>31.394858828487099</v>
      </c>
    </row>
    <row r="1688" spans="1:12" x14ac:dyDescent="0.2">
      <c r="A1688" s="72" t="s">
        <v>3537</v>
      </c>
      <c r="B1688" s="66" t="s">
        <v>3538</v>
      </c>
      <c r="C1688" s="67">
        <v>13</v>
      </c>
      <c r="D1688" s="67" t="s">
        <v>334</v>
      </c>
      <c r="E1688" s="71">
        <v>0.28433106575963701</v>
      </c>
      <c r="F1688" s="68">
        <v>68.478718921196801</v>
      </c>
      <c r="G1688" s="71">
        <v>0.25</v>
      </c>
      <c r="H1688" s="68">
        <v>78.171091445427706</v>
      </c>
      <c r="I1688" s="71">
        <v>0</v>
      </c>
      <c r="J1688" s="68">
        <v>34.007585335019002</v>
      </c>
      <c r="K1688" s="71">
        <v>0.60299319727891199</v>
      </c>
      <c r="L1688" s="68">
        <v>71.639275179098206</v>
      </c>
    </row>
    <row r="1689" spans="1:12" x14ac:dyDescent="0.2">
      <c r="A1689" s="72" t="s">
        <v>3539</v>
      </c>
      <c r="B1689" s="66" t="s">
        <v>3540</v>
      </c>
      <c r="C1689" s="67">
        <v>13</v>
      </c>
      <c r="D1689" s="67" t="s">
        <v>334</v>
      </c>
      <c r="E1689" s="71">
        <v>0.33739682539682497</v>
      </c>
      <c r="F1689" s="68">
        <v>80.0674252001686</v>
      </c>
      <c r="G1689" s="71">
        <v>0.25</v>
      </c>
      <c r="H1689" s="68">
        <v>78.171091445427706</v>
      </c>
      <c r="I1689" s="71">
        <v>0</v>
      </c>
      <c r="J1689" s="68">
        <v>34.007585335019002</v>
      </c>
      <c r="K1689" s="71">
        <v>0.76219047619047597</v>
      </c>
      <c r="L1689" s="68">
        <v>82.6801517067004</v>
      </c>
    </row>
    <row r="1690" spans="1:12" x14ac:dyDescent="0.2">
      <c r="A1690" s="72" t="s">
        <v>3541</v>
      </c>
      <c r="B1690" s="66" t="s">
        <v>3542</v>
      </c>
      <c r="C1690" s="67">
        <v>13</v>
      </c>
      <c r="D1690" s="67" t="s">
        <v>334</v>
      </c>
      <c r="E1690" s="71">
        <v>0.39595011337868502</v>
      </c>
      <c r="F1690" s="68">
        <v>92.372524230931305</v>
      </c>
      <c r="G1690" s="71">
        <v>0.25</v>
      </c>
      <c r="H1690" s="68">
        <v>78.171091445427706</v>
      </c>
      <c r="I1690" s="71">
        <v>0</v>
      </c>
      <c r="J1690" s="68">
        <v>34.007585335019002</v>
      </c>
      <c r="K1690" s="71">
        <v>0.93785034013605395</v>
      </c>
      <c r="L1690" s="68">
        <v>95.322376738305906</v>
      </c>
    </row>
    <row r="1691" spans="1:12" x14ac:dyDescent="0.2">
      <c r="A1691" s="72" t="s">
        <v>3543</v>
      </c>
      <c r="B1691" s="66" t="s">
        <v>3544</v>
      </c>
      <c r="C1691" s="67">
        <v>13</v>
      </c>
      <c r="D1691" s="67" t="s">
        <v>334</v>
      </c>
      <c r="E1691" s="71">
        <v>0.36117974906287198</v>
      </c>
      <c r="F1691" s="68">
        <v>84.576485461441195</v>
      </c>
      <c r="G1691" s="71">
        <v>0.25</v>
      </c>
      <c r="H1691" s="68">
        <v>78.171091445427706</v>
      </c>
      <c r="I1691" s="71">
        <v>4.2648549161584597E-5</v>
      </c>
      <c r="J1691" s="68">
        <v>62.410450906026099</v>
      </c>
      <c r="K1691" s="71">
        <v>0.83349659863945602</v>
      </c>
      <c r="L1691" s="68">
        <v>87.568478718921199</v>
      </c>
    </row>
    <row r="1692" spans="1:12" x14ac:dyDescent="0.2">
      <c r="A1692" s="72" t="s">
        <v>3545</v>
      </c>
      <c r="B1692" s="66" t="s">
        <v>3546</v>
      </c>
      <c r="C1692" s="67">
        <v>13</v>
      </c>
      <c r="D1692" s="67" t="s">
        <v>334</v>
      </c>
      <c r="E1692" s="71">
        <v>0.23220705512377601</v>
      </c>
      <c r="F1692" s="68">
        <v>57.395701643489197</v>
      </c>
      <c r="G1692" s="71">
        <v>0.25</v>
      </c>
      <c r="H1692" s="68">
        <v>78.171091445427706</v>
      </c>
      <c r="I1692" s="71">
        <v>3.11789885005808E-2</v>
      </c>
      <c r="J1692" s="68">
        <v>91.698272229245703</v>
      </c>
      <c r="K1692" s="71">
        <v>0.41544217687074803</v>
      </c>
      <c r="L1692" s="68">
        <v>55.457227138643098</v>
      </c>
    </row>
    <row r="1693" spans="1:12" x14ac:dyDescent="0.2">
      <c r="A1693" s="72" t="s">
        <v>3547</v>
      </c>
      <c r="B1693" s="66" t="s">
        <v>3548</v>
      </c>
      <c r="C1693" s="67">
        <v>13</v>
      </c>
      <c r="D1693" s="67" t="s">
        <v>334</v>
      </c>
      <c r="E1693" s="71">
        <v>0.29669841269841302</v>
      </c>
      <c r="F1693" s="68">
        <v>71.007163927517894</v>
      </c>
      <c r="G1693" s="71">
        <v>0.25</v>
      </c>
      <c r="H1693" s="68">
        <v>78.171091445427706</v>
      </c>
      <c r="I1693" s="71">
        <v>0</v>
      </c>
      <c r="J1693" s="68">
        <v>34.007585335019002</v>
      </c>
      <c r="K1693" s="71">
        <v>0.64009523809523805</v>
      </c>
      <c r="L1693" s="68">
        <v>74.209860935524603</v>
      </c>
    </row>
    <row r="1694" spans="1:12" x14ac:dyDescent="0.2">
      <c r="A1694" s="72" t="s">
        <v>3549</v>
      </c>
      <c r="B1694" s="66" t="s">
        <v>3550</v>
      </c>
      <c r="C1694" s="67">
        <v>13</v>
      </c>
      <c r="D1694" s="67" t="s">
        <v>334</v>
      </c>
      <c r="E1694" s="71">
        <v>0.32002418097987301</v>
      </c>
      <c r="F1694" s="68">
        <v>76.190476190476204</v>
      </c>
      <c r="G1694" s="71">
        <v>0.25</v>
      </c>
      <c r="H1694" s="68">
        <v>78.171091445427706</v>
      </c>
      <c r="I1694" s="71">
        <v>4.5157287347560202E-6</v>
      </c>
      <c r="J1694" s="68">
        <v>46.818373367045901</v>
      </c>
      <c r="K1694" s="71">
        <v>0.71006802721088402</v>
      </c>
      <c r="L1694" s="68">
        <v>78.971765697429404</v>
      </c>
    </row>
    <row r="1695" spans="1:12" x14ac:dyDescent="0.2">
      <c r="A1695" s="72" t="s">
        <v>3551</v>
      </c>
      <c r="B1695" s="66" t="s">
        <v>3552</v>
      </c>
      <c r="C1695" s="67">
        <v>13</v>
      </c>
      <c r="D1695" s="67" t="s">
        <v>334</v>
      </c>
      <c r="E1695" s="71">
        <v>0.37900249057264601</v>
      </c>
      <c r="F1695" s="68">
        <v>88.242730720606801</v>
      </c>
      <c r="G1695" s="71">
        <v>0.25</v>
      </c>
      <c r="H1695" s="68">
        <v>78.171091445427706</v>
      </c>
      <c r="I1695" s="71">
        <v>6.6899684959348398E-7</v>
      </c>
      <c r="J1695" s="68">
        <v>40.412979351032398</v>
      </c>
      <c r="K1695" s="71">
        <v>0.88700680272108801</v>
      </c>
      <c r="L1695" s="68">
        <v>91.361146228402902</v>
      </c>
    </row>
    <row r="1696" spans="1:12" x14ac:dyDescent="0.2">
      <c r="A1696" s="72" t="s">
        <v>3553</v>
      </c>
      <c r="B1696" s="66" t="s">
        <v>3554</v>
      </c>
      <c r="C1696" s="67">
        <v>13</v>
      </c>
      <c r="D1696" s="67" t="s">
        <v>334</v>
      </c>
      <c r="E1696" s="71">
        <v>0.35480725623582798</v>
      </c>
      <c r="F1696" s="68">
        <v>83.312262958280698</v>
      </c>
      <c r="G1696" s="71">
        <v>0.25</v>
      </c>
      <c r="H1696" s="68">
        <v>78.171091445427706</v>
      </c>
      <c r="I1696" s="71">
        <v>0</v>
      </c>
      <c r="J1696" s="68">
        <v>34.007585335019002</v>
      </c>
      <c r="K1696" s="71">
        <v>0.81442176870748295</v>
      </c>
      <c r="L1696" s="68">
        <v>86.135693215339202</v>
      </c>
    </row>
    <row r="1697" spans="1:12" x14ac:dyDescent="0.2">
      <c r="A1697" s="72" t="s">
        <v>3555</v>
      </c>
      <c r="B1697" s="66" t="s">
        <v>3556</v>
      </c>
      <c r="C1697" s="67">
        <v>13</v>
      </c>
      <c r="D1697" s="67" t="s">
        <v>334</v>
      </c>
      <c r="E1697" s="71">
        <v>0.228249433106576</v>
      </c>
      <c r="F1697" s="68">
        <v>56.721449641803602</v>
      </c>
      <c r="G1697" s="71">
        <v>0.25</v>
      </c>
      <c r="H1697" s="68">
        <v>78.171091445427706</v>
      </c>
      <c r="I1697" s="71">
        <v>0</v>
      </c>
      <c r="J1697" s="68">
        <v>34.007585335019002</v>
      </c>
      <c r="K1697" s="71">
        <v>0.43474829931972803</v>
      </c>
      <c r="L1697" s="68">
        <v>57.606405394016001</v>
      </c>
    </row>
    <row r="1698" spans="1:12" x14ac:dyDescent="0.2">
      <c r="A1698" s="72" t="s">
        <v>3557</v>
      </c>
      <c r="B1698" s="66" t="s">
        <v>3558</v>
      </c>
      <c r="C1698" s="67">
        <v>13</v>
      </c>
      <c r="D1698" s="67" t="s">
        <v>334</v>
      </c>
      <c r="E1698" s="71">
        <v>0.20915646258503401</v>
      </c>
      <c r="F1698" s="68">
        <v>51.833122629582803</v>
      </c>
      <c r="G1698" s="71">
        <v>0.25</v>
      </c>
      <c r="H1698" s="68">
        <v>78.171091445427706</v>
      </c>
      <c r="I1698" s="71">
        <v>0</v>
      </c>
      <c r="J1698" s="68">
        <v>34.007585335019002</v>
      </c>
      <c r="K1698" s="71">
        <v>0.37746938775510203</v>
      </c>
      <c r="L1698" s="68">
        <v>52.549515381373801</v>
      </c>
    </row>
    <row r="1699" spans="1:12" x14ac:dyDescent="0.2">
      <c r="A1699" s="72" t="s">
        <v>3559</v>
      </c>
      <c r="B1699" s="66" t="s">
        <v>3560</v>
      </c>
      <c r="C1699" s="67">
        <v>13</v>
      </c>
      <c r="D1699" s="67" t="s">
        <v>334</v>
      </c>
      <c r="E1699" s="71">
        <v>0.341705215419501</v>
      </c>
      <c r="F1699" s="68">
        <v>80.783817951959506</v>
      </c>
      <c r="G1699" s="71">
        <v>0.25</v>
      </c>
      <c r="H1699" s="68">
        <v>78.171091445427706</v>
      </c>
      <c r="I1699" s="71">
        <v>0</v>
      </c>
      <c r="J1699" s="68">
        <v>34.007585335019002</v>
      </c>
      <c r="K1699" s="71">
        <v>0.77511564625850304</v>
      </c>
      <c r="L1699" s="68">
        <v>83.438685208596695</v>
      </c>
    </row>
    <row r="1700" spans="1:12" x14ac:dyDescent="0.2">
      <c r="A1700" s="72" t="s">
        <v>3561</v>
      </c>
      <c r="B1700" s="66" t="s">
        <v>3562</v>
      </c>
      <c r="C1700" s="67">
        <v>13</v>
      </c>
      <c r="D1700" s="67" t="s">
        <v>334</v>
      </c>
      <c r="E1700" s="71">
        <v>0.19058503401360499</v>
      </c>
      <c r="F1700" s="68">
        <v>47.029077117572697</v>
      </c>
      <c r="G1700" s="71">
        <v>0.25</v>
      </c>
      <c r="H1700" s="68">
        <v>78.171091445427706</v>
      </c>
      <c r="I1700" s="71">
        <v>0</v>
      </c>
      <c r="J1700" s="68">
        <v>34.007585335019002</v>
      </c>
      <c r="K1700" s="71">
        <v>0.32175510204081598</v>
      </c>
      <c r="L1700" s="68">
        <v>46.944795617361997</v>
      </c>
    </row>
    <row r="1701" spans="1:12" x14ac:dyDescent="0.2">
      <c r="A1701" s="72" t="s">
        <v>3563</v>
      </c>
      <c r="B1701" s="66" t="s">
        <v>3563</v>
      </c>
      <c r="C1701" s="67">
        <v>13</v>
      </c>
      <c r="D1701" s="67" t="s">
        <v>334</v>
      </c>
      <c r="E1701" s="71">
        <v>0.34889342403628099</v>
      </c>
      <c r="F1701" s="68">
        <v>82.385166455962903</v>
      </c>
      <c r="G1701" s="71">
        <v>0.25</v>
      </c>
      <c r="H1701" s="68">
        <v>78.171091445427706</v>
      </c>
      <c r="I1701" s="71">
        <v>0</v>
      </c>
      <c r="J1701" s="68">
        <v>34.007585335019002</v>
      </c>
      <c r="K1701" s="71">
        <v>0.79668027210884396</v>
      </c>
      <c r="L1701" s="68">
        <v>85.166455962916103</v>
      </c>
    </row>
    <row r="1702" spans="1:12" x14ac:dyDescent="0.2">
      <c r="A1702" s="72" t="s">
        <v>3564</v>
      </c>
      <c r="B1702" s="66" t="s">
        <v>3565</v>
      </c>
      <c r="C1702" s="67">
        <v>13</v>
      </c>
      <c r="D1702" s="67" t="s">
        <v>334</v>
      </c>
      <c r="E1702" s="71">
        <v>0.41193197278911597</v>
      </c>
      <c r="F1702" s="68">
        <v>95.027391487568494</v>
      </c>
      <c r="G1702" s="71">
        <v>0.25</v>
      </c>
      <c r="H1702" s="68">
        <v>78.171091445427706</v>
      </c>
      <c r="I1702" s="71">
        <v>0</v>
      </c>
      <c r="J1702" s="68">
        <v>34.007585335019002</v>
      </c>
      <c r="K1702" s="71">
        <v>0.98579591836734703</v>
      </c>
      <c r="L1702" s="68">
        <v>98.6936367467341</v>
      </c>
    </row>
    <row r="1703" spans="1:12" x14ac:dyDescent="0.2">
      <c r="A1703" s="72" t="s">
        <v>3566</v>
      </c>
      <c r="B1703" s="66" t="s">
        <v>3567</v>
      </c>
      <c r="C1703" s="67">
        <v>13</v>
      </c>
      <c r="D1703" s="67" t="s">
        <v>334</v>
      </c>
      <c r="E1703" s="71">
        <v>0.25607709750566898</v>
      </c>
      <c r="F1703" s="68">
        <v>62.7475769068689</v>
      </c>
      <c r="G1703" s="71">
        <v>0.25</v>
      </c>
      <c r="H1703" s="68">
        <v>78.171091445427706</v>
      </c>
      <c r="I1703" s="71">
        <v>0</v>
      </c>
      <c r="J1703" s="68">
        <v>34.007585335019002</v>
      </c>
      <c r="K1703" s="71">
        <v>0.51823129251700695</v>
      </c>
      <c r="L1703" s="68">
        <v>65.486725663716797</v>
      </c>
    </row>
    <row r="1704" spans="1:12" x14ac:dyDescent="0.2">
      <c r="A1704" s="72" t="s">
        <v>3568</v>
      </c>
      <c r="B1704" s="66" t="s">
        <v>3569</v>
      </c>
      <c r="C1704" s="67">
        <v>13</v>
      </c>
      <c r="D1704" s="67" t="s">
        <v>334</v>
      </c>
      <c r="E1704" s="71">
        <v>0.29870748299319699</v>
      </c>
      <c r="F1704" s="68">
        <v>71.344289928360695</v>
      </c>
      <c r="G1704" s="71">
        <v>0.25</v>
      </c>
      <c r="H1704" s="68">
        <v>78.171091445427706</v>
      </c>
      <c r="I1704" s="71">
        <v>0</v>
      </c>
      <c r="J1704" s="68">
        <v>34.007585335019002</v>
      </c>
      <c r="K1704" s="71">
        <v>0.64612244897959203</v>
      </c>
      <c r="L1704" s="68">
        <v>74.589127686472807</v>
      </c>
    </row>
    <row r="1705" spans="1:12" x14ac:dyDescent="0.2">
      <c r="A1705" s="72" t="s">
        <v>3570</v>
      </c>
      <c r="B1705" s="66" t="s">
        <v>3571</v>
      </c>
      <c r="C1705" s="67">
        <v>13</v>
      </c>
      <c r="D1705" s="67" t="s">
        <v>334</v>
      </c>
      <c r="E1705" s="71">
        <v>0.24417233560090701</v>
      </c>
      <c r="F1705" s="68">
        <v>59.755583649389003</v>
      </c>
      <c r="G1705" s="71">
        <v>0.25</v>
      </c>
      <c r="H1705" s="68">
        <v>78.171091445427706</v>
      </c>
      <c r="I1705" s="71">
        <v>0</v>
      </c>
      <c r="J1705" s="68">
        <v>34.007585335019002</v>
      </c>
      <c r="K1705" s="71">
        <v>0.48251700680272103</v>
      </c>
      <c r="L1705" s="68">
        <v>61.989043404972598</v>
      </c>
    </row>
    <row r="1706" spans="1:12" x14ac:dyDescent="0.2">
      <c r="A1706" s="72" t="s">
        <v>3572</v>
      </c>
      <c r="B1706" s="66" t="s">
        <v>3573</v>
      </c>
      <c r="C1706" s="67">
        <v>13</v>
      </c>
      <c r="D1706" s="67" t="s">
        <v>334</v>
      </c>
      <c r="E1706" s="71">
        <v>0.184031913280958</v>
      </c>
      <c r="F1706" s="68">
        <v>44.332069110830197</v>
      </c>
      <c r="G1706" s="71">
        <v>0.25</v>
      </c>
      <c r="H1706" s="68">
        <v>78.171091445427706</v>
      </c>
      <c r="I1706" s="71">
        <v>5.0174763719511299E-7</v>
      </c>
      <c r="J1706" s="68">
        <v>40.0337126000843</v>
      </c>
      <c r="K1706" s="71">
        <v>0.30209523809523797</v>
      </c>
      <c r="L1706" s="68">
        <v>43.994943109987403</v>
      </c>
    </row>
    <row r="1707" spans="1:12" x14ac:dyDescent="0.2">
      <c r="A1707" s="72" t="s">
        <v>3574</v>
      </c>
      <c r="B1707" s="66" t="s">
        <v>3575</v>
      </c>
      <c r="C1707" s="67">
        <v>13</v>
      </c>
      <c r="D1707" s="67" t="s">
        <v>334</v>
      </c>
      <c r="E1707" s="71">
        <v>0.23967071823196201</v>
      </c>
      <c r="F1707" s="68">
        <v>59.081331647703301</v>
      </c>
      <c r="G1707" s="71">
        <v>0.25</v>
      </c>
      <c r="H1707" s="68">
        <v>78.171091445427706</v>
      </c>
      <c r="I1707" s="71">
        <v>5.3519747967478702E-6</v>
      </c>
      <c r="J1707" s="68">
        <v>47.661188369153002</v>
      </c>
      <c r="K1707" s="71">
        <v>0.46900680272108802</v>
      </c>
      <c r="L1707" s="68">
        <v>60.935524652338799</v>
      </c>
    </row>
    <row r="1708" spans="1:12" x14ac:dyDescent="0.2">
      <c r="A1708" s="72" t="s">
        <v>3576</v>
      </c>
      <c r="B1708" s="66" t="s">
        <v>3577</v>
      </c>
      <c r="C1708" s="67">
        <v>13</v>
      </c>
      <c r="D1708" s="67" t="s">
        <v>334</v>
      </c>
      <c r="E1708" s="71">
        <v>0.21392340173573299</v>
      </c>
      <c r="F1708" s="68">
        <v>52.886641382216602</v>
      </c>
      <c r="G1708" s="71">
        <v>0.25</v>
      </c>
      <c r="H1708" s="68">
        <v>78.171091445427706</v>
      </c>
      <c r="I1708" s="71">
        <v>4.2314050736787901E-5</v>
      </c>
      <c r="J1708" s="68">
        <v>62.326169405815399</v>
      </c>
      <c r="K1708" s="71">
        <v>0.391727891156463</v>
      </c>
      <c r="L1708" s="68">
        <v>53.5187526337969</v>
      </c>
    </row>
    <row r="1709" spans="1:12" x14ac:dyDescent="0.2">
      <c r="A1709" s="72" t="s">
        <v>1820</v>
      </c>
      <c r="B1709" s="66" t="s">
        <v>3578</v>
      </c>
      <c r="C1709" s="67">
        <v>13</v>
      </c>
      <c r="D1709" s="67" t="s">
        <v>334</v>
      </c>
      <c r="E1709" s="71">
        <v>0.19244314278182501</v>
      </c>
      <c r="F1709" s="68">
        <v>47.408343868520902</v>
      </c>
      <c r="G1709" s="71">
        <v>0.25</v>
      </c>
      <c r="H1709" s="68">
        <v>78.171091445427706</v>
      </c>
      <c r="I1709" s="71">
        <v>9.7004543191055197E-6</v>
      </c>
      <c r="J1709" s="68">
        <v>52.844500632111199</v>
      </c>
      <c r="K1709" s="71">
        <v>0.32731972789115599</v>
      </c>
      <c r="L1709" s="68">
        <v>47.450484618626199</v>
      </c>
    </row>
    <row r="1710" spans="1:12" x14ac:dyDescent="0.2">
      <c r="A1710" s="72" t="s">
        <v>3579</v>
      </c>
      <c r="B1710" s="66" t="s">
        <v>3580</v>
      </c>
      <c r="C1710" s="67">
        <v>13</v>
      </c>
      <c r="D1710" s="67" t="s">
        <v>334</v>
      </c>
      <c r="E1710" s="71">
        <v>0.14457142857142899</v>
      </c>
      <c r="F1710" s="68">
        <v>32.279814580699501</v>
      </c>
      <c r="G1710" s="71">
        <v>0.25</v>
      </c>
      <c r="H1710" s="68">
        <v>78.171091445427706</v>
      </c>
      <c r="I1710" s="71">
        <v>0</v>
      </c>
      <c r="J1710" s="68">
        <v>34.007585335019002</v>
      </c>
      <c r="K1710" s="71">
        <v>0.183714285714286</v>
      </c>
      <c r="L1710" s="68">
        <v>30.425621576064099</v>
      </c>
    </row>
    <row r="1711" spans="1:12" x14ac:dyDescent="0.2">
      <c r="A1711" s="72" t="s">
        <v>3581</v>
      </c>
      <c r="B1711" s="66" t="s">
        <v>3582</v>
      </c>
      <c r="C1711" s="67">
        <v>13</v>
      </c>
      <c r="D1711" s="67" t="s">
        <v>334</v>
      </c>
      <c r="E1711" s="71">
        <v>0.21584126984127</v>
      </c>
      <c r="F1711" s="68">
        <v>53.476611883691497</v>
      </c>
      <c r="G1711" s="71">
        <v>0.25</v>
      </c>
      <c r="H1711" s="68">
        <v>78.171091445427706</v>
      </c>
      <c r="I1711" s="71">
        <v>0</v>
      </c>
      <c r="J1711" s="68">
        <v>34.007585335019002</v>
      </c>
      <c r="K1711" s="71">
        <v>0.39752380952381</v>
      </c>
      <c r="L1711" s="68">
        <v>54.024441635061102</v>
      </c>
    </row>
    <row r="1712" spans="1:12" x14ac:dyDescent="0.2">
      <c r="A1712" s="72" t="s">
        <v>3168</v>
      </c>
      <c r="B1712" s="66" t="s">
        <v>3583</v>
      </c>
      <c r="C1712" s="67">
        <v>13</v>
      </c>
      <c r="D1712" s="67" t="s">
        <v>334</v>
      </c>
      <c r="E1712" s="71">
        <v>0.17475736961451199</v>
      </c>
      <c r="F1712" s="68">
        <v>41.887905604719798</v>
      </c>
      <c r="G1712" s="71">
        <v>0.25</v>
      </c>
      <c r="H1712" s="68">
        <v>78.171091445427706</v>
      </c>
      <c r="I1712" s="71">
        <v>0</v>
      </c>
      <c r="J1712" s="68">
        <v>34.007585335019002</v>
      </c>
      <c r="K1712" s="71">
        <v>0.27427210884353698</v>
      </c>
      <c r="L1712" s="68">
        <v>41.2557943531395</v>
      </c>
    </row>
    <row r="1713" spans="1:12" x14ac:dyDescent="0.2">
      <c r="A1713" s="72" t="s">
        <v>335</v>
      </c>
      <c r="B1713" s="66" t="s">
        <v>3584</v>
      </c>
      <c r="C1713" s="67">
        <v>13</v>
      </c>
      <c r="D1713" s="67" t="s">
        <v>334</v>
      </c>
      <c r="E1713" s="71">
        <v>0.223764451084288</v>
      </c>
      <c r="F1713" s="68">
        <v>55.541508638853799</v>
      </c>
      <c r="G1713" s="71">
        <v>0.25</v>
      </c>
      <c r="H1713" s="68">
        <v>78.171091445427706</v>
      </c>
      <c r="I1713" s="71">
        <v>8.3624606199185498E-7</v>
      </c>
      <c r="J1713" s="68">
        <v>41.002949852507399</v>
      </c>
      <c r="K1713" s="71">
        <v>0.42129251700680298</v>
      </c>
      <c r="L1713" s="68">
        <v>56.173619890433997</v>
      </c>
    </row>
    <row r="1714" spans="1:12" x14ac:dyDescent="0.2">
      <c r="A1714" s="72" t="s">
        <v>3585</v>
      </c>
      <c r="B1714" s="66" t="s">
        <v>3586</v>
      </c>
      <c r="C1714" s="67">
        <v>13</v>
      </c>
      <c r="D1714" s="67" t="s">
        <v>334</v>
      </c>
      <c r="E1714" s="71">
        <v>0.32920181405895699</v>
      </c>
      <c r="F1714" s="68">
        <v>78.466076696165203</v>
      </c>
      <c r="G1714" s="71">
        <v>0.25</v>
      </c>
      <c r="H1714" s="68">
        <v>78.171091445427706</v>
      </c>
      <c r="I1714" s="71">
        <v>0</v>
      </c>
      <c r="J1714" s="68">
        <v>34.007585335019002</v>
      </c>
      <c r="K1714" s="71">
        <v>0.73760544217687096</v>
      </c>
      <c r="L1714" s="68">
        <v>81.163084702907696</v>
      </c>
    </row>
    <row r="1715" spans="1:12" x14ac:dyDescent="0.2">
      <c r="A1715" s="72" t="s">
        <v>3587</v>
      </c>
      <c r="B1715" s="66" t="s">
        <v>3588</v>
      </c>
      <c r="C1715" s="67">
        <v>13</v>
      </c>
      <c r="D1715" s="67" t="s">
        <v>334</v>
      </c>
      <c r="E1715" s="71">
        <v>0.23344671201814099</v>
      </c>
      <c r="F1715" s="68">
        <v>57.859249894648102</v>
      </c>
      <c r="G1715" s="71">
        <v>0.25</v>
      </c>
      <c r="H1715" s="68">
        <v>78.171091445427706</v>
      </c>
      <c r="I1715" s="71">
        <v>0</v>
      </c>
      <c r="J1715" s="68">
        <v>34.007585335019002</v>
      </c>
      <c r="K1715" s="71">
        <v>0.45034013605442202</v>
      </c>
      <c r="L1715" s="68">
        <v>59.039190897597997</v>
      </c>
    </row>
    <row r="1716" spans="1:12" x14ac:dyDescent="0.2">
      <c r="A1716" s="72" t="s">
        <v>3589</v>
      </c>
      <c r="B1716" s="66" t="s">
        <v>3590</v>
      </c>
      <c r="C1716" s="67">
        <v>13</v>
      </c>
      <c r="D1716" s="67" t="s">
        <v>334</v>
      </c>
      <c r="E1716" s="71">
        <v>0.25810430839002302</v>
      </c>
      <c r="F1716" s="68">
        <v>63.211125158027798</v>
      </c>
      <c r="G1716" s="71">
        <v>0.25</v>
      </c>
      <c r="H1716" s="68">
        <v>78.171091445427706</v>
      </c>
      <c r="I1716" s="71">
        <v>0</v>
      </c>
      <c r="J1716" s="68">
        <v>34.007585335019002</v>
      </c>
      <c r="K1716" s="71">
        <v>0.524312925170068</v>
      </c>
      <c r="L1716" s="68">
        <v>66.076696165191706</v>
      </c>
    </row>
    <row r="1717" spans="1:12" x14ac:dyDescent="0.2">
      <c r="A1717" s="72" t="s">
        <v>3591</v>
      </c>
      <c r="B1717" s="66" t="s">
        <v>3592</v>
      </c>
      <c r="C1717" s="67">
        <v>13</v>
      </c>
      <c r="D1717" s="67" t="s">
        <v>334</v>
      </c>
      <c r="E1717" s="71">
        <v>0.19319302251286</v>
      </c>
      <c r="F1717" s="68">
        <v>47.661188369153002</v>
      </c>
      <c r="G1717" s="71">
        <v>0.25</v>
      </c>
      <c r="H1717" s="68">
        <v>78.171091445427706</v>
      </c>
      <c r="I1717" s="71">
        <v>8.3624606199185498E-7</v>
      </c>
      <c r="J1717" s="68">
        <v>41.002949852507399</v>
      </c>
      <c r="K1717" s="71">
        <v>0.32957823129251701</v>
      </c>
      <c r="L1717" s="68">
        <v>47.703329119258299</v>
      </c>
    </row>
    <row r="1718" spans="1:12" x14ac:dyDescent="0.2">
      <c r="A1718" s="72" t="s">
        <v>3593</v>
      </c>
      <c r="B1718" s="66" t="s">
        <v>3593</v>
      </c>
      <c r="C1718" s="67">
        <v>13</v>
      </c>
      <c r="D1718" s="67" t="s">
        <v>334</v>
      </c>
      <c r="E1718" s="71">
        <v>8.3777777777777798E-2</v>
      </c>
      <c r="F1718" s="68">
        <v>9.3552465233881197</v>
      </c>
      <c r="G1718" s="71">
        <v>0.25</v>
      </c>
      <c r="H1718" s="68">
        <v>78.171091445427706</v>
      </c>
      <c r="I1718" s="71">
        <v>0</v>
      </c>
      <c r="J1718" s="68">
        <v>34.007585335019002</v>
      </c>
      <c r="K1718" s="71">
        <v>1.33333333333333E-3</v>
      </c>
      <c r="L1718" s="68">
        <v>2.4863042562157598</v>
      </c>
    </row>
    <row r="1719" spans="1:12" x14ac:dyDescent="0.2">
      <c r="A1719" s="72" t="s">
        <v>3594</v>
      </c>
      <c r="B1719" s="66" t="s">
        <v>3595</v>
      </c>
      <c r="C1719" s="67">
        <v>13</v>
      </c>
      <c r="D1719" s="67" t="s">
        <v>334</v>
      </c>
      <c r="E1719" s="71">
        <v>8.3777833527515194E-2</v>
      </c>
      <c r="F1719" s="68">
        <v>9.4395280235988199</v>
      </c>
      <c r="G1719" s="71">
        <v>0.25</v>
      </c>
      <c r="H1719" s="68">
        <v>78.171091445427706</v>
      </c>
      <c r="I1719" s="71">
        <v>1.67249212398371E-7</v>
      </c>
      <c r="J1719" s="68">
        <v>38.769490096923697</v>
      </c>
      <c r="K1719" s="71">
        <v>1.33333333333333E-3</v>
      </c>
      <c r="L1719" s="68">
        <v>2.4863042562157598</v>
      </c>
    </row>
    <row r="1720" spans="1:12" x14ac:dyDescent="0.2">
      <c r="A1720" s="72" t="s">
        <v>3596</v>
      </c>
      <c r="B1720" s="66" t="s">
        <v>3597</v>
      </c>
      <c r="C1720" s="67">
        <v>13</v>
      </c>
      <c r="D1720" s="67" t="s">
        <v>334</v>
      </c>
      <c r="E1720" s="71">
        <v>8.9556001553455306E-2</v>
      </c>
      <c r="F1720" s="68">
        <v>12.5158027812895</v>
      </c>
      <c r="G1720" s="71">
        <v>0.25</v>
      </c>
      <c r="H1720" s="68">
        <v>78.171091445427706</v>
      </c>
      <c r="I1720" s="71">
        <v>1.3379936991869701E-6</v>
      </c>
      <c r="J1720" s="68">
        <v>42.182890855457202</v>
      </c>
      <c r="K1720" s="71">
        <v>1.8666666666666699E-2</v>
      </c>
      <c r="L1720" s="68">
        <v>7.4167720185419297</v>
      </c>
    </row>
    <row r="1721" spans="1:12" x14ac:dyDescent="0.2">
      <c r="A1721" s="72" t="s">
        <v>3598</v>
      </c>
      <c r="B1721" s="66" t="s">
        <v>3599</v>
      </c>
      <c r="C1721" s="67">
        <v>13</v>
      </c>
      <c r="D1721" s="67" t="s">
        <v>334</v>
      </c>
      <c r="E1721" s="71">
        <v>0.112879817790938</v>
      </c>
      <c r="F1721" s="68">
        <v>21.070375052675899</v>
      </c>
      <c r="G1721" s="71">
        <v>0.24999999759050201</v>
      </c>
      <c r="H1721" s="68">
        <v>29.2035398230088</v>
      </c>
      <c r="I1721" s="71">
        <v>0</v>
      </c>
      <c r="J1721" s="68">
        <v>34.007585335019002</v>
      </c>
      <c r="K1721" s="71">
        <v>8.8639455782312901E-2</v>
      </c>
      <c r="L1721" s="68">
        <v>17.2777075431943</v>
      </c>
    </row>
    <row r="1722" spans="1:12" x14ac:dyDescent="0.2">
      <c r="A1722" s="72" t="s">
        <v>3600</v>
      </c>
      <c r="B1722" s="66" t="s">
        <v>3601</v>
      </c>
      <c r="C1722" s="67">
        <v>13</v>
      </c>
      <c r="D1722" s="67" t="s">
        <v>334</v>
      </c>
      <c r="E1722" s="71">
        <v>8.5555555555555607E-2</v>
      </c>
      <c r="F1722" s="68">
        <v>10.661609776654</v>
      </c>
      <c r="G1722" s="71">
        <v>0.25</v>
      </c>
      <c r="H1722" s="68">
        <v>78.171091445427706</v>
      </c>
      <c r="I1722" s="71">
        <v>0</v>
      </c>
      <c r="J1722" s="68">
        <v>34.007585335019002</v>
      </c>
      <c r="K1722" s="71">
        <v>6.6666666666666697E-3</v>
      </c>
      <c r="L1722" s="68">
        <v>4.8040455120101102</v>
      </c>
    </row>
    <row r="1723" spans="1:12" x14ac:dyDescent="0.2">
      <c r="A1723" s="72" t="s">
        <v>3602</v>
      </c>
      <c r="B1723" s="66" t="s">
        <v>3603</v>
      </c>
      <c r="C1723" s="67">
        <v>13</v>
      </c>
      <c r="D1723" s="67" t="s">
        <v>334</v>
      </c>
      <c r="E1723" s="71">
        <v>8.3777777777777798E-2</v>
      </c>
      <c r="F1723" s="68">
        <v>9.3552465233881197</v>
      </c>
      <c r="G1723" s="71">
        <v>0.25</v>
      </c>
      <c r="H1723" s="68">
        <v>78.171091445427706</v>
      </c>
      <c r="I1723" s="71">
        <v>0</v>
      </c>
      <c r="J1723" s="68">
        <v>34.007585335019002</v>
      </c>
      <c r="K1723" s="71">
        <v>1.33333333333333E-3</v>
      </c>
      <c r="L1723" s="68">
        <v>2.4863042562157598</v>
      </c>
    </row>
    <row r="1724" spans="1:12" x14ac:dyDescent="0.2">
      <c r="A1724" s="72" t="s">
        <v>3604</v>
      </c>
      <c r="B1724" s="66" t="s">
        <v>3605</v>
      </c>
      <c r="C1724" s="67">
        <v>13</v>
      </c>
      <c r="D1724" s="67" t="s">
        <v>334</v>
      </c>
      <c r="E1724" s="71">
        <v>0.111469387848378</v>
      </c>
      <c r="F1724" s="68">
        <v>20.733249051833099</v>
      </c>
      <c r="G1724" s="71">
        <v>0.25</v>
      </c>
      <c r="H1724" s="68">
        <v>78.171091445427706</v>
      </c>
      <c r="I1724" s="71">
        <v>2.7982802103979103E-10</v>
      </c>
      <c r="J1724" s="68">
        <v>35.988200589970504</v>
      </c>
      <c r="K1724" s="71">
        <v>8.4408163265306105E-2</v>
      </c>
      <c r="L1724" s="68">
        <v>16.856300042140798</v>
      </c>
    </row>
    <row r="1725" spans="1:12" x14ac:dyDescent="0.2">
      <c r="A1725" s="72" t="s">
        <v>3606</v>
      </c>
      <c r="B1725" s="66" t="s">
        <v>3607</v>
      </c>
      <c r="C1725" s="67">
        <v>13</v>
      </c>
      <c r="D1725" s="67" t="s">
        <v>334</v>
      </c>
      <c r="E1725" s="71">
        <v>0.111315192743764</v>
      </c>
      <c r="F1725" s="68">
        <v>20.648967551622398</v>
      </c>
      <c r="G1725" s="71">
        <v>0.25</v>
      </c>
      <c r="H1725" s="68">
        <v>78.171091445427706</v>
      </c>
      <c r="I1725" s="71">
        <v>0</v>
      </c>
      <c r="J1725" s="68">
        <v>34.007585335019002</v>
      </c>
      <c r="K1725" s="71">
        <v>8.3945578231292506E-2</v>
      </c>
      <c r="L1725" s="68">
        <v>16.729877791824698</v>
      </c>
    </row>
    <row r="1726" spans="1:12" x14ac:dyDescent="0.2">
      <c r="A1726" s="72" t="s">
        <v>3608</v>
      </c>
      <c r="B1726" s="66" t="s">
        <v>3609</v>
      </c>
      <c r="C1726" s="67">
        <v>13</v>
      </c>
      <c r="D1726" s="67" t="s">
        <v>334</v>
      </c>
      <c r="E1726" s="71">
        <v>8.3777777974031506E-2</v>
      </c>
      <c r="F1726" s="68">
        <v>9.3973872734934698</v>
      </c>
      <c r="G1726" s="71">
        <v>0.25</v>
      </c>
      <c r="H1726" s="68">
        <v>78.171091445427706</v>
      </c>
      <c r="I1726" s="71">
        <v>5.8876121109290696E-10</v>
      </c>
      <c r="J1726" s="68">
        <v>36.367467340918701</v>
      </c>
      <c r="K1726" s="71">
        <v>1.33333333333333E-3</v>
      </c>
      <c r="L1726" s="68">
        <v>2.4863042562157598</v>
      </c>
    </row>
    <row r="1727" spans="1:12" x14ac:dyDescent="0.2">
      <c r="A1727" s="72" t="s">
        <v>3610</v>
      </c>
      <c r="B1727" s="66" t="s">
        <v>3611</v>
      </c>
      <c r="C1727" s="67">
        <v>13</v>
      </c>
      <c r="D1727" s="67" t="s">
        <v>334</v>
      </c>
      <c r="E1727" s="71">
        <v>9.8367346938775496E-2</v>
      </c>
      <c r="F1727" s="68">
        <v>16.0134850400337</v>
      </c>
      <c r="G1727" s="71">
        <v>0.25</v>
      </c>
      <c r="H1727" s="68">
        <v>78.171091445427706</v>
      </c>
      <c r="I1727" s="71">
        <v>0</v>
      </c>
      <c r="J1727" s="68">
        <v>34.007585335019002</v>
      </c>
      <c r="K1727" s="71">
        <v>4.5102040816326502E-2</v>
      </c>
      <c r="L1727" s="68">
        <v>11.2094395280236</v>
      </c>
    </row>
    <row r="1728" spans="1:12" x14ac:dyDescent="0.2">
      <c r="A1728" s="72" t="s">
        <v>3612</v>
      </c>
      <c r="B1728" s="66" t="s">
        <v>3613</v>
      </c>
      <c r="C1728" s="67">
        <v>13</v>
      </c>
      <c r="D1728" s="67" t="s">
        <v>334</v>
      </c>
      <c r="E1728" s="71">
        <v>0.114222222314856</v>
      </c>
      <c r="F1728" s="68">
        <v>21.3653603034134</v>
      </c>
      <c r="G1728" s="71">
        <v>0.33333333333333298</v>
      </c>
      <c r="H1728" s="68">
        <v>92.962494732406199</v>
      </c>
      <c r="I1728" s="71">
        <v>2.7790206252577399E-10</v>
      </c>
      <c r="J1728" s="68">
        <v>35.9460598398651</v>
      </c>
      <c r="K1728" s="71">
        <v>9.3333333333333393E-3</v>
      </c>
      <c r="L1728" s="68">
        <v>5.4782975136957397</v>
      </c>
    </row>
    <row r="1729" spans="1:12" x14ac:dyDescent="0.2">
      <c r="A1729" s="72" t="s">
        <v>3614</v>
      </c>
      <c r="B1729" s="66" t="s">
        <v>3615</v>
      </c>
      <c r="C1729" s="67">
        <v>13</v>
      </c>
      <c r="D1729" s="67" t="s">
        <v>334</v>
      </c>
      <c r="E1729" s="71">
        <v>8.4666666791626197E-2</v>
      </c>
      <c r="F1729" s="68">
        <v>10.0716392751791</v>
      </c>
      <c r="G1729" s="71">
        <v>0.25</v>
      </c>
      <c r="H1729" s="68">
        <v>78.171091445427706</v>
      </c>
      <c r="I1729" s="71">
        <v>3.7487869651626898E-10</v>
      </c>
      <c r="J1729" s="68">
        <v>36.156763590391897</v>
      </c>
      <c r="K1729" s="71">
        <v>4.0000000000000001E-3</v>
      </c>
      <c r="L1729" s="68">
        <v>3.8348082595870201</v>
      </c>
    </row>
    <row r="1730" spans="1:12" x14ac:dyDescent="0.2">
      <c r="A1730" s="72" t="s">
        <v>3616</v>
      </c>
      <c r="B1730" s="66" t="s">
        <v>3617</v>
      </c>
      <c r="C1730" s="67">
        <v>13</v>
      </c>
      <c r="D1730" s="67" t="s">
        <v>334</v>
      </c>
      <c r="E1730" s="71">
        <v>8.7333333333333305E-2</v>
      </c>
      <c r="F1730" s="68">
        <v>11.378002528445</v>
      </c>
      <c r="G1730" s="71">
        <v>0.25</v>
      </c>
      <c r="H1730" s="68">
        <v>78.171091445427706</v>
      </c>
      <c r="I1730" s="71">
        <v>0</v>
      </c>
      <c r="J1730" s="68">
        <v>34.007585335019002</v>
      </c>
      <c r="K1730" s="71">
        <v>1.2E-2</v>
      </c>
      <c r="L1730" s="68">
        <v>6.0261272650653197</v>
      </c>
    </row>
    <row r="1731" spans="1:12" x14ac:dyDescent="0.2">
      <c r="A1731" s="72" t="s">
        <v>3618</v>
      </c>
      <c r="B1731" s="66" t="s">
        <v>3619</v>
      </c>
      <c r="C1731" s="67">
        <v>13</v>
      </c>
      <c r="D1731" s="67" t="s">
        <v>334</v>
      </c>
      <c r="E1731" s="71">
        <v>9.3111389799618804E-2</v>
      </c>
      <c r="F1731" s="68">
        <v>14.4121365360303</v>
      </c>
      <c r="G1731" s="71">
        <v>0.249999999819461</v>
      </c>
      <c r="H1731" s="68">
        <v>31.099873577749701</v>
      </c>
      <c r="I1731" s="71">
        <v>8.3624606199185498E-7</v>
      </c>
      <c r="J1731" s="68">
        <v>41.002949852507399</v>
      </c>
      <c r="K1731" s="71">
        <v>2.9333333333333302E-2</v>
      </c>
      <c r="L1731" s="68">
        <v>9.1445427728613602</v>
      </c>
    </row>
    <row r="1732" spans="1:12" x14ac:dyDescent="0.2">
      <c r="A1732" s="72" t="s">
        <v>3620</v>
      </c>
      <c r="B1732" s="66" t="s">
        <v>3621</v>
      </c>
      <c r="C1732" s="67">
        <v>13</v>
      </c>
      <c r="D1732" s="67" t="s">
        <v>334</v>
      </c>
      <c r="E1732" s="71">
        <v>9.9337347314430904E-2</v>
      </c>
      <c r="F1732" s="68">
        <v>16.519174041297902</v>
      </c>
      <c r="G1732" s="71">
        <v>0.25</v>
      </c>
      <c r="H1732" s="68">
        <v>78.171091445427706</v>
      </c>
      <c r="I1732" s="71">
        <v>1.2041943292682701E-5</v>
      </c>
      <c r="J1732" s="68">
        <v>54.445849136114603</v>
      </c>
      <c r="K1732" s="71">
        <v>4.8000000000000001E-2</v>
      </c>
      <c r="L1732" s="68">
        <v>11.757269279393199</v>
      </c>
    </row>
    <row r="1733" spans="1:12" x14ac:dyDescent="0.2">
      <c r="A1733" s="72" t="s">
        <v>3622</v>
      </c>
      <c r="B1733" s="66" t="s">
        <v>3623</v>
      </c>
      <c r="C1733" s="67">
        <v>13</v>
      </c>
      <c r="D1733" s="67" t="s">
        <v>334</v>
      </c>
      <c r="E1733" s="71">
        <v>0.103469387755102</v>
      </c>
      <c r="F1733" s="68">
        <v>17.994100294985302</v>
      </c>
      <c r="G1733" s="71">
        <v>0.25</v>
      </c>
      <c r="H1733" s="68">
        <v>78.171091445427706</v>
      </c>
      <c r="I1733" s="71">
        <v>0</v>
      </c>
      <c r="J1733" s="68">
        <v>34.007585335019002</v>
      </c>
      <c r="K1733" s="71">
        <v>6.0408163265306097E-2</v>
      </c>
      <c r="L1733" s="68">
        <v>13.4850400337126</v>
      </c>
    </row>
    <row r="1734" spans="1:12" x14ac:dyDescent="0.2">
      <c r="A1734" s="72" t="s">
        <v>3624</v>
      </c>
      <c r="B1734" s="66" t="s">
        <v>3625</v>
      </c>
      <c r="C1734" s="67">
        <v>13</v>
      </c>
      <c r="D1734" s="67" t="s">
        <v>334</v>
      </c>
      <c r="E1734" s="71">
        <v>9.2953141262344899E-2</v>
      </c>
      <c r="F1734" s="68">
        <v>14.1171512852929</v>
      </c>
      <c r="G1734" s="71">
        <v>0.25084107118826499</v>
      </c>
      <c r="H1734" s="68">
        <v>79.266750948166901</v>
      </c>
      <c r="I1734" s="71">
        <v>2.6850192654360601E-3</v>
      </c>
      <c r="J1734" s="68">
        <v>83.902233459755607</v>
      </c>
      <c r="K1734" s="71">
        <v>2.5333333333333301E-2</v>
      </c>
      <c r="L1734" s="68">
        <v>8.4281500210703797</v>
      </c>
    </row>
    <row r="1735" spans="1:12" x14ac:dyDescent="0.2">
      <c r="A1735" s="72" t="s">
        <v>3626</v>
      </c>
      <c r="B1735" s="66" t="s">
        <v>3627</v>
      </c>
      <c r="C1735" s="67">
        <v>13</v>
      </c>
      <c r="D1735" s="67" t="s">
        <v>334</v>
      </c>
      <c r="E1735" s="71">
        <v>0.10755250594256301</v>
      </c>
      <c r="F1735" s="68">
        <v>19.216182048040501</v>
      </c>
      <c r="G1735" s="71">
        <v>0.249999998460877</v>
      </c>
      <c r="H1735" s="68">
        <v>29.582806573957001</v>
      </c>
      <c r="I1735" s="71">
        <v>1.8063584498159399E-5</v>
      </c>
      <c r="J1735" s="68">
        <v>57.100716392751799</v>
      </c>
      <c r="K1735" s="71">
        <v>7.2639455782312901E-2</v>
      </c>
      <c r="L1735" s="68">
        <v>14.6228402865571</v>
      </c>
    </row>
    <row r="1736" spans="1:12" x14ac:dyDescent="0.2">
      <c r="A1736" s="72" t="s">
        <v>3628</v>
      </c>
      <c r="B1736" s="66" t="s">
        <v>3629</v>
      </c>
      <c r="C1736" s="67">
        <v>13</v>
      </c>
      <c r="D1736" s="67" t="s">
        <v>334</v>
      </c>
      <c r="E1736" s="71">
        <v>8.7389124324708106E-2</v>
      </c>
      <c r="F1736" s="68">
        <v>11.5044247787611</v>
      </c>
      <c r="G1736" s="71">
        <v>0.25084107118826499</v>
      </c>
      <c r="H1736" s="68">
        <v>79.266750948166901</v>
      </c>
      <c r="I1736" s="71">
        <v>1.1326301785858899E-2</v>
      </c>
      <c r="J1736" s="68">
        <v>88.158449220396093</v>
      </c>
      <c r="K1736" s="71">
        <v>0</v>
      </c>
      <c r="L1736" s="68">
        <v>1.64348925410872</v>
      </c>
    </row>
    <row r="1737" spans="1:12" x14ac:dyDescent="0.2">
      <c r="A1737" s="72" t="s">
        <v>3630</v>
      </c>
      <c r="B1737" s="66" t="s">
        <v>3631</v>
      </c>
      <c r="C1737" s="67">
        <v>13</v>
      </c>
      <c r="D1737" s="67" t="s">
        <v>334</v>
      </c>
      <c r="E1737" s="71">
        <v>0.233795918287835</v>
      </c>
      <c r="F1737" s="68">
        <v>57.985672144964198</v>
      </c>
      <c r="G1737" s="71">
        <v>0.249999999761465</v>
      </c>
      <c r="H1737" s="68">
        <v>30.8470290771176</v>
      </c>
      <c r="I1737" s="71">
        <v>0</v>
      </c>
      <c r="J1737" s="68">
        <v>34.007585335019002</v>
      </c>
      <c r="K1737" s="71">
        <v>0.45138775510204099</v>
      </c>
      <c r="L1737" s="68">
        <v>59.249894648124702</v>
      </c>
    </row>
    <row r="1738" spans="1:12" x14ac:dyDescent="0.2">
      <c r="A1738" s="72" t="s">
        <v>3632</v>
      </c>
      <c r="B1738" s="66" t="s">
        <v>3633</v>
      </c>
      <c r="C1738" s="67">
        <v>13</v>
      </c>
      <c r="D1738" s="67" t="s">
        <v>334</v>
      </c>
      <c r="E1738" s="71">
        <v>0.13699957216764</v>
      </c>
      <c r="F1738" s="68">
        <v>30.046354825115898</v>
      </c>
      <c r="G1738" s="71">
        <v>0.25</v>
      </c>
      <c r="H1738" s="68">
        <v>78.171091445427706</v>
      </c>
      <c r="I1738" s="71">
        <v>5.51922400914624E-6</v>
      </c>
      <c r="J1738" s="68">
        <v>47.914032869785103</v>
      </c>
      <c r="K1738" s="71">
        <v>0.16099319727891201</v>
      </c>
      <c r="L1738" s="68">
        <v>27.9814580699536</v>
      </c>
    </row>
    <row r="1739" spans="1:12" x14ac:dyDescent="0.2">
      <c r="A1739" s="72" t="s">
        <v>3634</v>
      </c>
      <c r="B1739" s="66" t="s">
        <v>3635</v>
      </c>
      <c r="C1739" s="67">
        <v>13</v>
      </c>
      <c r="D1739" s="67" t="s">
        <v>334</v>
      </c>
      <c r="E1739" s="71">
        <v>8.3777777777777798E-2</v>
      </c>
      <c r="F1739" s="68">
        <v>9.3552465233881197</v>
      </c>
      <c r="G1739" s="71">
        <v>0.25</v>
      </c>
      <c r="H1739" s="68">
        <v>78.171091445427706</v>
      </c>
      <c r="I1739" s="71">
        <v>0</v>
      </c>
      <c r="J1739" s="68">
        <v>34.007585335019002</v>
      </c>
      <c r="K1739" s="71">
        <v>1.33333333333333E-3</v>
      </c>
      <c r="L1739" s="68">
        <v>2.4863042562157598</v>
      </c>
    </row>
    <row r="1740" spans="1:12" x14ac:dyDescent="0.2">
      <c r="A1740" s="72" t="s">
        <v>3636</v>
      </c>
      <c r="B1740" s="66" t="s">
        <v>3637</v>
      </c>
      <c r="C1740" s="67">
        <v>13</v>
      </c>
      <c r="D1740" s="67" t="s">
        <v>334</v>
      </c>
      <c r="E1740" s="71">
        <v>8.5111111111111096E-2</v>
      </c>
      <c r="F1740" s="68">
        <v>10.282343025705901</v>
      </c>
      <c r="G1740" s="71">
        <v>0.25</v>
      </c>
      <c r="H1740" s="68">
        <v>78.171091445427706</v>
      </c>
      <c r="I1740" s="71">
        <v>0</v>
      </c>
      <c r="J1740" s="68">
        <v>34.007585335019002</v>
      </c>
      <c r="K1740" s="71">
        <v>5.3333333333333401E-3</v>
      </c>
      <c r="L1740" s="68">
        <v>4.2140750105351898</v>
      </c>
    </row>
    <row r="1741" spans="1:12" x14ac:dyDescent="0.2">
      <c r="A1741" s="72" t="s">
        <v>3638</v>
      </c>
      <c r="B1741" s="66" t="s">
        <v>3639</v>
      </c>
      <c r="C1741" s="67">
        <v>13</v>
      </c>
      <c r="D1741" s="67" t="s">
        <v>334</v>
      </c>
      <c r="E1741" s="71">
        <v>0.111836734693878</v>
      </c>
      <c r="F1741" s="68">
        <v>20.943952802359899</v>
      </c>
      <c r="G1741" s="71">
        <v>0.25</v>
      </c>
      <c r="H1741" s="68">
        <v>78.171091445427706</v>
      </c>
      <c r="I1741" s="71">
        <v>0</v>
      </c>
      <c r="J1741" s="68">
        <v>34.007585335019002</v>
      </c>
      <c r="K1741" s="71">
        <v>8.5510204081632707E-2</v>
      </c>
      <c r="L1741" s="68">
        <v>17.109144542772899</v>
      </c>
    </row>
    <row r="1742" spans="1:12" x14ac:dyDescent="0.2">
      <c r="A1742" s="72" t="s">
        <v>3640</v>
      </c>
      <c r="B1742" s="66" t="s">
        <v>3641</v>
      </c>
      <c r="C1742" s="67">
        <v>13</v>
      </c>
      <c r="D1742" s="67" t="s">
        <v>334</v>
      </c>
      <c r="E1742" s="71">
        <v>8.9556614800567397E-2</v>
      </c>
      <c r="F1742" s="68">
        <v>12.557943531394899</v>
      </c>
      <c r="G1742" s="71">
        <v>0.25</v>
      </c>
      <c r="H1742" s="68">
        <v>78.171091445427706</v>
      </c>
      <c r="I1742" s="71">
        <v>3.1777350355690501E-6</v>
      </c>
      <c r="J1742" s="68">
        <v>45.217024863042603</v>
      </c>
      <c r="K1742" s="71">
        <v>1.8666666666666699E-2</v>
      </c>
      <c r="L1742" s="68">
        <v>7.4167720185419297</v>
      </c>
    </row>
    <row r="1743" spans="1:12" x14ac:dyDescent="0.2">
      <c r="A1743" s="72" t="s">
        <v>3642</v>
      </c>
      <c r="B1743" s="66" t="s">
        <v>3643</v>
      </c>
      <c r="C1743" s="67">
        <v>13</v>
      </c>
      <c r="D1743" s="67" t="s">
        <v>334</v>
      </c>
      <c r="E1743" s="71">
        <v>8.7335674822306905E-2</v>
      </c>
      <c r="F1743" s="68">
        <v>11.4622840286557</v>
      </c>
      <c r="G1743" s="71">
        <v>0.25</v>
      </c>
      <c r="H1743" s="68">
        <v>78.171091445427706</v>
      </c>
      <c r="I1743" s="71">
        <v>7.0244669207315803E-6</v>
      </c>
      <c r="J1743" s="68">
        <v>49.726085124315198</v>
      </c>
      <c r="K1743" s="71">
        <v>1.2E-2</v>
      </c>
      <c r="L1743" s="68">
        <v>6.0261272650653197</v>
      </c>
    </row>
    <row r="1744" spans="1:12" x14ac:dyDescent="0.2">
      <c r="A1744" s="72" t="s">
        <v>3644</v>
      </c>
      <c r="B1744" s="66" t="s">
        <v>3644</v>
      </c>
      <c r="C1744" s="67">
        <v>13</v>
      </c>
      <c r="D1744" s="67" t="s">
        <v>334</v>
      </c>
      <c r="E1744" s="71">
        <v>0.126802347752695</v>
      </c>
      <c r="F1744" s="68">
        <v>26.085124315212799</v>
      </c>
      <c r="G1744" s="71">
        <v>0.25</v>
      </c>
      <c r="H1744" s="68">
        <v>78.171091445427706</v>
      </c>
      <c r="I1744" s="71">
        <v>2.60908771341459E-5</v>
      </c>
      <c r="J1744" s="68">
        <v>59.713442899283599</v>
      </c>
      <c r="K1744" s="71">
        <v>0.13038095238095199</v>
      </c>
      <c r="L1744" s="68">
        <v>23.219553308048901</v>
      </c>
    </row>
    <row r="1745" spans="1:12" x14ac:dyDescent="0.2">
      <c r="A1745" s="72" t="s">
        <v>3645</v>
      </c>
      <c r="B1745" s="66" t="s">
        <v>3646</v>
      </c>
      <c r="C1745" s="67">
        <v>13</v>
      </c>
      <c r="D1745" s="67" t="s">
        <v>334</v>
      </c>
      <c r="E1745" s="71">
        <v>0.127605497926608</v>
      </c>
      <c r="F1745" s="68">
        <v>26.422250316055599</v>
      </c>
      <c r="G1745" s="71">
        <v>0.25</v>
      </c>
      <c r="H1745" s="68">
        <v>78.171091445427706</v>
      </c>
      <c r="I1745" s="71">
        <v>1.67249212398371E-7</v>
      </c>
      <c r="J1745" s="68">
        <v>38.769490096923697</v>
      </c>
      <c r="K1745" s="71">
        <v>0.13281632653061201</v>
      </c>
      <c r="L1745" s="68">
        <v>23.725242309313099</v>
      </c>
    </row>
    <row r="1746" spans="1:12" x14ac:dyDescent="0.2">
      <c r="A1746" s="72" t="s">
        <v>3647</v>
      </c>
      <c r="B1746" s="66" t="s">
        <v>3648</v>
      </c>
      <c r="C1746" s="67">
        <v>13</v>
      </c>
      <c r="D1746" s="67" t="s">
        <v>334</v>
      </c>
      <c r="E1746" s="71">
        <v>8.5555555555555607E-2</v>
      </c>
      <c r="F1746" s="68">
        <v>10.661609776654</v>
      </c>
      <c r="G1746" s="71">
        <v>0.25</v>
      </c>
      <c r="H1746" s="68">
        <v>78.171091445427706</v>
      </c>
      <c r="I1746" s="71">
        <v>0</v>
      </c>
      <c r="J1746" s="68">
        <v>34.007585335019002</v>
      </c>
      <c r="K1746" s="71">
        <v>6.6666666666666697E-3</v>
      </c>
      <c r="L1746" s="68">
        <v>4.8040455120101102</v>
      </c>
    </row>
    <row r="1747" spans="1:12" x14ac:dyDescent="0.2">
      <c r="A1747" s="72" t="s">
        <v>3649</v>
      </c>
      <c r="B1747" s="66" t="s">
        <v>3649</v>
      </c>
      <c r="C1747" s="67">
        <v>13</v>
      </c>
      <c r="D1747" s="67" t="s">
        <v>334</v>
      </c>
      <c r="E1747" s="71">
        <v>9.0444444444444397E-2</v>
      </c>
      <c r="F1747" s="68">
        <v>12.852928782132301</v>
      </c>
      <c r="G1747" s="71">
        <v>0.25</v>
      </c>
      <c r="H1747" s="68">
        <v>78.171091445427706</v>
      </c>
      <c r="I1747" s="71">
        <v>0</v>
      </c>
      <c r="J1747" s="68">
        <v>34.007585335019002</v>
      </c>
      <c r="K1747" s="71">
        <v>2.1333333333333301E-2</v>
      </c>
      <c r="L1747" s="68">
        <v>7.8381795195954496</v>
      </c>
    </row>
    <row r="1748" spans="1:12" x14ac:dyDescent="0.2">
      <c r="A1748" s="72" t="s">
        <v>3650</v>
      </c>
      <c r="B1748" s="66" t="s">
        <v>3651</v>
      </c>
      <c r="C1748" s="67">
        <v>13</v>
      </c>
      <c r="D1748" s="67" t="s">
        <v>334</v>
      </c>
      <c r="E1748" s="71">
        <v>8.3777945026990194E-2</v>
      </c>
      <c r="F1748" s="68">
        <v>9.4816687737041701</v>
      </c>
      <c r="G1748" s="71">
        <v>0.25</v>
      </c>
      <c r="H1748" s="68">
        <v>78.171091445427706</v>
      </c>
      <c r="I1748" s="71">
        <v>5.0174763719511299E-7</v>
      </c>
      <c r="J1748" s="68">
        <v>40.0337126000843</v>
      </c>
      <c r="K1748" s="71">
        <v>1.33333333333333E-3</v>
      </c>
      <c r="L1748" s="68">
        <v>2.4863042562157598</v>
      </c>
    </row>
    <row r="1749" spans="1:12" x14ac:dyDescent="0.2">
      <c r="A1749" s="72" t="s">
        <v>3652</v>
      </c>
      <c r="B1749" s="66" t="s">
        <v>3652</v>
      </c>
      <c r="C1749" s="67">
        <v>13</v>
      </c>
      <c r="D1749" s="67" t="s">
        <v>334</v>
      </c>
      <c r="E1749" s="71">
        <v>8.3333333333333301E-2</v>
      </c>
      <c r="F1749" s="68">
        <v>8.7231352718078394</v>
      </c>
      <c r="G1749" s="71">
        <v>0.25</v>
      </c>
      <c r="H1749" s="68">
        <v>78.171091445427706</v>
      </c>
      <c r="I1749" s="71">
        <v>0</v>
      </c>
      <c r="J1749" s="68">
        <v>34.007585335019002</v>
      </c>
      <c r="K1749" s="71">
        <v>0</v>
      </c>
      <c r="L1749" s="68">
        <v>1.64348925410872</v>
      </c>
    </row>
    <row r="1750" spans="1:12" x14ac:dyDescent="0.2">
      <c r="A1750" s="72" t="s">
        <v>3653</v>
      </c>
      <c r="B1750" s="66" t="s">
        <v>3654</v>
      </c>
      <c r="C1750" s="67">
        <v>13</v>
      </c>
      <c r="D1750" s="67" t="s">
        <v>334</v>
      </c>
      <c r="E1750" s="71">
        <v>8.3333333333333301E-2</v>
      </c>
      <c r="F1750" s="68">
        <v>8.7231352718078394</v>
      </c>
      <c r="G1750" s="71">
        <v>0.25</v>
      </c>
      <c r="H1750" s="68">
        <v>78.171091445427706</v>
      </c>
      <c r="I1750" s="71">
        <v>0</v>
      </c>
      <c r="J1750" s="68">
        <v>34.007585335019002</v>
      </c>
      <c r="K1750" s="71">
        <v>0</v>
      </c>
      <c r="L1750" s="68">
        <v>1.64348925410872</v>
      </c>
    </row>
    <row r="1751" spans="1:12" x14ac:dyDescent="0.2">
      <c r="A1751" s="72" t="s">
        <v>3655</v>
      </c>
      <c r="B1751" s="66" t="s">
        <v>3656</v>
      </c>
      <c r="C1751" s="67">
        <v>13</v>
      </c>
      <c r="D1751" s="67" t="s">
        <v>334</v>
      </c>
      <c r="E1751" s="71">
        <v>8.3333333333333301E-2</v>
      </c>
      <c r="F1751" s="68">
        <v>8.7231352718078394</v>
      </c>
      <c r="G1751" s="71">
        <v>0.25</v>
      </c>
      <c r="H1751" s="68">
        <v>78.171091445427706</v>
      </c>
      <c r="I1751" s="71">
        <v>0</v>
      </c>
      <c r="J1751" s="68">
        <v>34.007585335019002</v>
      </c>
      <c r="K1751" s="71">
        <v>0</v>
      </c>
      <c r="L1751" s="68">
        <v>1.64348925410872</v>
      </c>
    </row>
    <row r="1752" spans="1:12" x14ac:dyDescent="0.2">
      <c r="A1752" s="72" t="s">
        <v>3657</v>
      </c>
      <c r="B1752" s="66" t="s">
        <v>3658</v>
      </c>
      <c r="C1752" s="67">
        <v>13</v>
      </c>
      <c r="D1752" s="67" t="s">
        <v>334</v>
      </c>
      <c r="E1752" s="71">
        <v>8.3333333333333301E-2</v>
      </c>
      <c r="F1752" s="68">
        <v>8.7231352718078394</v>
      </c>
      <c r="G1752" s="71">
        <v>0.25</v>
      </c>
      <c r="H1752" s="68">
        <v>78.171091445427706</v>
      </c>
      <c r="I1752" s="71">
        <v>0</v>
      </c>
      <c r="J1752" s="68">
        <v>34.007585335019002</v>
      </c>
      <c r="K1752" s="71">
        <v>0</v>
      </c>
      <c r="L1752" s="68">
        <v>1.64348925410872</v>
      </c>
    </row>
    <row r="1753" spans="1:12" x14ac:dyDescent="0.2">
      <c r="A1753" s="72" t="s">
        <v>3659</v>
      </c>
      <c r="B1753" s="66" t="s">
        <v>3660</v>
      </c>
      <c r="C1753" s="67">
        <v>13</v>
      </c>
      <c r="D1753" s="67" t="s">
        <v>334</v>
      </c>
      <c r="E1753" s="71">
        <v>8.3373528894046395E-2</v>
      </c>
      <c r="F1753" s="68">
        <v>9.0181205225452992</v>
      </c>
      <c r="G1753" s="71">
        <v>0.25</v>
      </c>
      <c r="H1753" s="68">
        <v>78.171091445427706</v>
      </c>
      <c r="I1753" s="71">
        <v>1.20586682139225E-4</v>
      </c>
      <c r="J1753" s="68">
        <v>70.206489675516195</v>
      </c>
      <c r="K1753" s="71">
        <v>0</v>
      </c>
      <c r="L1753" s="68">
        <v>1.64348925410872</v>
      </c>
    </row>
    <row r="1754" spans="1:12" x14ac:dyDescent="0.2">
      <c r="A1754" s="72" t="s">
        <v>3661</v>
      </c>
      <c r="B1754" s="66" t="s">
        <v>3662</v>
      </c>
      <c r="C1754" s="67">
        <v>13</v>
      </c>
      <c r="D1754" s="67" t="s">
        <v>334</v>
      </c>
      <c r="E1754" s="71">
        <v>8.5555555555555607E-2</v>
      </c>
      <c r="F1754" s="68">
        <v>10.661609776654</v>
      </c>
      <c r="G1754" s="71">
        <v>0.25</v>
      </c>
      <c r="H1754" s="68">
        <v>78.171091445427706</v>
      </c>
      <c r="I1754" s="71">
        <v>0</v>
      </c>
      <c r="J1754" s="68">
        <v>34.007585335019002</v>
      </c>
      <c r="K1754" s="71">
        <v>6.6666666666666697E-3</v>
      </c>
      <c r="L1754" s="68">
        <v>4.8040455120101102</v>
      </c>
    </row>
    <row r="1755" spans="1:12" x14ac:dyDescent="0.2">
      <c r="A1755" s="72" t="s">
        <v>3663</v>
      </c>
      <c r="B1755" s="66" t="s">
        <v>3664</v>
      </c>
      <c r="C1755" s="67">
        <v>13</v>
      </c>
      <c r="D1755" s="67" t="s">
        <v>334</v>
      </c>
      <c r="E1755" s="71">
        <v>8.3333333333333301E-2</v>
      </c>
      <c r="F1755" s="68">
        <v>8.7231352718078394</v>
      </c>
      <c r="G1755" s="71">
        <v>0.25</v>
      </c>
      <c r="H1755" s="68">
        <v>78.171091445427706</v>
      </c>
      <c r="I1755" s="71">
        <v>0</v>
      </c>
      <c r="J1755" s="68">
        <v>34.007585335019002</v>
      </c>
      <c r="K1755" s="71">
        <v>0</v>
      </c>
      <c r="L1755" s="68">
        <v>1.64348925410872</v>
      </c>
    </row>
    <row r="1756" spans="1:12" x14ac:dyDescent="0.2">
      <c r="A1756" s="72" t="s">
        <v>3665</v>
      </c>
      <c r="B1756" s="66" t="s">
        <v>3666</v>
      </c>
      <c r="C1756" s="67">
        <v>13</v>
      </c>
      <c r="D1756" s="67" t="s">
        <v>334</v>
      </c>
      <c r="E1756" s="71">
        <v>8.9111111111111099E-2</v>
      </c>
      <c r="F1756" s="68">
        <v>12.431521281078799</v>
      </c>
      <c r="G1756" s="71">
        <v>0.25</v>
      </c>
      <c r="H1756" s="68">
        <v>78.171091445427706</v>
      </c>
      <c r="I1756" s="71">
        <v>0</v>
      </c>
      <c r="J1756" s="68">
        <v>34.007585335019002</v>
      </c>
      <c r="K1756" s="71">
        <v>1.7333333333333301E-2</v>
      </c>
      <c r="L1756" s="68">
        <v>7.1639275179098201</v>
      </c>
    </row>
    <row r="1757" spans="1:12" x14ac:dyDescent="0.2">
      <c r="A1757" s="72" t="s">
        <v>3667</v>
      </c>
      <c r="B1757" s="66" t="s">
        <v>3668</v>
      </c>
      <c r="C1757" s="67">
        <v>13</v>
      </c>
      <c r="D1757" s="67" t="s">
        <v>334</v>
      </c>
      <c r="E1757" s="71">
        <v>0.24448945640747199</v>
      </c>
      <c r="F1757" s="68">
        <v>59.882005899705</v>
      </c>
      <c r="G1757" s="71">
        <v>0.25</v>
      </c>
      <c r="H1757" s="68">
        <v>78.171091445427706</v>
      </c>
      <c r="I1757" s="71">
        <v>8.0614120376014804E-5</v>
      </c>
      <c r="J1757" s="68">
        <v>67.298777918246898</v>
      </c>
      <c r="K1757" s="71">
        <v>0.48338775510204102</v>
      </c>
      <c r="L1757" s="68">
        <v>62.157606405393999</v>
      </c>
    </row>
    <row r="1758" spans="1:12" x14ac:dyDescent="0.2">
      <c r="A1758" s="72" t="s">
        <v>3669</v>
      </c>
      <c r="B1758" s="66" t="s">
        <v>3670</v>
      </c>
      <c r="C1758" s="67">
        <v>13</v>
      </c>
      <c r="D1758" s="67" t="s">
        <v>334</v>
      </c>
      <c r="E1758" s="71">
        <v>0.11805895691609999</v>
      </c>
      <c r="F1758" s="68">
        <v>22.924568057311401</v>
      </c>
      <c r="G1758" s="71">
        <v>0.25</v>
      </c>
      <c r="H1758" s="68">
        <v>78.171091445427706</v>
      </c>
      <c r="I1758" s="71">
        <v>0</v>
      </c>
      <c r="J1758" s="68">
        <v>34.007585335019002</v>
      </c>
      <c r="K1758" s="71">
        <v>0.104176870748299</v>
      </c>
      <c r="L1758" s="68">
        <v>19.258322798145802</v>
      </c>
    </row>
    <row r="1759" spans="1:12" x14ac:dyDescent="0.2">
      <c r="A1759" s="72" t="s">
        <v>3671</v>
      </c>
      <c r="B1759" s="66" t="s">
        <v>3672</v>
      </c>
      <c r="C1759" s="67">
        <v>13</v>
      </c>
      <c r="D1759" s="67" t="s">
        <v>334</v>
      </c>
      <c r="E1759" s="71">
        <v>0.26651408839771501</v>
      </c>
      <c r="F1759" s="68">
        <v>65.402444163506104</v>
      </c>
      <c r="G1759" s="71">
        <v>0.25</v>
      </c>
      <c r="H1759" s="68">
        <v>78.171091445427706</v>
      </c>
      <c r="I1759" s="71">
        <v>4.8502271595527598E-6</v>
      </c>
      <c r="J1759" s="68">
        <v>47.155499367888801</v>
      </c>
      <c r="K1759" s="71">
        <v>0.54953741496598596</v>
      </c>
      <c r="L1759" s="68">
        <v>68.394437420986094</v>
      </c>
    </row>
    <row r="1760" spans="1:12" x14ac:dyDescent="0.2">
      <c r="A1760" s="72" t="s">
        <v>3673</v>
      </c>
      <c r="B1760" s="66" t="s">
        <v>3674</v>
      </c>
      <c r="C1760" s="67">
        <v>13</v>
      </c>
      <c r="D1760" s="67" t="s">
        <v>334</v>
      </c>
      <c r="E1760" s="71">
        <v>0.18658748700205399</v>
      </c>
      <c r="F1760" s="68">
        <v>45.3434471133586</v>
      </c>
      <c r="G1760" s="71">
        <v>0.25</v>
      </c>
      <c r="H1760" s="68">
        <v>78.171091445427706</v>
      </c>
      <c r="I1760" s="71">
        <v>7.35896534552832E-6</v>
      </c>
      <c r="J1760" s="68">
        <v>49.978929624947298</v>
      </c>
      <c r="K1760" s="71">
        <v>0.30975510204081602</v>
      </c>
      <c r="L1760" s="68">
        <v>45.006321112515799</v>
      </c>
    </row>
    <row r="1761" spans="1:12" x14ac:dyDescent="0.2">
      <c r="A1761" s="72" t="s">
        <v>3675</v>
      </c>
      <c r="B1761" s="66" t="s">
        <v>3676</v>
      </c>
      <c r="C1761" s="67">
        <v>13</v>
      </c>
      <c r="D1761" s="67" t="s">
        <v>334</v>
      </c>
      <c r="E1761" s="71">
        <v>0.214263281248805</v>
      </c>
      <c r="F1761" s="68">
        <v>52.928782132321899</v>
      </c>
      <c r="G1761" s="71">
        <v>0.240438000247125</v>
      </c>
      <c r="H1761" s="68">
        <v>23.388116308470298</v>
      </c>
      <c r="I1761" s="71">
        <v>1.1707444867886E-5</v>
      </c>
      <c r="J1761" s="68">
        <v>54.066582385166399</v>
      </c>
      <c r="K1761" s="71">
        <v>0.40234013605442198</v>
      </c>
      <c r="L1761" s="68">
        <v>54.150863885377198</v>
      </c>
    </row>
    <row r="1762" spans="1:12" x14ac:dyDescent="0.2">
      <c r="A1762" s="72" t="s">
        <v>3677</v>
      </c>
      <c r="B1762" s="66" t="s">
        <v>3678</v>
      </c>
      <c r="C1762" s="67">
        <v>13</v>
      </c>
      <c r="D1762" s="67" t="s">
        <v>334</v>
      </c>
      <c r="E1762" s="71">
        <v>0.24548803009230799</v>
      </c>
      <c r="F1762" s="68">
        <v>60.0505689001264</v>
      </c>
      <c r="G1762" s="71">
        <v>0.25</v>
      </c>
      <c r="H1762" s="68">
        <v>78.171091445427706</v>
      </c>
      <c r="I1762" s="71">
        <v>1.5052429115853399E-6</v>
      </c>
      <c r="J1762" s="68">
        <v>42.435735356089303</v>
      </c>
      <c r="K1762" s="71">
        <v>0.48646258503401402</v>
      </c>
      <c r="L1762" s="68">
        <v>62.368310155920803</v>
      </c>
    </row>
    <row r="1763" spans="1:12" x14ac:dyDescent="0.2">
      <c r="A1763" s="72" t="s">
        <v>3679</v>
      </c>
      <c r="B1763" s="66" t="s">
        <v>3680</v>
      </c>
      <c r="C1763" s="67">
        <v>13</v>
      </c>
      <c r="D1763" s="67" t="s">
        <v>334</v>
      </c>
      <c r="E1763" s="71">
        <v>0.12768253968254001</v>
      </c>
      <c r="F1763" s="68">
        <v>26.5065318162663</v>
      </c>
      <c r="G1763" s="71">
        <v>0.25</v>
      </c>
      <c r="H1763" s="68">
        <v>78.171091445427706</v>
      </c>
      <c r="I1763" s="71">
        <v>0</v>
      </c>
      <c r="J1763" s="68">
        <v>34.007585335019002</v>
      </c>
      <c r="K1763" s="71">
        <v>0.133047619047619</v>
      </c>
      <c r="L1763" s="68">
        <v>23.767383059418499</v>
      </c>
    </row>
    <row r="1764" spans="1:12" x14ac:dyDescent="0.2">
      <c r="A1764" s="72" t="s">
        <v>3681</v>
      </c>
      <c r="B1764" s="66" t="s">
        <v>3682</v>
      </c>
      <c r="C1764" s="67">
        <v>13</v>
      </c>
      <c r="D1764" s="67" t="s">
        <v>334</v>
      </c>
      <c r="E1764" s="71">
        <v>9.1288626425132205E-2</v>
      </c>
      <c r="F1764" s="68">
        <v>13.3586177833965</v>
      </c>
      <c r="G1764" s="71">
        <v>0.25</v>
      </c>
      <c r="H1764" s="68">
        <v>78.171091445427706</v>
      </c>
      <c r="I1764" s="71">
        <v>9.7171792403453504E-5</v>
      </c>
      <c r="J1764" s="68">
        <v>68.731563421828895</v>
      </c>
      <c r="K1764" s="71">
        <v>2.3768707482993201E-2</v>
      </c>
      <c r="L1764" s="68">
        <v>8.0910240202275592</v>
      </c>
    </row>
    <row r="1765" spans="1:12" x14ac:dyDescent="0.2">
      <c r="A1765" s="72" t="s">
        <v>3683</v>
      </c>
      <c r="B1765" s="66" t="s">
        <v>3684</v>
      </c>
      <c r="C1765" s="67">
        <v>13</v>
      </c>
      <c r="D1765" s="67" t="s">
        <v>334</v>
      </c>
      <c r="E1765" s="71">
        <v>0.30595659976684197</v>
      </c>
      <c r="F1765" s="68">
        <v>73.1984829329962</v>
      </c>
      <c r="G1765" s="71">
        <v>0.249999999999861</v>
      </c>
      <c r="H1765" s="68">
        <v>33.965444584913598</v>
      </c>
      <c r="I1765" s="71">
        <v>5.8537224339429797E-6</v>
      </c>
      <c r="J1765" s="68">
        <v>48.504003371259998</v>
      </c>
      <c r="K1765" s="71">
        <v>0.66786394557823103</v>
      </c>
      <c r="L1765" s="68">
        <v>75.895490939738707</v>
      </c>
    </row>
    <row r="1766" spans="1:12" x14ac:dyDescent="0.2">
      <c r="A1766" s="72" t="s">
        <v>3685</v>
      </c>
      <c r="B1766" s="66" t="s">
        <v>3686</v>
      </c>
      <c r="C1766" s="67">
        <v>13</v>
      </c>
      <c r="D1766" s="67" t="s">
        <v>334</v>
      </c>
      <c r="E1766" s="71">
        <v>0.21638146799792299</v>
      </c>
      <c r="F1766" s="68">
        <v>53.645174884112897</v>
      </c>
      <c r="G1766" s="71">
        <v>0.27033181520180299</v>
      </c>
      <c r="H1766" s="68">
        <v>85.840707964601805</v>
      </c>
      <c r="I1766" s="71">
        <v>9.8677035315038895E-6</v>
      </c>
      <c r="J1766" s="68">
        <v>53.013063632532699</v>
      </c>
      <c r="K1766" s="71">
        <v>0.37880272108843499</v>
      </c>
      <c r="L1766" s="68">
        <v>52.633796881584502</v>
      </c>
    </row>
    <row r="1767" spans="1:12" x14ac:dyDescent="0.2">
      <c r="A1767" s="72" t="s">
        <v>3687</v>
      </c>
      <c r="B1767" s="66" t="s">
        <v>3688</v>
      </c>
      <c r="C1767" s="67">
        <v>13</v>
      </c>
      <c r="D1767" s="67" t="s">
        <v>334</v>
      </c>
      <c r="E1767" s="71">
        <v>8.38327676897654E-2</v>
      </c>
      <c r="F1767" s="68">
        <v>9.6080910240202293</v>
      </c>
      <c r="G1767" s="71">
        <v>0.24999999983114199</v>
      </c>
      <c r="H1767" s="68">
        <v>31.184155077960401</v>
      </c>
      <c r="I1767" s="71">
        <v>1.6496990482044001E-4</v>
      </c>
      <c r="J1767" s="68">
        <v>72.0606826801517</v>
      </c>
      <c r="K1767" s="71">
        <v>1.33333333333333E-3</v>
      </c>
      <c r="L1767" s="68">
        <v>2.4863042562157598</v>
      </c>
    </row>
    <row r="1768" spans="1:12" x14ac:dyDescent="0.2">
      <c r="A1768" s="72" t="s">
        <v>3689</v>
      </c>
      <c r="B1768" s="66" t="s">
        <v>3690</v>
      </c>
      <c r="C1768" s="67">
        <v>13</v>
      </c>
      <c r="D1768" s="67" t="s">
        <v>334</v>
      </c>
      <c r="E1768" s="71">
        <v>0.145888238057579</v>
      </c>
      <c r="F1768" s="68">
        <v>32.785503581963802</v>
      </c>
      <c r="G1768" s="71">
        <v>0.25</v>
      </c>
      <c r="H1768" s="68">
        <v>78.171091445427706</v>
      </c>
      <c r="I1768" s="71">
        <v>4.8502271595527598E-6</v>
      </c>
      <c r="J1768" s="68">
        <v>47.155499367888801</v>
      </c>
      <c r="K1768" s="71">
        <v>0.18765986394557799</v>
      </c>
      <c r="L1768" s="68">
        <v>31.184155077960401</v>
      </c>
    </row>
    <row r="1769" spans="1:12" x14ac:dyDescent="0.2">
      <c r="A1769" s="72" t="s">
        <v>1426</v>
      </c>
      <c r="B1769" s="66" t="s">
        <v>3691</v>
      </c>
      <c r="C1769" s="67">
        <v>13</v>
      </c>
      <c r="D1769" s="67" t="s">
        <v>334</v>
      </c>
      <c r="E1769" s="71">
        <v>0.13678898472812601</v>
      </c>
      <c r="F1769" s="68">
        <v>29.793510324483801</v>
      </c>
      <c r="G1769" s="71">
        <v>0.25</v>
      </c>
      <c r="H1769" s="68">
        <v>78.171091445427706</v>
      </c>
      <c r="I1769" s="71">
        <v>1.32126877794713E-5</v>
      </c>
      <c r="J1769" s="68">
        <v>54.993678887484201</v>
      </c>
      <c r="K1769" s="71">
        <v>0.16035374149659901</v>
      </c>
      <c r="L1769" s="68">
        <v>27.8971765697429</v>
      </c>
    </row>
    <row r="1770" spans="1:12" x14ac:dyDescent="0.2">
      <c r="A1770" s="72" t="s">
        <v>3692</v>
      </c>
      <c r="B1770" s="66" t="s">
        <v>3693</v>
      </c>
      <c r="C1770" s="67">
        <v>13</v>
      </c>
      <c r="D1770" s="67" t="s">
        <v>334</v>
      </c>
      <c r="E1770" s="71">
        <v>9.8388966953914803E-2</v>
      </c>
      <c r="F1770" s="68">
        <v>16.0556257901391</v>
      </c>
      <c r="G1770" s="71">
        <v>0.16936450204563899</v>
      </c>
      <c r="H1770" s="68">
        <v>16.392751790981901</v>
      </c>
      <c r="I1770" s="71">
        <v>2.9219473447270798E-4</v>
      </c>
      <c r="J1770" s="68">
        <v>74.926253687315594</v>
      </c>
      <c r="K1770" s="71">
        <v>0.12551020408163299</v>
      </c>
      <c r="L1770" s="68">
        <v>22.629582806574</v>
      </c>
    </row>
    <row r="1771" spans="1:12" x14ac:dyDescent="0.2">
      <c r="A1771" s="72" t="s">
        <v>3694</v>
      </c>
      <c r="B1771" s="66" t="s">
        <v>3695</v>
      </c>
      <c r="C1771" s="67">
        <v>13</v>
      </c>
      <c r="D1771" s="67" t="s">
        <v>334</v>
      </c>
      <c r="E1771" s="71">
        <v>9.9589241269527298E-2</v>
      </c>
      <c r="F1771" s="68">
        <v>16.645596291614002</v>
      </c>
      <c r="G1771" s="71">
        <v>0.204553253218138</v>
      </c>
      <c r="H1771" s="68">
        <v>19.047619047619001</v>
      </c>
      <c r="I1771" s="71">
        <v>1.0388957790375001E-5</v>
      </c>
      <c r="J1771" s="68">
        <v>53.223767383059403</v>
      </c>
      <c r="K1771" s="71">
        <v>9.4204081632653106E-2</v>
      </c>
      <c r="L1771" s="68">
        <v>18.120522545301299</v>
      </c>
    </row>
    <row r="1772" spans="1:12" x14ac:dyDescent="0.2">
      <c r="A1772" s="72" t="s">
        <v>3696</v>
      </c>
      <c r="B1772" s="66" t="s">
        <v>3697</v>
      </c>
      <c r="C1772" s="67">
        <v>13</v>
      </c>
      <c r="D1772" s="67" t="s">
        <v>334</v>
      </c>
      <c r="E1772" s="71">
        <v>9.1400298637580396E-2</v>
      </c>
      <c r="F1772" s="68">
        <v>13.527180783818</v>
      </c>
      <c r="G1772" s="71">
        <v>0.13714474671825799</v>
      </c>
      <c r="H1772" s="68">
        <v>14.243573535608901</v>
      </c>
      <c r="I1772" s="71">
        <v>8.5301468643236399E-6</v>
      </c>
      <c r="J1772" s="68">
        <v>51.453855878634599</v>
      </c>
      <c r="K1772" s="71">
        <v>0.137047619047619</v>
      </c>
      <c r="L1772" s="68">
        <v>24.441635061104101</v>
      </c>
    </row>
    <row r="1773" spans="1:12" x14ac:dyDescent="0.2">
      <c r="A1773" s="72" t="s">
        <v>3698</v>
      </c>
      <c r="B1773" s="66" t="s">
        <v>3699</v>
      </c>
      <c r="C1773" s="67">
        <v>13</v>
      </c>
      <c r="D1773" s="67" t="s">
        <v>334</v>
      </c>
      <c r="E1773" s="71">
        <v>0.19097526026963499</v>
      </c>
      <c r="F1773" s="68">
        <v>47.113358617783398</v>
      </c>
      <c r="G1773" s="71">
        <v>0.25</v>
      </c>
      <c r="H1773" s="68">
        <v>78.171091445427706</v>
      </c>
      <c r="I1773" s="71">
        <v>1.42161830538615E-5</v>
      </c>
      <c r="J1773" s="68">
        <v>55.541508638853799</v>
      </c>
      <c r="K1773" s="71">
        <v>0.32291156462585002</v>
      </c>
      <c r="L1773" s="68">
        <v>47.029077117572697</v>
      </c>
    </row>
    <row r="1774" spans="1:12" x14ac:dyDescent="0.2">
      <c r="A1774" s="72" t="s">
        <v>3700</v>
      </c>
      <c r="B1774" s="66" t="s">
        <v>3701</v>
      </c>
      <c r="C1774" s="67">
        <v>13</v>
      </c>
      <c r="D1774" s="67" t="s">
        <v>334</v>
      </c>
      <c r="E1774" s="71">
        <v>0.117111111111111</v>
      </c>
      <c r="F1774" s="68">
        <v>22.629582806574</v>
      </c>
      <c r="G1774" s="71">
        <v>0.25</v>
      </c>
      <c r="H1774" s="68">
        <v>78.171091445427706</v>
      </c>
      <c r="I1774" s="71">
        <v>0</v>
      </c>
      <c r="J1774" s="68">
        <v>34.007585335019002</v>
      </c>
      <c r="K1774" s="71">
        <v>0.101333333333333</v>
      </c>
      <c r="L1774" s="68">
        <v>19.047619047619001</v>
      </c>
    </row>
    <row r="1775" spans="1:12" x14ac:dyDescent="0.2">
      <c r="A1775" s="72" t="s">
        <v>3702</v>
      </c>
      <c r="B1775" s="66" t="s">
        <v>3702</v>
      </c>
      <c r="C1775" s="67">
        <v>13</v>
      </c>
      <c r="D1775" s="67" t="s">
        <v>334</v>
      </c>
      <c r="E1775" s="71">
        <v>9.8444444625457997E-2</v>
      </c>
      <c r="F1775" s="68">
        <v>16.1399072903498</v>
      </c>
      <c r="G1775" s="71">
        <v>0.24999999999952499</v>
      </c>
      <c r="H1775" s="68">
        <v>33.881163084702898</v>
      </c>
      <c r="I1775" s="71">
        <v>5.4351530834189299E-10</v>
      </c>
      <c r="J1775" s="68">
        <v>36.325326590813297</v>
      </c>
      <c r="K1775" s="71">
        <v>4.5333333333333302E-2</v>
      </c>
      <c r="L1775" s="68">
        <v>11.4201432785504</v>
      </c>
    </row>
    <row r="1776" spans="1:12" x14ac:dyDescent="0.2">
      <c r="A1776" s="72" t="s">
        <v>3703</v>
      </c>
      <c r="B1776" s="66" t="s">
        <v>3704</v>
      </c>
      <c r="C1776" s="67">
        <v>13</v>
      </c>
      <c r="D1776" s="67" t="s">
        <v>334</v>
      </c>
      <c r="E1776" s="71">
        <v>0.14501810300537199</v>
      </c>
      <c r="F1776" s="68">
        <v>32.448377581120901</v>
      </c>
      <c r="G1776" s="71">
        <v>0.25</v>
      </c>
      <c r="H1776" s="68">
        <v>78.171091445427706</v>
      </c>
      <c r="I1776" s="71">
        <v>6.6899684959348398E-6</v>
      </c>
      <c r="J1776" s="68">
        <v>49.304677623261703</v>
      </c>
      <c r="K1776" s="71">
        <v>0.18504761904761899</v>
      </c>
      <c r="L1776" s="68">
        <v>30.7627475769069</v>
      </c>
    </row>
    <row r="1777" spans="1:12" x14ac:dyDescent="0.2">
      <c r="A1777" s="72" t="s">
        <v>3705</v>
      </c>
      <c r="B1777" s="66" t="s">
        <v>3706</v>
      </c>
      <c r="C1777" s="67">
        <v>13</v>
      </c>
      <c r="D1777" s="67" t="s">
        <v>334</v>
      </c>
      <c r="E1777" s="71">
        <v>8.8682841689589301E-2</v>
      </c>
      <c r="F1777" s="68">
        <v>12.136536030341301</v>
      </c>
      <c r="G1777" s="71">
        <v>0.249999999850019</v>
      </c>
      <c r="H1777" s="68">
        <v>31.268436578171102</v>
      </c>
      <c r="I1777" s="71">
        <v>4.85252187484266E-5</v>
      </c>
      <c r="J1777" s="68">
        <v>63.506110408765302</v>
      </c>
      <c r="K1777" s="71">
        <v>1.6E-2</v>
      </c>
      <c r="L1777" s="68">
        <v>6.9110830172777096</v>
      </c>
    </row>
    <row r="1778" spans="1:12" x14ac:dyDescent="0.2">
      <c r="A1778" s="72" t="s">
        <v>3707</v>
      </c>
      <c r="B1778" s="66" t="s">
        <v>3708</v>
      </c>
      <c r="C1778" s="67">
        <v>13</v>
      </c>
      <c r="D1778" s="67" t="s">
        <v>334</v>
      </c>
      <c r="E1778" s="71">
        <v>0.107703913756882</v>
      </c>
      <c r="F1778" s="68">
        <v>19.300463548251201</v>
      </c>
      <c r="G1778" s="71">
        <v>0.25</v>
      </c>
      <c r="H1778" s="68">
        <v>78.171091445427706</v>
      </c>
      <c r="I1778" s="71">
        <v>9.7004543191055197E-6</v>
      </c>
      <c r="J1778" s="68">
        <v>52.844500632111199</v>
      </c>
      <c r="K1778" s="71">
        <v>7.31020408163265E-2</v>
      </c>
      <c r="L1778" s="68">
        <v>14.7071217867678</v>
      </c>
    </row>
    <row r="1779" spans="1:12" x14ac:dyDescent="0.2">
      <c r="A1779" s="72" t="s">
        <v>3709</v>
      </c>
      <c r="B1779" s="66" t="s">
        <v>3710</v>
      </c>
      <c r="C1779" s="67">
        <v>13</v>
      </c>
      <c r="D1779" s="67" t="s">
        <v>334</v>
      </c>
      <c r="E1779" s="71">
        <v>0.102832765394515</v>
      </c>
      <c r="F1779" s="68">
        <v>17.572692793931701</v>
      </c>
      <c r="G1779" s="71">
        <v>0.24999999985475899</v>
      </c>
      <c r="H1779" s="68">
        <v>31.352718078381798</v>
      </c>
      <c r="I1779" s="71">
        <v>6.2922179126626094E-5</v>
      </c>
      <c r="J1779" s="68">
        <v>65.655288664138197</v>
      </c>
      <c r="K1779" s="71">
        <v>5.8435374149659901E-2</v>
      </c>
      <c r="L1779" s="68">
        <v>13.063632532659099</v>
      </c>
    </row>
    <row r="1780" spans="1:12" x14ac:dyDescent="0.2">
      <c r="A1780" s="72" t="s">
        <v>3711</v>
      </c>
      <c r="B1780" s="66" t="s">
        <v>3712</v>
      </c>
      <c r="C1780" s="67">
        <v>13</v>
      </c>
      <c r="D1780" s="67" t="s">
        <v>334</v>
      </c>
      <c r="E1780" s="71">
        <v>9.5333346936180605E-2</v>
      </c>
      <c r="F1780" s="68">
        <v>15.2970922882427</v>
      </c>
      <c r="G1780" s="71">
        <v>0.249999999753139</v>
      </c>
      <c r="H1780" s="68">
        <v>30.8048883270122</v>
      </c>
      <c r="I1780" s="71">
        <v>4.10554026717225E-8</v>
      </c>
      <c r="J1780" s="68">
        <v>38.010956595027402</v>
      </c>
      <c r="K1780" s="71">
        <v>3.5999999999999997E-2</v>
      </c>
      <c r="L1780" s="68">
        <v>9.9873577749683893</v>
      </c>
    </row>
    <row r="1781" spans="1:12" x14ac:dyDescent="0.2">
      <c r="A1781" s="72" t="s">
        <v>3713</v>
      </c>
      <c r="B1781" s="66" t="s">
        <v>3714</v>
      </c>
      <c r="C1781" s="67">
        <v>13</v>
      </c>
      <c r="D1781" s="67" t="s">
        <v>334</v>
      </c>
      <c r="E1781" s="71">
        <v>9.9777788118545305E-2</v>
      </c>
      <c r="F1781" s="68">
        <v>16.729877791824698</v>
      </c>
      <c r="G1781" s="71">
        <v>0.24999999986805199</v>
      </c>
      <c r="H1781" s="68">
        <v>31.521281078803199</v>
      </c>
      <c r="I1781" s="71">
        <v>3.1154250152277898E-8</v>
      </c>
      <c r="J1781" s="68">
        <v>37.926675094816702</v>
      </c>
      <c r="K1781" s="71">
        <v>4.9333333333333299E-2</v>
      </c>
      <c r="L1781" s="68">
        <v>11.9258322798146</v>
      </c>
    </row>
    <row r="1782" spans="1:12" x14ac:dyDescent="0.2">
      <c r="A1782" s="72" t="s">
        <v>3715</v>
      </c>
      <c r="B1782" s="66" t="s">
        <v>3716</v>
      </c>
      <c r="C1782" s="67">
        <v>13</v>
      </c>
      <c r="D1782" s="67" t="s">
        <v>334</v>
      </c>
      <c r="E1782" s="71">
        <v>0.12835827664399099</v>
      </c>
      <c r="F1782" s="68">
        <v>26.8015170670038</v>
      </c>
      <c r="G1782" s="71">
        <v>0.25</v>
      </c>
      <c r="H1782" s="68">
        <v>78.171091445427706</v>
      </c>
      <c r="I1782" s="71">
        <v>0</v>
      </c>
      <c r="J1782" s="68">
        <v>34.007585335019002</v>
      </c>
      <c r="K1782" s="71">
        <v>0.13507482993197301</v>
      </c>
      <c r="L1782" s="68">
        <v>24.1045090602613</v>
      </c>
    </row>
    <row r="1783" spans="1:12" x14ac:dyDescent="0.2">
      <c r="A1783" s="72" t="s">
        <v>3717</v>
      </c>
      <c r="B1783" s="66" t="s">
        <v>3718</v>
      </c>
      <c r="C1783" s="67">
        <v>13</v>
      </c>
      <c r="D1783" s="67" t="s">
        <v>334</v>
      </c>
      <c r="E1783" s="71">
        <v>0.107256235826904</v>
      </c>
      <c r="F1783" s="68">
        <v>19.089759797724401</v>
      </c>
      <c r="G1783" s="71">
        <v>0.24999999999727199</v>
      </c>
      <c r="H1783" s="68">
        <v>33.122629582806603</v>
      </c>
      <c r="I1783" s="71">
        <v>4.4695536834296201E-13</v>
      </c>
      <c r="J1783" s="68">
        <v>34.218289085545699</v>
      </c>
      <c r="K1783" s="71">
        <v>7.1768707482993202E-2</v>
      </c>
      <c r="L1783" s="68">
        <v>14.496418036241</v>
      </c>
    </row>
    <row r="1784" spans="1:12" x14ac:dyDescent="0.2">
      <c r="A1784" s="72" t="s">
        <v>3719</v>
      </c>
      <c r="B1784" s="66" t="s">
        <v>3720</v>
      </c>
      <c r="C1784" s="67">
        <v>13</v>
      </c>
      <c r="D1784" s="67" t="s">
        <v>334</v>
      </c>
      <c r="E1784" s="71">
        <v>8.4222229466270698E-2</v>
      </c>
      <c r="F1784" s="68">
        <v>9.7766540244416404</v>
      </c>
      <c r="G1784" s="71">
        <v>0.249999999901028</v>
      </c>
      <c r="H1784" s="68">
        <v>31.816266329540699</v>
      </c>
      <c r="I1784" s="71">
        <v>2.18311171072098E-8</v>
      </c>
      <c r="J1784" s="68">
        <v>37.884534344711298</v>
      </c>
      <c r="K1784" s="71">
        <v>2.66666666666667E-3</v>
      </c>
      <c r="L1784" s="68">
        <v>3.24483775811209</v>
      </c>
    </row>
    <row r="1785" spans="1:12" x14ac:dyDescent="0.2">
      <c r="A1785" s="72" t="s">
        <v>3721</v>
      </c>
      <c r="B1785" s="66" t="s">
        <v>3722</v>
      </c>
      <c r="C1785" s="67">
        <v>13</v>
      </c>
      <c r="D1785" s="67" t="s">
        <v>334</v>
      </c>
      <c r="E1785" s="71">
        <v>0.19838487160453</v>
      </c>
      <c r="F1785" s="68">
        <v>48.756847871892099</v>
      </c>
      <c r="G1785" s="71">
        <v>0.25314004386150801</v>
      </c>
      <c r="H1785" s="68">
        <v>80.741677201854202</v>
      </c>
      <c r="I1785" s="71">
        <v>0.34201457095208299</v>
      </c>
      <c r="J1785" s="68">
        <v>97.808680994521694</v>
      </c>
      <c r="K1785" s="71">
        <v>0</v>
      </c>
      <c r="L1785" s="68">
        <v>1.64348925410872</v>
      </c>
    </row>
    <row r="1786" spans="1:12" x14ac:dyDescent="0.2">
      <c r="A1786" s="72" t="s">
        <v>3723</v>
      </c>
      <c r="B1786" s="66" t="s">
        <v>3724</v>
      </c>
      <c r="C1786" s="67">
        <v>13</v>
      </c>
      <c r="D1786" s="67" t="s">
        <v>334</v>
      </c>
      <c r="E1786" s="71">
        <v>0.109685665900027</v>
      </c>
      <c r="F1786" s="68">
        <v>20.0168563000421</v>
      </c>
      <c r="G1786" s="71">
        <v>0.25</v>
      </c>
      <c r="H1786" s="68">
        <v>78.171091445427706</v>
      </c>
      <c r="I1786" s="71">
        <v>2.13460285114916E-4</v>
      </c>
      <c r="J1786" s="68">
        <v>73.535608933839001</v>
      </c>
      <c r="K1786" s="71">
        <v>7.8843537414965997E-2</v>
      </c>
      <c r="L1786" s="68">
        <v>15.676359039190899</v>
      </c>
    </row>
    <row r="1787" spans="1:12" x14ac:dyDescent="0.2">
      <c r="A1787" s="72" t="s">
        <v>3725</v>
      </c>
      <c r="B1787" s="66" t="s">
        <v>3726</v>
      </c>
      <c r="C1787" s="67">
        <v>13</v>
      </c>
      <c r="D1787" s="67" t="s">
        <v>334</v>
      </c>
      <c r="E1787" s="71">
        <v>0.16092063492063499</v>
      </c>
      <c r="F1787" s="68">
        <v>37.715971344289898</v>
      </c>
      <c r="G1787" s="71">
        <v>0.25</v>
      </c>
      <c r="H1787" s="68">
        <v>78.171091445427706</v>
      </c>
      <c r="I1787" s="71">
        <v>0</v>
      </c>
      <c r="J1787" s="68">
        <v>34.007585335019002</v>
      </c>
      <c r="K1787" s="71">
        <v>0.232761904761905</v>
      </c>
      <c r="L1787" s="68">
        <v>36.788874841972202</v>
      </c>
    </row>
    <row r="1788" spans="1:12" x14ac:dyDescent="0.2">
      <c r="A1788" s="72" t="s">
        <v>3727</v>
      </c>
      <c r="B1788" s="66" t="s">
        <v>3728</v>
      </c>
      <c r="C1788" s="67">
        <v>13</v>
      </c>
      <c r="D1788" s="67" t="s">
        <v>334</v>
      </c>
      <c r="E1788" s="71">
        <v>0.124222222222222</v>
      </c>
      <c r="F1788" s="68">
        <v>25.158027812895099</v>
      </c>
      <c r="G1788" s="71">
        <v>0.25</v>
      </c>
      <c r="H1788" s="68">
        <v>78.171091445427706</v>
      </c>
      <c r="I1788" s="71">
        <v>0</v>
      </c>
      <c r="J1788" s="68">
        <v>34.007585335019002</v>
      </c>
      <c r="K1788" s="71">
        <v>0.12266666666666701</v>
      </c>
      <c r="L1788" s="68">
        <v>22.250316055625799</v>
      </c>
    </row>
    <row r="1789" spans="1:12" x14ac:dyDescent="0.2">
      <c r="A1789" s="72" t="s">
        <v>3729</v>
      </c>
      <c r="B1789" s="66" t="s">
        <v>3730</v>
      </c>
      <c r="C1789" s="67">
        <v>13</v>
      </c>
      <c r="D1789" s="67" t="s">
        <v>334</v>
      </c>
      <c r="E1789" s="71">
        <v>0.188612244897959</v>
      </c>
      <c r="F1789" s="68">
        <v>46.101980615255002</v>
      </c>
      <c r="G1789" s="71">
        <v>0.25</v>
      </c>
      <c r="H1789" s="68">
        <v>78.171091445427706</v>
      </c>
      <c r="I1789" s="71">
        <v>0</v>
      </c>
      <c r="J1789" s="68">
        <v>34.007585335019002</v>
      </c>
      <c r="K1789" s="71">
        <v>0.31583673469387802</v>
      </c>
      <c r="L1789" s="68">
        <v>45.933417614833502</v>
      </c>
    </row>
    <row r="1790" spans="1:12" x14ac:dyDescent="0.2">
      <c r="A1790" s="72" t="s">
        <v>3731</v>
      </c>
      <c r="B1790" s="66" t="s">
        <v>3732</v>
      </c>
      <c r="C1790" s="67">
        <v>13</v>
      </c>
      <c r="D1790" s="67" t="s">
        <v>334</v>
      </c>
      <c r="E1790" s="71">
        <v>0.13703401360544201</v>
      </c>
      <c r="F1790" s="68">
        <v>30.088495575221199</v>
      </c>
      <c r="G1790" s="71">
        <v>0.25</v>
      </c>
      <c r="H1790" s="68">
        <v>78.171091445427706</v>
      </c>
      <c r="I1790" s="71">
        <v>0</v>
      </c>
      <c r="J1790" s="68">
        <v>34.007585335019002</v>
      </c>
      <c r="K1790" s="71">
        <v>0.16110204081632701</v>
      </c>
      <c r="L1790" s="68">
        <v>28.0657395701644</v>
      </c>
    </row>
    <row r="1791" spans="1:12" x14ac:dyDescent="0.2">
      <c r="A1791" s="72" t="s">
        <v>3733</v>
      </c>
      <c r="B1791" s="66" t="s">
        <v>3734</v>
      </c>
      <c r="C1791" s="67">
        <v>13</v>
      </c>
      <c r="D1791" s="67" t="s">
        <v>334</v>
      </c>
      <c r="E1791" s="71">
        <v>0.114444444444444</v>
      </c>
      <c r="F1791" s="68">
        <v>21.5760640539402</v>
      </c>
      <c r="G1791" s="71">
        <v>0.25</v>
      </c>
      <c r="H1791" s="68">
        <v>78.171091445427706</v>
      </c>
      <c r="I1791" s="71">
        <v>0</v>
      </c>
      <c r="J1791" s="68">
        <v>34.007585335019002</v>
      </c>
      <c r="K1791" s="71">
        <v>9.3333333333333296E-2</v>
      </c>
      <c r="L1791" s="68">
        <v>18.078381795196002</v>
      </c>
    </row>
    <row r="1792" spans="1:12" x14ac:dyDescent="0.2">
      <c r="A1792" s="72" t="s">
        <v>3735</v>
      </c>
      <c r="B1792" s="66" t="s">
        <v>3736</v>
      </c>
      <c r="C1792" s="67">
        <v>13</v>
      </c>
      <c r="D1792" s="67" t="s">
        <v>334</v>
      </c>
      <c r="E1792" s="71">
        <v>0.110888888888889</v>
      </c>
      <c r="F1792" s="68">
        <v>20.522545301306401</v>
      </c>
      <c r="G1792" s="71">
        <v>0.25</v>
      </c>
      <c r="H1792" s="68">
        <v>78.171091445427706</v>
      </c>
      <c r="I1792" s="71">
        <v>0</v>
      </c>
      <c r="J1792" s="68">
        <v>34.007585335019002</v>
      </c>
      <c r="K1792" s="71">
        <v>8.2666666666666694E-2</v>
      </c>
      <c r="L1792" s="68">
        <v>16.519174041297902</v>
      </c>
    </row>
    <row r="1793" spans="1:12" x14ac:dyDescent="0.2">
      <c r="A1793" s="72" t="s">
        <v>3737</v>
      </c>
      <c r="B1793" s="66" t="s">
        <v>3738</v>
      </c>
      <c r="C1793" s="67">
        <v>13</v>
      </c>
      <c r="D1793" s="67" t="s">
        <v>334</v>
      </c>
      <c r="E1793" s="71">
        <v>0.12709923502305701</v>
      </c>
      <c r="F1793" s="68">
        <v>26.253687315634199</v>
      </c>
      <c r="G1793" s="71">
        <v>0.29052266091287099</v>
      </c>
      <c r="H1793" s="68">
        <v>89.633375474083394</v>
      </c>
      <c r="I1793" s="71">
        <v>1.08377489634144E-4</v>
      </c>
      <c r="J1793" s="68">
        <v>69.490096923725204</v>
      </c>
      <c r="K1793" s="71">
        <v>9.0666666666666701E-2</v>
      </c>
      <c r="L1793" s="68">
        <v>17.614833544037101</v>
      </c>
    </row>
    <row r="1794" spans="1:12" x14ac:dyDescent="0.2">
      <c r="A1794" s="72" t="s">
        <v>3739</v>
      </c>
      <c r="B1794" s="66" t="s">
        <v>3740</v>
      </c>
      <c r="C1794" s="67">
        <v>13</v>
      </c>
      <c r="D1794" s="67" t="s">
        <v>334</v>
      </c>
      <c r="E1794" s="71">
        <v>0.16693366344678001</v>
      </c>
      <c r="F1794" s="68">
        <v>39.823008849557503</v>
      </c>
      <c r="G1794" s="71">
        <v>0.25</v>
      </c>
      <c r="H1794" s="68">
        <v>78.171091445427706</v>
      </c>
      <c r="I1794" s="71">
        <v>1.18746940802843E-5</v>
      </c>
      <c r="J1794" s="68">
        <v>54.319426885798599</v>
      </c>
      <c r="K1794" s="71">
        <v>0.250789115646258</v>
      </c>
      <c r="L1794" s="68">
        <v>38.474504846186299</v>
      </c>
    </row>
    <row r="1795" spans="1:12" x14ac:dyDescent="0.2">
      <c r="A1795" s="72" t="s">
        <v>3741</v>
      </c>
      <c r="B1795" s="66" t="s">
        <v>3741</v>
      </c>
      <c r="C1795" s="67">
        <v>13</v>
      </c>
      <c r="D1795" s="67" t="s">
        <v>334</v>
      </c>
      <c r="E1795" s="71">
        <v>0.110888888888889</v>
      </c>
      <c r="F1795" s="68">
        <v>20.522545301306401</v>
      </c>
      <c r="G1795" s="71">
        <v>0.25</v>
      </c>
      <c r="H1795" s="68">
        <v>78.171091445427706</v>
      </c>
      <c r="I1795" s="71">
        <v>0</v>
      </c>
      <c r="J1795" s="68">
        <v>34.007585335019002</v>
      </c>
      <c r="K1795" s="71">
        <v>8.2666666666666694E-2</v>
      </c>
      <c r="L1795" s="68">
        <v>16.519174041297902</v>
      </c>
    </row>
    <row r="1796" spans="1:12" x14ac:dyDescent="0.2">
      <c r="A1796" s="72" t="s">
        <v>3742</v>
      </c>
      <c r="B1796" s="66" t="s">
        <v>3742</v>
      </c>
      <c r="C1796" s="67">
        <v>13</v>
      </c>
      <c r="D1796" s="67" t="s">
        <v>334</v>
      </c>
      <c r="E1796" s="71">
        <v>9.0470869820003394E-2</v>
      </c>
      <c r="F1796" s="68">
        <v>12.937210282343001</v>
      </c>
      <c r="G1796" s="71">
        <v>0.25</v>
      </c>
      <c r="H1796" s="68">
        <v>78.171091445427706</v>
      </c>
      <c r="I1796" s="71">
        <v>7.9276126676827805E-5</v>
      </c>
      <c r="J1796" s="68">
        <v>67.214496418036205</v>
      </c>
      <c r="K1796" s="71">
        <v>2.1333333333333301E-2</v>
      </c>
      <c r="L1796" s="68">
        <v>7.8381795195954496</v>
      </c>
    </row>
    <row r="1797" spans="1:12" x14ac:dyDescent="0.2">
      <c r="A1797" s="72" t="s">
        <v>3743</v>
      </c>
      <c r="B1797" s="66" t="s">
        <v>3744</v>
      </c>
      <c r="C1797" s="67">
        <v>13</v>
      </c>
      <c r="D1797" s="67" t="s">
        <v>334</v>
      </c>
      <c r="E1797" s="71">
        <v>0.125335293159346</v>
      </c>
      <c r="F1797" s="68">
        <v>25.4108723135272</v>
      </c>
      <c r="G1797" s="71">
        <v>0.27059410626408897</v>
      </c>
      <c r="H1797" s="68">
        <v>85.882848714707094</v>
      </c>
      <c r="I1797" s="71">
        <v>7.8439880614836001E-5</v>
      </c>
      <c r="J1797" s="68">
        <v>67.172355667930901</v>
      </c>
      <c r="K1797" s="71">
        <v>0.105333333333333</v>
      </c>
      <c r="L1797" s="68">
        <v>19.595448798988599</v>
      </c>
    </row>
    <row r="1798" spans="1:12" x14ac:dyDescent="0.2">
      <c r="A1798" s="72" t="s">
        <v>3745</v>
      </c>
      <c r="B1798" s="66" t="s">
        <v>3746</v>
      </c>
      <c r="C1798" s="67">
        <v>13</v>
      </c>
      <c r="D1798" s="67" t="s">
        <v>334</v>
      </c>
      <c r="E1798" s="71">
        <v>0.10557094248309599</v>
      </c>
      <c r="F1798" s="68">
        <v>18.4576485461441</v>
      </c>
      <c r="G1798" s="71">
        <v>0.25</v>
      </c>
      <c r="H1798" s="68">
        <v>78.171091445427706</v>
      </c>
      <c r="I1798" s="71">
        <v>4.6160782621950399E-5</v>
      </c>
      <c r="J1798" s="68">
        <v>62.916139907290301</v>
      </c>
      <c r="K1798" s="71">
        <v>6.6666666666666693E-2</v>
      </c>
      <c r="L1798" s="68">
        <v>14.0750105351875</v>
      </c>
    </row>
    <row r="1799" spans="1:12" x14ac:dyDescent="0.2">
      <c r="A1799" s="72" t="s">
        <v>3747</v>
      </c>
      <c r="B1799" s="66" t="s">
        <v>3748</v>
      </c>
      <c r="C1799" s="67">
        <v>13</v>
      </c>
      <c r="D1799" s="67" t="s">
        <v>334</v>
      </c>
      <c r="E1799" s="71">
        <v>9.6671628393301207E-2</v>
      </c>
      <c r="F1799" s="68">
        <v>15.676359039190899</v>
      </c>
      <c r="G1799" s="71">
        <v>0.25</v>
      </c>
      <c r="H1799" s="68">
        <v>78.171091445427706</v>
      </c>
      <c r="I1799" s="71">
        <v>1.4885179903455E-5</v>
      </c>
      <c r="J1799" s="68">
        <v>55.920775389801904</v>
      </c>
      <c r="K1799" s="71">
        <v>0.04</v>
      </c>
      <c r="L1799" s="68">
        <v>10.7037505267594</v>
      </c>
    </row>
    <row r="1800" spans="1:12" x14ac:dyDescent="0.2">
      <c r="A1800" s="72" t="s">
        <v>3749</v>
      </c>
      <c r="B1800" s="66" t="s">
        <v>3750</v>
      </c>
      <c r="C1800" s="67">
        <v>13</v>
      </c>
      <c r="D1800" s="67" t="s">
        <v>334</v>
      </c>
      <c r="E1800" s="71">
        <v>0.104225455706995</v>
      </c>
      <c r="F1800" s="68">
        <v>18.120522545301299</v>
      </c>
      <c r="G1800" s="71">
        <v>0.25</v>
      </c>
      <c r="H1800" s="68">
        <v>78.171091445427706</v>
      </c>
      <c r="I1800" s="71">
        <v>9.7004543191055197E-6</v>
      </c>
      <c r="J1800" s="68">
        <v>52.844500632111199</v>
      </c>
      <c r="K1800" s="71">
        <v>6.2666666666666704E-2</v>
      </c>
      <c r="L1800" s="68">
        <v>13.780025284450099</v>
      </c>
    </row>
    <row r="1801" spans="1:12" x14ac:dyDescent="0.2">
      <c r="A1801" s="72" t="s">
        <v>3751</v>
      </c>
      <c r="B1801" s="66" t="s">
        <v>3752</v>
      </c>
      <c r="C1801" s="67">
        <v>13</v>
      </c>
      <c r="D1801" s="67" t="s">
        <v>334</v>
      </c>
      <c r="E1801" s="71">
        <v>0.183993080789569</v>
      </c>
      <c r="F1801" s="68">
        <v>44.289928360724801</v>
      </c>
      <c r="G1801" s="71">
        <v>0.44572491023851801</v>
      </c>
      <c r="H1801" s="68">
        <v>96.713021491782598</v>
      </c>
      <c r="I1801" s="71">
        <v>7.1587665463521494E-2</v>
      </c>
      <c r="J1801" s="68">
        <v>94.184576485461406</v>
      </c>
      <c r="K1801" s="71">
        <v>3.46666666666667E-2</v>
      </c>
      <c r="L1801" s="68">
        <v>9.8609355246523407</v>
      </c>
    </row>
    <row r="1802" spans="1:12" x14ac:dyDescent="0.2">
      <c r="A1802" s="72" t="s">
        <v>3753</v>
      </c>
      <c r="B1802" s="66" t="s">
        <v>3754</v>
      </c>
      <c r="C1802" s="67">
        <v>13</v>
      </c>
      <c r="D1802" s="67" t="s">
        <v>334</v>
      </c>
      <c r="E1802" s="71">
        <v>0.118888888888889</v>
      </c>
      <c r="F1802" s="68">
        <v>23.345975558364898</v>
      </c>
      <c r="G1802" s="71">
        <v>0.25</v>
      </c>
      <c r="H1802" s="68">
        <v>78.171091445427706</v>
      </c>
      <c r="I1802" s="71">
        <v>0</v>
      </c>
      <c r="J1802" s="68">
        <v>34.007585335019002</v>
      </c>
      <c r="K1802" s="71">
        <v>0.10666666666666701</v>
      </c>
      <c r="L1802" s="68">
        <v>19.806152549515399</v>
      </c>
    </row>
    <row r="1803" spans="1:12" x14ac:dyDescent="0.2">
      <c r="A1803" s="72" t="s">
        <v>3755</v>
      </c>
      <c r="B1803" s="66" t="s">
        <v>3756</v>
      </c>
      <c r="C1803" s="67">
        <v>13</v>
      </c>
      <c r="D1803" s="67" t="s">
        <v>334</v>
      </c>
      <c r="E1803" s="71">
        <v>9.8888888888888901E-2</v>
      </c>
      <c r="F1803" s="68">
        <v>16.308470290771201</v>
      </c>
      <c r="G1803" s="71">
        <v>0.25</v>
      </c>
      <c r="H1803" s="68">
        <v>78.171091445427706</v>
      </c>
      <c r="I1803" s="71">
        <v>0</v>
      </c>
      <c r="J1803" s="68">
        <v>34.007585335019002</v>
      </c>
      <c r="K1803" s="71">
        <v>4.6666666666666697E-2</v>
      </c>
      <c r="L1803" s="68">
        <v>11.546565528866401</v>
      </c>
    </row>
    <row r="1804" spans="1:12" x14ac:dyDescent="0.2">
      <c r="A1804" s="72" t="s">
        <v>3757</v>
      </c>
      <c r="B1804" s="66" t="s">
        <v>3758</v>
      </c>
      <c r="C1804" s="67">
        <v>13</v>
      </c>
      <c r="D1804" s="67" t="s">
        <v>334</v>
      </c>
      <c r="E1804" s="71">
        <v>8.5999999999999993E-2</v>
      </c>
      <c r="F1804" s="68">
        <v>10.8723135271808</v>
      </c>
      <c r="G1804" s="71">
        <v>0.25</v>
      </c>
      <c r="H1804" s="68">
        <v>78.171091445427706</v>
      </c>
      <c r="I1804" s="71">
        <v>0</v>
      </c>
      <c r="J1804" s="68">
        <v>34.007585335019002</v>
      </c>
      <c r="K1804" s="71">
        <v>8.0000000000000106E-3</v>
      </c>
      <c r="L1804" s="68">
        <v>5.1411715128529298</v>
      </c>
    </row>
    <row r="1805" spans="1:12" x14ac:dyDescent="0.2">
      <c r="A1805" s="72" t="s">
        <v>3759</v>
      </c>
      <c r="B1805" s="66" t="s">
        <v>3760</v>
      </c>
      <c r="C1805" s="67">
        <v>13</v>
      </c>
      <c r="D1805" s="67" t="s">
        <v>334</v>
      </c>
      <c r="E1805" s="71">
        <v>5.8080152824846597E-2</v>
      </c>
      <c r="F1805" s="68">
        <v>4.8040455120101102</v>
      </c>
      <c r="G1805" s="71">
        <v>0.16611238230328601</v>
      </c>
      <c r="H1805" s="68">
        <v>16.266329540665801</v>
      </c>
      <c r="I1805" s="71">
        <v>1.2807617125394901E-4</v>
      </c>
      <c r="J1805" s="68">
        <v>70.796460176991104</v>
      </c>
      <c r="K1805" s="71">
        <v>8.0000000000000106E-3</v>
      </c>
      <c r="L1805" s="68">
        <v>5.1411715128529298</v>
      </c>
    </row>
    <row r="1806" spans="1:12" x14ac:dyDescent="0.2">
      <c r="A1806" s="72" t="s">
        <v>3761</v>
      </c>
      <c r="B1806" s="66" t="s">
        <v>3761</v>
      </c>
      <c r="C1806" s="67">
        <v>13</v>
      </c>
      <c r="D1806" s="67" t="s">
        <v>334</v>
      </c>
      <c r="E1806" s="71">
        <v>2.2222222222222201E-3</v>
      </c>
      <c r="F1806" s="68">
        <v>0.75853350189633395</v>
      </c>
      <c r="G1806" s="71">
        <v>0</v>
      </c>
      <c r="H1806" s="68">
        <v>1.01137800252845</v>
      </c>
      <c r="I1806" s="71">
        <v>0</v>
      </c>
      <c r="J1806" s="68">
        <v>34.007585335019002</v>
      </c>
      <c r="K1806" s="71">
        <v>6.6666666666666697E-3</v>
      </c>
      <c r="L1806" s="68">
        <v>4.8040455120101102</v>
      </c>
    </row>
    <row r="1807" spans="1:12" x14ac:dyDescent="0.2">
      <c r="A1807" s="72" t="s">
        <v>2530</v>
      </c>
      <c r="B1807" s="66" t="s">
        <v>3762</v>
      </c>
      <c r="C1807" s="67">
        <v>13</v>
      </c>
      <c r="D1807" s="67" t="s">
        <v>334</v>
      </c>
      <c r="E1807" s="71">
        <v>1.9111111132401101E-2</v>
      </c>
      <c r="F1807" s="68">
        <v>1.7277707543194301</v>
      </c>
      <c r="G1807" s="71">
        <v>6.3870020383660605E-11</v>
      </c>
      <c r="H1807" s="68">
        <v>1.17994100294985</v>
      </c>
      <c r="I1807" s="71">
        <v>0</v>
      </c>
      <c r="J1807" s="68">
        <v>34.007585335019002</v>
      </c>
      <c r="K1807" s="71">
        <v>5.7333333333333299E-2</v>
      </c>
      <c r="L1807" s="68">
        <v>12.8950695322377</v>
      </c>
    </row>
    <row r="1808" spans="1:12" x14ac:dyDescent="0.2">
      <c r="A1808" s="72" t="s">
        <v>3763</v>
      </c>
      <c r="B1808" s="66" t="s">
        <v>3763</v>
      </c>
      <c r="C1808" s="67">
        <v>13</v>
      </c>
      <c r="D1808" s="67" t="s">
        <v>334</v>
      </c>
      <c r="E1808" s="71">
        <v>5.2849697927570702E-2</v>
      </c>
      <c r="F1808" s="68">
        <v>4.1719342604298397</v>
      </c>
      <c r="G1808" s="71">
        <v>3.7676505742055999E-2</v>
      </c>
      <c r="H1808" s="68">
        <v>8.0488832701222108</v>
      </c>
      <c r="I1808" s="71">
        <v>1.83974133638208E-6</v>
      </c>
      <c r="J1808" s="68">
        <v>43.194268857985698</v>
      </c>
      <c r="K1808" s="71">
        <v>0.12087074829932</v>
      </c>
      <c r="L1808" s="68">
        <v>21.786767804466901</v>
      </c>
    </row>
    <row r="1809" spans="1:12" x14ac:dyDescent="0.2">
      <c r="A1809" s="72" t="s">
        <v>3764</v>
      </c>
      <c r="B1809" s="66" t="s">
        <v>3765</v>
      </c>
      <c r="C1809" s="67">
        <v>13</v>
      </c>
      <c r="D1809" s="67" t="s">
        <v>334</v>
      </c>
      <c r="E1809" s="71">
        <v>6.9912258221572196E-2</v>
      </c>
      <c r="F1809" s="68">
        <v>6.3632532659081296</v>
      </c>
      <c r="G1809" s="71">
        <v>0.15239624961525</v>
      </c>
      <c r="H1809" s="68">
        <v>15.170670037926699</v>
      </c>
      <c r="I1809" s="71">
        <v>7.1917161331299502E-6</v>
      </c>
      <c r="J1809" s="68">
        <v>49.810366624525898</v>
      </c>
      <c r="K1809" s="71">
        <v>5.7333333333333299E-2</v>
      </c>
      <c r="L1809" s="68">
        <v>12.8950695322377</v>
      </c>
    </row>
    <row r="1810" spans="1:12" x14ac:dyDescent="0.2">
      <c r="A1810" s="72" t="s">
        <v>3766</v>
      </c>
      <c r="B1810" s="66" t="s">
        <v>3767</v>
      </c>
      <c r="C1810" s="67">
        <v>13</v>
      </c>
      <c r="D1810" s="67" t="s">
        <v>334</v>
      </c>
      <c r="E1810" s="71">
        <v>5.3333333897900102E-3</v>
      </c>
      <c r="F1810" s="68">
        <v>1.01137800252845</v>
      </c>
      <c r="G1810" s="71">
        <v>1.6937001801053999E-10</v>
      </c>
      <c r="H1810" s="68">
        <v>1.5170670037926699</v>
      </c>
      <c r="I1810" s="71">
        <v>0</v>
      </c>
      <c r="J1810" s="68">
        <v>34.007585335019002</v>
      </c>
      <c r="K1810" s="71">
        <v>1.6E-2</v>
      </c>
      <c r="L1810" s="68">
        <v>6.9110830172777096</v>
      </c>
    </row>
    <row r="1811" spans="1:12" x14ac:dyDescent="0.2">
      <c r="A1811" s="72" t="s">
        <v>3768</v>
      </c>
      <c r="B1811" s="66" t="s">
        <v>3769</v>
      </c>
      <c r="C1811" s="67">
        <v>13</v>
      </c>
      <c r="D1811" s="67" t="s">
        <v>334</v>
      </c>
      <c r="E1811" s="71">
        <v>5.1346223232427199E-2</v>
      </c>
      <c r="F1811" s="68">
        <v>4.0876527602191297</v>
      </c>
      <c r="G1811" s="71">
        <v>7.4035491962245806E-2</v>
      </c>
      <c r="H1811" s="68">
        <v>10.6194690265487</v>
      </c>
      <c r="I1811" s="71">
        <v>3.1777350355690501E-6</v>
      </c>
      <c r="J1811" s="68">
        <v>45.217024863042603</v>
      </c>
      <c r="K1811" s="71">
        <v>0.08</v>
      </c>
      <c r="L1811" s="68">
        <v>15.887062789717699</v>
      </c>
    </row>
    <row r="1812" spans="1:12" x14ac:dyDescent="0.2">
      <c r="A1812" s="72" t="s">
        <v>3770</v>
      </c>
      <c r="B1812" s="66" t="s">
        <v>3771</v>
      </c>
      <c r="C1812" s="67">
        <v>13</v>
      </c>
      <c r="D1812" s="67" t="s">
        <v>334</v>
      </c>
      <c r="E1812" s="71">
        <v>2.5963646194591201E-2</v>
      </c>
      <c r="F1812" s="68">
        <v>1.9806152549515399</v>
      </c>
      <c r="G1812" s="71">
        <v>5.7884750362914801E-2</v>
      </c>
      <c r="H1812" s="68">
        <v>9.6923725242309295</v>
      </c>
      <c r="I1812" s="71">
        <v>6.1882208587397303E-6</v>
      </c>
      <c r="J1812" s="68">
        <v>48.967551622418902</v>
      </c>
      <c r="K1812" s="71">
        <v>0.02</v>
      </c>
      <c r="L1812" s="68">
        <v>7.6696165191740402</v>
      </c>
    </row>
    <row r="1813" spans="1:12" x14ac:dyDescent="0.2">
      <c r="A1813" s="72" t="s">
        <v>1676</v>
      </c>
      <c r="B1813" s="66" t="s">
        <v>3772</v>
      </c>
      <c r="C1813" s="67">
        <v>13</v>
      </c>
      <c r="D1813" s="67" t="s">
        <v>334</v>
      </c>
      <c r="E1813" s="71">
        <v>0.120792348963577</v>
      </c>
      <c r="F1813" s="68">
        <v>24.0623683101559</v>
      </c>
      <c r="G1813" s="71">
        <v>0.26781188735224898</v>
      </c>
      <c r="H1813" s="68">
        <v>85.250737463126896</v>
      </c>
      <c r="I1813" s="71">
        <v>1.2978538882113601E-4</v>
      </c>
      <c r="J1813" s="68">
        <v>70.922882427307201</v>
      </c>
      <c r="K1813" s="71">
        <v>9.4435374149659898E-2</v>
      </c>
      <c r="L1813" s="68">
        <v>18.204804045511999</v>
      </c>
    </row>
    <row r="1814" spans="1:12" x14ac:dyDescent="0.2">
      <c r="A1814" s="72" t="s">
        <v>3773</v>
      </c>
      <c r="B1814" s="66" t="s">
        <v>3774</v>
      </c>
      <c r="C1814" s="67">
        <v>13</v>
      </c>
      <c r="D1814" s="67" t="s">
        <v>334</v>
      </c>
      <c r="E1814" s="71">
        <v>0.11</v>
      </c>
      <c r="F1814" s="68">
        <v>20.1432785503582</v>
      </c>
      <c r="G1814" s="71">
        <v>0.25</v>
      </c>
      <c r="H1814" s="68">
        <v>78.171091445427706</v>
      </c>
      <c r="I1814" s="71">
        <v>0</v>
      </c>
      <c r="J1814" s="68">
        <v>34.007585335019002</v>
      </c>
      <c r="K1814" s="71">
        <v>0.08</v>
      </c>
      <c r="L1814" s="68">
        <v>15.887062789717699</v>
      </c>
    </row>
    <row r="1815" spans="1:12" x14ac:dyDescent="0.2">
      <c r="A1815" s="72" t="s">
        <v>3775</v>
      </c>
      <c r="B1815" s="66" t="s">
        <v>3776</v>
      </c>
      <c r="C1815" s="67">
        <v>13</v>
      </c>
      <c r="D1815" s="67" t="s">
        <v>334</v>
      </c>
      <c r="E1815" s="71">
        <v>0.100222222222222</v>
      </c>
      <c r="F1815" s="68">
        <v>16.898440792246099</v>
      </c>
      <c r="G1815" s="71">
        <v>0.25</v>
      </c>
      <c r="H1815" s="68">
        <v>78.171091445427706</v>
      </c>
      <c r="I1815" s="71">
        <v>0</v>
      </c>
      <c r="J1815" s="68">
        <v>34.007585335019002</v>
      </c>
      <c r="K1815" s="71">
        <v>5.06666666666667E-2</v>
      </c>
      <c r="L1815" s="68">
        <v>12.094395280236</v>
      </c>
    </row>
    <row r="1816" spans="1:12" x14ac:dyDescent="0.2">
      <c r="A1816" s="72" t="s">
        <v>3777</v>
      </c>
      <c r="B1816" s="66" t="s">
        <v>3778</v>
      </c>
      <c r="C1816" s="67">
        <v>13</v>
      </c>
      <c r="D1816" s="67" t="s">
        <v>334</v>
      </c>
      <c r="E1816" s="71">
        <v>0.116202468925618</v>
      </c>
      <c r="F1816" s="68">
        <v>22.250316055625799</v>
      </c>
      <c r="G1816" s="71">
        <v>0.21378903193080101</v>
      </c>
      <c r="H1816" s="68">
        <v>20.0589970501475</v>
      </c>
      <c r="I1816" s="71">
        <v>3.8300069639227001E-4</v>
      </c>
      <c r="J1816" s="68">
        <v>76.822587442056502</v>
      </c>
      <c r="K1816" s="71">
        <v>0.13443537414966</v>
      </c>
      <c r="L1816" s="68">
        <v>23.9780868099452</v>
      </c>
    </row>
    <row r="1817" spans="1:12" x14ac:dyDescent="0.2">
      <c r="A1817" s="72" t="s">
        <v>3779</v>
      </c>
      <c r="B1817" s="66" t="s">
        <v>3780</v>
      </c>
      <c r="C1817" s="67">
        <v>13</v>
      </c>
      <c r="D1817" s="67" t="s">
        <v>334</v>
      </c>
      <c r="E1817" s="71">
        <v>0.131076971108571</v>
      </c>
      <c r="F1817" s="68">
        <v>27.770754319426899</v>
      </c>
      <c r="G1817" s="71">
        <v>0.31943831365513398</v>
      </c>
      <c r="H1817" s="68">
        <v>92.1618204804046</v>
      </c>
      <c r="I1817" s="71">
        <v>4.5926633724592699E-4</v>
      </c>
      <c r="J1817" s="68">
        <v>77.496839443742104</v>
      </c>
      <c r="K1817" s="71">
        <v>7.3333333333333306E-2</v>
      </c>
      <c r="L1817" s="68">
        <v>14.8335440370839</v>
      </c>
    </row>
    <row r="1818" spans="1:12" x14ac:dyDescent="0.2">
      <c r="A1818" s="72" t="s">
        <v>3781</v>
      </c>
      <c r="B1818" s="66" t="s">
        <v>3782</v>
      </c>
      <c r="C1818" s="67">
        <v>13</v>
      </c>
      <c r="D1818" s="67" t="s">
        <v>334</v>
      </c>
      <c r="E1818" s="71">
        <v>0.117433522117594</v>
      </c>
      <c r="F1818" s="68">
        <v>22.7981458069954</v>
      </c>
      <c r="G1818" s="71">
        <v>0.31361734201408797</v>
      </c>
      <c r="H1818" s="68">
        <v>91.8246944795617</v>
      </c>
      <c r="I1818" s="71">
        <v>1.65576720274387E-5</v>
      </c>
      <c r="J1818" s="68">
        <v>56.595027391487598</v>
      </c>
      <c r="K1818" s="71">
        <v>3.8666666666666703E-2</v>
      </c>
      <c r="L1818" s="68">
        <v>10.408765276021899</v>
      </c>
    </row>
    <row r="1819" spans="1:12" x14ac:dyDescent="0.2">
      <c r="A1819" s="72" t="s">
        <v>782</v>
      </c>
      <c r="B1819" s="66" t="s">
        <v>3783</v>
      </c>
      <c r="C1819" s="67">
        <v>13</v>
      </c>
      <c r="D1819" s="67" t="s">
        <v>334</v>
      </c>
      <c r="E1819" s="71">
        <v>0.10911111111111101</v>
      </c>
      <c r="F1819" s="68">
        <v>19.679730299199299</v>
      </c>
      <c r="G1819" s="71">
        <v>0.25</v>
      </c>
      <c r="H1819" s="68">
        <v>78.171091445427706</v>
      </c>
      <c r="I1819" s="71">
        <v>0</v>
      </c>
      <c r="J1819" s="68">
        <v>34.007585335019002</v>
      </c>
      <c r="K1819" s="71">
        <v>7.7333333333333296E-2</v>
      </c>
      <c r="L1819" s="68">
        <v>15.3813737884534</v>
      </c>
    </row>
    <row r="1820" spans="1:12" x14ac:dyDescent="0.2">
      <c r="A1820" s="72" t="s">
        <v>3784</v>
      </c>
      <c r="B1820" s="66" t="s">
        <v>3785</v>
      </c>
      <c r="C1820" s="67">
        <v>13</v>
      </c>
      <c r="D1820" s="67" t="s">
        <v>334</v>
      </c>
      <c r="E1820" s="71">
        <v>0.12416885080187801</v>
      </c>
      <c r="F1820" s="68">
        <v>25.1158870627897</v>
      </c>
      <c r="G1820" s="71">
        <v>0.36183988573896703</v>
      </c>
      <c r="H1820" s="68">
        <v>94.226717235566795</v>
      </c>
      <c r="I1820" s="71">
        <v>0</v>
      </c>
      <c r="J1820" s="68">
        <v>34.007585335019002</v>
      </c>
      <c r="K1820" s="71">
        <v>1.0666666666666699E-2</v>
      </c>
      <c r="L1820" s="68">
        <v>5.6890012642225001</v>
      </c>
    </row>
    <row r="1821" spans="1:12" x14ac:dyDescent="0.2">
      <c r="A1821" s="72" t="s">
        <v>3786</v>
      </c>
      <c r="B1821" s="66" t="s">
        <v>3787</v>
      </c>
      <c r="C1821" s="67">
        <v>13</v>
      </c>
      <c r="D1821" s="67" t="s">
        <v>334</v>
      </c>
      <c r="E1821" s="71">
        <v>0.102892847120249</v>
      </c>
      <c r="F1821" s="68">
        <v>17.699115044247801</v>
      </c>
      <c r="G1821" s="71">
        <v>0.25</v>
      </c>
      <c r="H1821" s="68">
        <v>78.171091445427706</v>
      </c>
      <c r="I1821" s="71">
        <v>1.18746940802843E-5</v>
      </c>
      <c r="J1821" s="68">
        <v>54.319426885798599</v>
      </c>
      <c r="K1821" s="71">
        <v>5.86666666666667E-2</v>
      </c>
      <c r="L1821" s="68">
        <v>13.1900547829751</v>
      </c>
    </row>
    <row r="1822" spans="1:12" x14ac:dyDescent="0.2">
      <c r="A1822" s="72" t="s">
        <v>3788</v>
      </c>
      <c r="B1822" s="66" t="s">
        <v>3788</v>
      </c>
      <c r="C1822" s="67">
        <v>13</v>
      </c>
      <c r="D1822" s="67" t="s">
        <v>334</v>
      </c>
      <c r="E1822" s="71">
        <v>0.109114288846147</v>
      </c>
      <c r="F1822" s="68">
        <v>19.721871049304699</v>
      </c>
      <c r="G1822" s="71">
        <v>0.25</v>
      </c>
      <c r="H1822" s="68">
        <v>78.171091445427706</v>
      </c>
      <c r="I1822" s="71">
        <v>9.5332051067071498E-6</v>
      </c>
      <c r="J1822" s="68">
        <v>52.549515381373801</v>
      </c>
      <c r="K1822" s="71">
        <v>7.7333333333333296E-2</v>
      </c>
      <c r="L1822" s="68">
        <v>15.3813737884534</v>
      </c>
    </row>
    <row r="1823" spans="1:12" x14ac:dyDescent="0.2">
      <c r="A1823" s="72" t="s">
        <v>3789</v>
      </c>
      <c r="B1823" s="66" t="s">
        <v>3790</v>
      </c>
      <c r="C1823" s="67">
        <v>13</v>
      </c>
      <c r="D1823" s="67" t="s">
        <v>334</v>
      </c>
      <c r="E1823" s="71">
        <v>0.107792216959782</v>
      </c>
      <c r="F1823" s="68">
        <v>19.384745048461902</v>
      </c>
      <c r="G1823" s="71">
        <v>0.25</v>
      </c>
      <c r="H1823" s="68">
        <v>78.171091445427706</v>
      </c>
      <c r="I1823" s="71">
        <v>4.3317546011178103E-5</v>
      </c>
      <c r="J1823" s="68">
        <v>62.621154656552903</v>
      </c>
      <c r="K1823" s="71">
        <v>7.3333333333333306E-2</v>
      </c>
      <c r="L1823" s="68">
        <v>14.8335440370839</v>
      </c>
    </row>
    <row r="1824" spans="1:12" x14ac:dyDescent="0.2">
      <c r="A1824" s="72" t="s">
        <v>3791</v>
      </c>
      <c r="B1824" s="66" t="s">
        <v>3792</v>
      </c>
      <c r="C1824" s="67">
        <v>13</v>
      </c>
      <c r="D1824" s="67" t="s">
        <v>334</v>
      </c>
      <c r="E1824" s="71">
        <v>8.42231142180217E-2</v>
      </c>
      <c r="F1824" s="68">
        <v>9.8187947745469906</v>
      </c>
      <c r="G1824" s="71">
        <v>0.25</v>
      </c>
      <c r="H1824" s="68">
        <v>78.171091445427706</v>
      </c>
      <c r="I1824" s="71">
        <v>2.6759873983739402E-6</v>
      </c>
      <c r="J1824" s="68">
        <v>44.669195111672998</v>
      </c>
      <c r="K1824" s="71">
        <v>2.66666666666667E-3</v>
      </c>
      <c r="L1824" s="68">
        <v>3.24483775811209</v>
      </c>
    </row>
    <row r="1825" spans="1:12" x14ac:dyDescent="0.2">
      <c r="A1825" s="72" t="s">
        <v>3793</v>
      </c>
      <c r="B1825" s="66" t="s">
        <v>3794</v>
      </c>
      <c r="C1825" s="67">
        <v>13</v>
      </c>
      <c r="D1825" s="67" t="s">
        <v>334</v>
      </c>
      <c r="E1825" s="71">
        <v>8.5151696919986503E-2</v>
      </c>
      <c r="F1825" s="68">
        <v>10.366624525916601</v>
      </c>
      <c r="G1825" s="71">
        <v>0.25</v>
      </c>
      <c r="H1825" s="68">
        <v>78.171091445427706</v>
      </c>
      <c r="I1825" s="71">
        <v>1.21757426626014E-4</v>
      </c>
      <c r="J1825" s="68">
        <v>70.417193426042999</v>
      </c>
      <c r="K1825" s="71">
        <v>5.3333333333333401E-3</v>
      </c>
      <c r="L1825" s="68">
        <v>4.2140750105351898</v>
      </c>
    </row>
    <row r="1826" spans="1:12" x14ac:dyDescent="0.2">
      <c r="A1826" s="72" t="s">
        <v>3795</v>
      </c>
      <c r="B1826" s="66" t="s">
        <v>3796</v>
      </c>
      <c r="C1826" s="67">
        <v>13</v>
      </c>
      <c r="D1826" s="67" t="s">
        <v>334</v>
      </c>
      <c r="E1826" s="71">
        <v>8.7722197743234406E-2</v>
      </c>
      <c r="F1826" s="68">
        <v>11.546565528866401</v>
      </c>
      <c r="G1826" s="71">
        <v>0.26045777976151202</v>
      </c>
      <c r="H1826" s="68">
        <v>83.522966708807402</v>
      </c>
      <c r="I1826" s="71">
        <v>4.2146801524389502E-5</v>
      </c>
      <c r="J1826" s="68">
        <v>62.284028655710102</v>
      </c>
      <c r="K1826" s="71">
        <v>2.66666666666667E-3</v>
      </c>
      <c r="L1826" s="68">
        <v>3.24483775811209</v>
      </c>
    </row>
    <row r="1827" spans="1:12" x14ac:dyDescent="0.2">
      <c r="A1827" s="72" t="s">
        <v>3797</v>
      </c>
      <c r="B1827" s="66" t="s">
        <v>3798</v>
      </c>
      <c r="C1827" s="67">
        <v>13</v>
      </c>
      <c r="D1827" s="67" t="s">
        <v>334</v>
      </c>
      <c r="E1827" s="71">
        <v>8.4160212609833404E-2</v>
      </c>
      <c r="F1827" s="68">
        <v>9.6502317741255794</v>
      </c>
      <c r="G1827" s="71">
        <v>0.25084107118826499</v>
      </c>
      <c r="H1827" s="68">
        <v>79.266750948166901</v>
      </c>
      <c r="I1827" s="71">
        <v>3.0623330790141698E-4</v>
      </c>
      <c r="J1827" s="68">
        <v>75.347661188369202</v>
      </c>
      <c r="K1827" s="71">
        <v>1.33333333333333E-3</v>
      </c>
      <c r="L1827" s="68">
        <v>2.4863042562157598</v>
      </c>
    </row>
    <row r="1828" spans="1:12" x14ac:dyDescent="0.2">
      <c r="A1828" s="72" t="s">
        <v>3799</v>
      </c>
      <c r="B1828" s="66" t="s">
        <v>3800</v>
      </c>
      <c r="C1828" s="67">
        <v>13</v>
      </c>
      <c r="D1828" s="67" t="s">
        <v>334</v>
      </c>
      <c r="E1828" s="71">
        <v>8.8489336092280199E-2</v>
      </c>
      <c r="F1828" s="68">
        <v>11.9679730299199</v>
      </c>
      <c r="G1828" s="71">
        <v>0.26177495580577897</v>
      </c>
      <c r="H1828" s="68">
        <v>83.9865149599663</v>
      </c>
      <c r="I1828" s="71">
        <v>2.3597191377286199E-3</v>
      </c>
      <c r="J1828" s="68">
        <v>83.480825958702098</v>
      </c>
      <c r="K1828" s="71">
        <v>1.33333333333333E-3</v>
      </c>
      <c r="L1828" s="68">
        <v>2.4863042562157598</v>
      </c>
    </row>
    <row r="1829" spans="1:12" x14ac:dyDescent="0.2">
      <c r="A1829" s="72" t="s">
        <v>3801</v>
      </c>
      <c r="B1829" s="66" t="s">
        <v>3802</v>
      </c>
      <c r="C1829" s="67">
        <v>13</v>
      </c>
      <c r="D1829" s="67" t="s">
        <v>334</v>
      </c>
      <c r="E1829" s="71">
        <v>3.9657140229023898E-2</v>
      </c>
      <c r="F1829" s="68">
        <v>3.11841550779604</v>
      </c>
      <c r="G1829" s="71">
        <v>0.112304754020405</v>
      </c>
      <c r="H1829" s="68">
        <v>12.7265065318163</v>
      </c>
      <c r="I1829" s="71">
        <v>0</v>
      </c>
      <c r="J1829" s="68">
        <v>34.007585335019002</v>
      </c>
      <c r="K1829" s="71">
        <v>6.6666666666666697E-3</v>
      </c>
      <c r="L1829" s="68">
        <v>4.8040455120101102</v>
      </c>
    </row>
    <row r="1830" spans="1:12" x14ac:dyDescent="0.2">
      <c r="A1830" s="72" t="s">
        <v>3803</v>
      </c>
      <c r="B1830" s="66" t="s">
        <v>3804</v>
      </c>
      <c r="C1830" s="67">
        <v>13</v>
      </c>
      <c r="D1830" s="67" t="s">
        <v>334</v>
      </c>
      <c r="E1830" s="71">
        <v>3.39886898481708E-2</v>
      </c>
      <c r="F1830" s="68">
        <v>2.57058575642646</v>
      </c>
      <c r="G1830" s="71">
        <v>0.101966069544512</v>
      </c>
      <c r="H1830" s="68">
        <v>12.136536030341301</v>
      </c>
      <c r="I1830" s="71">
        <v>0</v>
      </c>
      <c r="J1830" s="68">
        <v>34.007585335019002</v>
      </c>
      <c r="K1830" s="71">
        <v>0</v>
      </c>
      <c r="L1830" s="68">
        <v>1.64348925410872</v>
      </c>
    </row>
    <row r="1831" spans="1:12" x14ac:dyDescent="0.2">
      <c r="A1831" s="72" t="s">
        <v>3805</v>
      </c>
      <c r="B1831" s="66" t="s">
        <v>3806</v>
      </c>
      <c r="C1831" s="67">
        <v>13</v>
      </c>
      <c r="D1831" s="67" t="s">
        <v>334</v>
      </c>
      <c r="E1831" s="71">
        <v>9.2531280659371495E-2</v>
      </c>
      <c r="F1831" s="68">
        <v>13.864306784660799</v>
      </c>
      <c r="G1831" s="71">
        <v>0.25</v>
      </c>
      <c r="H1831" s="68">
        <v>78.171091445427706</v>
      </c>
      <c r="I1831" s="71">
        <v>1.5593841978114399E-2</v>
      </c>
      <c r="J1831" s="68">
        <v>89.254108723135303</v>
      </c>
      <c r="K1831" s="71">
        <v>1.2E-2</v>
      </c>
      <c r="L1831" s="68">
        <v>6.0261272650653197</v>
      </c>
    </row>
    <row r="1832" spans="1:12" x14ac:dyDescent="0.2">
      <c r="A1832" s="72" t="s">
        <v>3807</v>
      </c>
      <c r="B1832" s="66" t="s">
        <v>3807</v>
      </c>
      <c r="C1832" s="67">
        <v>13</v>
      </c>
      <c r="D1832" s="67" t="s">
        <v>334</v>
      </c>
      <c r="E1832" s="71">
        <v>8.3777777777777798E-2</v>
      </c>
      <c r="F1832" s="68">
        <v>9.3552465233881197</v>
      </c>
      <c r="G1832" s="71">
        <v>0.25</v>
      </c>
      <c r="H1832" s="68">
        <v>78.171091445427706</v>
      </c>
      <c r="I1832" s="71">
        <v>0</v>
      </c>
      <c r="J1832" s="68">
        <v>34.007585335019002</v>
      </c>
      <c r="K1832" s="71">
        <v>1.33333333333333E-3</v>
      </c>
      <c r="L1832" s="68">
        <v>2.4863042562157598</v>
      </c>
    </row>
    <row r="1833" spans="1:12" x14ac:dyDescent="0.2">
      <c r="A1833" s="72" t="s">
        <v>3808</v>
      </c>
      <c r="B1833" s="66" t="s">
        <v>3809</v>
      </c>
      <c r="C1833" s="67">
        <v>13</v>
      </c>
      <c r="D1833" s="67" t="s">
        <v>334</v>
      </c>
      <c r="E1833" s="71">
        <v>8.3333333333333301E-2</v>
      </c>
      <c r="F1833" s="68">
        <v>8.7231352718078394</v>
      </c>
      <c r="G1833" s="71">
        <v>0.25</v>
      </c>
      <c r="H1833" s="68">
        <v>78.171091445427706</v>
      </c>
      <c r="I1833" s="71">
        <v>0</v>
      </c>
      <c r="J1833" s="68">
        <v>34.007585335019002</v>
      </c>
      <c r="K1833" s="71">
        <v>0</v>
      </c>
      <c r="L1833" s="68">
        <v>1.64348925410872</v>
      </c>
    </row>
    <row r="1834" spans="1:12" x14ac:dyDescent="0.2">
      <c r="A1834" s="72" t="s">
        <v>3810</v>
      </c>
      <c r="B1834" s="66" t="s">
        <v>3811</v>
      </c>
      <c r="C1834" s="67">
        <v>13</v>
      </c>
      <c r="D1834" s="67" t="s">
        <v>334</v>
      </c>
      <c r="E1834" s="71">
        <v>8.4222222222222198E-2</v>
      </c>
      <c r="F1834" s="68">
        <v>9.7345132743362797</v>
      </c>
      <c r="G1834" s="71">
        <v>0.25</v>
      </c>
      <c r="H1834" s="68">
        <v>78.171091445427706</v>
      </c>
      <c r="I1834" s="71">
        <v>0</v>
      </c>
      <c r="J1834" s="68">
        <v>34.007585335019002</v>
      </c>
      <c r="K1834" s="71">
        <v>2.66666666666667E-3</v>
      </c>
      <c r="L1834" s="68">
        <v>3.24483775811209</v>
      </c>
    </row>
    <row r="1835" spans="1:12" x14ac:dyDescent="0.2">
      <c r="A1835" s="72" t="s">
        <v>3812</v>
      </c>
      <c r="B1835" s="66" t="s">
        <v>3812</v>
      </c>
      <c r="C1835" s="67">
        <v>13</v>
      </c>
      <c r="D1835" s="67" t="s">
        <v>334</v>
      </c>
      <c r="E1835" s="71">
        <v>8.3333333333333301E-2</v>
      </c>
      <c r="F1835" s="68">
        <v>8.7231352718078394</v>
      </c>
      <c r="G1835" s="71">
        <v>0.25</v>
      </c>
      <c r="H1835" s="68">
        <v>78.171091445427706</v>
      </c>
      <c r="I1835" s="71">
        <v>0</v>
      </c>
      <c r="J1835" s="68">
        <v>34.007585335019002</v>
      </c>
      <c r="K1835" s="71">
        <v>0</v>
      </c>
      <c r="L1835" s="68">
        <v>1.64348925410872</v>
      </c>
    </row>
    <row r="1836" spans="1:12" x14ac:dyDescent="0.2">
      <c r="A1836" s="72" t="s">
        <v>3813</v>
      </c>
      <c r="B1836" s="66" t="s">
        <v>3813</v>
      </c>
      <c r="C1836" s="67">
        <v>13</v>
      </c>
      <c r="D1836" s="67" t="s">
        <v>334</v>
      </c>
      <c r="E1836" s="71">
        <v>8.3333333333333301E-2</v>
      </c>
      <c r="F1836" s="68">
        <v>8.7231352718078394</v>
      </c>
      <c r="G1836" s="71">
        <v>0.25</v>
      </c>
      <c r="H1836" s="68">
        <v>78.171091445427706</v>
      </c>
      <c r="I1836" s="71">
        <v>0</v>
      </c>
      <c r="J1836" s="68">
        <v>34.007585335019002</v>
      </c>
      <c r="K1836" s="71">
        <v>0</v>
      </c>
      <c r="L1836" s="68">
        <v>1.64348925410872</v>
      </c>
    </row>
    <row r="1837" spans="1:12" x14ac:dyDescent="0.2">
      <c r="A1837" s="72" t="s">
        <v>3814</v>
      </c>
      <c r="B1837" s="66" t="s">
        <v>3815</v>
      </c>
      <c r="C1837" s="67">
        <v>13</v>
      </c>
      <c r="D1837" s="67" t="s">
        <v>334</v>
      </c>
      <c r="E1837" s="71">
        <v>8.5555555555555607E-2</v>
      </c>
      <c r="F1837" s="68">
        <v>10.661609776654</v>
      </c>
      <c r="G1837" s="71">
        <v>0.25</v>
      </c>
      <c r="H1837" s="68">
        <v>78.171091445427706</v>
      </c>
      <c r="I1837" s="71">
        <v>0</v>
      </c>
      <c r="J1837" s="68">
        <v>34.007585335019002</v>
      </c>
      <c r="K1837" s="71">
        <v>6.6666666666666697E-3</v>
      </c>
      <c r="L1837" s="68">
        <v>4.8040455120101102</v>
      </c>
    </row>
    <row r="1838" spans="1:12" x14ac:dyDescent="0.2">
      <c r="A1838" s="72" t="s">
        <v>3816</v>
      </c>
      <c r="B1838" s="66" t="s">
        <v>3817</v>
      </c>
      <c r="C1838" s="67">
        <v>13</v>
      </c>
      <c r="D1838" s="67" t="s">
        <v>334</v>
      </c>
      <c r="E1838" s="71">
        <v>8.7333333333333305E-2</v>
      </c>
      <c r="F1838" s="68">
        <v>11.378002528445</v>
      </c>
      <c r="G1838" s="71">
        <v>0.25</v>
      </c>
      <c r="H1838" s="68">
        <v>78.171091445427706</v>
      </c>
      <c r="I1838" s="71">
        <v>0</v>
      </c>
      <c r="J1838" s="68">
        <v>34.007585335019002</v>
      </c>
      <c r="K1838" s="71">
        <v>1.2E-2</v>
      </c>
      <c r="L1838" s="68">
        <v>6.0261272650653197</v>
      </c>
    </row>
    <row r="1839" spans="1:12" x14ac:dyDescent="0.2">
      <c r="A1839" s="72" t="s">
        <v>3818</v>
      </c>
      <c r="B1839" s="66" t="s">
        <v>3819</v>
      </c>
      <c r="C1839" s="67">
        <v>13</v>
      </c>
      <c r="D1839" s="67" t="s">
        <v>334</v>
      </c>
      <c r="E1839" s="71">
        <v>8.3333333333333301E-2</v>
      </c>
      <c r="F1839" s="68">
        <v>8.7231352718078394</v>
      </c>
      <c r="G1839" s="71">
        <v>0.25</v>
      </c>
      <c r="H1839" s="68">
        <v>78.171091445427706</v>
      </c>
      <c r="I1839" s="71">
        <v>0</v>
      </c>
      <c r="J1839" s="68">
        <v>34.007585335019002</v>
      </c>
      <c r="K1839" s="71">
        <v>0</v>
      </c>
      <c r="L1839" s="68">
        <v>1.64348925410872</v>
      </c>
    </row>
    <row r="1840" spans="1:12" x14ac:dyDescent="0.2">
      <c r="A1840" s="72" t="s">
        <v>3820</v>
      </c>
      <c r="B1840" s="66" t="s">
        <v>3821</v>
      </c>
      <c r="C1840" s="67">
        <v>13</v>
      </c>
      <c r="D1840" s="67" t="s">
        <v>334</v>
      </c>
      <c r="E1840" s="71">
        <v>0.11703401360544199</v>
      </c>
      <c r="F1840" s="68">
        <v>22.545301306363299</v>
      </c>
      <c r="G1840" s="71">
        <v>0.25</v>
      </c>
      <c r="H1840" s="68">
        <v>78.171091445427706</v>
      </c>
      <c r="I1840" s="71">
        <v>0</v>
      </c>
      <c r="J1840" s="68">
        <v>34.007585335019002</v>
      </c>
      <c r="K1840" s="71">
        <v>0.101102040816327</v>
      </c>
      <c r="L1840" s="68">
        <v>18.963337547408301</v>
      </c>
    </row>
    <row r="1841" spans="1:12" x14ac:dyDescent="0.2">
      <c r="A1841" s="72" t="s">
        <v>3032</v>
      </c>
      <c r="B1841" s="66" t="s">
        <v>3822</v>
      </c>
      <c r="C1841" s="67">
        <v>13</v>
      </c>
      <c r="D1841" s="67" t="s">
        <v>334</v>
      </c>
      <c r="E1841" s="71">
        <v>9.3111111111111103E-2</v>
      </c>
      <c r="F1841" s="68">
        <v>14.369995785924999</v>
      </c>
      <c r="G1841" s="71">
        <v>0.25</v>
      </c>
      <c r="H1841" s="68">
        <v>78.171091445427706</v>
      </c>
      <c r="I1841" s="71">
        <v>0</v>
      </c>
      <c r="J1841" s="68">
        <v>34.007585335019002</v>
      </c>
      <c r="K1841" s="71">
        <v>2.9333333333333302E-2</v>
      </c>
      <c r="L1841" s="68">
        <v>9.1445427728613602</v>
      </c>
    </row>
    <row r="1842" spans="1:12" x14ac:dyDescent="0.2">
      <c r="A1842" s="72" t="s">
        <v>3823</v>
      </c>
      <c r="B1842" s="66" t="s">
        <v>3824</v>
      </c>
      <c r="C1842" s="67">
        <v>13</v>
      </c>
      <c r="D1842" s="67" t="s">
        <v>334</v>
      </c>
      <c r="E1842" s="71">
        <v>0.102888888888889</v>
      </c>
      <c r="F1842" s="68">
        <v>17.656974294142401</v>
      </c>
      <c r="G1842" s="71">
        <v>0.25</v>
      </c>
      <c r="H1842" s="68">
        <v>78.171091445427706</v>
      </c>
      <c r="I1842" s="71">
        <v>0</v>
      </c>
      <c r="J1842" s="68">
        <v>34.007585335019002</v>
      </c>
      <c r="K1842" s="71">
        <v>5.86666666666667E-2</v>
      </c>
      <c r="L1842" s="68">
        <v>13.1900547829751</v>
      </c>
    </row>
    <row r="1843" spans="1:12" x14ac:dyDescent="0.2">
      <c r="A1843" s="72" t="s">
        <v>3825</v>
      </c>
      <c r="B1843" s="66" t="s">
        <v>3825</v>
      </c>
      <c r="C1843" s="67">
        <v>13</v>
      </c>
      <c r="D1843" s="67" t="s">
        <v>334</v>
      </c>
      <c r="E1843" s="71">
        <v>9.1777777777777805E-2</v>
      </c>
      <c r="F1843" s="68">
        <v>13.653603034133999</v>
      </c>
      <c r="G1843" s="71">
        <v>0.25</v>
      </c>
      <c r="H1843" s="68">
        <v>78.171091445427706</v>
      </c>
      <c r="I1843" s="71">
        <v>0</v>
      </c>
      <c r="J1843" s="68">
        <v>34.007585335019002</v>
      </c>
      <c r="K1843" s="71">
        <v>2.5333333333333301E-2</v>
      </c>
      <c r="L1843" s="68">
        <v>8.4281500210703797</v>
      </c>
    </row>
    <row r="1844" spans="1:12" x14ac:dyDescent="0.2">
      <c r="A1844" s="72" t="s">
        <v>3826</v>
      </c>
      <c r="B1844" s="66" t="s">
        <v>3827</v>
      </c>
      <c r="C1844" s="67">
        <v>13</v>
      </c>
      <c r="D1844" s="67" t="s">
        <v>334</v>
      </c>
      <c r="E1844" s="71">
        <v>8.8347165665378896E-2</v>
      </c>
      <c r="F1844" s="68">
        <v>11.8836915297092</v>
      </c>
      <c r="G1844" s="71">
        <v>0.24957199998263599</v>
      </c>
      <c r="H1844" s="68">
        <v>26.5486725663717</v>
      </c>
      <c r="I1844" s="71">
        <v>3.4694970135003998E-3</v>
      </c>
      <c r="J1844" s="68">
        <v>84.660766961651902</v>
      </c>
      <c r="K1844" s="71">
        <v>1.2E-2</v>
      </c>
      <c r="L1844" s="68">
        <v>6.0261272650653197</v>
      </c>
    </row>
    <row r="1845" spans="1:12" x14ac:dyDescent="0.2">
      <c r="A1845" s="72" t="s">
        <v>3828</v>
      </c>
      <c r="B1845" s="66" t="s">
        <v>3829</v>
      </c>
      <c r="C1845" s="67">
        <v>13</v>
      </c>
      <c r="D1845" s="67" t="s">
        <v>334</v>
      </c>
      <c r="E1845" s="71">
        <v>0.105768707482993</v>
      </c>
      <c r="F1845" s="68">
        <v>18.5840707964602</v>
      </c>
      <c r="G1845" s="71">
        <v>0.25</v>
      </c>
      <c r="H1845" s="68">
        <v>78.171091445427706</v>
      </c>
      <c r="I1845" s="71">
        <v>0</v>
      </c>
      <c r="J1845" s="68">
        <v>34.007585335019002</v>
      </c>
      <c r="K1845" s="71">
        <v>6.73061224489796E-2</v>
      </c>
      <c r="L1845" s="68">
        <v>14.159292035398201</v>
      </c>
    </row>
    <row r="1846" spans="1:12" x14ac:dyDescent="0.2">
      <c r="A1846" s="72" t="s">
        <v>3830</v>
      </c>
      <c r="B1846" s="66" t="s">
        <v>3831</v>
      </c>
      <c r="C1846" s="67">
        <v>13</v>
      </c>
      <c r="D1846" s="67" t="s">
        <v>334</v>
      </c>
      <c r="E1846" s="71">
        <v>0.22884807256235801</v>
      </c>
      <c r="F1846" s="68">
        <v>56.890012642225003</v>
      </c>
      <c r="G1846" s="71">
        <v>0.25</v>
      </c>
      <c r="H1846" s="68">
        <v>78.171091445427706</v>
      </c>
      <c r="I1846" s="71">
        <v>0</v>
      </c>
      <c r="J1846" s="68">
        <v>34.007585335019002</v>
      </c>
      <c r="K1846" s="71">
        <v>0.43654421768707502</v>
      </c>
      <c r="L1846" s="68">
        <v>57.774968394437401</v>
      </c>
    </row>
    <row r="1847" spans="1:12" x14ac:dyDescent="0.2">
      <c r="A1847" s="72" t="s">
        <v>3832</v>
      </c>
      <c r="B1847" s="66" t="s">
        <v>3833</v>
      </c>
      <c r="C1847" s="67">
        <v>13</v>
      </c>
      <c r="D1847" s="67" t="s">
        <v>334</v>
      </c>
      <c r="E1847" s="71">
        <v>0.21663492063492101</v>
      </c>
      <c r="F1847" s="68">
        <v>53.687315634218301</v>
      </c>
      <c r="G1847" s="71">
        <v>0.25</v>
      </c>
      <c r="H1847" s="68">
        <v>78.171091445427706</v>
      </c>
      <c r="I1847" s="71">
        <v>0</v>
      </c>
      <c r="J1847" s="68">
        <v>34.007585335019002</v>
      </c>
      <c r="K1847" s="71">
        <v>0.39990476190476199</v>
      </c>
      <c r="L1847" s="68">
        <v>54.066582385166399</v>
      </c>
    </row>
    <row r="1848" spans="1:12" x14ac:dyDescent="0.2">
      <c r="A1848" s="72" t="s">
        <v>3834</v>
      </c>
      <c r="B1848" s="66" t="s">
        <v>3835</v>
      </c>
      <c r="C1848" s="67">
        <v>13</v>
      </c>
      <c r="D1848" s="67" t="s">
        <v>334</v>
      </c>
      <c r="E1848" s="71">
        <v>0.220866213151927</v>
      </c>
      <c r="F1848" s="68">
        <v>54.8251158870628</v>
      </c>
      <c r="G1848" s="71">
        <v>0.25</v>
      </c>
      <c r="H1848" s="68">
        <v>78.171091445427706</v>
      </c>
      <c r="I1848" s="71">
        <v>0</v>
      </c>
      <c r="J1848" s="68">
        <v>34.007585335019002</v>
      </c>
      <c r="K1848" s="71">
        <v>0.41259863945578201</v>
      </c>
      <c r="L1848" s="68">
        <v>55.204382638010998</v>
      </c>
    </row>
    <row r="1849" spans="1:12" x14ac:dyDescent="0.2">
      <c r="A1849" s="72" t="s">
        <v>3836</v>
      </c>
      <c r="B1849" s="66" t="s">
        <v>3837</v>
      </c>
      <c r="C1849" s="67">
        <v>13</v>
      </c>
      <c r="D1849" s="67" t="s">
        <v>334</v>
      </c>
      <c r="E1849" s="71">
        <v>0.199106575963719</v>
      </c>
      <c r="F1849" s="68">
        <v>48.925410872313499</v>
      </c>
      <c r="G1849" s="71">
        <v>0.25</v>
      </c>
      <c r="H1849" s="68">
        <v>78.171091445427706</v>
      </c>
      <c r="I1849" s="71">
        <v>0</v>
      </c>
      <c r="J1849" s="68">
        <v>34.007585335019002</v>
      </c>
      <c r="K1849" s="71">
        <v>0.347319727891156</v>
      </c>
      <c r="L1849" s="68">
        <v>49.388959123472397</v>
      </c>
    </row>
    <row r="1850" spans="1:12" x14ac:dyDescent="0.2">
      <c r="A1850" s="72" t="s">
        <v>3838</v>
      </c>
      <c r="B1850" s="66" t="s">
        <v>3839</v>
      </c>
      <c r="C1850" s="67">
        <v>13</v>
      </c>
      <c r="D1850" s="67" t="s">
        <v>334</v>
      </c>
      <c r="E1850" s="71">
        <v>0.119179138321995</v>
      </c>
      <c r="F1850" s="68">
        <v>23.430257058575599</v>
      </c>
      <c r="G1850" s="71">
        <v>0.25</v>
      </c>
      <c r="H1850" s="68">
        <v>78.171091445427706</v>
      </c>
      <c r="I1850" s="71">
        <v>0</v>
      </c>
      <c r="J1850" s="68">
        <v>34.007585335019002</v>
      </c>
      <c r="K1850" s="71">
        <v>0.107537414965986</v>
      </c>
      <c r="L1850" s="68">
        <v>19.8482932996207</v>
      </c>
    </row>
    <row r="1851" spans="1:12" x14ac:dyDescent="0.2">
      <c r="A1851" s="72" t="s">
        <v>2492</v>
      </c>
      <c r="B1851" s="66" t="s">
        <v>3840</v>
      </c>
      <c r="C1851" s="67">
        <v>13</v>
      </c>
      <c r="D1851" s="67" t="s">
        <v>334</v>
      </c>
      <c r="E1851" s="71">
        <v>0.13593634949362299</v>
      </c>
      <c r="F1851" s="68">
        <v>29.4142435735356</v>
      </c>
      <c r="G1851" s="71">
        <v>0.25</v>
      </c>
      <c r="H1851" s="68">
        <v>78.171091445427706</v>
      </c>
      <c r="I1851" s="71">
        <v>2.9884439923622799E-4</v>
      </c>
      <c r="J1851" s="68">
        <v>75.094816687736994</v>
      </c>
      <c r="K1851" s="71">
        <v>0.15751020408163299</v>
      </c>
      <c r="L1851" s="68">
        <v>27.560050568900099</v>
      </c>
    </row>
    <row r="1852" spans="1:12" x14ac:dyDescent="0.2">
      <c r="A1852" s="72" t="s">
        <v>3841</v>
      </c>
      <c r="B1852" s="66" t="s">
        <v>3842</v>
      </c>
      <c r="C1852" s="67">
        <v>13</v>
      </c>
      <c r="D1852" s="67" t="s">
        <v>334</v>
      </c>
      <c r="E1852" s="71">
        <v>0.134290249433107</v>
      </c>
      <c r="F1852" s="68">
        <v>28.571428571428601</v>
      </c>
      <c r="G1852" s="71">
        <v>0.25</v>
      </c>
      <c r="H1852" s="68">
        <v>78.171091445427706</v>
      </c>
      <c r="I1852" s="71">
        <v>0</v>
      </c>
      <c r="J1852" s="68">
        <v>34.007585335019002</v>
      </c>
      <c r="K1852" s="71">
        <v>0.15287074829931999</v>
      </c>
      <c r="L1852" s="68">
        <v>26.6750948166877</v>
      </c>
    </row>
    <row r="1853" spans="1:12" x14ac:dyDescent="0.2">
      <c r="A1853" s="72" t="s">
        <v>3843</v>
      </c>
      <c r="B1853" s="66" t="s">
        <v>3844</v>
      </c>
      <c r="C1853" s="67">
        <v>13</v>
      </c>
      <c r="D1853" s="67" t="s">
        <v>334</v>
      </c>
      <c r="E1853" s="71">
        <v>0.12022222222222199</v>
      </c>
      <c r="F1853" s="68">
        <v>23.9780868099452</v>
      </c>
      <c r="G1853" s="71">
        <v>0.25</v>
      </c>
      <c r="H1853" s="68">
        <v>78.171091445427706</v>
      </c>
      <c r="I1853" s="71">
        <v>0</v>
      </c>
      <c r="J1853" s="68">
        <v>34.007585335019002</v>
      </c>
      <c r="K1853" s="71">
        <v>0.110666666666667</v>
      </c>
      <c r="L1853" s="68">
        <v>20.2697008006743</v>
      </c>
    </row>
    <row r="1854" spans="1:12" x14ac:dyDescent="0.2">
      <c r="A1854" s="72" t="s">
        <v>3845</v>
      </c>
      <c r="B1854" s="66" t="s">
        <v>3846</v>
      </c>
      <c r="C1854" s="67">
        <v>13</v>
      </c>
      <c r="D1854" s="67" t="s">
        <v>334</v>
      </c>
      <c r="E1854" s="71">
        <v>0.11697185423596999</v>
      </c>
      <c r="F1854" s="68">
        <v>22.4610198061525</v>
      </c>
      <c r="G1854" s="71">
        <v>0.27091556270790901</v>
      </c>
      <c r="H1854" s="68">
        <v>86.093552465233898</v>
      </c>
      <c r="I1854" s="71">
        <v>0</v>
      </c>
      <c r="J1854" s="68">
        <v>34.007585335019002</v>
      </c>
      <c r="K1854" s="71">
        <v>0.08</v>
      </c>
      <c r="L1854" s="68">
        <v>15.887062789717699</v>
      </c>
    </row>
    <row r="1855" spans="1:12" x14ac:dyDescent="0.2">
      <c r="A1855" s="72" t="s">
        <v>3847</v>
      </c>
      <c r="B1855" s="66" t="s">
        <v>3848</v>
      </c>
      <c r="C1855" s="67">
        <v>13</v>
      </c>
      <c r="D1855" s="67" t="s">
        <v>334</v>
      </c>
      <c r="E1855" s="71">
        <v>0.123777777777778</v>
      </c>
      <c r="F1855" s="68">
        <v>24.947324062368299</v>
      </c>
      <c r="G1855" s="71">
        <v>0.25</v>
      </c>
      <c r="H1855" s="68">
        <v>78.171091445427706</v>
      </c>
      <c r="I1855" s="71">
        <v>0</v>
      </c>
      <c r="J1855" s="68">
        <v>34.007585335019002</v>
      </c>
      <c r="K1855" s="71">
        <v>0.121333333333333</v>
      </c>
      <c r="L1855" s="68">
        <v>21.997471554993702</v>
      </c>
    </row>
    <row r="1856" spans="1:12" x14ac:dyDescent="0.2">
      <c r="A1856" s="72" t="s">
        <v>3849</v>
      </c>
      <c r="B1856" s="66" t="s">
        <v>3850</v>
      </c>
      <c r="C1856" s="67">
        <v>13</v>
      </c>
      <c r="D1856" s="67" t="s">
        <v>334</v>
      </c>
      <c r="E1856" s="71">
        <v>0.117111111111111</v>
      </c>
      <c r="F1856" s="68">
        <v>22.629582806574</v>
      </c>
      <c r="G1856" s="71">
        <v>0.25</v>
      </c>
      <c r="H1856" s="68">
        <v>78.171091445427706</v>
      </c>
      <c r="I1856" s="71">
        <v>0</v>
      </c>
      <c r="J1856" s="68">
        <v>34.007585335019002</v>
      </c>
      <c r="K1856" s="71">
        <v>0.101333333333333</v>
      </c>
      <c r="L1856" s="68">
        <v>19.047619047619001</v>
      </c>
    </row>
    <row r="1857" spans="1:12" x14ac:dyDescent="0.2">
      <c r="A1857" s="72" t="s">
        <v>3851</v>
      </c>
      <c r="B1857" s="66" t="s">
        <v>3852</v>
      </c>
      <c r="C1857" s="67">
        <v>13</v>
      </c>
      <c r="D1857" s="67" t="s">
        <v>334</v>
      </c>
      <c r="E1857" s="71">
        <v>0.13711729933197001</v>
      </c>
      <c r="F1857" s="68">
        <v>30.172777075431899</v>
      </c>
      <c r="G1857" s="71">
        <v>0.25</v>
      </c>
      <c r="H1857" s="68">
        <v>78.171091445427706</v>
      </c>
      <c r="I1857" s="71">
        <v>1.8564662576219199E-5</v>
      </c>
      <c r="J1857" s="68">
        <v>57.3535608933839</v>
      </c>
      <c r="K1857" s="71">
        <v>0.161333333333333</v>
      </c>
      <c r="L1857" s="68">
        <v>28.192161820480401</v>
      </c>
    </row>
    <row r="1858" spans="1:12" x14ac:dyDescent="0.2">
      <c r="A1858" s="72" t="s">
        <v>3853</v>
      </c>
      <c r="B1858" s="66" t="s">
        <v>3854</v>
      </c>
      <c r="C1858" s="67">
        <v>13</v>
      </c>
      <c r="D1858" s="67" t="s">
        <v>334</v>
      </c>
      <c r="E1858" s="71">
        <v>0.111779729018589</v>
      </c>
      <c r="F1858" s="68">
        <v>20.859671302149199</v>
      </c>
      <c r="G1858" s="71">
        <v>0.25</v>
      </c>
      <c r="H1858" s="68">
        <v>78.171091445427706</v>
      </c>
      <c r="I1858" s="71">
        <v>5.8537224339429797E-6</v>
      </c>
      <c r="J1858" s="68">
        <v>48.504003371259998</v>
      </c>
      <c r="K1858" s="71">
        <v>8.5333333333333303E-2</v>
      </c>
      <c r="L1858" s="68">
        <v>17.067003792667499</v>
      </c>
    </row>
    <row r="1859" spans="1:12" x14ac:dyDescent="0.2">
      <c r="A1859" s="72" t="s">
        <v>3855</v>
      </c>
      <c r="B1859" s="66" t="s">
        <v>3856</v>
      </c>
      <c r="C1859" s="67">
        <v>13</v>
      </c>
      <c r="D1859" s="67" t="s">
        <v>334</v>
      </c>
      <c r="E1859" s="71">
        <v>0.100666666666667</v>
      </c>
      <c r="F1859" s="68">
        <v>17.109144542772899</v>
      </c>
      <c r="G1859" s="71">
        <v>0.25</v>
      </c>
      <c r="H1859" s="68">
        <v>78.171091445427706</v>
      </c>
      <c r="I1859" s="71">
        <v>0</v>
      </c>
      <c r="J1859" s="68">
        <v>34.007585335019002</v>
      </c>
      <c r="K1859" s="71">
        <v>5.1999999999999998E-2</v>
      </c>
      <c r="L1859" s="68">
        <v>12.220817530552001</v>
      </c>
    </row>
    <row r="1860" spans="1:12" x14ac:dyDescent="0.2">
      <c r="A1860" s="72" t="s">
        <v>3857</v>
      </c>
      <c r="B1860" s="66" t="s">
        <v>3858</v>
      </c>
      <c r="C1860" s="67">
        <v>13</v>
      </c>
      <c r="D1860" s="67" t="s">
        <v>334</v>
      </c>
      <c r="E1860" s="71">
        <v>0.114446730183681</v>
      </c>
      <c r="F1860" s="68">
        <v>21.660345554150901</v>
      </c>
      <c r="G1860" s="71">
        <v>0.25</v>
      </c>
      <c r="H1860" s="68">
        <v>78.171091445427706</v>
      </c>
      <c r="I1860" s="71">
        <v>6.8572177083332097E-6</v>
      </c>
      <c r="J1860" s="68">
        <v>49.388959123472397</v>
      </c>
      <c r="K1860" s="71">
        <v>9.3333333333333296E-2</v>
      </c>
      <c r="L1860" s="68">
        <v>18.078381795196002</v>
      </c>
    </row>
    <row r="1861" spans="1:12" x14ac:dyDescent="0.2">
      <c r="A1861" s="72" t="s">
        <v>3859</v>
      </c>
      <c r="B1861" s="66" t="s">
        <v>3860</v>
      </c>
      <c r="C1861" s="67">
        <v>13</v>
      </c>
      <c r="D1861" s="67" t="s">
        <v>334</v>
      </c>
      <c r="E1861" s="71">
        <v>0.116252777024559</v>
      </c>
      <c r="F1861" s="68">
        <v>22.334597555836499</v>
      </c>
      <c r="G1861" s="71">
        <v>0.26336161676676201</v>
      </c>
      <c r="H1861" s="68">
        <v>84.239359460598394</v>
      </c>
      <c r="I1861" s="71">
        <v>2.6730047640246599E-2</v>
      </c>
      <c r="J1861" s="68">
        <v>90.897597977244004</v>
      </c>
      <c r="K1861" s="71">
        <v>5.86666666666667E-2</v>
      </c>
      <c r="L1861" s="68">
        <v>13.1900547829751</v>
      </c>
    </row>
    <row r="1862" spans="1:12" x14ac:dyDescent="0.2">
      <c r="A1862" s="72" t="s">
        <v>3861</v>
      </c>
      <c r="B1862" s="66" t="s">
        <v>3862</v>
      </c>
      <c r="C1862" s="67">
        <v>13</v>
      </c>
      <c r="D1862" s="67" t="s">
        <v>334</v>
      </c>
      <c r="E1862" s="71">
        <v>0.18586848072562401</v>
      </c>
      <c r="F1862" s="68">
        <v>45.048461862621203</v>
      </c>
      <c r="G1862" s="71">
        <v>0.25</v>
      </c>
      <c r="H1862" s="68">
        <v>78.171091445427706</v>
      </c>
      <c r="I1862" s="71">
        <v>0</v>
      </c>
      <c r="J1862" s="68">
        <v>34.007585335019002</v>
      </c>
      <c r="K1862" s="71">
        <v>0.30760544217687102</v>
      </c>
      <c r="L1862" s="68">
        <v>44.542772861356902</v>
      </c>
    </row>
    <row r="1863" spans="1:12" x14ac:dyDescent="0.2">
      <c r="A1863" s="72" t="s">
        <v>3863</v>
      </c>
      <c r="B1863" s="66" t="s">
        <v>3864</v>
      </c>
      <c r="C1863" s="67">
        <v>13</v>
      </c>
      <c r="D1863" s="67" t="s">
        <v>334</v>
      </c>
      <c r="E1863" s="71">
        <v>0.18039171672978899</v>
      </c>
      <c r="F1863" s="68">
        <v>43.278550358196398</v>
      </c>
      <c r="G1863" s="71">
        <v>0.40250848352269902</v>
      </c>
      <c r="H1863" s="68">
        <v>95.743784239359499</v>
      </c>
      <c r="I1863" s="71">
        <v>0</v>
      </c>
      <c r="J1863" s="68">
        <v>34.007585335019002</v>
      </c>
      <c r="K1863" s="71">
        <v>0.13866666666666699</v>
      </c>
      <c r="L1863" s="68">
        <v>24.820901812052298</v>
      </c>
    </row>
    <row r="1864" spans="1:12" x14ac:dyDescent="0.2">
      <c r="A1864" s="72" t="s">
        <v>3865</v>
      </c>
      <c r="B1864" s="66" t="s">
        <v>3866</v>
      </c>
      <c r="C1864" s="67">
        <v>13</v>
      </c>
      <c r="D1864" s="67" t="s">
        <v>334</v>
      </c>
      <c r="E1864" s="71">
        <v>0.177904090573094</v>
      </c>
      <c r="F1864" s="68">
        <v>42.6464391066161</v>
      </c>
      <c r="G1864" s="71">
        <v>0.32843336015465702</v>
      </c>
      <c r="H1864" s="68">
        <v>92.541087231352705</v>
      </c>
      <c r="I1864" s="71">
        <v>0</v>
      </c>
      <c r="J1864" s="68">
        <v>34.007585335019002</v>
      </c>
      <c r="K1864" s="71">
        <v>0.20527891156462599</v>
      </c>
      <c r="L1864" s="68">
        <v>33.923303834808301</v>
      </c>
    </row>
    <row r="1865" spans="1:12" x14ac:dyDescent="0.2">
      <c r="A1865" s="72" t="s">
        <v>3867</v>
      </c>
      <c r="B1865" s="66" t="s">
        <v>3868</v>
      </c>
      <c r="C1865" s="67">
        <v>13</v>
      </c>
      <c r="D1865" s="67" t="s">
        <v>334</v>
      </c>
      <c r="E1865" s="71">
        <v>0.13844444444444401</v>
      </c>
      <c r="F1865" s="68">
        <v>30.6363253265908</v>
      </c>
      <c r="G1865" s="71">
        <v>0.25</v>
      </c>
      <c r="H1865" s="68">
        <v>78.171091445427706</v>
      </c>
      <c r="I1865" s="71">
        <v>0</v>
      </c>
      <c r="J1865" s="68">
        <v>34.007585335019002</v>
      </c>
      <c r="K1865" s="71">
        <v>0.165333333333333</v>
      </c>
      <c r="L1865" s="68">
        <v>28.655710071639302</v>
      </c>
    </row>
    <row r="1866" spans="1:12" x14ac:dyDescent="0.2">
      <c r="A1866" s="72" t="s">
        <v>3869</v>
      </c>
      <c r="B1866" s="66" t="s">
        <v>3870</v>
      </c>
      <c r="C1866" s="67">
        <v>13</v>
      </c>
      <c r="D1866" s="67" t="s">
        <v>334</v>
      </c>
      <c r="E1866" s="71">
        <v>0.12295734086933099</v>
      </c>
      <c r="F1866" s="68">
        <v>24.652338811630798</v>
      </c>
      <c r="G1866" s="71">
        <v>0.25420535594132698</v>
      </c>
      <c r="H1866" s="68">
        <v>81.289506953223807</v>
      </c>
      <c r="I1866" s="71">
        <v>0</v>
      </c>
      <c r="J1866" s="68">
        <v>34.007585335019002</v>
      </c>
      <c r="K1866" s="71">
        <v>0.114666666666667</v>
      </c>
      <c r="L1866" s="68">
        <v>20.859671302149199</v>
      </c>
    </row>
    <row r="1867" spans="1:12" x14ac:dyDescent="0.2">
      <c r="A1867" s="72" t="s">
        <v>3871</v>
      </c>
      <c r="B1867" s="66" t="s">
        <v>3872</v>
      </c>
      <c r="C1867" s="67">
        <v>13</v>
      </c>
      <c r="D1867" s="67" t="s">
        <v>334</v>
      </c>
      <c r="E1867" s="71">
        <v>0.163303926240425</v>
      </c>
      <c r="F1867" s="68">
        <v>38.685208596712997</v>
      </c>
      <c r="G1867" s="71">
        <v>0.40857844538794202</v>
      </c>
      <c r="H1867" s="68">
        <v>95.996628739991607</v>
      </c>
      <c r="I1867" s="71">
        <v>0</v>
      </c>
      <c r="J1867" s="68">
        <v>34.007585335019002</v>
      </c>
      <c r="K1867" s="71">
        <v>8.1333333333333299E-2</v>
      </c>
      <c r="L1867" s="68">
        <v>16.1399072903498</v>
      </c>
    </row>
    <row r="1868" spans="1:12" x14ac:dyDescent="0.2">
      <c r="A1868" s="72" t="s">
        <v>3873</v>
      </c>
      <c r="B1868" s="66" t="s">
        <v>3873</v>
      </c>
      <c r="C1868" s="67">
        <v>13</v>
      </c>
      <c r="D1868" s="67" t="s">
        <v>334</v>
      </c>
      <c r="E1868" s="71">
        <v>0.10547845804988699</v>
      </c>
      <c r="F1868" s="68">
        <v>18.415507796038799</v>
      </c>
      <c r="G1868" s="71">
        <v>0.25</v>
      </c>
      <c r="H1868" s="68">
        <v>78.171091445427706</v>
      </c>
      <c r="I1868" s="71">
        <v>0</v>
      </c>
      <c r="J1868" s="68">
        <v>34.007585335019002</v>
      </c>
      <c r="K1868" s="71">
        <v>6.6435374149659901E-2</v>
      </c>
      <c r="L1868" s="68">
        <v>13.9485882848715</v>
      </c>
    </row>
    <row r="1869" spans="1:12" x14ac:dyDescent="0.2">
      <c r="A1869" s="72" t="s">
        <v>3874</v>
      </c>
      <c r="B1869" s="66" t="s">
        <v>3875</v>
      </c>
      <c r="C1869" s="67">
        <v>13</v>
      </c>
      <c r="D1869" s="67" t="s">
        <v>334</v>
      </c>
      <c r="E1869" s="71">
        <v>9.7555555555555604E-2</v>
      </c>
      <c r="F1869" s="68">
        <v>15.802781289506999</v>
      </c>
      <c r="G1869" s="71">
        <v>0.25</v>
      </c>
      <c r="H1869" s="68">
        <v>78.171091445427706</v>
      </c>
      <c r="I1869" s="71">
        <v>0</v>
      </c>
      <c r="J1869" s="68">
        <v>34.007585335019002</v>
      </c>
      <c r="K1869" s="71">
        <v>4.26666666666667E-2</v>
      </c>
      <c r="L1869" s="68">
        <v>10.8723135271808</v>
      </c>
    </row>
    <row r="1870" spans="1:12" x14ac:dyDescent="0.2">
      <c r="A1870" s="72" t="s">
        <v>3876</v>
      </c>
      <c r="B1870" s="66" t="s">
        <v>3876</v>
      </c>
      <c r="C1870" s="67">
        <v>13</v>
      </c>
      <c r="D1870" s="67" t="s">
        <v>334</v>
      </c>
      <c r="E1870" s="71">
        <v>0.170268460529414</v>
      </c>
      <c r="F1870" s="68">
        <v>40.623683101559202</v>
      </c>
      <c r="G1870" s="71">
        <v>0.24428375006354799</v>
      </c>
      <c r="H1870" s="68">
        <v>24.399494310998701</v>
      </c>
      <c r="I1870" s="71">
        <v>1.8230164151422401E-5</v>
      </c>
      <c r="J1870" s="68">
        <v>57.227138643067804</v>
      </c>
      <c r="K1870" s="71">
        <v>0.26650340136054401</v>
      </c>
      <c r="L1870" s="68">
        <v>40.370838600927101</v>
      </c>
    </row>
    <row r="1871" spans="1:12" x14ac:dyDescent="0.2">
      <c r="A1871" s="72" t="s">
        <v>3877</v>
      </c>
      <c r="B1871" s="66" t="s">
        <v>3878</v>
      </c>
      <c r="C1871" s="67">
        <v>13</v>
      </c>
      <c r="D1871" s="67" t="s">
        <v>334</v>
      </c>
      <c r="E1871" s="71">
        <v>0.135839912428913</v>
      </c>
      <c r="F1871" s="68">
        <v>29.2456805731142</v>
      </c>
      <c r="G1871" s="71">
        <v>0.25</v>
      </c>
      <c r="H1871" s="68">
        <v>78.171091445427706</v>
      </c>
      <c r="I1871" s="71">
        <v>9.5332051067071498E-6</v>
      </c>
      <c r="J1871" s="68">
        <v>52.549515381373801</v>
      </c>
      <c r="K1871" s="71">
        <v>0.15751020408163299</v>
      </c>
      <c r="L1871" s="68">
        <v>27.560050568900099</v>
      </c>
    </row>
    <row r="1872" spans="1:12" x14ac:dyDescent="0.2">
      <c r="A1872" s="72" t="s">
        <v>3879</v>
      </c>
      <c r="B1872" s="66" t="s">
        <v>3879</v>
      </c>
      <c r="C1872" s="67">
        <v>13</v>
      </c>
      <c r="D1872" s="67" t="s">
        <v>334</v>
      </c>
      <c r="E1872" s="71">
        <v>0.14167597812594099</v>
      </c>
      <c r="F1872" s="68">
        <v>31.310577328276398</v>
      </c>
      <c r="G1872" s="71">
        <v>0.25</v>
      </c>
      <c r="H1872" s="68">
        <v>78.171091445427706</v>
      </c>
      <c r="I1872" s="71">
        <v>7.5262145579266898E-6</v>
      </c>
      <c r="J1872" s="68">
        <v>50.147492625368699</v>
      </c>
      <c r="K1872" s="71">
        <v>0.175020408163265</v>
      </c>
      <c r="L1872" s="68">
        <v>29.709228824273101</v>
      </c>
    </row>
    <row r="1873" spans="1:12" x14ac:dyDescent="0.2">
      <c r="A1873" s="72" t="s">
        <v>3880</v>
      </c>
      <c r="B1873" s="66" t="s">
        <v>3881</v>
      </c>
      <c r="C1873" s="67">
        <v>13</v>
      </c>
      <c r="D1873" s="67" t="s">
        <v>334</v>
      </c>
      <c r="E1873" s="71">
        <v>0.107991598702065</v>
      </c>
      <c r="F1873" s="68">
        <v>19.469026548672598</v>
      </c>
      <c r="G1873" s="71">
        <v>0.25</v>
      </c>
      <c r="H1873" s="68">
        <v>78.171091445427706</v>
      </c>
      <c r="I1873" s="71">
        <v>2.0069905487804498E-6</v>
      </c>
      <c r="J1873" s="68">
        <v>43.362831858407098</v>
      </c>
      <c r="K1873" s="71">
        <v>7.3972789115646295E-2</v>
      </c>
      <c r="L1873" s="68">
        <v>14.9178255372946</v>
      </c>
    </row>
    <row r="1874" spans="1:12" x14ac:dyDescent="0.2">
      <c r="A1874" s="72" t="s">
        <v>3882</v>
      </c>
      <c r="B1874" s="66" t="s">
        <v>3883</v>
      </c>
      <c r="C1874" s="67">
        <v>13</v>
      </c>
      <c r="D1874" s="67" t="s">
        <v>334</v>
      </c>
      <c r="E1874" s="71">
        <v>9.4890840129700199E-2</v>
      </c>
      <c r="F1874" s="68">
        <v>15.212810788032</v>
      </c>
      <c r="G1874" s="71">
        <v>0.25</v>
      </c>
      <c r="H1874" s="68">
        <v>78.171091445427706</v>
      </c>
      <c r="I1874" s="71">
        <v>5.8537224339429797E-6</v>
      </c>
      <c r="J1874" s="68">
        <v>48.504003371259998</v>
      </c>
      <c r="K1874" s="71">
        <v>3.46666666666667E-2</v>
      </c>
      <c r="L1874" s="68">
        <v>9.8609355246523407</v>
      </c>
    </row>
    <row r="1875" spans="1:12" x14ac:dyDescent="0.2">
      <c r="A1875" s="72" t="s">
        <v>3884</v>
      </c>
      <c r="B1875" s="66" t="s">
        <v>3885</v>
      </c>
      <c r="C1875" s="67">
        <v>13</v>
      </c>
      <c r="D1875" s="67" t="s">
        <v>334</v>
      </c>
      <c r="E1875" s="71">
        <v>0.103777777777778</v>
      </c>
      <c r="F1875" s="68">
        <v>18.078381795196002</v>
      </c>
      <c r="G1875" s="71">
        <v>0.25</v>
      </c>
      <c r="H1875" s="68">
        <v>78.171091445427706</v>
      </c>
      <c r="I1875" s="71">
        <v>0</v>
      </c>
      <c r="J1875" s="68">
        <v>34.007585335019002</v>
      </c>
      <c r="K1875" s="71">
        <v>6.1333333333333302E-2</v>
      </c>
      <c r="L1875" s="68">
        <v>13.695743784239401</v>
      </c>
    </row>
    <row r="1876" spans="1:12" x14ac:dyDescent="0.2">
      <c r="A1876" s="72" t="s">
        <v>3886</v>
      </c>
      <c r="B1876" s="66" t="s">
        <v>3887</v>
      </c>
      <c r="C1876" s="67">
        <v>13</v>
      </c>
      <c r="D1876" s="67" t="s">
        <v>334</v>
      </c>
      <c r="E1876" s="71">
        <v>0.101111111111111</v>
      </c>
      <c r="F1876" s="68">
        <v>17.1512852928782</v>
      </c>
      <c r="G1876" s="71">
        <v>0.25</v>
      </c>
      <c r="H1876" s="68">
        <v>78.171091445427706</v>
      </c>
      <c r="I1876" s="71">
        <v>0</v>
      </c>
      <c r="J1876" s="68">
        <v>34.007585335019002</v>
      </c>
      <c r="K1876" s="71">
        <v>5.3333333333333302E-2</v>
      </c>
      <c r="L1876" s="68">
        <v>12.389380530973501</v>
      </c>
    </row>
    <row r="1877" spans="1:12" x14ac:dyDescent="0.2">
      <c r="A1877" s="72" t="s">
        <v>3888</v>
      </c>
      <c r="B1877" s="66" t="s">
        <v>3889</v>
      </c>
      <c r="C1877" s="67">
        <v>13</v>
      </c>
      <c r="D1877" s="67" t="s">
        <v>334</v>
      </c>
      <c r="E1877" s="71">
        <v>9.1333556332283197E-2</v>
      </c>
      <c r="F1877" s="68">
        <v>13.442899283607201</v>
      </c>
      <c r="G1877" s="71">
        <v>0.25</v>
      </c>
      <c r="H1877" s="68">
        <v>78.171091445427706</v>
      </c>
      <c r="I1877" s="71">
        <v>6.6899684959348398E-7</v>
      </c>
      <c r="J1877" s="68">
        <v>40.412979351032398</v>
      </c>
      <c r="K1877" s="71">
        <v>2.4E-2</v>
      </c>
      <c r="L1877" s="68">
        <v>8.1753055204382594</v>
      </c>
    </row>
    <row r="1878" spans="1:12" x14ac:dyDescent="0.2">
      <c r="A1878" s="72" t="s">
        <v>3890</v>
      </c>
      <c r="B1878" s="66" t="s">
        <v>3891</v>
      </c>
      <c r="C1878" s="67">
        <v>13</v>
      </c>
      <c r="D1878" s="67" t="s">
        <v>334</v>
      </c>
      <c r="E1878" s="71">
        <v>0.11384842522632301</v>
      </c>
      <c r="F1878" s="68">
        <v>21.323219553308</v>
      </c>
      <c r="G1878" s="71">
        <v>0.25</v>
      </c>
      <c r="H1878" s="68">
        <v>78.171091445427706</v>
      </c>
      <c r="I1878" s="71">
        <v>7.8607129827234397E-6</v>
      </c>
      <c r="J1878" s="68">
        <v>50.611040876527603</v>
      </c>
      <c r="K1878" s="71">
        <v>9.1537414965986399E-2</v>
      </c>
      <c r="L1878" s="68">
        <v>17.825537294563802</v>
      </c>
    </row>
    <row r="1879" spans="1:12" x14ac:dyDescent="0.2">
      <c r="A1879" s="72" t="s">
        <v>3892</v>
      </c>
      <c r="B1879" s="66" t="s">
        <v>3893</v>
      </c>
      <c r="C1879" s="67">
        <v>13</v>
      </c>
      <c r="D1879" s="67" t="s">
        <v>334</v>
      </c>
      <c r="E1879" s="71">
        <v>9.6186602521228098E-2</v>
      </c>
      <c r="F1879" s="68">
        <v>15.5077960387695</v>
      </c>
      <c r="G1879" s="71">
        <v>0.25</v>
      </c>
      <c r="H1879" s="68">
        <v>78.171091445427706</v>
      </c>
      <c r="I1879" s="71">
        <v>1.2443341402438801E-4</v>
      </c>
      <c r="J1879" s="68">
        <v>70.5857564264644</v>
      </c>
      <c r="K1879" s="71">
        <v>3.8435374149659897E-2</v>
      </c>
      <c r="L1879" s="68">
        <v>10.240202275600501</v>
      </c>
    </row>
    <row r="1880" spans="1:12" x14ac:dyDescent="0.2">
      <c r="A1880" s="72" t="s">
        <v>3894</v>
      </c>
      <c r="B1880" s="66" t="s">
        <v>3895</v>
      </c>
      <c r="C1880" s="67">
        <v>13</v>
      </c>
      <c r="D1880" s="67" t="s">
        <v>334</v>
      </c>
      <c r="E1880" s="71">
        <v>0.115178322813759</v>
      </c>
      <c r="F1880" s="68">
        <v>21.828908554572301</v>
      </c>
      <c r="G1880" s="71">
        <v>0.275355603626386</v>
      </c>
      <c r="H1880" s="68">
        <v>87.062789717656997</v>
      </c>
      <c r="I1880" s="71">
        <v>5.15126981482254E-2</v>
      </c>
      <c r="J1880" s="68">
        <v>93.2996207332491</v>
      </c>
      <c r="K1880" s="71">
        <v>1.8666666666666699E-2</v>
      </c>
      <c r="L1880" s="68">
        <v>7.4167720185419297</v>
      </c>
    </row>
    <row r="1881" spans="1:12" x14ac:dyDescent="0.2">
      <c r="A1881" s="72" t="s">
        <v>3896</v>
      </c>
      <c r="B1881" s="66" t="s">
        <v>3897</v>
      </c>
      <c r="C1881" s="67">
        <v>13</v>
      </c>
      <c r="D1881" s="67" t="s">
        <v>334</v>
      </c>
      <c r="E1881" s="71">
        <v>0.15668607820038899</v>
      </c>
      <c r="F1881" s="68">
        <v>36.283185840708001</v>
      </c>
      <c r="G1881" s="71">
        <v>0.23822149990729</v>
      </c>
      <c r="H1881" s="68">
        <v>22.7981458069954</v>
      </c>
      <c r="I1881" s="71">
        <v>0</v>
      </c>
      <c r="J1881" s="68">
        <v>34.007585335019002</v>
      </c>
      <c r="K1881" s="71">
        <v>0.231836734693878</v>
      </c>
      <c r="L1881" s="68">
        <v>36.620311841550802</v>
      </c>
    </row>
    <row r="1882" spans="1:12" x14ac:dyDescent="0.2">
      <c r="A1882" s="72" t="s">
        <v>3898</v>
      </c>
      <c r="B1882" s="66" t="s">
        <v>3899</v>
      </c>
      <c r="C1882" s="67">
        <v>13</v>
      </c>
      <c r="D1882" s="67" t="s">
        <v>334</v>
      </c>
      <c r="E1882" s="71">
        <v>0.11814299650630899</v>
      </c>
      <c r="F1882" s="68">
        <v>22.966708807416801</v>
      </c>
      <c r="G1882" s="71">
        <v>0.13146300312436801</v>
      </c>
      <c r="H1882" s="68">
        <v>13.737884534344699</v>
      </c>
      <c r="I1882" s="71">
        <v>0</v>
      </c>
      <c r="J1882" s="68">
        <v>34.007585335019002</v>
      </c>
      <c r="K1882" s="71">
        <v>0.222965986394558</v>
      </c>
      <c r="L1882" s="68">
        <v>35.735356089338403</v>
      </c>
    </row>
    <row r="1883" spans="1:12" x14ac:dyDescent="0.2">
      <c r="A1883" s="72" t="s">
        <v>3900</v>
      </c>
      <c r="B1883" s="66" t="s">
        <v>3900</v>
      </c>
      <c r="C1883" s="67">
        <v>13</v>
      </c>
      <c r="D1883" s="67" t="s">
        <v>334</v>
      </c>
      <c r="E1883" s="71">
        <v>0.18567585264342901</v>
      </c>
      <c r="F1883" s="68">
        <v>44.922039612305099</v>
      </c>
      <c r="G1883" s="71">
        <v>0.20176225180783799</v>
      </c>
      <c r="H1883" s="68">
        <v>18.8369152970923</v>
      </c>
      <c r="I1883" s="71">
        <v>0</v>
      </c>
      <c r="J1883" s="68">
        <v>34.007585335019002</v>
      </c>
      <c r="K1883" s="71">
        <v>0.355265306122449</v>
      </c>
      <c r="L1883" s="68">
        <v>50.316055625790099</v>
      </c>
    </row>
    <row r="1884" spans="1:12" x14ac:dyDescent="0.2">
      <c r="A1884" s="72" t="s">
        <v>3901</v>
      </c>
      <c r="B1884" s="66" t="s">
        <v>3901</v>
      </c>
      <c r="C1884" s="67">
        <v>13</v>
      </c>
      <c r="D1884" s="67" t="s">
        <v>334</v>
      </c>
      <c r="E1884" s="71">
        <v>0.13071460266169699</v>
      </c>
      <c r="F1884" s="68">
        <v>27.560050568900099</v>
      </c>
      <c r="G1884" s="71">
        <v>0.10836149505992</v>
      </c>
      <c r="H1884" s="68">
        <v>12.431521281078799</v>
      </c>
      <c r="I1884" s="71">
        <v>0</v>
      </c>
      <c r="J1884" s="68">
        <v>34.007585335019002</v>
      </c>
      <c r="K1884" s="71">
        <v>0.28378231292516998</v>
      </c>
      <c r="L1884" s="68">
        <v>42.267172355667903</v>
      </c>
    </row>
    <row r="1885" spans="1:12" x14ac:dyDescent="0.2">
      <c r="A1885" s="72" t="s">
        <v>3902</v>
      </c>
      <c r="B1885" s="66" t="s">
        <v>3902</v>
      </c>
      <c r="C1885" s="67">
        <v>13</v>
      </c>
      <c r="D1885" s="67" t="s">
        <v>334</v>
      </c>
      <c r="E1885" s="71">
        <v>0.18160055792611199</v>
      </c>
      <c r="F1885" s="68">
        <v>43.699957859249899</v>
      </c>
      <c r="G1885" s="71">
        <v>0.14048874860826699</v>
      </c>
      <c r="H1885" s="68">
        <v>14.496418036241</v>
      </c>
      <c r="I1885" s="71">
        <v>0</v>
      </c>
      <c r="J1885" s="68">
        <v>34.007585335019002</v>
      </c>
      <c r="K1885" s="71">
        <v>0.404312925170068</v>
      </c>
      <c r="L1885" s="68">
        <v>54.487989886219999</v>
      </c>
    </row>
    <row r="1886" spans="1:12" x14ac:dyDescent="0.2">
      <c r="A1886" s="72" t="s">
        <v>3903</v>
      </c>
      <c r="B1886" s="66" t="s">
        <v>3904</v>
      </c>
      <c r="C1886" s="67">
        <v>13</v>
      </c>
      <c r="D1886" s="67" t="s">
        <v>334</v>
      </c>
      <c r="E1886" s="71">
        <v>0.14532135659989201</v>
      </c>
      <c r="F1886" s="68">
        <v>32.574799831436998</v>
      </c>
      <c r="G1886" s="71">
        <v>0.24766475007178601</v>
      </c>
      <c r="H1886" s="68">
        <v>25.2844500632111</v>
      </c>
      <c r="I1886" s="71">
        <v>0</v>
      </c>
      <c r="J1886" s="68">
        <v>34.007585335019002</v>
      </c>
      <c r="K1886" s="71">
        <v>0.18829931972789099</v>
      </c>
      <c r="L1886" s="68">
        <v>31.310577328276398</v>
      </c>
    </row>
    <row r="1887" spans="1:12" x14ac:dyDescent="0.2">
      <c r="A1887" s="72" t="s">
        <v>3905</v>
      </c>
      <c r="B1887" s="66" t="s">
        <v>3906</v>
      </c>
      <c r="C1887" s="67">
        <v>13</v>
      </c>
      <c r="D1887" s="67" t="s">
        <v>334</v>
      </c>
      <c r="E1887" s="71">
        <v>0.119968746277025</v>
      </c>
      <c r="F1887" s="68">
        <v>23.8938053097345</v>
      </c>
      <c r="G1887" s="71">
        <v>0.18981100073583801</v>
      </c>
      <c r="H1887" s="68">
        <v>17.951959544879902</v>
      </c>
      <c r="I1887" s="71">
        <v>0</v>
      </c>
      <c r="J1887" s="68">
        <v>34.007585335019002</v>
      </c>
      <c r="K1887" s="71">
        <v>0.17009523809523799</v>
      </c>
      <c r="L1887" s="68">
        <v>29.034976822587399</v>
      </c>
    </row>
    <row r="1888" spans="1:12" x14ac:dyDescent="0.2">
      <c r="A1888" s="72" t="s">
        <v>3907</v>
      </c>
      <c r="B1888" s="66" t="s">
        <v>3908</v>
      </c>
      <c r="C1888" s="67">
        <v>13</v>
      </c>
      <c r="D1888" s="67" t="s">
        <v>334</v>
      </c>
      <c r="E1888" s="71">
        <v>0.12677089473182701</v>
      </c>
      <c r="F1888" s="68">
        <v>26.042983565107502</v>
      </c>
      <c r="G1888" s="71">
        <v>0.25</v>
      </c>
      <c r="H1888" s="68">
        <v>78.171091445427706</v>
      </c>
      <c r="I1888" s="71">
        <v>3.4367105964188301E-2</v>
      </c>
      <c r="J1888" s="68">
        <v>92.119679730299197</v>
      </c>
      <c r="K1888" s="71">
        <v>9.5945578231292503E-2</v>
      </c>
      <c r="L1888" s="68">
        <v>18.499789296249499</v>
      </c>
    </row>
    <row r="1889" spans="1:12" x14ac:dyDescent="0.2">
      <c r="A1889" s="72" t="s">
        <v>1684</v>
      </c>
      <c r="B1889" s="66" t="s">
        <v>3909</v>
      </c>
      <c r="C1889" s="67">
        <v>13</v>
      </c>
      <c r="D1889" s="67" t="s">
        <v>334</v>
      </c>
      <c r="E1889" s="71">
        <v>0.170758428859524</v>
      </c>
      <c r="F1889" s="68">
        <v>40.750105351875298</v>
      </c>
      <c r="G1889" s="71">
        <v>0.25</v>
      </c>
      <c r="H1889" s="68">
        <v>78.171091445427706</v>
      </c>
      <c r="I1889" s="71">
        <v>3.1777350355690501E-6</v>
      </c>
      <c r="J1889" s="68">
        <v>45.217024863042603</v>
      </c>
      <c r="K1889" s="71">
        <v>0.26227210884353702</v>
      </c>
      <c r="L1889" s="68">
        <v>39.907290349768203</v>
      </c>
    </row>
    <row r="1890" spans="1:12" x14ac:dyDescent="0.2">
      <c r="A1890" s="72" t="s">
        <v>3910</v>
      </c>
      <c r="B1890" s="66" t="s">
        <v>3911</v>
      </c>
      <c r="C1890" s="67">
        <v>13</v>
      </c>
      <c r="D1890" s="67" t="s">
        <v>334</v>
      </c>
      <c r="E1890" s="71">
        <v>0.110888888888889</v>
      </c>
      <c r="F1890" s="68">
        <v>20.522545301306401</v>
      </c>
      <c r="G1890" s="71">
        <v>0.25</v>
      </c>
      <c r="H1890" s="68">
        <v>78.171091445427706</v>
      </c>
      <c r="I1890" s="71">
        <v>0</v>
      </c>
      <c r="J1890" s="68">
        <v>34.007585335019002</v>
      </c>
      <c r="K1890" s="71">
        <v>8.2666666666666694E-2</v>
      </c>
      <c r="L1890" s="68">
        <v>16.519174041297902</v>
      </c>
    </row>
    <row r="1891" spans="1:12" x14ac:dyDescent="0.2">
      <c r="A1891" s="72" t="s">
        <v>3912</v>
      </c>
      <c r="B1891" s="66" t="s">
        <v>3913</v>
      </c>
      <c r="C1891" s="67">
        <v>13</v>
      </c>
      <c r="D1891" s="67" t="s">
        <v>334</v>
      </c>
      <c r="E1891" s="71">
        <v>0.12991783264741599</v>
      </c>
      <c r="F1891" s="68">
        <v>27.307206068267998</v>
      </c>
      <c r="G1891" s="71">
        <v>0.32000379298833598</v>
      </c>
      <c r="H1891" s="68">
        <v>92.246101980615293</v>
      </c>
      <c r="I1891" s="71">
        <v>2.3950087227953199E-4</v>
      </c>
      <c r="J1891" s="68">
        <v>73.914875684787205</v>
      </c>
      <c r="K1891" s="71">
        <v>6.9510204081632707E-2</v>
      </c>
      <c r="L1891" s="68">
        <v>14.369995785924999</v>
      </c>
    </row>
    <row r="1892" spans="1:12" x14ac:dyDescent="0.2">
      <c r="A1892" s="72" t="s">
        <v>3914</v>
      </c>
      <c r="B1892" s="66" t="s">
        <v>3915</v>
      </c>
      <c r="C1892" s="67">
        <v>13</v>
      </c>
      <c r="D1892" s="67" t="s">
        <v>334</v>
      </c>
      <c r="E1892" s="71">
        <v>0.23569503455326199</v>
      </c>
      <c r="F1892" s="68">
        <v>58.449220396123003</v>
      </c>
      <c r="G1892" s="71">
        <v>0.35573040650201398</v>
      </c>
      <c r="H1892" s="68">
        <v>94.016013485040006</v>
      </c>
      <c r="I1892" s="71">
        <v>4.9601393346421201E-3</v>
      </c>
      <c r="J1892" s="68">
        <v>85.756426464391097</v>
      </c>
      <c r="K1892" s="71">
        <v>0.346394557823129</v>
      </c>
      <c r="L1892" s="68">
        <v>49.220396123051003</v>
      </c>
    </row>
    <row r="1893" spans="1:12" x14ac:dyDescent="0.2">
      <c r="A1893" s="72" t="s">
        <v>3916</v>
      </c>
      <c r="B1893" s="66" t="s">
        <v>3917</v>
      </c>
      <c r="C1893" s="67">
        <v>13</v>
      </c>
      <c r="D1893" s="67" t="s">
        <v>334</v>
      </c>
      <c r="E1893" s="71">
        <v>0.19916592312798101</v>
      </c>
      <c r="F1893" s="68">
        <v>48.967551622418902</v>
      </c>
      <c r="G1893" s="71">
        <v>0.25</v>
      </c>
      <c r="H1893" s="68">
        <v>78.171091445427706</v>
      </c>
      <c r="I1893" s="71">
        <v>1.1707444867886E-6</v>
      </c>
      <c r="J1893" s="68">
        <v>41.845764854614401</v>
      </c>
      <c r="K1893" s="71">
        <v>0.34749659863945598</v>
      </c>
      <c r="L1893" s="68">
        <v>49.473240623683097</v>
      </c>
    </row>
    <row r="1894" spans="1:12" x14ac:dyDescent="0.2">
      <c r="A1894" s="72" t="s">
        <v>3918</v>
      </c>
      <c r="B1894" s="66" t="s">
        <v>3919</v>
      </c>
      <c r="C1894" s="67">
        <v>13</v>
      </c>
      <c r="D1894" s="67" t="s">
        <v>334</v>
      </c>
      <c r="E1894" s="71">
        <v>0.25333333333333302</v>
      </c>
      <c r="F1894" s="68">
        <v>61.946902654867301</v>
      </c>
      <c r="G1894" s="71">
        <v>0.25</v>
      </c>
      <c r="H1894" s="68">
        <v>78.171091445427706</v>
      </c>
      <c r="I1894" s="71">
        <v>0</v>
      </c>
      <c r="J1894" s="68">
        <v>34.007585335019002</v>
      </c>
      <c r="K1894" s="71">
        <v>0.51</v>
      </c>
      <c r="L1894" s="68">
        <v>64.475347661188394</v>
      </c>
    </row>
    <row r="1895" spans="1:12" x14ac:dyDescent="0.2">
      <c r="A1895" s="72" t="s">
        <v>3920</v>
      </c>
      <c r="B1895" s="66" t="s">
        <v>3921</v>
      </c>
      <c r="C1895" s="67">
        <v>13</v>
      </c>
      <c r="D1895" s="67" t="s">
        <v>334</v>
      </c>
      <c r="E1895" s="71">
        <v>0.164862424322606</v>
      </c>
      <c r="F1895" s="68">
        <v>39.190897597977198</v>
      </c>
      <c r="G1895" s="71">
        <v>0.24257350027642899</v>
      </c>
      <c r="H1895" s="68">
        <v>23.8938053097345</v>
      </c>
      <c r="I1895" s="71">
        <v>1.67249212398371E-7</v>
      </c>
      <c r="J1895" s="68">
        <v>38.769490096923697</v>
      </c>
      <c r="K1895" s="71">
        <v>0.25201360544217699</v>
      </c>
      <c r="L1895" s="68">
        <v>38.600927096502303</v>
      </c>
    </row>
    <row r="1896" spans="1:12" x14ac:dyDescent="0.2">
      <c r="A1896" s="72" t="s">
        <v>3922</v>
      </c>
      <c r="B1896" s="66" t="s">
        <v>3923</v>
      </c>
      <c r="C1896" s="67">
        <v>13</v>
      </c>
      <c r="D1896" s="67" t="s">
        <v>334</v>
      </c>
      <c r="E1896" s="71">
        <v>0.18994002050862499</v>
      </c>
      <c r="F1896" s="68">
        <v>46.776232616940597</v>
      </c>
      <c r="G1896" s="71">
        <v>0.24429575025442701</v>
      </c>
      <c r="H1896" s="68">
        <v>24.441635061104101</v>
      </c>
      <c r="I1896" s="71">
        <v>5.0174763719511299E-7</v>
      </c>
      <c r="J1896" s="68">
        <v>40.0337126000843</v>
      </c>
      <c r="K1896" s="71">
        <v>0.32552380952380999</v>
      </c>
      <c r="L1896" s="68">
        <v>47.239780868099501</v>
      </c>
    </row>
    <row r="1897" spans="1:12" x14ac:dyDescent="0.2">
      <c r="A1897" s="72" t="s">
        <v>3924</v>
      </c>
      <c r="B1897" s="66" t="s">
        <v>3925</v>
      </c>
      <c r="C1897" s="67">
        <v>13</v>
      </c>
      <c r="D1897" s="67" t="s">
        <v>334</v>
      </c>
      <c r="E1897" s="71">
        <v>0.205156518334775</v>
      </c>
      <c r="F1897" s="68">
        <v>50.779603876948997</v>
      </c>
      <c r="G1897" s="71">
        <v>0.24999999999998801</v>
      </c>
      <c r="H1897" s="68">
        <v>34.218289085545699</v>
      </c>
      <c r="I1897" s="71">
        <v>1.6724923419332399E-7</v>
      </c>
      <c r="J1897" s="68">
        <v>38.8116308470291</v>
      </c>
      <c r="K1897" s="71">
        <v>0.36546938775510202</v>
      </c>
      <c r="L1897" s="68">
        <v>51.538137378845299</v>
      </c>
    </row>
    <row r="1898" spans="1:12" x14ac:dyDescent="0.2">
      <c r="A1898" s="72" t="s">
        <v>3926</v>
      </c>
      <c r="B1898" s="66" t="s">
        <v>3927</v>
      </c>
      <c r="C1898" s="67">
        <v>13</v>
      </c>
      <c r="D1898" s="67" t="s">
        <v>334</v>
      </c>
      <c r="E1898" s="71">
        <v>0.26902494331065802</v>
      </c>
      <c r="F1898" s="68">
        <v>65.697429414243601</v>
      </c>
      <c r="G1898" s="71">
        <v>0.25</v>
      </c>
      <c r="H1898" s="68">
        <v>78.171091445427706</v>
      </c>
      <c r="I1898" s="71">
        <v>0</v>
      </c>
      <c r="J1898" s="68">
        <v>34.007585335019002</v>
      </c>
      <c r="K1898" s="71">
        <v>0.55707482993197299</v>
      </c>
      <c r="L1898" s="68">
        <v>68.773704171934298</v>
      </c>
    </row>
    <row r="1899" spans="1:12" x14ac:dyDescent="0.2">
      <c r="A1899" s="72" t="s">
        <v>3928</v>
      </c>
      <c r="B1899" s="66" t="s">
        <v>3929</v>
      </c>
      <c r="C1899" s="67">
        <v>13</v>
      </c>
      <c r="D1899" s="67" t="s">
        <v>334</v>
      </c>
      <c r="E1899" s="71">
        <v>0.21878004535148099</v>
      </c>
      <c r="F1899" s="68">
        <v>54.108723135271802</v>
      </c>
      <c r="G1899" s="71">
        <v>0.24999999999998601</v>
      </c>
      <c r="H1899" s="68">
        <v>34.176148335440402</v>
      </c>
      <c r="I1899" s="71">
        <v>3.47362940733933E-14</v>
      </c>
      <c r="J1899" s="68">
        <v>34.091866835229702</v>
      </c>
      <c r="K1899" s="71">
        <v>0.40634013605442199</v>
      </c>
      <c r="L1899" s="68">
        <v>54.614412136535996</v>
      </c>
    </row>
    <row r="1900" spans="1:12" x14ac:dyDescent="0.2">
      <c r="A1900" s="72" t="s">
        <v>3930</v>
      </c>
      <c r="B1900" s="66" t="s">
        <v>3931</v>
      </c>
      <c r="C1900" s="67">
        <v>13</v>
      </c>
      <c r="D1900" s="67" t="s">
        <v>334</v>
      </c>
      <c r="E1900" s="71">
        <v>0.19924274188496199</v>
      </c>
      <c r="F1900" s="68">
        <v>49.009692372524199</v>
      </c>
      <c r="G1900" s="71">
        <v>0.25</v>
      </c>
      <c r="H1900" s="68">
        <v>78.171091445427706</v>
      </c>
      <c r="I1900" s="71">
        <v>3.3449842479674199E-7</v>
      </c>
      <c r="J1900" s="68">
        <v>39.443742098609398</v>
      </c>
      <c r="K1900" s="71">
        <v>0.34772789115646302</v>
      </c>
      <c r="L1900" s="68">
        <v>49.5153813737885</v>
      </c>
    </row>
    <row r="1901" spans="1:12" x14ac:dyDescent="0.2">
      <c r="A1901" s="72" t="s">
        <v>3805</v>
      </c>
      <c r="B1901" s="66" t="s">
        <v>3932</v>
      </c>
      <c r="C1901" s="67">
        <v>13</v>
      </c>
      <c r="D1901" s="67" t="s">
        <v>334</v>
      </c>
      <c r="E1901" s="71">
        <v>0.28834920634920602</v>
      </c>
      <c r="F1901" s="68">
        <v>69.237252423093096</v>
      </c>
      <c r="G1901" s="71">
        <v>0.25</v>
      </c>
      <c r="H1901" s="68">
        <v>78.171091445427706</v>
      </c>
      <c r="I1901" s="71">
        <v>0</v>
      </c>
      <c r="J1901" s="68">
        <v>34.007585335019002</v>
      </c>
      <c r="K1901" s="71">
        <v>0.61504761904761895</v>
      </c>
      <c r="L1901" s="68">
        <v>72.439949431099905</v>
      </c>
    </row>
    <row r="1902" spans="1:12" x14ac:dyDescent="0.2">
      <c r="A1902" s="72" t="s">
        <v>3933</v>
      </c>
      <c r="B1902" s="66" t="s">
        <v>3934</v>
      </c>
      <c r="C1902" s="67">
        <v>13</v>
      </c>
      <c r="D1902" s="67" t="s">
        <v>334</v>
      </c>
      <c r="E1902" s="71">
        <v>0.25659863945578198</v>
      </c>
      <c r="F1902" s="68">
        <v>62.916139907290301</v>
      </c>
      <c r="G1902" s="71">
        <v>0.25</v>
      </c>
      <c r="H1902" s="68">
        <v>78.171091445427706</v>
      </c>
      <c r="I1902" s="71">
        <v>0</v>
      </c>
      <c r="J1902" s="68">
        <v>34.007585335019002</v>
      </c>
      <c r="K1902" s="71">
        <v>0.51979591836734695</v>
      </c>
      <c r="L1902" s="68">
        <v>65.613147914032893</v>
      </c>
    </row>
    <row r="1903" spans="1:12" x14ac:dyDescent="0.2">
      <c r="A1903" s="72" t="s">
        <v>3935</v>
      </c>
      <c r="B1903" s="66" t="s">
        <v>3936</v>
      </c>
      <c r="C1903" s="67">
        <v>13</v>
      </c>
      <c r="D1903" s="67" t="s">
        <v>334</v>
      </c>
      <c r="E1903" s="71">
        <v>0.23130158730158701</v>
      </c>
      <c r="F1903" s="68">
        <v>57.2692793931732</v>
      </c>
      <c r="G1903" s="71">
        <v>0.25</v>
      </c>
      <c r="H1903" s="68">
        <v>78.171091445427706</v>
      </c>
      <c r="I1903" s="71">
        <v>0</v>
      </c>
      <c r="J1903" s="68">
        <v>34.007585335019002</v>
      </c>
      <c r="K1903" s="71">
        <v>0.44390476190476202</v>
      </c>
      <c r="L1903" s="68">
        <v>58.5756426464391</v>
      </c>
    </row>
    <row r="1904" spans="1:12" x14ac:dyDescent="0.2">
      <c r="A1904" s="72" t="s">
        <v>3937</v>
      </c>
      <c r="B1904" s="66" t="s">
        <v>3938</v>
      </c>
      <c r="C1904" s="67">
        <v>13</v>
      </c>
      <c r="D1904" s="67" t="s">
        <v>334</v>
      </c>
      <c r="E1904" s="71">
        <v>0.148039720397872</v>
      </c>
      <c r="F1904" s="68">
        <v>33.754740834386901</v>
      </c>
      <c r="G1904" s="71">
        <v>0.28253090435914102</v>
      </c>
      <c r="H1904" s="68">
        <v>88.579856721449602</v>
      </c>
      <c r="I1904" s="71">
        <v>3.63767038557923E-4</v>
      </c>
      <c r="J1904" s="68">
        <v>76.738305941845795</v>
      </c>
      <c r="K1904" s="71">
        <v>0.161224489795918</v>
      </c>
      <c r="L1904" s="68">
        <v>28.1078803202697</v>
      </c>
    </row>
    <row r="1905" spans="1:12" x14ac:dyDescent="0.2">
      <c r="A1905" s="72" t="s">
        <v>3939</v>
      </c>
      <c r="B1905" s="66" t="s">
        <v>3940</v>
      </c>
      <c r="C1905" s="67">
        <v>13</v>
      </c>
      <c r="D1905" s="67" t="s">
        <v>334</v>
      </c>
      <c r="E1905" s="71">
        <v>0.219378684807256</v>
      </c>
      <c r="F1905" s="68">
        <v>54.277286135693203</v>
      </c>
      <c r="G1905" s="71">
        <v>0.25</v>
      </c>
      <c r="H1905" s="68">
        <v>78.171091445427706</v>
      </c>
      <c r="I1905" s="71">
        <v>0</v>
      </c>
      <c r="J1905" s="68">
        <v>34.007585335019002</v>
      </c>
      <c r="K1905" s="71">
        <v>0.40813605442176898</v>
      </c>
      <c r="L1905" s="68">
        <v>54.7408343868521</v>
      </c>
    </row>
    <row r="1906" spans="1:12" x14ac:dyDescent="0.2">
      <c r="A1906" s="72" t="s">
        <v>3941</v>
      </c>
      <c r="B1906" s="66" t="s">
        <v>3942</v>
      </c>
      <c r="C1906" s="67">
        <v>13</v>
      </c>
      <c r="D1906" s="67" t="s">
        <v>334</v>
      </c>
      <c r="E1906" s="71">
        <v>0.24564172335600901</v>
      </c>
      <c r="F1906" s="68">
        <v>60.092709650231797</v>
      </c>
      <c r="G1906" s="71">
        <v>0.25</v>
      </c>
      <c r="H1906" s="68">
        <v>78.171091445427706</v>
      </c>
      <c r="I1906" s="71">
        <v>0</v>
      </c>
      <c r="J1906" s="68">
        <v>34.007585335019002</v>
      </c>
      <c r="K1906" s="71">
        <v>0.48692517006802699</v>
      </c>
      <c r="L1906" s="68">
        <v>62.410450906026099</v>
      </c>
    </row>
    <row r="1907" spans="1:12" x14ac:dyDescent="0.2">
      <c r="A1907" s="72" t="s">
        <v>3943</v>
      </c>
      <c r="B1907" s="66" t="s">
        <v>3944</v>
      </c>
      <c r="C1907" s="67">
        <v>13</v>
      </c>
      <c r="D1907" s="67" t="s">
        <v>334</v>
      </c>
      <c r="E1907" s="71">
        <v>0.14802566988433899</v>
      </c>
      <c r="F1907" s="68">
        <v>33.712600084281497</v>
      </c>
      <c r="G1907" s="71">
        <v>0.282389934823086</v>
      </c>
      <c r="H1907" s="68">
        <v>88.537715971344298</v>
      </c>
      <c r="I1907" s="71">
        <v>0</v>
      </c>
      <c r="J1907" s="68">
        <v>34.007585335019002</v>
      </c>
      <c r="K1907" s="71">
        <v>0.161687074829932</v>
      </c>
      <c r="L1907" s="68">
        <v>28.2343025705858</v>
      </c>
    </row>
    <row r="1908" spans="1:12" x14ac:dyDescent="0.2">
      <c r="A1908" s="72" t="s">
        <v>3945</v>
      </c>
      <c r="B1908" s="66" t="s">
        <v>3946</v>
      </c>
      <c r="C1908" s="67">
        <v>13</v>
      </c>
      <c r="D1908" s="67" t="s">
        <v>334</v>
      </c>
      <c r="E1908" s="71">
        <v>0.26206802721088401</v>
      </c>
      <c r="F1908" s="68">
        <v>64.391066160977701</v>
      </c>
      <c r="G1908" s="71">
        <v>0.25</v>
      </c>
      <c r="H1908" s="68">
        <v>78.171091445427706</v>
      </c>
      <c r="I1908" s="71">
        <v>0</v>
      </c>
      <c r="J1908" s="68">
        <v>34.007585335019002</v>
      </c>
      <c r="K1908" s="71">
        <v>0.53620408163265298</v>
      </c>
      <c r="L1908" s="68">
        <v>67.425200168562995</v>
      </c>
    </row>
    <row r="1909" spans="1:12" x14ac:dyDescent="0.2">
      <c r="A1909" s="72" t="s">
        <v>3947</v>
      </c>
      <c r="B1909" s="66" t="s">
        <v>3948</v>
      </c>
      <c r="C1909" s="67">
        <v>13</v>
      </c>
      <c r="D1909" s="67" t="s">
        <v>334</v>
      </c>
      <c r="E1909" s="71">
        <v>0.260367346938776</v>
      </c>
      <c r="F1909" s="68">
        <v>63.927517909818803</v>
      </c>
      <c r="G1909" s="71">
        <v>0.25</v>
      </c>
      <c r="H1909" s="68">
        <v>78.171091445427706</v>
      </c>
      <c r="I1909" s="71">
        <v>0</v>
      </c>
      <c r="J1909" s="68">
        <v>34.007585335019002</v>
      </c>
      <c r="K1909" s="71">
        <v>0.53110204081632695</v>
      </c>
      <c r="L1909" s="68">
        <v>66.919511167298793</v>
      </c>
    </row>
    <row r="1910" spans="1:12" x14ac:dyDescent="0.2">
      <c r="A1910" s="72" t="s">
        <v>3949</v>
      </c>
      <c r="B1910" s="66" t="s">
        <v>3950</v>
      </c>
      <c r="C1910" s="67">
        <v>13</v>
      </c>
      <c r="D1910" s="67" t="s">
        <v>334</v>
      </c>
      <c r="E1910" s="71">
        <v>0.26502494331065801</v>
      </c>
      <c r="F1910" s="68">
        <v>64.854614412136499</v>
      </c>
      <c r="G1910" s="71">
        <v>0.25</v>
      </c>
      <c r="H1910" s="68">
        <v>78.171091445427706</v>
      </c>
      <c r="I1910" s="71">
        <v>0</v>
      </c>
      <c r="J1910" s="68">
        <v>34.007585335019002</v>
      </c>
      <c r="K1910" s="71">
        <v>0.54507482993197298</v>
      </c>
      <c r="L1910" s="68">
        <v>67.930889169827196</v>
      </c>
    </row>
    <row r="1911" spans="1:12" x14ac:dyDescent="0.2">
      <c r="A1911" s="72" t="s">
        <v>3951</v>
      </c>
      <c r="B1911" s="66" t="s">
        <v>3952</v>
      </c>
      <c r="C1911" s="67">
        <v>13</v>
      </c>
      <c r="D1911" s="67" t="s">
        <v>334</v>
      </c>
      <c r="E1911" s="71">
        <v>0.14833827071959799</v>
      </c>
      <c r="F1911" s="68">
        <v>33.839022334597601</v>
      </c>
      <c r="G1911" s="71">
        <v>0.250663090774988</v>
      </c>
      <c r="H1911" s="68">
        <v>78.381795195954496</v>
      </c>
      <c r="I1911" s="71">
        <v>2.5648328856764401E-4</v>
      </c>
      <c r="J1911" s="68">
        <v>74.294142435735395</v>
      </c>
      <c r="K1911" s="71">
        <v>0.19409523809523799</v>
      </c>
      <c r="L1911" s="68">
        <v>32.364096080910201</v>
      </c>
    </row>
    <row r="1912" spans="1:12" x14ac:dyDescent="0.2">
      <c r="A1912" s="72" t="s">
        <v>3953</v>
      </c>
      <c r="B1912" s="66" t="s">
        <v>3954</v>
      </c>
      <c r="C1912" s="67">
        <v>13</v>
      </c>
      <c r="D1912" s="67" t="s">
        <v>334</v>
      </c>
      <c r="E1912" s="71">
        <v>0.12976870748299299</v>
      </c>
      <c r="F1912" s="68">
        <v>27.265065318162701</v>
      </c>
      <c r="G1912" s="71">
        <v>0.25</v>
      </c>
      <c r="H1912" s="68">
        <v>78.171091445427706</v>
      </c>
      <c r="I1912" s="71">
        <v>0</v>
      </c>
      <c r="J1912" s="68">
        <v>34.007585335019002</v>
      </c>
      <c r="K1912" s="71">
        <v>0.13930612244898</v>
      </c>
      <c r="L1912" s="68">
        <v>24.905183312262999</v>
      </c>
    </row>
    <row r="1913" spans="1:12" x14ac:dyDescent="0.2">
      <c r="A1913" s="72" t="s">
        <v>3955</v>
      </c>
      <c r="B1913" s="66" t="s">
        <v>3955</v>
      </c>
      <c r="C1913" s="67">
        <v>13</v>
      </c>
      <c r="D1913" s="67" t="s">
        <v>334</v>
      </c>
      <c r="E1913" s="71">
        <v>0.19732879818594101</v>
      </c>
      <c r="F1913" s="68">
        <v>48.461862621154701</v>
      </c>
      <c r="G1913" s="71">
        <v>0.25</v>
      </c>
      <c r="H1913" s="68">
        <v>78.171091445427706</v>
      </c>
      <c r="I1913" s="71">
        <v>0</v>
      </c>
      <c r="J1913" s="68">
        <v>34.007585335019002</v>
      </c>
      <c r="K1913" s="71">
        <v>0.34198639455782298</v>
      </c>
      <c r="L1913" s="68">
        <v>48.756847871892099</v>
      </c>
    </row>
    <row r="1914" spans="1:12" x14ac:dyDescent="0.2">
      <c r="A1914" s="72" t="s">
        <v>3956</v>
      </c>
      <c r="B1914" s="66" t="s">
        <v>3957</v>
      </c>
      <c r="C1914" s="67">
        <v>13</v>
      </c>
      <c r="D1914" s="67" t="s">
        <v>334</v>
      </c>
      <c r="E1914" s="71">
        <v>0.13827210884353699</v>
      </c>
      <c r="F1914" s="68">
        <v>30.5520438263801</v>
      </c>
      <c r="G1914" s="71">
        <v>0.25</v>
      </c>
      <c r="H1914" s="68">
        <v>78.171091445427706</v>
      </c>
      <c r="I1914" s="71">
        <v>0</v>
      </c>
      <c r="J1914" s="68">
        <v>34.007585335019002</v>
      </c>
      <c r="K1914" s="71">
        <v>0.16481632653061201</v>
      </c>
      <c r="L1914" s="68">
        <v>28.529287821323202</v>
      </c>
    </row>
    <row r="1915" spans="1:12" x14ac:dyDescent="0.2">
      <c r="A1915" s="72" t="s">
        <v>3958</v>
      </c>
      <c r="B1915" s="66" t="s">
        <v>3959</v>
      </c>
      <c r="C1915" s="67">
        <v>13</v>
      </c>
      <c r="D1915" s="67" t="s">
        <v>334</v>
      </c>
      <c r="E1915" s="71">
        <v>0.142793650793651</v>
      </c>
      <c r="F1915" s="68">
        <v>31.647703329119299</v>
      </c>
      <c r="G1915" s="71">
        <v>0.25</v>
      </c>
      <c r="H1915" s="68">
        <v>78.171091445427706</v>
      </c>
      <c r="I1915" s="71">
        <v>0</v>
      </c>
      <c r="J1915" s="68">
        <v>34.007585335019002</v>
      </c>
      <c r="K1915" s="71">
        <v>0.178380952380952</v>
      </c>
      <c r="L1915" s="68">
        <v>29.919932574799802</v>
      </c>
    </row>
    <row r="1916" spans="1:12" x14ac:dyDescent="0.2">
      <c r="A1916" s="72" t="s">
        <v>3960</v>
      </c>
      <c r="B1916" s="66" t="s">
        <v>3961</v>
      </c>
      <c r="C1916" s="67">
        <v>13</v>
      </c>
      <c r="D1916" s="67" t="s">
        <v>334</v>
      </c>
      <c r="E1916" s="71">
        <v>0.11823444832714999</v>
      </c>
      <c r="F1916" s="68">
        <v>23.093131057732801</v>
      </c>
      <c r="G1916" s="71">
        <v>0.25</v>
      </c>
      <c r="H1916" s="68">
        <v>78.171091445427706</v>
      </c>
      <c r="I1916" s="71">
        <v>6.3889199136177706E-5</v>
      </c>
      <c r="J1916" s="68">
        <v>65.823851664559598</v>
      </c>
      <c r="K1916" s="71">
        <v>0.104639455782313</v>
      </c>
      <c r="L1916" s="68">
        <v>19.384745048461902</v>
      </c>
    </row>
    <row r="1917" spans="1:12" x14ac:dyDescent="0.2">
      <c r="A1917" s="72" t="s">
        <v>3962</v>
      </c>
      <c r="B1917" s="66" t="s">
        <v>3962</v>
      </c>
      <c r="C1917" s="67">
        <v>13</v>
      </c>
      <c r="D1917" s="67" t="s">
        <v>334</v>
      </c>
      <c r="E1917" s="71">
        <v>0.128388113946411</v>
      </c>
      <c r="F1917" s="68">
        <v>26.843657817109101</v>
      </c>
      <c r="G1917" s="71">
        <v>0.25252321356479601</v>
      </c>
      <c r="H1917" s="68">
        <v>80.404551201011401</v>
      </c>
      <c r="I1917" s="71">
        <v>1.67249212398371E-6</v>
      </c>
      <c r="J1917" s="68">
        <v>42.8150021070375</v>
      </c>
      <c r="K1917" s="71">
        <v>0.13263945578231301</v>
      </c>
      <c r="L1917" s="68">
        <v>23.683101559207799</v>
      </c>
    </row>
    <row r="1918" spans="1:12" x14ac:dyDescent="0.2">
      <c r="A1918" s="72" t="s">
        <v>3963</v>
      </c>
      <c r="B1918" s="66" t="s">
        <v>3964</v>
      </c>
      <c r="C1918" s="67">
        <v>13</v>
      </c>
      <c r="D1918" s="67" t="s">
        <v>334</v>
      </c>
      <c r="E1918" s="71">
        <v>0.14865605347724301</v>
      </c>
      <c r="F1918" s="68">
        <v>33.965444584913598</v>
      </c>
      <c r="G1918" s="71">
        <v>0.26682142376530699</v>
      </c>
      <c r="H1918" s="68">
        <v>84.829329962073302</v>
      </c>
      <c r="I1918" s="71">
        <v>5.4969865918122501E-2</v>
      </c>
      <c r="J1918" s="68">
        <v>93.383902233459807</v>
      </c>
      <c r="K1918" s="71">
        <v>0.124176870748299</v>
      </c>
      <c r="L1918" s="68">
        <v>22.5031605562579</v>
      </c>
    </row>
    <row r="1919" spans="1:12" x14ac:dyDescent="0.2">
      <c r="A1919" s="72" t="s">
        <v>3965</v>
      </c>
      <c r="B1919" s="66" t="s">
        <v>3966</v>
      </c>
      <c r="C1919" s="67">
        <v>13</v>
      </c>
      <c r="D1919" s="67" t="s">
        <v>334</v>
      </c>
      <c r="E1919" s="71">
        <v>0.224942619735854</v>
      </c>
      <c r="F1919" s="68">
        <v>55.836493889591203</v>
      </c>
      <c r="G1919" s="71">
        <v>0.25</v>
      </c>
      <c r="H1919" s="68">
        <v>78.171091445427706</v>
      </c>
      <c r="I1919" s="71">
        <v>5.2349003480690098E-5</v>
      </c>
      <c r="J1919" s="68">
        <v>64.264643910661604</v>
      </c>
      <c r="K1919" s="71">
        <v>0.424775510204082</v>
      </c>
      <c r="L1919" s="68">
        <v>56.510745891276898</v>
      </c>
    </row>
    <row r="1920" spans="1:12" x14ac:dyDescent="0.2">
      <c r="A1920" s="72" t="s">
        <v>3967</v>
      </c>
      <c r="B1920" s="66" t="s">
        <v>3968</v>
      </c>
      <c r="C1920" s="67">
        <v>13</v>
      </c>
      <c r="D1920" s="67" t="s">
        <v>334</v>
      </c>
      <c r="E1920" s="71">
        <v>0.15953454194435099</v>
      </c>
      <c r="F1920" s="68">
        <v>37.378845343447097</v>
      </c>
      <c r="G1920" s="71">
        <v>0.26095642209035003</v>
      </c>
      <c r="H1920" s="68">
        <v>83.733670459334206</v>
      </c>
      <c r="I1920" s="71">
        <v>1.4550681478658301E-5</v>
      </c>
      <c r="J1920" s="68">
        <v>55.752212389380503</v>
      </c>
      <c r="K1920" s="71">
        <v>0.21763265306122401</v>
      </c>
      <c r="L1920" s="68">
        <v>35.061104087652801</v>
      </c>
    </row>
    <row r="1921" spans="1:12" x14ac:dyDescent="0.2">
      <c r="A1921" s="72" t="s">
        <v>3969</v>
      </c>
      <c r="B1921" s="66" t="s">
        <v>3970</v>
      </c>
      <c r="C1921" s="67">
        <v>13</v>
      </c>
      <c r="D1921" s="67" t="s">
        <v>334</v>
      </c>
      <c r="E1921" s="71">
        <v>0.174321064893219</v>
      </c>
      <c r="F1921" s="68">
        <v>41.845764854614401</v>
      </c>
      <c r="G1921" s="71">
        <v>0.30286768691841098</v>
      </c>
      <c r="H1921" s="68">
        <v>91.066160977665405</v>
      </c>
      <c r="I1921" s="71">
        <v>8.9822884968183601E-4</v>
      </c>
      <c r="J1921" s="68">
        <v>80.109565950273904</v>
      </c>
      <c r="K1921" s="71">
        <v>0.21919727891156501</v>
      </c>
      <c r="L1921" s="68">
        <v>35.271807838179498</v>
      </c>
    </row>
    <row r="1922" spans="1:12" x14ac:dyDescent="0.2">
      <c r="A1922" s="72" t="s">
        <v>3971</v>
      </c>
      <c r="B1922" s="66" t="s">
        <v>3972</v>
      </c>
      <c r="C1922" s="67">
        <v>13</v>
      </c>
      <c r="D1922" s="67" t="s">
        <v>334</v>
      </c>
      <c r="E1922" s="71">
        <v>0.13029024943310699</v>
      </c>
      <c r="F1922" s="68">
        <v>27.433628318584098</v>
      </c>
      <c r="G1922" s="71">
        <v>0.25</v>
      </c>
      <c r="H1922" s="68">
        <v>78.171091445427706</v>
      </c>
      <c r="I1922" s="71">
        <v>0</v>
      </c>
      <c r="J1922" s="68">
        <v>34.007585335019002</v>
      </c>
      <c r="K1922" s="71">
        <v>0.14087074829932</v>
      </c>
      <c r="L1922" s="68">
        <v>25.2423093131058</v>
      </c>
    </row>
    <row r="1923" spans="1:12" x14ac:dyDescent="0.2">
      <c r="A1923" s="72" t="s">
        <v>3973</v>
      </c>
      <c r="B1923" s="66" t="s">
        <v>3974</v>
      </c>
      <c r="C1923" s="67">
        <v>13</v>
      </c>
      <c r="D1923" s="67" t="s">
        <v>334</v>
      </c>
      <c r="E1923" s="71">
        <v>0.13317537963657999</v>
      </c>
      <c r="F1923" s="68">
        <v>28.276443320691101</v>
      </c>
      <c r="G1923" s="71">
        <v>0.36837227358408298</v>
      </c>
      <c r="H1923" s="68">
        <v>94.563843236409596</v>
      </c>
      <c r="I1923" s="71">
        <v>1.82053199232326E-3</v>
      </c>
      <c r="J1923" s="68">
        <v>82.806573957016397</v>
      </c>
      <c r="K1923" s="71">
        <v>2.9333333333333302E-2</v>
      </c>
      <c r="L1923" s="68">
        <v>9.1445427728613602</v>
      </c>
    </row>
    <row r="1924" spans="1:12" x14ac:dyDescent="0.2">
      <c r="A1924" s="72" t="s">
        <v>3975</v>
      </c>
      <c r="B1924" s="66" t="s">
        <v>3976</v>
      </c>
      <c r="C1924" s="67">
        <v>13</v>
      </c>
      <c r="D1924" s="67" t="s">
        <v>334</v>
      </c>
      <c r="E1924" s="71">
        <v>9.2666666666667896E-2</v>
      </c>
      <c r="F1924" s="68">
        <v>13.9907290349768</v>
      </c>
      <c r="G1924" s="71">
        <v>0.249999999999999</v>
      </c>
      <c r="H1924" s="68">
        <v>34.302570585756399</v>
      </c>
      <c r="I1924" s="71">
        <v>5.1113701594219299E-15</v>
      </c>
      <c r="J1924" s="68">
        <v>34.049726085124298</v>
      </c>
      <c r="K1924" s="71">
        <v>2.8000000000000001E-2</v>
      </c>
      <c r="L1924" s="68">
        <v>8.7652760219131896</v>
      </c>
    </row>
    <row r="1925" spans="1:12" x14ac:dyDescent="0.2">
      <c r="A1925" s="72" t="s">
        <v>3977</v>
      </c>
      <c r="B1925" s="66" t="s">
        <v>3978</v>
      </c>
      <c r="C1925" s="67">
        <v>13</v>
      </c>
      <c r="D1925" s="67" t="s">
        <v>334</v>
      </c>
      <c r="E1925" s="71">
        <v>9.2222222222222205E-2</v>
      </c>
      <c r="F1925" s="68">
        <v>13.737884534344699</v>
      </c>
      <c r="G1925" s="71">
        <v>0.25</v>
      </c>
      <c r="H1925" s="68">
        <v>78.171091445427706</v>
      </c>
      <c r="I1925" s="71">
        <v>0</v>
      </c>
      <c r="J1925" s="68">
        <v>34.007585335019002</v>
      </c>
      <c r="K1925" s="71">
        <v>2.66666666666667E-2</v>
      </c>
      <c r="L1925" s="68">
        <v>8.5545722713864301</v>
      </c>
    </row>
    <row r="1926" spans="1:12" x14ac:dyDescent="0.2">
      <c r="A1926" s="72" t="s">
        <v>3979</v>
      </c>
      <c r="B1926" s="66" t="s">
        <v>3980</v>
      </c>
      <c r="C1926" s="67">
        <v>13</v>
      </c>
      <c r="D1926" s="67" t="s">
        <v>334</v>
      </c>
      <c r="E1926" s="71">
        <v>8.3796063691668699E-2</v>
      </c>
      <c r="F1926" s="68">
        <v>9.5659502739148792</v>
      </c>
      <c r="G1926" s="71">
        <v>0.249999999999997</v>
      </c>
      <c r="H1926" s="68">
        <v>34.260429835651102</v>
      </c>
      <c r="I1926" s="71">
        <v>5.4857741675849202E-5</v>
      </c>
      <c r="J1926" s="68">
        <v>64.686051411715098</v>
      </c>
      <c r="K1926" s="71">
        <v>1.33333333333333E-3</v>
      </c>
      <c r="L1926" s="68">
        <v>2.4863042562157598</v>
      </c>
    </row>
    <row r="1927" spans="1:12" x14ac:dyDescent="0.2">
      <c r="A1927" s="72" t="s">
        <v>3981</v>
      </c>
      <c r="B1927" s="66" t="s">
        <v>3982</v>
      </c>
      <c r="C1927" s="67">
        <v>13</v>
      </c>
      <c r="D1927" s="67" t="s">
        <v>334</v>
      </c>
      <c r="E1927" s="71">
        <v>8.8222277971959695E-2</v>
      </c>
      <c r="F1927" s="68">
        <v>11.841550779603899</v>
      </c>
      <c r="G1927" s="71">
        <v>0.25</v>
      </c>
      <c r="H1927" s="68">
        <v>78.171091445427706</v>
      </c>
      <c r="I1927" s="71">
        <v>1.67249212398371E-7</v>
      </c>
      <c r="J1927" s="68">
        <v>38.769490096923697</v>
      </c>
      <c r="K1927" s="71">
        <v>1.4666666666666699E-2</v>
      </c>
      <c r="L1927" s="68">
        <v>6.4475347661188396</v>
      </c>
    </row>
    <row r="1928" spans="1:12" x14ac:dyDescent="0.2">
      <c r="A1928" s="72" t="s">
        <v>3983</v>
      </c>
      <c r="B1928" s="66" t="s">
        <v>3984</v>
      </c>
      <c r="C1928" s="67">
        <v>13</v>
      </c>
      <c r="D1928" s="67" t="s">
        <v>334</v>
      </c>
      <c r="E1928" s="71">
        <v>8.6444444444444393E-2</v>
      </c>
      <c r="F1928" s="68">
        <v>10.998735777496799</v>
      </c>
      <c r="G1928" s="71">
        <v>0.25</v>
      </c>
      <c r="H1928" s="68">
        <v>78.171091445427706</v>
      </c>
      <c r="I1928" s="71">
        <v>0</v>
      </c>
      <c r="J1928" s="68">
        <v>34.007585335019002</v>
      </c>
      <c r="K1928" s="71">
        <v>9.3333333333333393E-3</v>
      </c>
      <c r="L1928" s="68">
        <v>5.4782975136957397</v>
      </c>
    </row>
    <row r="1929" spans="1:12" x14ac:dyDescent="0.2">
      <c r="A1929" s="72" t="s">
        <v>3985</v>
      </c>
      <c r="B1929" s="66" t="s">
        <v>3986</v>
      </c>
      <c r="C1929" s="67">
        <v>13</v>
      </c>
      <c r="D1929" s="67" t="s">
        <v>334</v>
      </c>
      <c r="E1929" s="71">
        <v>0.103033454250386</v>
      </c>
      <c r="F1929" s="68">
        <v>17.741255794353101</v>
      </c>
      <c r="G1929" s="71">
        <v>0.30489911844091999</v>
      </c>
      <c r="H1929" s="68">
        <v>91.276864728192194</v>
      </c>
      <c r="I1929" s="71">
        <v>2.0124431023747601E-4</v>
      </c>
      <c r="J1929" s="68">
        <v>73.282764433206907</v>
      </c>
      <c r="K1929" s="71">
        <v>4.0000000000000001E-3</v>
      </c>
      <c r="L1929" s="68">
        <v>3.8348082595870201</v>
      </c>
    </row>
    <row r="1930" spans="1:12" x14ac:dyDescent="0.2">
      <c r="A1930" s="72" t="s">
        <v>3987</v>
      </c>
      <c r="B1930" s="66" t="s">
        <v>3988</v>
      </c>
      <c r="C1930" s="67">
        <v>13</v>
      </c>
      <c r="D1930" s="67" t="s">
        <v>334</v>
      </c>
      <c r="E1930" s="71">
        <v>0.17261224489795901</v>
      </c>
      <c r="F1930" s="68">
        <v>41.382216603455497</v>
      </c>
      <c r="G1930" s="71">
        <v>0.25</v>
      </c>
      <c r="H1930" s="68">
        <v>78.171091445427706</v>
      </c>
      <c r="I1930" s="71">
        <v>0</v>
      </c>
      <c r="J1930" s="68">
        <v>34.007585335019002</v>
      </c>
      <c r="K1930" s="71">
        <v>0.26783673469387798</v>
      </c>
      <c r="L1930" s="68">
        <v>40.707964601769902</v>
      </c>
    </row>
    <row r="1931" spans="1:12" x14ac:dyDescent="0.2">
      <c r="A1931" s="72" t="s">
        <v>3989</v>
      </c>
      <c r="B1931" s="66" t="s">
        <v>3990</v>
      </c>
      <c r="C1931" s="67">
        <v>13</v>
      </c>
      <c r="D1931" s="67" t="s">
        <v>334</v>
      </c>
      <c r="E1931" s="71">
        <v>0.14538321995464901</v>
      </c>
      <c r="F1931" s="68">
        <v>32.659081331647698</v>
      </c>
      <c r="G1931" s="71">
        <v>0.25</v>
      </c>
      <c r="H1931" s="68">
        <v>78.171091445427706</v>
      </c>
      <c r="I1931" s="71">
        <v>0</v>
      </c>
      <c r="J1931" s="68">
        <v>34.007585335019002</v>
      </c>
      <c r="K1931" s="71">
        <v>0.18614965986394599</v>
      </c>
      <c r="L1931" s="68">
        <v>30.931310577328301</v>
      </c>
    </row>
    <row r="1932" spans="1:12" x14ac:dyDescent="0.2">
      <c r="A1932" s="72" t="s">
        <v>3991</v>
      </c>
      <c r="B1932" s="66" t="s">
        <v>3992</v>
      </c>
      <c r="C1932" s="67">
        <v>13</v>
      </c>
      <c r="D1932" s="67" t="s">
        <v>334</v>
      </c>
      <c r="E1932" s="71">
        <v>0.15877551020408201</v>
      </c>
      <c r="F1932" s="68">
        <v>36.999578592498899</v>
      </c>
      <c r="G1932" s="71">
        <v>0.25</v>
      </c>
      <c r="H1932" s="68">
        <v>78.171091445427706</v>
      </c>
      <c r="I1932" s="71">
        <v>0</v>
      </c>
      <c r="J1932" s="68">
        <v>34.007585335019002</v>
      </c>
      <c r="K1932" s="71">
        <v>0.226326530612245</v>
      </c>
      <c r="L1932" s="68">
        <v>35.988200589970504</v>
      </c>
    </row>
    <row r="1933" spans="1:12" x14ac:dyDescent="0.2">
      <c r="A1933" s="72" t="s">
        <v>3993</v>
      </c>
      <c r="B1933" s="66" t="s">
        <v>3994</v>
      </c>
      <c r="C1933" s="67">
        <v>13</v>
      </c>
      <c r="D1933" s="67" t="s">
        <v>334</v>
      </c>
      <c r="E1933" s="71">
        <v>0.12576870748299299</v>
      </c>
      <c r="F1933" s="68">
        <v>25.663716814159301</v>
      </c>
      <c r="G1933" s="71">
        <v>0.25</v>
      </c>
      <c r="H1933" s="68">
        <v>78.171091445427706</v>
      </c>
      <c r="I1933" s="71">
        <v>0</v>
      </c>
      <c r="J1933" s="68">
        <v>34.007585335019002</v>
      </c>
      <c r="K1933" s="71">
        <v>0.12730612244898001</v>
      </c>
      <c r="L1933" s="68">
        <v>22.8824273072061</v>
      </c>
    </row>
    <row r="1934" spans="1:12" x14ac:dyDescent="0.2">
      <c r="A1934" s="72" t="s">
        <v>3995</v>
      </c>
      <c r="B1934" s="66" t="s">
        <v>3996</v>
      </c>
      <c r="C1934" s="67">
        <v>13</v>
      </c>
      <c r="D1934" s="67" t="s">
        <v>334</v>
      </c>
      <c r="E1934" s="71">
        <v>0.11747845804988701</v>
      </c>
      <c r="F1934" s="68">
        <v>22.840286557100701</v>
      </c>
      <c r="G1934" s="71">
        <v>0.25</v>
      </c>
      <c r="H1934" s="68">
        <v>78.171091445427706</v>
      </c>
      <c r="I1934" s="71">
        <v>0</v>
      </c>
      <c r="J1934" s="68">
        <v>34.007585335019002</v>
      </c>
      <c r="K1934" s="71">
        <v>0.10243537414966</v>
      </c>
      <c r="L1934" s="68">
        <v>19.089759797724401</v>
      </c>
    </row>
    <row r="1935" spans="1:12" x14ac:dyDescent="0.2">
      <c r="A1935" s="72" t="s">
        <v>3997</v>
      </c>
      <c r="B1935" s="66" t="s">
        <v>3998</v>
      </c>
      <c r="C1935" s="67">
        <v>13</v>
      </c>
      <c r="D1935" s="67" t="s">
        <v>334</v>
      </c>
      <c r="E1935" s="71">
        <v>0.122444444444444</v>
      </c>
      <c r="F1935" s="68">
        <v>24.441635061104101</v>
      </c>
      <c r="G1935" s="71">
        <v>0.25</v>
      </c>
      <c r="H1935" s="68">
        <v>78.171091445427706</v>
      </c>
      <c r="I1935" s="71">
        <v>0</v>
      </c>
      <c r="J1935" s="68">
        <v>34.007585335019002</v>
      </c>
      <c r="K1935" s="71">
        <v>0.117333333333333</v>
      </c>
      <c r="L1935" s="68">
        <v>21.112515802781299</v>
      </c>
    </row>
    <row r="1936" spans="1:12" x14ac:dyDescent="0.2">
      <c r="A1936" s="72" t="s">
        <v>3999</v>
      </c>
      <c r="B1936" s="66" t="s">
        <v>4000</v>
      </c>
      <c r="C1936" s="67">
        <v>13</v>
      </c>
      <c r="D1936" s="67" t="s">
        <v>334</v>
      </c>
      <c r="E1936" s="71">
        <v>0.103333333333333</v>
      </c>
      <c r="F1936" s="68">
        <v>17.951959544879902</v>
      </c>
      <c r="G1936" s="71">
        <v>0.25</v>
      </c>
      <c r="H1936" s="68">
        <v>78.171091445427706</v>
      </c>
      <c r="I1936" s="71">
        <v>0</v>
      </c>
      <c r="J1936" s="68">
        <v>34.007585335019002</v>
      </c>
      <c r="K1936" s="71">
        <v>0.06</v>
      </c>
      <c r="L1936" s="68">
        <v>13.4007585335019</v>
      </c>
    </row>
    <row r="1937" spans="1:12" x14ac:dyDescent="0.2">
      <c r="A1937" s="72" t="s">
        <v>4001</v>
      </c>
      <c r="B1937" s="66" t="s">
        <v>4002</v>
      </c>
      <c r="C1937" s="67">
        <v>13</v>
      </c>
      <c r="D1937" s="67" t="s">
        <v>334</v>
      </c>
      <c r="E1937" s="71">
        <v>0.10592290249433101</v>
      </c>
      <c r="F1937" s="68">
        <v>18.7104930467762</v>
      </c>
      <c r="G1937" s="71">
        <v>0.25</v>
      </c>
      <c r="H1937" s="68">
        <v>78.171091445427706</v>
      </c>
      <c r="I1937" s="71">
        <v>0</v>
      </c>
      <c r="J1937" s="68">
        <v>34.007585335019002</v>
      </c>
      <c r="K1937" s="71">
        <v>6.7768707482993198E-2</v>
      </c>
      <c r="L1937" s="68">
        <v>14.2014327855036</v>
      </c>
    </row>
    <row r="1938" spans="1:12" x14ac:dyDescent="0.2">
      <c r="A1938" s="72" t="s">
        <v>4003</v>
      </c>
      <c r="B1938" s="66" t="s">
        <v>4004</v>
      </c>
      <c r="C1938" s="67">
        <v>13</v>
      </c>
      <c r="D1938" s="67" t="s">
        <v>334</v>
      </c>
      <c r="E1938" s="71">
        <v>5.42630385487528E-2</v>
      </c>
      <c r="F1938" s="68">
        <v>4.3404972608512402</v>
      </c>
      <c r="G1938" s="71">
        <v>0</v>
      </c>
      <c r="H1938" s="68">
        <v>1.01137800252845</v>
      </c>
      <c r="I1938" s="71">
        <v>0</v>
      </c>
      <c r="J1938" s="68">
        <v>34.007585335019002</v>
      </c>
      <c r="K1938" s="71">
        <v>0.162789115646259</v>
      </c>
      <c r="L1938" s="68">
        <v>28.402865571007201</v>
      </c>
    </row>
    <row r="1939" spans="1:12" x14ac:dyDescent="0.2">
      <c r="A1939" s="72" t="s">
        <v>4005</v>
      </c>
      <c r="B1939" s="66" t="s">
        <v>4006</v>
      </c>
      <c r="C1939" s="67">
        <v>13</v>
      </c>
      <c r="D1939" s="67" t="s">
        <v>334</v>
      </c>
      <c r="E1939" s="71">
        <v>2.00000000494567E-2</v>
      </c>
      <c r="F1939" s="68">
        <v>1.8120522545301301</v>
      </c>
      <c r="G1939" s="71">
        <v>1.48369982966301E-10</v>
      </c>
      <c r="H1939" s="68">
        <v>1.4327855035819601</v>
      </c>
      <c r="I1939" s="71">
        <v>0</v>
      </c>
      <c r="J1939" s="68">
        <v>34.007585335019002</v>
      </c>
      <c r="K1939" s="71">
        <v>0.06</v>
      </c>
      <c r="L1939" s="68">
        <v>13.4007585335019</v>
      </c>
    </row>
    <row r="1940" spans="1:12" x14ac:dyDescent="0.2">
      <c r="A1940" s="72" t="s">
        <v>4007</v>
      </c>
      <c r="B1940" s="66" t="s">
        <v>4007</v>
      </c>
      <c r="C1940" s="67">
        <v>13</v>
      </c>
      <c r="D1940" s="67" t="s">
        <v>334</v>
      </c>
      <c r="E1940" s="71">
        <v>2.4734693936424398E-2</v>
      </c>
      <c r="F1940" s="68">
        <v>1.8963337547408301</v>
      </c>
      <c r="G1940" s="71">
        <v>1.7661999640594701E-10</v>
      </c>
      <c r="H1940" s="68">
        <v>1.6013485040033699</v>
      </c>
      <c r="I1940" s="71">
        <v>0</v>
      </c>
      <c r="J1940" s="68">
        <v>34.007585335019002</v>
      </c>
      <c r="K1940" s="71">
        <v>7.4204081632653102E-2</v>
      </c>
      <c r="L1940" s="68">
        <v>15.002107037505301</v>
      </c>
    </row>
    <row r="1941" spans="1:12" x14ac:dyDescent="0.2">
      <c r="A1941" s="72" t="s">
        <v>4008</v>
      </c>
      <c r="B1941" s="66" t="s">
        <v>4009</v>
      </c>
      <c r="C1941" s="67">
        <v>13</v>
      </c>
      <c r="D1941" s="67" t="s">
        <v>334</v>
      </c>
      <c r="E1941" s="71">
        <v>1.03488065878932E-2</v>
      </c>
      <c r="F1941" s="68">
        <v>1.4327855035819601</v>
      </c>
      <c r="G1941" s="71">
        <v>3.7975309701296399E-4</v>
      </c>
      <c r="H1941" s="68">
        <v>2.6970080067425202</v>
      </c>
      <c r="I1941" s="71">
        <v>0</v>
      </c>
      <c r="J1941" s="68">
        <v>34.007585335019002</v>
      </c>
      <c r="K1941" s="71">
        <v>3.06666666666667E-2</v>
      </c>
      <c r="L1941" s="68">
        <v>9.3973872734934698</v>
      </c>
    </row>
    <row r="1942" spans="1:12" x14ac:dyDescent="0.2">
      <c r="A1942" s="72" t="s">
        <v>4010</v>
      </c>
      <c r="B1942" s="66" t="s">
        <v>4011</v>
      </c>
      <c r="C1942" s="67">
        <v>13</v>
      </c>
      <c r="D1942" s="67" t="s">
        <v>334</v>
      </c>
      <c r="E1942" s="71">
        <v>4.0979760375876702E-2</v>
      </c>
      <c r="F1942" s="68">
        <v>3.24483775811209</v>
      </c>
      <c r="G1942" s="71">
        <v>9.6649201198389901E-4</v>
      </c>
      <c r="H1942" s="68">
        <v>3.4134007585334998</v>
      </c>
      <c r="I1942" s="71">
        <v>0</v>
      </c>
      <c r="J1942" s="68">
        <v>34.007585335019002</v>
      </c>
      <c r="K1942" s="71">
        <v>0.121972789115646</v>
      </c>
      <c r="L1942" s="68">
        <v>22.039612305098998</v>
      </c>
    </row>
    <row r="1943" spans="1:12" x14ac:dyDescent="0.2">
      <c r="A1943" s="72" t="s">
        <v>4012</v>
      </c>
      <c r="B1943" s="66" t="s">
        <v>4013</v>
      </c>
      <c r="C1943" s="67">
        <v>13</v>
      </c>
      <c r="D1943" s="67" t="s">
        <v>334</v>
      </c>
      <c r="E1943" s="71">
        <v>3.9520735811963498E-2</v>
      </c>
      <c r="F1943" s="68">
        <v>3.0762747576906899</v>
      </c>
      <c r="G1943" s="71">
        <v>1.8125505493824E-4</v>
      </c>
      <c r="H1943" s="68">
        <v>2.57058575642646</v>
      </c>
      <c r="I1943" s="71">
        <v>0</v>
      </c>
      <c r="J1943" s="68">
        <v>34.007585335019002</v>
      </c>
      <c r="K1943" s="71">
        <v>0.118380952380952</v>
      </c>
      <c r="L1943" s="68">
        <v>21.2810788032027</v>
      </c>
    </row>
    <row r="1944" spans="1:12" x14ac:dyDescent="0.2">
      <c r="A1944" s="72" t="s">
        <v>4014</v>
      </c>
      <c r="B1944" s="66" t="s">
        <v>4014</v>
      </c>
      <c r="C1944" s="67">
        <v>13</v>
      </c>
      <c r="D1944" s="67" t="s">
        <v>334</v>
      </c>
      <c r="E1944" s="71">
        <v>8.8888888888889002E-4</v>
      </c>
      <c r="F1944" s="68">
        <v>0.54782975136957401</v>
      </c>
      <c r="G1944" s="71">
        <v>0</v>
      </c>
      <c r="H1944" s="68">
        <v>1.01137800252845</v>
      </c>
      <c r="I1944" s="71">
        <v>0</v>
      </c>
      <c r="J1944" s="68">
        <v>34.007585335019002</v>
      </c>
      <c r="K1944" s="71">
        <v>2.66666666666667E-3</v>
      </c>
      <c r="L1944" s="68">
        <v>3.24483775811209</v>
      </c>
    </row>
    <row r="1945" spans="1:12" x14ac:dyDescent="0.2">
      <c r="A1945" s="72" t="s">
        <v>4015</v>
      </c>
      <c r="B1945" s="66" t="s">
        <v>4015</v>
      </c>
      <c r="C1945" s="67">
        <v>13</v>
      </c>
      <c r="D1945" s="67" t="s">
        <v>334</v>
      </c>
      <c r="E1945" s="71">
        <v>3.5555555555555601E-3</v>
      </c>
      <c r="F1945" s="68">
        <v>0.84281500210703797</v>
      </c>
      <c r="G1945" s="71">
        <v>0</v>
      </c>
      <c r="H1945" s="68">
        <v>1.01137800252845</v>
      </c>
      <c r="I1945" s="71">
        <v>0</v>
      </c>
      <c r="J1945" s="68">
        <v>34.007585335019002</v>
      </c>
      <c r="K1945" s="71">
        <v>1.0666666666666699E-2</v>
      </c>
      <c r="L1945" s="68">
        <v>5.6890012642225001</v>
      </c>
    </row>
    <row r="1946" spans="1:12" x14ac:dyDescent="0.2">
      <c r="A1946" s="72" t="s">
        <v>4016</v>
      </c>
      <c r="B1946" s="66" t="s">
        <v>4016</v>
      </c>
      <c r="C1946" s="67">
        <v>13</v>
      </c>
      <c r="D1946" s="67" t="s">
        <v>334</v>
      </c>
      <c r="E1946" s="71">
        <v>8.8888896392889201E-4</v>
      </c>
      <c r="F1946" s="68">
        <v>0.63211125158027803</v>
      </c>
      <c r="G1946" s="71">
        <v>2.2512000596996999E-10</v>
      </c>
      <c r="H1946" s="68">
        <v>1.7277707543194301</v>
      </c>
      <c r="I1946" s="71">
        <v>0</v>
      </c>
      <c r="J1946" s="68">
        <v>34.007585335019002</v>
      </c>
      <c r="K1946" s="71">
        <v>2.66666666666667E-3</v>
      </c>
      <c r="L1946" s="68">
        <v>3.24483775811209</v>
      </c>
    </row>
    <row r="1947" spans="1:12" x14ac:dyDescent="0.2">
      <c r="A1947" s="72" t="s">
        <v>4017</v>
      </c>
      <c r="B1947" s="66" t="s">
        <v>4017</v>
      </c>
      <c r="C1947" s="67">
        <v>13</v>
      </c>
      <c r="D1947" s="67" t="s">
        <v>334</v>
      </c>
      <c r="E1947" s="71">
        <v>4.7289995993201199E-11</v>
      </c>
      <c r="F1947" s="68">
        <v>0.16856300042140801</v>
      </c>
      <c r="G1947" s="71">
        <v>1.4186998797960399E-10</v>
      </c>
      <c r="H1947" s="68">
        <v>1.39064475347661</v>
      </c>
      <c r="I1947" s="71">
        <v>0</v>
      </c>
      <c r="J1947" s="68">
        <v>34.007585335019002</v>
      </c>
      <c r="K1947" s="71">
        <v>0</v>
      </c>
      <c r="L1947" s="68">
        <v>1.64348925410872</v>
      </c>
    </row>
    <row r="1948" spans="1:12" x14ac:dyDescent="0.2">
      <c r="A1948" s="72" t="s">
        <v>4018</v>
      </c>
      <c r="B1948" s="66" t="s">
        <v>4018</v>
      </c>
      <c r="C1948" s="67">
        <v>13</v>
      </c>
      <c r="D1948" s="67" t="s">
        <v>334</v>
      </c>
      <c r="E1948" s="71">
        <v>3.5474785400690001E-4</v>
      </c>
      <c r="F1948" s="68">
        <v>0.33712600084281502</v>
      </c>
      <c r="G1948" s="71">
        <v>1.0642435620207E-3</v>
      </c>
      <c r="H1948" s="68">
        <v>3.5398230088495599</v>
      </c>
      <c r="I1948" s="71">
        <v>0</v>
      </c>
      <c r="J1948" s="68">
        <v>34.007585335019002</v>
      </c>
      <c r="K1948" s="71">
        <v>0</v>
      </c>
      <c r="L1948" s="68">
        <v>1.64348925410872</v>
      </c>
    </row>
    <row r="1949" spans="1:12" x14ac:dyDescent="0.2">
      <c r="A1949" s="72" t="s">
        <v>4019</v>
      </c>
      <c r="B1949" s="66" t="s">
        <v>4019</v>
      </c>
      <c r="C1949" s="67">
        <v>13</v>
      </c>
      <c r="D1949" s="67" t="s">
        <v>334</v>
      </c>
      <c r="E1949" s="71">
        <v>0</v>
      </c>
      <c r="F1949" s="68">
        <v>8.4281500210703797E-2</v>
      </c>
      <c r="G1949" s="71">
        <v>0</v>
      </c>
      <c r="H1949" s="68">
        <v>1.01137800252845</v>
      </c>
      <c r="I1949" s="71">
        <v>0</v>
      </c>
      <c r="J1949" s="68">
        <v>34.007585335019002</v>
      </c>
      <c r="K1949" s="71">
        <v>0</v>
      </c>
      <c r="L1949" s="68">
        <v>1.64348925410872</v>
      </c>
    </row>
    <row r="1950" spans="1:12" x14ac:dyDescent="0.2">
      <c r="A1950" s="72" t="s">
        <v>4020</v>
      </c>
      <c r="B1950" s="66" t="s">
        <v>4021</v>
      </c>
      <c r="C1950" s="67">
        <v>13</v>
      </c>
      <c r="D1950" s="67" t="s">
        <v>334</v>
      </c>
      <c r="E1950" s="71">
        <v>1.33333333366233E-2</v>
      </c>
      <c r="F1950" s="68">
        <v>1.5170670037926699</v>
      </c>
      <c r="G1950" s="71">
        <v>9.8699937112200993E-12</v>
      </c>
      <c r="H1950" s="68">
        <v>1.0535187526337999</v>
      </c>
      <c r="I1950" s="71">
        <v>0</v>
      </c>
      <c r="J1950" s="68">
        <v>34.007585335019002</v>
      </c>
      <c r="K1950" s="71">
        <v>0.04</v>
      </c>
      <c r="L1950" s="68">
        <v>10.7037505267594</v>
      </c>
    </row>
    <row r="1951" spans="1:12" x14ac:dyDescent="0.2">
      <c r="A1951" s="72" t="s">
        <v>4022</v>
      </c>
      <c r="B1951" s="66" t="s">
        <v>4023</v>
      </c>
      <c r="C1951" s="67">
        <v>13</v>
      </c>
      <c r="D1951" s="67" t="s">
        <v>334</v>
      </c>
      <c r="E1951" s="71">
        <v>1.20000000301233E-2</v>
      </c>
      <c r="F1951" s="68">
        <v>1.47492625368732</v>
      </c>
      <c r="G1951" s="71">
        <v>9.0369989269589697E-11</v>
      </c>
      <c r="H1951" s="68">
        <v>1.2642225031605601</v>
      </c>
      <c r="I1951" s="71">
        <v>0</v>
      </c>
      <c r="J1951" s="68">
        <v>34.007585335019002</v>
      </c>
      <c r="K1951" s="71">
        <v>3.5999999999999997E-2</v>
      </c>
      <c r="L1951" s="68">
        <v>9.9873577749683893</v>
      </c>
    </row>
    <row r="1952" spans="1:12" x14ac:dyDescent="0.2">
      <c r="A1952" s="72" t="s">
        <v>4024</v>
      </c>
      <c r="B1952" s="66" t="s">
        <v>4025</v>
      </c>
      <c r="C1952" s="67">
        <v>13</v>
      </c>
      <c r="D1952" s="67" t="s">
        <v>334</v>
      </c>
      <c r="E1952" s="71">
        <v>1.7777777777777799E-2</v>
      </c>
      <c r="F1952" s="68">
        <v>1.6013485040033699</v>
      </c>
      <c r="G1952" s="71">
        <v>0</v>
      </c>
      <c r="H1952" s="68">
        <v>1.01137800252845</v>
      </c>
      <c r="I1952" s="71">
        <v>0</v>
      </c>
      <c r="J1952" s="68">
        <v>34.007585335019002</v>
      </c>
      <c r="K1952" s="71">
        <v>5.3333333333333302E-2</v>
      </c>
      <c r="L1952" s="68">
        <v>12.389380530973501</v>
      </c>
    </row>
    <row r="1953" spans="1:12" x14ac:dyDescent="0.2">
      <c r="A1953" s="72" t="s">
        <v>4026</v>
      </c>
      <c r="B1953" s="66" t="s">
        <v>4027</v>
      </c>
      <c r="C1953" s="67">
        <v>13</v>
      </c>
      <c r="D1953" s="67" t="s">
        <v>334</v>
      </c>
      <c r="E1953" s="71">
        <v>2.62222222770956E-2</v>
      </c>
      <c r="F1953" s="68">
        <v>2.0227560050568898</v>
      </c>
      <c r="G1953" s="71">
        <v>1.64619984310832E-10</v>
      </c>
      <c r="H1953" s="68">
        <v>1.47492625368732</v>
      </c>
      <c r="I1953" s="71">
        <v>0</v>
      </c>
      <c r="J1953" s="68">
        <v>34.007585335019002</v>
      </c>
      <c r="K1953" s="71">
        <v>7.8666666666666704E-2</v>
      </c>
      <c r="L1953" s="68">
        <v>15.592077538980201</v>
      </c>
    </row>
    <row r="1954" spans="1:12" x14ac:dyDescent="0.2">
      <c r="A1954" s="72" t="s">
        <v>4028</v>
      </c>
      <c r="B1954" s="66" t="s">
        <v>4028</v>
      </c>
      <c r="C1954" s="67">
        <v>13</v>
      </c>
      <c r="D1954" s="67" t="s">
        <v>334</v>
      </c>
      <c r="E1954" s="71">
        <v>4.4444444444444501E-4</v>
      </c>
      <c r="F1954" s="68">
        <v>0.37926675094816698</v>
      </c>
      <c r="G1954" s="71">
        <v>0</v>
      </c>
      <c r="H1954" s="68">
        <v>1.01137800252845</v>
      </c>
      <c r="I1954" s="71">
        <v>0</v>
      </c>
      <c r="J1954" s="68">
        <v>34.007585335019002</v>
      </c>
      <c r="K1954" s="71">
        <v>1.33333333333333E-3</v>
      </c>
      <c r="L1954" s="68">
        <v>2.4863042562157598</v>
      </c>
    </row>
    <row r="1955" spans="1:12" x14ac:dyDescent="0.2">
      <c r="A1955" s="72" t="s">
        <v>4029</v>
      </c>
      <c r="B1955" s="66" t="s">
        <v>4029</v>
      </c>
      <c r="C1955" s="67">
        <v>13</v>
      </c>
      <c r="D1955" s="67" t="s">
        <v>334</v>
      </c>
      <c r="E1955" s="71">
        <v>4.4444446390110303E-4</v>
      </c>
      <c r="F1955" s="68">
        <v>0.42140750105351898</v>
      </c>
      <c r="G1955" s="71">
        <v>5.8369975519667605E-11</v>
      </c>
      <c r="H1955" s="68">
        <v>1.1378002528444999</v>
      </c>
      <c r="I1955" s="71">
        <v>0</v>
      </c>
      <c r="J1955" s="68">
        <v>34.007585335019002</v>
      </c>
      <c r="K1955" s="71">
        <v>1.33333333333333E-3</v>
      </c>
      <c r="L1955" s="68">
        <v>2.4863042562157598</v>
      </c>
    </row>
    <row r="1956" spans="1:12" x14ac:dyDescent="0.2">
      <c r="A1956" s="72" t="s">
        <v>4030</v>
      </c>
      <c r="B1956" s="66" t="s">
        <v>4030</v>
      </c>
      <c r="C1956" s="67">
        <v>13</v>
      </c>
      <c r="D1956" s="67" t="s">
        <v>334</v>
      </c>
      <c r="E1956" s="71">
        <v>8.8888888888888906E-3</v>
      </c>
      <c r="F1956" s="68">
        <v>1.2220817530551999</v>
      </c>
      <c r="G1956" s="71">
        <v>0</v>
      </c>
      <c r="H1956" s="68">
        <v>1.01137800252845</v>
      </c>
      <c r="I1956" s="71">
        <v>0</v>
      </c>
      <c r="J1956" s="68">
        <v>34.007585335019002</v>
      </c>
      <c r="K1956" s="71">
        <v>2.66666666666667E-2</v>
      </c>
      <c r="L1956" s="68">
        <v>8.5545722713864301</v>
      </c>
    </row>
    <row r="1957" spans="1:12" x14ac:dyDescent="0.2">
      <c r="A1957" s="72" t="s">
        <v>4031</v>
      </c>
      <c r="B1957" s="66" t="s">
        <v>4032</v>
      </c>
      <c r="C1957" s="67">
        <v>13</v>
      </c>
      <c r="D1957" s="67" t="s">
        <v>334</v>
      </c>
      <c r="E1957" s="71">
        <v>3.5999999999999997E-2</v>
      </c>
      <c r="F1957" s="68">
        <v>2.7391487568478698</v>
      </c>
      <c r="G1957" s="71">
        <v>0</v>
      </c>
      <c r="H1957" s="68">
        <v>1.01137800252845</v>
      </c>
      <c r="I1957" s="71">
        <v>0</v>
      </c>
      <c r="J1957" s="68">
        <v>34.007585335019002</v>
      </c>
      <c r="K1957" s="71">
        <v>0.108</v>
      </c>
      <c r="L1957" s="68">
        <v>20.0168563000421</v>
      </c>
    </row>
    <row r="1958" spans="1:12" x14ac:dyDescent="0.2">
      <c r="A1958" s="72" t="s">
        <v>4033</v>
      </c>
      <c r="B1958" s="66" t="s">
        <v>4034</v>
      </c>
      <c r="C1958" s="67">
        <v>13</v>
      </c>
      <c r="D1958" s="67" t="s">
        <v>334</v>
      </c>
      <c r="E1958" s="71">
        <v>4.0000000682066704E-3</v>
      </c>
      <c r="F1958" s="68">
        <v>0.92709650231774099</v>
      </c>
      <c r="G1958" s="71">
        <v>2.0461998762044699E-10</v>
      </c>
      <c r="H1958" s="68">
        <v>1.6856300042140799</v>
      </c>
      <c r="I1958" s="71">
        <v>0</v>
      </c>
      <c r="J1958" s="68">
        <v>34.007585335019002</v>
      </c>
      <c r="K1958" s="71">
        <v>1.2E-2</v>
      </c>
      <c r="L1958" s="68">
        <v>6.0261272650653197</v>
      </c>
    </row>
    <row r="1959" spans="1:12" x14ac:dyDescent="0.2">
      <c r="A1959" s="72" t="s">
        <v>4035</v>
      </c>
      <c r="B1959" s="66" t="s">
        <v>4036</v>
      </c>
      <c r="C1959" s="67">
        <v>13</v>
      </c>
      <c r="D1959" s="67" t="s">
        <v>334</v>
      </c>
      <c r="E1959" s="71">
        <v>3.5555555555555601E-3</v>
      </c>
      <c r="F1959" s="68">
        <v>0.84281500210703797</v>
      </c>
      <c r="G1959" s="71">
        <v>0</v>
      </c>
      <c r="H1959" s="68">
        <v>1.01137800252845</v>
      </c>
      <c r="I1959" s="71">
        <v>0</v>
      </c>
      <c r="J1959" s="68">
        <v>34.007585335019002</v>
      </c>
      <c r="K1959" s="71">
        <v>1.0666666666666699E-2</v>
      </c>
      <c r="L1959" s="68">
        <v>5.6890012642225001</v>
      </c>
    </row>
    <row r="1960" spans="1:12" x14ac:dyDescent="0.2">
      <c r="A1960" s="72" t="s">
        <v>4037</v>
      </c>
      <c r="B1960" s="66" t="s">
        <v>4037</v>
      </c>
      <c r="C1960" s="67">
        <v>13</v>
      </c>
      <c r="D1960" s="67" t="s">
        <v>334</v>
      </c>
      <c r="E1960" s="71">
        <v>1.0345666915749E-10</v>
      </c>
      <c r="F1960" s="68">
        <v>0.21070375052675899</v>
      </c>
      <c r="G1960" s="71">
        <v>3.1037000747247098E-10</v>
      </c>
      <c r="H1960" s="68">
        <v>1.8120522545301301</v>
      </c>
      <c r="I1960" s="71">
        <v>0</v>
      </c>
      <c r="J1960" s="68">
        <v>34.007585335019002</v>
      </c>
      <c r="K1960" s="71">
        <v>0</v>
      </c>
      <c r="L1960" s="68">
        <v>1.64348925410872</v>
      </c>
    </row>
    <row r="1961" spans="1:12" x14ac:dyDescent="0.2">
      <c r="A1961" s="72" t="s">
        <v>4038</v>
      </c>
      <c r="B1961" s="66" t="s">
        <v>4039</v>
      </c>
      <c r="C1961" s="67">
        <v>13</v>
      </c>
      <c r="D1961" s="67" t="s">
        <v>334</v>
      </c>
      <c r="E1961" s="71">
        <v>8.8888888888889002E-4</v>
      </c>
      <c r="F1961" s="68">
        <v>0.54782975136957401</v>
      </c>
      <c r="G1961" s="71">
        <v>0</v>
      </c>
      <c r="H1961" s="68">
        <v>1.01137800252845</v>
      </c>
      <c r="I1961" s="71">
        <v>0</v>
      </c>
      <c r="J1961" s="68">
        <v>34.007585335019002</v>
      </c>
      <c r="K1961" s="71">
        <v>2.66666666666667E-3</v>
      </c>
      <c r="L1961" s="68">
        <v>3.24483775811209</v>
      </c>
    </row>
    <row r="1962" spans="1:12" x14ac:dyDescent="0.2">
      <c r="A1962" s="72" t="s">
        <v>2561</v>
      </c>
      <c r="B1962" s="66" t="s">
        <v>4040</v>
      </c>
      <c r="C1962" s="67">
        <v>13</v>
      </c>
      <c r="D1962" s="67" t="s">
        <v>334</v>
      </c>
      <c r="E1962" s="71">
        <v>3.7736960950713102E-3</v>
      </c>
      <c r="F1962" s="68">
        <v>0.88495575221238898</v>
      </c>
      <c r="G1962" s="71">
        <v>9.9877549518805897E-3</v>
      </c>
      <c r="H1962" s="68">
        <v>5.4782975136957397</v>
      </c>
      <c r="I1962" s="71">
        <v>0</v>
      </c>
      <c r="J1962" s="68">
        <v>34.007585335019002</v>
      </c>
      <c r="K1962" s="71">
        <v>1.33333333333333E-3</v>
      </c>
      <c r="L1962" s="68">
        <v>2.4863042562157598</v>
      </c>
    </row>
    <row r="1963" spans="1:12" x14ac:dyDescent="0.2">
      <c r="A1963" s="72" t="s">
        <v>4041</v>
      </c>
      <c r="B1963" s="66" t="s">
        <v>4042</v>
      </c>
      <c r="C1963" s="67">
        <v>13</v>
      </c>
      <c r="D1963" s="67" t="s">
        <v>334</v>
      </c>
      <c r="E1963" s="71">
        <v>4.70135791341452E-3</v>
      </c>
      <c r="F1963" s="68">
        <v>0.969237252423093</v>
      </c>
      <c r="G1963" s="71">
        <v>7.7074040691022005E-4</v>
      </c>
      <c r="H1963" s="68">
        <v>3.11841550779604</v>
      </c>
      <c r="I1963" s="71">
        <v>0</v>
      </c>
      <c r="J1963" s="68">
        <v>34.007585335019002</v>
      </c>
      <c r="K1963" s="71">
        <v>1.3333333333333299E-2</v>
      </c>
      <c r="L1963" s="68">
        <v>6.2368310155920801</v>
      </c>
    </row>
    <row r="1964" spans="1:12" x14ac:dyDescent="0.2">
      <c r="A1964" s="72" t="s">
        <v>3803</v>
      </c>
      <c r="B1964" s="66" t="s">
        <v>4043</v>
      </c>
      <c r="C1964" s="67">
        <v>13</v>
      </c>
      <c r="D1964" s="67" t="s">
        <v>334</v>
      </c>
      <c r="E1964" s="71">
        <v>3.2064360055304601E-2</v>
      </c>
      <c r="F1964" s="68">
        <v>2.40202275600506</v>
      </c>
      <c r="G1964" s="71">
        <v>9.0859746832580496E-2</v>
      </c>
      <c r="H1964" s="68">
        <v>11.672987779182501</v>
      </c>
      <c r="I1964" s="71">
        <v>0</v>
      </c>
      <c r="J1964" s="68">
        <v>34.007585335019002</v>
      </c>
      <c r="K1964" s="71">
        <v>5.3333333333333401E-3</v>
      </c>
      <c r="L1964" s="68">
        <v>4.2140750105351898</v>
      </c>
    </row>
    <row r="1965" spans="1:12" x14ac:dyDescent="0.2">
      <c r="A1965" s="72" t="s">
        <v>4044</v>
      </c>
      <c r="B1965" s="66" t="s">
        <v>4045</v>
      </c>
      <c r="C1965" s="67">
        <v>13</v>
      </c>
      <c r="D1965" s="67" t="s">
        <v>334</v>
      </c>
      <c r="E1965" s="71">
        <v>8.6888888888888904E-2</v>
      </c>
      <c r="F1965" s="68">
        <v>11.2094395280236</v>
      </c>
      <c r="G1965" s="71">
        <v>0.25</v>
      </c>
      <c r="H1965" s="68">
        <v>78.171091445427706</v>
      </c>
      <c r="I1965" s="71">
        <v>0</v>
      </c>
      <c r="J1965" s="68">
        <v>34.007585335019002</v>
      </c>
      <c r="K1965" s="71">
        <v>1.0666666666666699E-2</v>
      </c>
      <c r="L1965" s="68">
        <v>5.6890012642225001</v>
      </c>
    </row>
    <row r="1966" spans="1:12" x14ac:dyDescent="0.2">
      <c r="A1966" s="72" t="s">
        <v>4046</v>
      </c>
      <c r="B1966" s="66" t="s">
        <v>4047</v>
      </c>
      <c r="C1966" s="67">
        <v>13</v>
      </c>
      <c r="D1966" s="67" t="s">
        <v>334</v>
      </c>
      <c r="E1966" s="71">
        <v>8.8669175404852599E-2</v>
      </c>
      <c r="F1966" s="68">
        <v>12.0522545301306</v>
      </c>
      <c r="G1966" s="71">
        <v>0.25</v>
      </c>
      <c r="H1966" s="68">
        <v>78.171091445427706</v>
      </c>
      <c r="I1966" s="71">
        <v>7.5262145579266898E-6</v>
      </c>
      <c r="J1966" s="68">
        <v>50.147492625368699</v>
      </c>
      <c r="K1966" s="71">
        <v>1.6E-2</v>
      </c>
      <c r="L1966" s="68">
        <v>6.9110830172777096</v>
      </c>
    </row>
    <row r="1967" spans="1:12" x14ac:dyDescent="0.2">
      <c r="A1967" s="72" t="s">
        <v>4048</v>
      </c>
      <c r="B1967" s="66" t="s">
        <v>4048</v>
      </c>
      <c r="C1967" s="67">
        <v>13</v>
      </c>
      <c r="D1967" s="67" t="s">
        <v>334</v>
      </c>
      <c r="E1967" s="71">
        <v>8.3333333333333301E-2</v>
      </c>
      <c r="F1967" s="68">
        <v>8.7231352718078394</v>
      </c>
      <c r="G1967" s="71">
        <v>0.25</v>
      </c>
      <c r="H1967" s="68">
        <v>78.171091445427706</v>
      </c>
      <c r="I1967" s="71">
        <v>0</v>
      </c>
      <c r="J1967" s="68">
        <v>34.007585335019002</v>
      </c>
      <c r="K1967" s="71">
        <v>0</v>
      </c>
      <c r="L1967" s="68">
        <v>1.64348925410872</v>
      </c>
    </row>
    <row r="1968" spans="1:12" x14ac:dyDescent="0.2">
      <c r="A1968" s="72" t="s">
        <v>4049</v>
      </c>
      <c r="B1968" s="66" t="s">
        <v>4050</v>
      </c>
      <c r="C1968" s="67">
        <v>13</v>
      </c>
      <c r="D1968" s="67" t="s">
        <v>334</v>
      </c>
      <c r="E1968" s="71">
        <v>9.7111111111111106E-2</v>
      </c>
      <c r="F1968" s="68">
        <v>15.760640539401599</v>
      </c>
      <c r="G1968" s="71">
        <v>0.25</v>
      </c>
      <c r="H1968" s="68">
        <v>78.171091445427706</v>
      </c>
      <c r="I1968" s="71">
        <v>0</v>
      </c>
      <c r="J1968" s="68">
        <v>34.007585335019002</v>
      </c>
      <c r="K1968" s="71">
        <v>4.1333333333333298E-2</v>
      </c>
      <c r="L1968" s="68">
        <v>10.7880320269701</v>
      </c>
    </row>
    <row r="1969" spans="1:12" x14ac:dyDescent="0.2">
      <c r="A1969" s="72" t="s">
        <v>4051</v>
      </c>
      <c r="B1969" s="66" t="s">
        <v>4052</v>
      </c>
      <c r="C1969" s="67">
        <v>13</v>
      </c>
      <c r="D1969" s="67" t="s">
        <v>334</v>
      </c>
      <c r="E1969" s="71">
        <v>0.105590510640947</v>
      </c>
      <c r="F1969" s="68">
        <v>18.499789296249499</v>
      </c>
      <c r="G1969" s="71">
        <v>0.25</v>
      </c>
      <c r="H1969" s="68">
        <v>78.171091445427706</v>
      </c>
      <c r="I1969" s="71">
        <v>1.04865256173779E-4</v>
      </c>
      <c r="J1969" s="68">
        <v>69.2793931731985</v>
      </c>
      <c r="K1969" s="71">
        <v>6.6666666666666693E-2</v>
      </c>
      <c r="L1969" s="68">
        <v>14.0750105351875</v>
      </c>
    </row>
    <row r="1970" spans="1:12" x14ac:dyDescent="0.2">
      <c r="A1970" s="72" t="s">
        <v>4053</v>
      </c>
      <c r="B1970" s="66" t="s">
        <v>4054</v>
      </c>
      <c r="C1970" s="67">
        <v>13</v>
      </c>
      <c r="D1970" s="67" t="s">
        <v>334</v>
      </c>
      <c r="E1970" s="71">
        <v>9.4453364393414799E-2</v>
      </c>
      <c r="F1970" s="68">
        <v>14.9178255372946</v>
      </c>
      <c r="G1970" s="71">
        <v>0.24999999997292699</v>
      </c>
      <c r="H1970" s="68">
        <v>32.490518331226298</v>
      </c>
      <c r="I1970" s="71">
        <v>2.67598739837394E-5</v>
      </c>
      <c r="J1970" s="68">
        <v>59.7977243994943</v>
      </c>
      <c r="K1970" s="71">
        <v>3.3333333333333298E-2</v>
      </c>
      <c r="L1970" s="68">
        <v>9.6080910240202293</v>
      </c>
    </row>
    <row r="1971" spans="1:12" x14ac:dyDescent="0.2">
      <c r="A1971" s="72" t="s">
        <v>4055</v>
      </c>
      <c r="B1971" s="66" t="s">
        <v>4056</v>
      </c>
      <c r="C1971" s="67">
        <v>13</v>
      </c>
      <c r="D1971" s="67" t="s">
        <v>334</v>
      </c>
      <c r="E1971" s="71">
        <v>8.42533305757283E-2</v>
      </c>
      <c r="F1971" s="68">
        <v>9.9030762747576908</v>
      </c>
      <c r="G1971" s="71">
        <v>0.25</v>
      </c>
      <c r="H1971" s="68">
        <v>78.171091445427706</v>
      </c>
      <c r="I1971" s="71">
        <v>9.3325060518290999E-5</v>
      </c>
      <c r="J1971" s="68">
        <v>68.352296670880705</v>
      </c>
      <c r="K1971" s="71">
        <v>2.66666666666667E-3</v>
      </c>
      <c r="L1971" s="68">
        <v>3.24483775811209</v>
      </c>
    </row>
    <row r="1972" spans="1:12" x14ac:dyDescent="0.2">
      <c r="A1972" s="72" t="s">
        <v>4057</v>
      </c>
      <c r="B1972" s="66" t="s">
        <v>4058</v>
      </c>
      <c r="C1972" s="67">
        <v>13</v>
      </c>
      <c r="D1972" s="67" t="s">
        <v>334</v>
      </c>
      <c r="E1972" s="71">
        <v>8.3340971047366194E-2</v>
      </c>
      <c r="F1972" s="68">
        <v>8.8916982722292506</v>
      </c>
      <c r="G1972" s="71">
        <v>0.25</v>
      </c>
      <c r="H1972" s="68">
        <v>78.171091445427706</v>
      </c>
      <c r="I1972" s="71">
        <v>2.2913142098576801E-5</v>
      </c>
      <c r="J1972" s="68">
        <v>58.5756426464391</v>
      </c>
      <c r="K1972" s="71">
        <v>0</v>
      </c>
      <c r="L1972" s="68">
        <v>1.64348925410872</v>
      </c>
    </row>
    <row r="1973" spans="1:12" x14ac:dyDescent="0.2">
      <c r="A1973" s="72" t="s">
        <v>4059</v>
      </c>
      <c r="B1973" s="66" t="s">
        <v>4059</v>
      </c>
      <c r="C1973" s="67">
        <v>13</v>
      </c>
      <c r="D1973" s="67" t="s">
        <v>334</v>
      </c>
      <c r="E1973" s="71">
        <v>8.4666666666666696E-2</v>
      </c>
      <c r="F1973" s="68">
        <v>10.0294985250737</v>
      </c>
      <c r="G1973" s="71">
        <v>0.25</v>
      </c>
      <c r="H1973" s="68">
        <v>78.171091445427706</v>
      </c>
      <c r="I1973" s="71">
        <v>0</v>
      </c>
      <c r="J1973" s="68">
        <v>34.007585335019002</v>
      </c>
      <c r="K1973" s="71">
        <v>4.0000000000000001E-3</v>
      </c>
      <c r="L1973" s="68">
        <v>3.8348082595870201</v>
      </c>
    </row>
    <row r="1974" spans="1:12" x14ac:dyDescent="0.2">
      <c r="A1974" s="72" t="s">
        <v>4060</v>
      </c>
      <c r="B1974" s="66" t="s">
        <v>4061</v>
      </c>
      <c r="C1974" s="67">
        <v>13</v>
      </c>
      <c r="D1974" s="67" t="s">
        <v>334</v>
      </c>
      <c r="E1974" s="71">
        <v>8.3333333333333301E-2</v>
      </c>
      <c r="F1974" s="68">
        <v>8.7231352718078394</v>
      </c>
      <c r="G1974" s="71">
        <v>0.25</v>
      </c>
      <c r="H1974" s="68">
        <v>78.171091445427706</v>
      </c>
      <c r="I1974" s="71">
        <v>0</v>
      </c>
      <c r="J1974" s="68">
        <v>34.007585335019002</v>
      </c>
      <c r="K1974" s="71">
        <v>0</v>
      </c>
      <c r="L1974" s="68">
        <v>1.64348925410872</v>
      </c>
    </row>
    <row r="1975" spans="1:12" x14ac:dyDescent="0.2">
      <c r="A1975" s="72" t="s">
        <v>4062</v>
      </c>
      <c r="B1975" s="66" t="s">
        <v>4063</v>
      </c>
      <c r="C1975" s="67">
        <v>13</v>
      </c>
      <c r="D1975" s="67" t="s">
        <v>334</v>
      </c>
      <c r="E1975" s="71">
        <v>7.7975896578160397E-2</v>
      </c>
      <c r="F1975" s="68">
        <v>7.5431942688579898</v>
      </c>
      <c r="G1975" s="71">
        <v>0.22856374979527899</v>
      </c>
      <c r="H1975" s="68">
        <v>21.4496418036241</v>
      </c>
      <c r="I1975" s="71">
        <v>3.0606605868901901E-5</v>
      </c>
      <c r="J1975" s="68">
        <v>60.514117151285298</v>
      </c>
      <c r="K1975" s="71">
        <v>5.3333333333333401E-3</v>
      </c>
      <c r="L1975" s="68">
        <v>4.2140750105351898</v>
      </c>
    </row>
    <row r="1976" spans="1:12" x14ac:dyDescent="0.2">
      <c r="A1976" s="72" t="s">
        <v>4064</v>
      </c>
      <c r="B1976" s="66" t="s">
        <v>4064</v>
      </c>
      <c r="C1976" s="67">
        <v>13</v>
      </c>
      <c r="D1976" s="67" t="s">
        <v>334</v>
      </c>
      <c r="E1976" s="71">
        <v>4.4444450715110898E-4</v>
      </c>
      <c r="F1976" s="68">
        <v>0.46354825115887099</v>
      </c>
      <c r="G1976" s="71">
        <v>1.8811999180634599E-10</v>
      </c>
      <c r="H1976" s="68">
        <v>1.64348925410872</v>
      </c>
      <c r="I1976" s="71">
        <v>0</v>
      </c>
      <c r="J1976" s="68">
        <v>34.007585335019002</v>
      </c>
      <c r="K1976" s="71">
        <v>1.33333333333333E-3</v>
      </c>
      <c r="L1976" s="68">
        <v>2.4863042562157598</v>
      </c>
    </row>
    <row r="1977" spans="1:12" x14ac:dyDescent="0.2">
      <c r="A1977" s="72" t="s">
        <v>4065</v>
      </c>
      <c r="B1977" s="66" t="s">
        <v>4065</v>
      </c>
      <c r="C1977" s="67">
        <v>13</v>
      </c>
      <c r="D1977" s="67" t="s">
        <v>334</v>
      </c>
      <c r="E1977" s="71">
        <v>1.77777777777778E-3</v>
      </c>
      <c r="F1977" s="68">
        <v>0.67425200168563004</v>
      </c>
      <c r="G1977" s="71">
        <v>0</v>
      </c>
      <c r="H1977" s="68">
        <v>1.01137800252845</v>
      </c>
      <c r="I1977" s="71">
        <v>0</v>
      </c>
      <c r="J1977" s="68">
        <v>34.007585335019002</v>
      </c>
      <c r="K1977" s="71">
        <v>5.3333333333333401E-3</v>
      </c>
      <c r="L1977" s="68">
        <v>4.2140750105351898</v>
      </c>
    </row>
    <row r="1978" spans="1:12" x14ac:dyDescent="0.2">
      <c r="A1978" s="72" t="s">
        <v>4066</v>
      </c>
      <c r="B1978" s="66" t="s">
        <v>4066</v>
      </c>
      <c r="C1978" s="67">
        <v>13</v>
      </c>
      <c r="D1978" s="67" t="s">
        <v>334</v>
      </c>
      <c r="E1978" s="71">
        <v>1.7777778155677799E-3</v>
      </c>
      <c r="F1978" s="68">
        <v>0.71639275179098205</v>
      </c>
      <c r="G1978" s="71">
        <v>1.13370007825964E-10</v>
      </c>
      <c r="H1978" s="68">
        <v>1.30636325326591</v>
      </c>
      <c r="I1978" s="71">
        <v>0</v>
      </c>
      <c r="J1978" s="68">
        <v>34.007585335019002</v>
      </c>
      <c r="K1978" s="71">
        <v>5.3333333333333401E-3</v>
      </c>
      <c r="L1978" s="68">
        <v>4.2140750105351898</v>
      </c>
    </row>
    <row r="1979" spans="1:12" x14ac:dyDescent="0.2">
      <c r="A1979" s="72" t="s">
        <v>4067</v>
      </c>
      <c r="B1979" s="66" t="s">
        <v>4067</v>
      </c>
      <c r="C1979" s="67">
        <v>13</v>
      </c>
      <c r="D1979" s="67" t="s">
        <v>334</v>
      </c>
      <c r="E1979" s="71">
        <v>4.3535431731813103E-2</v>
      </c>
      <c r="F1979" s="68">
        <v>3.5398230088495599</v>
      </c>
      <c r="G1979" s="71">
        <v>0.123926248591781</v>
      </c>
      <c r="H1979" s="68">
        <v>13.4007585335019</v>
      </c>
      <c r="I1979" s="71">
        <v>1.33799369918697E-5</v>
      </c>
      <c r="J1979" s="68">
        <v>55.077960387694901</v>
      </c>
      <c r="K1979" s="71">
        <v>6.6666666666666697E-3</v>
      </c>
      <c r="L1979" s="68">
        <v>4.8040455120101102</v>
      </c>
    </row>
    <row r="1980" spans="1:12" x14ac:dyDescent="0.2">
      <c r="A1980" s="72" t="s">
        <v>4068</v>
      </c>
      <c r="B1980" s="66" t="s">
        <v>4069</v>
      </c>
      <c r="C1980" s="67">
        <v>13</v>
      </c>
      <c r="D1980" s="67" t="s">
        <v>334</v>
      </c>
      <c r="E1980" s="71">
        <v>0</v>
      </c>
      <c r="F1980" s="68">
        <v>8.4281500210703797E-2</v>
      </c>
      <c r="G1980" s="71">
        <v>0</v>
      </c>
      <c r="H1980" s="68">
        <v>1.01137800252845</v>
      </c>
      <c r="I1980" s="71">
        <v>0</v>
      </c>
      <c r="J1980" s="68">
        <v>34.007585335019002</v>
      </c>
      <c r="K1980" s="71">
        <v>0</v>
      </c>
      <c r="L1980" s="68">
        <v>1.64348925410872</v>
      </c>
    </row>
    <row r="1981" spans="1:12" x14ac:dyDescent="0.2">
      <c r="A1981" s="72" t="s">
        <v>4070</v>
      </c>
      <c r="B1981" s="66" t="s">
        <v>4070</v>
      </c>
      <c r="C1981" s="67">
        <v>13</v>
      </c>
      <c r="D1981" s="67" t="s">
        <v>334</v>
      </c>
      <c r="E1981" s="71">
        <v>8.8888893142889799E-4</v>
      </c>
      <c r="F1981" s="68">
        <v>0.58997050147492602</v>
      </c>
      <c r="G1981" s="71">
        <v>1.27620025658359E-10</v>
      </c>
      <c r="H1981" s="68">
        <v>1.3485040033712601</v>
      </c>
      <c r="I1981" s="71">
        <v>0</v>
      </c>
      <c r="J1981" s="68">
        <v>34.007585335019002</v>
      </c>
      <c r="K1981" s="71">
        <v>2.66666666666667E-3</v>
      </c>
      <c r="L1981" s="68">
        <v>3.24483775811209</v>
      </c>
    </row>
    <row r="1982" spans="1:12" x14ac:dyDescent="0.2">
      <c r="A1982" s="72" t="s">
        <v>4071</v>
      </c>
      <c r="B1982" s="66" t="s">
        <v>4072</v>
      </c>
      <c r="C1982" s="67">
        <v>13</v>
      </c>
      <c r="D1982" s="67" t="s">
        <v>334</v>
      </c>
      <c r="E1982" s="71">
        <v>8.7154146903195007E-3</v>
      </c>
      <c r="F1982" s="68">
        <v>1.17994100294985</v>
      </c>
      <c r="G1982" s="71">
        <v>2.2146244070958498E-2</v>
      </c>
      <c r="H1982" s="68">
        <v>6.7003792667509501</v>
      </c>
      <c r="I1982" s="71">
        <v>0</v>
      </c>
      <c r="J1982" s="68">
        <v>34.007585335019002</v>
      </c>
      <c r="K1982" s="71">
        <v>4.0000000000000001E-3</v>
      </c>
      <c r="L1982" s="68">
        <v>3.8348082595870201</v>
      </c>
    </row>
    <row r="1983" spans="1:12" x14ac:dyDescent="0.2">
      <c r="A1983" s="72" t="s">
        <v>4073</v>
      </c>
      <c r="B1983" s="66" t="s">
        <v>4074</v>
      </c>
      <c r="C1983" s="67">
        <v>13</v>
      </c>
      <c r="D1983" s="67" t="s">
        <v>334</v>
      </c>
      <c r="E1983" s="71">
        <v>3.1082442554603601E-2</v>
      </c>
      <c r="F1983" s="68">
        <v>2.3598820058997001</v>
      </c>
      <c r="G1983" s="71">
        <v>9.1913994330477394E-2</v>
      </c>
      <c r="H1983" s="68">
        <v>11.757269279393199</v>
      </c>
      <c r="I1983" s="71">
        <v>0</v>
      </c>
      <c r="J1983" s="68">
        <v>34.007585335019002</v>
      </c>
      <c r="K1983" s="71">
        <v>1.33333333333333E-3</v>
      </c>
      <c r="L1983" s="68">
        <v>2.4863042562157598</v>
      </c>
    </row>
    <row r="1984" spans="1:12" x14ac:dyDescent="0.2">
      <c r="A1984" s="72" t="s">
        <v>4075</v>
      </c>
      <c r="B1984" s="66" t="s">
        <v>4075</v>
      </c>
      <c r="C1984" s="67">
        <v>14</v>
      </c>
      <c r="D1984" s="67" t="s">
        <v>334</v>
      </c>
      <c r="E1984" s="71">
        <v>1.90941644554651E-2</v>
      </c>
      <c r="F1984" s="68">
        <v>1.6856300042140799</v>
      </c>
      <c r="G1984" s="71">
        <v>2.92824933663954E-2</v>
      </c>
      <c r="H1984" s="68">
        <v>7.4167720185419297</v>
      </c>
      <c r="I1984" s="71">
        <v>0</v>
      </c>
      <c r="J1984" s="68">
        <v>34.007585335019002</v>
      </c>
      <c r="K1984" s="71">
        <v>2.8000000000000001E-2</v>
      </c>
      <c r="L1984" s="68">
        <v>8.7652760219131896</v>
      </c>
    </row>
    <row r="1985" spans="1:12" x14ac:dyDescent="0.2">
      <c r="A1985" s="72" t="s">
        <v>4076</v>
      </c>
      <c r="B1985" s="66" t="s">
        <v>4077</v>
      </c>
      <c r="C1985" s="67">
        <v>13</v>
      </c>
      <c r="D1985" s="67" t="s">
        <v>334</v>
      </c>
      <c r="E1985" s="71">
        <v>6.1302693939896798E-2</v>
      </c>
      <c r="F1985" s="68">
        <v>5.2254530130636301</v>
      </c>
      <c r="G1985" s="71">
        <v>0.17857474848635699</v>
      </c>
      <c r="H1985" s="68">
        <v>17.024863042562199</v>
      </c>
      <c r="I1985" s="71">
        <v>0</v>
      </c>
      <c r="J1985" s="68">
        <v>34.007585335019002</v>
      </c>
      <c r="K1985" s="71">
        <v>5.3333333333333401E-3</v>
      </c>
      <c r="L1985" s="68">
        <v>4.2140750105351898</v>
      </c>
    </row>
    <row r="1986" spans="1:12" x14ac:dyDescent="0.2">
      <c r="A1986" s="72" t="s">
        <v>4078</v>
      </c>
      <c r="B1986" s="66" t="s">
        <v>4078</v>
      </c>
      <c r="C1986" s="67">
        <v>13</v>
      </c>
      <c r="D1986" s="67" t="s">
        <v>334</v>
      </c>
      <c r="E1986" s="71">
        <v>8.5116686084857701E-2</v>
      </c>
      <c r="F1986" s="68">
        <v>10.324483775811199</v>
      </c>
      <c r="G1986" s="71">
        <v>0.25</v>
      </c>
      <c r="H1986" s="68">
        <v>78.171091445427706</v>
      </c>
      <c r="I1986" s="71">
        <v>1.6724921239837098E-5</v>
      </c>
      <c r="J1986" s="68">
        <v>56.721449641803602</v>
      </c>
      <c r="K1986" s="71">
        <v>5.3333333333333401E-3</v>
      </c>
      <c r="L1986" s="68">
        <v>4.2140750105351898</v>
      </c>
    </row>
    <row r="1987" spans="1:12" x14ac:dyDescent="0.2">
      <c r="A1987" s="72" t="s">
        <v>4079</v>
      </c>
      <c r="B1987" s="66" t="s">
        <v>4080</v>
      </c>
      <c r="C1987" s="67">
        <v>13</v>
      </c>
      <c r="D1987" s="67" t="s">
        <v>334</v>
      </c>
      <c r="E1987" s="71">
        <v>6.5847675301036801E-2</v>
      </c>
      <c r="F1987" s="68">
        <v>5.9839865149599696</v>
      </c>
      <c r="G1987" s="71">
        <v>0.19291299812000601</v>
      </c>
      <c r="H1987" s="68">
        <v>18.204804045511999</v>
      </c>
      <c r="I1987" s="71">
        <v>6.3002778310466295E-4</v>
      </c>
      <c r="J1987" s="68">
        <v>78.676780446692007</v>
      </c>
      <c r="K1987" s="71">
        <v>4.0000000000000001E-3</v>
      </c>
      <c r="L1987" s="68">
        <v>3.8348082595870201</v>
      </c>
    </row>
    <row r="1988" spans="1:12" x14ac:dyDescent="0.2">
      <c r="A1988" s="72" t="s">
        <v>4081</v>
      </c>
      <c r="B1988" s="66" t="s">
        <v>4082</v>
      </c>
      <c r="C1988" s="67">
        <v>13</v>
      </c>
      <c r="D1988" s="67" t="s">
        <v>334</v>
      </c>
      <c r="E1988" s="71">
        <v>8.17393481948024E-2</v>
      </c>
      <c r="F1988" s="68">
        <v>8.0488832701222108</v>
      </c>
      <c r="G1988" s="71">
        <v>0.24118124975767999</v>
      </c>
      <c r="H1988" s="68">
        <v>23.514538558786299</v>
      </c>
      <c r="I1988" s="71">
        <v>3.67948267276416E-5</v>
      </c>
      <c r="J1988" s="68">
        <v>61.651917404129797</v>
      </c>
      <c r="K1988" s="71">
        <v>4.0000000000000001E-3</v>
      </c>
      <c r="L1988" s="68">
        <v>3.8348082595870201</v>
      </c>
    </row>
    <row r="1989" spans="1:12" x14ac:dyDescent="0.2">
      <c r="A1989" s="72" t="s">
        <v>4083</v>
      </c>
      <c r="B1989" s="66" t="s">
        <v>4084</v>
      </c>
      <c r="C1989" s="67">
        <v>13</v>
      </c>
      <c r="D1989" s="67" t="s">
        <v>334</v>
      </c>
      <c r="E1989" s="71">
        <v>4.85683506680206E-2</v>
      </c>
      <c r="F1989" s="68">
        <v>3.79266750948167</v>
      </c>
      <c r="G1989" s="71">
        <v>9.5692253136650099E-2</v>
      </c>
      <c r="H1989" s="68">
        <v>11.8836915297092</v>
      </c>
      <c r="I1989" s="71">
        <v>4.2012798867411799E-2</v>
      </c>
      <c r="J1989" s="68">
        <v>92.751790981879495</v>
      </c>
      <c r="K1989" s="71">
        <v>8.0000000000000106E-3</v>
      </c>
      <c r="L1989" s="68">
        <v>5.1411715128529298</v>
      </c>
    </row>
    <row r="1990" spans="1:12" x14ac:dyDescent="0.2">
      <c r="A1990" s="72" t="s">
        <v>4085</v>
      </c>
      <c r="B1990" s="66" t="s">
        <v>4086</v>
      </c>
      <c r="C1990" s="67">
        <v>13</v>
      </c>
      <c r="D1990" s="67" t="s">
        <v>334</v>
      </c>
      <c r="E1990" s="71">
        <v>0.312488162638829</v>
      </c>
      <c r="F1990" s="68">
        <v>74.6734091866835</v>
      </c>
      <c r="G1990" s="71">
        <v>0.24136924982124999</v>
      </c>
      <c r="H1990" s="68">
        <v>23.598820058996999</v>
      </c>
      <c r="I1990" s="71">
        <v>0</v>
      </c>
      <c r="J1990" s="68">
        <v>34.007585335019002</v>
      </c>
      <c r="K1990" s="71">
        <v>0.69609523809523799</v>
      </c>
      <c r="L1990" s="68">
        <v>77.960387694901002</v>
      </c>
    </row>
    <row r="1991" spans="1:12" x14ac:dyDescent="0.2">
      <c r="A1991" s="72" t="s">
        <v>1011</v>
      </c>
      <c r="B1991" s="66" t="s">
        <v>4087</v>
      </c>
      <c r="C1991" s="67">
        <v>13</v>
      </c>
      <c r="D1991" s="67" t="s">
        <v>334</v>
      </c>
      <c r="E1991" s="71">
        <v>0.37579408729619601</v>
      </c>
      <c r="F1991" s="68">
        <v>87.568478718921199</v>
      </c>
      <c r="G1991" s="71">
        <v>0.24947749998382601</v>
      </c>
      <c r="H1991" s="68">
        <v>26.380109565950299</v>
      </c>
      <c r="I1991" s="71">
        <v>0</v>
      </c>
      <c r="J1991" s="68">
        <v>34.007585335019002</v>
      </c>
      <c r="K1991" s="71">
        <v>0.87790476190476197</v>
      </c>
      <c r="L1991" s="68">
        <v>90.771175726928007</v>
      </c>
    </row>
    <row r="1992" spans="1:12" x14ac:dyDescent="0.2">
      <c r="A1992" s="72" t="s">
        <v>4088</v>
      </c>
      <c r="B1992" s="66" t="s">
        <v>4089</v>
      </c>
      <c r="C1992" s="67">
        <v>13</v>
      </c>
      <c r="D1992" s="67" t="s">
        <v>334</v>
      </c>
      <c r="E1992" s="71">
        <v>0.32572335600906999</v>
      </c>
      <c r="F1992" s="68">
        <v>77.454698693636701</v>
      </c>
      <c r="G1992" s="71">
        <v>0.25</v>
      </c>
      <c r="H1992" s="68">
        <v>78.171091445427706</v>
      </c>
      <c r="I1992" s="71">
        <v>0</v>
      </c>
      <c r="J1992" s="68">
        <v>34.007585335019002</v>
      </c>
      <c r="K1992" s="71">
        <v>0.72717006802721096</v>
      </c>
      <c r="L1992" s="68">
        <v>80.362410450905998</v>
      </c>
    </row>
    <row r="1993" spans="1:12" x14ac:dyDescent="0.2">
      <c r="A1993" s="72" t="s">
        <v>788</v>
      </c>
      <c r="B1993" s="66" t="s">
        <v>4090</v>
      </c>
      <c r="C1993" s="67">
        <v>13</v>
      </c>
      <c r="D1993" s="67" t="s">
        <v>334</v>
      </c>
      <c r="E1993" s="71">
        <v>0.354334126875754</v>
      </c>
      <c r="F1993" s="68">
        <v>83.227981458070005</v>
      </c>
      <c r="G1993" s="71">
        <v>0.32421411626447599</v>
      </c>
      <c r="H1993" s="68">
        <v>92.414664981036694</v>
      </c>
      <c r="I1993" s="71">
        <v>8.0781369588413203E-5</v>
      </c>
      <c r="J1993" s="68">
        <v>67.340918668352302</v>
      </c>
      <c r="K1993" s="71">
        <v>0.738707482993197</v>
      </c>
      <c r="L1993" s="68">
        <v>81.331647703329097</v>
      </c>
    </row>
    <row r="1994" spans="1:12" x14ac:dyDescent="0.2">
      <c r="A1994" s="72" t="s">
        <v>4091</v>
      </c>
      <c r="B1994" s="66" t="s">
        <v>4092</v>
      </c>
      <c r="C1994" s="67">
        <v>13</v>
      </c>
      <c r="D1994" s="67" t="s">
        <v>334</v>
      </c>
      <c r="E1994" s="71">
        <v>0.296797760020582</v>
      </c>
      <c r="F1994" s="68">
        <v>71.049304677623297</v>
      </c>
      <c r="G1994" s="71">
        <v>0.27091556270790901</v>
      </c>
      <c r="H1994" s="68">
        <v>86.093552465233898</v>
      </c>
      <c r="I1994" s="71">
        <v>4.3009830621687202E-4</v>
      </c>
      <c r="J1994" s="68">
        <v>77.2861356932153</v>
      </c>
      <c r="K1994" s="71">
        <v>0.61904761904761896</v>
      </c>
      <c r="L1994" s="68">
        <v>72.819216182047995</v>
      </c>
    </row>
    <row r="1995" spans="1:12" x14ac:dyDescent="0.2">
      <c r="A1995" s="72" t="s">
        <v>4093</v>
      </c>
      <c r="B1995" s="66" t="s">
        <v>4094</v>
      </c>
      <c r="C1995" s="67">
        <v>13</v>
      </c>
      <c r="D1995" s="67" t="s">
        <v>334</v>
      </c>
      <c r="E1995" s="71">
        <v>0.31950113378684802</v>
      </c>
      <c r="F1995" s="68">
        <v>76.106194690265497</v>
      </c>
      <c r="G1995" s="71">
        <v>0.25</v>
      </c>
      <c r="H1995" s="68">
        <v>78.171091445427706</v>
      </c>
      <c r="I1995" s="71">
        <v>0</v>
      </c>
      <c r="J1995" s="68">
        <v>34.007585335019002</v>
      </c>
      <c r="K1995" s="71">
        <v>0.70850340136054402</v>
      </c>
      <c r="L1995" s="68">
        <v>78.845343447113393</v>
      </c>
    </row>
    <row r="1996" spans="1:12" x14ac:dyDescent="0.2">
      <c r="A1996" s="72" t="s">
        <v>3024</v>
      </c>
      <c r="B1996" s="66" t="s">
        <v>4095</v>
      </c>
      <c r="C1996" s="67">
        <v>13</v>
      </c>
      <c r="D1996" s="67" t="s">
        <v>334</v>
      </c>
      <c r="E1996" s="71">
        <v>0.39233318174342602</v>
      </c>
      <c r="F1996" s="68">
        <v>91.445427728613595</v>
      </c>
      <c r="G1996" s="71">
        <v>0.25</v>
      </c>
      <c r="H1996" s="68">
        <v>78.171091445427706</v>
      </c>
      <c r="I1996" s="71">
        <v>4.7164277896340601E-5</v>
      </c>
      <c r="J1996" s="68">
        <v>63.253265908133201</v>
      </c>
      <c r="K1996" s="71">
        <v>0.92695238095238097</v>
      </c>
      <c r="L1996" s="68">
        <v>94.479561736198903</v>
      </c>
    </row>
    <row r="1997" spans="1:12" x14ac:dyDescent="0.2">
      <c r="A1997" s="72" t="s">
        <v>4096</v>
      </c>
      <c r="B1997" s="66" t="s">
        <v>4097</v>
      </c>
      <c r="C1997" s="67">
        <v>13</v>
      </c>
      <c r="D1997" s="67" t="s">
        <v>334</v>
      </c>
      <c r="E1997" s="71">
        <v>0.34414058956916099</v>
      </c>
      <c r="F1997" s="68">
        <v>81.415929203539804</v>
      </c>
      <c r="G1997" s="71">
        <v>0.25</v>
      </c>
      <c r="H1997" s="68">
        <v>78.171091445427706</v>
      </c>
      <c r="I1997" s="71">
        <v>0</v>
      </c>
      <c r="J1997" s="68">
        <v>34.007585335019002</v>
      </c>
      <c r="K1997" s="71">
        <v>0.78242176870748303</v>
      </c>
      <c r="L1997" s="68">
        <v>84.112937210282297</v>
      </c>
    </row>
    <row r="1998" spans="1:12" x14ac:dyDescent="0.2">
      <c r="A1998" s="72" t="s">
        <v>4098</v>
      </c>
      <c r="B1998" s="66" t="s">
        <v>4099</v>
      </c>
      <c r="C1998" s="67">
        <v>13</v>
      </c>
      <c r="D1998" s="67" t="s">
        <v>334</v>
      </c>
      <c r="E1998" s="71">
        <v>0.30707791651843402</v>
      </c>
      <c r="F1998" s="68">
        <v>73.409186683523004</v>
      </c>
      <c r="G1998" s="71">
        <v>0.253364284753061</v>
      </c>
      <c r="H1998" s="68">
        <v>80.910240202275602</v>
      </c>
      <c r="I1998" s="71">
        <v>5.51922400914624E-6</v>
      </c>
      <c r="J1998" s="68">
        <v>47.914032869785103</v>
      </c>
      <c r="K1998" s="71">
        <v>0.66786394557823103</v>
      </c>
      <c r="L1998" s="68">
        <v>75.895490939738707</v>
      </c>
    </row>
    <row r="1999" spans="1:12" x14ac:dyDescent="0.2">
      <c r="A1999" s="72" t="s">
        <v>4100</v>
      </c>
      <c r="B1999" s="66" t="s">
        <v>4101</v>
      </c>
      <c r="C1999" s="67">
        <v>13</v>
      </c>
      <c r="D1999" s="67" t="s">
        <v>334</v>
      </c>
      <c r="E1999" s="71">
        <v>0.32478936996381802</v>
      </c>
      <c r="F1999" s="68">
        <v>77.243994943109996</v>
      </c>
      <c r="G1999" s="71">
        <v>0.25</v>
      </c>
      <c r="H1999" s="68">
        <v>78.171091445427706</v>
      </c>
      <c r="I1999" s="71">
        <v>9.6001047916664903E-5</v>
      </c>
      <c r="J1999" s="68">
        <v>68.563000421407494</v>
      </c>
      <c r="K1999" s="71">
        <v>0.72427210884353699</v>
      </c>
      <c r="L1999" s="68">
        <v>80.025284450063197</v>
      </c>
    </row>
    <row r="2000" spans="1:12" x14ac:dyDescent="0.2">
      <c r="A2000" s="72" t="s">
        <v>4102</v>
      </c>
      <c r="B2000" s="66" t="s">
        <v>4103</v>
      </c>
      <c r="C2000" s="67">
        <v>13</v>
      </c>
      <c r="D2000" s="67" t="s">
        <v>334</v>
      </c>
      <c r="E2000" s="71">
        <v>0.396163265306122</v>
      </c>
      <c r="F2000" s="68">
        <v>92.498946481247401</v>
      </c>
      <c r="G2000" s="71">
        <v>0.25</v>
      </c>
      <c r="H2000" s="68">
        <v>78.171091445427706</v>
      </c>
      <c r="I2000" s="71">
        <v>0</v>
      </c>
      <c r="J2000" s="68">
        <v>34.007585335019002</v>
      </c>
      <c r="K2000" s="71">
        <v>0.93848979591836701</v>
      </c>
      <c r="L2000" s="68">
        <v>95.406658238516698</v>
      </c>
    </row>
    <row r="2001" spans="1:12" x14ac:dyDescent="0.2">
      <c r="A2001" s="72" t="s">
        <v>537</v>
      </c>
      <c r="B2001" s="66" t="s">
        <v>4104</v>
      </c>
      <c r="C2001" s="67">
        <v>13</v>
      </c>
      <c r="D2001" s="67" t="s">
        <v>334</v>
      </c>
      <c r="E2001" s="71">
        <v>0.33022675736961399</v>
      </c>
      <c r="F2001" s="68">
        <v>78.7610619469027</v>
      </c>
      <c r="G2001" s="71">
        <v>0.25</v>
      </c>
      <c r="H2001" s="68">
        <v>78.171091445427706</v>
      </c>
      <c r="I2001" s="71">
        <v>0</v>
      </c>
      <c r="J2001" s="68">
        <v>34.007585335019002</v>
      </c>
      <c r="K2001" s="71">
        <v>0.74068027210884302</v>
      </c>
      <c r="L2001" s="68">
        <v>81.500210703750497</v>
      </c>
    </row>
    <row r="2002" spans="1:12" x14ac:dyDescent="0.2">
      <c r="A2002" s="72" t="s">
        <v>4105</v>
      </c>
      <c r="B2002" s="66" t="s">
        <v>4106</v>
      </c>
      <c r="C2002" s="67">
        <v>13</v>
      </c>
      <c r="D2002" s="67" t="s">
        <v>334</v>
      </c>
      <c r="E2002" s="71">
        <v>0.33637188208616797</v>
      </c>
      <c r="F2002" s="68">
        <v>79.856721449641796</v>
      </c>
      <c r="G2002" s="71">
        <v>0.25</v>
      </c>
      <c r="H2002" s="68">
        <v>78.171091445427706</v>
      </c>
      <c r="I2002" s="71">
        <v>0</v>
      </c>
      <c r="J2002" s="68">
        <v>34.007585335019002</v>
      </c>
      <c r="K2002" s="71">
        <v>0.75911564625850303</v>
      </c>
      <c r="L2002" s="68">
        <v>82.511588706278999</v>
      </c>
    </row>
    <row r="2003" spans="1:12" x14ac:dyDescent="0.2">
      <c r="A2003" s="72" t="s">
        <v>4107</v>
      </c>
      <c r="B2003" s="66" t="s">
        <v>4108</v>
      </c>
      <c r="C2003" s="67">
        <v>13</v>
      </c>
      <c r="D2003" s="67" t="s">
        <v>334</v>
      </c>
      <c r="E2003" s="71">
        <v>0.25437652873303501</v>
      </c>
      <c r="F2003" s="68">
        <v>62.157606405393999</v>
      </c>
      <c r="G2003" s="71">
        <v>0.25</v>
      </c>
      <c r="H2003" s="68">
        <v>78.171091445427706</v>
      </c>
      <c r="I2003" s="71">
        <v>3.3449842479674199E-7</v>
      </c>
      <c r="J2003" s="68">
        <v>39.443742098609398</v>
      </c>
      <c r="K2003" s="71">
        <v>0.51312925170068002</v>
      </c>
      <c r="L2003" s="68">
        <v>64.686051411715098</v>
      </c>
    </row>
    <row r="2004" spans="1:12" x14ac:dyDescent="0.2">
      <c r="A2004" s="72" t="s">
        <v>4109</v>
      </c>
      <c r="B2004" s="66" t="s">
        <v>4110</v>
      </c>
      <c r="C2004" s="67">
        <v>13</v>
      </c>
      <c r="D2004" s="67" t="s">
        <v>334</v>
      </c>
      <c r="E2004" s="71">
        <v>0.223283446712018</v>
      </c>
      <c r="F2004" s="68">
        <v>55.162241887905601</v>
      </c>
      <c r="G2004" s="71">
        <v>0.25</v>
      </c>
      <c r="H2004" s="68">
        <v>78.171091445427706</v>
      </c>
      <c r="I2004" s="71">
        <v>0</v>
      </c>
      <c r="J2004" s="68">
        <v>34.007585335019002</v>
      </c>
      <c r="K2004" s="71">
        <v>0.41985034013605399</v>
      </c>
      <c r="L2004" s="68">
        <v>55.836493889591203</v>
      </c>
    </row>
    <row r="2005" spans="1:12" x14ac:dyDescent="0.2">
      <c r="A2005" s="72" t="s">
        <v>4111</v>
      </c>
      <c r="B2005" s="66" t="s">
        <v>4111</v>
      </c>
      <c r="C2005" s="67">
        <v>13</v>
      </c>
      <c r="D2005" s="67" t="s">
        <v>334</v>
      </c>
      <c r="E2005" s="71">
        <v>0.27308390022675699</v>
      </c>
      <c r="F2005" s="68">
        <v>66.371681415929203</v>
      </c>
      <c r="G2005" s="71">
        <v>0.25</v>
      </c>
      <c r="H2005" s="68">
        <v>78.171091445427706</v>
      </c>
      <c r="I2005" s="71">
        <v>0</v>
      </c>
      <c r="J2005" s="68">
        <v>34.007585335019002</v>
      </c>
      <c r="K2005" s="71">
        <v>0.56925170068027198</v>
      </c>
      <c r="L2005" s="68">
        <v>69.4479561736199</v>
      </c>
    </row>
    <row r="2006" spans="1:12" x14ac:dyDescent="0.2">
      <c r="A2006" s="72" t="s">
        <v>4112</v>
      </c>
      <c r="B2006" s="66" t="s">
        <v>4112</v>
      </c>
      <c r="C2006" s="67">
        <v>13</v>
      </c>
      <c r="D2006" s="67" t="s">
        <v>334</v>
      </c>
      <c r="E2006" s="71">
        <v>0.15756009070294799</v>
      </c>
      <c r="F2006" s="68">
        <v>36.662452591656098</v>
      </c>
      <c r="G2006" s="71">
        <v>0.25</v>
      </c>
      <c r="H2006" s="68">
        <v>78.171091445427706</v>
      </c>
      <c r="I2006" s="71">
        <v>0</v>
      </c>
      <c r="J2006" s="68">
        <v>34.007585335019002</v>
      </c>
      <c r="K2006" s="71">
        <v>0.222680272108844</v>
      </c>
      <c r="L2006" s="68">
        <v>35.693215339232999</v>
      </c>
    </row>
    <row r="2007" spans="1:12" x14ac:dyDescent="0.2">
      <c r="A2007" s="72" t="s">
        <v>4113</v>
      </c>
      <c r="B2007" s="66" t="s">
        <v>4114</v>
      </c>
      <c r="C2007" s="67">
        <v>13</v>
      </c>
      <c r="D2007" s="67" t="s">
        <v>334</v>
      </c>
      <c r="E2007" s="71">
        <v>0.30365828353427199</v>
      </c>
      <c r="F2007" s="68">
        <v>72.692793931731998</v>
      </c>
      <c r="G2007" s="71">
        <v>0.25</v>
      </c>
      <c r="H2007" s="68">
        <v>78.171091445427706</v>
      </c>
      <c r="I2007" s="71">
        <v>8.8642082571136604E-6</v>
      </c>
      <c r="J2007" s="68">
        <v>51.790981879477499</v>
      </c>
      <c r="K2007" s="71">
        <v>0.66096598639455795</v>
      </c>
      <c r="L2007" s="68">
        <v>75.431942688579895</v>
      </c>
    </row>
    <row r="2008" spans="1:12" x14ac:dyDescent="0.2">
      <c r="A2008" s="72" t="s">
        <v>4115</v>
      </c>
      <c r="B2008" s="66" t="s">
        <v>4116</v>
      </c>
      <c r="C2008" s="67">
        <v>13</v>
      </c>
      <c r="D2008" s="67" t="s">
        <v>334</v>
      </c>
      <c r="E2008" s="71">
        <v>0.26894784580498898</v>
      </c>
      <c r="F2008" s="68">
        <v>65.655288664138197</v>
      </c>
      <c r="G2008" s="71">
        <v>0.25</v>
      </c>
      <c r="H2008" s="68">
        <v>78.171091445427706</v>
      </c>
      <c r="I2008" s="71">
        <v>0</v>
      </c>
      <c r="J2008" s="68">
        <v>34.007585335019002</v>
      </c>
      <c r="K2008" s="71">
        <v>0.55684353741496595</v>
      </c>
      <c r="L2008" s="68">
        <v>68.731563421828895</v>
      </c>
    </row>
    <row r="2009" spans="1:12" x14ac:dyDescent="0.2">
      <c r="A2009" s="72" t="s">
        <v>4117</v>
      </c>
      <c r="B2009" s="66" t="s">
        <v>4118</v>
      </c>
      <c r="C2009" s="67">
        <v>13</v>
      </c>
      <c r="D2009" s="67" t="s">
        <v>334</v>
      </c>
      <c r="E2009" s="71">
        <v>0.30786848072562401</v>
      </c>
      <c r="F2009" s="68">
        <v>73.662031184155097</v>
      </c>
      <c r="G2009" s="71">
        <v>0.25</v>
      </c>
      <c r="H2009" s="68">
        <v>78.171091445427706</v>
      </c>
      <c r="I2009" s="71">
        <v>0</v>
      </c>
      <c r="J2009" s="68">
        <v>34.007585335019002</v>
      </c>
      <c r="K2009" s="71">
        <v>0.67360544217687102</v>
      </c>
      <c r="L2009" s="68">
        <v>76.443320691108298</v>
      </c>
    </row>
    <row r="2010" spans="1:12" x14ac:dyDescent="0.2">
      <c r="A2010" s="72" t="s">
        <v>4119</v>
      </c>
      <c r="B2010" s="66" t="s">
        <v>4120</v>
      </c>
      <c r="C2010" s="67">
        <v>13</v>
      </c>
      <c r="D2010" s="67" t="s">
        <v>334</v>
      </c>
      <c r="E2010" s="71">
        <v>0.18650793650793701</v>
      </c>
      <c r="F2010" s="68">
        <v>45.217024863042603</v>
      </c>
      <c r="G2010" s="71">
        <v>0.25</v>
      </c>
      <c r="H2010" s="68">
        <v>78.171091445427706</v>
      </c>
      <c r="I2010" s="71">
        <v>0</v>
      </c>
      <c r="J2010" s="68">
        <v>34.007585335019002</v>
      </c>
      <c r="K2010" s="71">
        <v>0.30952380952380998</v>
      </c>
      <c r="L2010" s="68">
        <v>44.922039612305099</v>
      </c>
    </row>
    <row r="2011" spans="1:12" x14ac:dyDescent="0.2">
      <c r="A2011" s="72" t="s">
        <v>4121</v>
      </c>
      <c r="B2011" s="66" t="s">
        <v>4121</v>
      </c>
      <c r="C2011" s="67">
        <v>13</v>
      </c>
      <c r="D2011" s="67" t="s">
        <v>334</v>
      </c>
      <c r="E2011" s="71">
        <v>0.105037342175039</v>
      </c>
      <c r="F2011" s="68">
        <v>18.373367045933399</v>
      </c>
      <c r="G2011" s="71">
        <v>2.6902578176329099E-3</v>
      </c>
      <c r="H2011" s="68">
        <v>4.0455120101137796</v>
      </c>
      <c r="I2011" s="71">
        <v>0</v>
      </c>
      <c r="J2011" s="68">
        <v>34.007585335019002</v>
      </c>
      <c r="K2011" s="71">
        <v>0.31242176870748301</v>
      </c>
      <c r="L2011" s="68">
        <v>45.3434471133586</v>
      </c>
    </row>
    <row r="2012" spans="1:12" x14ac:dyDescent="0.2">
      <c r="A2012" s="72" t="s">
        <v>4122</v>
      </c>
      <c r="B2012" s="66" t="s">
        <v>4123</v>
      </c>
      <c r="C2012" s="67">
        <v>13</v>
      </c>
      <c r="D2012" s="67" t="s">
        <v>334</v>
      </c>
      <c r="E2012" s="71">
        <v>0.103144197976778</v>
      </c>
      <c r="F2012" s="68">
        <v>17.825537294563802</v>
      </c>
      <c r="G2012" s="71">
        <v>8.5482401888385701E-3</v>
      </c>
      <c r="H2012" s="68">
        <v>5.18331226295828</v>
      </c>
      <c r="I2012" s="71">
        <v>0</v>
      </c>
      <c r="J2012" s="68">
        <v>34.007585335019002</v>
      </c>
      <c r="K2012" s="71">
        <v>0.30088435374149702</v>
      </c>
      <c r="L2012" s="68">
        <v>43.826380109565903</v>
      </c>
    </row>
    <row r="2013" spans="1:12" x14ac:dyDescent="0.2">
      <c r="A2013" s="72" t="s">
        <v>4124</v>
      </c>
      <c r="B2013" s="66" t="s">
        <v>4125</v>
      </c>
      <c r="C2013" s="67">
        <v>13</v>
      </c>
      <c r="D2013" s="67" t="s">
        <v>334</v>
      </c>
      <c r="E2013" s="71">
        <v>0.159084550653252</v>
      </c>
      <c r="F2013" s="68">
        <v>37.168141592920399</v>
      </c>
      <c r="G2013" s="71">
        <v>0.165560751133707</v>
      </c>
      <c r="H2013" s="68">
        <v>16.0977665402444</v>
      </c>
      <c r="I2013" s="71">
        <v>4.4550043683190703E-2</v>
      </c>
      <c r="J2013" s="68">
        <v>92.878213232195506</v>
      </c>
      <c r="K2013" s="71">
        <v>0.26714285714285702</v>
      </c>
      <c r="L2013" s="68">
        <v>40.623683101559202</v>
      </c>
    </row>
    <row r="2014" spans="1:12" x14ac:dyDescent="0.2">
      <c r="A2014" s="72" t="s">
        <v>3040</v>
      </c>
      <c r="B2014" s="66" t="s">
        <v>4126</v>
      </c>
      <c r="C2014" s="67">
        <v>13</v>
      </c>
      <c r="D2014" s="67" t="s">
        <v>334</v>
      </c>
      <c r="E2014" s="71">
        <v>0.20983219954648499</v>
      </c>
      <c r="F2014" s="68">
        <v>52.1281078803203</v>
      </c>
      <c r="G2014" s="71">
        <v>0.25</v>
      </c>
      <c r="H2014" s="68">
        <v>78.171091445427706</v>
      </c>
      <c r="I2014" s="71">
        <v>0</v>
      </c>
      <c r="J2014" s="68">
        <v>34.007585335019002</v>
      </c>
      <c r="K2014" s="71">
        <v>0.37949659863945601</v>
      </c>
      <c r="L2014" s="68">
        <v>52.718078381795202</v>
      </c>
    </row>
    <row r="2015" spans="1:12" x14ac:dyDescent="0.2">
      <c r="A2015" s="72" t="s">
        <v>4127</v>
      </c>
      <c r="B2015" s="66" t="s">
        <v>4128</v>
      </c>
      <c r="C2015" s="67">
        <v>13</v>
      </c>
      <c r="D2015" s="67" t="s">
        <v>334</v>
      </c>
      <c r="E2015" s="71">
        <v>0.24682086167800499</v>
      </c>
      <c r="F2015" s="68">
        <v>60.345554150863897</v>
      </c>
      <c r="G2015" s="71">
        <v>0.25</v>
      </c>
      <c r="H2015" s="68">
        <v>78.171091445427706</v>
      </c>
      <c r="I2015" s="71">
        <v>0</v>
      </c>
      <c r="J2015" s="68">
        <v>34.007585335019002</v>
      </c>
      <c r="K2015" s="71">
        <v>0.49046258503401402</v>
      </c>
      <c r="L2015" s="68">
        <v>62.5790139064475</v>
      </c>
    </row>
    <row r="2016" spans="1:12" x14ac:dyDescent="0.2">
      <c r="A2016" s="72" t="s">
        <v>4129</v>
      </c>
      <c r="B2016" s="66" t="s">
        <v>4129</v>
      </c>
      <c r="C2016" s="67">
        <v>13</v>
      </c>
      <c r="D2016" s="67" t="s">
        <v>334</v>
      </c>
      <c r="E2016" s="71">
        <v>0.21752380952381001</v>
      </c>
      <c r="F2016" s="68">
        <v>53.855878634639701</v>
      </c>
      <c r="G2016" s="71">
        <v>0.25</v>
      </c>
      <c r="H2016" s="68">
        <v>78.171091445427706</v>
      </c>
      <c r="I2016" s="71">
        <v>0</v>
      </c>
      <c r="J2016" s="68">
        <v>34.007585335019002</v>
      </c>
      <c r="K2016" s="71">
        <v>0.40257142857142902</v>
      </c>
      <c r="L2016" s="68">
        <v>54.193004635482502</v>
      </c>
    </row>
    <row r="2017" spans="1:12" x14ac:dyDescent="0.2">
      <c r="A2017" s="72" t="s">
        <v>4130</v>
      </c>
      <c r="B2017" s="66" t="s">
        <v>4131</v>
      </c>
      <c r="C2017" s="67">
        <v>13</v>
      </c>
      <c r="D2017" s="67" t="s">
        <v>334</v>
      </c>
      <c r="E2017" s="71">
        <v>0.22014145463531301</v>
      </c>
      <c r="F2017" s="68">
        <v>54.5722713864307</v>
      </c>
      <c r="G2017" s="71">
        <v>0.20585424899037799</v>
      </c>
      <c r="H2017" s="68">
        <v>19.384745048461902</v>
      </c>
      <c r="I2017" s="71">
        <v>0.33531841423529002</v>
      </c>
      <c r="J2017" s="68">
        <v>97.682258744205697</v>
      </c>
      <c r="K2017" s="71">
        <v>0.11925170068027199</v>
      </c>
      <c r="L2017" s="68">
        <v>21.4075010535188</v>
      </c>
    </row>
    <row r="2018" spans="1:12" x14ac:dyDescent="0.2">
      <c r="A2018" s="72" t="s">
        <v>4132</v>
      </c>
      <c r="B2018" s="66" t="s">
        <v>4132</v>
      </c>
      <c r="C2018" s="67">
        <v>13</v>
      </c>
      <c r="D2018" s="67" t="s">
        <v>334</v>
      </c>
      <c r="E2018" s="71">
        <v>8.1124716553287998E-2</v>
      </c>
      <c r="F2018" s="68">
        <v>7.8803202697007997</v>
      </c>
      <c r="G2018" s="71">
        <v>0</v>
      </c>
      <c r="H2018" s="68">
        <v>1.01137800252845</v>
      </c>
      <c r="I2018" s="71">
        <v>0</v>
      </c>
      <c r="J2018" s="68">
        <v>34.007585335019002</v>
      </c>
      <c r="K2018" s="71">
        <v>0.24337414965986401</v>
      </c>
      <c r="L2018" s="68">
        <v>37.884534344711298</v>
      </c>
    </row>
    <row r="2019" spans="1:12" x14ac:dyDescent="0.2">
      <c r="A2019" s="72" t="s">
        <v>4133</v>
      </c>
      <c r="B2019" s="66" t="s">
        <v>4133</v>
      </c>
      <c r="C2019" s="67">
        <v>13</v>
      </c>
      <c r="D2019" s="67" t="s">
        <v>334</v>
      </c>
      <c r="E2019" s="71">
        <v>3.9383220074355199E-2</v>
      </c>
      <c r="F2019" s="68">
        <v>3.03413400758533</v>
      </c>
      <c r="G2019" s="71">
        <v>3.5911998375048902E-10</v>
      </c>
      <c r="H2019" s="68">
        <v>1.85419300463548</v>
      </c>
      <c r="I2019" s="71">
        <v>0</v>
      </c>
      <c r="J2019" s="68">
        <v>34.007585335019002</v>
      </c>
      <c r="K2019" s="71">
        <v>0.118149659863946</v>
      </c>
      <c r="L2019" s="68">
        <v>21.196797302992</v>
      </c>
    </row>
    <row r="2020" spans="1:12" x14ac:dyDescent="0.2">
      <c r="A2020" s="72" t="s">
        <v>4134</v>
      </c>
      <c r="B2020" s="66" t="s">
        <v>4134</v>
      </c>
      <c r="C2020" s="67">
        <v>13</v>
      </c>
      <c r="D2020" s="67" t="s">
        <v>334</v>
      </c>
      <c r="E2020" s="71">
        <v>5.70068027210884E-2</v>
      </c>
      <c r="F2020" s="68">
        <v>4.71976401179941</v>
      </c>
      <c r="G2020" s="71">
        <v>0</v>
      </c>
      <c r="H2020" s="68">
        <v>1.01137800252845</v>
      </c>
      <c r="I2020" s="71">
        <v>0</v>
      </c>
      <c r="J2020" s="68">
        <v>34.007585335019002</v>
      </c>
      <c r="K2020" s="71">
        <v>0.171020408163265</v>
      </c>
      <c r="L2020" s="68">
        <v>29.2035398230088</v>
      </c>
    </row>
    <row r="2021" spans="1:12" x14ac:dyDescent="0.2">
      <c r="A2021" s="72" t="s">
        <v>4135</v>
      </c>
      <c r="B2021" s="66" t="s">
        <v>4136</v>
      </c>
      <c r="C2021" s="67">
        <v>13</v>
      </c>
      <c r="D2021" s="67" t="s">
        <v>334</v>
      </c>
      <c r="E2021" s="71">
        <v>1.7990929705215399E-2</v>
      </c>
      <c r="F2021" s="68">
        <v>1.64348925410872</v>
      </c>
      <c r="G2021" s="71">
        <v>0</v>
      </c>
      <c r="H2021" s="68">
        <v>1.01137800252845</v>
      </c>
      <c r="I2021" s="71">
        <v>0</v>
      </c>
      <c r="J2021" s="68">
        <v>34.007585335019002</v>
      </c>
      <c r="K2021" s="71">
        <v>5.3972789115646298E-2</v>
      </c>
      <c r="L2021" s="68">
        <v>12.557943531394899</v>
      </c>
    </row>
    <row r="2022" spans="1:12" x14ac:dyDescent="0.2">
      <c r="A2022" s="72" t="s">
        <v>4137</v>
      </c>
      <c r="B2022" s="66" t="s">
        <v>4138</v>
      </c>
      <c r="C2022" s="67">
        <v>13</v>
      </c>
      <c r="D2022" s="67" t="s">
        <v>334</v>
      </c>
      <c r="E2022" s="71">
        <v>6.3983538104688598E-2</v>
      </c>
      <c r="F2022" s="68">
        <v>5.6047197640117998</v>
      </c>
      <c r="G2022" s="71">
        <v>1.16149866780732E-3</v>
      </c>
      <c r="H2022" s="68">
        <v>3.6241045090602602</v>
      </c>
      <c r="I2022" s="71">
        <v>0</v>
      </c>
      <c r="J2022" s="68">
        <v>34.007585335019002</v>
      </c>
      <c r="K2022" s="71">
        <v>0.190789115646258</v>
      </c>
      <c r="L2022" s="68">
        <v>31.647703329119299</v>
      </c>
    </row>
    <row r="2023" spans="1:12" x14ac:dyDescent="0.2">
      <c r="A2023" s="72" t="s">
        <v>4139</v>
      </c>
      <c r="B2023" s="66" t="s">
        <v>4140</v>
      </c>
      <c r="C2023" s="67">
        <v>13</v>
      </c>
      <c r="D2023" s="67" t="s">
        <v>334</v>
      </c>
      <c r="E2023" s="71">
        <v>4.9006802721088399E-2</v>
      </c>
      <c r="F2023" s="68">
        <v>3.8348082595870201</v>
      </c>
      <c r="G2023" s="71">
        <v>0</v>
      </c>
      <c r="H2023" s="68">
        <v>1.01137800252845</v>
      </c>
      <c r="I2023" s="71">
        <v>0</v>
      </c>
      <c r="J2023" s="68">
        <v>34.007585335019002</v>
      </c>
      <c r="K2023" s="71">
        <v>0.147020408163265</v>
      </c>
      <c r="L2023" s="68">
        <v>26.042983565107502</v>
      </c>
    </row>
    <row r="2024" spans="1:12" x14ac:dyDescent="0.2">
      <c r="A2024" s="72" t="s">
        <v>4141</v>
      </c>
      <c r="B2024" s="66" t="s">
        <v>4141</v>
      </c>
      <c r="C2024" s="67">
        <v>14</v>
      </c>
      <c r="D2024" s="67" t="s">
        <v>334</v>
      </c>
      <c r="E2024" s="71">
        <v>8.49364442318645E-2</v>
      </c>
      <c r="F2024" s="68">
        <v>10.240202275600501</v>
      </c>
      <c r="G2024" s="71">
        <v>0.22147599936226001</v>
      </c>
      <c r="H2024" s="68">
        <v>20.648967551622398</v>
      </c>
      <c r="I2024" s="71">
        <v>0</v>
      </c>
      <c r="J2024" s="68">
        <v>34.007585335019002</v>
      </c>
      <c r="K2024" s="71">
        <v>3.3333333333333298E-2</v>
      </c>
      <c r="L2024" s="68">
        <v>9.6080910240202293</v>
      </c>
    </row>
    <row r="2025" spans="1:12" x14ac:dyDescent="0.2">
      <c r="A2025" s="72" t="s">
        <v>4142</v>
      </c>
      <c r="B2025" s="66" t="s">
        <v>4142</v>
      </c>
      <c r="C2025" s="67">
        <v>14</v>
      </c>
      <c r="D2025" s="67" t="s">
        <v>334</v>
      </c>
      <c r="E2025" s="71">
        <v>8.8049500007596801E-2</v>
      </c>
      <c r="F2025" s="68">
        <v>11.672987779182501</v>
      </c>
      <c r="G2025" s="71">
        <v>0.24814850002278999</v>
      </c>
      <c r="H2025" s="68">
        <v>25.4951538137379</v>
      </c>
      <c r="I2025" s="71">
        <v>0</v>
      </c>
      <c r="J2025" s="68">
        <v>34.007585335019002</v>
      </c>
      <c r="K2025" s="71">
        <v>1.6E-2</v>
      </c>
      <c r="L2025" s="68">
        <v>6.9110830172777096</v>
      </c>
    </row>
    <row r="2026" spans="1:12" x14ac:dyDescent="0.2">
      <c r="A2026" s="72" t="s">
        <v>4143</v>
      </c>
      <c r="B2026" s="66" t="s">
        <v>4144</v>
      </c>
      <c r="C2026" s="67">
        <v>13</v>
      </c>
      <c r="D2026" s="67" t="s">
        <v>334</v>
      </c>
      <c r="E2026" s="71">
        <v>3.0256223141963301E-2</v>
      </c>
      <c r="F2026" s="68">
        <v>2.2756005056889999</v>
      </c>
      <c r="G2026" s="71">
        <v>4.7231254459903498E-2</v>
      </c>
      <c r="H2026" s="68">
        <v>9.1024020227559994</v>
      </c>
      <c r="I2026" s="71">
        <v>0</v>
      </c>
      <c r="J2026" s="68">
        <v>34.007585335019002</v>
      </c>
      <c r="K2026" s="71">
        <v>4.3537414965986398E-2</v>
      </c>
      <c r="L2026" s="68">
        <v>10.998735777496799</v>
      </c>
    </row>
    <row r="2027" spans="1:12" x14ac:dyDescent="0.2">
      <c r="A2027" s="72" t="s">
        <v>4145</v>
      </c>
      <c r="B2027" s="66" t="s">
        <v>4145</v>
      </c>
      <c r="C2027" s="67">
        <v>13</v>
      </c>
      <c r="D2027" s="67" t="s">
        <v>334</v>
      </c>
      <c r="E2027" s="71">
        <v>0.15092970521542001</v>
      </c>
      <c r="F2027" s="68">
        <v>34.766118836915297</v>
      </c>
      <c r="G2027" s="71">
        <v>0.25</v>
      </c>
      <c r="H2027" s="68">
        <v>78.171091445427706</v>
      </c>
      <c r="I2027" s="71">
        <v>0</v>
      </c>
      <c r="J2027" s="68">
        <v>34.007585335019002</v>
      </c>
      <c r="K2027" s="71">
        <v>0.20278911564625901</v>
      </c>
      <c r="L2027" s="68">
        <v>33.5861778339655</v>
      </c>
    </row>
    <row r="2028" spans="1:12" x14ac:dyDescent="0.2">
      <c r="A2028" s="72" t="s">
        <v>4146</v>
      </c>
      <c r="B2028" s="66" t="s">
        <v>4147</v>
      </c>
      <c r="C2028" s="67">
        <v>13</v>
      </c>
      <c r="D2028" s="67" t="s">
        <v>334</v>
      </c>
      <c r="E2028" s="71">
        <v>0.13523809523809499</v>
      </c>
      <c r="F2028" s="68">
        <v>28.908554572271399</v>
      </c>
      <c r="G2028" s="71">
        <v>0.25</v>
      </c>
      <c r="H2028" s="68">
        <v>78.171091445427706</v>
      </c>
      <c r="I2028" s="71">
        <v>0</v>
      </c>
      <c r="J2028" s="68">
        <v>34.007585335019002</v>
      </c>
      <c r="K2028" s="71">
        <v>0.155714285714286</v>
      </c>
      <c r="L2028" s="68">
        <v>27.096502317741301</v>
      </c>
    </row>
    <row r="2029" spans="1:12" x14ac:dyDescent="0.2">
      <c r="A2029" s="72" t="s">
        <v>4148</v>
      </c>
      <c r="B2029" s="66" t="s">
        <v>4149</v>
      </c>
      <c r="C2029" s="67">
        <v>13</v>
      </c>
      <c r="D2029" s="67" t="s">
        <v>334</v>
      </c>
      <c r="E2029" s="71">
        <v>0.14880756378176499</v>
      </c>
      <c r="F2029" s="68">
        <v>34.091866835229702</v>
      </c>
      <c r="G2029" s="71">
        <v>0.16281724916842399</v>
      </c>
      <c r="H2029" s="68">
        <v>15.802781289506999</v>
      </c>
      <c r="I2029" s="71">
        <v>0</v>
      </c>
      <c r="J2029" s="68">
        <v>34.007585335019002</v>
      </c>
      <c r="K2029" s="71">
        <v>0.283605442176871</v>
      </c>
      <c r="L2029" s="68">
        <v>42.225031605562599</v>
      </c>
    </row>
    <row r="2030" spans="1:12" x14ac:dyDescent="0.2">
      <c r="A2030" s="72" t="s">
        <v>4150</v>
      </c>
      <c r="B2030" s="66" t="s">
        <v>4150</v>
      </c>
      <c r="C2030" s="67">
        <v>13</v>
      </c>
      <c r="D2030" s="67" t="s">
        <v>334</v>
      </c>
      <c r="E2030" s="71">
        <v>0.12687096806589299</v>
      </c>
      <c r="F2030" s="68">
        <v>26.127265065318198</v>
      </c>
      <c r="G2030" s="71">
        <v>0.14298025113645499</v>
      </c>
      <c r="H2030" s="68">
        <v>14.6649810366625</v>
      </c>
      <c r="I2030" s="71">
        <v>0</v>
      </c>
      <c r="J2030" s="68">
        <v>34.007585335019002</v>
      </c>
      <c r="K2030" s="71">
        <v>0.237632653061224</v>
      </c>
      <c r="L2030" s="68">
        <v>37.3367045933418</v>
      </c>
    </row>
    <row r="2031" spans="1:12" x14ac:dyDescent="0.2">
      <c r="A2031" s="72" t="s">
        <v>4151</v>
      </c>
      <c r="B2031" s="66" t="s">
        <v>4152</v>
      </c>
      <c r="C2031" s="67">
        <v>13</v>
      </c>
      <c r="D2031" s="67" t="s">
        <v>334</v>
      </c>
      <c r="E2031" s="71">
        <v>0.29766439909297099</v>
      </c>
      <c r="F2031" s="68">
        <v>71.217867678044698</v>
      </c>
      <c r="G2031" s="71">
        <v>0.25</v>
      </c>
      <c r="H2031" s="68">
        <v>78.171091445427706</v>
      </c>
      <c r="I2031" s="71">
        <v>0</v>
      </c>
      <c r="J2031" s="68">
        <v>34.007585335019002</v>
      </c>
      <c r="K2031" s="71">
        <v>0.64299319727891202</v>
      </c>
      <c r="L2031" s="68">
        <v>74.420564686051407</v>
      </c>
    </row>
    <row r="2032" spans="1:12" x14ac:dyDescent="0.2">
      <c r="A2032" s="72" t="s">
        <v>4153</v>
      </c>
      <c r="B2032" s="66" t="s">
        <v>4154</v>
      </c>
      <c r="C2032" s="67">
        <v>13</v>
      </c>
      <c r="D2032" s="67" t="s">
        <v>334</v>
      </c>
      <c r="E2032" s="71">
        <v>0.10997187871849599</v>
      </c>
      <c r="F2032" s="68">
        <v>20.101137800252801</v>
      </c>
      <c r="G2032" s="71">
        <v>0.17856325144935301</v>
      </c>
      <c r="H2032" s="68">
        <v>16.982722292456799</v>
      </c>
      <c r="I2032" s="71">
        <v>1.0068402586381899E-4</v>
      </c>
      <c r="J2032" s="68">
        <v>68.984407922461003</v>
      </c>
      <c r="K2032" s="71">
        <v>0.15125170068027199</v>
      </c>
      <c r="L2032" s="68">
        <v>26.380109565950299</v>
      </c>
    </row>
    <row r="2033" spans="1:12" x14ac:dyDescent="0.2">
      <c r="A2033" s="72" t="s">
        <v>4155</v>
      </c>
      <c r="B2033" s="66" t="s">
        <v>4156</v>
      </c>
      <c r="C2033" s="67">
        <v>13</v>
      </c>
      <c r="D2033" s="67" t="s">
        <v>334</v>
      </c>
      <c r="E2033" s="71">
        <v>0.15525825471816501</v>
      </c>
      <c r="F2033" s="68">
        <v>35.988200589970504</v>
      </c>
      <c r="G2033" s="71">
        <v>0.25</v>
      </c>
      <c r="H2033" s="68">
        <v>78.171091445427706</v>
      </c>
      <c r="I2033" s="71">
        <v>1.1490020891768099E-4</v>
      </c>
      <c r="J2033" s="68">
        <v>69.742941424357397</v>
      </c>
      <c r="K2033" s="71">
        <v>0.21565986394557801</v>
      </c>
      <c r="L2033" s="68">
        <v>34.850400337125997</v>
      </c>
    </row>
    <row r="2034" spans="1:12" x14ac:dyDescent="0.2">
      <c r="A2034" s="72" t="s">
        <v>4157</v>
      </c>
      <c r="B2034" s="66" t="s">
        <v>4157</v>
      </c>
      <c r="C2034" s="67">
        <v>13</v>
      </c>
      <c r="D2034" s="67" t="s">
        <v>334</v>
      </c>
      <c r="E2034" s="71">
        <v>8.7740383556975401E-2</v>
      </c>
      <c r="F2034" s="68">
        <v>11.588706278971801</v>
      </c>
      <c r="G2034" s="71">
        <v>0.18174900049130199</v>
      </c>
      <c r="H2034" s="68">
        <v>17.3198482932996</v>
      </c>
      <c r="I2034" s="71">
        <v>1.3881684629064799E-4</v>
      </c>
      <c r="J2034" s="68">
        <v>71.260008428150002</v>
      </c>
      <c r="K2034" s="71">
        <v>8.1333333333333299E-2</v>
      </c>
      <c r="L2034" s="68">
        <v>16.1399072903498</v>
      </c>
    </row>
    <row r="2035" spans="1:12" x14ac:dyDescent="0.2">
      <c r="A2035" s="72" t="s">
        <v>4158</v>
      </c>
      <c r="B2035" s="66" t="s">
        <v>4159</v>
      </c>
      <c r="C2035" s="67">
        <v>13</v>
      </c>
      <c r="D2035" s="67" t="s">
        <v>334</v>
      </c>
      <c r="E2035" s="71">
        <v>8.8983083086338705E-2</v>
      </c>
      <c r="F2035" s="68">
        <v>12.220817530552001</v>
      </c>
      <c r="G2035" s="71">
        <v>0.19094924925901599</v>
      </c>
      <c r="H2035" s="68">
        <v>17.994100294985302</v>
      </c>
      <c r="I2035" s="71">
        <v>0</v>
      </c>
      <c r="J2035" s="68">
        <v>34.007585335019002</v>
      </c>
      <c r="K2035" s="71">
        <v>7.5999999999999998E-2</v>
      </c>
      <c r="L2035" s="68">
        <v>15.212810788032</v>
      </c>
    </row>
    <row r="2036" spans="1:12" x14ac:dyDescent="0.2">
      <c r="A2036" s="72" t="s">
        <v>4160</v>
      </c>
      <c r="B2036" s="66" t="s">
        <v>4161</v>
      </c>
      <c r="C2036" s="67">
        <v>13</v>
      </c>
      <c r="D2036" s="67" t="s">
        <v>334</v>
      </c>
      <c r="E2036" s="71">
        <v>0.14138790293259601</v>
      </c>
      <c r="F2036" s="68">
        <v>31.099873577749701</v>
      </c>
      <c r="G2036" s="71">
        <v>0.25</v>
      </c>
      <c r="H2036" s="68">
        <v>78.171091445427706</v>
      </c>
      <c r="I2036" s="71">
        <v>1.40489338414632E-5</v>
      </c>
      <c r="J2036" s="68">
        <v>55.415086388537702</v>
      </c>
      <c r="K2036" s="71">
        <v>0.17414965986394601</v>
      </c>
      <c r="L2036" s="68">
        <v>29.5406658238517</v>
      </c>
    </row>
    <row r="2037" spans="1:12" x14ac:dyDescent="0.2">
      <c r="A2037" s="72" t="s">
        <v>4162</v>
      </c>
      <c r="B2037" s="66" t="s">
        <v>4162</v>
      </c>
      <c r="C2037" s="67">
        <v>13</v>
      </c>
      <c r="D2037" s="67" t="s">
        <v>334</v>
      </c>
      <c r="E2037" s="71">
        <v>7.5835223725365303E-2</v>
      </c>
      <c r="F2037" s="68">
        <v>7.4167720185419297</v>
      </c>
      <c r="G2037" s="71">
        <v>0.16083900450942901</v>
      </c>
      <c r="H2037" s="68">
        <v>15.676359039190899</v>
      </c>
      <c r="I2037" s="71">
        <v>0</v>
      </c>
      <c r="J2037" s="68">
        <v>34.007585335019002</v>
      </c>
      <c r="K2037" s="71">
        <v>6.6666666666666693E-2</v>
      </c>
      <c r="L2037" s="68">
        <v>14.0750105351875</v>
      </c>
    </row>
    <row r="2038" spans="1:12" x14ac:dyDescent="0.2">
      <c r="A2038" s="72" t="s">
        <v>4163</v>
      </c>
      <c r="B2038" s="66" t="s">
        <v>4163</v>
      </c>
      <c r="C2038" s="67">
        <v>13</v>
      </c>
      <c r="D2038" s="67" t="s">
        <v>334</v>
      </c>
      <c r="E2038" s="71">
        <v>0.102382874478778</v>
      </c>
      <c r="F2038" s="68">
        <v>17.4462705436157</v>
      </c>
      <c r="G2038" s="71">
        <v>0.18493199811275099</v>
      </c>
      <c r="H2038" s="68">
        <v>17.572692793931701</v>
      </c>
      <c r="I2038" s="71">
        <v>1.25436909298778E-5</v>
      </c>
      <c r="J2038" s="68">
        <v>54.614412136535996</v>
      </c>
      <c r="K2038" s="71">
        <v>0.12220408163265301</v>
      </c>
      <c r="L2038" s="68">
        <v>22.123893805309699</v>
      </c>
    </row>
    <row r="2039" spans="1:12" x14ac:dyDescent="0.2">
      <c r="A2039" s="72" t="s">
        <v>4164</v>
      </c>
      <c r="B2039" s="66" t="s">
        <v>4164</v>
      </c>
      <c r="C2039" s="67">
        <v>13</v>
      </c>
      <c r="D2039" s="67" t="s">
        <v>334</v>
      </c>
      <c r="E2039" s="71">
        <v>3.4502774459302603E-2</v>
      </c>
      <c r="F2039" s="68">
        <v>2.65486725663717</v>
      </c>
      <c r="G2039" s="71">
        <v>4.3727741200834398E-2</v>
      </c>
      <c r="H2039" s="68">
        <v>8.7231352718078394</v>
      </c>
      <c r="I2039" s="71">
        <v>1.18746940802843E-5</v>
      </c>
      <c r="J2039" s="68">
        <v>54.319426885798599</v>
      </c>
      <c r="K2039" s="71">
        <v>5.9768707482993198E-2</v>
      </c>
      <c r="L2039" s="68">
        <v>13.3164770332912</v>
      </c>
    </row>
    <row r="2040" spans="1:12" x14ac:dyDescent="0.2">
      <c r="A2040" s="72" t="s">
        <v>4165</v>
      </c>
      <c r="B2040" s="66" t="s">
        <v>4165</v>
      </c>
      <c r="C2040" s="67">
        <v>13</v>
      </c>
      <c r="D2040" s="67" t="s">
        <v>334</v>
      </c>
      <c r="E2040" s="71">
        <v>3.5452780898800003E-2</v>
      </c>
      <c r="F2040" s="68">
        <v>2.6970080067425202</v>
      </c>
      <c r="G2040" s="71">
        <v>4.1025009363066703E-2</v>
      </c>
      <c r="H2040" s="68">
        <v>8.5545722713864301</v>
      </c>
      <c r="I2040" s="71">
        <v>0</v>
      </c>
      <c r="J2040" s="68">
        <v>34.007585335019002</v>
      </c>
      <c r="K2040" s="71">
        <v>6.5333333333333299E-2</v>
      </c>
      <c r="L2040" s="68">
        <v>13.864306784660799</v>
      </c>
    </row>
    <row r="2041" spans="1:12" x14ac:dyDescent="0.2">
      <c r="A2041" s="72" t="s">
        <v>4166</v>
      </c>
      <c r="B2041" s="66" t="s">
        <v>4166</v>
      </c>
      <c r="C2041" s="67">
        <v>13</v>
      </c>
      <c r="D2041" s="67" t="s">
        <v>334</v>
      </c>
      <c r="E2041" s="71">
        <v>0.107777777777778</v>
      </c>
      <c r="F2041" s="68">
        <v>19.342604298356498</v>
      </c>
      <c r="G2041" s="71">
        <v>0.25</v>
      </c>
      <c r="H2041" s="68">
        <v>78.171091445427706</v>
      </c>
      <c r="I2041" s="71">
        <v>0</v>
      </c>
      <c r="J2041" s="68">
        <v>34.007585335019002</v>
      </c>
      <c r="K2041" s="71">
        <v>7.3333333333333306E-2</v>
      </c>
      <c r="L2041" s="68">
        <v>14.8335440370839</v>
      </c>
    </row>
    <row r="2042" spans="1:12" x14ac:dyDescent="0.2">
      <c r="A2042" s="72" t="s">
        <v>4167</v>
      </c>
      <c r="B2042" s="66" t="s">
        <v>4167</v>
      </c>
      <c r="C2042" s="67">
        <v>13</v>
      </c>
      <c r="D2042" s="67" t="s">
        <v>334</v>
      </c>
      <c r="E2042" s="71">
        <v>7.0098804691967498E-2</v>
      </c>
      <c r="F2042" s="68">
        <v>6.4475347661188396</v>
      </c>
      <c r="G2042" s="71">
        <v>0.167629747409236</v>
      </c>
      <c r="H2042" s="68">
        <v>16.308470290771201</v>
      </c>
      <c r="I2042" s="71">
        <v>0</v>
      </c>
      <c r="J2042" s="68">
        <v>34.007585335019002</v>
      </c>
      <c r="K2042" s="71">
        <v>4.26666666666667E-2</v>
      </c>
      <c r="L2042" s="68">
        <v>10.8723135271808</v>
      </c>
    </row>
    <row r="2043" spans="1:12" x14ac:dyDescent="0.2">
      <c r="A2043" s="72" t="s">
        <v>4168</v>
      </c>
      <c r="B2043" s="66" t="s">
        <v>4169</v>
      </c>
      <c r="C2043" s="67">
        <v>14</v>
      </c>
      <c r="D2043" s="67" t="s">
        <v>334</v>
      </c>
      <c r="E2043" s="71">
        <v>5.77859809061195E-2</v>
      </c>
      <c r="F2043" s="68">
        <v>4.7619047619047601</v>
      </c>
      <c r="G2043" s="71">
        <v>6.15694998283021E-2</v>
      </c>
      <c r="H2043" s="68">
        <v>9.8187947745469906</v>
      </c>
      <c r="I2043" s="71">
        <v>1.9735407063007799E-5</v>
      </c>
      <c r="J2043" s="68">
        <v>57.564264643910697</v>
      </c>
      <c r="K2043" s="71">
        <v>0.111768707482993</v>
      </c>
      <c r="L2043" s="68">
        <v>20.396123050990301</v>
      </c>
    </row>
    <row r="2044" spans="1:12" x14ac:dyDescent="0.2">
      <c r="A2044" s="72" t="s">
        <v>4170</v>
      </c>
      <c r="B2044" s="66" t="s">
        <v>4171</v>
      </c>
      <c r="C2044" s="67">
        <v>14</v>
      </c>
      <c r="D2044" s="67" t="s">
        <v>334</v>
      </c>
      <c r="E2044" s="71">
        <v>0.116057596466726</v>
      </c>
      <c r="F2044" s="68">
        <v>22.166034555415099</v>
      </c>
      <c r="G2044" s="71">
        <v>0.22220000028453299</v>
      </c>
      <c r="H2044" s="68">
        <v>20.817530552043799</v>
      </c>
      <c r="I2044" s="71">
        <v>0</v>
      </c>
      <c r="J2044" s="68">
        <v>34.007585335019002</v>
      </c>
      <c r="K2044" s="71">
        <v>0.12597278911564599</v>
      </c>
      <c r="L2044" s="68">
        <v>22.7138643067847</v>
      </c>
    </row>
    <row r="2045" spans="1:12" x14ac:dyDescent="0.2">
      <c r="A2045" s="72" t="s">
        <v>4172</v>
      </c>
      <c r="B2045" s="66" t="s">
        <v>4173</v>
      </c>
      <c r="C2045" s="67">
        <v>14</v>
      </c>
      <c r="D2045" s="67" t="s">
        <v>334</v>
      </c>
      <c r="E2045" s="71">
        <v>9.6666666666666706E-2</v>
      </c>
      <c r="F2045" s="68">
        <v>15.634218289085499</v>
      </c>
      <c r="G2045" s="71">
        <v>0.25</v>
      </c>
      <c r="H2045" s="68">
        <v>78.171091445427706</v>
      </c>
      <c r="I2045" s="71">
        <v>0</v>
      </c>
      <c r="J2045" s="68">
        <v>34.007585335019002</v>
      </c>
      <c r="K2045" s="71">
        <v>0.04</v>
      </c>
      <c r="L2045" s="68">
        <v>10.7037505267594</v>
      </c>
    </row>
    <row r="2046" spans="1:12" x14ac:dyDescent="0.2">
      <c r="A2046" s="72" t="s">
        <v>4174</v>
      </c>
      <c r="B2046" s="66" t="s">
        <v>4175</v>
      </c>
      <c r="C2046" s="67">
        <v>14</v>
      </c>
      <c r="D2046" s="67" t="s">
        <v>334</v>
      </c>
      <c r="E2046" s="71">
        <v>8.8988999997420201E-2</v>
      </c>
      <c r="F2046" s="68">
        <v>12.262958280657401</v>
      </c>
      <c r="G2046" s="71">
        <v>0.18296699999226099</v>
      </c>
      <c r="H2046" s="68">
        <v>17.4041297935103</v>
      </c>
      <c r="I2046" s="71">
        <v>0</v>
      </c>
      <c r="J2046" s="68">
        <v>34.007585335019002</v>
      </c>
      <c r="K2046" s="71">
        <v>8.4000000000000005E-2</v>
      </c>
      <c r="L2046" s="68">
        <v>16.814159292035399</v>
      </c>
    </row>
    <row r="2047" spans="1:12" x14ac:dyDescent="0.2">
      <c r="A2047" s="72" t="s">
        <v>782</v>
      </c>
      <c r="B2047" s="66" t="s">
        <v>4176</v>
      </c>
      <c r="C2047" s="67">
        <v>14</v>
      </c>
      <c r="D2047" s="67" t="s">
        <v>334</v>
      </c>
      <c r="E2047" s="71">
        <v>0.14195997739195701</v>
      </c>
      <c r="F2047" s="68">
        <v>31.352718078381798</v>
      </c>
      <c r="G2047" s="71">
        <v>0.23948326498335401</v>
      </c>
      <c r="H2047" s="68">
        <v>23.093131057732801</v>
      </c>
      <c r="I2047" s="71">
        <v>2.3961293042857199E-2</v>
      </c>
      <c r="J2047" s="68">
        <v>90.560471976401203</v>
      </c>
      <c r="K2047" s="71">
        <v>0.16243537414966</v>
      </c>
      <c r="L2047" s="68">
        <v>28.318584070796501</v>
      </c>
    </row>
    <row r="2048" spans="1:12" x14ac:dyDescent="0.2">
      <c r="A2048" s="72" t="s">
        <v>4177</v>
      </c>
      <c r="B2048" s="66" t="s">
        <v>4178</v>
      </c>
      <c r="C2048" s="67">
        <v>14</v>
      </c>
      <c r="D2048" s="67" t="s">
        <v>334</v>
      </c>
      <c r="E2048" s="71">
        <v>8.32554164717626E-2</v>
      </c>
      <c r="F2048" s="68">
        <v>8.1753055204382594</v>
      </c>
      <c r="G2048" s="71">
        <v>0.23376624941528801</v>
      </c>
      <c r="H2048" s="68">
        <v>21.955330804888298</v>
      </c>
      <c r="I2048" s="71">
        <v>0</v>
      </c>
      <c r="J2048" s="68">
        <v>34.007585335019002</v>
      </c>
      <c r="K2048" s="71">
        <v>1.6E-2</v>
      </c>
      <c r="L2048" s="68">
        <v>6.9110830172777096</v>
      </c>
    </row>
    <row r="2049" spans="1:12" x14ac:dyDescent="0.2">
      <c r="A2049" s="72" t="s">
        <v>4179</v>
      </c>
      <c r="B2049" s="66" t="s">
        <v>4180</v>
      </c>
      <c r="C2049" s="67">
        <v>14</v>
      </c>
      <c r="D2049" s="67" t="s">
        <v>334</v>
      </c>
      <c r="E2049" s="71">
        <v>3.2767669687952902E-2</v>
      </c>
      <c r="F2049" s="68">
        <v>2.4863042562157598</v>
      </c>
      <c r="G2049" s="71">
        <v>8.2303009063858706E-2</v>
      </c>
      <c r="H2049" s="68">
        <v>11.2515802781289</v>
      </c>
      <c r="I2049" s="71">
        <v>0</v>
      </c>
      <c r="J2049" s="68">
        <v>34.007585335019002</v>
      </c>
      <c r="K2049" s="71">
        <v>1.6E-2</v>
      </c>
      <c r="L2049" s="68">
        <v>6.9110830172777096</v>
      </c>
    </row>
    <row r="2050" spans="1:12" x14ac:dyDescent="0.2">
      <c r="A2050" s="72" t="s">
        <v>4181</v>
      </c>
      <c r="B2050" s="66" t="s">
        <v>4182</v>
      </c>
      <c r="C2050" s="67">
        <v>14</v>
      </c>
      <c r="D2050" s="67" t="s">
        <v>334</v>
      </c>
      <c r="E2050" s="71">
        <v>8.7874389327079097E-2</v>
      </c>
      <c r="F2050" s="68">
        <v>11.630847029077101</v>
      </c>
      <c r="G2050" s="71">
        <v>0.22495650131457101</v>
      </c>
      <c r="H2050" s="68">
        <v>21.028234302570599</v>
      </c>
      <c r="I2050" s="71">
        <v>0</v>
      </c>
      <c r="J2050" s="68">
        <v>34.007585335019002</v>
      </c>
      <c r="K2050" s="71">
        <v>3.8666666666666703E-2</v>
      </c>
      <c r="L2050" s="68">
        <v>10.408765276021899</v>
      </c>
    </row>
    <row r="2051" spans="1:12" x14ac:dyDescent="0.2">
      <c r="A2051" s="72" t="s">
        <v>4183</v>
      </c>
      <c r="B2051" s="66" t="s">
        <v>4183</v>
      </c>
      <c r="C2051" s="67">
        <v>14</v>
      </c>
      <c r="D2051" s="67" t="s">
        <v>334</v>
      </c>
      <c r="E2051" s="71">
        <v>9.0466565459408593E-2</v>
      </c>
      <c r="F2051" s="68">
        <v>12.8950695322377</v>
      </c>
      <c r="G2051" s="71">
        <v>0.254066363044893</v>
      </c>
      <c r="H2051" s="68">
        <v>80.994521702486296</v>
      </c>
      <c r="I2051" s="71">
        <v>0</v>
      </c>
      <c r="J2051" s="68">
        <v>34.007585335019002</v>
      </c>
      <c r="K2051" s="71">
        <v>1.7333333333333301E-2</v>
      </c>
      <c r="L2051" s="68">
        <v>7.1639275179098201</v>
      </c>
    </row>
    <row r="2052" spans="1:12" x14ac:dyDescent="0.2">
      <c r="A2052" s="72" t="s">
        <v>4184</v>
      </c>
      <c r="B2052" s="66" t="s">
        <v>4185</v>
      </c>
      <c r="C2052" s="67">
        <v>14</v>
      </c>
      <c r="D2052" s="67" t="s">
        <v>334</v>
      </c>
      <c r="E2052" s="71">
        <v>8.2196528063174304E-2</v>
      </c>
      <c r="F2052" s="68">
        <v>8.1331647703329093</v>
      </c>
      <c r="G2052" s="71">
        <v>0.22925625085619</v>
      </c>
      <c r="H2052" s="68">
        <v>21.618204804045501</v>
      </c>
      <c r="I2052" s="71">
        <v>0</v>
      </c>
      <c r="J2052" s="68">
        <v>34.007585335019002</v>
      </c>
      <c r="K2052" s="71">
        <v>1.7333333333333301E-2</v>
      </c>
      <c r="L2052" s="68">
        <v>7.1639275179098201</v>
      </c>
    </row>
    <row r="2053" spans="1:12" x14ac:dyDescent="0.2">
      <c r="A2053" s="72" t="s">
        <v>4186</v>
      </c>
      <c r="B2053" s="66" t="s">
        <v>4187</v>
      </c>
      <c r="C2053" s="67">
        <v>14</v>
      </c>
      <c r="D2053" s="67" t="s">
        <v>334</v>
      </c>
      <c r="E2053" s="71">
        <v>4.10442779501776E-2</v>
      </c>
      <c r="F2053" s="68">
        <v>3.2869785082174499</v>
      </c>
      <c r="G2053" s="71">
        <v>0.10179950051720001</v>
      </c>
      <c r="H2053" s="68">
        <v>12.094395280236</v>
      </c>
      <c r="I2053" s="71">
        <v>0</v>
      </c>
      <c r="J2053" s="68">
        <v>34.007585335019002</v>
      </c>
      <c r="K2053" s="71">
        <v>2.1333333333333301E-2</v>
      </c>
      <c r="L2053" s="68">
        <v>7.8381795195954496</v>
      </c>
    </row>
    <row r="2054" spans="1:12" x14ac:dyDescent="0.2">
      <c r="A2054" s="72" t="s">
        <v>4188</v>
      </c>
      <c r="B2054" s="66" t="s">
        <v>4189</v>
      </c>
      <c r="C2054" s="67">
        <v>14</v>
      </c>
      <c r="D2054" s="67" t="s">
        <v>334</v>
      </c>
      <c r="E2054" s="71">
        <v>9.0688805558313504E-2</v>
      </c>
      <c r="F2054" s="68">
        <v>13.063632532659099</v>
      </c>
      <c r="G2054" s="71">
        <v>0.249399750008274</v>
      </c>
      <c r="H2054" s="68">
        <v>26.337968815844899</v>
      </c>
      <c r="I2054" s="71">
        <v>0</v>
      </c>
      <c r="J2054" s="68">
        <v>34.007585335019002</v>
      </c>
      <c r="K2054" s="71">
        <v>2.26666666666667E-2</v>
      </c>
      <c r="L2054" s="68">
        <v>7.9224610198061498</v>
      </c>
    </row>
    <row r="2055" spans="1:12" x14ac:dyDescent="0.2">
      <c r="A2055" s="72" t="s">
        <v>607</v>
      </c>
      <c r="B2055" s="66" t="s">
        <v>4190</v>
      </c>
      <c r="C2055" s="67">
        <v>14</v>
      </c>
      <c r="D2055" s="67" t="s">
        <v>334</v>
      </c>
      <c r="E2055" s="71">
        <v>7.1239942959113997E-2</v>
      </c>
      <c r="F2055" s="68">
        <v>6.6160977665402401</v>
      </c>
      <c r="G2055" s="71">
        <v>0.16038649554400899</v>
      </c>
      <c r="H2055" s="68">
        <v>15.634218289085499</v>
      </c>
      <c r="I2055" s="71">
        <v>0</v>
      </c>
      <c r="J2055" s="68">
        <v>34.007585335019002</v>
      </c>
      <c r="K2055" s="71">
        <v>5.3333333333333302E-2</v>
      </c>
      <c r="L2055" s="68">
        <v>12.389380530973501</v>
      </c>
    </row>
    <row r="2056" spans="1:12" x14ac:dyDescent="0.2">
      <c r="A2056" s="72" t="s">
        <v>4191</v>
      </c>
      <c r="B2056" s="66" t="s">
        <v>4191</v>
      </c>
      <c r="C2056" s="67">
        <v>14</v>
      </c>
      <c r="D2056" s="67" t="s">
        <v>334</v>
      </c>
      <c r="E2056" s="71">
        <v>8.8586527800894405E-2</v>
      </c>
      <c r="F2056" s="68">
        <v>12.0101137800253</v>
      </c>
      <c r="G2056" s="71">
        <v>0.24842625006935001</v>
      </c>
      <c r="H2056" s="68">
        <v>25.621576064053901</v>
      </c>
      <c r="I2056" s="71">
        <v>0</v>
      </c>
      <c r="J2056" s="68">
        <v>34.007585335019002</v>
      </c>
      <c r="K2056" s="71">
        <v>1.7333333333333301E-2</v>
      </c>
      <c r="L2056" s="68">
        <v>7.1639275179098201</v>
      </c>
    </row>
    <row r="2057" spans="1:12" x14ac:dyDescent="0.2">
      <c r="A2057" s="72" t="s">
        <v>4192</v>
      </c>
      <c r="B2057" s="66" t="s">
        <v>4193</v>
      </c>
      <c r="C2057" s="67">
        <v>14</v>
      </c>
      <c r="D2057" s="67" t="s">
        <v>334</v>
      </c>
      <c r="E2057" s="71">
        <v>8.1940111181071404E-2</v>
      </c>
      <c r="F2057" s="68">
        <v>8.0910240202275592</v>
      </c>
      <c r="G2057" s="71">
        <v>0.232487000209881</v>
      </c>
      <c r="H2057" s="68">
        <v>21.828908554572301</v>
      </c>
      <c r="I2057" s="71">
        <v>0</v>
      </c>
      <c r="J2057" s="68">
        <v>34.007585335019002</v>
      </c>
      <c r="K2057" s="71">
        <v>1.3333333333333299E-2</v>
      </c>
      <c r="L2057" s="68">
        <v>6.2368310155920801</v>
      </c>
    </row>
    <row r="2058" spans="1:12" x14ac:dyDescent="0.2">
      <c r="A2058" s="72" t="s">
        <v>4194</v>
      </c>
      <c r="B2058" s="66" t="s">
        <v>4195</v>
      </c>
      <c r="C2058" s="67">
        <v>14</v>
      </c>
      <c r="D2058" s="67" t="s">
        <v>334</v>
      </c>
      <c r="E2058" s="71">
        <v>2.9960249492479201E-2</v>
      </c>
      <c r="F2058" s="68">
        <v>2.2334597555836502</v>
      </c>
      <c r="G2058" s="71">
        <v>7.3880748477437599E-2</v>
      </c>
      <c r="H2058" s="68">
        <v>10.5773282764433</v>
      </c>
      <c r="I2058" s="71">
        <v>0</v>
      </c>
      <c r="J2058" s="68">
        <v>34.007585335019002</v>
      </c>
      <c r="K2058" s="71">
        <v>1.6E-2</v>
      </c>
      <c r="L2058" s="68">
        <v>6.9110830172777096</v>
      </c>
    </row>
    <row r="2059" spans="1:12" x14ac:dyDescent="0.2">
      <c r="A2059" s="72" t="s">
        <v>4196</v>
      </c>
      <c r="B2059" s="66" t="s">
        <v>4197</v>
      </c>
      <c r="C2059" s="67">
        <v>14</v>
      </c>
      <c r="D2059" s="67" t="s">
        <v>334</v>
      </c>
      <c r="E2059" s="71">
        <v>7.5586694344020905E-2</v>
      </c>
      <c r="F2059" s="68">
        <v>7.3324905183312303</v>
      </c>
      <c r="G2059" s="71">
        <v>0.21342674969872899</v>
      </c>
      <c r="H2059" s="68">
        <v>19.9747155499368</v>
      </c>
      <c r="I2059" s="71">
        <v>0</v>
      </c>
      <c r="J2059" s="68">
        <v>34.007585335019002</v>
      </c>
      <c r="K2059" s="71">
        <v>1.3333333333333299E-2</v>
      </c>
      <c r="L2059" s="68">
        <v>6.2368310155920801</v>
      </c>
    </row>
    <row r="2060" spans="1:12" x14ac:dyDescent="0.2">
      <c r="A2060" s="72" t="s">
        <v>4198</v>
      </c>
      <c r="B2060" s="66" t="s">
        <v>4199</v>
      </c>
      <c r="C2060" s="67">
        <v>14</v>
      </c>
      <c r="D2060" s="67" t="s">
        <v>334</v>
      </c>
      <c r="E2060" s="71">
        <v>0.183060615252881</v>
      </c>
      <c r="F2060" s="68">
        <v>43.994943109987403</v>
      </c>
      <c r="G2060" s="71">
        <v>0.27354274327151901</v>
      </c>
      <c r="H2060" s="68">
        <v>86.809945217024904</v>
      </c>
      <c r="I2060" s="71">
        <v>1.0168752113821E-4</v>
      </c>
      <c r="J2060" s="68">
        <v>69.152970922882403</v>
      </c>
      <c r="K2060" s="71">
        <v>0.27553741496598599</v>
      </c>
      <c r="L2060" s="68">
        <v>41.4243573535609</v>
      </c>
    </row>
    <row r="2061" spans="1:12" x14ac:dyDescent="0.2">
      <c r="A2061" s="72" t="s">
        <v>4200</v>
      </c>
      <c r="B2061" s="66" t="s">
        <v>4201</v>
      </c>
      <c r="C2061" s="67">
        <v>14</v>
      </c>
      <c r="D2061" s="67" t="s">
        <v>334</v>
      </c>
      <c r="E2061" s="71">
        <v>0.18916121904970901</v>
      </c>
      <c r="F2061" s="68">
        <v>46.270543615676402</v>
      </c>
      <c r="G2061" s="71">
        <v>0.24998974201577401</v>
      </c>
      <c r="H2061" s="68">
        <v>27.433628318584098</v>
      </c>
      <c r="I2061" s="71">
        <v>3.8132820426828599E-5</v>
      </c>
      <c r="J2061" s="68">
        <v>61.904761904761898</v>
      </c>
      <c r="K2061" s="71">
        <v>0.31745578231292498</v>
      </c>
      <c r="L2061" s="68">
        <v>46.312684365781699</v>
      </c>
    </row>
    <row r="2062" spans="1:12" x14ac:dyDescent="0.2">
      <c r="A2062" s="72" t="s">
        <v>4202</v>
      </c>
      <c r="B2062" s="66" t="s">
        <v>4202</v>
      </c>
      <c r="C2062" s="67">
        <v>14</v>
      </c>
      <c r="D2062" s="67" t="s">
        <v>334</v>
      </c>
      <c r="E2062" s="71">
        <v>0.18228911272165599</v>
      </c>
      <c r="F2062" s="68">
        <v>43.8685208596713</v>
      </c>
      <c r="G2062" s="71">
        <v>0.249999999999861</v>
      </c>
      <c r="H2062" s="68">
        <v>34.007585335019002</v>
      </c>
      <c r="I2062" s="71">
        <v>5.1011634495744699E-5</v>
      </c>
      <c r="J2062" s="68">
        <v>64.096080910240204</v>
      </c>
      <c r="K2062" s="71">
        <v>0.29681632653061202</v>
      </c>
      <c r="L2062" s="68">
        <v>43.489254108723102</v>
      </c>
    </row>
    <row r="2063" spans="1:12" x14ac:dyDescent="0.2">
      <c r="A2063" s="72" t="s">
        <v>4203</v>
      </c>
      <c r="B2063" s="66" t="s">
        <v>4204</v>
      </c>
      <c r="C2063" s="67">
        <v>14</v>
      </c>
      <c r="D2063" s="67" t="s">
        <v>334</v>
      </c>
      <c r="E2063" s="71">
        <v>0.44709118790739399</v>
      </c>
      <c r="F2063" s="68">
        <v>97.513695743784197</v>
      </c>
      <c r="G2063" s="71">
        <v>0.63841071918445802</v>
      </c>
      <c r="H2063" s="68">
        <v>98.862199747155501</v>
      </c>
      <c r="I2063" s="71">
        <v>0.50245468127241699</v>
      </c>
      <c r="J2063" s="68">
        <v>98.6936367467341</v>
      </c>
      <c r="K2063" s="71">
        <v>0.200408163265306</v>
      </c>
      <c r="L2063" s="68">
        <v>33.206911083017303</v>
      </c>
    </row>
    <row r="2064" spans="1:12" x14ac:dyDescent="0.2">
      <c r="A2064" s="72" t="s">
        <v>4205</v>
      </c>
      <c r="B2064" s="66" t="s">
        <v>4206</v>
      </c>
      <c r="C2064" s="67">
        <v>14</v>
      </c>
      <c r="D2064" s="67" t="s">
        <v>334</v>
      </c>
      <c r="E2064" s="71">
        <v>0.18552491563249199</v>
      </c>
      <c r="F2064" s="68">
        <v>44.837758112094399</v>
      </c>
      <c r="G2064" s="71">
        <v>0.27845742750458802</v>
      </c>
      <c r="H2064" s="68">
        <v>87.779182469448003</v>
      </c>
      <c r="I2064" s="71">
        <v>6.8783986059553701E-2</v>
      </c>
      <c r="J2064" s="68">
        <v>94.100294985250699</v>
      </c>
      <c r="K2064" s="71">
        <v>0.20933333333333301</v>
      </c>
      <c r="L2064" s="68">
        <v>34.260429835651102</v>
      </c>
    </row>
    <row r="2065" spans="1:12" x14ac:dyDescent="0.2">
      <c r="A2065" s="72" t="s">
        <v>4207</v>
      </c>
      <c r="B2065" s="66" t="s">
        <v>4208</v>
      </c>
      <c r="C2065" s="67">
        <v>14</v>
      </c>
      <c r="D2065" s="67" t="s">
        <v>334</v>
      </c>
      <c r="E2065" s="71">
        <v>0.162922115672056</v>
      </c>
      <c r="F2065" s="68">
        <v>38.305941845764899</v>
      </c>
      <c r="G2065" s="71">
        <v>0.256728569423126</v>
      </c>
      <c r="H2065" s="68">
        <v>82.427307206068306</v>
      </c>
      <c r="I2065" s="71">
        <v>2.9833695960386999E-2</v>
      </c>
      <c r="J2065" s="68">
        <v>91.487568478718899</v>
      </c>
      <c r="K2065" s="71">
        <v>0.20220408163265299</v>
      </c>
      <c r="L2065" s="68">
        <v>33.375474083438696</v>
      </c>
    </row>
    <row r="2066" spans="1:12" x14ac:dyDescent="0.2">
      <c r="A2066" s="72" t="s">
        <v>4209</v>
      </c>
      <c r="B2066" s="66" t="s">
        <v>4210</v>
      </c>
      <c r="C2066" s="67">
        <v>14</v>
      </c>
      <c r="D2066" s="67" t="s">
        <v>334</v>
      </c>
      <c r="E2066" s="71">
        <v>0.163601974791277</v>
      </c>
      <c r="F2066" s="68">
        <v>38.8116308470291</v>
      </c>
      <c r="G2066" s="71">
        <v>0.322332121370414</v>
      </c>
      <c r="H2066" s="68">
        <v>92.372524230931305</v>
      </c>
      <c r="I2066" s="71">
        <v>7.2705095520422897E-2</v>
      </c>
      <c r="J2066" s="68">
        <v>94.310998735777503</v>
      </c>
      <c r="K2066" s="71">
        <v>9.5768707482993196E-2</v>
      </c>
      <c r="L2066" s="68">
        <v>18.4576485461441</v>
      </c>
    </row>
    <row r="2067" spans="1:12" x14ac:dyDescent="0.2">
      <c r="A2067" s="72" t="s">
        <v>572</v>
      </c>
      <c r="B2067" s="66" t="s">
        <v>4211</v>
      </c>
      <c r="C2067" s="67">
        <v>14</v>
      </c>
      <c r="D2067" s="67" t="s">
        <v>334</v>
      </c>
      <c r="E2067" s="71">
        <v>0.247954276512073</v>
      </c>
      <c r="F2067" s="68">
        <v>60.598398651495998</v>
      </c>
      <c r="G2067" s="71">
        <v>0.396880059286706</v>
      </c>
      <c r="H2067" s="68">
        <v>95.575221238938099</v>
      </c>
      <c r="I2067" s="71">
        <v>0.20831610358284799</v>
      </c>
      <c r="J2067" s="68">
        <v>96.291613990729005</v>
      </c>
      <c r="K2067" s="71">
        <v>0.13866666666666699</v>
      </c>
      <c r="L2067" s="68">
        <v>24.820901812052298</v>
      </c>
    </row>
    <row r="2068" spans="1:12" x14ac:dyDescent="0.2">
      <c r="A2068" s="72" t="s">
        <v>4212</v>
      </c>
      <c r="B2068" s="66" t="s">
        <v>4212</v>
      </c>
      <c r="C2068" s="67">
        <v>14</v>
      </c>
      <c r="D2068" s="67" t="s">
        <v>334</v>
      </c>
      <c r="E2068" s="71">
        <v>0.47164121656832197</v>
      </c>
      <c r="F2068" s="68">
        <v>98.019384745048498</v>
      </c>
      <c r="G2068" s="71">
        <v>0.65358844746203504</v>
      </c>
      <c r="H2068" s="68">
        <v>98.946481247366194</v>
      </c>
      <c r="I2068" s="71">
        <v>0.63733520224293105</v>
      </c>
      <c r="J2068" s="68">
        <v>99.030762747576901</v>
      </c>
      <c r="K2068" s="71">
        <v>0.124</v>
      </c>
      <c r="L2068" s="68">
        <v>22.4610198061525</v>
      </c>
    </row>
    <row r="2069" spans="1:12" x14ac:dyDescent="0.2">
      <c r="A2069" s="72" t="s">
        <v>4213</v>
      </c>
      <c r="B2069" s="66" t="s">
        <v>4214</v>
      </c>
      <c r="C2069" s="67">
        <v>14</v>
      </c>
      <c r="D2069" s="67" t="s">
        <v>334</v>
      </c>
      <c r="E2069" s="71">
        <v>0.18442528559361701</v>
      </c>
      <c r="F2069" s="68">
        <v>44.458491361146201</v>
      </c>
      <c r="G2069" s="71">
        <v>0.22152316952239201</v>
      </c>
      <c r="H2069" s="68">
        <v>20.691108301727802</v>
      </c>
      <c r="I2069" s="71">
        <v>9.2823312881095898E-5</v>
      </c>
      <c r="J2069" s="68">
        <v>68.268015170669997</v>
      </c>
      <c r="K2069" s="71">
        <v>0.331659863945578</v>
      </c>
      <c r="L2069" s="68">
        <v>47.829751369574403</v>
      </c>
    </row>
    <row r="2070" spans="1:12" x14ac:dyDescent="0.2">
      <c r="A2070" s="72" t="s">
        <v>4215</v>
      </c>
      <c r="B2070" s="66" t="s">
        <v>4216</v>
      </c>
      <c r="C2070" s="67">
        <v>14</v>
      </c>
      <c r="D2070" s="67" t="s">
        <v>334</v>
      </c>
      <c r="E2070" s="71">
        <v>0.185596371882086</v>
      </c>
      <c r="F2070" s="68">
        <v>44.879898862199703</v>
      </c>
      <c r="G2070" s="71">
        <v>0.25</v>
      </c>
      <c r="H2070" s="68">
        <v>78.171091445427706</v>
      </c>
      <c r="I2070" s="71">
        <v>0</v>
      </c>
      <c r="J2070" s="68">
        <v>34.007585335019002</v>
      </c>
      <c r="K2070" s="71">
        <v>0.30678911564625799</v>
      </c>
      <c r="L2070" s="68">
        <v>44.374209860935501</v>
      </c>
    </row>
    <row r="2071" spans="1:12" x14ac:dyDescent="0.2">
      <c r="A2071" s="72" t="s">
        <v>4217</v>
      </c>
      <c r="B2071" s="66" t="s">
        <v>4218</v>
      </c>
      <c r="C2071" s="67">
        <v>14</v>
      </c>
      <c r="D2071" s="67" t="s">
        <v>334</v>
      </c>
      <c r="E2071" s="71">
        <v>0.17701587301587299</v>
      </c>
      <c r="F2071" s="68">
        <v>42.351453855878603</v>
      </c>
      <c r="G2071" s="71">
        <v>0.25</v>
      </c>
      <c r="H2071" s="68">
        <v>78.171091445427706</v>
      </c>
      <c r="I2071" s="71">
        <v>0</v>
      </c>
      <c r="J2071" s="68">
        <v>34.007585335019002</v>
      </c>
      <c r="K2071" s="71">
        <v>0.28104761904761899</v>
      </c>
      <c r="L2071" s="68">
        <v>41.887905604719798</v>
      </c>
    </row>
    <row r="2072" spans="1:12" x14ac:dyDescent="0.2">
      <c r="A2072" s="72" t="s">
        <v>4219</v>
      </c>
      <c r="B2072" s="66" t="s">
        <v>4220</v>
      </c>
      <c r="C2072" s="67">
        <v>14</v>
      </c>
      <c r="D2072" s="67" t="s">
        <v>334</v>
      </c>
      <c r="E2072" s="71">
        <v>0.14514099924746701</v>
      </c>
      <c r="F2072" s="68">
        <v>32.532659081331701</v>
      </c>
      <c r="G2072" s="71">
        <v>0.25508295380611601</v>
      </c>
      <c r="H2072" s="68">
        <v>81.795195954487994</v>
      </c>
      <c r="I2072" s="71">
        <v>8.0262897029978204E-4</v>
      </c>
      <c r="J2072" s="68">
        <v>79.603876949009702</v>
      </c>
      <c r="K2072" s="71">
        <v>0.17953741496598599</v>
      </c>
      <c r="L2072" s="68">
        <v>30.088495575221199</v>
      </c>
    </row>
    <row r="2073" spans="1:12" x14ac:dyDescent="0.2">
      <c r="A2073" s="72" t="s">
        <v>4221</v>
      </c>
      <c r="B2073" s="66" t="s">
        <v>4222</v>
      </c>
      <c r="C2073" s="67">
        <v>14</v>
      </c>
      <c r="D2073" s="67" t="s">
        <v>334</v>
      </c>
      <c r="E2073" s="71">
        <v>0.16514960401162901</v>
      </c>
      <c r="F2073" s="68">
        <v>39.233038348082601</v>
      </c>
      <c r="G2073" s="71">
        <v>0.25097306610984699</v>
      </c>
      <c r="H2073" s="68">
        <v>79.308891698272205</v>
      </c>
      <c r="I2073" s="71">
        <v>2.9887517674086602E-4</v>
      </c>
      <c r="J2073" s="68">
        <v>75.136957437842398</v>
      </c>
      <c r="K2073" s="71">
        <v>0.244176870748299</v>
      </c>
      <c r="L2073" s="68">
        <v>37.968815844921998</v>
      </c>
    </row>
    <row r="2074" spans="1:12" x14ac:dyDescent="0.2">
      <c r="A2074" s="72" t="s">
        <v>4223</v>
      </c>
      <c r="B2074" s="66" t="s">
        <v>4224</v>
      </c>
      <c r="C2074" s="67">
        <v>14</v>
      </c>
      <c r="D2074" s="67" t="s">
        <v>334</v>
      </c>
      <c r="E2074" s="71">
        <v>0.12409537566516</v>
      </c>
      <c r="F2074" s="68">
        <v>25.073746312684399</v>
      </c>
      <c r="G2074" s="71">
        <v>0.25084107118826499</v>
      </c>
      <c r="H2074" s="68">
        <v>79.266750948166901</v>
      </c>
      <c r="I2074" s="71">
        <v>1.11722473882112E-4</v>
      </c>
      <c r="J2074" s="68">
        <v>69.574378423935897</v>
      </c>
      <c r="K2074" s="71">
        <v>0.121333333333333</v>
      </c>
      <c r="L2074" s="68">
        <v>21.997471554993702</v>
      </c>
    </row>
    <row r="2075" spans="1:12" x14ac:dyDescent="0.2">
      <c r="A2075" s="72" t="s">
        <v>4225</v>
      </c>
      <c r="B2075" s="66" t="s">
        <v>4226</v>
      </c>
      <c r="C2075" s="67">
        <v>14</v>
      </c>
      <c r="D2075" s="67" t="s">
        <v>334</v>
      </c>
      <c r="E2075" s="71">
        <v>0.15295110002335799</v>
      </c>
      <c r="F2075" s="68">
        <v>35.313948588284902</v>
      </c>
      <c r="G2075" s="71">
        <v>0.29121248822500201</v>
      </c>
      <c r="H2075" s="68">
        <v>89.717656974294101</v>
      </c>
      <c r="I2075" s="71">
        <v>1.56408118450709E-2</v>
      </c>
      <c r="J2075" s="68">
        <v>89.296249473240593</v>
      </c>
      <c r="K2075" s="71">
        <v>0.152</v>
      </c>
      <c r="L2075" s="68">
        <v>26.5486725663717</v>
      </c>
    </row>
    <row r="2076" spans="1:12" x14ac:dyDescent="0.2">
      <c r="A2076" s="72" t="s">
        <v>4227</v>
      </c>
      <c r="B2076" s="66" t="s">
        <v>4228</v>
      </c>
      <c r="C2076" s="67">
        <v>14</v>
      </c>
      <c r="D2076" s="67" t="s">
        <v>334</v>
      </c>
      <c r="E2076" s="71">
        <v>0.264031660427127</v>
      </c>
      <c r="F2076" s="68">
        <v>64.686051411715098</v>
      </c>
      <c r="G2076" s="71">
        <v>0.33481442473816098</v>
      </c>
      <c r="H2076" s="68">
        <v>93.004635482511603</v>
      </c>
      <c r="I2076" s="71">
        <v>0.19600164497859299</v>
      </c>
      <c r="J2076" s="68">
        <v>96.165191740412993</v>
      </c>
      <c r="K2076" s="71">
        <v>0.26127891156462602</v>
      </c>
      <c r="L2076" s="68">
        <v>39.823008849557503</v>
      </c>
    </row>
    <row r="2077" spans="1:12" x14ac:dyDescent="0.2">
      <c r="A2077" s="72" t="s">
        <v>4229</v>
      </c>
      <c r="B2077" s="66" t="s">
        <v>4230</v>
      </c>
      <c r="C2077" s="67">
        <v>14</v>
      </c>
      <c r="D2077" s="67" t="s">
        <v>334</v>
      </c>
      <c r="E2077" s="71">
        <v>0.16823315792888299</v>
      </c>
      <c r="F2077" s="68">
        <v>40.0337126000843</v>
      </c>
      <c r="G2077" s="71">
        <v>0.15962984361767099</v>
      </c>
      <c r="H2077" s="68">
        <v>15.592077538980201</v>
      </c>
      <c r="I2077" s="71">
        <v>7.6432890066055503E-5</v>
      </c>
      <c r="J2077" s="68">
        <v>67.003792667509501</v>
      </c>
      <c r="K2077" s="71">
        <v>0.34499319727891198</v>
      </c>
      <c r="L2077" s="68">
        <v>49.051833122629603</v>
      </c>
    </row>
    <row r="2078" spans="1:12" x14ac:dyDescent="0.2">
      <c r="A2078" s="72" t="s">
        <v>4231</v>
      </c>
      <c r="B2078" s="66" t="s">
        <v>4232</v>
      </c>
      <c r="C2078" s="67">
        <v>14</v>
      </c>
      <c r="D2078" s="67" t="s">
        <v>334</v>
      </c>
      <c r="E2078" s="71">
        <v>0.178527387196632</v>
      </c>
      <c r="F2078" s="68">
        <v>42.772861356932196</v>
      </c>
      <c r="G2078" s="71">
        <v>0.24807475000760801</v>
      </c>
      <c r="H2078" s="68">
        <v>25.4530130636325</v>
      </c>
      <c r="I2078" s="71">
        <v>2.4418385010162199E-5</v>
      </c>
      <c r="J2078" s="68">
        <v>59.249894648124702</v>
      </c>
      <c r="K2078" s="71">
        <v>0.28748299319727899</v>
      </c>
      <c r="L2078" s="68">
        <v>42.520016856300003</v>
      </c>
    </row>
    <row r="2079" spans="1:12" x14ac:dyDescent="0.2">
      <c r="A2079" s="72" t="s">
        <v>4233</v>
      </c>
      <c r="B2079" s="66" t="s">
        <v>4234</v>
      </c>
      <c r="C2079" s="67">
        <v>14</v>
      </c>
      <c r="D2079" s="67" t="s">
        <v>334</v>
      </c>
      <c r="E2079" s="71">
        <v>0.194895789530105</v>
      </c>
      <c r="F2079" s="68">
        <v>47.8718921196797</v>
      </c>
      <c r="G2079" s="71">
        <v>0.24876356290868701</v>
      </c>
      <c r="H2079" s="68">
        <v>25.832279814580701</v>
      </c>
      <c r="I2079" s="71">
        <v>1.2263941736051101E-2</v>
      </c>
      <c r="J2079" s="68">
        <v>88.411293721028201</v>
      </c>
      <c r="K2079" s="71">
        <v>0.323659863945578</v>
      </c>
      <c r="L2079" s="68">
        <v>47.071217867678001</v>
      </c>
    </row>
    <row r="2080" spans="1:12" x14ac:dyDescent="0.2">
      <c r="A2080" s="72" t="s">
        <v>4235</v>
      </c>
      <c r="B2080" s="66" t="s">
        <v>4235</v>
      </c>
      <c r="C2080" s="67">
        <v>14</v>
      </c>
      <c r="D2080" s="67" t="s">
        <v>334</v>
      </c>
      <c r="E2080" s="71">
        <v>0.16313242442324599</v>
      </c>
      <c r="F2080" s="68">
        <v>38.474504846186299</v>
      </c>
      <c r="G2080" s="71">
        <v>0.25</v>
      </c>
      <c r="H2080" s="68">
        <v>78.171091445427706</v>
      </c>
      <c r="I2080" s="71">
        <v>9.1150820757112197E-5</v>
      </c>
      <c r="J2080" s="68">
        <v>68.099452170248597</v>
      </c>
      <c r="K2080" s="71">
        <v>0.23930612244898</v>
      </c>
      <c r="L2080" s="68">
        <v>37.589549093973901</v>
      </c>
    </row>
    <row r="2081" spans="1:12" x14ac:dyDescent="0.2">
      <c r="A2081" s="72" t="s">
        <v>4236</v>
      </c>
      <c r="B2081" s="66" t="s">
        <v>4237</v>
      </c>
      <c r="C2081" s="67">
        <v>14</v>
      </c>
      <c r="D2081" s="67" t="s">
        <v>334</v>
      </c>
      <c r="E2081" s="71">
        <v>0.16571198539849699</v>
      </c>
      <c r="F2081" s="68">
        <v>39.612305099030799</v>
      </c>
      <c r="G2081" s="71">
        <v>0.25504642712959202</v>
      </c>
      <c r="H2081" s="68">
        <v>81.668773704171898</v>
      </c>
      <c r="I2081" s="71">
        <v>1.16739950254063E-4</v>
      </c>
      <c r="J2081" s="68">
        <v>69.869363674673394</v>
      </c>
      <c r="K2081" s="71">
        <v>0.24197278911564599</v>
      </c>
      <c r="L2081" s="68">
        <v>37.800252844500598</v>
      </c>
    </row>
    <row r="2082" spans="1:12" x14ac:dyDescent="0.2">
      <c r="A2082" s="72" t="s">
        <v>4238</v>
      </c>
      <c r="B2082" s="66" t="s">
        <v>4239</v>
      </c>
      <c r="C2082" s="67">
        <v>14</v>
      </c>
      <c r="D2082" s="67" t="s">
        <v>334</v>
      </c>
      <c r="E2082" s="71">
        <v>0.15311406120107299</v>
      </c>
      <c r="F2082" s="68">
        <v>35.356089338390198</v>
      </c>
      <c r="G2082" s="71">
        <v>0.25756964069438798</v>
      </c>
      <c r="H2082" s="68">
        <v>82.932996207332494</v>
      </c>
      <c r="I2082" s="71">
        <v>6.7050209250506905E-4</v>
      </c>
      <c r="J2082" s="68">
        <v>78.887484197218697</v>
      </c>
      <c r="K2082" s="71">
        <v>0.20110204081632699</v>
      </c>
      <c r="L2082" s="68">
        <v>33.3333333333333</v>
      </c>
    </row>
    <row r="2083" spans="1:12" x14ac:dyDescent="0.2">
      <c r="A2083" s="72" t="s">
        <v>4240</v>
      </c>
      <c r="B2083" s="66" t="s">
        <v>4241</v>
      </c>
      <c r="C2083" s="67">
        <v>14</v>
      </c>
      <c r="D2083" s="67" t="s">
        <v>334</v>
      </c>
      <c r="E2083" s="71">
        <v>0.14162216822477</v>
      </c>
      <c r="F2083" s="68">
        <v>31.268436578171102</v>
      </c>
      <c r="G2083" s="71">
        <v>0.28628952907383598</v>
      </c>
      <c r="H2083" s="68">
        <v>89.127686472819207</v>
      </c>
      <c r="I2083" s="71">
        <v>1.5910308933807699E-2</v>
      </c>
      <c r="J2083" s="68">
        <v>89.422671723556704</v>
      </c>
      <c r="K2083" s="71">
        <v>0.12266666666666701</v>
      </c>
      <c r="L2083" s="68">
        <v>22.250316055625799</v>
      </c>
    </row>
    <row r="2084" spans="1:12" x14ac:dyDescent="0.2">
      <c r="A2084" s="72" t="s">
        <v>4242</v>
      </c>
      <c r="B2084" s="66" t="s">
        <v>4243</v>
      </c>
      <c r="C2084" s="67">
        <v>14</v>
      </c>
      <c r="D2084" s="67" t="s">
        <v>334</v>
      </c>
      <c r="E2084" s="71">
        <v>0.17311309458604099</v>
      </c>
      <c r="F2084" s="68">
        <v>41.592920353982301</v>
      </c>
      <c r="G2084" s="71">
        <v>0.351212417983505</v>
      </c>
      <c r="H2084" s="68">
        <v>93.805309734513301</v>
      </c>
      <c r="I2084" s="71">
        <v>7.0793532441285806E-2</v>
      </c>
      <c r="J2084" s="68">
        <v>94.142435735356102</v>
      </c>
      <c r="K2084" s="71">
        <v>9.73333333333333E-2</v>
      </c>
      <c r="L2084" s="68">
        <v>18.7104930467762</v>
      </c>
    </row>
    <row r="2085" spans="1:12" x14ac:dyDescent="0.2">
      <c r="A2085" s="72" t="s">
        <v>4244</v>
      </c>
      <c r="B2085" s="66" t="s">
        <v>4245</v>
      </c>
      <c r="C2085" s="67">
        <v>14</v>
      </c>
      <c r="D2085" s="67" t="s">
        <v>334</v>
      </c>
      <c r="E2085" s="71">
        <v>0.140293550833444</v>
      </c>
      <c r="F2085" s="68">
        <v>30.889169827222901</v>
      </c>
      <c r="G2085" s="71">
        <v>0.297941057731125</v>
      </c>
      <c r="H2085" s="68">
        <v>90.560471976401203</v>
      </c>
      <c r="I2085" s="71">
        <v>1.6062614358739501E-3</v>
      </c>
      <c r="J2085" s="68">
        <v>82.427307206068306</v>
      </c>
      <c r="K2085" s="71">
        <v>0.121333333333333</v>
      </c>
      <c r="L2085" s="68">
        <v>21.997471554993702</v>
      </c>
    </row>
    <row r="2086" spans="1:12" x14ac:dyDescent="0.2">
      <c r="A2086" s="72" t="s">
        <v>4246</v>
      </c>
      <c r="B2086" s="66" t="s">
        <v>4247</v>
      </c>
      <c r="C2086" s="67">
        <v>14</v>
      </c>
      <c r="D2086" s="67" t="s">
        <v>334</v>
      </c>
      <c r="E2086" s="71">
        <v>0.11984414082267</v>
      </c>
      <c r="F2086" s="68">
        <v>23.851664559629199</v>
      </c>
      <c r="G2086" s="71">
        <v>0.26219908913467799</v>
      </c>
      <c r="H2086" s="68">
        <v>84.070796460176993</v>
      </c>
      <c r="I2086" s="71">
        <v>0</v>
      </c>
      <c r="J2086" s="68">
        <v>34.007585335019002</v>
      </c>
      <c r="K2086" s="71">
        <v>9.73333333333333E-2</v>
      </c>
      <c r="L2086" s="68">
        <v>18.7104930467762</v>
      </c>
    </row>
    <row r="2087" spans="1:12" x14ac:dyDescent="0.2">
      <c r="A2087" s="72" t="s">
        <v>4248</v>
      </c>
      <c r="B2087" s="66" t="s">
        <v>4249</v>
      </c>
      <c r="C2087" s="67">
        <v>14</v>
      </c>
      <c r="D2087" s="67" t="s">
        <v>334</v>
      </c>
      <c r="E2087" s="71">
        <v>0.137383562601786</v>
      </c>
      <c r="F2087" s="68">
        <v>30.214917825537299</v>
      </c>
      <c r="G2087" s="71">
        <v>0.27017295851797302</v>
      </c>
      <c r="H2087" s="68">
        <v>85.756426464391097</v>
      </c>
      <c r="I2087" s="71">
        <v>5.5695660220781498E-3</v>
      </c>
      <c r="J2087" s="68">
        <v>85.967130214917802</v>
      </c>
      <c r="K2087" s="71">
        <v>0.136408163265306</v>
      </c>
      <c r="L2087" s="68">
        <v>24.357353560893401</v>
      </c>
    </row>
    <row r="2088" spans="1:12" x14ac:dyDescent="0.2">
      <c r="A2088" s="72" t="s">
        <v>4250</v>
      </c>
      <c r="B2088" s="66" t="s">
        <v>4251</v>
      </c>
      <c r="C2088" s="67">
        <v>14</v>
      </c>
      <c r="D2088" s="67" t="s">
        <v>334</v>
      </c>
      <c r="E2088" s="71">
        <v>0.135416617304978</v>
      </c>
      <c r="F2088" s="68">
        <v>28.992836072482099</v>
      </c>
      <c r="G2088" s="71">
        <v>0.26513928138877602</v>
      </c>
      <c r="H2088" s="68">
        <v>84.576485461441195</v>
      </c>
      <c r="I2088" s="71">
        <v>8.5297098323169207E-6</v>
      </c>
      <c r="J2088" s="68">
        <v>51.369574378423899</v>
      </c>
      <c r="K2088" s="71">
        <v>0.14110204081632699</v>
      </c>
      <c r="L2088" s="68">
        <v>25.2844500632111</v>
      </c>
    </row>
    <row r="2089" spans="1:12" x14ac:dyDescent="0.2">
      <c r="A2089" s="72" t="s">
        <v>4252</v>
      </c>
      <c r="B2089" s="66" t="s">
        <v>4253</v>
      </c>
      <c r="C2089" s="67">
        <v>14</v>
      </c>
      <c r="D2089" s="67" t="s">
        <v>334</v>
      </c>
      <c r="E2089" s="71">
        <v>0.13685268921156599</v>
      </c>
      <c r="F2089" s="68">
        <v>29.835651074589101</v>
      </c>
      <c r="G2089" s="71">
        <v>0.29293810123176101</v>
      </c>
      <c r="H2089" s="68">
        <v>90.096923725242306</v>
      </c>
      <c r="I2089" s="71">
        <v>3.18459225327738E-3</v>
      </c>
      <c r="J2089" s="68">
        <v>84.365781710914504</v>
      </c>
      <c r="K2089" s="71">
        <v>0.11443537414966</v>
      </c>
      <c r="L2089" s="68">
        <v>20.775389801938498</v>
      </c>
    </row>
    <row r="2090" spans="1:12" x14ac:dyDescent="0.2">
      <c r="A2090" s="72" t="s">
        <v>4254</v>
      </c>
      <c r="B2090" s="66" t="s">
        <v>4255</v>
      </c>
      <c r="C2090" s="67">
        <v>14</v>
      </c>
      <c r="D2090" s="67" t="s">
        <v>334</v>
      </c>
      <c r="E2090" s="71">
        <v>0.12939437175697399</v>
      </c>
      <c r="F2090" s="68">
        <v>27.096502317741301</v>
      </c>
      <c r="G2090" s="71">
        <v>0.25672856950612299</v>
      </c>
      <c r="H2090" s="68">
        <v>82.553729456384303</v>
      </c>
      <c r="I2090" s="71">
        <v>3.2787879098133903E-2</v>
      </c>
      <c r="J2090" s="68">
        <v>91.908975979772407</v>
      </c>
      <c r="K2090" s="71">
        <v>9.8666666666666694E-2</v>
      </c>
      <c r="L2090" s="68">
        <v>18.7526337968816</v>
      </c>
    </row>
    <row r="2091" spans="1:12" x14ac:dyDescent="0.2">
      <c r="A2091" s="72" t="s">
        <v>4256</v>
      </c>
      <c r="B2091" s="66" t="s">
        <v>4257</v>
      </c>
      <c r="C2091" s="67">
        <v>14</v>
      </c>
      <c r="D2091" s="67" t="s">
        <v>334</v>
      </c>
      <c r="E2091" s="71">
        <v>0.13157771630662801</v>
      </c>
      <c r="F2091" s="68">
        <v>27.9814580699536</v>
      </c>
      <c r="G2091" s="71">
        <v>0.25252321356479601</v>
      </c>
      <c r="H2091" s="68">
        <v>80.404551201011401</v>
      </c>
      <c r="I2091" s="71">
        <v>5.8537224339429797E-6</v>
      </c>
      <c r="J2091" s="68">
        <v>48.504003371259998</v>
      </c>
      <c r="K2091" s="71">
        <v>0.142204081632653</v>
      </c>
      <c r="L2091" s="68">
        <v>25.3265908133165</v>
      </c>
    </row>
    <row r="2092" spans="1:12" x14ac:dyDescent="0.2">
      <c r="A2092" s="72" t="s">
        <v>4258</v>
      </c>
      <c r="B2092" s="66" t="s">
        <v>4259</v>
      </c>
      <c r="C2092" s="67">
        <v>14</v>
      </c>
      <c r="D2092" s="67" t="s">
        <v>334</v>
      </c>
      <c r="E2092" s="71">
        <v>0.136380619732166</v>
      </c>
      <c r="F2092" s="68">
        <v>29.624947324062401</v>
      </c>
      <c r="G2092" s="71">
        <v>0.25841071188217501</v>
      </c>
      <c r="H2092" s="68">
        <v>83.143699957859297</v>
      </c>
      <c r="I2092" s="71">
        <v>6.1397813980990701E-2</v>
      </c>
      <c r="J2092" s="68">
        <v>93.721028234302594</v>
      </c>
      <c r="K2092" s="71">
        <v>8.9333333333333306E-2</v>
      </c>
      <c r="L2092" s="68">
        <v>17.361989043405</v>
      </c>
    </row>
    <row r="2093" spans="1:12" x14ac:dyDescent="0.2">
      <c r="A2093" s="72" t="s">
        <v>4260</v>
      </c>
      <c r="B2093" s="66" t="s">
        <v>4261</v>
      </c>
      <c r="C2093" s="67">
        <v>14</v>
      </c>
      <c r="D2093" s="67" t="s">
        <v>334</v>
      </c>
      <c r="E2093" s="71">
        <v>0.106916485070622</v>
      </c>
      <c r="F2093" s="68">
        <v>19.005478297513701</v>
      </c>
      <c r="G2093" s="71">
        <v>0.25</v>
      </c>
      <c r="H2093" s="68">
        <v>78.171091445427706</v>
      </c>
      <c r="I2093" s="71">
        <v>8.2788545200770402E-5</v>
      </c>
      <c r="J2093" s="68">
        <v>67.593763168984395</v>
      </c>
      <c r="K2093" s="71">
        <v>7.0666666666666697E-2</v>
      </c>
      <c r="L2093" s="68">
        <v>14.4121365360303</v>
      </c>
    </row>
    <row r="2094" spans="1:12" x14ac:dyDescent="0.2">
      <c r="A2094" s="72" t="s">
        <v>4262</v>
      </c>
      <c r="B2094" s="66" t="s">
        <v>4263</v>
      </c>
      <c r="C2094" s="67">
        <v>14</v>
      </c>
      <c r="D2094" s="67" t="s">
        <v>334</v>
      </c>
      <c r="E2094" s="71">
        <v>0.120671349644614</v>
      </c>
      <c r="F2094" s="68">
        <v>24.0202275600506</v>
      </c>
      <c r="G2094" s="71">
        <v>0.25</v>
      </c>
      <c r="H2094" s="68">
        <v>78.171091445427706</v>
      </c>
      <c r="I2094" s="71">
        <v>1.40489338414632E-5</v>
      </c>
      <c r="J2094" s="68">
        <v>55.415086388537702</v>
      </c>
      <c r="K2094" s="71">
        <v>0.112</v>
      </c>
      <c r="L2094" s="68">
        <v>20.480404551201001</v>
      </c>
    </row>
    <row r="2095" spans="1:12" x14ac:dyDescent="0.2">
      <c r="A2095" s="72" t="s">
        <v>4264</v>
      </c>
      <c r="B2095" s="66" t="s">
        <v>4265</v>
      </c>
      <c r="C2095" s="67">
        <v>14</v>
      </c>
      <c r="D2095" s="67" t="s">
        <v>334</v>
      </c>
      <c r="E2095" s="71">
        <v>0.12824838419880399</v>
      </c>
      <c r="F2095" s="68">
        <v>26.7172355667931</v>
      </c>
      <c r="G2095" s="71">
        <v>0.26425895913596997</v>
      </c>
      <c r="H2095" s="68">
        <v>84.281500210703797</v>
      </c>
      <c r="I2095" s="71">
        <v>4.8619346044206398E-4</v>
      </c>
      <c r="J2095" s="68">
        <v>77.749683944374198</v>
      </c>
      <c r="K2095" s="71">
        <v>0.12</v>
      </c>
      <c r="L2095" s="68">
        <v>21.618204804045501</v>
      </c>
    </row>
    <row r="2096" spans="1:12" x14ac:dyDescent="0.2">
      <c r="A2096" s="72" t="s">
        <v>4266</v>
      </c>
      <c r="B2096" s="66" t="s">
        <v>4267</v>
      </c>
      <c r="C2096" s="67">
        <v>14</v>
      </c>
      <c r="D2096" s="67" t="s">
        <v>334</v>
      </c>
      <c r="E2096" s="71">
        <v>0.13694112680638301</v>
      </c>
      <c r="F2096" s="68">
        <v>29.919932574799802</v>
      </c>
      <c r="G2096" s="71">
        <v>0.27764908743282501</v>
      </c>
      <c r="H2096" s="68">
        <v>87.610619469026503</v>
      </c>
      <c r="I2096" s="71">
        <v>7.2252169997362594E-5</v>
      </c>
      <c r="J2096" s="68">
        <v>66.582385166456007</v>
      </c>
      <c r="K2096" s="71">
        <v>0.13310204081632701</v>
      </c>
      <c r="L2096" s="68">
        <v>23.8095238095238</v>
      </c>
    </row>
    <row r="2097" spans="1:12" x14ac:dyDescent="0.2">
      <c r="A2097" s="72" t="s">
        <v>4268</v>
      </c>
      <c r="B2097" s="66" t="s">
        <v>4269</v>
      </c>
      <c r="C2097" s="67">
        <v>14</v>
      </c>
      <c r="D2097" s="67" t="s">
        <v>334</v>
      </c>
      <c r="E2097" s="71">
        <v>0.123806361999554</v>
      </c>
      <c r="F2097" s="68">
        <v>24.989464812473699</v>
      </c>
      <c r="G2097" s="71">
        <v>0.25168214237653103</v>
      </c>
      <c r="H2097" s="68">
        <v>79.898862199747199</v>
      </c>
      <c r="I2097" s="71">
        <v>1.9952865614446301E-4</v>
      </c>
      <c r="J2097" s="68">
        <v>73.240623683101603</v>
      </c>
      <c r="K2097" s="71">
        <v>0.11953741496598599</v>
      </c>
      <c r="L2097" s="68">
        <v>21.4917825537295</v>
      </c>
    </row>
    <row r="2098" spans="1:12" x14ac:dyDescent="0.2">
      <c r="A2098" s="72" t="s">
        <v>4270</v>
      </c>
      <c r="B2098" s="66" t="s">
        <v>4271</v>
      </c>
      <c r="C2098" s="67">
        <v>14</v>
      </c>
      <c r="D2098" s="67" t="s">
        <v>334</v>
      </c>
      <c r="E2098" s="71">
        <v>0.143034146398586</v>
      </c>
      <c r="F2098" s="68">
        <v>31.774125579435299</v>
      </c>
      <c r="G2098" s="71">
        <v>0.25</v>
      </c>
      <c r="H2098" s="68">
        <v>78.171091445427706</v>
      </c>
      <c r="I2098" s="71">
        <v>2.5890178079267798E-4</v>
      </c>
      <c r="J2098" s="68">
        <v>74.336283185840699</v>
      </c>
      <c r="K2098" s="71">
        <v>0.178843537414966</v>
      </c>
      <c r="L2098" s="68">
        <v>29.962073324905202</v>
      </c>
    </row>
    <row r="2099" spans="1:12" x14ac:dyDescent="0.2">
      <c r="A2099" s="72" t="s">
        <v>655</v>
      </c>
      <c r="B2099" s="66" t="s">
        <v>4272</v>
      </c>
      <c r="C2099" s="67">
        <v>14</v>
      </c>
      <c r="D2099" s="67" t="s">
        <v>334</v>
      </c>
      <c r="E2099" s="71">
        <v>0.18727891163483601</v>
      </c>
      <c r="F2099" s="68">
        <v>45.512010113780001</v>
      </c>
      <c r="G2099" s="71">
        <v>0.249999999836165</v>
      </c>
      <c r="H2099" s="68">
        <v>31.226295828065702</v>
      </c>
      <c r="I2099" s="71">
        <v>3.7446458598148802E-10</v>
      </c>
      <c r="J2099" s="68">
        <v>36.1146228402866</v>
      </c>
      <c r="K2099" s="71">
        <v>0.31183673469387801</v>
      </c>
      <c r="L2099" s="68">
        <v>45.217024863042603</v>
      </c>
    </row>
    <row r="2100" spans="1:12" x14ac:dyDescent="0.2">
      <c r="A2100" s="72" t="s">
        <v>4273</v>
      </c>
      <c r="B2100" s="66" t="s">
        <v>4273</v>
      </c>
      <c r="C2100" s="67">
        <v>14</v>
      </c>
      <c r="D2100" s="67" t="s">
        <v>334</v>
      </c>
      <c r="E2100" s="71">
        <v>0.16863038548752801</v>
      </c>
      <c r="F2100" s="68">
        <v>40.160134850400297</v>
      </c>
      <c r="G2100" s="71">
        <v>0.25</v>
      </c>
      <c r="H2100" s="68">
        <v>78.171091445427706</v>
      </c>
      <c r="I2100" s="71">
        <v>0</v>
      </c>
      <c r="J2100" s="68">
        <v>34.007585335019002</v>
      </c>
      <c r="K2100" s="71">
        <v>0.25589115646258498</v>
      </c>
      <c r="L2100" s="68">
        <v>39.106616097766498</v>
      </c>
    </row>
    <row r="2101" spans="1:12" x14ac:dyDescent="0.2">
      <c r="A2101" s="72" t="s">
        <v>4274</v>
      </c>
      <c r="B2101" s="66" t="s">
        <v>4274</v>
      </c>
      <c r="C2101" s="67">
        <v>14</v>
      </c>
      <c r="D2101" s="67" t="s">
        <v>334</v>
      </c>
      <c r="E2101" s="71">
        <v>0.14331959697302399</v>
      </c>
      <c r="F2101" s="68">
        <v>31.858407079646</v>
      </c>
      <c r="G2101" s="71">
        <v>0.25</v>
      </c>
      <c r="H2101" s="68">
        <v>78.171091445427706</v>
      </c>
      <c r="I2101" s="71">
        <v>1.32126877794713E-5</v>
      </c>
      <c r="J2101" s="68">
        <v>54.993678887484201</v>
      </c>
      <c r="K2101" s="71">
        <v>0.17994557823129301</v>
      </c>
      <c r="L2101" s="68">
        <v>30.130636325326599</v>
      </c>
    </row>
    <row r="2102" spans="1:12" x14ac:dyDescent="0.2">
      <c r="A2102" s="72" t="s">
        <v>4275</v>
      </c>
      <c r="B2102" s="66" t="s">
        <v>4276</v>
      </c>
      <c r="C2102" s="67">
        <v>14</v>
      </c>
      <c r="D2102" s="67" t="s">
        <v>334</v>
      </c>
      <c r="E2102" s="71">
        <v>0.11934242054054001</v>
      </c>
      <c r="F2102" s="68">
        <v>23.472397808680999</v>
      </c>
      <c r="G2102" s="71">
        <v>0.25</v>
      </c>
      <c r="H2102" s="68">
        <v>78.171091445427706</v>
      </c>
      <c r="I2102" s="71">
        <v>2.7261621620934501E-5</v>
      </c>
      <c r="J2102" s="68">
        <v>59.882005899705</v>
      </c>
      <c r="K2102" s="71">
        <v>0.108</v>
      </c>
      <c r="L2102" s="68">
        <v>20.0168563000421</v>
      </c>
    </row>
    <row r="2103" spans="1:12" x14ac:dyDescent="0.2">
      <c r="A2103" s="72" t="s">
        <v>4277</v>
      </c>
      <c r="B2103" s="66" t="s">
        <v>4278</v>
      </c>
      <c r="C2103" s="67">
        <v>14</v>
      </c>
      <c r="D2103" s="67" t="s">
        <v>334</v>
      </c>
      <c r="E2103" s="71">
        <v>0.13589914584114199</v>
      </c>
      <c r="F2103" s="68">
        <v>29.3299620733249</v>
      </c>
      <c r="G2103" s="71">
        <v>0.26766248194986902</v>
      </c>
      <c r="H2103" s="68">
        <v>85.124315212810799</v>
      </c>
      <c r="I2103" s="71">
        <v>3.4955573556674899E-5</v>
      </c>
      <c r="J2103" s="68">
        <v>61.399072903497697</v>
      </c>
      <c r="K2103" s="71">
        <v>0.14000000000000001</v>
      </c>
      <c r="L2103" s="68">
        <v>24.989464812473699</v>
      </c>
    </row>
    <row r="2104" spans="1:12" x14ac:dyDescent="0.2">
      <c r="A2104" s="72" t="s">
        <v>4279</v>
      </c>
      <c r="B2104" s="66" t="s">
        <v>4280</v>
      </c>
      <c r="C2104" s="67">
        <v>14</v>
      </c>
      <c r="D2104" s="67" t="s">
        <v>334</v>
      </c>
      <c r="E2104" s="71">
        <v>0.14403550518008901</v>
      </c>
      <c r="F2104" s="68">
        <v>32.0269700800674</v>
      </c>
      <c r="G2104" s="71">
        <v>0.26177498975258401</v>
      </c>
      <c r="H2104" s="68">
        <v>84.028655710071604</v>
      </c>
      <c r="I2104" s="71">
        <v>1.2744415503163799E-4</v>
      </c>
      <c r="J2104" s="68">
        <v>70.7543194268858</v>
      </c>
      <c r="K2104" s="71">
        <v>0.17020408163265299</v>
      </c>
      <c r="L2104" s="68">
        <v>29.077117572692799</v>
      </c>
    </row>
    <row r="2105" spans="1:12" x14ac:dyDescent="0.2">
      <c r="A2105" s="72" t="s">
        <v>3533</v>
      </c>
      <c r="B2105" s="66" t="s">
        <v>4281</v>
      </c>
      <c r="C2105" s="67">
        <v>14</v>
      </c>
      <c r="D2105" s="67" t="s">
        <v>334</v>
      </c>
      <c r="E2105" s="71">
        <v>0.14140136054421801</v>
      </c>
      <c r="F2105" s="68">
        <v>31.142014327855001</v>
      </c>
      <c r="G2105" s="71">
        <v>0.25</v>
      </c>
      <c r="H2105" s="68">
        <v>78.171091445427706</v>
      </c>
      <c r="I2105" s="71">
        <v>0</v>
      </c>
      <c r="J2105" s="68">
        <v>34.007585335019002</v>
      </c>
      <c r="K2105" s="71">
        <v>0.174204081632653</v>
      </c>
      <c r="L2105" s="68">
        <v>29.624947324062401</v>
      </c>
    </row>
    <row r="2106" spans="1:12" x14ac:dyDescent="0.2">
      <c r="A2106" s="72" t="s">
        <v>4282</v>
      </c>
      <c r="B2106" s="66" t="s">
        <v>4283</v>
      </c>
      <c r="C2106" s="67">
        <v>14</v>
      </c>
      <c r="D2106" s="67" t="s">
        <v>334</v>
      </c>
      <c r="E2106" s="71">
        <v>0.140803613084235</v>
      </c>
      <c r="F2106" s="68">
        <v>31.015592077539001</v>
      </c>
      <c r="G2106" s="71">
        <v>0.25</v>
      </c>
      <c r="H2106" s="68">
        <v>78.171091445427706</v>
      </c>
      <c r="I2106" s="71">
        <v>2.6759873983739402E-6</v>
      </c>
      <c r="J2106" s="68">
        <v>44.669195111672998</v>
      </c>
      <c r="K2106" s="71">
        <v>0.172408163265306</v>
      </c>
      <c r="L2106" s="68">
        <v>29.3299620733249</v>
      </c>
    </row>
    <row r="2107" spans="1:12" x14ac:dyDescent="0.2">
      <c r="A2107" s="72" t="s">
        <v>4284</v>
      </c>
      <c r="B2107" s="66" t="s">
        <v>4285</v>
      </c>
      <c r="C2107" s="67">
        <v>14</v>
      </c>
      <c r="D2107" s="67" t="s">
        <v>334</v>
      </c>
      <c r="E2107" s="71">
        <v>0.459641952947134</v>
      </c>
      <c r="F2107" s="68">
        <v>97.724399494311001</v>
      </c>
      <c r="G2107" s="71">
        <v>0.64333604269017997</v>
      </c>
      <c r="H2107" s="68">
        <v>98.904340497260904</v>
      </c>
      <c r="I2107" s="71">
        <v>0.58671906785190098</v>
      </c>
      <c r="J2107" s="68">
        <v>98.988621997471597</v>
      </c>
      <c r="K2107" s="71">
        <v>0.14887074829932001</v>
      </c>
      <c r="L2107" s="68">
        <v>26.127265065318198</v>
      </c>
    </row>
    <row r="2108" spans="1:12" x14ac:dyDescent="0.2">
      <c r="A2108" s="72" t="s">
        <v>4286</v>
      </c>
      <c r="B2108" s="66" t="s">
        <v>4287</v>
      </c>
      <c r="C2108" s="67">
        <v>14</v>
      </c>
      <c r="D2108" s="67" t="s">
        <v>334</v>
      </c>
      <c r="E2108" s="71">
        <v>0.17174561710099501</v>
      </c>
      <c r="F2108" s="68">
        <v>41.045090602612703</v>
      </c>
      <c r="G2108" s="71">
        <v>0.24999998506534801</v>
      </c>
      <c r="H2108" s="68">
        <v>27.9814580699536</v>
      </c>
      <c r="I2108" s="71">
        <v>1.23764417174795E-5</v>
      </c>
      <c r="J2108" s="68">
        <v>54.530130636325303</v>
      </c>
      <c r="K2108" s="71">
        <v>0.26522448979591801</v>
      </c>
      <c r="L2108" s="68">
        <v>40.2022756005057</v>
      </c>
    </row>
    <row r="2109" spans="1:12" x14ac:dyDescent="0.2">
      <c r="A2109" s="72" t="s">
        <v>4288</v>
      </c>
      <c r="B2109" s="66" t="s">
        <v>4289</v>
      </c>
      <c r="C2109" s="67">
        <v>14</v>
      </c>
      <c r="D2109" s="67" t="s">
        <v>334</v>
      </c>
      <c r="E2109" s="71">
        <v>0.18848280762749101</v>
      </c>
      <c r="F2109" s="68">
        <v>46.017699115044202</v>
      </c>
      <c r="G2109" s="71">
        <v>0.29209008598641301</v>
      </c>
      <c r="H2109" s="68">
        <v>89.928360724820905</v>
      </c>
      <c r="I2109" s="71">
        <v>4.5644051181774697E-2</v>
      </c>
      <c r="J2109" s="68">
        <v>93.004635482511603</v>
      </c>
      <c r="K2109" s="71">
        <v>0.22771428571428601</v>
      </c>
      <c r="L2109" s="68">
        <v>36.241045090602597</v>
      </c>
    </row>
    <row r="2110" spans="1:12" x14ac:dyDescent="0.2">
      <c r="A2110" s="72" t="s">
        <v>4290</v>
      </c>
      <c r="B2110" s="66" t="s">
        <v>4291</v>
      </c>
      <c r="C2110" s="67">
        <v>80</v>
      </c>
      <c r="D2110" s="67" t="s">
        <v>334</v>
      </c>
      <c r="E2110" s="71">
        <v>9.3692790293158107E-2</v>
      </c>
      <c r="F2110" s="68">
        <v>14.7492625368732</v>
      </c>
      <c r="G2110" s="71">
        <v>5.4775863457626195E-4</v>
      </c>
      <c r="H2110" s="68">
        <v>2.9077117572692801</v>
      </c>
      <c r="I2110" s="71">
        <v>0</v>
      </c>
      <c r="J2110" s="68">
        <v>34.007585335019002</v>
      </c>
      <c r="K2110" s="71">
        <v>0.280530612244898</v>
      </c>
      <c r="L2110" s="68">
        <v>41.845764854614401</v>
      </c>
    </row>
    <row r="2111" spans="1:12" x14ac:dyDescent="0.2">
      <c r="A2111" s="72" t="s">
        <v>4292</v>
      </c>
      <c r="B2111" s="66" t="s">
        <v>4293</v>
      </c>
      <c r="C2111" s="67">
        <v>80</v>
      </c>
      <c r="D2111" s="67" t="s">
        <v>334</v>
      </c>
      <c r="E2111" s="71">
        <v>0.14491545420437599</v>
      </c>
      <c r="F2111" s="68">
        <v>32.364096080910201</v>
      </c>
      <c r="G2111" s="71">
        <v>4.1862008871631898E-2</v>
      </c>
      <c r="H2111" s="68">
        <v>8.5967130214917802</v>
      </c>
      <c r="I2111" s="71">
        <v>0</v>
      </c>
      <c r="J2111" s="68">
        <v>34.007585335019002</v>
      </c>
      <c r="K2111" s="71">
        <v>0.39288435374149699</v>
      </c>
      <c r="L2111" s="68">
        <v>53.645174884112897</v>
      </c>
    </row>
    <row r="2112" spans="1:12" x14ac:dyDescent="0.2">
      <c r="A2112" s="72" t="s">
        <v>4294</v>
      </c>
      <c r="B2112" s="66" t="s">
        <v>4295</v>
      </c>
      <c r="C2112" s="67">
        <v>80</v>
      </c>
      <c r="D2112" s="67" t="s">
        <v>334</v>
      </c>
      <c r="E2112" s="71">
        <v>0.14801856752898401</v>
      </c>
      <c r="F2112" s="68">
        <v>33.670459334176201</v>
      </c>
      <c r="G2112" s="71">
        <v>5.3838015511141098E-2</v>
      </c>
      <c r="H2112" s="68">
        <v>9.4395280235988199</v>
      </c>
      <c r="I2112" s="71">
        <v>9.7999106962363799E-13</v>
      </c>
      <c r="J2112" s="68">
        <v>34.302570585756399</v>
      </c>
      <c r="K2112" s="71">
        <v>0.39021768707483001</v>
      </c>
      <c r="L2112" s="68">
        <v>53.4344711335862</v>
      </c>
    </row>
    <row r="2113" spans="1:12" x14ac:dyDescent="0.2">
      <c r="A2113" s="72" t="s">
        <v>4296</v>
      </c>
      <c r="B2113" s="66" t="s">
        <v>4297</v>
      </c>
      <c r="C2113" s="67">
        <v>80</v>
      </c>
      <c r="D2113" s="67" t="s">
        <v>334</v>
      </c>
      <c r="E2113" s="71">
        <v>0.18545162452242001</v>
      </c>
      <c r="F2113" s="68">
        <v>44.795617361989002</v>
      </c>
      <c r="G2113" s="71">
        <v>4.97643228055464E-2</v>
      </c>
      <c r="H2113" s="68">
        <v>9.2709650231774106</v>
      </c>
      <c r="I2113" s="71">
        <v>7.3543958991220795E-5</v>
      </c>
      <c r="J2113" s="68">
        <v>66.750948166877393</v>
      </c>
      <c r="K2113" s="71">
        <v>0.50651700680272105</v>
      </c>
      <c r="L2113" s="68">
        <v>64.138221660345593</v>
      </c>
    </row>
    <row r="2114" spans="1:12" x14ac:dyDescent="0.2">
      <c r="A2114" s="72" t="s">
        <v>4298</v>
      </c>
      <c r="B2114" s="66" t="s">
        <v>4299</v>
      </c>
      <c r="C2114" s="67">
        <v>80</v>
      </c>
      <c r="D2114" s="67" t="s">
        <v>334</v>
      </c>
      <c r="E2114" s="71">
        <v>0.16466506883175799</v>
      </c>
      <c r="F2114" s="68">
        <v>39.106616097766498</v>
      </c>
      <c r="G2114" s="71">
        <v>1.8321737107518499E-2</v>
      </c>
      <c r="H2114" s="68">
        <v>6.3632532659081296</v>
      </c>
      <c r="I2114" s="71">
        <v>0</v>
      </c>
      <c r="J2114" s="68">
        <v>34.007585335019002</v>
      </c>
      <c r="K2114" s="71">
        <v>0.47567346938775501</v>
      </c>
      <c r="L2114" s="68">
        <v>61.3569321533923</v>
      </c>
    </row>
    <row r="2115" spans="1:12" x14ac:dyDescent="0.2">
      <c r="A2115" s="72" t="s">
        <v>4300</v>
      </c>
      <c r="B2115" s="66" t="s">
        <v>4301</v>
      </c>
      <c r="C2115" s="67">
        <v>80</v>
      </c>
      <c r="D2115" s="67" t="s">
        <v>334</v>
      </c>
      <c r="E2115" s="71">
        <v>6.3317484530249796E-2</v>
      </c>
      <c r="F2115" s="68">
        <v>5.5204382638010996</v>
      </c>
      <c r="G2115" s="71">
        <v>6.7354202612360204E-4</v>
      </c>
      <c r="H2115" s="68">
        <v>2.9919932574799799</v>
      </c>
      <c r="I2115" s="71">
        <v>0</v>
      </c>
      <c r="J2115" s="68">
        <v>34.007585335019002</v>
      </c>
      <c r="K2115" s="71">
        <v>0.18927891156462601</v>
      </c>
      <c r="L2115" s="68">
        <v>31.479140328697898</v>
      </c>
    </row>
    <row r="2116" spans="1:12" x14ac:dyDescent="0.2">
      <c r="A2116" s="72" t="s">
        <v>4302</v>
      </c>
      <c r="B2116" s="66" t="s">
        <v>4303</v>
      </c>
      <c r="C2116" s="67">
        <v>80</v>
      </c>
      <c r="D2116" s="67" t="s">
        <v>334</v>
      </c>
      <c r="E2116" s="71">
        <v>9.8849698996566204E-2</v>
      </c>
      <c r="F2116" s="68">
        <v>16.266329540665801</v>
      </c>
      <c r="G2116" s="71">
        <v>4.3732770459086301E-2</v>
      </c>
      <c r="H2116" s="68">
        <v>8.7652760219131896</v>
      </c>
      <c r="I2116" s="71">
        <v>0</v>
      </c>
      <c r="J2116" s="68">
        <v>34.007585335019002</v>
      </c>
      <c r="K2116" s="71">
        <v>0.25281632653061198</v>
      </c>
      <c r="L2116" s="68">
        <v>38.685208596712997</v>
      </c>
    </row>
    <row r="2117" spans="1:12" x14ac:dyDescent="0.2">
      <c r="A2117" s="72" t="s">
        <v>1011</v>
      </c>
      <c r="B2117" s="66" t="s">
        <v>4304</v>
      </c>
      <c r="C2117" s="67">
        <v>80</v>
      </c>
      <c r="D2117" s="67" t="s">
        <v>334</v>
      </c>
      <c r="E2117" s="71">
        <v>9.2980491749357297E-2</v>
      </c>
      <c r="F2117" s="68">
        <v>14.2014327855036</v>
      </c>
      <c r="G2117" s="71">
        <v>2.1431271166439302E-2</v>
      </c>
      <c r="H2117" s="68">
        <v>6.5318162663295398</v>
      </c>
      <c r="I2117" s="71">
        <v>0</v>
      </c>
      <c r="J2117" s="68">
        <v>34.007585335019002</v>
      </c>
      <c r="K2117" s="71">
        <v>0.257510204081633</v>
      </c>
      <c r="L2117" s="68">
        <v>39.190897597977198</v>
      </c>
    </row>
    <row r="2118" spans="1:12" x14ac:dyDescent="0.2">
      <c r="A2118" s="72" t="s">
        <v>4305</v>
      </c>
      <c r="B2118" s="66" t="s">
        <v>4306</v>
      </c>
      <c r="C2118" s="67">
        <v>80</v>
      </c>
      <c r="D2118" s="67" t="s">
        <v>334</v>
      </c>
      <c r="E2118" s="71">
        <v>0.15716448652161799</v>
      </c>
      <c r="F2118" s="68">
        <v>36.451748841129401</v>
      </c>
      <c r="G2118" s="71">
        <v>2.7870253271613701E-2</v>
      </c>
      <c r="H2118" s="68">
        <v>7.2903497682258704</v>
      </c>
      <c r="I2118" s="71">
        <v>1.2660765378556699E-4</v>
      </c>
      <c r="J2118" s="68">
        <v>70.712178676780397</v>
      </c>
      <c r="K2118" s="71">
        <v>0.44349659863945601</v>
      </c>
      <c r="L2118" s="68">
        <v>58.533501896333803</v>
      </c>
    </row>
    <row r="2119" spans="1:12" x14ac:dyDescent="0.2">
      <c r="A2119" s="72" t="s">
        <v>4307</v>
      </c>
      <c r="B2119" s="66" t="s">
        <v>4308</v>
      </c>
      <c r="C2119" s="67">
        <v>80</v>
      </c>
      <c r="D2119" s="67" t="s">
        <v>334</v>
      </c>
      <c r="E2119" s="71">
        <v>0.208003728685974</v>
      </c>
      <c r="F2119" s="68">
        <v>51.411715128529302</v>
      </c>
      <c r="G2119" s="71">
        <v>3.0473771085343999E-2</v>
      </c>
      <c r="H2119" s="68">
        <v>7.5010535187526299</v>
      </c>
      <c r="I2119" s="71">
        <v>6.5903833342622603E-12</v>
      </c>
      <c r="J2119" s="68">
        <v>34.8082595870207</v>
      </c>
      <c r="K2119" s="71">
        <v>0.593537414965986</v>
      </c>
      <c r="L2119" s="68">
        <v>71.091445427728601</v>
      </c>
    </row>
    <row r="2120" spans="1:12" x14ac:dyDescent="0.2">
      <c r="A2120" s="72" t="s">
        <v>841</v>
      </c>
      <c r="B2120" s="66" t="s">
        <v>4309</v>
      </c>
      <c r="C2120" s="67">
        <v>80</v>
      </c>
      <c r="D2120" s="67" t="s">
        <v>334</v>
      </c>
      <c r="E2120" s="71">
        <v>0.15640431894297199</v>
      </c>
      <c r="F2120" s="68">
        <v>36.1989043404973</v>
      </c>
      <c r="G2120" s="71">
        <v>2.6124521443956401E-2</v>
      </c>
      <c r="H2120" s="68">
        <v>7.1639275179098201</v>
      </c>
      <c r="I2120" s="71">
        <v>1.0811239209920699E-11</v>
      </c>
      <c r="J2120" s="68">
        <v>34.8925410872314</v>
      </c>
      <c r="K2120" s="71">
        <v>0.44308843537414999</v>
      </c>
      <c r="L2120" s="68">
        <v>58.364938895912303</v>
      </c>
    </row>
    <row r="2121" spans="1:12" x14ac:dyDescent="0.2">
      <c r="A2121" s="72" t="s">
        <v>4310</v>
      </c>
      <c r="B2121" s="66" t="s">
        <v>4311</v>
      </c>
      <c r="C2121" s="67">
        <v>80</v>
      </c>
      <c r="D2121" s="67" t="s">
        <v>334</v>
      </c>
      <c r="E2121" s="71">
        <v>0.22181651461386601</v>
      </c>
      <c r="F2121" s="68">
        <v>55.035819637589498</v>
      </c>
      <c r="G2121" s="71">
        <v>3.0864509827991101E-2</v>
      </c>
      <c r="H2121" s="68">
        <v>7.5431942688579898</v>
      </c>
      <c r="I2121" s="71">
        <v>0</v>
      </c>
      <c r="J2121" s="68">
        <v>34.007585335019002</v>
      </c>
      <c r="K2121" s="71">
        <v>0.634585034013605</v>
      </c>
      <c r="L2121" s="68">
        <v>73.788453434471094</v>
      </c>
    </row>
    <row r="2122" spans="1:12" x14ac:dyDescent="0.2">
      <c r="A2122" s="72" t="s">
        <v>2815</v>
      </c>
      <c r="B2122" s="66" t="s">
        <v>4312</v>
      </c>
      <c r="C2122" s="67">
        <v>80</v>
      </c>
      <c r="D2122" s="67" t="s">
        <v>334</v>
      </c>
      <c r="E2122" s="71">
        <v>0.227324382399261</v>
      </c>
      <c r="F2122" s="68">
        <v>56.552886641382202</v>
      </c>
      <c r="G2122" s="71">
        <v>0.163968492195357</v>
      </c>
      <c r="H2122" s="68">
        <v>15.887062789717699</v>
      </c>
      <c r="I2122" s="71">
        <v>1.81525750724308E-4</v>
      </c>
      <c r="J2122" s="68">
        <v>72.777075431942706</v>
      </c>
      <c r="K2122" s="71">
        <v>0.51782312925170104</v>
      </c>
      <c r="L2122" s="68">
        <v>65.444584913611493</v>
      </c>
    </row>
    <row r="2123" spans="1:12" x14ac:dyDescent="0.2">
      <c r="A2123" s="72" t="s">
        <v>409</v>
      </c>
      <c r="B2123" s="66" t="s">
        <v>4313</v>
      </c>
      <c r="C2123" s="67">
        <v>80</v>
      </c>
      <c r="D2123" s="67" t="s">
        <v>334</v>
      </c>
      <c r="E2123" s="71">
        <v>0.20072543444563801</v>
      </c>
      <c r="F2123" s="68">
        <v>49.5153813737885</v>
      </c>
      <c r="G2123" s="71">
        <v>0.121198756084254</v>
      </c>
      <c r="H2123" s="68">
        <v>13.1057732827644</v>
      </c>
      <c r="I2123" s="71">
        <v>2.0203704857723199E-4</v>
      </c>
      <c r="J2123" s="68">
        <v>73.324905183312296</v>
      </c>
      <c r="K2123" s="71">
        <v>0.48077551020408199</v>
      </c>
      <c r="L2123" s="68">
        <v>61.736198904340498</v>
      </c>
    </row>
    <row r="2124" spans="1:12" x14ac:dyDescent="0.2">
      <c r="A2124" s="72" t="s">
        <v>4314</v>
      </c>
      <c r="B2124" s="66" t="s">
        <v>4315</v>
      </c>
      <c r="C2124" s="67">
        <v>80</v>
      </c>
      <c r="D2124" s="67" t="s">
        <v>334</v>
      </c>
      <c r="E2124" s="71">
        <v>0.11341573321605999</v>
      </c>
      <c r="F2124" s="68">
        <v>21.2389380530973</v>
      </c>
      <c r="G2124" s="71">
        <v>7.1577481093150503E-3</v>
      </c>
      <c r="H2124" s="68">
        <v>4.9304677623261703</v>
      </c>
      <c r="I2124" s="71">
        <v>1.5067602866170699E-4</v>
      </c>
      <c r="J2124" s="68">
        <v>71.597134428992803</v>
      </c>
      <c r="K2124" s="71">
        <v>0.33293877551020401</v>
      </c>
      <c r="L2124" s="68">
        <v>47.9561736198904</v>
      </c>
    </row>
    <row r="2125" spans="1:12" x14ac:dyDescent="0.2">
      <c r="A2125" s="72" t="s">
        <v>1189</v>
      </c>
      <c r="B2125" s="66" t="s">
        <v>4316</v>
      </c>
      <c r="C2125" s="67">
        <v>80</v>
      </c>
      <c r="D2125" s="67" t="s">
        <v>334</v>
      </c>
      <c r="E2125" s="71">
        <v>0.25962052298856703</v>
      </c>
      <c r="F2125" s="68">
        <v>63.674673409186703</v>
      </c>
      <c r="G2125" s="71">
        <v>4.2085077389545896E-3</v>
      </c>
      <c r="H2125" s="68">
        <v>4.4247787610619502</v>
      </c>
      <c r="I2125" s="71">
        <v>2.25557565553125E-12</v>
      </c>
      <c r="J2125" s="68">
        <v>34.513274336283203</v>
      </c>
      <c r="K2125" s="71">
        <v>0.77465306122448996</v>
      </c>
      <c r="L2125" s="68">
        <v>83.354403708386002</v>
      </c>
    </row>
    <row r="2126" spans="1:12" x14ac:dyDescent="0.2">
      <c r="A2126" s="72" t="s">
        <v>4317</v>
      </c>
      <c r="B2126" s="66" t="s">
        <v>4318</v>
      </c>
      <c r="C2126" s="67">
        <v>80</v>
      </c>
      <c r="D2126" s="67" t="s">
        <v>334</v>
      </c>
      <c r="E2126" s="71">
        <v>0.219212607986386</v>
      </c>
      <c r="F2126" s="68">
        <v>54.193004635482502</v>
      </c>
      <c r="G2126" s="71">
        <v>6.9100917239662996E-2</v>
      </c>
      <c r="H2126" s="68">
        <v>10.324483775811199</v>
      </c>
      <c r="I2126" s="71">
        <v>3.32825086840428E-4</v>
      </c>
      <c r="J2126" s="68">
        <v>76.064053940160093</v>
      </c>
      <c r="K2126" s="71">
        <v>0.58820408163265303</v>
      </c>
      <c r="L2126" s="68">
        <v>70.7543194268858</v>
      </c>
    </row>
    <row r="2127" spans="1:12" x14ac:dyDescent="0.2">
      <c r="A2127" s="72" t="s">
        <v>4319</v>
      </c>
      <c r="B2127" s="66" t="s">
        <v>4320</v>
      </c>
      <c r="C2127" s="67">
        <v>80</v>
      </c>
      <c r="D2127" s="67" t="s">
        <v>334</v>
      </c>
      <c r="E2127" s="71">
        <v>0.114371133622256</v>
      </c>
      <c r="F2127" s="68">
        <v>21.4075010535188</v>
      </c>
      <c r="G2127" s="71">
        <v>9.38750402565461E-3</v>
      </c>
      <c r="H2127" s="68">
        <v>5.2675937631689802</v>
      </c>
      <c r="I2127" s="71">
        <v>1.4766554859755099E-4</v>
      </c>
      <c r="J2127" s="68">
        <v>71.386430678466098</v>
      </c>
      <c r="K2127" s="71">
        <v>0.33357823129251701</v>
      </c>
      <c r="L2127" s="68">
        <v>47.998314369995803</v>
      </c>
    </row>
    <row r="2128" spans="1:12" x14ac:dyDescent="0.2">
      <c r="A2128" s="72" t="s">
        <v>4321</v>
      </c>
      <c r="B2128" s="66" t="s">
        <v>4322</v>
      </c>
      <c r="C2128" s="67">
        <v>80</v>
      </c>
      <c r="D2128" s="67" t="s">
        <v>334</v>
      </c>
      <c r="E2128" s="71">
        <v>0.1230924690874</v>
      </c>
      <c r="F2128" s="68">
        <v>24.736620311841602</v>
      </c>
      <c r="G2128" s="71">
        <v>5.2519247757644501E-2</v>
      </c>
      <c r="H2128" s="68">
        <v>9.3552465233881197</v>
      </c>
      <c r="I2128" s="71">
        <v>5.0676511356706403E-5</v>
      </c>
      <c r="J2128" s="68">
        <v>63.8853771597134</v>
      </c>
      <c r="K2128" s="71">
        <v>0.31670748299319701</v>
      </c>
      <c r="L2128" s="68">
        <v>46.144121365360299</v>
      </c>
    </row>
    <row r="2129" spans="1:12" x14ac:dyDescent="0.2">
      <c r="A2129" s="72" t="s">
        <v>4323</v>
      </c>
      <c r="B2129" s="66" t="s">
        <v>4324</v>
      </c>
      <c r="C2129" s="67">
        <v>80</v>
      </c>
      <c r="D2129" s="67" t="s">
        <v>334</v>
      </c>
      <c r="E2129" s="71">
        <v>0.32155321182095598</v>
      </c>
      <c r="F2129" s="68">
        <v>76.569742941424394</v>
      </c>
      <c r="G2129" s="71">
        <v>3.7707254508817498E-2</v>
      </c>
      <c r="H2129" s="68">
        <v>8.0910240202275592</v>
      </c>
      <c r="I2129" s="71">
        <v>1.6687387726236201E-12</v>
      </c>
      <c r="J2129" s="68">
        <v>34.428992836072503</v>
      </c>
      <c r="K2129" s="71">
        <v>0.92695238095238097</v>
      </c>
      <c r="L2129" s="68">
        <v>94.479561736198903</v>
      </c>
    </row>
    <row r="2130" spans="1:12" x14ac:dyDescent="0.2">
      <c r="A2130" s="72" t="s">
        <v>4325</v>
      </c>
      <c r="B2130" s="66" t="s">
        <v>4326</v>
      </c>
      <c r="C2130" s="67">
        <v>80</v>
      </c>
      <c r="D2130" s="67" t="s">
        <v>334</v>
      </c>
      <c r="E2130" s="71">
        <v>0.242760305096693</v>
      </c>
      <c r="F2130" s="68">
        <v>59.587020648967503</v>
      </c>
      <c r="G2130" s="71">
        <v>2.51054952880727E-2</v>
      </c>
      <c r="H2130" s="68">
        <v>7.0796460176991198</v>
      </c>
      <c r="I2130" s="71">
        <v>5.3519747967478702E-6</v>
      </c>
      <c r="J2130" s="68">
        <v>47.661188369153002</v>
      </c>
      <c r="K2130" s="71">
        <v>0.70317006802721105</v>
      </c>
      <c r="L2130" s="68">
        <v>78.4239359460598</v>
      </c>
    </row>
    <row r="2131" spans="1:12" x14ac:dyDescent="0.2">
      <c r="A2131" s="72" t="s">
        <v>4327</v>
      </c>
      <c r="B2131" s="66" t="s">
        <v>4328</v>
      </c>
      <c r="C2131" s="67">
        <v>80</v>
      </c>
      <c r="D2131" s="67" t="s">
        <v>334</v>
      </c>
      <c r="E2131" s="71">
        <v>0.19152468744535101</v>
      </c>
      <c r="F2131" s="68">
        <v>47.155499367888801</v>
      </c>
      <c r="G2131" s="71">
        <v>8.9617500153362797E-2</v>
      </c>
      <c r="H2131" s="68">
        <v>11.588706278971801</v>
      </c>
      <c r="I2131" s="71">
        <v>4.1812303099592703E-6</v>
      </c>
      <c r="J2131" s="68">
        <v>46.607669616519203</v>
      </c>
      <c r="K2131" s="71">
        <v>0.48495238095238102</v>
      </c>
      <c r="L2131" s="68">
        <v>62.284028655710102</v>
      </c>
    </row>
    <row r="2132" spans="1:12" x14ac:dyDescent="0.2">
      <c r="A2132" s="72" t="s">
        <v>4329</v>
      </c>
      <c r="B2132" s="66" t="s">
        <v>4330</v>
      </c>
      <c r="C2132" s="67">
        <v>80</v>
      </c>
      <c r="D2132" s="67" t="s">
        <v>334</v>
      </c>
      <c r="E2132" s="71">
        <v>0.203792128158097</v>
      </c>
      <c r="F2132" s="68">
        <v>50.147492625368699</v>
      </c>
      <c r="G2132" s="71">
        <v>4.95727218972268E-2</v>
      </c>
      <c r="H2132" s="68">
        <v>9.2288242730720604</v>
      </c>
      <c r="I2132" s="71">
        <v>3.4955094070357101E-5</v>
      </c>
      <c r="J2132" s="68">
        <v>61.3569321533923</v>
      </c>
      <c r="K2132" s="71">
        <v>0.56176870748299301</v>
      </c>
      <c r="L2132" s="68">
        <v>69.026548672566406</v>
      </c>
    </row>
    <row r="2133" spans="1:12" x14ac:dyDescent="0.2">
      <c r="A2133" s="72" t="s">
        <v>4331</v>
      </c>
      <c r="B2133" s="66" t="s">
        <v>4332</v>
      </c>
      <c r="C2133" s="67">
        <v>80</v>
      </c>
      <c r="D2133" s="67" t="s">
        <v>334</v>
      </c>
      <c r="E2133" s="71">
        <v>3.7777779219317797E-2</v>
      </c>
      <c r="F2133" s="68">
        <v>2.9077117572692801</v>
      </c>
      <c r="G2133" s="71">
        <v>4.3246199954438696E-9</v>
      </c>
      <c r="H2133" s="68">
        <v>2.1913190054783001</v>
      </c>
      <c r="I2133" s="71">
        <v>0</v>
      </c>
      <c r="J2133" s="68">
        <v>34.007585335019002</v>
      </c>
      <c r="K2133" s="71">
        <v>0.11333333333333299</v>
      </c>
      <c r="L2133" s="68">
        <v>20.606826801517101</v>
      </c>
    </row>
    <row r="2134" spans="1:12" x14ac:dyDescent="0.2">
      <c r="A2134" s="72" t="s">
        <v>1592</v>
      </c>
      <c r="B2134" s="66" t="s">
        <v>4333</v>
      </c>
      <c r="C2134" s="67">
        <v>80</v>
      </c>
      <c r="D2134" s="67" t="s">
        <v>334</v>
      </c>
      <c r="E2134" s="71">
        <v>0.12238121611097701</v>
      </c>
      <c r="F2134" s="68">
        <v>24.357353560893401</v>
      </c>
      <c r="G2134" s="71">
        <v>3.0028002074426099E-2</v>
      </c>
      <c r="H2134" s="68">
        <v>7.4589127686472798</v>
      </c>
      <c r="I2134" s="71">
        <v>0</v>
      </c>
      <c r="J2134" s="68">
        <v>34.007585335019002</v>
      </c>
      <c r="K2134" s="71">
        <v>0.33711564625850299</v>
      </c>
      <c r="L2134" s="68">
        <v>48.335440370838597</v>
      </c>
    </row>
    <row r="2135" spans="1:12" x14ac:dyDescent="0.2">
      <c r="A2135" s="72" t="s">
        <v>1598</v>
      </c>
      <c r="B2135" s="66" t="s">
        <v>4334</v>
      </c>
      <c r="C2135" s="67">
        <v>80</v>
      </c>
      <c r="D2135" s="67" t="s">
        <v>334</v>
      </c>
      <c r="E2135" s="71">
        <v>3.6000005409123299E-2</v>
      </c>
      <c r="F2135" s="68">
        <v>2.78128950695322</v>
      </c>
      <c r="G2135" s="71">
        <v>1.62273700032856E-8</v>
      </c>
      <c r="H2135" s="68">
        <v>2.2756005056889999</v>
      </c>
      <c r="I2135" s="71">
        <v>0</v>
      </c>
      <c r="J2135" s="68">
        <v>34.007585335019002</v>
      </c>
      <c r="K2135" s="71">
        <v>0.108</v>
      </c>
      <c r="L2135" s="68">
        <v>20.0168563000421</v>
      </c>
    </row>
    <row r="2136" spans="1:12" x14ac:dyDescent="0.2">
      <c r="A2136" s="72" t="s">
        <v>4335</v>
      </c>
      <c r="B2136" s="66" t="s">
        <v>4336</v>
      </c>
      <c r="C2136" s="67">
        <v>80</v>
      </c>
      <c r="D2136" s="67" t="s">
        <v>334</v>
      </c>
      <c r="E2136" s="71">
        <v>0.213803192134424</v>
      </c>
      <c r="F2136" s="68">
        <v>52.844500632111199</v>
      </c>
      <c r="G2136" s="71">
        <v>3.9463998171979001E-2</v>
      </c>
      <c r="H2136" s="68">
        <v>8.3017277707543204</v>
      </c>
      <c r="I2136" s="71">
        <v>0</v>
      </c>
      <c r="J2136" s="68">
        <v>34.007585335019002</v>
      </c>
      <c r="K2136" s="71">
        <v>0.60194557823129302</v>
      </c>
      <c r="L2136" s="68">
        <v>71.554993678887499</v>
      </c>
    </row>
    <row r="2137" spans="1:12" x14ac:dyDescent="0.2">
      <c r="A2137" s="72" t="s">
        <v>4337</v>
      </c>
      <c r="B2137" s="66" t="s">
        <v>4338</v>
      </c>
      <c r="C2137" s="67">
        <v>80</v>
      </c>
      <c r="D2137" s="67" t="s">
        <v>334</v>
      </c>
      <c r="E2137" s="71">
        <v>3.84340836286211E-2</v>
      </c>
      <c r="F2137" s="68">
        <v>2.9919932574799799</v>
      </c>
      <c r="G2137" s="71">
        <v>3.3022508858633602E-3</v>
      </c>
      <c r="H2137" s="68">
        <v>4.1719342604298397</v>
      </c>
      <c r="I2137" s="71">
        <v>0</v>
      </c>
      <c r="J2137" s="68">
        <v>34.007585335019002</v>
      </c>
      <c r="K2137" s="71">
        <v>0.112</v>
      </c>
      <c r="L2137" s="68">
        <v>20.480404551201001</v>
      </c>
    </row>
    <row r="2138" spans="1:12" x14ac:dyDescent="0.2">
      <c r="A2138" s="72" t="s">
        <v>4339</v>
      </c>
      <c r="B2138" s="66" t="s">
        <v>4340</v>
      </c>
      <c r="C2138" s="67">
        <v>80</v>
      </c>
      <c r="D2138" s="67" t="s">
        <v>334</v>
      </c>
      <c r="E2138" s="71">
        <v>4.9413020218694099E-2</v>
      </c>
      <c r="F2138" s="68">
        <v>3.8769490096923702</v>
      </c>
      <c r="G2138" s="71">
        <v>2.4040508027171802E-2</v>
      </c>
      <c r="H2138" s="68">
        <v>6.8689422671723603</v>
      </c>
      <c r="I2138" s="71">
        <v>4.2984514591724898E-4</v>
      </c>
      <c r="J2138" s="68">
        <v>77.243994943109996</v>
      </c>
      <c r="K2138" s="71">
        <v>0.123768707482993</v>
      </c>
      <c r="L2138" s="68">
        <v>22.418879056047199</v>
      </c>
    </row>
    <row r="2139" spans="1:12" x14ac:dyDescent="0.2">
      <c r="A2139" s="72" t="s">
        <v>4341</v>
      </c>
      <c r="B2139" s="66" t="s">
        <v>4342</v>
      </c>
      <c r="C2139" s="67">
        <v>80</v>
      </c>
      <c r="D2139" s="67" t="s">
        <v>334</v>
      </c>
      <c r="E2139" s="71">
        <v>0.104229650163133</v>
      </c>
      <c r="F2139" s="68">
        <v>18.162663295406698</v>
      </c>
      <c r="G2139" s="71">
        <v>1.0835083125279601E-3</v>
      </c>
      <c r="H2139" s="68">
        <v>3.58196375895491</v>
      </c>
      <c r="I2139" s="71">
        <v>0</v>
      </c>
      <c r="J2139" s="68">
        <v>34.007585335019002</v>
      </c>
      <c r="K2139" s="71">
        <v>0.31160544217687097</v>
      </c>
      <c r="L2139" s="68">
        <v>45.1748841129372</v>
      </c>
    </row>
    <row r="2140" spans="1:12" x14ac:dyDescent="0.2">
      <c r="A2140" s="72" t="s">
        <v>4343</v>
      </c>
      <c r="B2140" s="66" t="s">
        <v>4344</v>
      </c>
      <c r="C2140" s="67">
        <v>80</v>
      </c>
      <c r="D2140" s="67" t="s">
        <v>334</v>
      </c>
      <c r="E2140" s="71">
        <v>0.15693560184052599</v>
      </c>
      <c r="F2140" s="68">
        <v>36.367467340918701</v>
      </c>
      <c r="G2140" s="71">
        <v>2.3981004023899299E-2</v>
      </c>
      <c r="H2140" s="68">
        <v>6.8268015170669996</v>
      </c>
      <c r="I2140" s="71">
        <v>2.30804092430263E-5</v>
      </c>
      <c r="J2140" s="68">
        <v>58.6599241466498</v>
      </c>
      <c r="K2140" s="71">
        <v>0.446802721088435</v>
      </c>
      <c r="L2140" s="68">
        <v>58.828487147071201</v>
      </c>
    </row>
    <row r="2141" spans="1:12" x14ac:dyDescent="0.2">
      <c r="A2141" s="72" t="s">
        <v>4345</v>
      </c>
      <c r="B2141" s="66" t="s">
        <v>4346</v>
      </c>
      <c r="C2141" s="67">
        <v>80</v>
      </c>
      <c r="D2141" s="67" t="s">
        <v>334</v>
      </c>
      <c r="E2141" s="71">
        <v>5.9341847989224802E-2</v>
      </c>
      <c r="F2141" s="68">
        <v>5.0990307627475797</v>
      </c>
      <c r="G2141" s="71">
        <v>4.0825996478241797E-2</v>
      </c>
      <c r="H2141" s="68">
        <v>8.5124315212810799</v>
      </c>
      <c r="I2141" s="71">
        <v>9.7506673105950803E-5</v>
      </c>
      <c r="J2141" s="68">
        <v>68.773704171934298</v>
      </c>
      <c r="K2141" s="71">
        <v>0.13710204081632699</v>
      </c>
      <c r="L2141" s="68">
        <v>24.483775811209401</v>
      </c>
    </row>
    <row r="2142" spans="1:12" x14ac:dyDescent="0.2">
      <c r="A2142" s="72" t="s">
        <v>4347</v>
      </c>
      <c r="B2142" s="66" t="s">
        <v>4348</v>
      </c>
      <c r="C2142" s="67">
        <v>80</v>
      </c>
      <c r="D2142" s="67" t="s">
        <v>334</v>
      </c>
      <c r="E2142" s="71">
        <v>6.19386066285273E-2</v>
      </c>
      <c r="F2142" s="68">
        <v>5.2675937631689802</v>
      </c>
      <c r="G2142" s="71">
        <v>1.9435749031687901E-2</v>
      </c>
      <c r="H2142" s="68">
        <v>6.4053940160134903</v>
      </c>
      <c r="I2142" s="71">
        <v>9.7406150715810894E-3</v>
      </c>
      <c r="J2142" s="68">
        <v>87.526337968815895</v>
      </c>
      <c r="K2142" s="71">
        <v>0.156639455782313</v>
      </c>
      <c r="L2142" s="68">
        <v>27.222924568057302</v>
      </c>
    </row>
    <row r="2143" spans="1:12" x14ac:dyDescent="0.2">
      <c r="A2143" s="72" t="s">
        <v>4349</v>
      </c>
      <c r="B2143" s="66" t="s">
        <v>4350</v>
      </c>
      <c r="C2143" s="67">
        <v>80</v>
      </c>
      <c r="D2143" s="67" t="s">
        <v>334</v>
      </c>
      <c r="E2143" s="71">
        <v>0.16577971020033999</v>
      </c>
      <c r="F2143" s="68">
        <v>39.654445849136103</v>
      </c>
      <c r="G2143" s="71">
        <v>6.3869742845918301E-2</v>
      </c>
      <c r="H2143" s="68">
        <v>10.1137800252845</v>
      </c>
      <c r="I2143" s="71">
        <v>0</v>
      </c>
      <c r="J2143" s="68">
        <v>34.007585335019002</v>
      </c>
      <c r="K2143" s="71">
        <v>0.43346938775510202</v>
      </c>
      <c r="L2143" s="68">
        <v>57.479983143699997</v>
      </c>
    </row>
    <row r="2144" spans="1:12" x14ac:dyDescent="0.2">
      <c r="A2144" s="72" t="s">
        <v>4351</v>
      </c>
      <c r="B2144" s="66" t="s">
        <v>4352</v>
      </c>
      <c r="C2144" s="67">
        <v>80</v>
      </c>
      <c r="D2144" s="67" t="s">
        <v>334</v>
      </c>
      <c r="E2144" s="71">
        <v>0.15855398127117701</v>
      </c>
      <c r="F2144" s="68">
        <v>36.873156342182902</v>
      </c>
      <c r="G2144" s="71">
        <v>4.9090515242103602E-2</v>
      </c>
      <c r="H2144" s="68">
        <v>9.1866835229667103</v>
      </c>
      <c r="I2144" s="71">
        <v>0</v>
      </c>
      <c r="J2144" s="68">
        <v>34.007585335019002</v>
      </c>
      <c r="K2144" s="71">
        <v>0.42657142857142899</v>
      </c>
      <c r="L2144" s="68">
        <v>56.721449641803602</v>
      </c>
    </row>
    <row r="2145" spans="1:12" x14ac:dyDescent="0.2">
      <c r="A2145" s="72" t="s">
        <v>4353</v>
      </c>
      <c r="B2145" s="66" t="s">
        <v>4354</v>
      </c>
      <c r="C2145" s="67">
        <v>80</v>
      </c>
      <c r="D2145" s="67" t="s">
        <v>334</v>
      </c>
      <c r="E2145" s="71">
        <v>0.146641197334166</v>
      </c>
      <c r="F2145" s="68">
        <v>33.080488832701199</v>
      </c>
      <c r="G2145" s="71">
        <v>1.1556245063721099E-2</v>
      </c>
      <c r="H2145" s="68">
        <v>5.7732827644332101</v>
      </c>
      <c r="I2145" s="71">
        <v>0</v>
      </c>
      <c r="J2145" s="68">
        <v>34.007585335019002</v>
      </c>
      <c r="K2145" s="71">
        <v>0.42836734693877598</v>
      </c>
      <c r="L2145" s="68">
        <v>57.016434892541099</v>
      </c>
    </row>
    <row r="2146" spans="1:12" x14ac:dyDescent="0.2">
      <c r="A2146" s="72" t="s">
        <v>4355</v>
      </c>
      <c r="B2146" s="66" t="s">
        <v>4356</v>
      </c>
      <c r="C2146" s="67">
        <v>80</v>
      </c>
      <c r="D2146" s="67" t="s">
        <v>334</v>
      </c>
      <c r="E2146" s="71">
        <v>0.104733206735856</v>
      </c>
      <c r="F2146" s="68">
        <v>18.331226295828099</v>
      </c>
      <c r="G2146" s="71">
        <v>9.7152001159949694E-2</v>
      </c>
      <c r="H2146" s="68">
        <v>11.9679730299199</v>
      </c>
      <c r="I2146" s="71">
        <v>0</v>
      </c>
      <c r="J2146" s="68">
        <v>34.007585335019002</v>
      </c>
      <c r="K2146" s="71">
        <v>0.21704761904761899</v>
      </c>
      <c r="L2146" s="68">
        <v>35.018963337547397</v>
      </c>
    </row>
    <row r="2147" spans="1:12" x14ac:dyDescent="0.2">
      <c r="A2147" s="72" t="s">
        <v>4357</v>
      </c>
      <c r="B2147" s="66" t="s">
        <v>4358</v>
      </c>
      <c r="C2147" s="67">
        <v>80</v>
      </c>
      <c r="D2147" s="67" t="s">
        <v>334</v>
      </c>
      <c r="E2147" s="71">
        <v>8.6282981723277904E-2</v>
      </c>
      <c r="F2147" s="68">
        <v>10.914454277286101</v>
      </c>
      <c r="G2147" s="71">
        <v>5.6467992788881302E-2</v>
      </c>
      <c r="H2147" s="68">
        <v>9.6502317741255794</v>
      </c>
      <c r="I2147" s="71">
        <v>0</v>
      </c>
      <c r="J2147" s="68">
        <v>34.007585335019002</v>
      </c>
      <c r="K2147" s="71">
        <v>0.202380952380952</v>
      </c>
      <c r="L2147" s="68">
        <v>33.417614833544</v>
      </c>
    </row>
    <row r="2148" spans="1:12" x14ac:dyDescent="0.2">
      <c r="A2148" s="72" t="s">
        <v>4359</v>
      </c>
      <c r="B2148" s="66" t="s">
        <v>4360</v>
      </c>
      <c r="C2148" s="67">
        <v>80</v>
      </c>
      <c r="D2148" s="67" t="s">
        <v>334</v>
      </c>
      <c r="E2148" s="71">
        <v>0.165788338384879</v>
      </c>
      <c r="F2148" s="68">
        <v>39.696586599241499</v>
      </c>
      <c r="G2148" s="71">
        <v>0.11468474304330099</v>
      </c>
      <c r="H2148" s="68">
        <v>12.937210282343001</v>
      </c>
      <c r="I2148" s="71">
        <v>2.4937500265408101E-12</v>
      </c>
      <c r="J2148" s="68">
        <v>34.5554150863885</v>
      </c>
      <c r="K2148" s="71">
        <v>0.38268027210884398</v>
      </c>
      <c r="L2148" s="68">
        <v>52.928782132321899</v>
      </c>
    </row>
    <row r="2149" spans="1:12" x14ac:dyDescent="0.2">
      <c r="A2149" s="72" t="s">
        <v>511</v>
      </c>
      <c r="B2149" s="66" t="s">
        <v>4361</v>
      </c>
      <c r="C2149" s="67">
        <v>80</v>
      </c>
      <c r="D2149" s="67" t="s">
        <v>334</v>
      </c>
      <c r="E2149" s="71">
        <v>0.16008331663190001</v>
      </c>
      <c r="F2149" s="68">
        <v>37.547408343868497</v>
      </c>
      <c r="G2149" s="71">
        <v>0.121977840978682</v>
      </c>
      <c r="H2149" s="68">
        <v>13.1900547829751</v>
      </c>
      <c r="I2149" s="71">
        <v>7.3480089365596403E-11</v>
      </c>
      <c r="J2149" s="68">
        <v>35.271807838179498</v>
      </c>
      <c r="K2149" s="71">
        <v>0.358272108843537</v>
      </c>
      <c r="L2149" s="68">
        <v>50.695322376738297</v>
      </c>
    </row>
    <row r="2150" spans="1:12" x14ac:dyDescent="0.2">
      <c r="A2150" s="72" t="s">
        <v>4362</v>
      </c>
      <c r="B2150" s="66" t="s">
        <v>4363</v>
      </c>
      <c r="C2150" s="67">
        <v>80</v>
      </c>
      <c r="D2150" s="67" t="s">
        <v>334</v>
      </c>
      <c r="E2150" s="71">
        <v>0.17002609695429599</v>
      </c>
      <c r="F2150" s="68">
        <v>40.581542351453898</v>
      </c>
      <c r="G2150" s="71">
        <v>7.4060268838334997E-2</v>
      </c>
      <c r="H2150" s="68">
        <v>10.661609776654</v>
      </c>
      <c r="I2150" s="71">
        <v>6.3173417524441796E-3</v>
      </c>
      <c r="J2150" s="68">
        <v>86.262115465655299</v>
      </c>
      <c r="K2150" s="71">
        <v>0.429700680272109</v>
      </c>
      <c r="L2150" s="68">
        <v>57.227138643067804</v>
      </c>
    </row>
    <row r="2151" spans="1:12" x14ac:dyDescent="0.2">
      <c r="A2151" s="72" t="s">
        <v>4364</v>
      </c>
      <c r="B2151" s="66" t="s">
        <v>4365</v>
      </c>
      <c r="C2151" s="67">
        <v>80</v>
      </c>
      <c r="D2151" s="67" t="s">
        <v>334</v>
      </c>
      <c r="E2151" s="71">
        <v>0.26595585999172899</v>
      </c>
      <c r="F2151" s="68">
        <v>65.276021913189993</v>
      </c>
      <c r="G2151" s="71">
        <v>0.226145812065249</v>
      </c>
      <c r="H2151" s="68">
        <v>21.112515802781299</v>
      </c>
      <c r="I2151" s="71">
        <v>0.27542244818204797</v>
      </c>
      <c r="J2151" s="68">
        <v>97.008006742519996</v>
      </c>
      <c r="K2151" s="71">
        <v>0.29629931972789098</v>
      </c>
      <c r="L2151" s="68">
        <v>43.447113358617798</v>
      </c>
    </row>
    <row r="2152" spans="1:12" x14ac:dyDescent="0.2">
      <c r="A2152" s="72" t="s">
        <v>4366</v>
      </c>
      <c r="B2152" s="66" t="s">
        <v>4367</v>
      </c>
      <c r="C2152" s="67">
        <v>80</v>
      </c>
      <c r="D2152" s="67" t="s">
        <v>334</v>
      </c>
      <c r="E2152" s="71">
        <v>0.10447087366958401</v>
      </c>
      <c r="F2152" s="68">
        <v>18.246944795617399</v>
      </c>
      <c r="G2152" s="71">
        <v>9.0708741433273593E-2</v>
      </c>
      <c r="H2152" s="68">
        <v>11.630847029077101</v>
      </c>
      <c r="I2152" s="71">
        <v>3.2292719452634298E-4</v>
      </c>
      <c r="J2152" s="68">
        <v>75.684787189212003</v>
      </c>
      <c r="K2152" s="71">
        <v>0.22238095238095201</v>
      </c>
      <c r="L2152" s="68">
        <v>35.608933839022299</v>
      </c>
    </row>
    <row r="2153" spans="1:12" x14ac:dyDescent="0.2">
      <c r="A2153" s="72" t="s">
        <v>4368</v>
      </c>
      <c r="B2153" s="66" t="s">
        <v>4369</v>
      </c>
      <c r="C2153" s="67">
        <v>80</v>
      </c>
      <c r="D2153" s="67" t="s">
        <v>334</v>
      </c>
      <c r="E2153" s="71">
        <v>9.4386096693266294E-2</v>
      </c>
      <c r="F2153" s="68">
        <v>14.875684787189201</v>
      </c>
      <c r="G2153" s="71">
        <v>3.3702507765559699E-2</v>
      </c>
      <c r="H2153" s="68">
        <v>7.7960387694901003</v>
      </c>
      <c r="I2153" s="71">
        <v>1.31402187854861E-12</v>
      </c>
      <c r="J2153" s="68">
        <v>34.386852085967099</v>
      </c>
      <c r="K2153" s="71">
        <v>0.24945578231292501</v>
      </c>
      <c r="L2153" s="68">
        <v>38.305941845764899</v>
      </c>
    </row>
    <row r="2154" spans="1:12" x14ac:dyDescent="0.2">
      <c r="A2154" s="72" t="s">
        <v>4370</v>
      </c>
      <c r="B2154" s="66" t="s">
        <v>4371</v>
      </c>
      <c r="C2154" s="67">
        <v>80</v>
      </c>
      <c r="D2154" s="67" t="s">
        <v>334</v>
      </c>
      <c r="E2154" s="71">
        <v>8.9741196187657704E-2</v>
      </c>
      <c r="F2154" s="68">
        <v>12.6422250316056</v>
      </c>
      <c r="G2154" s="71">
        <v>5.4801254488253799E-2</v>
      </c>
      <c r="H2154" s="68">
        <v>9.6080910240202293</v>
      </c>
      <c r="I2154" s="71">
        <v>5.0396672778065205E-4</v>
      </c>
      <c r="J2154" s="68">
        <v>77.918246944795598</v>
      </c>
      <c r="K2154" s="71">
        <v>0.213918367346939</v>
      </c>
      <c r="L2154" s="68">
        <v>34.513274336283203</v>
      </c>
    </row>
    <row r="2155" spans="1:12" x14ac:dyDescent="0.2">
      <c r="A2155" s="72" t="s">
        <v>4372</v>
      </c>
      <c r="B2155" s="66" t="s">
        <v>4373</v>
      </c>
      <c r="C2155" s="67">
        <v>80</v>
      </c>
      <c r="D2155" s="67" t="s">
        <v>334</v>
      </c>
      <c r="E2155" s="71">
        <v>0.15286367957714</v>
      </c>
      <c r="F2155" s="68">
        <v>35.145385587863501</v>
      </c>
      <c r="G2155" s="71">
        <v>0.151394235280012</v>
      </c>
      <c r="H2155" s="68">
        <v>15.044247787610599</v>
      </c>
      <c r="I2155" s="71">
        <v>4.6210957385669902E-4</v>
      </c>
      <c r="J2155" s="68">
        <v>77.538980193847493</v>
      </c>
      <c r="K2155" s="71">
        <v>0.30673469387755098</v>
      </c>
      <c r="L2155" s="68">
        <v>44.332069110830197</v>
      </c>
    </row>
    <row r="2156" spans="1:12" x14ac:dyDescent="0.2">
      <c r="A2156" s="72" t="s">
        <v>4374</v>
      </c>
      <c r="B2156" s="66" t="s">
        <v>4375</v>
      </c>
      <c r="C2156" s="67">
        <v>80</v>
      </c>
      <c r="D2156" s="67" t="s">
        <v>334</v>
      </c>
      <c r="E2156" s="71">
        <v>0.18452617153984799</v>
      </c>
      <c r="F2156" s="68">
        <v>44.500632111251598</v>
      </c>
      <c r="G2156" s="71">
        <v>0.240104204127115</v>
      </c>
      <c r="H2156" s="68">
        <v>23.303834808259602</v>
      </c>
      <c r="I2156" s="71">
        <v>3.04242465218777E-4</v>
      </c>
      <c r="J2156" s="68">
        <v>75.305520438263798</v>
      </c>
      <c r="K2156" s="71">
        <v>0.31317006802721098</v>
      </c>
      <c r="L2156" s="68">
        <v>45.512010113780001</v>
      </c>
    </row>
    <row r="2157" spans="1:12" x14ac:dyDescent="0.2">
      <c r="A2157" s="72" t="s">
        <v>2090</v>
      </c>
      <c r="B2157" s="66" t="s">
        <v>4376</v>
      </c>
      <c r="C2157" s="67">
        <v>80</v>
      </c>
      <c r="D2157" s="67" t="s">
        <v>334</v>
      </c>
      <c r="E2157" s="71">
        <v>9.4473435241395107E-2</v>
      </c>
      <c r="F2157" s="68">
        <v>14.959966287399901</v>
      </c>
      <c r="G2157" s="71">
        <v>6.2120488008009601E-2</v>
      </c>
      <c r="H2157" s="68">
        <v>9.8609355246523407</v>
      </c>
      <c r="I2157" s="71">
        <v>2.09061515497964E-5</v>
      </c>
      <c r="J2157" s="68">
        <v>58.027812895069502</v>
      </c>
      <c r="K2157" s="71">
        <v>0.22127891156462601</v>
      </c>
      <c r="L2157" s="68">
        <v>35.524652338811599</v>
      </c>
    </row>
    <row r="2158" spans="1:12" x14ac:dyDescent="0.2">
      <c r="A2158" s="72" t="s">
        <v>2092</v>
      </c>
      <c r="B2158" s="66" t="s">
        <v>4377</v>
      </c>
      <c r="C2158" s="67">
        <v>80</v>
      </c>
      <c r="D2158" s="67" t="s">
        <v>334</v>
      </c>
      <c r="E2158" s="71">
        <v>0.15735200274123401</v>
      </c>
      <c r="F2158" s="68">
        <v>36.536030341340101</v>
      </c>
      <c r="G2158" s="71">
        <v>8.1512463189391E-3</v>
      </c>
      <c r="H2158" s="68">
        <v>5.0568900126422296</v>
      </c>
      <c r="I2158" s="71">
        <v>0</v>
      </c>
      <c r="J2158" s="68">
        <v>34.007585335019002</v>
      </c>
      <c r="K2158" s="71">
        <v>0.46390476190476199</v>
      </c>
      <c r="L2158" s="68">
        <v>60.514117151285298</v>
      </c>
    </row>
    <row r="2159" spans="1:12" x14ac:dyDescent="0.2">
      <c r="A2159" s="72" t="s">
        <v>4378</v>
      </c>
      <c r="B2159" s="66" t="s">
        <v>4379</v>
      </c>
      <c r="C2159" s="67">
        <v>13</v>
      </c>
      <c r="D2159" s="67" t="s">
        <v>334</v>
      </c>
      <c r="E2159" s="71">
        <v>0.109641516220039</v>
      </c>
      <c r="F2159" s="68">
        <v>19.9747155499368</v>
      </c>
      <c r="G2159" s="71">
        <v>8.3395146457599899E-3</v>
      </c>
      <c r="H2159" s="68">
        <v>5.0990307627475797</v>
      </c>
      <c r="I2159" s="71">
        <v>7.5138023025873501E-13</v>
      </c>
      <c r="J2159" s="68">
        <v>34.260429835651102</v>
      </c>
      <c r="K2159" s="71">
        <v>0.320585034013605</v>
      </c>
      <c r="L2159" s="68">
        <v>46.818373367045901</v>
      </c>
    </row>
    <row r="2160" spans="1:12" x14ac:dyDescent="0.2">
      <c r="A2160" s="72" t="s">
        <v>4380</v>
      </c>
      <c r="B2160" s="66" t="s">
        <v>4381</v>
      </c>
      <c r="C2160" s="67">
        <v>80</v>
      </c>
      <c r="D2160" s="67" t="s">
        <v>334</v>
      </c>
      <c r="E2160" s="71">
        <v>0.17734698223586701</v>
      </c>
      <c r="F2160" s="68">
        <v>42.520016856300003</v>
      </c>
      <c r="G2160" s="71">
        <v>4.5987698368515403E-3</v>
      </c>
      <c r="H2160" s="68">
        <v>4.4669195111673003</v>
      </c>
      <c r="I2160" s="71">
        <v>0</v>
      </c>
      <c r="J2160" s="68">
        <v>34.007585335019002</v>
      </c>
      <c r="K2160" s="71">
        <v>0.52744217687074801</v>
      </c>
      <c r="L2160" s="68">
        <v>66.498103666245299</v>
      </c>
    </row>
    <row r="2161" spans="1:12" x14ac:dyDescent="0.2">
      <c r="A2161" s="72" t="s">
        <v>4382</v>
      </c>
      <c r="B2161" s="66" t="s">
        <v>4383</v>
      </c>
      <c r="C2161" s="67">
        <v>13</v>
      </c>
      <c r="D2161" s="67" t="s">
        <v>334</v>
      </c>
      <c r="E2161" s="71">
        <v>0.162817089198626</v>
      </c>
      <c r="F2161" s="68">
        <v>38.263801095659502</v>
      </c>
      <c r="G2161" s="71">
        <v>1.82880022897558E-2</v>
      </c>
      <c r="H2161" s="68">
        <v>6.3211125158027803</v>
      </c>
      <c r="I2161" s="71">
        <v>0</v>
      </c>
      <c r="J2161" s="68">
        <v>34.007585335019002</v>
      </c>
      <c r="K2161" s="71">
        <v>0.47016326530612201</v>
      </c>
      <c r="L2161" s="68">
        <v>61.061946902654903</v>
      </c>
    </row>
    <row r="2162" spans="1:12" x14ac:dyDescent="0.2">
      <c r="A2162" s="72" t="s">
        <v>4384</v>
      </c>
      <c r="B2162" s="66" t="s">
        <v>4385</v>
      </c>
      <c r="C2162" s="67">
        <v>13</v>
      </c>
      <c r="D2162" s="67" t="s">
        <v>334</v>
      </c>
      <c r="E2162" s="71">
        <v>0.16552504448698799</v>
      </c>
      <c r="F2162" s="68">
        <v>39.528023598820099</v>
      </c>
      <c r="G2162" s="71">
        <v>3.7717990603821597E-2</v>
      </c>
      <c r="H2162" s="68">
        <v>8.1331647703329093</v>
      </c>
      <c r="I2162" s="71">
        <v>0</v>
      </c>
      <c r="J2162" s="68">
        <v>34.007585335019002</v>
      </c>
      <c r="K2162" s="71">
        <v>0.45885714285714302</v>
      </c>
      <c r="L2162" s="68">
        <v>60.092709650231797</v>
      </c>
    </row>
    <row r="2163" spans="1:12" x14ac:dyDescent="0.2">
      <c r="A2163" s="72" t="s">
        <v>4386</v>
      </c>
      <c r="B2163" s="66" t="s">
        <v>4387</v>
      </c>
      <c r="C2163" s="67">
        <v>80</v>
      </c>
      <c r="D2163" s="67" t="s">
        <v>334</v>
      </c>
      <c r="E2163" s="71">
        <v>0.28979542846710998</v>
      </c>
      <c r="F2163" s="68">
        <v>69.616519174041301</v>
      </c>
      <c r="G2163" s="71">
        <v>7.1835264993167405E-2</v>
      </c>
      <c r="H2163" s="68">
        <v>10.450906026127299</v>
      </c>
      <c r="I2163" s="71">
        <v>0</v>
      </c>
      <c r="J2163" s="68">
        <v>34.007585335019002</v>
      </c>
      <c r="K2163" s="71">
        <v>0.79755102040816295</v>
      </c>
      <c r="L2163" s="68">
        <v>85.250737463126896</v>
      </c>
    </row>
    <row r="2164" spans="1:12" x14ac:dyDescent="0.2">
      <c r="A2164" s="72" t="s">
        <v>4388</v>
      </c>
      <c r="B2164" s="66" t="s">
        <v>4389</v>
      </c>
      <c r="C2164" s="67">
        <v>80</v>
      </c>
      <c r="D2164" s="67" t="s">
        <v>334</v>
      </c>
      <c r="E2164" s="71">
        <v>0.30584364150193499</v>
      </c>
      <c r="F2164" s="68">
        <v>73.156342182890896</v>
      </c>
      <c r="G2164" s="71">
        <v>8.6700992533014706E-2</v>
      </c>
      <c r="H2164" s="68">
        <v>11.4201432785504</v>
      </c>
      <c r="I2164" s="71">
        <v>0</v>
      </c>
      <c r="J2164" s="68">
        <v>34.007585335019002</v>
      </c>
      <c r="K2164" s="71">
        <v>0.83082993197278898</v>
      </c>
      <c r="L2164" s="68">
        <v>87.189211967972994</v>
      </c>
    </row>
    <row r="2165" spans="1:12" x14ac:dyDescent="0.2">
      <c r="A2165" s="72" t="s">
        <v>782</v>
      </c>
      <c r="B2165" s="66" t="s">
        <v>4390</v>
      </c>
      <c r="C2165" s="67">
        <v>80</v>
      </c>
      <c r="D2165" s="67" t="s">
        <v>334</v>
      </c>
      <c r="E2165" s="71">
        <v>0.36642921223056302</v>
      </c>
      <c r="F2165" s="68">
        <v>85.4614412136536</v>
      </c>
      <c r="G2165" s="71">
        <v>0.20120600403862801</v>
      </c>
      <c r="H2165" s="68">
        <v>18.794774546986901</v>
      </c>
      <c r="I2165" s="71">
        <v>0</v>
      </c>
      <c r="J2165" s="68">
        <v>34.007585335019002</v>
      </c>
      <c r="K2165" s="71">
        <v>0.89808163265306096</v>
      </c>
      <c r="L2165" s="68">
        <v>92.456805731141998</v>
      </c>
    </row>
    <row r="2166" spans="1:12" x14ac:dyDescent="0.2">
      <c r="A2166" s="72" t="s">
        <v>4391</v>
      </c>
      <c r="B2166" s="66" t="s">
        <v>4392</v>
      </c>
      <c r="C2166" s="67">
        <v>80</v>
      </c>
      <c r="D2166" s="67" t="s">
        <v>334</v>
      </c>
      <c r="E2166" s="71">
        <v>0.339466875274962</v>
      </c>
      <c r="F2166" s="68">
        <v>80.446691951116705</v>
      </c>
      <c r="G2166" s="71">
        <v>0.18188720323214599</v>
      </c>
      <c r="H2166" s="68">
        <v>17.361989043405</v>
      </c>
      <c r="I2166" s="71">
        <v>2.1460756539643001E-3</v>
      </c>
      <c r="J2166" s="68">
        <v>83.227981458070005</v>
      </c>
      <c r="K2166" s="71">
        <v>0.83436734693877601</v>
      </c>
      <c r="L2166" s="68">
        <v>87.694900969237295</v>
      </c>
    </row>
    <row r="2167" spans="1:12" x14ac:dyDescent="0.2">
      <c r="A2167" s="72" t="s">
        <v>4393</v>
      </c>
      <c r="B2167" s="66" t="s">
        <v>4394</v>
      </c>
      <c r="C2167" s="67">
        <v>80</v>
      </c>
      <c r="D2167" s="67" t="s">
        <v>334</v>
      </c>
      <c r="E2167" s="71">
        <v>0.232855195927679</v>
      </c>
      <c r="F2167" s="68">
        <v>57.690686894226701</v>
      </c>
      <c r="G2167" s="71">
        <v>8.9490757851065098E-2</v>
      </c>
      <c r="H2167" s="68">
        <v>11.546565528866401</v>
      </c>
      <c r="I2167" s="71">
        <v>0</v>
      </c>
      <c r="J2167" s="68">
        <v>34.007585335019002</v>
      </c>
      <c r="K2167" s="71">
        <v>0.60907482993197304</v>
      </c>
      <c r="L2167" s="68">
        <v>71.807838179519607</v>
      </c>
    </row>
    <row r="2168" spans="1:12" x14ac:dyDescent="0.2">
      <c r="A2168" s="72" t="s">
        <v>4395</v>
      </c>
      <c r="B2168" s="66" t="s">
        <v>4396</v>
      </c>
      <c r="C2168" s="67">
        <v>80</v>
      </c>
      <c r="D2168" s="67" t="s">
        <v>334</v>
      </c>
      <c r="E2168" s="71">
        <v>0.119598463910095</v>
      </c>
      <c r="F2168" s="68">
        <v>23.640960809102399</v>
      </c>
      <c r="G2168" s="71">
        <v>1.14212420704203E-2</v>
      </c>
      <c r="H2168" s="68">
        <v>5.7311420143278502</v>
      </c>
      <c r="I2168" s="71">
        <v>0</v>
      </c>
      <c r="J2168" s="68">
        <v>34.007585335019002</v>
      </c>
      <c r="K2168" s="71">
        <v>0.34737414965986402</v>
      </c>
      <c r="L2168" s="68">
        <v>49.4310998735778</v>
      </c>
    </row>
    <row r="2169" spans="1:12" x14ac:dyDescent="0.2">
      <c r="A2169" s="72" t="s">
        <v>4397</v>
      </c>
      <c r="B2169" s="66" t="s">
        <v>4398</v>
      </c>
      <c r="C2169" s="67">
        <v>80</v>
      </c>
      <c r="D2169" s="67" t="s">
        <v>334</v>
      </c>
      <c r="E2169" s="71">
        <v>0.11442076164290201</v>
      </c>
      <c r="F2169" s="68">
        <v>21.4496418036241</v>
      </c>
      <c r="G2169" s="71">
        <v>6.3235094185009298E-3</v>
      </c>
      <c r="H2169" s="68">
        <v>4.8461862621154701</v>
      </c>
      <c r="I2169" s="71">
        <v>0</v>
      </c>
      <c r="J2169" s="68">
        <v>34.007585335019002</v>
      </c>
      <c r="K2169" s="71">
        <v>0.33693877551020401</v>
      </c>
      <c r="L2169" s="68">
        <v>48.293299620733301</v>
      </c>
    </row>
    <row r="2170" spans="1:12" x14ac:dyDescent="0.2">
      <c r="A2170" s="72" t="s">
        <v>4399</v>
      </c>
      <c r="B2170" s="66" t="s">
        <v>4400</v>
      </c>
      <c r="C2170" s="67">
        <v>80</v>
      </c>
      <c r="D2170" s="67" t="s">
        <v>334</v>
      </c>
      <c r="E2170" s="71">
        <v>0.159800279790176</v>
      </c>
      <c r="F2170" s="68">
        <v>37.463126843657797</v>
      </c>
      <c r="G2170" s="71">
        <v>5.2919958331125398E-3</v>
      </c>
      <c r="H2170" s="68">
        <v>4.6776232616940598</v>
      </c>
      <c r="I2170" s="71">
        <v>0</v>
      </c>
      <c r="J2170" s="68">
        <v>34.007585335019002</v>
      </c>
      <c r="K2170" s="71">
        <v>0.474108843537415</v>
      </c>
      <c r="L2170" s="68">
        <v>61.314791403287003</v>
      </c>
    </row>
    <row r="2171" spans="1:12" x14ac:dyDescent="0.2">
      <c r="A2171" s="72" t="s">
        <v>4401</v>
      </c>
      <c r="B2171" s="66" t="s">
        <v>4402</v>
      </c>
      <c r="C2171" s="67">
        <v>80</v>
      </c>
      <c r="D2171" s="67" t="s">
        <v>334</v>
      </c>
      <c r="E2171" s="71">
        <v>0.11822734460908101</v>
      </c>
      <c r="F2171" s="68">
        <v>23.050990307627501</v>
      </c>
      <c r="G2171" s="71">
        <v>9.7432583170385407E-3</v>
      </c>
      <c r="H2171" s="68">
        <v>5.3518752633796902</v>
      </c>
      <c r="I2171" s="71">
        <v>0</v>
      </c>
      <c r="J2171" s="68">
        <v>34.007585335019002</v>
      </c>
      <c r="K2171" s="71">
        <v>0.34493877551020402</v>
      </c>
      <c r="L2171" s="68">
        <v>49.009692372524199</v>
      </c>
    </row>
    <row r="2172" spans="1:12" x14ac:dyDescent="0.2">
      <c r="A2172" s="72" t="s">
        <v>4403</v>
      </c>
      <c r="B2172" s="66" t="s">
        <v>4404</v>
      </c>
      <c r="C2172" s="67">
        <v>80</v>
      </c>
      <c r="D2172" s="67" t="s">
        <v>334</v>
      </c>
      <c r="E2172" s="71">
        <v>0.20702494376119801</v>
      </c>
      <c r="F2172" s="68">
        <v>51.201011378002498</v>
      </c>
      <c r="G2172" s="71">
        <v>1.3516200103591599E-9</v>
      </c>
      <c r="H2172" s="68">
        <v>2.0227560050568898</v>
      </c>
      <c r="I2172" s="71">
        <v>0</v>
      </c>
      <c r="J2172" s="68">
        <v>34.007585335019002</v>
      </c>
      <c r="K2172" s="71">
        <v>0.62107482993197305</v>
      </c>
      <c r="L2172" s="68">
        <v>73.072060682680103</v>
      </c>
    </row>
    <row r="2173" spans="1:12" x14ac:dyDescent="0.2">
      <c r="A2173" s="72" t="s">
        <v>4405</v>
      </c>
      <c r="B2173" s="66" t="s">
        <v>4406</v>
      </c>
      <c r="C2173" s="67">
        <v>80</v>
      </c>
      <c r="D2173" s="67" t="s">
        <v>334</v>
      </c>
      <c r="E2173" s="71">
        <v>0.163119506551645</v>
      </c>
      <c r="F2173" s="68">
        <v>38.390223345975599</v>
      </c>
      <c r="G2173" s="71">
        <v>5.4537577501734503E-3</v>
      </c>
      <c r="H2173" s="68">
        <v>4.71976401179941</v>
      </c>
      <c r="I2173" s="71">
        <v>0</v>
      </c>
      <c r="J2173" s="68">
        <v>34.007585335019002</v>
      </c>
      <c r="K2173" s="71">
        <v>0.483904761904762</v>
      </c>
      <c r="L2173" s="68">
        <v>62.199747155499402</v>
      </c>
    </row>
    <row r="2174" spans="1:12" x14ac:dyDescent="0.2">
      <c r="A2174" s="72" t="s">
        <v>4407</v>
      </c>
      <c r="B2174" s="66" t="s">
        <v>4408</v>
      </c>
      <c r="C2174" s="67">
        <v>80</v>
      </c>
      <c r="D2174" s="67" t="s">
        <v>334</v>
      </c>
      <c r="E2174" s="71">
        <v>0.20427033301797401</v>
      </c>
      <c r="F2174" s="68">
        <v>50.273914875684802</v>
      </c>
      <c r="G2174" s="71">
        <v>1.2198754155963099E-2</v>
      </c>
      <c r="H2174" s="68">
        <v>5.8575642646439103</v>
      </c>
      <c r="I2174" s="71">
        <v>0</v>
      </c>
      <c r="J2174" s="68">
        <v>34.007585335019002</v>
      </c>
      <c r="K2174" s="71">
        <v>0.60061224489795895</v>
      </c>
      <c r="L2174" s="68">
        <v>71.470712178676806</v>
      </c>
    </row>
    <row r="2175" spans="1:12" x14ac:dyDescent="0.2">
      <c r="A2175" s="72" t="s">
        <v>4409</v>
      </c>
      <c r="B2175" s="66" t="s">
        <v>4410</v>
      </c>
      <c r="C2175" s="67">
        <v>80</v>
      </c>
      <c r="D2175" s="67" t="s">
        <v>334</v>
      </c>
      <c r="E2175" s="71">
        <v>0.207661984055966</v>
      </c>
      <c r="F2175" s="68">
        <v>51.327433628318602</v>
      </c>
      <c r="G2175" s="71">
        <v>0.14036992068769599</v>
      </c>
      <c r="H2175" s="68">
        <v>14.454277286135699</v>
      </c>
      <c r="I2175" s="71">
        <v>3.3031719448678302E-4</v>
      </c>
      <c r="J2175" s="68">
        <v>75.9797724399494</v>
      </c>
      <c r="K2175" s="71">
        <v>0.48228571428571398</v>
      </c>
      <c r="L2175" s="68">
        <v>61.946902654867301</v>
      </c>
    </row>
    <row r="2176" spans="1:12" x14ac:dyDescent="0.2">
      <c r="A2176" s="72" t="s">
        <v>4411</v>
      </c>
      <c r="B2176" s="66" t="s">
        <v>4412</v>
      </c>
      <c r="C2176" s="67">
        <v>80</v>
      </c>
      <c r="D2176" s="67" t="s">
        <v>334</v>
      </c>
      <c r="E2176" s="71">
        <v>0.30101588989206801</v>
      </c>
      <c r="F2176" s="68">
        <v>71.976401179941007</v>
      </c>
      <c r="G2176" s="71">
        <v>0.11097999200115601</v>
      </c>
      <c r="H2176" s="68">
        <v>12.6843657817109</v>
      </c>
      <c r="I2176" s="71">
        <v>8.1283117225608304E-5</v>
      </c>
      <c r="J2176" s="68">
        <v>67.425200168562995</v>
      </c>
      <c r="K2176" s="71">
        <v>0.79198639455782305</v>
      </c>
      <c r="L2176" s="68">
        <v>84.829329962073302</v>
      </c>
    </row>
    <row r="2177" spans="1:12" x14ac:dyDescent="0.2">
      <c r="A2177" s="72" t="s">
        <v>4413</v>
      </c>
      <c r="B2177" s="66" t="s">
        <v>4414</v>
      </c>
      <c r="C2177" s="67">
        <v>80</v>
      </c>
      <c r="D2177" s="67" t="s">
        <v>334</v>
      </c>
      <c r="E2177" s="71">
        <v>0.18121175529737801</v>
      </c>
      <c r="F2177" s="68">
        <v>43.531394858828499</v>
      </c>
      <c r="G2177" s="71">
        <v>0.23864547937215</v>
      </c>
      <c r="H2177" s="68">
        <v>22.8824273072061</v>
      </c>
      <c r="I2177" s="71">
        <v>5.1011009781503098E-5</v>
      </c>
      <c r="J2177" s="68">
        <v>64.011799410029496</v>
      </c>
      <c r="K2177" s="71">
        <v>0.30493877551020399</v>
      </c>
      <c r="L2177" s="68">
        <v>44.205646860514101</v>
      </c>
    </row>
    <row r="2178" spans="1:12" x14ac:dyDescent="0.2">
      <c r="A2178" s="72" t="s">
        <v>4415</v>
      </c>
      <c r="B2178" s="66" t="s">
        <v>4416</v>
      </c>
      <c r="C2178" s="67">
        <v>80</v>
      </c>
      <c r="D2178" s="67" t="s">
        <v>334</v>
      </c>
      <c r="E2178" s="71">
        <v>0.28808193410064498</v>
      </c>
      <c r="F2178" s="68">
        <v>69.195111672987807</v>
      </c>
      <c r="G2178" s="71">
        <v>9.9492248750580797E-2</v>
      </c>
      <c r="H2178" s="68">
        <v>12.0522545301306</v>
      </c>
      <c r="I2178" s="71">
        <v>5.3586647652438101E-4</v>
      </c>
      <c r="J2178" s="68">
        <v>78.171091445427706</v>
      </c>
      <c r="K2178" s="71">
        <v>0.76421768707482995</v>
      </c>
      <c r="L2178" s="68">
        <v>82.8487147071218</v>
      </c>
    </row>
    <row r="2179" spans="1:12" x14ac:dyDescent="0.2">
      <c r="A2179" s="72" t="s">
        <v>4417</v>
      </c>
      <c r="B2179" s="66" t="s">
        <v>4418</v>
      </c>
      <c r="C2179" s="67">
        <v>80</v>
      </c>
      <c r="D2179" s="67" t="s">
        <v>334</v>
      </c>
      <c r="E2179" s="71">
        <v>0.34214189524752597</v>
      </c>
      <c r="F2179" s="68">
        <v>80.994521702486296</v>
      </c>
      <c r="G2179" s="71">
        <v>0.122104501480095</v>
      </c>
      <c r="H2179" s="68">
        <v>13.2321955330805</v>
      </c>
      <c r="I2179" s="71">
        <v>2.66762493775402E-4</v>
      </c>
      <c r="J2179" s="68">
        <v>74.378423935946103</v>
      </c>
      <c r="K2179" s="71">
        <v>0.90405442176870698</v>
      </c>
      <c r="L2179" s="68">
        <v>93.004635482511603</v>
      </c>
    </row>
    <row r="2180" spans="1:12" x14ac:dyDescent="0.2">
      <c r="A2180" s="72" t="s">
        <v>4419</v>
      </c>
      <c r="B2180" s="66" t="s">
        <v>4420</v>
      </c>
      <c r="C2180" s="67">
        <v>80</v>
      </c>
      <c r="D2180" s="67" t="s">
        <v>334</v>
      </c>
      <c r="E2180" s="71">
        <v>0.18392557429905099</v>
      </c>
      <c r="F2180" s="68">
        <v>44.247787610619497</v>
      </c>
      <c r="G2180" s="71">
        <v>5.49100861143748E-3</v>
      </c>
      <c r="H2180" s="68">
        <v>4.7619047619047601</v>
      </c>
      <c r="I2180" s="71">
        <v>0</v>
      </c>
      <c r="J2180" s="68">
        <v>34.007585335019002</v>
      </c>
      <c r="K2180" s="71">
        <v>0.54628571428571404</v>
      </c>
      <c r="L2180" s="68">
        <v>68.099452170248597</v>
      </c>
    </row>
    <row r="2181" spans="1:12" x14ac:dyDescent="0.2">
      <c r="A2181" s="72" t="s">
        <v>4421</v>
      </c>
      <c r="B2181" s="66" t="s">
        <v>4422</v>
      </c>
      <c r="C2181" s="67">
        <v>80</v>
      </c>
      <c r="D2181" s="67" t="s">
        <v>334</v>
      </c>
      <c r="E2181" s="71">
        <v>0.248761523578275</v>
      </c>
      <c r="F2181" s="68">
        <v>60.724820901812102</v>
      </c>
      <c r="G2181" s="71">
        <v>5.42437544082938E-2</v>
      </c>
      <c r="H2181" s="68">
        <v>9.4816687737041701</v>
      </c>
      <c r="I2181" s="71">
        <v>0</v>
      </c>
      <c r="J2181" s="68">
        <v>34.007585335019002</v>
      </c>
      <c r="K2181" s="71">
        <v>0.69204081632653103</v>
      </c>
      <c r="L2181" s="68">
        <v>77.707543194268894</v>
      </c>
    </row>
    <row r="2182" spans="1:12" x14ac:dyDescent="0.2">
      <c r="A2182" s="72" t="s">
        <v>4423</v>
      </c>
      <c r="B2182" s="66" t="s">
        <v>4424</v>
      </c>
      <c r="C2182" s="67">
        <v>80</v>
      </c>
      <c r="D2182" s="67" t="s">
        <v>334</v>
      </c>
      <c r="E2182" s="71">
        <v>0.26208257700971799</v>
      </c>
      <c r="F2182" s="68">
        <v>64.433206911083005</v>
      </c>
      <c r="G2182" s="71">
        <v>2.4057254838677999E-2</v>
      </c>
      <c r="H2182" s="68">
        <v>6.9110830172777096</v>
      </c>
      <c r="I2182" s="71">
        <v>0</v>
      </c>
      <c r="J2182" s="68">
        <v>34.007585335019002</v>
      </c>
      <c r="K2182" s="71">
        <v>0.76219047619047597</v>
      </c>
      <c r="L2182" s="68">
        <v>82.6801517067004</v>
      </c>
    </row>
    <row r="2183" spans="1:12" x14ac:dyDescent="0.2">
      <c r="A2183" s="72" t="s">
        <v>4425</v>
      </c>
      <c r="B2183" s="66" t="s">
        <v>4426</v>
      </c>
      <c r="C2183" s="67">
        <v>80</v>
      </c>
      <c r="D2183" s="67" t="s">
        <v>334</v>
      </c>
      <c r="E2183" s="71">
        <v>0.19530423889211199</v>
      </c>
      <c r="F2183" s="68">
        <v>48.082595870206497</v>
      </c>
      <c r="G2183" s="71">
        <v>1.7014255745026199E-2</v>
      </c>
      <c r="H2183" s="68">
        <v>6.1525495153813701</v>
      </c>
      <c r="I2183" s="71">
        <v>5.0174763719511299E-7</v>
      </c>
      <c r="J2183" s="68">
        <v>40.0337126000843</v>
      </c>
      <c r="K2183" s="71">
        <v>0.56889795918367303</v>
      </c>
      <c r="L2183" s="68">
        <v>69.321533923303804</v>
      </c>
    </row>
    <row r="2184" spans="1:12" x14ac:dyDescent="0.2">
      <c r="A2184" s="72" t="s">
        <v>3564</v>
      </c>
      <c r="B2184" s="66" t="s">
        <v>4427</v>
      </c>
      <c r="C2184" s="67">
        <v>80</v>
      </c>
      <c r="D2184" s="67" t="s">
        <v>334</v>
      </c>
      <c r="E2184" s="71">
        <v>0.36087794360348602</v>
      </c>
      <c r="F2184" s="68">
        <v>84.450063211125197</v>
      </c>
      <c r="G2184" s="71">
        <v>0.118910520563743</v>
      </c>
      <c r="H2184" s="68">
        <v>13.063632532659099</v>
      </c>
      <c r="I2184" s="71">
        <v>3.6276602902745897E-4</v>
      </c>
      <c r="J2184" s="68">
        <v>76.696165191740405</v>
      </c>
      <c r="K2184" s="71">
        <v>0.96336054421768702</v>
      </c>
      <c r="L2184" s="68">
        <v>97.008006742519996</v>
      </c>
    </row>
    <row r="2185" spans="1:12" x14ac:dyDescent="0.2">
      <c r="A2185" s="72" t="s">
        <v>4428</v>
      </c>
      <c r="B2185" s="66" t="s">
        <v>4429</v>
      </c>
      <c r="C2185" s="67">
        <v>80</v>
      </c>
      <c r="D2185" s="67" t="s">
        <v>334</v>
      </c>
      <c r="E2185" s="71">
        <v>0.33900523948538203</v>
      </c>
      <c r="F2185" s="68">
        <v>80.362410450905998</v>
      </c>
      <c r="G2185" s="71">
        <v>3.8117751855972097E-2</v>
      </c>
      <c r="H2185" s="68">
        <v>8.2174462705436095</v>
      </c>
      <c r="I2185" s="71">
        <v>7.4164998968886103E-9</v>
      </c>
      <c r="J2185" s="68">
        <v>37.4209860935525</v>
      </c>
      <c r="K2185" s="71">
        <v>0.97889795918367395</v>
      </c>
      <c r="L2185" s="68">
        <v>98.230088495575203</v>
      </c>
    </row>
    <row r="2186" spans="1:12" x14ac:dyDescent="0.2">
      <c r="A2186" s="72" t="s">
        <v>4430</v>
      </c>
      <c r="B2186" s="66" t="s">
        <v>4431</v>
      </c>
      <c r="C2186" s="67">
        <v>80</v>
      </c>
      <c r="D2186" s="67" t="s">
        <v>334</v>
      </c>
      <c r="E2186" s="71">
        <v>0.36735829228035599</v>
      </c>
      <c r="F2186" s="68">
        <v>85.630004214075001</v>
      </c>
      <c r="G2186" s="71">
        <v>2.8940756044766799E-2</v>
      </c>
      <c r="H2186" s="68">
        <v>7.3746312684365796</v>
      </c>
      <c r="I2186" s="71">
        <v>0.145773576578616</v>
      </c>
      <c r="J2186" s="68">
        <v>95.870206489675496</v>
      </c>
      <c r="K2186" s="71">
        <v>0.92736054421768699</v>
      </c>
      <c r="L2186" s="68">
        <v>94.563843236409596</v>
      </c>
    </row>
    <row r="2187" spans="1:12" x14ac:dyDescent="0.2">
      <c r="A2187" s="72" t="s">
        <v>4432</v>
      </c>
      <c r="B2187" s="66" t="s">
        <v>4433</v>
      </c>
      <c r="C2187" s="67">
        <v>13</v>
      </c>
      <c r="D2187" s="67" t="s">
        <v>334</v>
      </c>
      <c r="E2187" s="71">
        <v>0.22948938819782499</v>
      </c>
      <c r="F2187" s="68">
        <v>57.016434892541099</v>
      </c>
      <c r="G2187" s="71">
        <v>7.3479505587786501E-2</v>
      </c>
      <c r="H2187" s="68">
        <v>10.535187526337999</v>
      </c>
      <c r="I2187" s="71">
        <v>1.17910706368409E-4</v>
      </c>
      <c r="J2187" s="68">
        <v>69.911504424778798</v>
      </c>
      <c r="K2187" s="71">
        <v>0.61487074829931998</v>
      </c>
      <c r="L2187" s="68">
        <v>72.397808680994501</v>
      </c>
    </row>
    <row r="2188" spans="1:12" x14ac:dyDescent="0.2">
      <c r="A2188" s="72" t="s">
        <v>4421</v>
      </c>
      <c r="B2188" s="66" t="s">
        <v>4434</v>
      </c>
      <c r="C2188" s="67">
        <v>80</v>
      </c>
      <c r="D2188" s="67" t="s">
        <v>334</v>
      </c>
      <c r="E2188" s="71">
        <v>0.24476162541951099</v>
      </c>
      <c r="F2188" s="68">
        <v>59.9662873999157</v>
      </c>
      <c r="G2188" s="71">
        <v>0.110944781825578</v>
      </c>
      <c r="H2188" s="68">
        <v>12.6422250316056</v>
      </c>
      <c r="I2188" s="71">
        <v>4.6934613363596703E-4</v>
      </c>
      <c r="J2188" s="68">
        <v>77.623261694058201</v>
      </c>
      <c r="K2188" s="71">
        <v>0.62287074829931999</v>
      </c>
      <c r="L2188" s="68">
        <v>73.282764433206907</v>
      </c>
    </row>
    <row r="2189" spans="1:12" x14ac:dyDescent="0.2">
      <c r="A2189" s="72" t="s">
        <v>4435</v>
      </c>
      <c r="B2189" s="66" t="s">
        <v>4436</v>
      </c>
      <c r="C2189" s="67">
        <v>80</v>
      </c>
      <c r="D2189" s="67" t="s">
        <v>334</v>
      </c>
      <c r="E2189" s="71">
        <v>0.345242030763876</v>
      </c>
      <c r="F2189" s="68">
        <v>81.668773704171898</v>
      </c>
      <c r="G2189" s="71">
        <v>0.15561724875421301</v>
      </c>
      <c r="H2189" s="68">
        <v>15.465655288664101</v>
      </c>
      <c r="I2189" s="71">
        <v>0</v>
      </c>
      <c r="J2189" s="68">
        <v>34.007585335019002</v>
      </c>
      <c r="K2189" s="71">
        <v>0.88010884353741503</v>
      </c>
      <c r="L2189" s="68">
        <v>90.855457227138601</v>
      </c>
    </row>
    <row r="2190" spans="1:12" x14ac:dyDescent="0.2">
      <c r="A2190" s="72" t="s">
        <v>4437</v>
      </c>
      <c r="B2190" s="66" t="s">
        <v>4438</v>
      </c>
      <c r="C2190" s="67">
        <v>80</v>
      </c>
      <c r="D2190" s="67" t="s">
        <v>334</v>
      </c>
      <c r="E2190" s="71">
        <v>0.30449299037649102</v>
      </c>
      <c r="F2190" s="68">
        <v>72.903497682258703</v>
      </c>
      <c r="G2190" s="71">
        <v>9.8417746639676298E-2</v>
      </c>
      <c r="H2190" s="68">
        <v>12.0101137800253</v>
      </c>
      <c r="I2190" s="71">
        <v>0</v>
      </c>
      <c r="J2190" s="68">
        <v>34.007585335019002</v>
      </c>
      <c r="K2190" s="71">
        <v>0.81506122448979601</v>
      </c>
      <c r="L2190" s="68">
        <v>86.219974715549895</v>
      </c>
    </row>
    <row r="2191" spans="1:12" x14ac:dyDescent="0.2">
      <c r="A2191" s="72" t="s">
        <v>4439</v>
      </c>
      <c r="B2191" s="66" t="s">
        <v>4440</v>
      </c>
      <c r="C2191" s="67">
        <v>80</v>
      </c>
      <c r="D2191" s="67" t="s">
        <v>334</v>
      </c>
      <c r="E2191" s="71">
        <v>0.29151298603521603</v>
      </c>
      <c r="F2191" s="68">
        <v>69.995785924989505</v>
      </c>
      <c r="G2191" s="71">
        <v>3.5709026132859902E-2</v>
      </c>
      <c r="H2191" s="68">
        <v>7.9646017699114999</v>
      </c>
      <c r="I2191" s="71">
        <v>0</v>
      </c>
      <c r="J2191" s="68">
        <v>34.007585335019002</v>
      </c>
      <c r="K2191" s="71">
        <v>0.83882993197278899</v>
      </c>
      <c r="L2191" s="68">
        <v>88.200589970501497</v>
      </c>
    </row>
    <row r="2192" spans="1:12" x14ac:dyDescent="0.2">
      <c r="A2192" s="72" t="s">
        <v>4441</v>
      </c>
      <c r="B2192" s="66" t="s">
        <v>4442</v>
      </c>
      <c r="C2192" s="67">
        <v>80</v>
      </c>
      <c r="D2192" s="67" t="s">
        <v>334</v>
      </c>
      <c r="E2192" s="71">
        <v>0.27708611355300899</v>
      </c>
      <c r="F2192" s="68">
        <v>67.088074167720194</v>
      </c>
      <c r="G2192" s="71">
        <v>0.10404585337517901</v>
      </c>
      <c r="H2192" s="68">
        <v>12.220817530552001</v>
      </c>
      <c r="I2192" s="71">
        <v>6.8187503894815804E-4</v>
      </c>
      <c r="J2192" s="68">
        <v>78.971765697429404</v>
      </c>
      <c r="K2192" s="71">
        <v>0.72653061224489801</v>
      </c>
      <c r="L2192" s="68">
        <v>80.151706700379293</v>
      </c>
    </row>
    <row r="2193" spans="1:12" x14ac:dyDescent="0.2">
      <c r="A2193" s="72" t="s">
        <v>4443</v>
      </c>
      <c r="B2193" s="66" t="s">
        <v>4444</v>
      </c>
      <c r="C2193" s="67">
        <v>80</v>
      </c>
      <c r="D2193" s="67" t="s">
        <v>334</v>
      </c>
      <c r="E2193" s="71">
        <v>0.238592601667137</v>
      </c>
      <c r="F2193" s="68">
        <v>58.870627897176597</v>
      </c>
      <c r="G2193" s="71">
        <v>1.7846508723339601E-2</v>
      </c>
      <c r="H2193" s="68">
        <v>6.2368310155920801</v>
      </c>
      <c r="I2193" s="71">
        <v>4.0139815484935503E-5</v>
      </c>
      <c r="J2193" s="68">
        <v>62.115465655288702</v>
      </c>
      <c r="K2193" s="71">
        <v>0.69789115646258504</v>
      </c>
      <c r="L2193" s="68">
        <v>78.213232195533095</v>
      </c>
    </row>
    <row r="2194" spans="1:12" x14ac:dyDescent="0.2">
      <c r="A2194" s="72" t="s">
        <v>4445</v>
      </c>
      <c r="B2194" s="66" t="s">
        <v>4446</v>
      </c>
      <c r="C2194" s="67">
        <v>80</v>
      </c>
      <c r="D2194" s="67" t="s">
        <v>334</v>
      </c>
      <c r="E2194" s="71">
        <v>0.163037069476343</v>
      </c>
      <c r="F2194" s="68">
        <v>38.348082595870203</v>
      </c>
      <c r="G2194" s="71">
        <v>3.2804392561400303E-2</v>
      </c>
      <c r="H2194" s="68">
        <v>7.6696165191740402</v>
      </c>
      <c r="I2194" s="71">
        <v>1.7076144585873699E-4</v>
      </c>
      <c r="J2194" s="68">
        <v>72.144964180362393</v>
      </c>
      <c r="K2194" s="71">
        <v>0.45613605442176902</v>
      </c>
      <c r="L2194" s="68">
        <v>59.924146649810403</v>
      </c>
    </row>
    <row r="2195" spans="1:12" x14ac:dyDescent="0.2">
      <c r="A2195" s="72" t="s">
        <v>4447</v>
      </c>
      <c r="B2195" s="66" t="s">
        <v>4448</v>
      </c>
      <c r="C2195" s="67">
        <v>80</v>
      </c>
      <c r="D2195" s="67" t="s">
        <v>334</v>
      </c>
      <c r="E2195" s="71">
        <v>0.26910501288477601</v>
      </c>
      <c r="F2195" s="68">
        <v>65.781710914454294</v>
      </c>
      <c r="G2195" s="71">
        <v>4.74215557401809E-2</v>
      </c>
      <c r="H2195" s="68">
        <v>9.1445427728613602</v>
      </c>
      <c r="I2195" s="71">
        <v>8.3959104623982194E-5</v>
      </c>
      <c r="J2195" s="68">
        <v>67.635903919089799</v>
      </c>
      <c r="K2195" s="71">
        <v>0.75980952380952405</v>
      </c>
      <c r="L2195" s="68">
        <v>82.553729456384303</v>
      </c>
    </row>
    <row r="2196" spans="1:12" x14ac:dyDescent="0.2">
      <c r="A2196" s="72" t="s">
        <v>4449</v>
      </c>
      <c r="B2196" s="66" t="s">
        <v>4450</v>
      </c>
      <c r="C2196" s="67">
        <v>80</v>
      </c>
      <c r="D2196" s="67" t="s">
        <v>334</v>
      </c>
      <c r="E2196" s="71">
        <v>0.236973171535101</v>
      </c>
      <c r="F2196" s="68">
        <v>58.5756426464391</v>
      </c>
      <c r="G2196" s="71">
        <v>9.6936360784171897E-3</v>
      </c>
      <c r="H2196" s="68">
        <v>5.3097345132743401</v>
      </c>
      <c r="I2196" s="71">
        <v>2.8599615320121399E-5</v>
      </c>
      <c r="J2196" s="68">
        <v>60.219131900547801</v>
      </c>
      <c r="K2196" s="71">
        <v>0.70119727891156503</v>
      </c>
      <c r="L2196" s="68">
        <v>78.381795195954496</v>
      </c>
    </row>
    <row r="2197" spans="1:12" x14ac:dyDescent="0.2">
      <c r="A2197" s="72" t="s">
        <v>4451</v>
      </c>
      <c r="B2197" s="66" t="s">
        <v>4452</v>
      </c>
      <c r="C2197" s="67">
        <v>80</v>
      </c>
      <c r="D2197" s="67" t="s">
        <v>334</v>
      </c>
      <c r="E2197" s="71">
        <v>0.18968467774619099</v>
      </c>
      <c r="F2197" s="68">
        <v>46.4812473662031</v>
      </c>
      <c r="G2197" s="71">
        <v>6.3846839673550704E-2</v>
      </c>
      <c r="H2197" s="68">
        <v>10.0716392751791</v>
      </c>
      <c r="I2197" s="71">
        <v>6.6297587794714305E-4</v>
      </c>
      <c r="J2197" s="68">
        <v>78.803202697008004</v>
      </c>
      <c r="K2197" s="71">
        <v>0.50454421768707503</v>
      </c>
      <c r="L2197" s="68">
        <v>63.927517909818803</v>
      </c>
    </row>
    <row r="2198" spans="1:12" x14ac:dyDescent="0.2">
      <c r="A2198" s="72" t="s">
        <v>4453</v>
      </c>
      <c r="B2198" s="66" t="s">
        <v>4454</v>
      </c>
      <c r="C2198" s="67">
        <v>80</v>
      </c>
      <c r="D2198" s="67" t="s">
        <v>334</v>
      </c>
      <c r="E2198" s="71">
        <v>0.18924629267436099</v>
      </c>
      <c r="F2198" s="68">
        <v>46.312684365781699</v>
      </c>
      <c r="G2198" s="71">
        <v>1.0434936395128901E-3</v>
      </c>
      <c r="H2198" s="68">
        <v>3.4976822587442098</v>
      </c>
      <c r="I2198" s="71">
        <v>1.506832549111E-6</v>
      </c>
      <c r="J2198" s="68">
        <v>42.520016856300003</v>
      </c>
      <c r="K2198" s="71">
        <v>0.56669387755101996</v>
      </c>
      <c r="L2198" s="68">
        <v>69.237252423093096</v>
      </c>
    </row>
    <row r="2199" spans="1:12" x14ac:dyDescent="0.2">
      <c r="A2199" s="72" t="s">
        <v>4455</v>
      </c>
      <c r="B2199" s="66" t="s">
        <v>4456</v>
      </c>
      <c r="C2199" s="67">
        <v>80</v>
      </c>
      <c r="D2199" s="67" t="s">
        <v>334</v>
      </c>
      <c r="E2199" s="71">
        <v>0.185840319952323</v>
      </c>
      <c r="F2199" s="68">
        <v>45.006321112515799</v>
      </c>
      <c r="G2199" s="71">
        <v>3.6183872293797299E-3</v>
      </c>
      <c r="H2199" s="68">
        <v>4.2140750105351898</v>
      </c>
      <c r="I2199" s="71">
        <v>7.9443375889226204E-5</v>
      </c>
      <c r="J2199" s="68">
        <v>67.256637168141594</v>
      </c>
      <c r="K2199" s="71">
        <v>0.55382312925170096</v>
      </c>
      <c r="L2199" s="68">
        <v>68.563000421407494</v>
      </c>
    </row>
    <row r="2200" spans="1:12" x14ac:dyDescent="0.2">
      <c r="A2200" s="72" t="s">
        <v>4457</v>
      </c>
      <c r="B2200" s="66" t="s">
        <v>4458</v>
      </c>
      <c r="C2200" s="67">
        <v>80</v>
      </c>
      <c r="D2200" s="67" t="s">
        <v>334</v>
      </c>
      <c r="E2200" s="71">
        <v>0.34871106567633398</v>
      </c>
      <c r="F2200" s="68">
        <v>82.343025705857599</v>
      </c>
      <c r="G2200" s="71">
        <v>0.15351496992844599</v>
      </c>
      <c r="H2200" s="68">
        <v>15.2549515381374</v>
      </c>
      <c r="I2200" s="71">
        <v>0.35897196859715402</v>
      </c>
      <c r="J2200" s="68">
        <v>98.230088495575203</v>
      </c>
      <c r="K2200" s="71">
        <v>0.53364625850340097</v>
      </c>
      <c r="L2200" s="68">
        <v>67.130214917825498</v>
      </c>
    </row>
    <row r="2201" spans="1:12" x14ac:dyDescent="0.2">
      <c r="A2201" s="72" t="s">
        <v>4459</v>
      </c>
      <c r="B2201" s="66" t="s">
        <v>4460</v>
      </c>
      <c r="C2201" s="67">
        <v>80</v>
      </c>
      <c r="D2201" s="67" t="s">
        <v>334</v>
      </c>
      <c r="E2201" s="71">
        <v>0.10472280712753</v>
      </c>
      <c r="F2201" s="68">
        <v>18.289085545722699</v>
      </c>
      <c r="G2201" s="71">
        <v>1.0165929080931399E-3</v>
      </c>
      <c r="H2201" s="68">
        <v>3.4555415086388499</v>
      </c>
      <c r="I2201" s="71">
        <v>3.3550194388542797E-4</v>
      </c>
      <c r="J2201" s="68">
        <v>76.190476190476204</v>
      </c>
      <c r="K2201" s="71">
        <v>0.31281632653061198</v>
      </c>
      <c r="L2201" s="68">
        <v>45.469869363674697</v>
      </c>
    </row>
    <row r="2202" spans="1:12" x14ac:dyDescent="0.2">
      <c r="A2202" s="72" t="s">
        <v>4461</v>
      </c>
      <c r="B2202" s="66" t="s">
        <v>4462</v>
      </c>
      <c r="C2202" s="67">
        <v>80</v>
      </c>
      <c r="D2202" s="67" t="s">
        <v>334</v>
      </c>
      <c r="E2202" s="71">
        <v>0.115550327433522</v>
      </c>
      <c r="F2202" s="68">
        <v>22.039612305098998</v>
      </c>
      <c r="G2202" s="71">
        <v>5.5574420532922297E-4</v>
      </c>
      <c r="H2202" s="68">
        <v>2.9498525073746298</v>
      </c>
      <c r="I2202" s="71">
        <v>0</v>
      </c>
      <c r="J2202" s="68">
        <v>34.007585335019002</v>
      </c>
      <c r="K2202" s="71">
        <v>0.34609523809523801</v>
      </c>
      <c r="L2202" s="68">
        <v>49.1782553729456</v>
      </c>
    </row>
    <row r="2203" spans="1:12" x14ac:dyDescent="0.2">
      <c r="A2203" s="72" t="s">
        <v>1334</v>
      </c>
      <c r="B2203" s="66" t="s">
        <v>4463</v>
      </c>
      <c r="C2203" s="67">
        <v>80</v>
      </c>
      <c r="D2203" s="67" t="s">
        <v>334</v>
      </c>
      <c r="E2203" s="71">
        <v>0.33893526835199</v>
      </c>
      <c r="F2203" s="68">
        <v>80.278128950695304</v>
      </c>
      <c r="G2203" s="71">
        <v>0.16509325008978101</v>
      </c>
      <c r="H2203" s="68">
        <v>16.0556257901391</v>
      </c>
      <c r="I2203" s="71">
        <v>1.18746940802843E-5</v>
      </c>
      <c r="J2203" s="68">
        <v>54.319426885798599</v>
      </c>
      <c r="K2203" s="71">
        <v>0.85170068027210899</v>
      </c>
      <c r="L2203" s="68">
        <v>88.874841972187099</v>
      </c>
    </row>
    <row r="2204" spans="1:12" x14ac:dyDescent="0.2">
      <c r="A2204" s="72" t="s">
        <v>4464</v>
      </c>
      <c r="B2204" s="66" t="s">
        <v>4465</v>
      </c>
      <c r="C2204" s="67">
        <v>80</v>
      </c>
      <c r="D2204" s="67" t="s">
        <v>334</v>
      </c>
      <c r="E2204" s="71">
        <v>0.31544729769974</v>
      </c>
      <c r="F2204" s="68">
        <v>75.347661188369202</v>
      </c>
      <c r="G2204" s="71">
        <v>0.107743253643437</v>
      </c>
      <c r="H2204" s="68">
        <v>12.389380530973501</v>
      </c>
      <c r="I2204" s="71">
        <v>0</v>
      </c>
      <c r="J2204" s="68">
        <v>34.007585335019002</v>
      </c>
      <c r="K2204" s="71">
        <v>0.83859863945578195</v>
      </c>
      <c r="L2204" s="68">
        <v>88.116308470290804</v>
      </c>
    </row>
    <row r="2205" spans="1:12" x14ac:dyDescent="0.2">
      <c r="A2205" s="72" t="s">
        <v>4466</v>
      </c>
      <c r="B2205" s="66" t="s">
        <v>4467</v>
      </c>
      <c r="C2205" s="67">
        <v>80</v>
      </c>
      <c r="D2205" s="67" t="s">
        <v>334</v>
      </c>
      <c r="E2205" s="71">
        <v>0.24195154064685401</v>
      </c>
      <c r="F2205" s="68">
        <v>59.418457648546102</v>
      </c>
      <c r="G2205" s="71">
        <v>0.11301075002717099</v>
      </c>
      <c r="H2205" s="68">
        <v>12.7686472819216</v>
      </c>
      <c r="I2205" s="71">
        <v>3.3449842479674199E-7</v>
      </c>
      <c r="J2205" s="68">
        <v>39.443742098609398</v>
      </c>
      <c r="K2205" s="71">
        <v>0.612843537414966</v>
      </c>
      <c r="L2205" s="68">
        <v>72.187104930467797</v>
      </c>
    </row>
    <row r="2206" spans="1:12" x14ac:dyDescent="0.2">
      <c r="A2206" s="72" t="s">
        <v>4468</v>
      </c>
      <c r="B2206" s="66" t="s">
        <v>4469</v>
      </c>
      <c r="C2206" s="67">
        <v>80</v>
      </c>
      <c r="D2206" s="67" t="s">
        <v>334</v>
      </c>
      <c r="E2206" s="71">
        <v>0.29811135310070003</v>
      </c>
      <c r="F2206" s="68">
        <v>71.260008428150002</v>
      </c>
      <c r="G2206" s="71">
        <v>0.14749995551137701</v>
      </c>
      <c r="H2206" s="68">
        <v>14.9178255372946</v>
      </c>
      <c r="I2206" s="71">
        <v>3.5791331453251398E-4</v>
      </c>
      <c r="J2206" s="68">
        <v>76.569742941424394</v>
      </c>
      <c r="K2206" s="71">
        <v>0.74647619047619096</v>
      </c>
      <c r="L2206" s="68">
        <v>81.795195954487994</v>
      </c>
    </row>
    <row r="2207" spans="1:12" x14ac:dyDescent="0.2">
      <c r="A2207" s="72" t="s">
        <v>4470</v>
      </c>
      <c r="B2207" s="66" t="s">
        <v>4471</v>
      </c>
      <c r="C2207" s="67">
        <v>80</v>
      </c>
      <c r="D2207" s="67" t="s">
        <v>334</v>
      </c>
      <c r="E2207" s="71">
        <v>0.30561378341416201</v>
      </c>
      <c r="F2207" s="68">
        <v>73.114201432785507</v>
      </c>
      <c r="G2207" s="71">
        <v>0.140943003957438</v>
      </c>
      <c r="H2207" s="68">
        <v>14.5806995364517</v>
      </c>
      <c r="I2207" s="71">
        <v>3.2011499253048199E-4</v>
      </c>
      <c r="J2207" s="68">
        <v>75.516224188790602</v>
      </c>
      <c r="K2207" s="71">
        <v>0.77557823129251702</v>
      </c>
      <c r="L2207" s="68">
        <v>83.565107458912806</v>
      </c>
    </row>
    <row r="2208" spans="1:12" x14ac:dyDescent="0.2">
      <c r="A2208" s="72" t="s">
        <v>4472</v>
      </c>
      <c r="B2208" s="66" t="s">
        <v>4473</v>
      </c>
      <c r="C2208" s="67">
        <v>80</v>
      </c>
      <c r="D2208" s="67" t="s">
        <v>334</v>
      </c>
      <c r="E2208" s="71">
        <v>0.28886694311804401</v>
      </c>
      <c r="F2208" s="68">
        <v>69.490096923725204</v>
      </c>
      <c r="G2208" s="71">
        <v>0.19421893925258199</v>
      </c>
      <c r="H2208" s="68">
        <v>18.373367045933399</v>
      </c>
      <c r="I2208" s="71">
        <v>5.5359489303860799E-5</v>
      </c>
      <c r="J2208" s="68">
        <v>64.770332911925806</v>
      </c>
      <c r="K2208" s="71">
        <v>0.67232653061224501</v>
      </c>
      <c r="L2208" s="68">
        <v>76.232616940581593</v>
      </c>
    </row>
    <row r="2209" spans="1:12" x14ac:dyDescent="0.2">
      <c r="A2209" s="72" t="s">
        <v>4474</v>
      </c>
      <c r="B2209" s="66" t="s">
        <v>4475</v>
      </c>
      <c r="C2209" s="67">
        <v>80</v>
      </c>
      <c r="D2209" s="67" t="s">
        <v>334</v>
      </c>
      <c r="E2209" s="71">
        <v>0.313546209389717</v>
      </c>
      <c r="F2209" s="68">
        <v>74.926253687315594</v>
      </c>
      <c r="G2209" s="71">
        <v>0.15236707370418801</v>
      </c>
      <c r="H2209" s="68">
        <v>15.1285292878213</v>
      </c>
      <c r="I2209" s="71">
        <v>2.85159907139223E-4</v>
      </c>
      <c r="J2209" s="68">
        <v>74.715549936788904</v>
      </c>
      <c r="K2209" s="71">
        <v>0.78798639455782304</v>
      </c>
      <c r="L2209" s="68">
        <v>84.407922461019794</v>
      </c>
    </row>
    <row r="2210" spans="1:12" x14ac:dyDescent="0.2">
      <c r="A2210" s="72" t="s">
        <v>4476</v>
      </c>
      <c r="B2210" s="66" t="s">
        <v>4477</v>
      </c>
      <c r="C2210" s="67">
        <v>80</v>
      </c>
      <c r="D2210" s="67" t="s">
        <v>334</v>
      </c>
      <c r="E2210" s="71">
        <v>0.18700148778071901</v>
      </c>
      <c r="F2210" s="68">
        <v>45.4277286135693</v>
      </c>
      <c r="G2210" s="71">
        <v>5.8769500723497903E-2</v>
      </c>
      <c r="H2210" s="68">
        <v>9.7345132743362797</v>
      </c>
      <c r="I2210" s="71">
        <v>3.5741159824982102E-4</v>
      </c>
      <c r="J2210" s="68">
        <v>76.527602191319005</v>
      </c>
      <c r="K2210" s="71">
        <v>0.50187755102040799</v>
      </c>
      <c r="L2210" s="68">
        <v>63.548251158870599</v>
      </c>
    </row>
    <row r="2211" spans="1:12" x14ac:dyDescent="0.2">
      <c r="A2211" s="72" t="s">
        <v>4478</v>
      </c>
      <c r="B2211" s="66" t="s">
        <v>4479</v>
      </c>
      <c r="C2211" s="67">
        <v>80</v>
      </c>
      <c r="D2211" s="67" t="s">
        <v>334</v>
      </c>
      <c r="E2211" s="71">
        <v>0.23365598677661301</v>
      </c>
      <c r="F2211" s="68">
        <v>57.943531394858802</v>
      </c>
      <c r="G2211" s="71">
        <v>0.28439449590400301</v>
      </c>
      <c r="H2211" s="68">
        <v>88.959123472397806</v>
      </c>
      <c r="I2211" s="71">
        <v>5.59858983660802E-4</v>
      </c>
      <c r="J2211" s="68">
        <v>78.297513695743802</v>
      </c>
      <c r="K2211" s="71">
        <v>0.41601360544217703</v>
      </c>
      <c r="L2211" s="68">
        <v>55.583649388959103</v>
      </c>
    </row>
    <row r="2212" spans="1:12" x14ac:dyDescent="0.2">
      <c r="A2212" s="72" t="s">
        <v>511</v>
      </c>
      <c r="B2212" s="66" t="s">
        <v>4480</v>
      </c>
      <c r="C2212" s="67">
        <v>80</v>
      </c>
      <c r="D2212" s="67" t="s">
        <v>334</v>
      </c>
      <c r="E2212" s="71">
        <v>0.33930416380869199</v>
      </c>
      <c r="F2212" s="68">
        <v>80.404551201011401</v>
      </c>
      <c r="G2212" s="71">
        <v>0.16609088997340499</v>
      </c>
      <c r="H2212" s="68">
        <v>16.2241887905605</v>
      </c>
      <c r="I2212" s="71">
        <v>1.20921180564022E-4</v>
      </c>
      <c r="J2212" s="68">
        <v>70.248630425621599</v>
      </c>
      <c r="K2212" s="71">
        <v>0.85170068027210899</v>
      </c>
      <c r="L2212" s="68">
        <v>88.874841972187099</v>
      </c>
    </row>
    <row r="2213" spans="1:12" x14ac:dyDescent="0.2">
      <c r="A2213" s="72" t="s">
        <v>4481</v>
      </c>
      <c r="B2213" s="66" t="s">
        <v>4482</v>
      </c>
      <c r="C2213" s="67">
        <v>80</v>
      </c>
      <c r="D2213" s="67" t="s">
        <v>334</v>
      </c>
      <c r="E2213" s="71">
        <v>0.23992024146874</v>
      </c>
      <c r="F2213" s="68">
        <v>59.207753898019398</v>
      </c>
      <c r="G2213" s="71">
        <v>0.13158113634563001</v>
      </c>
      <c r="H2213" s="68">
        <v>13.780025284450099</v>
      </c>
      <c r="I2213" s="71">
        <v>3.8366969324186301E-4</v>
      </c>
      <c r="J2213" s="68">
        <v>76.864728192161806</v>
      </c>
      <c r="K2213" s="71">
        <v>0.58779591836734701</v>
      </c>
      <c r="L2213" s="68">
        <v>70.712178676780397</v>
      </c>
    </row>
    <row r="2214" spans="1:12" x14ac:dyDescent="0.2">
      <c r="A2214" s="72" t="s">
        <v>4483</v>
      </c>
      <c r="B2214" s="66" t="s">
        <v>4484</v>
      </c>
      <c r="C2214" s="67">
        <v>80</v>
      </c>
      <c r="D2214" s="67" t="s">
        <v>334</v>
      </c>
      <c r="E2214" s="71">
        <v>0.14407839678131801</v>
      </c>
      <c r="F2214" s="68">
        <v>32.069110830172797</v>
      </c>
      <c r="G2214" s="71">
        <v>0.13262874467180699</v>
      </c>
      <c r="H2214" s="68">
        <v>13.864306784660799</v>
      </c>
      <c r="I2214" s="71">
        <v>1.00349527439023E-6</v>
      </c>
      <c r="J2214" s="68">
        <v>41.4243573535609</v>
      </c>
      <c r="K2214" s="71">
        <v>0.29960544217687102</v>
      </c>
      <c r="L2214" s="68">
        <v>43.742098609355203</v>
      </c>
    </row>
    <row r="2215" spans="1:12" x14ac:dyDescent="0.2">
      <c r="A2215" s="72" t="s">
        <v>4485</v>
      </c>
      <c r="B2215" s="66" t="s">
        <v>4486</v>
      </c>
      <c r="C2215" s="67">
        <v>80</v>
      </c>
      <c r="D2215" s="67" t="s">
        <v>334</v>
      </c>
      <c r="E2215" s="71">
        <v>0.116650011326927</v>
      </c>
      <c r="F2215" s="68">
        <v>22.418879056047199</v>
      </c>
      <c r="G2215" s="71">
        <v>4.0139506675983302E-2</v>
      </c>
      <c r="H2215" s="68">
        <v>8.4702907711757298</v>
      </c>
      <c r="I2215" s="71">
        <v>1.00349527439023E-6</v>
      </c>
      <c r="J2215" s="68">
        <v>41.4243573535609</v>
      </c>
      <c r="K2215" s="71">
        <v>0.30980952380952398</v>
      </c>
      <c r="L2215" s="68">
        <v>45.048461862621203</v>
      </c>
    </row>
    <row r="2216" spans="1:12" x14ac:dyDescent="0.2">
      <c r="A2216" s="72" t="s">
        <v>4487</v>
      </c>
      <c r="B2216" s="66" t="s">
        <v>4488</v>
      </c>
      <c r="C2216" s="67">
        <v>80</v>
      </c>
      <c r="D2216" s="67" t="s">
        <v>334</v>
      </c>
      <c r="E2216" s="71">
        <v>0.15403354556906201</v>
      </c>
      <c r="F2216" s="68">
        <v>35.524652338811599</v>
      </c>
      <c r="G2216" s="71">
        <v>4.63267520173129E-2</v>
      </c>
      <c r="H2216" s="68">
        <v>9.0602612726506493</v>
      </c>
      <c r="I2216" s="71">
        <v>4.5993533409552E-5</v>
      </c>
      <c r="J2216" s="68">
        <v>62.831858407079601</v>
      </c>
      <c r="K2216" s="71">
        <v>0.41572789115646303</v>
      </c>
      <c r="L2216" s="68">
        <v>55.499367888748402</v>
      </c>
    </row>
    <row r="2217" spans="1:12" x14ac:dyDescent="0.2">
      <c r="A2217" s="72" t="s">
        <v>4489</v>
      </c>
      <c r="B2217" s="66" t="s">
        <v>4490</v>
      </c>
      <c r="C2217" s="67">
        <v>80</v>
      </c>
      <c r="D2217" s="67" t="s">
        <v>334</v>
      </c>
      <c r="E2217" s="71">
        <v>0.28788671369256602</v>
      </c>
      <c r="F2217" s="68">
        <v>69.110830172777099</v>
      </c>
      <c r="G2217" s="71">
        <v>0.17265874858737901</v>
      </c>
      <c r="H2217" s="68">
        <v>16.729877791824698</v>
      </c>
      <c r="I2217" s="71">
        <v>8.1952114075201793E-6</v>
      </c>
      <c r="J2217" s="68">
        <v>50.990307627475801</v>
      </c>
      <c r="K2217" s="71">
        <v>0.69099319727891195</v>
      </c>
      <c r="L2217" s="68">
        <v>77.623261694058201</v>
      </c>
    </row>
    <row r="2218" spans="1:12" x14ac:dyDescent="0.2">
      <c r="A2218" s="72" t="s">
        <v>4491</v>
      </c>
      <c r="B2218" s="66" t="s">
        <v>4492</v>
      </c>
      <c r="C2218" s="67">
        <v>80</v>
      </c>
      <c r="D2218" s="67" t="s">
        <v>334</v>
      </c>
      <c r="E2218" s="71">
        <v>0.301035323875113</v>
      </c>
      <c r="F2218" s="68">
        <v>72.0606826801517</v>
      </c>
      <c r="G2218" s="71">
        <v>0.13107449496722201</v>
      </c>
      <c r="H2218" s="68">
        <v>13.695743784239401</v>
      </c>
      <c r="I2218" s="71">
        <v>4.5324536559958502E-4</v>
      </c>
      <c r="J2218" s="68">
        <v>77.328276443320703</v>
      </c>
      <c r="K2218" s="71">
        <v>0.77157823129251701</v>
      </c>
      <c r="L2218" s="68">
        <v>83.227981458070005</v>
      </c>
    </row>
    <row r="2219" spans="1:12" x14ac:dyDescent="0.2">
      <c r="A2219" s="72" t="s">
        <v>4493</v>
      </c>
      <c r="B2219" s="66" t="s">
        <v>4494</v>
      </c>
      <c r="C2219" s="67">
        <v>80</v>
      </c>
      <c r="D2219" s="67" t="s">
        <v>334</v>
      </c>
      <c r="E2219" s="71">
        <v>0.119813713221403</v>
      </c>
      <c r="F2219" s="68">
        <v>23.8095238095238</v>
      </c>
      <c r="G2219" s="71">
        <v>4.4180240277254701E-2</v>
      </c>
      <c r="H2219" s="68">
        <v>8.8495575221238898</v>
      </c>
      <c r="I2219" s="71">
        <v>9.1987066819104102E-6</v>
      </c>
      <c r="J2219" s="68">
        <v>52.085967130214897</v>
      </c>
      <c r="K2219" s="71">
        <v>0.31525170068027197</v>
      </c>
      <c r="L2219" s="68">
        <v>45.806995364517498</v>
      </c>
    </row>
    <row r="2220" spans="1:12" x14ac:dyDescent="0.2">
      <c r="A2220" s="72" t="s">
        <v>4495</v>
      </c>
      <c r="B2220" s="66" t="s">
        <v>4496</v>
      </c>
      <c r="C2220" s="67">
        <v>80</v>
      </c>
      <c r="D2220" s="67" t="s">
        <v>334</v>
      </c>
      <c r="E2220" s="71">
        <v>0.306597433213327</v>
      </c>
      <c r="F2220" s="68">
        <v>73.324905183312296</v>
      </c>
      <c r="G2220" s="71">
        <v>0.22249534019782799</v>
      </c>
      <c r="H2220" s="68">
        <v>20.859671302149199</v>
      </c>
      <c r="I2220" s="71">
        <v>9.9680530589429104E-5</v>
      </c>
      <c r="J2220" s="68">
        <v>68.942267172355699</v>
      </c>
      <c r="K2220" s="71">
        <v>0.69719727891156502</v>
      </c>
      <c r="L2220" s="68">
        <v>78.044669195111695</v>
      </c>
    </row>
    <row r="2221" spans="1:12" x14ac:dyDescent="0.2">
      <c r="A2221" s="72" t="s">
        <v>4497</v>
      </c>
      <c r="B2221" s="66" t="s">
        <v>4498</v>
      </c>
      <c r="C2221" s="67">
        <v>80</v>
      </c>
      <c r="D2221" s="67" t="s">
        <v>334</v>
      </c>
      <c r="E2221" s="71">
        <v>0.18150613132988599</v>
      </c>
      <c r="F2221" s="68">
        <v>43.657817109144503</v>
      </c>
      <c r="G2221" s="71">
        <v>0.23506093918460999</v>
      </c>
      <c r="H2221" s="68">
        <v>22.250316055625799</v>
      </c>
      <c r="I2221" s="71">
        <v>1.67249212398371E-6</v>
      </c>
      <c r="J2221" s="68">
        <v>42.8150021070375</v>
      </c>
      <c r="K2221" s="71">
        <v>0.30945578231292498</v>
      </c>
      <c r="L2221" s="68">
        <v>44.879898862199703</v>
      </c>
    </row>
    <row r="2222" spans="1:12" x14ac:dyDescent="0.2">
      <c r="A2222" s="72" t="s">
        <v>4499</v>
      </c>
      <c r="B2222" s="66" t="s">
        <v>4500</v>
      </c>
      <c r="C2222" s="67">
        <v>80</v>
      </c>
      <c r="D2222" s="67" t="s">
        <v>334</v>
      </c>
      <c r="E2222" s="71">
        <v>0.29896386608999997</v>
      </c>
      <c r="F2222" s="68">
        <v>71.428571428571402</v>
      </c>
      <c r="G2222" s="71">
        <v>0.38324533976659902</v>
      </c>
      <c r="H2222" s="68">
        <v>95.027391487568494</v>
      </c>
      <c r="I2222" s="71">
        <v>0</v>
      </c>
      <c r="J2222" s="68">
        <v>34.007585335019002</v>
      </c>
      <c r="K2222" s="71">
        <v>0.51364625850340095</v>
      </c>
      <c r="L2222" s="68">
        <v>64.812473662031195</v>
      </c>
    </row>
    <row r="2223" spans="1:12" x14ac:dyDescent="0.2">
      <c r="A2223" s="72" t="s">
        <v>3543</v>
      </c>
      <c r="B2223" s="66" t="s">
        <v>4501</v>
      </c>
      <c r="C2223" s="67">
        <v>80</v>
      </c>
      <c r="D2223" s="67" t="s">
        <v>334</v>
      </c>
      <c r="E2223" s="71">
        <v>0.276143814765618</v>
      </c>
      <c r="F2223" s="68">
        <v>66.919511167298793</v>
      </c>
      <c r="G2223" s="71">
        <v>0.15036785389628701</v>
      </c>
      <c r="H2223" s="68">
        <v>15.002107037505301</v>
      </c>
      <c r="I2223" s="71">
        <v>1.7243393798272E-4</v>
      </c>
      <c r="J2223" s="68">
        <v>72.229245680573101</v>
      </c>
      <c r="K2223" s="71">
        <v>0.67789115646258502</v>
      </c>
      <c r="L2223" s="68">
        <v>76.864728192161806</v>
      </c>
    </row>
    <row r="2224" spans="1:12" x14ac:dyDescent="0.2">
      <c r="A2224" s="72" t="s">
        <v>4502</v>
      </c>
      <c r="B2224" s="66" t="s">
        <v>4503</v>
      </c>
      <c r="C2224" s="67">
        <v>80</v>
      </c>
      <c r="D2224" s="67" t="s">
        <v>334</v>
      </c>
      <c r="E2224" s="71">
        <v>0.203149924425616</v>
      </c>
      <c r="F2224" s="68">
        <v>50.021070375052702</v>
      </c>
      <c r="G2224" s="71">
        <v>6.5812495493649703E-2</v>
      </c>
      <c r="H2224" s="68">
        <v>10.240202275600501</v>
      </c>
      <c r="I2224" s="71">
        <v>1.8230164151422401E-5</v>
      </c>
      <c r="J2224" s="68">
        <v>57.227138643067804</v>
      </c>
      <c r="K2224" s="71">
        <v>0.543619047619048</v>
      </c>
      <c r="L2224" s="68">
        <v>67.888748419721907</v>
      </c>
    </row>
    <row r="2225" spans="1:12" x14ac:dyDescent="0.2">
      <c r="A2225" s="72" t="s">
        <v>4504</v>
      </c>
      <c r="B2225" s="66" t="s">
        <v>4505</v>
      </c>
      <c r="C2225" s="67">
        <v>80</v>
      </c>
      <c r="D2225" s="67" t="s">
        <v>334</v>
      </c>
      <c r="E2225" s="71">
        <v>0.108976370085796</v>
      </c>
      <c r="F2225" s="68">
        <v>19.637589549093999</v>
      </c>
      <c r="G2225" s="71">
        <v>4.4610004385166602E-2</v>
      </c>
      <c r="H2225" s="68">
        <v>8.8916982722292506</v>
      </c>
      <c r="I2225" s="71">
        <v>4.6997028683942202E-5</v>
      </c>
      <c r="J2225" s="68">
        <v>63.168984407922501</v>
      </c>
      <c r="K2225" s="71">
        <v>0.28227210884353698</v>
      </c>
      <c r="L2225" s="68">
        <v>42.014327855035802</v>
      </c>
    </row>
    <row r="2226" spans="1:12" x14ac:dyDescent="0.2">
      <c r="A2226" s="72" t="s">
        <v>4506</v>
      </c>
      <c r="B2226" s="66" t="s">
        <v>4507</v>
      </c>
      <c r="C2226" s="67">
        <v>80</v>
      </c>
      <c r="D2226" s="67" t="s">
        <v>334</v>
      </c>
      <c r="E2226" s="71">
        <v>0.22076231028786</v>
      </c>
      <c r="F2226" s="68">
        <v>54.698693636746697</v>
      </c>
      <c r="G2226" s="71">
        <v>0.145875997655045</v>
      </c>
      <c r="H2226" s="68">
        <v>14.8335440370839</v>
      </c>
      <c r="I2226" s="71">
        <v>9.8008038465445402E-5</v>
      </c>
      <c r="J2226" s="68">
        <v>68.815844922039602</v>
      </c>
      <c r="K2226" s="71">
        <v>0.51631292517006799</v>
      </c>
      <c r="L2226" s="68">
        <v>65.149599662873996</v>
      </c>
    </row>
    <row r="2227" spans="1:12" x14ac:dyDescent="0.2">
      <c r="A2227" s="72" t="s">
        <v>4508</v>
      </c>
      <c r="B2227" s="66" t="s">
        <v>4509</v>
      </c>
      <c r="C2227" s="67">
        <v>80</v>
      </c>
      <c r="D2227" s="67" t="s">
        <v>334</v>
      </c>
      <c r="E2227" s="71">
        <v>0.208762002768798</v>
      </c>
      <c r="F2227" s="68">
        <v>51.622418879055999</v>
      </c>
      <c r="G2227" s="71">
        <v>0.154992502841728</v>
      </c>
      <c r="H2227" s="68">
        <v>15.3813737884534</v>
      </c>
      <c r="I2227" s="71">
        <v>8.2621110924795195E-5</v>
      </c>
      <c r="J2227" s="68">
        <v>67.509481668773702</v>
      </c>
      <c r="K2227" s="71">
        <v>0.47121088435374098</v>
      </c>
      <c r="L2227" s="68">
        <v>61.1883691529709</v>
      </c>
    </row>
    <row r="2228" spans="1:12" x14ac:dyDescent="0.2">
      <c r="A2228" s="72" t="s">
        <v>1359</v>
      </c>
      <c r="B2228" s="66" t="s">
        <v>4510</v>
      </c>
      <c r="C2228" s="67">
        <v>80</v>
      </c>
      <c r="D2228" s="67" t="s">
        <v>334</v>
      </c>
      <c r="E2228" s="71">
        <v>0.23883922409581201</v>
      </c>
      <c r="F2228" s="68">
        <v>58.954909397387297</v>
      </c>
      <c r="G2228" s="71">
        <v>0.203913244883897</v>
      </c>
      <c r="H2228" s="68">
        <v>19.005478297513701</v>
      </c>
      <c r="I2228" s="71">
        <v>6.02097164634136E-5</v>
      </c>
      <c r="J2228" s="68">
        <v>65.149599662873996</v>
      </c>
      <c r="K2228" s="71">
        <v>0.51254421768707503</v>
      </c>
      <c r="L2228" s="68">
        <v>64.601769911504405</v>
      </c>
    </row>
    <row r="2229" spans="1:12" x14ac:dyDescent="0.2">
      <c r="A2229" s="72" t="s">
        <v>1426</v>
      </c>
      <c r="B2229" s="66" t="s">
        <v>4511</v>
      </c>
      <c r="C2229" s="67">
        <v>80</v>
      </c>
      <c r="D2229" s="67" t="s">
        <v>334</v>
      </c>
      <c r="E2229" s="71">
        <v>0.21272951842892701</v>
      </c>
      <c r="F2229" s="68">
        <v>52.507374631268398</v>
      </c>
      <c r="G2229" s="71">
        <v>0.209249176554407</v>
      </c>
      <c r="H2229" s="68">
        <v>19.679730299199299</v>
      </c>
      <c r="I2229" s="71">
        <v>5.5024990879064001E-5</v>
      </c>
      <c r="J2229" s="68">
        <v>64.728192161820502</v>
      </c>
      <c r="K2229" s="71">
        <v>0.42888435374149703</v>
      </c>
      <c r="L2229" s="68">
        <v>57.142857142857103</v>
      </c>
    </row>
    <row r="2230" spans="1:12" x14ac:dyDescent="0.2">
      <c r="A2230" s="72" t="s">
        <v>4512</v>
      </c>
      <c r="B2230" s="66" t="s">
        <v>4513</v>
      </c>
      <c r="C2230" s="67">
        <v>80</v>
      </c>
      <c r="D2230" s="67" t="s">
        <v>334</v>
      </c>
      <c r="E2230" s="71">
        <v>0.280563417671441</v>
      </c>
      <c r="F2230" s="68">
        <v>67.720185419300506</v>
      </c>
      <c r="G2230" s="71">
        <v>0.22186980164369199</v>
      </c>
      <c r="H2230" s="68">
        <v>20.775389801938498</v>
      </c>
      <c r="I2230" s="71">
        <v>3.10247288998978E-4</v>
      </c>
      <c r="J2230" s="68">
        <v>75.389801938474506</v>
      </c>
      <c r="K2230" s="71">
        <v>0.61951020408163304</v>
      </c>
      <c r="L2230" s="68">
        <v>72.945638432364106</v>
      </c>
    </row>
    <row r="2231" spans="1:12" x14ac:dyDescent="0.2">
      <c r="A2231" s="72" t="s">
        <v>4514</v>
      </c>
      <c r="B2231" s="66" t="s">
        <v>4515</v>
      </c>
      <c r="C2231" s="67">
        <v>80</v>
      </c>
      <c r="D2231" s="67" t="s">
        <v>334</v>
      </c>
      <c r="E2231" s="71">
        <v>0.20615132342085199</v>
      </c>
      <c r="F2231" s="68">
        <v>51.074589127686501</v>
      </c>
      <c r="G2231" s="71">
        <v>0.136475000444756</v>
      </c>
      <c r="H2231" s="68">
        <v>14.159292035398201</v>
      </c>
      <c r="I2231" s="71">
        <v>4.6997028683942202E-5</v>
      </c>
      <c r="J2231" s="68">
        <v>63.168984407922501</v>
      </c>
      <c r="K2231" s="71">
        <v>0.48193197278911598</v>
      </c>
      <c r="L2231" s="68">
        <v>61.862621154656601</v>
      </c>
    </row>
    <row r="2232" spans="1:12" x14ac:dyDescent="0.2">
      <c r="A2232" s="72" t="s">
        <v>1541</v>
      </c>
      <c r="B2232" s="66" t="s">
        <v>4516</v>
      </c>
      <c r="C2232" s="67">
        <v>80</v>
      </c>
      <c r="D2232" s="67" t="s">
        <v>334</v>
      </c>
      <c r="E2232" s="71">
        <v>0.14668737804448401</v>
      </c>
      <c r="F2232" s="68">
        <v>33.1647703329119</v>
      </c>
      <c r="G2232" s="71">
        <v>1.7992885340474599E-3</v>
      </c>
      <c r="H2232" s="68">
        <v>3.8348082595870201</v>
      </c>
      <c r="I2232" s="71">
        <v>4.5158524574648602E-5</v>
      </c>
      <c r="J2232" s="68">
        <v>62.789717656974297</v>
      </c>
      <c r="K2232" s="71">
        <v>0.43821768707483</v>
      </c>
      <c r="L2232" s="68">
        <v>57.901390644753498</v>
      </c>
    </row>
    <row r="2233" spans="1:12" x14ac:dyDescent="0.2">
      <c r="A2233" s="72" t="s">
        <v>1545</v>
      </c>
      <c r="B2233" s="66" t="s">
        <v>4517</v>
      </c>
      <c r="C2233" s="67">
        <v>80</v>
      </c>
      <c r="D2233" s="67" t="s">
        <v>334</v>
      </c>
      <c r="E2233" s="71">
        <v>0.16082082352268401</v>
      </c>
      <c r="F2233" s="68">
        <v>37.673830594184601</v>
      </c>
      <c r="G2233" s="71">
        <v>7.41212370625281E-2</v>
      </c>
      <c r="H2233" s="68">
        <v>10.7037505267594</v>
      </c>
      <c r="I2233" s="71">
        <v>9.63355463414617E-5</v>
      </c>
      <c r="J2233" s="68">
        <v>68.605141171512898</v>
      </c>
      <c r="K2233" s="71">
        <v>0.40824489795918401</v>
      </c>
      <c r="L2233" s="68">
        <v>54.782975136957397</v>
      </c>
    </row>
    <row r="2234" spans="1:12" x14ac:dyDescent="0.2">
      <c r="A2234" s="72" t="s">
        <v>4518</v>
      </c>
      <c r="B2234" s="66" t="s">
        <v>4519</v>
      </c>
      <c r="C2234" s="67">
        <v>80</v>
      </c>
      <c r="D2234" s="67" t="s">
        <v>334</v>
      </c>
      <c r="E2234" s="71">
        <v>0.156394811763681</v>
      </c>
      <c r="F2234" s="68">
        <v>36.156763590391897</v>
      </c>
      <c r="G2234" s="71">
        <v>3.5450331825348503E-4</v>
      </c>
      <c r="H2234" s="68">
        <v>2.65486725663717</v>
      </c>
      <c r="I2234" s="71">
        <v>0</v>
      </c>
      <c r="J2234" s="68">
        <v>34.007585335019002</v>
      </c>
      <c r="K2234" s="71">
        <v>0.46882993197278899</v>
      </c>
      <c r="L2234" s="68">
        <v>60.893383902233502</v>
      </c>
    </row>
    <row r="2235" spans="1:12" x14ac:dyDescent="0.2">
      <c r="A2235" s="72" t="s">
        <v>4520</v>
      </c>
      <c r="B2235" s="66" t="s">
        <v>4521</v>
      </c>
      <c r="C2235" s="67">
        <v>80</v>
      </c>
      <c r="D2235" s="67" t="s">
        <v>334</v>
      </c>
      <c r="E2235" s="71">
        <v>0.191907116135734</v>
      </c>
      <c r="F2235" s="68">
        <v>47.239780868099501</v>
      </c>
      <c r="G2235" s="71">
        <v>3.9871008270132201E-2</v>
      </c>
      <c r="H2235" s="68">
        <v>8.4281500210703797</v>
      </c>
      <c r="I2235" s="71">
        <v>1.01523954197419E-12</v>
      </c>
      <c r="J2235" s="68">
        <v>34.344711335861803</v>
      </c>
      <c r="K2235" s="71">
        <v>0.53585034013605404</v>
      </c>
      <c r="L2235" s="68">
        <v>67.383059418457606</v>
      </c>
    </row>
    <row r="2236" spans="1:12" x14ac:dyDescent="0.2">
      <c r="A2236" s="72" t="s">
        <v>4522</v>
      </c>
      <c r="B2236" s="66" t="s">
        <v>4523</v>
      </c>
      <c r="C2236" s="67">
        <v>80</v>
      </c>
      <c r="D2236" s="67" t="s">
        <v>334</v>
      </c>
      <c r="E2236" s="71">
        <v>0.21839761089151</v>
      </c>
      <c r="F2236" s="68">
        <v>54.024441635061102</v>
      </c>
      <c r="G2236" s="71">
        <v>0.214405059965631</v>
      </c>
      <c r="H2236" s="68">
        <v>20.101137800252801</v>
      </c>
      <c r="I2236" s="71">
        <v>1.3471148440987799E-4</v>
      </c>
      <c r="J2236" s="68">
        <v>71.133586177834005</v>
      </c>
      <c r="K2236" s="71">
        <v>0.44065306122448999</v>
      </c>
      <c r="L2236" s="68">
        <v>58.196375895490903</v>
      </c>
    </row>
    <row r="2237" spans="1:12" x14ac:dyDescent="0.2">
      <c r="A2237" s="72" t="s">
        <v>4524</v>
      </c>
      <c r="B2237" s="66" t="s">
        <v>4525</v>
      </c>
      <c r="C2237" s="67">
        <v>80</v>
      </c>
      <c r="D2237" s="67" t="s">
        <v>334</v>
      </c>
      <c r="E2237" s="71">
        <v>0.17271198037160901</v>
      </c>
      <c r="F2237" s="68">
        <v>41.466498103666197</v>
      </c>
      <c r="G2237" s="71">
        <v>0.17714207483906499</v>
      </c>
      <c r="H2237" s="68">
        <v>16.898440792246099</v>
      </c>
      <c r="I2237" s="71">
        <v>6.6899684959348398E-7</v>
      </c>
      <c r="J2237" s="68">
        <v>40.412979351032398</v>
      </c>
      <c r="K2237" s="71">
        <v>0.34099319727891197</v>
      </c>
      <c r="L2237" s="68">
        <v>48.546144121365401</v>
      </c>
    </row>
    <row r="2238" spans="1:12" x14ac:dyDescent="0.2">
      <c r="A2238" s="72" t="s">
        <v>1897</v>
      </c>
      <c r="B2238" s="66" t="s">
        <v>4526</v>
      </c>
      <c r="C2238" s="67">
        <v>80</v>
      </c>
      <c r="D2238" s="67" t="s">
        <v>334</v>
      </c>
      <c r="E2238" s="71">
        <v>0.116217277657145</v>
      </c>
      <c r="F2238" s="68">
        <v>22.292456805731099</v>
      </c>
      <c r="G2238" s="71">
        <v>1.80940098421828E-2</v>
      </c>
      <c r="H2238" s="68">
        <v>6.2789717656974302</v>
      </c>
      <c r="I2238" s="71">
        <v>0</v>
      </c>
      <c r="J2238" s="68">
        <v>34.007585335019002</v>
      </c>
      <c r="K2238" s="71">
        <v>0.33055782312925203</v>
      </c>
      <c r="L2238" s="68">
        <v>47.745469869363703</v>
      </c>
    </row>
    <row r="2239" spans="1:12" x14ac:dyDescent="0.2">
      <c r="A2239" s="72" t="s">
        <v>4527</v>
      </c>
      <c r="B2239" s="66" t="s">
        <v>4528</v>
      </c>
      <c r="C2239" s="67">
        <v>80</v>
      </c>
      <c r="D2239" s="67" t="s">
        <v>334</v>
      </c>
      <c r="E2239" s="71">
        <v>0.20176283107071999</v>
      </c>
      <c r="F2239" s="68">
        <v>49.683944374209901</v>
      </c>
      <c r="G2239" s="71">
        <v>1.6213496030974699E-2</v>
      </c>
      <c r="H2239" s="68">
        <v>6.0261272650653197</v>
      </c>
      <c r="I2239" s="71">
        <v>1.67249212398371E-7</v>
      </c>
      <c r="J2239" s="68">
        <v>38.769490096923697</v>
      </c>
      <c r="K2239" s="71">
        <v>0.58907482993197302</v>
      </c>
      <c r="L2239" s="68">
        <v>70.838600927096493</v>
      </c>
    </row>
    <row r="2240" spans="1:12" x14ac:dyDescent="0.2">
      <c r="A2240" s="72" t="s">
        <v>4529</v>
      </c>
      <c r="B2240" s="66" t="s">
        <v>4529</v>
      </c>
      <c r="C2240" s="67">
        <v>80</v>
      </c>
      <c r="D2240" s="67" t="s">
        <v>334</v>
      </c>
      <c r="E2240" s="71">
        <v>0.191854875283447</v>
      </c>
      <c r="F2240" s="68">
        <v>47.197640117994098</v>
      </c>
      <c r="G2240" s="71">
        <v>0</v>
      </c>
      <c r="H2240" s="68">
        <v>1.01137800252845</v>
      </c>
      <c r="I2240" s="71">
        <v>0</v>
      </c>
      <c r="J2240" s="68">
        <v>34.007585335019002</v>
      </c>
      <c r="K2240" s="71">
        <v>0.57556462585033996</v>
      </c>
      <c r="L2240" s="68">
        <v>70.037926675094795</v>
      </c>
    </row>
    <row r="2241" spans="1:12" x14ac:dyDescent="0.2">
      <c r="A2241" s="72" t="s">
        <v>4530</v>
      </c>
      <c r="B2241" s="66" t="s">
        <v>4531</v>
      </c>
      <c r="C2241" s="67">
        <v>80</v>
      </c>
      <c r="D2241" s="67" t="s">
        <v>334</v>
      </c>
      <c r="E2241" s="71">
        <v>0.125624760921519</v>
      </c>
      <c r="F2241" s="68">
        <v>25.579435313948601</v>
      </c>
      <c r="G2241" s="71">
        <v>8.0625555367358503E-4</v>
      </c>
      <c r="H2241" s="68">
        <v>3.1605562579013902</v>
      </c>
      <c r="I2241" s="71">
        <v>0</v>
      </c>
      <c r="J2241" s="68">
        <v>34.007585335019002</v>
      </c>
      <c r="K2241" s="71">
        <v>0.376068027210884</v>
      </c>
      <c r="L2241" s="68">
        <v>52.465233881163101</v>
      </c>
    </row>
    <row r="2242" spans="1:12" x14ac:dyDescent="0.2">
      <c r="A2242" s="72" t="s">
        <v>4532</v>
      </c>
      <c r="B2242" s="66" t="s">
        <v>4533</v>
      </c>
      <c r="C2242" s="67">
        <v>80</v>
      </c>
      <c r="D2242" s="67" t="s">
        <v>334</v>
      </c>
      <c r="E2242" s="71">
        <v>0.16964568670364899</v>
      </c>
      <c r="F2242" s="68">
        <v>40.412979351032398</v>
      </c>
      <c r="G2242" s="71">
        <v>5.4540997044905802E-2</v>
      </c>
      <c r="H2242" s="68">
        <v>9.5238095238095202</v>
      </c>
      <c r="I2242" s="71">
        <v>1.5052429115853399E-6</v>
      </c>
      <c r="J2242" s="68">
        <v>42.435735356089303</v>
      </c>
      <c r="K2242" s="71">
        <v>0.45439455782312899</v>
      </c>
      <c r="L2242" s="68">
        <v>59.544879898862199</v>
      </c>
    </row>
    <row r="2243" spans="1:12" x14ac:dyDescent="0.2">
      <c r="A2243" s="72" t="s">
        <v>4534</v>
      </c>
      <c r="B2243" s="66" t="s">
        <v>4535</v>
      </c>
      <c r="C2243" s="67">
        <v>80</v>
      </c>
      <c r="D2243" s="67" t="s">
        <v>334</v>
      </c>
      <c r="E2243" s="71">
        <v>0.17511567276783299</v>
      </c>
      <c r="F2243" s="68">
        <v>42.014327855035802</v>
      </c>
      <c r="G2243" s="71">
        <v>4.6313004698057797E-2</v>
      </c>
      <c r="H2243" s="68">
        <v>9.0181205225452992</v>
      </c>
      <c r="I2243" s="71">
        <v>0</v>
      </c>
      <c r="J2243" s="68">
        <v>34.007585335019002</v>
      </c>
      <c r="K2243" s="71">
        <v>0.47903401360544201</v>
      </c>
      <c r="L2243" s="68">
        <v>61.567635903919097</v>
      </c>
    </row>
    <row r="2244" spans="1:12" x14ac:dyDescent="0.2">
      <c r="A2244" s="72" t="s">
        <v>4536</v>
      </c>
      <c r="B2244" s="66" t="s">
        <v>4536</v>
      </c>
      <c r="C2244" s="67">
        <v>80</v>
      </c>
      <c r="D2244" s="67" t="s">
        <v>334</v>
      </c>
      <c r="E2244" s="71">
        <v>0.146239426302746</v>
      </c>
      <c r="F2244" s="68">
        <v>32.954066582385202</v>
      </c>
      <c r="G2244" s="71">
        <v>1.11672585000747E-2</v>
      </c>
      <c r="H2244" s="68">
        <v>5.5625790139064497</v>
      </c>
      <c r="I2244" s="71">
        <v>0</v>
      </c>
      <c r="J2244" s="68">
        <v>34.007585335019002</v>
      </c>
      <c r="K2244" s="71">
        <v>0.42755102040816301</v>
      </c>
      <c r="L2244" s="68">
        <v>56.932153392330399</v>
      </c>
    </row>
    <row r="2245" spans="1:12" x14ac:dyDescent="0.2">
      <c r="A2245" s="72" t="s">
        <v>4537</v>
      </c>
      <c r="B2245" s="66" t="s">
        <v>4538</v>
      </c>
      <c r="C2245" s="67">
        <v>80</v>
      </c>
      <c r="D2245" s="67" t="s">
        <v>334</v>
      </c>
      <c r="E2245" s="71">
        <v>0.19256728372786</v>
      </c>
      <c r="F2245" s="68">
        <v>47.450484618626199</v>
      </c>
      <c r="G2245" s="71">
        <v>0.12307600084321101</v>
      </c>
      <c r="H2245" s="68">
        <v>13.2743362831858</v>
      </c>
      <c r="I2245" s="71">
        <v>2.3314692617273901E-13</v>
      </c>
      <c r="J2245" s="68">
        <v>34.176148335440402</v>
      </c>
      <c r="K2245" s="71">
        <v>0.45462585034013597</v>
      </c>
      <c r="L2245" s="68">
        <v>59.587020648967503</v>
      </c>
    </row>
    <row r="2246" spans="1:12" x14ac:dyDescent="0.2">
      <c r="A2246" s="72" t="s">
        <v>4539</v>
      </c>
      <c r="B2246" s="66" t="s">
        <v>4540</v>
      </c>
      <c r="C2246" s="67">
        <v>80</v>
      </c>
      <c r="D2246" s="67" t="s">
        <v>334</v>
      </c>
      <c r="E2246" s="71">
        <v>0.115472415643165</v>
      </c>
      <c r="F2246" s="68">
        <v>21.955330804888298</v>
      </c>
      <c r="G2246" s="71">
        <v>5.1927571335751701E-3</v>
      </c>
      <c r="H2246" s="68">
        <v>4.6354825115887097</v>
      </c>
      <c r="I2246" s="71">
        <v>0</v>
      </c>
      <c r="J2246" s="68">
        <v>34.007585335019002</v>
      </c>
      <c r="K2246" s="71">
        <v>0.34122448979591802</v>
      </c>
      <c r="L2246" s="68">
        <v>48.588284871470698</v>
      </c>
    </row>
    <row r="2247" spans="1:12" x14ac:dyDescent="0.2">
      <c r="A2247" s="72" t="s">
        <v>4541</v>
      </c>
      <c r="B2247" s="66" t="s">
        <v>4541</v>
      </c>
      <c r="C2247" s="67">
        <v>80</v>
      </c>
      <c r="D2247" s="67" t="s">
        <v>334</v>
      </c>
      <c r="E2247" s="71">
        <v>0.18145475605068501</v>
      </c>
      <c r="F2247" s="68">
        <v>43.615676359039199</v>
      </c>
      <c r="G2247" s="71">
        <v>1.3847261349333799E-2</v>
      </c>
      <c r="H2247" s="68">
        <v>5.8997050147492596</v>
      </c>
      <c r="I2247" s="71">
        <v>0</v>
      </c>
      <c r="J2247" s="68">
        <v>34.007585335019002</v>
      </c>
      <c r="K2247" s="71">
        <v>0.53051700680272096</v>
      </c>
      <c r="L2247" s="68">
        <v>66.877370417193404</v>
      </c>
    </row>
    <row r="2248" spans="1:12" x14ac:dyDescent="0.2">
      <c r="A2248" s="72" t="s">
        <v>4542</v>
      </c>
      <c r="B2248" s="66" t="s">
        <v>4543</v>
      </c>
      <c r="C2248" s="67">
        <v>80</v>
      </c>
      <c r="D2248" s="67" t="s">
        <v>334</v>
      </c>
      <c r="E2248" s="71">
        <v>0.184386667495714</v>
      </c>
      <c r="F2248" s="68">
        <v>44.416350611040897</v>
      </c>
      <c r="G2248" s="71">
        <v>3.55137439837417E-2</v>
      </c>
      <c r="H2248" s="68">
        <v>7.8803202697007997</v>
      </c>
      <c r="I2248" s="71">
        <v>0</v>
      </c>
      <c r="J2248" s="68">
        <v>34.007585335019002</v>
      </c>
      <c r="K2248" s="71">
        <v>0.51764625850340096</v>
      </c>
      <c r="L2248" s="68">
        <v>65.402444163506104</v>
      </c>
    </row>
    <row r="2249" spans="1:12" x14ac:dyDescent="0.2">
      <c r="A2249" s="72" t="s">
        <v>4544</v>
      </c>
      <c r="B2249" s="66" t="s">
        <v>4545</v>
      </c>
      <c r="C2249" s="67">
        <v>80</v>
      </c>
      <c r="D2249" s="67" t="s">
        <v>334</v>
      </c>
      <c r="E2249" s="71">
        <v>0.16701872576465199</v>
      </c>
      <c r="F2249" s="68">
        <v>39.907290349768203</v>
      </c>
      <c r="G2249" s="71">
        <v>0.113450735117086</v>
      </c>
      <c r="H2249" s="68">
        <v>12.810788032027</v>
      </c>
      <c r="I2249" s="71">
        <v>0</v>
      </c>
      <c r="J2249" s="68">
        <v>34.007585335019002</v>
      </c>
      <c r="K2249" s="71">
        <v>0.38760544217687098</v>
      </c>
      <c r="L2249" s="68">
        <v>53.181626632954099</v>
      </c>
    </row>
    <row r="2250" spans="1:12" x14ac:dyDescent="0.2">
      <c r="A2250" s="72" t="s">
        <v>4546</v>
      </c>
      <c r="B2250" s="66" t="s">
        <v>4547</v>
      </c>
      <c r="C2250" s="67">
        <v>80</v>
      </c>
      <c r="D2250" s="67" t="s">
        <v>334</v>
      </c>
      <c r="E2250" s="71">
        <v>0.15103926778043</v>
      </c>
      <c r="F2250" s="68">
        <v>34.850400337125997</v>
      </c>
      <c r="G2250" s="71">
        <v>7.5939938174792998E-3</v>
      </c>
      <c r="H2250" s="68">
        <v>5.0147492625368697</v>
      </c>
      <c r="I2250" s="71">
        <v>0</v>
      </c>
      <c r="J2250" s="68">
        <v>34.007585335019002</v>
      </c>
      <c r="K2250" s="71">
        <v>0.44552380952380999</v>
      </c>
      <c r="L2250" s="68">
        <v>58.7442056468605</v>
      </c>
    </row>
    <row r="2251" spans="1:12" x14ac:dyDescent="0.2">
      <c r="A2251" s="72" t="s">
        <v>4548</v>
      </c>
      <c r="B2251" s="66" t="s">
        <v>4549</v>
      </c>
      <c r="C2251" s="67">
        <v>80</v>
      </c>
      <c r="D2251" s="67" t="s">
        <v>334</v>
      </c>
      <c r="E2251" s="71">
        <v>0.20691145775321301</v>
      </c>
      <c r="F2251" s="68">
        <v>51.158870627897201</v>
      </c>
      <c r="G2251" s="71">
        <v>6.5575025113390204E-3</v>
      </c>
      <c r="H2251" s="68">
        <v>4.8883270122208202</v>
      </c>
      <c r="I2251" s="71">
        <v>0</v>
      </c>
      <c r="J2251" s="68">
        <v>34.007585335019002</v>
      </c>
      <c r="K2251" s="71">
        <v>0.61417687074829896</v>
      </c>
      <c r="L2251" s="68">
        <v>72.355667930889197</v>
      </c>
    </row>
    <row r="2252" spans="1:12" x14ac:dyDescent="0.2">
      <c r="A2252" s="72" t="s">
        <v>4550</v>
      </c>
      <c r="B2252" s="66" t="s">
        <v>4551</v>
      </c>
      <c r="C2252" s="67">
        <v>80</v>
      </c>
      <c r="D2252" s="67" t="s">
        <v>334</v>
      </c>
      <c r="E2252" s="71">
        <v>0.21665734622458799</v>
      </c>
      <c r="F2252" s="68">
        <v>53.729456384323598</v>
      </c>
      <c r="G2252" s="71">
        <v>1.13870046601574E-2</v>
      </c>
      <c r="H2252" s="68">
        <v>5.64686051411715</v>
      </c>
      <c r="I2252" s="71">
        <v>0</v>
      </c>
      <c r="J2252" s="68">
        <v>34.007585335019002</v>
      </c>
      <c r="K2252" s="71">
        <v>0.638585034013605</v>
      </c>
      <c r="L2252" s="68">
        <v>74.041297935103202</v>
      </c>
    </row>
    <row r="2253" spans="1:12" x14ac:dyDescent="0.2">
      <c r="A2253" s="72" t="s">
        <v>4552</v>
      </c>
      <c r="B2253" s="66" t="s">
        <v>4553</v>
      </c>
      <c r="C2253" s="67">
        <v>80</v>
      </c>
      <c r="D2253" s="67" t="s">
        <v>334</v>
      </c>
      <c r="E2253" s="71">
        <v>0.182230661574877</v>
      </c>
      <c r="F2253" s="68">
        <v>43.826380109565903</v>
      </c>
      <c r="G2253" s="71">
        <v>0.116702245182561</v>
      </c>
      <c r="H2253" s="68">
        <v>13.021491782553699</v>
      </c>
      <c r="I2253" s="71">
        <v>3.3449842479674199E-6</v>
      </c>
      <c r="J2253" s="68">
        <v>45.554150863885397</v>
      </c>
      <c r="K2253" s="71">
        <v>0.429986394557823</v>
      </c>
      <c r="L2253" s="68">
        <v>57.2692793931732</v>
      </c>
    </row>
    <row r="2254" spans="1:12" x14ac:dyDescent="0.2">
      <c r="A2254" s="72" t="s">
        <v>4554</v>
      </c>
      <c r="B2254" s="66" t="s">
        <v>4555</v>
      </c>
      <c r="C2254" s="67">
        <v>80</v>
      </c>
      <c r="D2254" s="67" t="s">
        <v>334</v>
      </c>
      <c r="E2254" s="71">
        <v>0.18331097084890499</v>
      </c>
      <c r="F2254" s="68">
        <v>44.0370838600927</v>
      </c>
      <c r="G2254" s="71">
        <v>1.0025008990774399E-4</v>
      </c>
      <c r="H2254" s="68">
        <v>2.4863042562157598</v>
      </c>
      <c r="I2254" s="71">
        <v>9.5332051067071498E-6</v>
      </c>
      <c r="J2254" s="68">
        <v>52.549515381373801</v>
      </c>
      <c r="K2254" s="71">
        <v>0.54982312925170096</v>
      </c>
      <c r="L2254" s="68">
        <v>68.436578171091398</v>
      </c>
    </row>
    <row r="2255" spans="1:12" x14ac:dyDescent="0.2">
      <c r="A2255" s="72" t="s">
        <v>4556</v>
      </c>
      <c r="B2255" s="66" t="s">
        <v>4556</v>
      </c>
      <c r="C2255" s="67">
        <v>80</v>
      </c>
      <c r="D2255" s="67" t="s">
        <v>334</v>
      </c>
      <c r="E2255" s="71">
        <v>0.18061519858818301</v>
      </c>
      <c r="F2255" s="68">
        <v>43.489254108723102</v>
      </c>
      <c r="G2255" s="71">
        <v>6.5478248825773896E-2</v>
      </c>
      <c r="H2255" s="68">
        <v>10.1980615254952</v>
      </c>
      <c r="I2255" s="71">
        <v>0</v>
      </c>
      <c r="J2255" s="68">
        <v>34.007585335019002</v>
      </c>
      <c r="K2255" s="71">
        <v>0.47636734693877503</v>
      </c>
      <c r="L2255" s="68">
        <v>61.399072903497697</v>
      </c>
    </row>
    <row r="2256" spans="1:12" x14ac:dyDescent="0.2">
      <c r="A2256" s="72" t="s">
        <v>4557</v>
      </c>
      <c r="B2256" s="66" t="s">
        <v>4558</v>
      </c>
      <c r="C2256" s="67">
        <v>80</v>
      </c>
      <c r="D2256" s="67" t="s">
        <v>334</v>
      </c>
      <c r="E2256" s="71">
        <v>0.14815017572370701</v>
      </c>
      <c r="F2256" s="68">
        <v>33.796881584492198</v>
      </c>
      <c r="G2256" s="71">
        <v>4.0287584636369E-3</v>
      </c>
      <c r="H2256" s="68">
        <v>4.3826380109565903</v>
      </c>
      <c r="I2256" s="71">
        <v>0</v>
      </c>
      <c r="J2256" s="68">
        <v>34.007585335019002</v>
      </c>
      <c r="K2256" s="71">
        <v>0.44042176870748301</v>
      </c>
      <c r="L2256" s="68">
        <v>58.154235145385599</v>
      </c>
    </row>
    <row r="2257" spans="1:12" x14ac:dyDescent="0.2">
      <c r="A2257" s="72" t="s">
        <v>4559</v>
      </c>
      <c r="B2257" s="66" t="s">
        <v>4560</v>
      </c>
      <c r="C2257" s="67">
        <v>80</v>
      </c>
      <c r="D2257" s="67" t="s">
        <v>334</v>
      </c>
      <c r="E2257" s="71">
        <v>0.18970975056689299</v>
      </c>
      <c r="F2257" s="68">
        <v>46.523388116308503</v>
      </c>
      <c r="G2257" s="71">
        <v>0</v>
      </c>
      <c r="H2257" s="68">
        <v>1.01137800252845</v>
      </c>
      <c r="I2257" s="71">
        <v>0</v>
      </c>
      <c r="J2257" s="68">
        <v>34.007585335019002</v>
      </c>
      <c r="K2257" s="71">
        <v>0.56912925170067996</v>
      </c>
      <c r="L2257" s="68">
        <v>69.405815423514497</v>
      </c>
    </row>
    <row r="2258" spans="1:12" x14ac:dyDescent="0.2">
      <c r="A2258" s="72" t="s">
        <v>4561</v>
      </c>
      <c r="B2258" s="66" t="s">
        <v>4562</v>
      </c>
      <c r="C2258" s="67">
        <v>80</v>
      </c>
      <c r="D2258" s="67" t="s">
        <v>334</v>
      </c>
      <c r="E2258" s="71">
        <v>0.232612245085666</v>
      </c>
      <c r="F2258" s="68">
        <v>57.522123893805301</v>
      </c>
      <c r="G2258" s="71">
        <v>5.6311999507840896E-10</v>
      </c>
      <c r="H2258" s="68">
        <v>1.9806152549515399</v>
      </c>
      <c r="I2258" s="71">
        <v>0</v>
      </c>
      <c r="J2258" s="68">
        <v>34.007585335019002</v>
      </c>
      <c r="K2258" s="71">
        <v>0.69783673469387797</v>
      </c>
      <c r="L2258" s="68">
        <v>78.171091445427706</v>
      </c>
    </row>
    <row r="2259" spans="1:12" x14ac:dyDescent="0.2">
      <c r="A2259" s="72" t="s">
        <v>4563</v>
      </c>
      <c r="B2259" s="66" t="s">
        <v>4564</v>
      </c>
      <c r="C2259" s="67">
        <v>80</v>
      </c>
      <c r="D2259" s="67" t="s">
        <v>334</v>
      </c>
      <c r="E2259" s="71">
        <v>0.16396825411379401</v>
      </c>
      <c r="F2259" s="68">
        <v>38.895912347239801</v>
      </c>
      <c r="G2259" s="71">
        <v>4.3661999016286798E-10</v>
      </c>
      <c r="H2259" s="68">
        <v>1.93847450484619</v>
      </c>
      <c r="I2259" s="71">
        <v>0</v>
      </c>
      <c r="J2259" s="68">
        <v>34.007585335019002</v>
      </c>
      <c r="K2259" s="71">
        <v>0.49190476190476201</v>
      </c>
      <c r="L2259" s="68">
        <v>62.7475769068689</v>
      </c>
    </row>
    <row r="2260" spans="1:12" x14ac:dyDescent="0.2">
      <c r="A2260" s="72" t="s">
        <v>4565</v>
      </c>
      <c r="B2260" s="66" t="s">
        <v>4566</v>
      </c>
      <c r="C2260" s="67">
        <v>80</v>
      </c>
      <c r="D2260" s="67" t="s">
        <v>334</v>
      </c>
      <c r="E2260" s="71">
        <v>0.15797732426303901</v>
      </c>
      <c r="F2260" s="68">
        <v>36.746734091866799</v>
      </c>
      <c r="G2260" s="71">
        <v>0</v>
      </c>
      <c r="H2260" s="68">
        <v>1.01137800252845</v>
      </c>
      <c r="I2260" s="71">
        <v>0</v>
      </c>
      <c r="J2260" s="68">
        <v>34.007585335019002</v>
      </c>
      <c r="K2260" s="71">
        <v>0.47393197278911597</v>
      </c>
      <c r="L2260" s="68">
        <v>61.2726506531816</v>
      </c>
    </row>
    <row r="2261" spans="1:12" x14ac:dyDescent="0.2">
      <c r="A2261" s="72" t="s">
        <v>4567</v>
      </c>
      <c r="B2261" s="66" t="s">
        <v>4568</v>
      </c>
      <c r="C2261" s="67">
        <v>80</v>
      </c>
      <c r="D2261" s="67" t="s">
        <v>334</v>
      </c>
      <c r="E2261" s="71">
        <v>9.5947967420567201E-2</v>
      </c>
      <c r="F2261" s="68">
        <v>15.465655288664101</v>
      </c>
      <c r="G2261" s="71">
        <v>4.8234940984361301E-3</v>
      </c>
      <c r="H2261" s="68">
        <v>4.5933417614833498</v>
      </c>
      <c r="I2261" s="71">
        <v>0</v>
      </c>
      <c r="J2261" s="68">
        <v>34.007585335019002</v>
      </c>
      <c r="K2261" s="71">
        <v>0.28302040816326501</v>
      </c>
      <c r="L2261" s="68">
        <v>42.182890855457202</v>
      </c>
    </row>
    <row r="2262" spans="1:12" x14ac:dyDescent="0.2">
      <c r="A2262" s="72" t="s">
        <v>4569</v>
      </c>
      <c r="B2262" s="66" t="s">
        <v>4570</v>
      </c>
      <c r="C2262" s="67">
        <v>80</v>
      </c>
      <c r="D2262" s="67" t="s">
        <v>334</v>
      </c>
      <c r="E2262" s="71">
        <v>0.13126984126984101</v>
      </c>
      <c r="F2262" s="68">
        <v>27.8550358196376</v>
      </c>
      <c r="G2262" s="71">
        <v>0</v>
      </c>
      <c r="H2262" s="68">
        <v>1.01137800252845</v>
      </c>
      <c r="I2262" s="71">
        <v>0</v>
      </c>
      <c r="J2262" s="68">
        <v>34.007585335019002</v>
      </c>
      <c r="K2262" s="71">
        <v>0.393809523809524</v>
      </c>
      <c r="L2262" s="68">
        <v>53.771597134429001</v>
      </c>
    </row>
    <row r="2263" spans="1:12" x14ac:dyDescent="0.2">
      <c r="A2263" s="72" t="s">
        <v>4571</v>
      </c>
      <c r="B2263" s="66" t="s">
        <v>4572</v>
      </c>
      <c r="C2263" s="67">
        <v>80</v>
      </c>
      <c r="D2263" s="67" t="s">
        <v>334</v>
      </c>
      <c r="E2263" s="71">
        <v>0.137600225890643</v>
      </c>
      <c r="F2263" s="68">
        <v>30.299199325747999</v>
      </c>
      <c r="G2263" s="71">
        <v>1.9970745699139401E-2</v>
      </c>
      <c r="H2263" s="68">
        <v>6.4475347661188396</v>
      </c>
      <c r="I2263" s="71">
        <v>0</v>
      </c>
      <c r="J2263" s="68">
        <v>34.007585335019002</v>
      </c>
      <c r="K2263" s="71">
        <v>0.39282993197278898</v>
      </c>
      <c r="L2263" s="68">
        <v>53.603034134007601</v>
      </c>
    </row>
    <row r="2264" spans="1:12" x14ac:dyDescent="0.2">
      <c r="A2264" s="72" t="s">
        <v>1592</v>
      </c>
      <c r="B2264" s="66" t="s">
        <v>4573</v>
      </c>
      <c r="C2264" s="67">
        <v>80</v>
      </c>
      <c r="D2264" s="67" t="s">
        <v>334</v>
      </c>
      <c r="E2264" s="71">
        <v>0.10664212479020201</v>
      </c>
      <c r="F2264" s="68">
        <v>18.879056047197601</v>
      </c>
      <c r="G2264" s="71">
        <v>3.3137258724346801E-2</v>
      </c>
      <c r="H2264" s="68">
        <v>7.7538980193847404</v>
      </c>
      <c r="I2264" s="71">
        <v>0</v>
      </c>
      <c r="J2264" s="68">
        <v>34.007585335019002</v>
      </c>
      <c r="K2264" s="71">
        <v>0.28678911564625797</v>
      </c>
      <c r="L2264" s="68">
        <v>42.435735356089303</v>
      </c>
    </row>
    <row r="2265" spans="1:12" x14ac:dyDescent="0.2">
      <c r="A2265" s="72" t="s">
        <v>2106</v>
      </c>
      <c r="B2265" s="66" t="s">
        <v>4574</v>
      </c>
      <c r="C2265" s="67">
        <v>80</v>
      </c>
      <c r="D2265" s="67" t="s">
        <v>334</v>
      </c>
      <c r="E2265" s="71">
        <v>9.3103010895335001E-2</v>
      </c>
      <c r="F2265" s="68">
        <v>14.285714285714301</v>
      </c>
      <c r="G2265" s="71">
        <v>9.8532503730799394E-3</v>
      </c>
      <c r="H2265" s="68">
        <v>5.3940160134850403</v>
      </c>
      <c r="I2265" s="71">
        <v>0</v>
      </c>
      <c r="J2265" s="68">
        <v>34.007585335019002</v>
      </c>
      <c r="K2265" s="71">
        <v>0.269455782312925</v>
      </c>
      <c r="L2265" s="68">
        <v>40.834386852085998</v>
      </c>
    </row>
    <row r="2266" spans="1:12" x14ac:dyDescent="0.2">
      <c r="A2266" s="72" t="s">
        <v>4575</v>
      </c>
      <c r="B2266" s="66" t="s">
        <v>4576</v>
      </c>
      <c r="C2266" s="67">
        <v>80</v>
      </c>
      <c r="D2266" s="67" t="s">
        <v>334</v>
      </c>
      <c r="E2266" s="71">
        <v>9.44800092256015E-2</v>
      </c>
      <c r="F2266" s="68">
        <v>15.002107037505301</v>
      </c>
      <c r="G2266" s="71">
        <v>9.9842453638792593E-3</v>
      </c>
      <c r="H2266" s="68">
        <v>5.4361567635903896</v>
      </c>
      <c r="I2266" s="71">
        <v>0</v>
      </c>
      <c r="J2266" s="68">
        <v>34.007585335019002</v>
      </c>
      <c r="K2266" s="71">
        <v>0.273455782312925</v>
      </c>
      <c r="L2266" s="68">
        <v>41.129372102823403</v>
      </c>
    </row>
    <row r="2267" spans="1:12" x14ac:dyDescent="0.2">
      <c r="A2267" s="72" t="s">
        <v>1598</v>
      </c>
      <c r="B2267" s="66" t="s">
        <v>4577</v>
      </c>
      <c r="C2267" s="67">
        <v>80</v>
      </c>
      <c r="D2267" s="67" t="s">
        <v>334</v>
      </c>
      <c r="E2267" s="71">
        <v>0.103148813878817</v>
      </c>
      <c r="F2267" s="68">
        <v>17.867678044669201</v>
      </c>
      <c r="G2267" s="71">
        <v>4.5324435754065501E-4</v>
      </c>
      <c r="H2267" s="68">
        <v>2.86557100716393</v>
      </c>
      <c r="I2267" s="71">
        <v>0</v>
      </c>
      <c r="J2267" s="68">
        <v>34.007585335019002</v>
      </c>
      <c r="K2267" s="71">
        <v>0.308993197278912</v>
      </c>
      <c r="L2267" s="68">
        <v>44.753476611883698</v>
      </c>
    </row>
    <row r="2268" spans="1:12" x14ac:dyDescent="0.2">
      <c r="A2268" s="72" t="s">
        <v>4578</v>
      </c>
      <c r="B2268" s="66" t="s">
        <v>4579</v>
      </c>
      <c r="C2268" s="67">
        <v>80</v>
      </c>
      <c r="D2268" s="67" t="s">
        <v>334</v>
      </c>
      <c r="E2268" s="71">
        <v>0.12634797484604601</v>
      </c>
      <c r="F2268" s="68">
        <v>25.958702064896801</v>
      </c>
      <c r="G2268" s="71">
        <v>2.2799026578954301E-2</v>
      </c>
      <c r="H2268" s="68">
        <v>6.7425200168563002</v>
      </c>
      <c r="I2268" s="71">
        <v>0</v>
      </c>
      <c r="J2268" s="68">
        <v>34.007585335019002</v>
      </c>
      <c r="K2268" s="71">
        <v>0.35624489795918401</v>
      </c>
      <c r="L2268" s="68">
        <v>50.4846186262115</v>
      </c>
    </row>
    <row r="2269" spans="1:12" x14ac:dyDescent="0.2">
      <c r="A2269" s="72" t="s">
        <v>4570</v>
      </c>
      <c r="B2269" s="66" t="s">
        <v>4580</v>
      </c>
      <c r="C2269" s="67">
        <v>80</v>
      </c>
      <c r="D2269" s="67" t="s">
        <v>334</v>
      </c>
      <c r="E2269" s="71">
        <v>0.106893138077089</v>
      </c>
      <c r="F2269" s="68">
        <v>18.963337547408301</v>
      </c>
      <c r="G2269" s="71">
        <v>2.52975436732253E-3</v>
      </c>
      <c r="H2269" s="68">
        <v>3.9190897597977199</v>
      </c>
      <c r="I2269" s="71">
        <v>0</v>
      </c>
      <c r="J2269" s="68">
        <v>34.007585335019002</v>
      </c>
      <c r="K2269" s="71">
        <v>0.318149659863946</v>
      </c>
      <c r="L2269" s="68">
        <v>46.523388116308503</v>
      </c>
    </row>
    <row r="2270" spans="1:12" x14ac:dyDescent="0.2">
      <c r="A2270" s="72" t="s">
        <v>4581</v>
      </c>
      <c r="B2270" s="66" t="s">
        <v>4582</v>
      </c>
      <c r="C2270" s="67">
        <v>80</v>
      </c>
      <c r="D2270" s="67" t="s">
        <v>334</v>
      </c>
      <c r="E2270" s="71">
        <v>0.12201248262332</v>
      </c>
      <c r="F2270" s="68">
        <v>24.273072060682701</v>
      </c>
      <c r="G2270" s="71">
        <v>2.5044250591049599E-2</v>
      </c>
      <c r="H2270" s="68">
        <v>7.0375052675937599</v>
      </c>
      <c r="I2270" s="71">
        <v>0</v>
      </c>
      <c r="J2270" s="68">
        <v>34.007585335019002</v>
      </c>
      <c r="K2270" s="71">
        <v>0.34099319727891197</v>
      </c>
      <c r="L2270" s="68">
        <v>48.546144121365401</v>
      </c>
    </row>
    <row r="2271" spans="1:12" x14ac:dyDescent="0.2">
      <c r="A2271" s="72" t="s">
        <v>4583</v>
      </c>
      <c r="B2271" s="66" t="s">
        <v>4584</v>
      </c>
      <c r="C2271" s="67">
        <v>80</v>
      </c>
      <c r="D2271" s="67" t="s">
        <v>334</v>
      </c>
      <c r="E2271" s="71">
        <v>0.139621994094455</v>
      </c>
      <c r="F2271" s="68">
        <v>30.7206068268015</v>
      </c>
      <c r="G2271" s="71">
        <v>4.1700269152700198E-4</v>
      </c>
      <c r="H2271" s="68">
        <v>2.7391487568478698</v>
      </c>
      <c r="I2271" s="71">
        <v>0</v>
      </c>
      <c r="J2271" s="68">
        <v>34.007585335019002</v>
      </c>
      <c r="K2271" s="71">
        <v>0.41844897959183702</v>
      </c>
      <c r="L2271" s="68">
        <v>55.752212389380503</v>
      </c>
    </row>
    <row r="2272" spans="1:12" x14ac:dyDescent="0.2">
      <c r="A2272" s="72" t="s">
        <v>4585</v>
      </c>
      <c r="B2272" s="66" t="s">
        <v>4586</v>
      </c>
      <c r="C2272" s="67">
        <v>80</v>
      </c>
      <c r="D2272" s="67" t="s">
        <v>334</v>
      </c>
      <c r="E2272" s="71">
        <v>5.4692662883939501E-2</v>
      </c>
      <c r="F2272" s="68">
        <v>4.4247787610619502</v>
      </c>
      <c r="G2272" s="71">
        <v>2.4303761647520801E-2</v>
      </c>
      <c r="H2272" s="68">
        <v>6.9532237673830597</v>
      </c>
      <c r="I2272" s="71">
        <v>5.5195213046273198E-6</v>
      </c>
      <c r="J2272" s="68">
        <v>47.9561736198904</v>
      </c>
      <c r="K2272" s="71">
        <v>0.139768707482993</v>
      </c>
      <c r="L2272" s="68">
        <v>24.947324062368299</v>
      </c>
    </row>
    <row r="2273" spans="1:12" x14ac:dyDescent="0.2">
      <c r="A2273" s="72" t="s">
        <v>4587</v>
      </c>
      <c r="B2273" s="66" t="s">
        <v>4588</v>
      </c>
      <c r="C2273" s="67">
        <v>80</v>
      </c>
      <c r="D2273" s="67" t="s">
        <v>334</v>
      </c>
      <c r="E2273" s="71">
        <v>8.8681776986301905E-2</v>
      </c>
      <c r="F2273" s="68">
        <v>12.094395280236</v>
      </c>
      <c r="G2273" s="71">
        <v>8.1590505163340404E-2</v>
      </c>
      <c r="H2273" s="68">
        <v>11.125158027812899</v>
      </c>
      <c r="I2273" s="71">
        <v>4.66625302591455E-5</v>
      </c>
      <c r="J2273" s="68">
        <v>63.000421407501101</v>
      </c>
      <c r="K2273" s="71">
        <v>0.18440816326530601</v>
      </c>
      <c r="L2273" s="68">
        <v>30.6363253265908</v>
      </c>
    </row>
    <row r="2274" spans="1:12" x14ac:dyDescent="0.2">
      <c r="A2274" s="72" t="s">
        <v>4589</v>
      </c>
      <c r="B2274" s="66" t="s">
        <v>4590</v>
      </c>
      <c r="C2274" s="67">
        <v>80</v>
      </c>
      <c r="D2274" s="67" t="s">
        <v>334</v>
      </c>
      <c r="E2274" s="71">
        <v>0.11444487964434601</v>
      </c>
      <c r="F2274" s="68">
        <v>21.618204804045501</v>
      </c>
      <c r="G2274" s="71">
        <v>0.157132462816401</v>
      </c>
      <c r="H2274" s="68">
        <v>15.549936788874801</v>
      </c>
      <c r="I2274" s="71">
        <v>5.2516252693088503E-5</v>
      </c>
      <c r="J2274" s="68">
        <v>64.348925410872297</v>
      </c>
      <c r="K2274" s="71">
        <v>0.18614965986394599</v>
      </c>
      <c r="L2274" s="68">
        <v>30.931310577328301</v>
      </c>
    </row>
    <row r="2275" spans="1:12" x14ac:dyDescent="0.2">
      <c r="A2275" s="72" t="s">
        <v>4591</v>
      </c>
      <c r="B2275" s="66" t="s">
        <v>4592</v>
      </c>
      <c r="C2275" s="67">
        <v>80</v>
      </c>
      <c r="D2275" s="67" t="s">
        <v>334</v>
      </c>
      <c r="E2275" s="71">
        <v>0.133401350095289</v>
      </c>
      <c r="F2275" s="68">
        <v>28.318584070796501</v>
      </c>
      <c r="G2275" s="71">
        <v>0.249999968653214</v>
      </c>
      <c r="H2275" s="68">
        <v>27.560050568900099</v>
      </c>
      <c r="I2275" s="71">
        <v>0</v>
      </c>
      <c r="J2275" s="68">
        <v>34.007585335019002</v>
      </c>
      <c r="K2275" s="71">
        <v>0.150204081632653</v>
      </c>
      <c r="L2275" s="68">
        <v>26.295828065739599</v>
      </c>
    </row>
    <row r="2276" spans="1:12" x14ac:dyDescent="0.2">
      <c r="A2276" s="72" t="s">
        <v>3272</v>
      </c>
      <c r="B2276" s="66" t="s">
        <v>4593</v>
      </c>
      <c r="C2276" s="67">
        <v>80</v>
      </c>
      <c r="D2276" s="67" t="s">
        <v>334</v>
      </c>
      <c r="E2276" s="71">
        <v>0.134406706342453</v>
      </c>
      <c r="F2276" s="68">
        <v>28.655710071639302</v>
      </c>
      <c r="G2276" s="71">
        <v>0.20530175168042</v>
      </c>
      <c r="H2276" s="68">
        <v>19.258322798145802</v>
      </c>
      <c r="I2276" s="71">
        <v>0</v>
      </c>
      <c r="J2276" s="68">
        <v>34.007585335019002</v>
      </c>
      <c r="K2276" s="71">
        <v>0.19791836734693899</v>
      </c>
      <c r="L2276" s="68">
        <v>32.911925832279799</v>
      </c>
    </row>
    <row r="2277" spans="1:12" x14ac:dyDescent="0.2">
      <c r="A2277" s="72" t="s">
        <v>4594</v>
      </c>
      <c r="B2277" s="66" t="s">
        <v>4595</v>
      </c>
      <c r="C2277" s="67">
        <v>80</v>
      </c>
      <c r="D2277" s="67" t="s">
        <v>334</v>
      </c>
      <c r="E2277" s="71">
        <v>0.1151292365996</v>
      </c>
      <c r="F2277" s="68">
        <v>21.786767804466901</v>
      </c>
      <c r="G2277" s="71">
        <v>0.217619002315808</v>
      </c>
      <c r="H2277" s="68">
        <v>20.311841550779601</v>
      </c>
      <c r="I2277" s="71">
        <v>0</v>
      </c>
      <c r="J2277" s="68">
        <v>34.007585335019002</v>
      </c>
      <c r="K2277" s="71">
        <v>0.12776870748299299</v>
      </c>
      <c r="L2277" s="68">
        <v>23.008849557522101</v>
      </c>
    </row>
    <row r="2278" spans="1:12" x14ac:dyDescent="0.2">
      <c r="A2278" s="72" t="s">
        <v>4596</v>
      </c>
      <c r="B2278" s="66" t="s">
        <v>4597</v>
      </c>
      <c r="C2278" s="67">
        <v>80</v>
      </c>
      <c r="D2278" s="67" t="s">
        <v>334</v>
      </c>
      <c r="E2278" s="71">
        <v>0.12761935980403599</v>
      </c>
      <c r="F2278" s="68">
        <v>26.464391066160999</v>
      </c>
      <c r="G2278" s="71">
        <v>0.22778324948013501</v>
      </c>
      <c r="H2278" s="68">
        <v>21.2389380530973</v>
      </c>
      <c r="I2278" s="71">
        <v>0</v>
      </c>
      <c r="J2278" s="68">
        <v>34.007585335019002</v>
      </c>
      <c r="K2278" s="71">
        <v>0.155074829931973</v>
      </c>
      <c r="L2278" s="68">
        <v>26.927939317319801</v>
      </c>
    </row>
    <row r="2279" spans="1:12" x14ac:dyDescent="0.2">
      <c r="A2279" s="72" t="s">
        <v>4598</v>
      </c>
      <c r="B2279" s="66" t="s">
        <v>4599</v>
      </c>
      <c r="C2279" s="67">
        <v>80</v>
      </c>
      <c r="D2279" s="67" t="s">
        <v>334</v>
      </c>
      <c r="E2279" s="71">
        <v>0.135392289873878</v>
      </c>
      <c r="F2279" s="68">
        <v>28.950695322376699</v>
      </c>
      <c r="G2279" s="71">
        <v>0.24999999887333499</v>
      </c>
      <c r="H2279" s="68">
        <v>29.877791824694501</v>
      </c>
      <c r="I2279" s="71">
        <v>0</v>
      </c>
      <c r="J2279" s="68">
        <v>34.007585335019002</v>
      </c>
      <c r="K2279" s="71">
        <v>0.156176870748299</v>
      </c>
      <c r="L2279" s="68">
        <v>27.180783817952001</v>
      </c>
    </row>
    <row r="2280" spans="1:12" x14ac:dyDescent="0.2">
      <c r="A2280" s="72" t="s">
        <v>4600</v>
      </c>
      <c r="B2280" s="66" t="s">
        <v>4601</v>
      </c>
      <c r="C2280" s="67">
        <v>80</v>
      </c>
      <c r="D2280" s="67" t="s">
        <v>334</v>
      </c>
      <c r="E2280" s="71">
        <v>0.18304761754999599</v>
      </c>
      <c r="F2280" s="68">
        <v>43.952802359882</v>
      </c>
      <c r="G2280" s="71">
        <v>0.24999999550713001</v>
      </c>
      <c r="H2280" s="68">
        <v>28.613569321533902</v>
      </c>
      <c r="I2280" s="71">
        <v>0</v>
      </c>
      <c r="J2280" s="68">
        <v>34.007585335019002</v>
      </c>
      <c r="K2280" s="71">
        <v>0.29914285714285699</v>
      </c>
      <c r="L2280" s="68">
        <v>43.657817109144503</v>
      </c>
    </row>
    <row r="2281" spans="1:12" x14ac:dyDescent="0.2">
      <c r="A2281" s="72" t="s">
        <v>4602</v>
      </c>
      <c r="B2281" s="66" t="s">
        <v>4603</v>
      </c>
      <c r="C2281" s="67">
        <v>80</v>
      </c>
      <c r="D2281" s="67" t="s">
        <v>334</v>
      </c>
      <c r="E2281" s="71">
        <v>0.158485260742497</v>
      </c>
      <c r="F2281" s="68">
        <v>36.831015592077499</v>
      </c>
      <c r="G2281" s="71">
        <v>0.24999999991456601</v>
      </c>
      <c r="H2281" s="68">
        <v>31.9426885798567</v>
      </c>
      <c r="I2281" s="71">
        <v>0</v>
      </c>
      <c r="J2281" s="68">
        <v>34.007585335019002</v>
      </c>
      <c r="K2281" s="71">
        <v>0.22545578231292501</v>
      </c>
      <c r="L2281" s="68">
        <v>35.8617783396544</v>
      </c>
    </row>
    <row r="2282" spans="1:12" x14ac:dyDescent="0.2">
      <c r="A2282" s="72" t="s">
        <v>4604</v>
      </c>
      <c r="B2282" s="66" t="s">
        <v>4605</v>
      </c>
      <c r="C2282" s="67">
        <v>80</v>
      </c>
      <c r="D2282" s="67" t="s">
        <v>334</v>
      </c>
      <c r="E2282" s="71">
        <v>0.16093725865602701</v>
      </c>
      <c r="F2282" s="68">
        <v>37.758112094395301</v>
      </c>
      <c r="G2282" s="71">
        <v>0.24935599365515501</v>
      </c>
      <c r="H2282" s="68">
        <v>26.211546565528899</v>
      </c>
      <c r="I2282" s="71">
        <v>0</v>
      </c>
      <c r="J2282" s="68">
        <v>34.007585335019002</v>
      </c>
      <c r="K2282" s="71">
        <v>0.23345578231292499</v>
      </c>
      <c r="L2282" s="68">
        <v>36.915297092288199</v>
      </c>
    </row>
    <row r="2283" spans="1:12" x14ac:dyDescent="0.2">
      <c r="A2283" s="72" t="s">
        <v>4606</v>
      </c>
      <c r="B2283" s="66" t="s">
        <v>4607</v>
      </c>
      <c r="C2283" s="67">
        <v>80</v>
      </c>
      <c r="D2283" s="67" t="s">
        <v>334</v>
      </c>
      <c r="E2283" s="71">
        <v>0.17633004895152199</v>
      </c>
      <c r="F2283" s="68">
        <v>42.140750105351898</v>
      </c>
      <c r="G2283" s="71">
        <v>0.249738446174294</v>
      </c>
      <c r="H2283" s="68">
        <v>26.6750948166877</v>
      </c>
      <c r="I2283" s="71">
        <v>0</v>
      </c>
      <c r="J2283" s="68">
        <v>34.007585335019002</v>
      </c>
      <c r="K2283" s="71">
        <v>0.279251700680272</v>
      </c>
      <c r="L2283" s="68">
        <v>41.719342604298397</v>
      </c>
    </row>
    <row r="2284" spans="1:12" x14ac:dyDescent="0.2">
      <c r="A2284" s="72" t="s">
        <v>4608</v>
      </c>
      <c r="B2284" s="66" t="s">
        <v>4609</v>
      </c>
      <c r="C2284" s="67">
        <v>80</v>
      </c>
      <c r="D2284" s="67" t="s">
        <v>334</v>
      </c>
      <c r="E2284" s="71">
        <v>0.142518578214199</v>
      </c>
      <c r="F2284" s="68">
        <v>31.436999578592498</v>
      </c>
      <c r="G2284" s="71">
        <v>0.135718999948721</v>
      </c>
      <c r="H2284" s="68">
        <v>14.0750105351875</v>
      </c>
      <c r="I2284" s="71">
        <v>0</v>
      </c>
      <c r="J2284" s="68">
        <v>34.007585335019002</v>
      </c>
      <c r="K2284" s="71">
        <v>0.291836734693878</v>
      </c>
      <c r="L2284" s="68">
        <v>43.194268857985698</v>
      </c>
    </row>
    <row r="2285" spans="1:12" x14ac:dyDescent="0.2">
      <c r="A2285" s="72" t="s">
        <v>2770</v>
      </c>
      <c r="B2285" s="66" t="s">
        <v>4610</v>
      </c>
      <c r="C2285" s="67">
        <v>80</v>
      </c>
      <c r="D2285" s="67" t="s">
        <v>334</v>
      </c>
      <c r="E2285" s="71">
        <v>9.4492087723401397E-2</v>
      </c>
      <c r="F2285" s="68">
        <v>15.044247787610599</v>
      </c>
      <c r="G2285" s="71">
        <v>5.0657260652193399E-2</v>
      </c>
      <c r="H2285" s="68">
        <v>9.3131057732827607</v>
      </c>
      <c r="I2285" s="71">
        <v>2.6759873983739402E-6</v>
      </c>
      <c r="J2285" s="68">
        <v>44.669195111672998</v>
      </c>
      <c r="K2285" s="71">
        <v>0.23281632653061199</v>
      </c>
      <c r="L2285" s="68">
        <v>36.831015592077499</v>
      </c>
    </row>
    <row r="2286" spans="1:12" x14ac:dyDescent="0.2">
      <c r="A2286" s="72" t="s">
        <v>4611</v>
      </c>
      <c r="B2286" s="66" t="s">
        <v>4612</v>
      </c>
      <c r="C2286" s="67">
        <v>80</v>
      </c>
      <c r="D2286" s="67" t="s">
        <v>334</v>
      </c>
      <c r="E2286" s="71">
        <v>7.4156611429176095E-2</v>
      </c>
      <c r="F2286" s="68">
        <v>7.12178676780447</v>
      </c>
      <c r="G2286" s="71">
        <v>4.7342630306525203E-3</v>
      </c>
      <c r="H2286" s="68">
        <v>4.5512010113779997</v>
      </c>
      <c r="I2286" s="71">
        <v>1.13001971072158E-2</v>
      </c>
      <c r="J2286" s="68">
        <v>88.0741677201854</v>
      </c>
      <c r="K2286" s="71">
        <v>0.20643537414966001</v>
      </c>
      <c r="L2286" s="68">
        <v>34.091866835229702</v>
      </c>
    </row>
    <row r="2287" spans="1:12" x14ac:dyDescent="0.2">
      <c r="A2287" s="72" t="s">
        <v>4613</v>
      </c>
      <c r="B2287" s="66" t="s">
        <v>4614</v>
      </c>
      <c r="C2287" s="67">
        <v>80</v>
      </c>
      <c r="D2287" s="67" t="s">
        <v>334</v>
      </c>
      <c r="E2287" s="71">
        <v>0.13562631351733501</v>
      </c>
      <c r="F2287" s="68">
        <v>29.034976822587399</v>
      </c>
      <c r="G2287" s="71">
        <v>0.24999999703312201</v>
      </c>
      <c r="H2287" s="68">
        <v>29.077117572692799</v>
      </c>
      <c r="I2287" s="71">
        <v>8.1952195622084297E-6</v>
      </c>
      <c r="J2287" s="68">
        <v>51.032448377581098</v>
      </c>
      <c r="K2287" s="71">
        <v>0.15687074829931999</v>
      </c>
      <c r="L2287" s="68">
        <v>27.307206068267998</v>
      </c>
    </row>
    <row r="2288" spans="1:12" x14ac:dyDescent="0.2">
      <c r="A2288" s="72" t="s">
        <v>4615</v>
      </c>
      <c r="B2288" s="66" t="s">
        <v>4616</v>
      </c>
      <c r="C2288" s="67">
        <v>80</v>
      </c>
      <c r="D2288" s="67" t="s">
        <v>334</v>
      </c>
      <c r="E2288" s="71">
        <v>0.180507024462256</v>
      </c>
      <c r="F2288" s="68">
        <v>43.362831858407098</v>
      </c>
      <c r="G2288" s="71">
        <v>0.25</v>
      </c>
      <c r="H2288" s="68">
        <v>78.171091445427706</v>
      </c>
      <c r="I2288" s="71">
        <v>3.2379447520324603E-4</v>
      </c>
      <c r="J2288" s="68">
        <v>75.726927939317306</v>
      </c>
      <c r="K2288" s="71">
        <v>0.29119727891156499</v>
      </c>
      <c r="L2288" s="68">
        <v>43.067846607669601</v>
      </c>
    </row>
    <row r="2289" spans="1:12" x14ac:dyDescent="0.2">
      <c r="A2289" s="72" t="s">
        <v>4617</v>
      </c>
      <c r="B2289" s="66" t="s">
        <v>4618</v>
      </c>
      <c r="C2289" s="67">
        <v>80</v>
      </c>
      <c r="D2289" s="67" t="s">
        <v>334</v>
      </c>
      <c r="E2289" s="71">
        <v>0.202921114801483</v>
      </c>
      <c r="F2289" s="68">
        <v>49.936788874842001</v>
      </c>
      <c r="G2289" s="71">
        <v>0.25726207219942299</v>
      </c>
      <c r="H2289" s="68">
        <v>82.722292456805704</v>
      </c>
      <c r="I2289" s="71">
        <v>3.58415062169709E-4</v>
      </c>
      <c r="J2289" s="68">
        <v>76.654024441635102</v>
      </c>
      <c r="K2289" s="71">
        <v>0.35114285714285698</v>
      </c>
      <c r="L2289" s="68">
        <v>50.063211125157999</v>
      </c>
    </row>
    <row r="2290" spans="1:12" x14ac:dyDescent="0.2">
      <c r="A2290" s="72" t="s">
        <v>4619</v>
      </c>
      <c r="B2290" s="66" t="s">
        <v>4620</v>
      </c>
      <c r="C2290" s="67">
        <v>80</v>
      </c>
      <c r="D2290" s="67" t="s">
        <v>334</v>
      </c>
      <c r="E2290" s="71">
        <v>0.16791609601388999</v>
      </c>
      <c r="F2290" s="68">
        <v>39.991571849978897</v>
      </c>
      <c r="G2290" s="71">
        <v>0.25</v>
      </c>
      <c r="H2290" s="68">
        <v>78.171091445427706</v>
      </c>
      <c r="I2290" s="71">
        <v>6.1213211737803802E-5</v>
      </c>
      <c r="J2290" s="68">
        <v>65.318162663295396</v>
      </c>
      <c r="K2290" s="71">
        <v>0.25368707482993202</v>
      </c>
      <c r="L2290" s="68">
        <v>38.8116308470291</v>
      </c>
    </row>
    <row r="2291" spans="1:12" x14ac:dyDescent="0.2">
      <c r="A2291" s="72" t="s">
        <v>4621</v>
      </c>
      <c r="B2291" s="66" t="s">
        <v>4622</v>
      </c>
      <c r="C2291" s="67">
        <v>80</v>
      </c>
      <c r="D2291" s="67" t="s">
        <v>334</v>
      </c>
      <c r="E2291" s="71">
        <v>0.17221071189696299</v>
      </c>
      <c r="F2291" s="68">
        <v>41.213653603034103</v>
      </c>
      <c r="G2291" s="71">
        <v>0.24569274995190299</v>
      </c>
      <c r="H2291" s="68">
        <v>24.820901812052298</v>
      </c>
      <c r="I2291" s="71">
        <v>1.50270092728456E-4</v>
      </c>
      <c r="J2291" s="68">
        <v>71.512852928782095</v>
      </c>
      <c r="K2291" s="71">
        <v>0.27078911564625802</v>
      </c>
      <c r="L2291" s="68">
        <v>40.918668352296699</v>
      </c>
    </row>
    <row r="2292" spans="1:12" x14ac:dyDescent="0.2">
      <c r="A2292" s="72" t="s">
        <v>4623</v>
      </c>
      <c r="B2292" s="66" t="s">
        <v>4624</v>
      </c>
      <c r="C2292" s="67">
        <v>80</v>
      </c>
      <c r="D2292" s="67" t="s">
        <v>334</v>
      </c>
      <c r="E2292" s="71">
        <v>0.20613568699365101</v>
      </c>
      <c r="F2292" s="68">
        <v>51.032448377581098</v>
      </c>
      <c r="G2292" s="71">
        <v>0.249753999753517</v>
      </c>
      <c r="H2292" s="68">
        <v>26.7172355667931</v>
      </c>
      <c r="I2292" s="71">
        <v>2.9459915204185298E-12</v>
      </c>
      <c r="J2292" s="68">
        <v>34.597555836493903</v>
      </c>
      <c r="K2292" s="71">
        <v>0.36865306122448999</v>
      </c>
      <c r="L2292" s="68">
        <v>51.790981879477499</v>
      </c>
    </row>
    <row r="2293" spans="1:12" x14ac:dyDescent="0.2">
      <c r="A2293" s="72" t="s">
        <v>4625</v>
      </c>
      <c r="B2293" s="66" t="s">
        <v>4626</v>
      </c>
      <c r="C2293" s="67">
        <v>80</v>
      </c>
      <c r="D2293" s="67" t="s">
        <v>334</v>
      </c>
      <c r="E2293" s="71">
        <v>0.16698144818845401</v>
      </c>
      <c r="F2293" s="68">
        <v>39.8651495996629</v>
      </c>
      <c r="G2293" s="71">
        <v>0.267719853544724</v>
      </c>
      <c r="H2293" s="68">
        <v>85.166455962916103</v>
      </c>
      <c r="I2293" s="71">
        <v>1.2247187701377299E-9</v>
      </c>
      <c r="J2293" s="68">
        <v>36.536030341340101</v>
      </c>
      <c r="K2293" s="71">
        <v>0.23322448979591801</v>
      </c>
      <c r="L2293" s="68">
        <v>36.873156342182902</v>
      </c>
    </row>
    <row r="2294" spans="1:12" x14ac:dyDescent="0.2">
      <c r="A2294" s="72" t="s">
        <v>4627</v>
      </c>
      <c r="B2294" s="66" t="s">
        <v>4628</v>
      </c>
      <c r="C2294" s="67">
        <v>80</v>
      </c>
      <c r="D2294" s="67" t="s">
        <v>334</v>
      </c>
      <c r="E2294" s="71">
        <v>0.34459195210813298</v>
      </c>
      <c r="F2294" s="68">
        <v>81.500210703750497</v>
      </c>
      <c r="G2294" s="71">
        <v>0.28456408588158699</v>
      </c>
      <c r="H2294" s="68">
        <v>89.043404972608499</v>
      </c>
      <c r="I2294" s="71">
        <v>2.0477076565261699E-2</v>
      </c>
      <c r="J2294" s="68">
        <v>90.012642225031598</v>
      </c>
      <c r="K2294" s="71">
        <v>0.72873469387755097</v>
      </c>
      <c r="L2294" s="68">
        <v>80.446691951116705</v>
      </c>
    </row>
    <row r="2295" spans="1:12" x14ac:dyDescent="0.2">
      <c r="A2295" s="72" t="s">
        <v>4629</v>
      </c>
      <c r="B2295" s="66" t="s">
        <v>4630</v>
      </c>
      <c r="C2295" s="67">
        <v>13</v>
      </c>
      <c r="D2295" s="67" t="s">
        <v>334</v>
      </c>
      <c r="E2295" s="71">
        <v>0.57310625270307802</v>
      </c>
      <c r="F2295" s="68">
        <v>99.241466498103705</v>
      </c>
      <c r="G2295" s="71">
        <v>0.95950714725401098</v>
      </c>
      <c r="H2295" s="68">
        <v>99.452170248630395</v>
      </c>
      <c r="I2295" s="71">
        <v>0.35400208704569902</v>
      </c>
      <c r="J2295" s="68">
        <v>98.145806995364495</v>
      </c>
      <c r="K2295" s="71">
        <v>0.40580952380952401</v>
      </c>
      <c r="L2295" s="68">
        <v>54.5722713864307</v>
      </c>
    </row>
    <row r="2296" spans="1:12" x14ac:dyDescent="0.2">
      <c r="A2296" s="72" t="s">
        <v>4631</v>
      </c>
      <c r="B2296" s="66" t="s">
        <v>4632</v>
      </c>
      <c r="C2296" s="67">
        <v>13</v>
      </c>
      <c r="D2296" s="67" t="s">
        <v>334</v>
      </c>
      <c r="E2296" s="71">
        <v>0.416352242308346</v>
      </c>
      <c r="F2296" s="68">
        <v>95.996628739991607</v>
      </c>
      <c r="G2296" s="71">
        <v>0.589039634199088</v>
      </c>
      <c r="H2296" s="68">
        <v>98.314369995785896</v>
      </c>
      <c r="I2296" s="71">
        <v>0.21669736483479499</v>
      </c>
      <c r="J2296" s="68">
        <v>96.333754740834394</v>
      </c>
      <c r="K2296" s="71">
        <v>0.44331972789115598</v>
      </c>
      <c r="L2296" s="68">
        <v>58.407079646017699</v>
      </c>
    </row>
    <row r="2297" spans="1:12" x14ac:dyDescent="0.2">
      <c r="A2297" s="72" t="s">
        <v>4633</v>
      </c>
      <c r="B2297" s="66" t="s">
        <v>4634</v>
      </c>
      <c r="C2297" s="67">
        <v>13</v>
      </c>
      <c r="D2297" s="67" t="s">
        <v>334</v>
      </c>
      <c r="E2297" s="71">
        <v>0.28145664209462101</v>
      </c>
      <c r="F2297" s="68">
        <v>67.888748419721907</v>
      </c>
      <c r="G2297" s="71">
        <v>0.28953034545061701</v>
      </c>
      <c r="H2297" s="68">
        <v>89.591234723978104</v>
      </c>
      <c r="I2297" s="71">
        <v>1.2553866547530599E-2</v>
      </c>
      <c r="J2297" s="68">
        <v>88.537715971344298</v>
      </c>
      <c r="K2297" s="71">
        <v>0.54228571428571404</v>
      </c>
      <c r="L2297" s="68">
        <v>67.846607669616503</v>
      </c>
    </row>
    <row r="2298" spans="1:12" x14ac:dyDescent="0.2">
      <c r="A2298" s="72" t="s">
        <v>4635</v>
      </c>
      <c r="B2298" s="66" t="s">
        <v>4636</v>
      </c>
      <c r="C2298" s="67">
        <v>13</v>
      </c>
      <c r="D2298" s="67" t="s">
        <v>334</v>
      </c>
      <c r="E2298" s="71">
        <v>0.23870456704554899</v>
      </c>
      <c r="F2298" s="68">
        <v>58.912768647281901</v>
      </c>
      <c r="G2298" s="71">
        <v>0.24999999994198599</v>
      </c>
      <c r="H2298" s="68">
        <v>32.069110830172797</v>
      </c>
      <c r="I2298" s="71">
        <v>2.3858100381987401E-3</v>
      </c>
      <c r="J2298" s="68">
        <v>83.522966708807402</v>
      </c>
      <c r="K2298" s="71">
        <v>0.46372789115646301</v>
      </c>
      <c r="L2298" s="68">
        <v>60.471976401179901</v>
      </c>
    </row>
    <row r="2299" spans="1:12" x14ac:dyDescent="0.2">
      <c r="A2299" s="72" t="s">
        <v>4637</v>
      </c>
      <c r="B2299" s="66" t="s">
        <v>4638</v>
      </c>
      <c r="C2299" s="67">
        <v>13</v>
      </c>
      <c r="D2299" s="67" t="s">
        <v>334</v>
      </c>
      <c r="E2299" s="71">
        <v>0.23030339836361599</v>
      </c>
      <c r="F2299" s="68">
        <v>57.100716392751799</v>
      </c>
      <c r="G2299" s="71">
        <v>0.25168214237653103</v>
      </c>
      <c r="H2299" s="68">
        <v>79.898862199747199</v>
      </c>
      <c r="I2299" s="71">
        <v>1.2416581564956401E-3</v>
      </c>
      <c r="J2299" s="68">
        <v>81.331647703329097</v>
      </c>
      <c r="K2299" s="71">
        <v>0.43798639455782301</v>
      </c>
      <c r="L2299" s="68">
        <v>57.859249894648102</v>
      </c>
    </row>
    <row r="2300" spans="1:12" x14ac:dyDescent="0.2">
      <c r="A2300" s="72" t="s">
        <v>4639</v>
      </c>
      <c r="B2300" s="66" t="s">
        <v>4640</v>
      </c>
      <c r="C2300" s="67">
        <v>13</v>
      </c>
      <c r="D2300" s="67" t="s">
        <v>334</v>
      </c>
      <c r="E2300" s="71">
        <v>0.282775112381774</v>
      </c>
      <c r="F2300" s="68">
        <v>68.141592920354</v>
      </c>
      <c r="G2300" s="71">
        <v>0.34479083406758199</v>
      </c>
      <c r="H2300" s="68">
        <v>93.426042983565097</v>
      </c>
      <c r="I2300" s="71">
        <v>2.0500489472296799E-2</v>
      </c>
      <c r="J2300" s="68">
        <v>90.054782975137002</v>
      </c>
      <c r="K2300" s="71">
        <v>0.48303401360544201</v>
      </c>
      <c r="L2300" s="68">
        <v>62.031184155078002</v>
      </c>
    </row>
    <row r="2301" spans="1:12" x14ac:dyDescent="0.2">
      <c r="A2301" s="72" t="s">
        <v>4641</v>
      </c>
      <c r="B2301" s="66" t="s">
        <v>4642</v>
      </c>
      <c r="C2301" s="67">
        <v>13</v>
      </c>
      <c r="D2301" s="67" t="s">
        <v>334</v>
      </c>
      <c r="E2301" s="71">
        <v>0.25994427656867303</v>
      </c>
      <c r="F2301" s="68">
        <v>63.8010956595027</v>
      </c>
      <c r="G2301" s="71">
        <v>0.25</v>
      </c>
      <c r="H2301" s="68">
        <v>78.171091445427706</v>
      </c>
      <c r="I2301" s="71">
        <v>9.7004543191055197E-6</v>
      </c>
      <c r="J2301" s="68">
        <v>52.844500632111199</v>
      </c>
      <c r="K2301" s="71">
        <v>0.52982312925170105</v>
      </c>
      <c r="L2301" s="68">
        <v>66.750948166877393</v>
      </c>
    </row>
    <row r="2302" spans="1:12" x14ac:dyDescent="0.2">
      <c r="A2302" s="72" t="s">
        <v>4643</v>
      </c>
      <c r="B2302" s="66" t="s">
        <v>4644</v>
      </c>
      <c r="C2302" s="67">
        <v>13</v>
      </c>
      <c r="D2302" s="67" t="s">
        <v>334</v>
      </c>
      <c r="E2302" s="71">
        <v>0.25114739230043598</v>
      </c>
      <c r="F2302" s="68">
        <v>61.230509903076303</v>
      </c>
      <c r="G2302" s="71">
        <v>0.25</v>
      </c>
      <c r="H2302" s="68">
        <v>78.171091445427706</v>
      </c>
      <c r="I2302" s="71">
        <v>3.05586954513144E-11</v>
      </c>
      <c r="J2302" s="68">
        <v>35.018963337547397</v>
      </c>
      <c r="K2302" s="71">
        <v>0.50344217687074799</v>
      </c>
      <c r="L2302" s="68">
        <v>63.716814159291999</v>
      </c>
    </row>
    <row r="2303" spans="1:12" x14ac:dyDescent="0.2">
      <c r="A2303" s="72" t="s">
        <v>4645</v>
      </c>
      <c r="B2303" s="66" t="s">
        <v>4646</v>
      </c>
      <c r="C2303" s="67">
        <v>13</v>
      </c>
      <c r="D2303" s="67" t="s">
        <v>334</v>
      </c>
      <c r="E2303" s="71">
        <v>0.27601137295392703</v>
      </c>
      <c r="F2303" s="68">
        <v>66.8352296670881</v>
      </c>
      <c r="G2303" s="71">
        <v>0.25</v>
      </c>
      <c r="H2303" s="68">
        <v>78.171091445427706</v>
      </c>
      <c r="I2303" s="71">
        <v>3.4118861779797501E-5</v>
      </c>
      <c r="J2303" s="68">
        <v>61.2726506531816</v>
      </c>
      <c r="K2303" s="71">
        <v>0.57799999999999996</v>
      </c>
      <c r="L2303" s="68">
        <v>70.080067425200198</v>
      </c>
    </row>
    <row r="2304" spans="1:12" x14ac:dyDescent="0.2">
      <c r="A2304" s="72" t="s">
        <v>4647</v>
      </c>
      <c r="B2304" s="66" t="s">
        <v>4648</v>
      </c>
      <c r="C2304" s="67">
        <v>80</v>
      </c>
      <c r="D2304" s="67" t="s">
        <v>334</v>
      </c>
      <c r="E2304" s="71">
        <v>0.41497317811069101</v>
      </c>
      <c r="F2304" s="68">
        <v>95.617361989043403</v>
      </c>
      <c r="G2304" s="71">
        <v>0.25</v>
      </c>
      <c r="H2304" s="68">
        <v>78.171091445427706</v>
      </c>
      <c r="I2304" s="71">
        <v>2.15751483993899E-5</v>
      </c>
      <c r="J2304" s="68">
        <v>58.238516645596299</v>
      </c>
      <c r="K2304" s="71">
        <v>0.99489795918367396</v>
      </c>
      <c r="L2304" s="68">
        <v>99.367888748419702</v>
      </c>
    </row>
    <row r="2305" spans="1:12" x14ac:dyDescent="0.2">
      <c r="A2305" s="72" t="s">
        <v>4649</v>
      </c>
      <c r="B2305" s="66" t="s">
        <v>4650</v>
      </c>
      <c r="C2305" s="67">
        <v>13</v>
      </c>
      <c r="D2305" s="67" t="s">
        <v>334</v>
      </c>
      <c r="E2305" s="71">
        <v>0.25331422685756</v>
      </c>
      <c r="F2305" s="68">
        <v>61.904761904761898</v>
      </c>
      <c r="G2305" s="71">
        <v>0.26756185222237799</v>
      </c>
      <c r="H2305" s="68">
        <v>85.082174462705396</v>
      </c>
      <c r="I2305" s="71">
        <v>6.7903180233738595E-5</v>
      </c>
      <c r="J2305" s="68">
        <v>66.076696165191706</v>
      </c>
      <c r="K2305" s="71">
        <v>0.49231292517006803</v>
      </c>
      <c r="L2305" s="68">
        <v>62.831858407079601</v>
      </c>
    </row>
    <row r="2306" spans="1:12" x14ac:dyDescent="0.2">
      <c r="A2306" s="72" t="s">
        <v>409</v>
      </c>
      <c r="B2306" s="66" t="s">
        <v>4651</v>
      </c>
      <c r="C2306" s="67">
        <v>13</v>
      </c>
      <c r="D2306" s="67" t="s">
        <v>334</v>
      </c>
      <c r="E2306" s="71">
        <v>0.273044700666431</v>
      </c>
      <c r="F2306" s="68">
        <v>66.329540665823899</v>
      </c>
      <c r="G2306" s="71">
        <v>0.25</v>
      </c>
      <c r="H2306" s="68">
        <v>78.171091445427706</v>
      </c>
      <c r="I2306" s="71">
        <v>4.85029861187369E-6</v>
      </c>
      <c r="J2306" s="68">
        <v>47.197640117994098</v>
      </c>
      <c r="K2306" s="71">
        <v>0.56912925170067996</v>
      </c>
      <c r="L2306" s="68">
        <v>69.405815423514497</v>
      </c>
    </row>
    <row r="2307" spans="1:12" x14ac:dyDescent="0.2">
      <c r="A2307" s="72" t="s">
        <v>4652</v>
      </c>
      <c r="B2307" s="66" t="s">
        <v>4653</v>
      </c>
      <c r="C2307" s="67">
        <v>13</v>
      </c>
      <c r="D2307" s="67" t="s">
        <v>334</v>
      </c>
      <c r="E2307" s="71">
        <v>0.249770069897462</v>
      </c>
      <c r="F2307" s="68">
        <v>60.977665402444202</v>
      </c>
      <c r="G2307" s="71">
        <v>0.255082953706952</v>
      </c>
      <c r="H2307" s="68">
        <v>81.710914454277301</v>
      </c>
      <c r="I2307" s="71">
        <v>1.1841244801942199E-4</v>
      </c>
      <c r="J2307" s="68">
        <v>69.995785924989505</v>
      </c>
      <c r="K2307" s="71">
        <v>0.49410884353741502</v>
      </c>
      <c r="L2307" s="68">
        <v>62.916139907290301</v>
      </c>
    </row>
    <row r="2308" spans="1:12" x14ac:dyDescent="0.2">
      <c r="A2308" s="72" t="s">
        <v>4654</v>
      </c>
      <c r="B2308" s="66" t="s">
        <v>4655</v>
      </c>
      <c r="C2308" s="67">
        <v>13</v>
      </c>
      <c r="D2308" s="67" t="s">
        <v>334</v>
      </c>
      <c r="E2308" s="71">
        <v>0.29910501040534598</v>
      </c>
      <c r="F2308" s="68">
        <v>71.470712178676806</v>
      </c>
      <c r="G2308" s="71">
        <v>0.24999999786657501</v>
      </c>
      <c r="H2308" s="68">
        <v>29.3721028234303</v>
      </c>
      <c r="I2308" s="71">
        <v>1.3694551181694201E-3</v>
      </c>
      <c r="J2308" s="68">
        <v>81.753055204382605</v>
      </c>
      <c r="K2308" s="71">
        <v>0.64594557823129295</v>
      </c>
      <c r="L2308" s="68">
        <v>74.546986936367503</v>
      </c>
    </row>
    <row r="2309" spans="1:12" x14ac:dyDescent="0.2">
      <c r="A2309" s="72" t="s">
        <v>4656</v>
      </c>
      <c r="B2309" s="66" t="s">
        <v>4657</v>
      </c>
      <c r="C2309" s="67">
        <v>13</v>
      </c>
      <c r="D2309" s="67" t="s">
        <v>334</v>
      </c>
      <c r="E2309" s="71">
        <v>0.34408163265055802</v>
      </c>
      <c r="F2309" s="68">
        <v>81.3737884534345</v>
      </c>
      <c r="G2309" s="71">
        <v>0.24999999999249001</v>
      </c>
      <c r="H2309" s="68">
        <v>32.869785082174502</v>
      </c>
      <c r="I2309" s="71">
        <v>0</v>
      </c>
      <c r="J2309" s="68">
        <v>34.007585335019002</v>
      </c>
      <c r="K2309" s="71">
        <v>0.78224489795918395</v>
      </c>
      <c r="L2309" s="68">
        <v>84.028655710071604</v>
      </c>
    </row>
    <row r="2310" spans="1:12" x14ac:dyDescent="0.2">
      <c r="A2310" s="72" t="s">
        <v>837</v>
      </c>
      <c r="B2310" s="66" t="s">
        <v>4658</v>
      </c>
      <c r="C2310" s="67">
        <v>13</v>
      </c>
      <c r="D2310" s="67" t="s">
        <v>334</v>
      </c>
      <c r="E2310" s="71">
        <v>0.361319727623992</v>
      </c>
      <c r="F2310" s="68">
        <v>84.618626211546598</v>
      </c>
      <c r="G2310" s="71">
        <v>0.24999999919850599</v>
      </c>
      <c r="H2310" s="68">
        <v>30.172777075431899</v>
      </c>
      <c r="I2310" s="71">
        <v>0</v>
      </c>
      <c r="J2310" s="68">
        <v>34.007585335019002</v>
      </c>
      <c r="K2310" s="71">
        <v>0.833959183673469</v>
      </c>
      <c r="L2310" s="68">
        <v>87.652760219131906</v>
      </c>
    </row>
    <row r="2311" spans="1:12" x14ac:dyDescent="0.2">
      <c r="A2311" s="72" t="s">
        <v>4659</v>
      </c>
      <c r="B2311" s="66" t="s">
        <v>4660</v>
      </c>
      <c r="C2311" s="67">
        <v>13</v>
      </c>
      <c r="D2311" s="67" t="s">
        <v>334</v>
      </c>
      <c r="E2311" s="71">
        <v>0.37726433730129999</v>
      </c>
      <c r="F2311" s="68">
        <v>87.863463969658696</v>
      </c>
      <c r="G2311" s="71">
        <v>0.249888249999138</v>
      </c>
      <c r="H2311" s="68">
        <v>27.012220817530601</v>
      </c>
      <c r="I2311" s="71">
        <v>0</v>
      </c>
      <c r="J2311" s="68">
        <v>34.007585335019002</v>
      </c>
      <c r="K2311" s="71">
        <v>0.88190476190476197</v>
      </c>
      <c r="L2311" s="68">
        <v>91.150442477876098</v>
      </c>
    </row>
    <row r="2312" spans="1:12" x14ac:dyDescent="0.2">
      <c r="A2312" s="72" t="s">
        <v>4661</v>
      </c>
      <c r="B2312" s="66" t="s">
        <v>4662</v>
      </c>
      <c r="C2312" s="67">
        <v>13</v>
      </c>
      <c r="D2312" s="67" t="s">
        <v>334</v>
      </c>
      <c r="E2312" s="71">
        <v>0.171901360503214</v>
      </c>
      <c r="F2312" s="68">
        <v>41.129372102823403</v>
      </c>
      <c r="G2312" s="71">
        <v>0.24999999989098401</v>
      </c>
      <c r="H2312" s="68">
        <v>31.731984829329999</v>
      </c>
      <c r="I2312" s="71">
        <v>3.0272107444105102E-4</v>
      </c>
      <c r="J2312" s="68">
        <v>75.263379688158494</v>
      </c>
      <c r="K2312" s="71">
        <v>0.26540136054421798</v>
      </c>
      <c r="L2312" s="68">
        <v>40.244416350610997</v>
      </c>
    </row>
    <row r="2313" spans="1:12" x14ac:dyDescent="0.2">
      <c r="A2313" s="72" t="s">
        <v>4663</v>
      </c>
      <c r="B2313" s="66" t="s">
        <v>4664</v>
      </c>
      <c r="C2313" s="67">
        <v>13</v>
      </c>
      <c r="D2313" s="67" t="s">
        <v>334</v>
      </c>
      <c r="E2313" s="71">
        <v>8.7066742704422495E-12</v>
      </c>
      <c r="F2313" s="68">
        <v>0.126422250316056</v>
      </c>
      <c r="G2313" s="71">
        <v>2.61200228113267E-11</v>
      </c>
      <c r="H2313" s="68">
        <v>1.09565950273915</v>
      </c>
      <c r="I2313" s="71">
        <v>0</v>
      </c>
      <c r="J2313" s="68">
        <v>34.007585335019002</v>
      </c>
      <c r="K2313" s="71">
        <v>0</v>
      </c>
      <c r="L2313" s="68">
        <v>1.64348925410872</v>
      </c>
    </row>
    <row r="2314" spans="1:12" x14ac:dyDescent="0.2">
      <c r="A2314" s="72" t="s">
        <v>4665</v>
      </c>
      <c r="B2314" s="66" t="s">
        <v>4666</v>
      </c>
      <c r="C2314" s="67">
        <v>13</v>
      </c>
      <c r="D2314" s="67" t="s">
        <v>334</v>
      </c>
      <c r="E2314" s="71">
        <v>9.4878026638210607E-3</v>
      </c>
      <c r="F2314" s="68">
        <v>1.3485040033712601</v>
      </c>
      <c r="G2314" s="71">
        <v>1.7967413247965099E-3</v>
      </c>
      <c r="H2314" s="68">
        <v>3.79266750948167</v>
      </c>
      <c r="I2314" s="71">
        <v>0</v>
      </c>
      <c r="J2314" s="68">
        <v>34.007585335019002</v>
      </c>
      <c r="K2314" s="71">
        <v>2.66666666666667E-2</v>
      </c>
      <c r="L2314" s="68">
        <v>8.5545722713864301</v>
      </c>
    </row>
    <row r="2315" spans="1:12" x14ac:dyDescent="0.2">
      <c r="A2315" s="72" t="s">
        <v>4667</v>
      </c>
      <c r="B2315" s="66" t="s">
        <v>4668</v>
      </c>
      <c r="C2315" s="67">
        <v>13</v>
      </c>
      <c r="D2315" s="67" t="s">
        <v>334</v>
      </c>
      <c r="E2315" s="71">
        <v>1.3295666419684501E-10</v>
      </c>
      <c r="F2315" s="68">
        <v>0.252844500632111</v>
      </c>
      <c r="G2315" s="71">
        <v>3.9886999259053399E-10</v>
      </c>
      <c r="H2315" s="68">
        <v>1.8963337547408301</v>
      </c>
      <c r="I2315" s="71">
        <v>0</v>
      </c>
      <c r="J2315" s="68">
        <v>34.007585335019002</v>
      </c>
      <c r="K2315" s="71">
        <v>0</v>
      </c>
      <c r="L2315" s="68">
        <v>1.64348925410872</v>
      </c>
    </row>
    <row r="2316" spans="1:12" x14ac:dyDescent="0.2">
      <c r="A2316" s="72" t="s">
        <v>4669</v>
      </c>
      <c r="B2316" s="66" t="s">
        <v>4670</v>
      </c>
      <c r="C2316" s="67">
        <v>13</v>
      </c>
      <c r="D2316" s="67" t="s">
        <v>334</v>
      </c>
      <c r="E2316" s="71">
        <v>9.3056125886420305E-3</v>
      </c>
      <c r="F2316" s="68">
        <v>1.30636325326591</v>
      </c>
      <c r="G2316" s="71">
        <v>2.5835044325927502E-3</v>
      </c>
      <c r="H2316" s="68">
        <v>3.9612305099030798</v>
      </c>
      <c r="I2316" s="71">
        <v>0</v>
      </c>
      <c r="J2316" s="68">
        <v>34.007585335019002</v>
      </c>
      <c r="K2316" s="71">
        <v>2.5333333333333301E-2</v>
      </c>
      <c r="L2316" s="68">
        <v>8.4281500210703797</v>
      </c>
    </row>
    <row r="2317" spans="1:12" x14ac:dyDescent="0.2">
      <c r="A2317" s="72" t="s">
        <v>4671</v>
      </c>
      <c r="B2317" s="66" t="s">
        <v>4672</v>
      </c>
      <c r="C2317" s="67">
        <v>13</v>
      </c>
      <c r="D2317" s="67" t="s">
        <v>334</v>
      </c>
      <c r="E2317" s="71">
        <v>2.50693209898868E-4</v>
      </c>
      <c r="F2317" s="68">
        <v>0.29498525073746301</v>
      </c>
      <c r="G2317" s="71">
        <v>7.51745021403044E-4</v>
      </c>
      <c r="H2317" s="68">
        <v>3.0762747576906899</v>
      </c>
      <c r="I2317" s="71">
        <v>3.3460829356129502E-7</v>
      </c>
      <c r="J2317" s="68">
        <v>39.528023598820099</v>
      </c>
      <c r="K2317" s="71">
        <v>0</v>
      </c>
      <c r="L2317" s="68">
        <v>1.64348925410872</v>
      </c>
    </row>
    <row r="2318" spans="1:12" x14ac:dyDescent="0.2">
      <c r="A2318" s="72" t="s">
        <v>4673</v>
      </c>
      <c r="B2318" s="66" t="s">
        <v>4674</v>
      </c>
      <c r="C2318" s="67">
        <v>13</v>
      </c>
      <c r="D2318" s="67" t="s">
        <v>334</v>
      </c>
      <c r="E2318" s="71">
        <v>7.1990033725029198E-3</v>
      </c>
      <c r="F2318" s="68">
        <v>1.09565950273915</v>
      </c>
      <c r="G2318" s="71">
        <v>2.1591490893499599E-2</v>
      </c>
      <c r="H2318" s="68">
        <v>6.6160977665402401</v>
      </c>
      <c r="I2318" s="71">
        <v>5.51922400914624E-6</v>
      </c>
      <c r="J2318" s="68">
        <v>47.914032869785103</v>
      </c>
      <c r="K2318" s="71">
        <v>0</v>
      </c>
      <c r="L2318" s="68">
        <v>1.64348925410872</v>
      </c>
    </row>
    <row r="2319" spans="1:12" x14ac:dyDescent="0.2">
      <c r="A2319" s="72" t="s">
        <v>4675</v>
      </c>
      <c r="B2319" s="66" t="s">
        <v>4676</v>
      </c>
      <c r="C2319" s="67">
        <v>14</v>
      </c>
      <c r="D2319" s="67" t="s">
        <v>334</v>
      </c>
      <c r="E2319" s="71">
        <v>2.9585693750027901E-2</v>
      </c>
      <c r="F2319" s="68">
        <v>2.1913190054783001</v>
      </c>
      <c r="G2319" s="71">
        <v>6.3423747916750303E-2</v>
      </c>
      <c r="H2319" s="68">
        <v>9.9452170248630392</v>
      </c>
      <c r="I2319" s="71">
        <v>0</v>
      </c>
      <c r="J2319" s="68">
        <v>34.007585335019002</v>
      </c>
      <c r="K2319" s="71">
        <v>2.5333333333333301E-2</v>
      </c>
      <c r="L2319" s="68">
        <v>8.4281500210703797</v>
      </c>
    </row>
    <row r="2320" spans="1:12" x14ac:dyDescent="0.2">
      <c r="A2320" s="72" t="s">
        <v>4677</v>
      </c>
      <c r="B2320" s="66" t="s">
        <v>4678</v>
      </c>
      <c r="C2320" s="67">
        <v>14</v>
      </c>
      <c r="D2320" s="67" t="s">
        <v>334</v>
      </c>
      <c r="E2320" s="71">
        <v>7.0464151811084896E-2</v>
      </c>
      <c r="F2320" s="68">
        <v>6.4896755162241897</v>
      </c>
      <c r="G2320" s="71">
        <v>0.20723724816414901</v>
      </c>
      <c r="H2320" s="68">
        <v>19.553308048883299</v>
      </c>
      <c r="I2320" s="71">
        <v>1.5520726910568799E-4</v>
      </c>
      <c r="J2320" s="68">
        <v>71.849978929624996</v>
      </c>
      <c r="K2320" s="71">
        <v>4.0000000000000001E-3</v>
      </c>
      <c r="L2320" s="68">
        <v>3.8348082595870201</v>
      </c>
    </row>
    <row r="2321" spans="1:12" x14ac:dyDescent="0.2">
      <c r="A2321" s="72" t="s">
        <v>1019</v>
      </c>
      <c r="B2321" s="66" t="s">
        <v>4679</v>
      </c>
      <c r="C2321" s="67">
        <v>14</v>
      </c>
      <c r="D2321" s="67" t="s">
        <v>334</v>
      </c>
      <c r="E2321" s="71">
        <v>6.2562348677025897E-2</v>
      </c>
      <c r="F2321" s="68">
        <v>5.3940160134850403</v>
      </c>
      <c r="G2321" s="71">
        <v>0.18357114232688601</v>
      </c>
      <c r="H2321" s="68">
        <v>17.488411293721001</v>
      </c>
      <c r="I2321" s="71">
        <v>1.1590370419207101E-4</v>
      </c>
      <c r="J2321" s="68">
        <v>69.785082174462701</v>
      </c>
      <c r="K2321" s="71">
        <v>4.0000000000000001E-3</v>
      </c>
      <c r="L2321" s="68">
        <v>3.8348082595870201</v>
      </c>
    </row>
    <row r="2322" spans="1:12" x14ac:dyDescent="0.2">
      <c r="A2322" s="72" t="s">
        <v>4680</v>
      </c>
      <c r="B2322" s="66" t="s">
        <v>4681</v>
      </c>
      <c r="C2322" s="67">
        <v>14</v>
      </c>
      <c r="D2322" s="67" t="s">
        <v>334</v>
      </c>
      <c r="E2322" s="71">
        <v>7.6408372513295502E-3</v>
      </c>
      <c r="F2322" s="68">
        <v>1.1378002528444999</v>
      </c>
      <c r="G2322" s="71">
        <v>1.49225117539886E-2</v>
      </c>
      <c r="H2322" s="68">
        <v>5.9839865149599696</v>
      </c>
      <c r="I2322" s="71">
        <v>0</v>
      </c>
      <c r="J2322" s="68">
        <v>34.007585335019002</v>
      </c>
      <c r="K2322" s="71">
        <v>8.0000000000000106E-3</v>
      </c>
      <c r="L2322" s="68">
        <v>5.1411715128529298</v>
      </c>
    </row>
    <row r="2323" spans="1:12" x14ac:dyDescent="0.2">
      <c r="A2323" s="72" t="s">
        <v>4682</v>
      </c>
      <c r="B2323" s="66" t="s">
        <v>4683</v>
      </c>
      <c r="C2323" s="67">
        <v>14</v>
      </c>
      <c r="D2323" s="67" t="s">
        <v>334</v>
      </c>
      <c r="E2323" s="71">
        <v>3.3821444609132903E-2</v>
      </c>
      <c r="F2323" s="68">
        <v>2.5284450063211099</v>
      </c>
      <c r="G2323" s="71">
        <v>9.6131000494065297E-2</v>
      </c>
      <c r="H2323" s="68">
        <v>11.9258322798146</v>
      </c>
      <c r="I2323" s="71">
        <v>0</v>
      </c>
      <c r="J2323" s="68">
        <v>34.007585335019002</v>
      </c>
      <c r="K2323" s="71">
        <v>5.3333333333333401E-3</v>
      </c>
      <c r="L2323" s="68">
        <v>4.2140750105351898</v>
      </c>
    </row>
    <row r="2324" spans="1:12" x14ac:dyDescent="0.2">
      <c r="A2324" s="72" t="s">
        <v>4684</v>
      </c>
      <c r="B2324" s="66" t="s">
        <v>4685</v>
      </c>
      <c r="C2324" s="67">
        <v>13</v>
      </c>
      <c r="D2324" s="67" t="s">
        <v>334</v>
      </c>
      <c r="E2324" s="71">
        <v>7.57009759911213E-2</v>
      </c>
      <c r="F2324" s="68">
        <v>7.3746312684365796</v>
      </c>
      <c r="G2324" s="71">
        <v>0.22033724941333099</v>
      </c>
      <c r="H2324" s="68">
        <v>20.522545301306401</v>
      </c>
      <c r="I2324" s="71">
        <v>9.9011893365975493E-5</v>
      </c>
      <c r="J2324" s="68">
        <v>68.900126422250295</v>
      </c>
      <c r="K2324" s="71">
        <v>6.6666666666666697E-3</v>
      </c>
      <c r="L2324" s="68">
        <v>4.8040455120101102</v>
      </c>
    </row>
    <row r="2325" spans="1:12" x14ac:dyDescent="0.2">
      <c r="A2325" s="72" t="s">
        <v>4686</v>
      </c>
      <c r="B2325" s="66" t="s">
        <v>4687</v>
      </c>
      <c r="C2325" s="67">
        <v>14</v>
      </c>
      <c r="D2325" s="67" t="s">
        <v>334</v>
      </c>
      <c r="E2325" s="71">
        <v>8.8102168337224104E-2</v>
      </c>
      <c r="F2325" s="68">
        <v>11.715128529287799</v>
      </c>
      <c r="G2325" s="71">
        <v>0.245115859673324</v>
      </c>
      <c r="H2325" s="68">
        <v>24.610198061525502</v>
      </c>
      <c r="I2325" s="71">
        <v>1.51906453383481E-2</v>
      </c>
      <c r="J2325" s="68">
        <v>89.169827222924596</v>
      </c>
      <c r="K2325" s="71">
        <v>4.0000000000000001E-3</v>
      </c>
      <c r="L2325" s="68">
        <v>3.8348082595870201</v>
      </c>
    </row>
    <row r="2326" spans="1:12" x14ac:dyDescent="0.2">
      <c r="A2326" s="72" t="s">
        <v>4688</v>
      </c>
      <c r="B2326" s="66" t="s">
        <v>4689</v>
      </c>
      <c r="C2326" s="67">
        <v>14</v>
      </c>
      <c r="D2326" s="67" t="s">
        <v>334</v>
      </c>
      <c r="E2326" s="71">
        <v>0.11562090641620799</v>
      </c>
      <c r="F2326" s="68">
        <v>22.081753055204398</v>
      </c>
      <c r="G2326" s="71">
        <v>0.30971605436684002</v>
      </c>
      <c r="H2326" s="68">
        <v>91.529709228824302</v>
      </c>
      <c r="I2326" s="71">
        <v>3.0479998215116301E-2</v>
      </c>
      <c r="J2326" s="68">
        <v>91.571849978929606</v>
      </c>
      <c r="K2326" s="71">
        <v>6.6666666666666697E-3</v>
      </c>
      <c r="L2326" s="68">
        <v>4.8040455120101102</v>
      </c>
    </row>
    <row r="2327" spans="1:12" x14ac:dyDescent="0.2">
      <c r="A2327" s="72" t="s">
        <v>4690</v>
      </c>
      <c r="B2327" s="66" t="s">
        <v>4691</v>
      </c>
      <c r="C2327" s="67">
        <v>14</v>
      </c>
      <c r="D2327" s="67" t="s">
        <v>334</v>
      </c>
      <c r="E2327" s="71">
        <v>9.0689234090986101E-2</v>
      </c>
      <c r="F2327" s="68">
        <v>13.1057732827644</v>
      </c>
      <c r="G2327" s="71">
        <v>0.25738481243268901</v>
      </c>
      <c r="H2327" s="68">
        <v>82.764433206911093</v>
      </c>
      <c r="I2327" s="71">
        <v>1.6223173602642001E-5</v>
      </c>
      <c r="J2327" s="68">
        <v>56.552886641382202</v>
      </c>
      <c r="K2327" s="71">
        <v>1.4666666666666699E-2</v>
      </c>
      <c r="L2327" s="68">
        <v>6.4475347661188396</v>
      </c>
    </row>
    <row r="2328" spans="1:12" x14ac:dyDescent="0.2">
      <c r="A2328" s="72" t="s">
        <v>4692</v>
      </c>
      <c r="B2328" s="66" t="s">
        <v>4693</v>
      </c>
      <c r="C2328" s="67">
        <v>14</v>
      </c>
      <c r="D2328" s="67" t="s">
        <v>334</v>
      </c>
      <c r="E2328" s="71">
        <v>4.4848860456280899E-2</v>
      </c>
      <c r="F2328" s="68">
        <v>3.6241045090602602</v>
      </c>
      <c r="G2328" s="71">
        <v>0.12121324803550899</v>
      </c>
      <c r="H2328" s="68">
        <v>13.147914032869799</v>
      </c>
      <c r="I2328" s="71">
        <v>0</v>
      </c>
      <c r="J2328" s="68">
        <v>34.007585335019002</v>
      </c>
      <c r="K2328" s="71">
        <v>1.3333333333333299E-2</v>
      </c>
      <c r="L2328" s="68">
        <v>6.2368310155920801</v>
      </c>
    </row>
    <row r="2329" spans="1:12" x14ac:dyDescent="0.2">
      <c r="A2329" s="72" t="s">
        <v>4694</v>
      </c>
      <c r="B2329" s="66" t="s">
        <v>4695</v>
      </c>
      <c r="C2329" s="67">
        <v>14</v>
      </c>
      <c r="D2329" s="67" t="s">
        <v>334</v>
      </c>
      <c r="E2329" s="71">
        <v>6.19726386329221E-2</v>
      </c>
      <c r="F2329" s="68">
        <v>5.3097345132743401</v>
      </c>
      <c r="G2329" s="71">
        <v>0.1712512492321</v>
      </c>
      <c r="H2329" s="68">
        <v>16.519174041297902</v>
      </c>
      <c r="I2329" s="71">
        <v>0</v>
      </c>
      <c r="J2329" s="68">
        <v>34.007585335019002</v>
      </c>
      <c r="K2329" s="71">
        <v>1.4666666666666699E-2</v>
      </c>
      <c r="L2329" s="68">
        <v>6.4475347661188396</v>
      </c>
    </row>
    <row r="2330" spans="1:12" x14ac:dyDescent="0.2">
      <c r="A2330" s="72" t="s">
        <v>4696</v>
      </c>
      <c r="B2330" s="66" t="s">
        <v>4697</v>
      </c>
      <c r="C2330" s="67">
        <v>14</v>
      </c>
      <c r="D2330" s="67" t="s">
        <v>334</v>
      </c>
      <c r="E2330" s="71">
        <v>7.3111968716953094E-2</v>
      </c>
      <c r="F2330" s="68">
        <v>6.8689422671723603</v>
      </c>
      <c r="G2330" s="71">
        <v>0.210002071069889</v>
      </c>
      <c r="H2330" s="68">
        <v>19.76401179941</v>
      </c>
      <c r="I2330" s="71">
        <v>5.0174763719511299E-7</v>
      </c>
      <c r="J2330" s="68">
        <v>40.0337126000843</v>
      </c>
      <c r="K2330" s="71">
        <v>9.3333333333333393E-3</v>
      </c>
      <c r="L2330" s="68">
        <v>5.4782975136957397</v>
      </c>
    </row>
    <row r="2331" spans="1:12" x14ac:dyDescent="0.2">
      <c r="A2331" s="72" t="s">
        <v>4698</v>
      </c>
      <c r="B2331" s="66" t="s">
        <v>4699</v>
      </c>
      <c r="C2331" s="67">
        <v>14</v>
      </c>
      <c r="D2331" s="67" t="s">
        <v>334</v>
      </c>
      <c r="E2331" s="71">
        <v>8.5558343042428903E-2</v>
      </c>
      <c r="F2331" s="68">
        <v>10.7458912768647</v>
      </c>
      <c r="G2331" s="71">
        <v>0.25</v>
      </c>
      <c r="H2331" s="68">
        <v>78.171091445427706</v>
      </c>
      <c r="I2331" s="71">
        <v>8.3624606199185492E-6</v>
      </c>
      <c r="J2331" s="68">
        <v>51.243152128107901</v>
      </c>
      <c r="K2331" s="71">
        <v>6.6666666666666697E-3</v>
      </c>
      <c r="L2331" s="68">
        <v>4.8040455120101102</v>
      </c>
    </row>
    <row r="2332" spans="1:12" x14ac:dyDescent="0.2">
      <c r="A2332" s="72" t="s">
        <v>4700</v>
      </c>
      <c r="B2332" s="66" t="s">
        <v>4701</v>
      </c>
      <c r="C2332" s="67">
        <v>14</v>
      </c>
      <c r="D2332" s="67" t="s">
        <v>334</v>
      </c>
      <c r="E2332" s="71">
        <v>9.4139187549141898E-2</v>
      </c>
      <c r="F2332" s="68">
        <v>14.8335440370839</v>
      </c>
      <c r="G2332" s="71">
        <v>0.27730184315151601</v>
      </c>
      <c r="H2332" s="68">
        <v>87.568478718921199</v>
      </c>
      <c r="I2332" s="71">
        <v>1.1157194959095301E-3</v>
      </c>
      <c r="J2332" s="68">
        <v>80.868099452170298</v>
      </c>
      <c r="K2332" s="71">
        <v>4.0000000000000001E-3</v>
      </c>
      <c r="L2332" s="68">
        <v>3.8348082595870201</v>
      </c>
    </row>
    <row r="2333" spans="1:12" x14ac:dyDescent="0.2">
      <c r="A2333" s="72" t="s">
        <v>4702</v>
      </c>
      <c r="B2333" s="66" t="s">
        <v>4703</v>
      </c>
      <c r="C2333" s="67">
        <v>14</v>
      </c>
      <c r="D2333" s="67" t="s">
        <v>334</v>
      </c>
      <c r="E2333" s="71">
        <v>0.111452049376118</v>
      </c>
      <c r="F2333" s="68">
        <v>20.691108301727802</v>
      </c>
      <c r="G2333" s="71">
        <v>0.32896119028402099</v>
      </c>
      <c r="H2333" s="68">
        <v>92.583227981458094</v>
      </c>
      <c r="I2333" s="71">
        <v>5.3949578443342498E-3</v>
      </c>
      <c r="J2333" s="68">
        <v>85.924989464812498</v>
      </c>
      <c r="K2333" s="71">
        <v>0</v>
      </c>
      <c r="L2333" s="68">
        <v>1.64348925410872</v>
      </c>
    </row>
    <row r="2334" spans="1:12" x14ac:dyDescent="0.2">
      <c r="A2334" s="72" t="s">
        <v>4704</v>
      </c>
      <c r="B2334" s="66" t="s">
        <v>4704</v>
      </c>
      <c r="C2334" s="67">
        <v>14</v>
      </c>
      <c r="D2334" s="67" t="s">
        <v>334</v>
      </c>
      <c r="E2334" s="71">
        <v>6.6705682818985396E-2</v>
      </c>
      <c r="F2334" s="68">
        <v>6.1104087652760199</v>
      </c>
      <c r="G2334" s="71">
        <v>0.181437503600935</v>
      </c>
      <c r="H2334" s="68">
        <v>17.2355667930889</v>
      </c>
      <c r="I2334" s="71">
        <v>1.2878189354674601E-5</v>
      </c>
      <c r="J2334" s="68">
        <v>54.8251158870628</v>
      </c>
      <c r="K2334" s="71">
        <v>1.8666666666666699E-2</v>
      </c>
      <c r="L2334" s="68">
        <v>7.4167720185419297</v>
      </c>
    </row>
    <row r="2335" spans="1:12" x14ac:dyDescent="0.2">
      <c r="A2335" s="72" t="s">
        <v>4705</v>
      </c>
      <c r="B2335" s="66" t="s">
        <v>4705</v>
      </c>
      <c r="C2335" s="67">
        <v>14</v>
      </c>
      <c r="D2335" s="67" t="s">
        <v>334</v>
      </c>
      <c r="E2335" s="71">
        <v>7.8980057706241003E-2</v>
      </c>
      <c r="F2335" s="68">
        <v>7.5853350189633399</v>
      </c>
      <c r="G2335" s="71">
        <v>0.23293649363605001</v>
      </c>
      <c r="H2335" s="68">
        <v>21.913190054783001</v>
      </c>
      <c r="I2335" s="71">
        <v>3.67948267276416E-6</v>
      </c>
      <c r="J2335" s="68">
        <v>45.891276864728198</v>
      </c>
      <c r="K2335" s="71">
        <v>4.0000000000000001E-3</v>
      </c>
      <c r="L2335" s="68">
        <v>3.8348082595870201</v>
      </c>
    </row>
    <row r="2336" spans="1:12" x14ac:dyDescent="0.2">
      <c r="A2336" s="72" t="s">
        <v>4706</v>
      </c>
      <c r="B2336" s="66" t="s">
        <v>4707</v>
      </c>
      <c r="C2336" s="67">
        <v>14</v>
      </c>
      <c r="D2336" s="67" t="s">
        <v>334</v>
      </c>
      <c r="E2336" s="71">
        <v>4.3970435823964801E-2</v>
      </c>
      <c r="F2336" s="68">
        <v>3.58196375895491</v>
      </c>
      <c r="G2336" s="71">
        <v>0.12782299988774801</v>
      </c>
      <c r="H2336" s="68">
        <v>13.569321533923301</v>
      </c>
      <c r="I2336" s="71">
        <v>8.8307584146339894E-5</v>
      </c>
      <c r="J2336" s="68">
        <v>67.846607669616503</v>
      </c>
      <c r="K2336" s="71">
        <v>4.0000000000000001E-3</v>
      </c>
      <c r="L2336" s="68">
        <v>3.8348082595870201</v>
      </c>
    </row>
    <row r="2337" spans="1:12" x14ac:dyDescent="0.2">
      <c r="A2337" s="72" t="s">
        <v>4708</v>
      </c>
      <c r="B2337" s="66" t="s">
        <v>4708</v>
      </c>
      <c r="C2337" s="67">
        <v>13</v>
      </c>
      <c r="D2337" s="67" t="s">
        <v>334</v>
      </c>
      <c r="E2337" s="71">
        <v>3.4019361158107803E-2</v>
      </c>
      <c r="F2337" s="68">
        <v>2.6127265065318199</v>
      </c>
      <c r="G2337" s="71">
        <v>6.4724750140990203E-2</v>
      </c>
      <c r="H2337" s="68">
        <v>10.1559207753898</v>
      </c>
      <c r="I2337" s="71">
        <v>0</v>
      </c>
      <c r="J2337" s="68">
        <v>34.007585335019002</v>
      </c>
      <c r="K2337" s="71">
        <v>3.7333333333333302E-2</v>
      </c>
      <c r="L2337" s="68">
        <v>10.1980615254952</v>
      </c>
    </row>
    <row r="2338" spans="1:12" x14ac:dyDescent="0.2">
      <c r="A2338" s="72" t="s">
        <v>4709</v>
      </c>
      <c r="B2338" s="66" t="s">
        <v>4710</v>
      </c>
      <c r="C2338" s="67">
        <v>13</v>
      </c>
      <c r="D2338" s="67" t="s">
        <v>334</v>
      </c>
      <c r="E2338" s="71">
        <v>3.8164024673072901E-2</v>
      </c>
      <c r="F2338" s="68">
        <v>2.9498525073746298</v>
      </c>
      <c r="G2338" s="71">
        <v>5.3158740685885303E-2</v>
      </c>
      <c r="H2338" s="68">
        <v>9.3973872734934698</v>
      </c>
      <c r="I2338" s="71">
        <v>0</v>
      </c>
      <c r="J2338" s="68">
        <v>34.007585335019002</v>
      </c>
      <c r="K2338" s="71">
        <v>6.1333333333333302E-2</v>
      </c>
      <c r="L2338" s="68">
        <v>13.695743784239401</v>
      </c>
    </row>
    <row r="2339" spans="1:12" x14ac:dyDescent="0.2">
      <c r="A2339" s="72" t="s">
        <v>4711</v>
      </c>
      <c r="B2339" s="66" t="s">
        <v>4712</v>
      </c>
      <c r="C2339" s="67">
        <v>13</v>
      </c>
      <c r="D2339" s="67" t="s">
        <v>334</v>
      </c>
      <c r="E2339" s="71">
        <v>0.105688500153429</v>
      </c>
      <c r="F2339" s="68">
        <v>18.5419300463548</v>
      </c>
      <c r="G2339" s="71">
        <v>0.225065500460287</v>
      </c>
      <c r="H2339" s="68">
        <v>21.070375052675899</v>
      </c>
      <c r="I2339" s="71">
        <v>0</v>
      </c>
      <c r="J2339" s="68">
        <v>34.007585335019002</v>
      </c>
      <c r="K2339" s="71">
        <v>9.1999999999999998E-2</v>
      </c>
      <c r="L2339" s="68">
        <v>17.909818794774498</v>
      </c>
    </row>
    <row r="2340" spans="1:12" x14ac:dyDescent="0.2">
      <c r="A2340" s="72" t="s">
        <v>4713</v>
      </c>
      <c r="B2340" s="66" t="s">
        <v>4714</v>
      </c>
      <c r="C2340" s="67">
        <v>13</v>
      </c>
      <c r="D2340" s="67" t="s">
        <v>334</v>
      </c>
      <c r="E2340" s="71">
        <v>8.0680722295274399E-2</v>
      </c>
      <c r="F2340" s="68">
        <v>7.8381795195954496</v>
      </c>
      <c r="G2340" s="71">
        <v>0.22737550021915601</v>
      </c>
      <c r="H2340" s="68">
        <v>21.196797302992</v>
      </c>
      <c r="I2340" s="71">
        <v>0</v>
      </c>
      <c r="J2340" s="68">
        <v>34.007585335019002</v>
      </c>
      <c r="K2340" s="71">
        <v>1.4666666666666699E-2</v>
      </c>
      <c r="L2340" s="68">
        <v>6.4475347661188396</v>
      </c>
    </row>
    <row r="2341" spans="1:12" x14ac:dyDescent="0.2">
      <c r="A2341" s="72" t="s">
        <v>4715</v>
      </c>
      <c r="B2341" s="66" t="s">
        <v>4716</v>
      </c>
      <c r="C2341" s="67">
        <v>13</v>
      </c>
      <c r="D2341" s="67" t="s">
        <v>334</v>
      </c>
      <c r="E2341" s="71">
        <v>5.9725028794699202E-2</v>
      </c>
      <c r="F2341" s="68">
        <v>5.1411715128529298</v>
      </c>
      <c r="G2341" s="71">
        <v>0.13384175305076401</v>
      </c>
      <c r="H2341" s="68">
        <v>13.9485882848715</v>
      </c>
      <c r="I2341" s="71">
        <v>0</v>
      </c>
      <c r="J2341" s="68">
        <v>34.007585335019002</v>
      </c>
      <c r="K2341" s="71">
        <v>4.5333333333333302E-2</v>
      </c>
      <c r="L2341" s="68">
        <v>11.4201432785504</v>
      </c>
    </row>
    <row r="2342" spans="1:12" x14ac:dyDescent="0.2">
      <c r="A2342" s="72" t="s">
        <v>4717</v>
      </c>
      <c r="B2342" s="66" t="s">
        <v>4718</v>
      </c>
      <c r="C2342" s="67">
        <v>14</v>
      </c>
      <c r="D2342" s="67" t="s">
        <v>334</v>
      </c>
      <c r="E2342" s="71">
        <v>8.5555555057302293E-2</v>
      </c>
      <c r="F2342" s="68">
        <v>10.450906026127299</v>
      </c>
      <c r="G2342" s="71">
        <v>0.24999999850523999</v>
      </c>
      <c r="H2342" s="68">
        <v>29.624947324062401</v>
      </c>
      <c r="I2342" s="71">
        <v>0</v>
      </c>
      <c r="J2342" s="68">
        <v>34.007585335019002</v>
      </c>
      <c r="K2342" s="71">
        <v>6.6666666666666697E-3</v>
      </c>
      <c r="L2342" s="68">
        <v>4.8040455120101102</v>
      </c>
    </row>
    <row r="2343" spans="1:12" x14ac:dyDescent="0.2">
      <c r="A2343" s="72" t="s">
        <v>4719</v>
      </c>
      <c r="B2343" s="66" t="s">
        <v>4720</v>
      </c>
      <c r="C2343" s="67">
        <v>14</v>
      </c>
      <c r="D2343" s="67" t="s">
        <v>334</v>
      </c>
      <c r="E2343" s="71">
        <v>8.8468624287242198E-2</v>
      </c>
      <c r="F2343" s="68">
        <v>11.9258322798146</v>
      </c>
      <c r="G2343" s="71">
        <v>0.218970498712067</v>
      </c>
      <c r="H2343" s="68">
        <v>20.438263801095701</v>
      </c>
      <c r="I2343" s="71">
        <v>0</v>
      </c>
      <c r="J2343" s="68">
        <v>34.007585335019002</v>
      </c>
      <c r="K2343" s="71">
        <v>4.6435374149659897E-2</v>
      </c>
      <c r="L2343" s="68">
        <v>11.4622840286557</v>
      </c>
    </row>
    <row r="2344" spans="1:12" x14ac:dyDescent="0.2">
      <c r="A2344" s="72" t="s">
        <v>4721</v>
      </c>
      <c r="B2344" s="66" t="s">
        <v>4722</v>
      </c>
      <c r="C2344" s="67">
        <v>14</v>
      </c>
      <c r="D2344" s="67" t="s">
        <v>334</v>
      </c>
      <c r="E2344" s="71">
        <v>0.09</v>
      </c>
      <c r="F2344" s="68">
        <v>12.6843657817109</v>
      </c>
      <c r="G2344" s="71">
        <v>0.25</v>
      </c>
      <c r="H2344" s="68">
        <v>78.171091445427706</v>
      </c>
      <c r="I2344" s="71">
        <v>0</v>
      </c>
      <c r="J2344" s="68">
        <v>34.007585335019002</v>
      </c>
      <c r="K2344" s="71">
        <v>0.02</v>
      </c>
      <c r="L2344" s="68">
        <v>7.6696165191740402</v>
      </c>
    </row>
    <row r="2345" spans="1:12" x14ac:dyDescent="0.2">
      <c r="A2345" s="72" t="s">
        <v>4723</v>
      </c>
      <c r="B2345" s="66" t="s">
        <v>4724</v>
      </c>
      <c r="C2345" s="67">
        <v>14</v>
      </c>
      <c r="D2345" s="67" t="s">
        <v>334</v>
      </c>
      <c r="E2345" s="71">
        <v>5.4838945109786201E-2</v>
      </c>
      <c r="F2345" s="68">
        <v>4.4669195111673003</v>
      </c>
      <c r="G2345" s="71">
        <v>0.139183501996025</v>
      </c>
      <c r="H2345" s="68">
        <v>14.4121365360303</v>
      </c>
      <c r="I2345" s="71">
        <v>0</v>
      </c>
      <c r="J2345" s="68">
        <v>34.007585335019002</v>
      </c>
      <c r="K2345" s="71">
        <v>2.5333333333333301E-2</v>
      </c>
      <c r="L2345" s="68">
        <v>8.4281500210703797</v>
      </c>
    </row>
    <row r="2346" spans="1:12" x14ac:dyDescent="0.2">
      <c r="A2346" s="72" t="s">
        <v>4725</v>
      </c>
      <c r="B2346" s="66" t="s">
        <v>4726</v>
      </c>
      <c r="C2346" s="67">
        <v>14</v>
      </c>
      <c r="D2346" s="67" t="s">
        <v>334</v>
      </c>
      <c r="E2346" s="71">
        <v>9.0888888888888894E-2</v>
      </c>
      <c r="F2346" s="68">
        <v>13.2321955330805</v>
      </c>
      <c r="G2346" s="71">
        <v>0.25</v>
      </c>
      <c r="H2346" s="68">
        <v>78.171091445427706</v>
      </c>
      <c r="I2346" s="71">
        <v>0</v>
      </c>
      <c r="J2346" s="68">
        <v>34.007585335019002</v>
      </c>
      <c r="K2346" s="71">
        <v>2.26666666666667E-2</v>
      </c>
      <c r="L2346" s="68">
        <v>7.9224610198061498</v>
      </c>
    </row>
    <row r="2347" spans="1:12" x14ac:dyDescent="0.2">
      <c r="A2347" s="72" t="s">
        <v>4727</v>
      </c>
      <c r="B2347" s="66" t="s">
        <v>4728</v>
      </c>
      <c r="C2347" s="67">
        <v>14</v>
      </c>
      <c r="D2347" s="67" t="s">
        <v>334</v>
      </c>
      <c r="E2347" s="71">
        <v>8.8999166379531494E-2</v>
      </c>
      <c r="F2347" s="68">
        <v>12.305099030762699</v>
      </c>
      <c r="G2347" s="71">
        <v>0.24699749913859501</v>
      </c>
      <c r="H2347" s="68">
        <v>25.1158870627897</v>
      </c>
      <c r="I2347" s="71">
        <v>0</v>
      </c>
      <c r="J2347" s="68">
        <v>34.007585335019002</v>
      </c>
      <c r="K2347" s="71">
        <v>0.02</v>
      </c>
      <c r="L2347" s="68">
        <v>7.6696165191740402</v>
      </c>
    </row>
    <row r="2348" spans="1:12" x14ac:dyDescent="0.2">
      <c r="A2348" s="72" t="s">
        <v>4729</v>
      </c>
      <c r="B2348" s="66" t="s">
        <v>4730</v>
      </c>
      <c r="C2348" s="67">
        <v>14</v>
      </c>
      <c r="D2348" s="67" t="s">
        <v>334</v>
      </c>
      <c r="E2348" s="71">
        <v>9.3111111111111103E-2</v>
      </c>
      <c r="F2348" s="68">
        <v>14.369995785924999</v>
      </c>
      <c r="G2348" s="71">
        <v>0.25</v>
      </c>
      <c r="H2348" s="68">
        <v>78.171091445427706</v>
      </c>
      <c r="I2348" s="71">
        <v>0</v>
      </c>
      <c r="J2348" s="68">
        <v>34.007585335019002</v>
      </c>
      <c r="K2348" s="71">
        <v>2.9333333333333302E-2</v>
      </c>
      <c r="L2348" s="68">
        <v>9.1445427728613602</v>
      </c>
    </row>
    <row r="2349" spans="1:12" x14ac:dyDescent="0.2">
      <c r="A2349" s="72" t="s">
        <v>4731</v>
      </c>
      <c r="B2349" s="66" t="s">
        <v>4732</v>
      </c>
      <c r="C2349" s="67">
        <v>14</v>
      </c>
      <c r="D2349" s="67" t="s">
        <v>334</v>
      </c>
      <c r="E2349" s="71">
        <v>9.8444444444444404E-2</v>
      </c>
      <c r="F2349" s="68">
        <v>16.0977665402444</v>
      </c>
      <c r="G2349" s="71">
        <v>0.25</v>
      </c>
      <c r="H2349" s="68">
        <v>78.171091445427706</v>
      </c>
      <c r="I2349" s="71">
        <v>0</v>
      </c>
      <c r="J2349" s="68">
        <v>34.007585335019002</v>
      </c>
      <c r="K2349" s="71">
        <v>4.5333333333333302E-2</v>
      </c>
      <c r="L2349" s="68">
        <v>11.4201432785504</v>
      </c>
    </row>
    <row r="2350" spans="1:12" x14ac:dyDescent="0.2">
      <c r="A2350" s="72" t="s">
        <v>4733</v>
      </c>
      <c r="B2350" s="66" t="s">
        <v>4734</v>
      </c>
      <c r="C2350" s="67">
        <v>14</v>
      </c>
      <c r="D2350" s="67" t="s">
        <v>334</v>
      </c>
      <c r="E2350" s="71">
        <v>9.4888888888888898E-2</v>
      </c>
      <c r="F2350" s="68">
        <v>15.170670037926699</v>
      </c>
      <c r="G2350" s="71">
        <v>0.25</v>
      </c>
      <c r="H2350" s="68">
        <v>78.171091445427706</v>
      </c>
      <c r="I2350" s="71">
        <v>0</v>
      </c>
      <c r="J2350" s="68">
        <v>34.007585335019002</v>
      </c>
      <c r="K2350" s="71">
        <v>3.46666666666667E-2</v>
      </c>
      <c r="L2350" s="68">
        <v>9.8609355246523407</v>
      </c>
    </row>
    <row r="2351" spans="1:12" x14ac:dyDescent="0.2">
      <c r="A2351" s="72" t="s">
        <v>4735</v>
      </c>
      <c r="B2351" s="66" t="s">
        <v>4736</v>
      </c>
      <c r="C2351" s="67">
        <v>14</v>
      </c>
      <c r="D2351" s="67" t="s">
        <v>334</v>
      </c>
      <c r="E2351" s="71">
        <v>0.194826956220986</v>
      </c>
      <c r="F2351" s="68">
        <v>47.829751369574403</v>
      </c>
      <c r="G2351" s="71">
        <v>0.57847206098493398</v>
      </c>
      <c r="H2351" s="68">
        <v>98.230088495575203</v>
      </c>
      <c r="I2351" s="71">
        <v>3.3421410113566499E-3</v>
      </c>
      <c r="J2351" s="68">
        <v>84.492203961230501</v>
      </c>
      <c r="K2351" s="71">
        <v>2.66666666666667E-3</v>
      </c>
      <c r="L2351" s="68">
        <v>3.24483775811209</v>
      </c>
    </row>
    <row r="2352" spans="1:12" x14ac:dyDescent="0.2">
      <c r="A2352" s="72" t="s">
        <v>4737</v>
      </c>
      <c r="B2352" s="66" t="s">
        <v>4738</v>
      </c>
      <c r="C2352" s="67">
        <v>14</v>
      </c>
      <c r="D2352" s="67" t="s">
        <v>334</v>
      </c>
      <c r="E2352" s="71">
        <v>9.0084286871580904E-2</v>
      </c>
      <c r="F2352" s="68">
        <v>12.7686472819216</v>
      </c>
      <c r="G2352" s="71">
        <v>0.23609188829644201</v>
      </c>
      <c r="H2352" s="68">
        <v>22.545301306363299</v>
      </c>
      <c r="I2352" s="71">
        <v>1.5494305651633801E-2</v>
      </c>
      <c r="J2352" s="68">
        <v>89.2119679730299</v>
      </c>
      <c r="K2352" s="71">
        <v>1.8666666666666699E-2</v>
      </c>
      <c r="L2352" s="68">
        <v>7.4167720185419297</v>
      </c>
    </row>
    <row r="2353" spans="1:12" x14ac:dyDescent="0.2">
      <c r="A2353" s="72" t="s">
        <v>4739</v>
      </c>
      <c r="B2353" s="66" t="s">
        <v>4740</v>
      </c>
      <c r="C2353" s="67">
        <v>14</v>
      </c>
      <c r="D2353" s="67" t="s">
        <v>334</v>
      </c>
      <c r="E2353" s="71">
        <v>0.16449382008415001</v>
      </c>
      <c r="F2353" s="68">
        <v>39.022334597555798</v>
      </c>
      <c r="G2353" s="71">
        <v>0.46503663450087201</v>
      </c>
      <c r="H2353" s="68">
        <v>97.092288242730703</v>
      </c>
      <c r="I2353" s="71">
        <v>2.8444825751577099E-2</v>
      </c>
      <c r="J2353" s="68">
        <v>91.150442477876098</v>
      </c>
      <c r="K2353" s="71">
        <v>0</v>
      </c>
      <c r="L2353" s="68">
        <v>1.64348925410872</v>
      </c>
    </row>
    <row r="2354" spans="1:12" x14ac:dyDescent="0.2">
      <c r="A2354" s="72" t="s">
        <v>2543</v>
      </c>
      <c r="B2354" s="66" t="s">
        <v>4741</v>
      </c>
      <c r="C2354" s="67">
        <v>14</v>
      </c>
      <c r="D2354" s="67" t="s">
        <v>334</v>
      </c>
      <c r="E2354" s="71">
        <v>9.0531860489955096E-2</v>
      </c>
      <c r="F2354" s="68">
        <v>13.021491782553699</v>
      </c>
      <c r="G2354" s="71">
        <v>0.20626224813653199</v>
      </c>
      <c r="H2354" s="68">
        <v>19.469026548672598</v>
      </c>
      <c r="I2354" s="71">
        <v>0</v>
      </c>
      <c r="J2354" s="68">
        <v>34.007585335019002</v>
      </c>
      <c r="K2354" s="71">
        <v>6.5333333333333299E-2</v>
      </c>
      <c r="L2354" s="68">
        <v>13.864306784660799</v>
      </c>
    </row>
    <row r="2355" spans="1:12" x14ac:dyDescent="0.2">
      <c r="A2355" s="72" t="s">
        <v>4742</v>
      </c>
      <c r="B2355" s="66" t="s">
        <v>4743</v>
      </c>
      <c r="C2355" s="67">
        <v>14</v>
      </c>
      <c r="D2355" s="67" t="s">
        <v>334</v>
      </c>
      <c r="E2355" s="71">
        <v>0.113113173651698</v>
      </c>
      <c r="F2355" s="68">
        <v>21.1546565528866</v>
      </c>
      <c r="G2355" s="71">
        <v>0.24999999940090201</v>
      </c>
      <c r="H2355" s="68">
        <v>30.425621576064099</v>
      </c>
      <c r="I2355" s="71">
        <v>6.1882208587397303E-6</v>
      </c>
      <c r="J2355" s="68">
        <v>48.967551622418902</v>
      </c>
      <c r="K2355" s="71">
        <v>8.9333333333333306E-2</v>
      </c>
      <c r="L2355" s="68">
        <v>17.361989043405</v>
      </c>
    </row>
    <row r="2356" spans="1:12" x14ac:dyDescent="0.2">
      <c r="A2356" s="72" t="s">
        <v>4744</v>
      </c>
      <c r="B2356" s="66" t="s">
        <v>4745</v>
      </c>
      <c r="C2356" s="67">
        <v>14</v>
      </c>
      <c r="D2356" s="67" t="s">
        <v>334</v>
      </c>
      <c r="E2356" s="71">
        <v>0.12725941356270001</v>
      </c>
      <c r="F2356" s="68">
        <v>26.295828065739599</v>
      </c>
      <c r="G2356" s="71">
        <v>0.25</v>
      </c>
      <c r="H2356" s="68">
        <v>78.171091445427706</v>
      </c>
      <c r="I2356" s="71">
        <v>9.5332051067071498E-6</v>
      </c>
      <c r="J2356" s="68">
        <v>52.549515381373801</v>
      </c>
      <c r="K2356" s="71">
        <v>0.13176870748299299</v>
      </c>
      <c r="L2356" s="68">
        <v>23.514538558786299</v>
      </c>
    </row>
    <row r="2357" spans="1:12" x14ac:dyDescent="0.2">
      <c r="A2357" s="72" t="s">
        <v>4746</v>
      </c>
      <c r="B2357" s="66" t="s">
        <v>4747</v>
      </c>
      <c r="C2357" s="67">
        <v>14</v>
      </c>
      <c r="D2357" s="67" t="s">
        <v>334</v>
      </c>
      <c r="E2357" s="71">
        <v>0.14259048939810801</v>
      </c>
      <c r="F2357" s="68">
        <v>31.479140328697898</v>
      </c>
      <c r="G2357" s="71">
        <v>0.29368184339087899</v>
      </c>
      <c r="H2357" s="68">
        <v>90.265486725663706</v>
      </c>
      <c r="I2357" s="71">
        <v>2.32091732045219E-3</v>
      </c>
      <c r="J2357" s="68">
        <v>83.396544458491405</v>
      </c>
      <c r="K2357" s="71">
        <v>0.13176870748299299</v>
      </c>
      <c r="L2357" s="68">
        <v>23.514538558786299</v>
      </c>
    </row>
    <row r="2358" spans="1:12" x14ac:dyDescent="0.2">
      <c r="A2358" s="72" t="s">
        <v>4748</v>
      </c>
      <c r="B2358" s="66" t="s">
        <v>4749</v>
      </c>
      <c r="C2358" s="67">
        <v>14</v>
      </c>
      <c r="D2358" s="67" t="s">
        <v>334</v>
      </c>
      <c r="E2358" s="71">
        <v>9.0005797972696505E-2</v>
      </c>
      <c r="F2358" s="68">
        <v>12.7265065318163</v>
      </c>
      <c r="G2358" s="71">
        <v>0.25</v>
      </c>
      <c r="H2358" s="68">
        <v>78.171091445427706</v>
      </c>
      <c r="I2358" s="71">
        <v>1.7393918089430601E-5</v>
      </c>
      <c r="J2358" s="68">
        <v>56.932153392330399</v>
      </c>
      <c r="K2358" s="71">
        <v>0.02</v>
      </c>
      <c r="L2358" s="68">
        <v>7.6696165191740402</v>
      </c>
    </row>
    <row r="2359" spans="1:12" x14ac:dyDescent="0.2">
      <c r="A2359" s="72" t="s">
        <v>4750</v>
      </c>
      <c r="B2359" s="66" t="s">
        <v>4751</v>
      </c>
      <c r="C2359" s="67">
        <v>14</v>
      </c>
      <c r="D2359" s="67" t="s">
        <v>334</v>
      </c>
      <c r="E2359" s="71">
        <v>0.142217742162947</v>
      </c>
      <c r="F2359" s="68">
        <v>31.394858828487099</v>
      </c>
      <c r="G2359" s="71">
        <v>0.34854618515521202</v>
      </c>
      <c r="H2359" s="68">
        <v>93.636746734091901</v>
      </c>
      <c r="I2359" s="71">
        <v>1.0050005173018099E-3</v>
      </c>
      <c r="J2359" s="68">
        <v>80.657395701643495</v>
      </c>
      <c r="K2359" s="71">
        <v>7.7102040816326503E-2</v>
      </c>
      <c r="L2359" s="68">
        <v>15.2970922882427</v>
      </c>
    </row>
    <row r="2360" spans="1:12" x14ac:dyDescent="0.2">
      <c r="A2360" s="72" t="s">
        <v>4752</v>
      </c>
      <c r="B2360" s="66" t="s">
        <v>4753</v>
      </c>
      <c r="C2360" s="67">
        <v>14</v>
      </c>
      <c r="D2360" s="67" t="s">
        <v>334</v>
      </c>
      <c r="E2360" s="71">
        <v>0.12606558043063401</v>
      </c>
      <c r="F2360" s="68">
        <v>25.874420564686101</v>
      </c>
      <c r="G2360" s="71">
        <v>0.23995335609433599</v>
      </c>
      <c r="H2360" s="68">
        <v>23.219553308048901</v>
      </c>
      <c r="I2360" s="71">
        <v>3.93035649136172E-5</v>
      </c>
      <c r="J2360" s="68">
        <v>62.031184155078002</v>
      </c>
      <c r="K2360" s="71">
        <v>0.13820408163265299</v>
      </c>
      <c r="L2360" s="68">
        <v>24.694479561736198</v>
      </c>
    </row>
    <row r="2361" spans="1:12" x14ac:dyDescent="0.2">
      <c r="A2361" s="72" t="s">
        <v>4754</v>
      </c>
      <c r="B2361" s="66" t="s">
        <v>4755</v>
      </c>
      <c r="C2361" s="67">
        <v>14</v>
      </c>
      <c r="D2361" s="67" t="s">
        <v>334</v>
      </c>
      <c r="E2361" s="71">
        <v>7.7860950825638403E-2</v>
      </c>
      <c r="F2361" s="68">
        <v>7.5010535187526299</v>
      </c>
      <c r="G2361" s="71">
        <v>0.230912339078363</v>
      </c>
      <c r="H2361" s="68">
        <v>21.744627054361601</v>
      </c>
      <c r="I2361" s="71">
        <v>3.8467318851625298E-6</v>
      </c>
      <c r="J2361" s="68">
        <v>46.144121365360299</v>
      </c>
      <c r="K2361" s="71">
        <v>2.66666666666667E-3</v>
      </c>
      <c r="L2361" s="68">
        <v>3.24483775811209</v>
      </c>
    </row>
    <row r="2362" spans="1:12" x14ac:dyDescent="0.2">
      <c r="A2362" s="72" t="s">
        <v>4756</v>
      </c>
      <c r="B2362" s="66" t="s">
        <v>4757</v>
      </c>
      <c r="C2362" s="67">
        <v>14</v>
      </c>
      <c r="D2362" s="67" t="s">
        <v>334</v>
      </c>
      <c r="E2362" s="71">
        <v>7.35965839999803E-2</v>
      </c>
      <c r="F2362" s="68">
        <v>6.9532237673830597</v>
      </c>
      <c r="G2362" s="71">
        <v>0.18078975199994099</v>
      </c>
      <c r="H2362" s="68">
        <v>17.1512852928782</v>
      </c>
      <c r="I2362" s="71">
        <v>0</v>
      </c>
      <c r="J2362" s="68">
        <v>34.007585335019002</v>
      </c>
      <c r="K2362" s="71">
        <v>0.04</v>
      </c>
      <c r="L2362" s="68">
        <v>10.7037505267594</v>
      </c>
    </row>
    <row r="2363" spans="1:12" x14ac:dyDescent="0.2">
      <c r="A2363" s="72" t="s">
        <v>4758</v>
      </c>
      <c r="B2363" s="66" t="s">
        <v>4759</v>
      </c>
      <c r="C2363" s="67">
        <v>14</v>
      </c>
      <c r="D2363" s="67" t="s">
        <v>334</v>
      </c>
      <c r="E2363" s="71">
        <v>7.9627752966473897E-2</v>
      </c>
      <c r="F2363" s="68">
        <v>7.7538980193847404</v>
      </c>
      <c r="G2363" s="71">
        <v>0.23871299920120001</v>
      </c>
      <c r="H2363" s="68">
        <v>22.924568057311401</v>
      </c>
      <c r="I2363" s="71">
        <v>1.70259698221542E-4</v>
      </c>
      <c r="J2363" s="68">
        <v>72.102823430257104</v>
      </c>
      <c r="K2363" s="71">
        <v>0</v>
      </c>
      <c r="L2363" s="68">
        <v>1.64348925410872</v>
      </c>
    </row>
    <row r="2364" spans="1:12" x14ac:dyDescent="0.2">
      <c r="A2364" s="72" t="s">
        <v>4706</v>
      </c>
      <c r="B2364" s="66" t="s">
        <v>4760</v>
      </c>
      <c r="C2364" s="67">
        <v>14</v>
      </c>
      <c r="D2364" s="67" t="s">
        <v>334</v>
      </c>
      <c r="E2364" s="71">
        <v>9.9623133960913005E-2</v>
      </c>
      <c r="F2364" s="68">
        <v>16.687737041719299</v>
      </c>
      <c r="G2364" s="71">
        <v>0.28411864512186502</v>
      </c>
      <c r="H2364" s="68">
        <v>88.916982722292502</v>
      </c>
      <c r="I2364" s="71">
        <v>1.2084090094207099E-2</v>
      </c>
      <c r="J2364" s="68">
        <v>88.327012220817494</v>
      </c>
      <c r="K2364" s="71">
        <v>2.66666666666667E-3</v>
      </c>
      <c r="L2364" s="68">
        <v>3.24483775811209</v>
      </c>
    </row>
    <row r="2365" spans="1:12" x14ac:dyDescent="0.2">
      <c r="A2365" s="72" t="s">
        <v>4761</v>
      </c>
      <c r="B2365" s="66" t="s">
        <v>4762</v>
      </c>
      <c r="C2365" s="67">
        <v>14</v>
      </c>
      <c r="D2365" s="67" t="s">
        <v>334</v>
      </c>
      <c r="E2365" s="71">
        <v>9.2550560880770696E-2</v>
      </c>
      <c r="F2365" s="68">
        <v>13.9064475347661</v>
      </c>
      <c r="G2365" s="71">
        <v>0.186409665489979</v>
      </c>
      <c r="H2365" s="68">
        <v>17.699115044247801</v>
      </c>
      <c r="I2365" s="71">
        <v>8.0664300267317603E-4</v>
      </c>
      <c r="J2365" s="68">
        <v>79.646017699115006</v>
      </c>
      <c r="K2365" s="71">
        <v>9.0435374149659895E-2</v>
      </c>
      <c r="L2365" s="68">
        <v>17.572692793931701</v>
      </c>
    </row>
    <row r="2366" spans="1:12" x14ac:dyDescent="0.2">
      <c r="A2366" s="72" t="s">
        <v>4763</v>
      </c>
      <c r="B2366" s="66" t="s">
        <v>4764</v>
      </c>
      <c r="C2366" s="67">
        <v>14</v>
      </c>
      <c r="D2366" s="67" t="s">
        <v>334</v>
      </c>
      <c r="E2366" s="71">
        <v>6.6472014353252007E-2</v>
      </c>
      <c r="F2366" s="68">
        <v>6.0682680151706698</v>
      </c>
      <c r="G2366" s="71">
        <v>0.198635658234705</v>
      </c>
      <c r="H2366" s="68">
        <v>18.6262115465655</v>
      </c>
      <c r="I2366" s="71">
        <v>7.8038482505079902E-4</v>
      </c>
      <c r="J2366" s="68">
        <v>79.435313948588302</v>
      </c>
      <c r="K2366" s="71">
        <v>0</v>
      </c>
      <c r="L2366" s="68">
        <v>1.64348925410872</v>
      </c>
    </row>
    <row r="2367" spans="1:12" x14ac:dyDescent="0.2">
      <c r="A2367" s="72" t="s">
        <v>4765</v>
      </c>
      <c r="B2367" s="66" t="s">
        <v>4766</v>
      </c>
      <c r="C2367" s="67">
        <v>13</v>
      </c>
      <c r="D2367" s="67" t="s">
        <v>334</v>
      </c>
      <c r="E2367" s="71">
        <v>8.7335228786643099E-2</v>
      </c>
      <c r="F2367" s="68">
        <v>11.4201432785504</v>
      </c>
      <c r="G2367" s="71">
        <v>0.24999999988670801</v>
      </c>
      <c r="H2367" s="68">
        <v>31.689844079224599</v>
      </c>
      <c r="I2367" s="71">
        <v>5.6864732215446098E-6</v>
      </c>
      <c r="J2367" s="68">
        <v>48.124736620311801</v>
      </c>
      <c r="K2367" s="71">
        <v>1.2E-2</v>
      </c>
      <c r="L2367" s="68">
        <v>6.0261272650653197</v>
      </c>
    </row>
    <row r="2368" spans="1:12" x14ac:dyDescent="0.2">
      <c r="A2368" s="72" t="s">
        <v>4767</v>
      </c>
      <c r="B2368" s="66" t="s">
        <v>4768</v>
      </c>
      <c r="C2368" s="67">
        <v>13</v>
      </c>
      <c r="D2368" s="67" t="s">
        <v>334</v>
      </c>
      <c r="E2368" s="71">
        <v>9.9894675140712694E-2</v>
      </c>
      <c r="F2368" s="68">
        <v>16.772018541929999</v>
      </c>
      <c r="G2368" s="71">
        <v>0.24367499396466899</v>
      </c>
      <c r="H2368" s="68">
        <v>24.188790560472</v>
      </c>
      <c r="I2368" s="71">
        <v>9.0314574695120302E-6</v>
      </c>
      <c r="J2368" s="68">
        <v>52.001685630004197</v>
      </c>
      <c r="K2368" s="71">
        <v>5.6000000000000001E-2</v>
      </c>
      <c r="L2368" s="68">
        <v>12.7686472819216</v>
      </c>
    </row>
    <row r="2369" spans="1:12" x14ac:dyDescent="0.2">
      <c r="A2369" s="72" t="s">
        <v>4769</v>
      </c>
      <c r="B2369" s="66" t="s">
        <v>4770</v>
      </c>
      <c r="C2369" s="67">
        <v>13</v>
      </c>
      <c r="D2369" s="67" t="s">
        <v>334</v>
      </c>
      <c r="E2369" s="71">
        <v>6.1209472121289202E-2</v>
      </c>
      <c r="F2369" s="68">
        <v>5.18331226295828</v>
      </c>
      <c r="G2369" s="71">
        <v>0.14496174969720099</v>
      </c>
      <c r="H2369" s="68">
        <v>14.7914032869785</v>
      </c>
      <c r="I2369" s="71">
        <v>0</v>
      </c>
      <c r="J2369" s="68">
        <v>34.007585335019002</v>
      </c>
      <c r="K2369" s="71">
        <v>3.8666666666666703E-2</v>
      </c>
      <c r="L2369" s="68">
        <v>10.408765276021899</v>
      </c>
    </row>
    <row r="2370" spans="1:12" x14ac:dyDescent="0.2">
      <c r="A2370" s="72" t="s">
        <v>4771</v>
      </c>
      <c r="B2370" s="66" t="s">
        <v>4772</v>
      </c>
      <c r="C2370" s="67">
        <v>13</v>
      </c>
      <c r="D2370" s="67" t="s">
        <v>334</v>
      </c>
      <c r="E2370" s="71">
        <v>7.7209230105625498E-2</v>
      </c>
      <c r="F2370" s="68">
        <v>7.4589127686472798</v>
      </c>
      <c r="G2370" s="71">
        <v>0.223595745717308</v>
      </c>
      <c r="H2370" s="68">
        <v>20.986093552465199</v>
      </c>
      <c r="I2370" s="71">
        <v>3.19445995680889E-5</v>
      </c>
      <c r="J2370" s="68">
        <v>60.851243152128099</v>
      </c>
      <c r="K2370" s="71">
        <v>8.0000000000000106E-3</v>
      </c>
      <c r="L2370" s="68">
        <v>5.1411715128529298</v>
      </c>
    </row>
    <row r="2371" spans="1:12" x14ac:dyDescent="0.2">
      <c r="A2371" s="72" t="s">
        <v>4773</v>
      </c>
      <c r="B2371" s="66" t="s">
        <v>4774</v>
      </c>
      <c r="C2371" s="67">
        <v>14</v>
      </c>
      <c r="D2371" s="67" t="s">
        <v>334</v>
      </c>
      <c r="E2371" s="71">
        <v>4.7296033107426097E-2</v>
      </c>
      <c r="F2371" s="68">
        <v>3.70838600927096</v>
      </c>
      <c r="G2371" s="71">
        <v>0.13388475433802999</v>
      </c>
      <c r="H2371" s="68">
        <v>13.9907290349768</v>
      </c>
      <c r="I2371" s="71">
        <v>3.3449842479674199E-6</v>
      </c>
      <c r="J2371" s="68">
        <v>45.554150863885397</v>
      </c>
      <c r="K2371" s="71">
        <v>8.0000000000000106E-3</v>
      </c>
      <c r="L2371" s="68">
        <v>5.1411715128529298</v>
      </c>
    </row>
    <row r="2372" spans="1:12" x14ac:dyDescent="0.2">
      <c r="A2372" s="72" t="s">
        <v>4775</v>
      </c>
      <c r="B2372" s="66" t="s">
        <v>4776</v>
      </c>
      <c r="C2372" s="67">
        <v>13</v>
      </c>
      <c r="D2372" s="67" t="s">
        <v>334</v>
      </c>
      <c r="E2372" s="71">
        <v>8.4667837395756604E-2</v>
      </c>
      <c r="F2372" s="68">
        <v>10.1559207753898</v>
      </c>
      <c r="G2372" s="71">
        <v>0.249999999953809</v>
      </c>
      <c r="H2372" s="68">
        <v>32.1112515802781</v>
      </c>
      <c r="I2372" s="71">
        <v>3.5122334603657902E-6</v>
      </c>
      <c r="J2372" s="68">
        <v>45.680573114201401</v>
      </c>
      <c r="K2372" s="71">
        <v>4.0000000000000001E-3</v>
      </c>
      <c r="L2372" s="68">
        <v>3.8348082595870201</v>
      </c>
    </row>
    <row r="2373" spans="1:12" x14ac:dyDescent="0.2">
      <c r="A2373" s="72" t="s">
        <v>4777</v>
      </c>
      <c r="B2373" s="66" t="s">
        <v>4777</v>
      </c>
      <c r="C2373" s="67">
        <v>13</v>
      </c>
      <c r="D2373" s="67" t="s">
        <v>334</v>
      </c>
      <c r="E2373" s="71">
        <v>8.5556447502315003E-2</v>
      </c>
      <c r="F2373" s="68">
        <v>10.7037505267594</v>
      </c>
      <c r="G2373" s="71">
        <v>0.24999999985287999</v>
      </c>
      <c r="H2373" s="68">
        <v>31.310577328276398</v>
      </c>
      <c r="I2373" s="71">
        <v>2.6759873983739402E-6</v>
      </c>
      <c r="J2373" s="68">
        <v>44.669195111672998</v>
      </c>
      <c r="K2373" s="71">
        <v>6.6666666666666697E-3</v>
      </c>
      <c r="L2373" s="68">
        <v>4.8040455120101102</v>
      </c>
    </row>
    <row r="2374" spans="1:12" x14ac:dyDescent="0.2">
      <c r="A2374" s="72" t="s">
        <v>4778</v>
      </c>
      <c r="B2374" s="66" t="s">
        <v>4779</v>
      </c>
      <c r="C2374" s="67">
        <v>13</v>
      </c>
      <c r="D2374" s="67" t="s">
        <v>334</v>
      </c>
      <c r="E2374" s="71">
        <v>8.4223392154729598E-2</v>
      </c>
      <c r="F2374" s="68">
        <v>9.8609355246523407</v>
      </c>
      <c r="G2374" s="71">
        <v>0.24999999756406199</v>
      </c>
      <c r="H2374" s="68">
        <v>29.1192583227981</v>
      </c>
      <c r="I2374" s="71">
        <v>3.5122334603657902E-6</v>
      </c>
      <c r="J2374" s="68">
        <v>45.680573114201401</v>
      </c>
      <c r="K2374" s="71">
        <v>2.66666666666667E-3</v>
      </c>
      <c r="L2374" s="68">
        <v>3.24483775811209</v>
      </c>
    </row>
    <row r="2375" spans="1:12" x14ac:dyDescent="0.2">
      <c r="A2375" s="72" t="s">
        <v>914</v>
      </c>
      <c r="B2375" s="66" t="s">
        <v>4780</v>
      </c>
      <c r="C2375" s="67">
        <v>13</v>
      </c>
      <c r="D2375" s="67" t="s">
        <v>334</v>
      </c>
      <c r="E2375" s="71">
        <v>5.2186050627262399E-2</v>
      </c>
      <c r="F2375" s="68">
        <v>4.1297935103244798</v>
      </c>
      <c r="G2375" s="71">
        <v>0.15654025621606099</v>
      </c>
      <c r="H2375" s="68">
        <v>15.5077960387695</v>
      </c>
      <c r="I2375" s="71">
        <v>1.7895665726625699E-5</v>
      </c>
      <c r="J2375" s="68">
        <v>57.016434892541099</v>
      </c>
      <c r="K2375" s="71">
        <v>0</v>
      </c>
      <c r="L2375" s="68">
        <v>1.64348925410872</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375"/>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0" t="s">
        <v>103</v>
      </c>
      <c r="B1" s="201"/>
      <c r="C1" s="201"/>
      <c r="D1" s="202"/>
      <c r="E1" s="205" t="s">
        <v>96</v>
      </c>
      <c r="F1" s="206"/>
      <c r="G1" s="205" t="s">
        <v>7</v>
      </c>
      <c r="H1" s="206"/>
      <c r="I1" s="205" t="s">
        <v>15</v>
      </c>
      <c r="J1" s="206"/>
      <c r="K1" s="205" t="s">
        <v>22</v>
      </c>
      <c r="L1" s="206"/>
      <c r="M1" s="205" t="s">
        <v>26</v>
      </c>
      <c r="N1" s="206"/>
      <c r="O1" s="205" t="s">
        <v>28</v>
      </c>
      <c r="P1" s="206"/>
      <c r="Q1" s="205" t="s">
        <v>32</v>
      </c>
      <c r="R1" s="206"/>
    </row>
    <row r="2" spans="1:18" s="12" customFormat="1" ht="13.5" thickBot="1" x14ac:dyDescent="0.25">
      <c r="A2" s="11" t="s">
        <v>49</v>
      </c>
      <c r="B2" s="10" t="s">
        <v>0</v>
      </c>
      <c r="C2" s="11" t="s">
        <v>1</v>
      </c>
      <c r="D2" s="11" t="s">
        <v>2</v>
      </c>
      <c r="E2" s="11" t="s">
        <v>263</v>
      </c>
      <c r="F2" s="11" t="s">
        <v>264</v>
      </c>
      <c r="G2" s="11" t="s">
        <v>265</v>
      </c>
      <c r="H2" s="11" t="s">
        <v>266</v>
      </c>
      <c r="I2" s="11" t="s">
        <v>267</v>
      </c>
      <c r="J2" s="11" t="s">
        <v>268</v>
      </c>
      <c r="K2" s="11" t="s">
        <v>269</v>
      </c>
      <c r="L2" s="11" t="s">
        <v>270</v>
      </c>
      <c r="M2" s="11" t="s">
        <v>271</v>
      </c>
      <c r="N2" s="11" t="s">
        <v>272</v>
      </c>
      <c r="O2" s="11" t="s">
        <v>273</v>
      </c>
      <c r="P2" s="11" t="s">
        <v>274</v>
      </c>
      <c r="Q2" s="11" t="s">
        <v>275</v>
      </c>
      <c r="R2" s="11" t="s">
        <v>276</v>
      </c>
    </row>
    <row r="3" spans="1:18" x14ac:dyDescent="0.2">
      <c r="A3" s="72" t="s">
        <v>332</v>
      </c>
      <c r="B3" s="66" t="s">
        <v>333</v>
      </c>
      <c r="C3" s="67">
        <v>14</v>
      </c>
      <c r="D3" s="67" t="s">
        <v>334</v>
      </c>
      <c r="E3" s="71">
        <v>0.86892418413636596</v>
      </c>
      <c r="F3" s="68">
        <v>54.197229013854901</v>
      </c>
      <c r="G3" s="71">
        <v>0.82945380969967697</v>
      </c>
      <c r="H3" s="68">
        <v>27.383863080684598</v>
      </c>
      <c r="I3" s="71">
        <v>0.82118945311752201</v>
      </c>
      <c r="J3" s="68">
        <v>68.378158109209494</v>
      </c>
      <c r="K3" s="71">
        <v>0.98140134091795705</v>
      </c>
      <c r="L3" s="68">
        <v>74.164629176854106</v>
      </c>
      <c r="M3" s="71">
        <v>1</v>
      </c>
      <c r="N3" s="68">
        <v>100</v>
      </c>
      <c r="O3" s="71">
        <v>0.71257631694667201</v>
      </c>
      <c r="P3" s="68">
        <v>53.253012048192801</v>
      </c>
      <c r="Q3" s="71"/>
      <c r="R3" s="68"/>
    </row>
    <row r="4" spans="1:18" x14ac:dyDescent="0.2">
      <c r="A4" s="72" t="s">
        <v>335</v>
      </c>
      <c r="B4" s="66" t="s">
        <v>336</v>
      </c>
      <c r="C4" s="67">
        <v>14</v>
      </c>
      <c r="D4" s="67" t="s">
        <v>334</v>
      </c>
      <c r="E4" s="71">
        <v>0.832009221115247</v>
      </c>
      <c r="F4" s="68">
        <v>30.562347188264098</v>
      </c>
      <c r="G4" s="71">
        <v>0.80390854218003005</v>
      </c>
      <c r="H4" s="68">
        <v>14.0994295028525</v>
      </c>
      <c r="I4" s="71">
        <v>0.72175642004526197</v>
      </c>
      <c r="J4" s="68">
        <v>30.1548492257539</v>
      </c>
      <c r="K4" s="71">
        <v>0.921069105359135</v>
      </c>
      <c r="L4" s="68">
        <v>28.443357783211098</v>
      </c>
      <c r="M4" s="71">
        <v>1</v>
      </c>
      <c r="N4" s="68">
        <v>100</v>
      </c>
      <c r="O4" s="71">
        <v>0.71331203799180998</v>
      </c>
      <c r="P4" s="68">
        <v>53.734939759036202</v>
      </c>
      <c r="Q4" s="71"/>
      <c r="R4" s="68"/>
    </row>
    <row r="5" spans="1:18" x14ac:dyDescent="0.2">
      <c r="A5" s="72" t="s">
        <v>337</v>
      </c>
      <c r="B5" s="66" t="s">
        <v>338</v>
      </c>
      <c r="C5" s="67">
        <v>14</v>
      </c>
      <c r="D5" s="67" t="s">
        <v>334</v>
      </c>
      <c r="E5" s="71">
        <v>0.90394785166797498</v>
      </c>
      <c r="F5" s="68">
        <v>82.151589242053802</v>
      </c>
      <c r="G5" s="71">
        <v>0.73854372175063798</v>
      </c>
      <c r="H5" s="68">
        <v>6.9274653626731899</v>
      </c>
      <c r="I5" s="71">
        <v>0.88753209283352097</v>
      </c>
      <c r="J5" s="68">
        <v>83.211083944580295</v>
      </c>
      <c r="K5" s="71">
        <v>0.99624471196238296</v>
      </c>
      <c r="L5" s="68">
        <v>88.834555827220896</v>
      </c>
      <c r="M5" s="71">
        <v>0.993470880125359</v>
      </c>
      <c r="N5" s="68">
        <v>67.430441898526993</v>
      </c>
      <c r="O5" s="71"/>
      <c r="P5" s="68"/>
      <c r="Q5" s="71"/>
      <c r="R5" s="68"/>
    </row>
    <row r="6" spans="1:18" x14ac:dyDescent="0.2">
      <c r="A6" s="72" t="s">
        <v>339</v>
      </c>
      <c r="B6" s="66" t="s">
        <v>340</v>
      </c>
      <c r="C6" s="67">
        <v>14</v>
      </c>
      <c r="D6" s="67" t="s">
        <v>334</v>
      </c>
      <c r="E6" s="71">
        <v>0.86123562924792096</v>
      </c>
      <c r="F6" s="68">
        <v>48.5737571312143</v>
      </c>
      <c r="G6" s="71">
        <v>0.72287186567756401</v>
      </c>
      <c r="H6" s="68">
        <v>5.8679706601466997</v>
      </c>
      <c r="I6" s="71">
        <v>0.72706053545808402</v>
      </c>
      <c r="J6" s="68">
        <v>31.784841075794599</v>
      </c>
      <c r="K6" s="71">
        <v>0.99501011585603705</v>
      </c>
      <c r="L6" s="68">
        <v>88.182559087204595</v>
      </c>
      <c r="M6" s="71">
        <v>1</v>
      </c>
      <c r="N6" s="68">
        <v>100</v>
      </c>
      <c r="O6" s="71"/>
      <c r="P6" s="68"/>
      <c r="Q6" s="71"/>
      <c r="R6" s="68"/>
    </row>
    <row r="7" spans="1:18" x14ac:dyDescent="0.2">
      <c r="A7" s="72" t="s">
        <v>341</v>
      </c>
      <c r="B7" s="66" t="s">
        <v>342</v>
      </c>
      <c r="C7" s="67">
        <v>14</v>
      </c>
      <c r="D7" s="67" t="s">
        <v>334</v>
      </c>
      <c r="E7" s="71">
        <v>0.90526668360685603</v>
      </c>
      <c r="F7" s="68">
        <v>83.292583537082294</v>
      </c>
      <c r="G7" s="71">
        <v>0.82206616161590396</v>
      </c>
      <c r="H7" s="68">
        <v>22.412387938060299</v>
      </c>
      <c r="I7" s="71">
        <v>0.85525017588891705</v>
      </c>
      <c r="J7" s="68">
        <v>76.365118174409105</v>
      </c>
      <c r="K7" s="71">
        <v>0.94375039692260199</v>
      </c>
      <c r="L7" s="68">
        <v>41.646291768541197</v>
      </c>
      <c r="M7" s="71">
        <v>1</v>
      </c>
      <c r="N7" s="68">
        <v>100</v>
      </c>
      <c r="O7" s="71"/>
      <c r="P7" s="68"/>
      <c r="Q7" s="71"/>
      <c r="R7" s="68"/>
    </row>
    <row r="8" spans="1:18" x14ac:dyDescent="0.2">
      <c r="A8" s="72" t="s">
        <v>343</v>
      </c>
      <c r="B8" s="66" t="s">
        <v>344</v>
      </c>
      <c r="C8" s="67">
        <v>14</v>
      </c>
      <c r="D8" s="67" t="s">
        <v>334</v>
      </c>
      <c r="E8" s="71">
        <v>0.85350741404405395</v>
      </c>
      <c r="F8" s="68">
        <v>43.2762836185819</v>
      </c>
      <c r="G8" s="71">
        <v>0.838619207533154</v>
      </c>
      <c r="H8" s="68">
        <v>34.637326813365902</v>
      </c>
      <c r="I8" s="71">
        <v>0.780144068793727</v>
      </c>
      <c r="J8" s="68">
        <v>54.441727791360996</v>
      </c>
      <c r="K8" s="71">
        <v>0.95645192019814396</v>
      </c>
      <c r="L8" s="68">
        <v>50.529747351263197</v>
      </c>
      <c r="M8" s="71">
        <v>0.980412640376077</v>
      </c>
      <c r="N8" s="68">
        <v>58.919803600654703</v>
      </c>
      <c r="O8" s="71">
        <v>0.711909233319168</v>
      </c>
      <c r="P8" s="68">
        <v>52.530120481927703</v>
      </c>
      <c r="Q8" s="71"/>
      <c r="R8" s="68"/>
    </row>
    <row r="9" spans="1:18" x14ac:dyDescent="0.2">
      <c r="A9" s="72" t="s">
        <v>345</v>
      </c>
      <c r="B9" s="66" t="s">
        <v>346</v>
      </c>
      <c r="C9" s="67">
        <v>14</v>
      </c>
      <c r="D9" s="67" t="s">
        <v>334</v>
      </c>
      <c r="E9" s="71">
        <v>0.93219928660102003</v>
      </c>
      <c r="F9" s="68">
        <v>94.784026079869605</v>
      </c>
      <c r="G9" s="71">
        <v>0.80301011040100001</v>
      </c>
      <c r="H9" s="68">
        <v>13.854930725346399</v>
      </c>
      <c r="I9" s="71">
        <v>0.92578703600308199</v>
      </c>
      <c r="J9" s="68">
        <v>90.627546862265703</v>
      </c>
      <c r="K9" s="71">
        <v>1</v>
      </c>
      <c r="L9" s="68">
        <v>100</v>
      </c>
      <c r="M9" s="71">
        <v>1</v>
      </c>
      <c r="N9" s="68">
        <v>100</v>
      </c>
      <c r="O9" s="71"/>
      <c r="P9" s="68"/>
      <c r="Q9" s="71"/>
      <c r="R9" s="68"/>
    </row>
    <row r="10" spans="1:18" x14ac:dyDescent="0.2">
      <c r="A10" s="72" t="s">
        <v>347</v>
      </c>
      <c r="B10" s="66" t="s">
        <v>348</v>
      </c>
      <c r="C10" s="67">
        <v>14</v>
      </c>
      <c r="D10" s="67" t="s">
        <v>334</v>
      </c>
      <c r="E10" s="71">
        <v>0.91810949111512696</v>
      </c>
      <c r="F10" s="68">
        <v>90.138549307253498</v>
      </c>
      <c r="G10" s="71">
        <v>0.82485483915898905</v>
      </c>
      <c r="H10" s="68">
        <v>23.960880195599</v>
      </c>
      <c r="I10" s="71">
        <v>0.91290524500430204</v>
      </c>
      <c r="J10" s="68">
        <v>88.182559087204595</v>
      </c>
      <c r="K10" s="71">
        <v>0.93467788029721599</v>
      </c>
      <c r="L10" s="68">
        <v>35.615321923390397</v>
      </c>
      <c r="M10" s="71">
        <v>1</v>
      </c>
      <c r="N10" s="68">
        <v>100</v>
      </c>
      <c r="O10" s="71"/>
      <c r="P10" s="68"/>
      <c r="Q10" s="71"/>
      <c r="R10" s="68"/>
    </row>
    <row r="11" spans="1:18" x14ac:dyDescent="0.2">
      <c r="A11" s="72" t="s">
        <v>349</v>
      </c>
      <c r="B11" s="66" t="s">
        <v>350</v>
      </c>
      <c r="C11" s="67">
        <v>14</v>
      </c>
      <c r="D11" s="67" t="s">
        <v>334</v>
      </c>
      <c r="E11" s="71">
        <v>0.86423116428201097</v>
      </c>
      <c r="F11" s="68">
        <v>50.937245313773403</v>
      </c>
      <c r="G11" s="71">
        <v>0.82119196353734303</v>
      </c>
      <c r="H11" s="68">
        <v>21.841890790546</v>
      </c>
      <c r="I11" s="71">
        <v>0.82388550922797699</v>
      </c>
      <c r="J11" s="68">
        <v>68.7856560717196</v>
      </c>
      <c r="K11" s="71">
        <v>0.97096794679876297</v>
      </c>
      <c r="L11" s="68">
        <v>63.325183374083103</v>
      </c>
      <c r="M11" s="71">
        <v>0.993470880125359</v>
      </c>
      <c r="N11" s="68">
        <v>67.430441898526993</v>
      </c>
      <c r="O11" s="71">
        <v>0.71163952172061296</v>
      </c>
      <c r="P11" s="68">
        <v>52.289156626505999</v>
      </c>
      <c r="Q11" s="71"/>
      <c r="R11" s="68"/>
    </row>
    <row r="12" spans="1:18" x14ac:dyDescent="0.2">
      <c r="A12" s="72" t="s">
        <v>351</v>
      </c>
      <c r="B12" s="66" t="s">
        <v>352</v>
      </c>
      <c r="C12" s="67">
        <v>14</v>
      </c>
      <c r="D12" s="67" t="s">
        <v>334</v>
      </c>
      <c r="E12" s="71">
        <v>0.89991126842957603</v>
      </c>
      <c r="F12" s="68">
        <v>78.810105949470298</v>
      </c>
      <c r="G12" s="71">
        <v>0.85840297232201601</v>
      </c>
      <c r="H12" s="68">
        <v>51.344743276283602</v>
      </c>
      <c r="I12" s="71">
        <v>0.95171457184054797</v>
      </c>
      <c r="J12" s="68">
        <v>94.784026079869605</v>
      </c>
      <c r="K12" s="71">
        <v>0.98072326640927598</v>
      </c>
      <c r="L12" s="68">
        <v>73.431132844335806</v>
      </c>
      <c r="M12" s="71">
        <v>0.993470880125359</v>
      </c>
      <c r="N12" s="68">
        <v>67.430441898526993</v>
      </c>
      <c r="O12" s="71">
        <v>0.71524465145068294</v>
      </c>
      <c r="P12" s="68">
        <v>55.180722891566298</v>
      </c>
      <c r="Q12" s="71"/>
      <c r="R12" s="68"/>
    </row>
    <row r="13" spans="1:18" x14ac:dyDescent="0.2">
      <c r="A13" s="72" t="s">
        <v>353</v>
      </c>
      <c r="B13" s="66" t="s">
        <v>354</v>
      </c>
      <c r="C13" s="67">
        <v>14</v>
      </c>
      <c r="D13" s="67" t="s">
        <v>334</v>
      </c>
      <c r="E13" s="71">
        <v>0.70236205513619798</v>
      </c>
      <c r="F13" s="68">
        <v>8.3129584352078201</v>
      </c>
      <c r="G13" s="71">
        <v>0.838306151300094</v>
      </c>
      <c r="H13" s="68">
        <v>34.229828850855696</v>
      </c>
      <c r="I13" s="71">
        <v>0.88882234898303303</v>
      </c>
      <c r="J13" s="68">
        <v>83.455582722086405</v>
      </c>
      <c r="K13" s="71">
        <v>0.69759697485796202</v>
      </c>
      <c r="L13" s="68">
        <v>4.15647921760391</v>
      </c>
      <c r="M13" s="71">
        <v>0.84983024288325903</v>
      </c>
      <c r="N13" s="68">
        <v>36.333878887070398</v>
      </c>
      <c r="O13" s="71">
        <v>0.237254557656642</v>
      </c>
      <c r="P13" s="68">
        <v>7.2289156626505999</v>
      </c>
      <c r="Q13" s="71"/>
      <c r="R13" s="68"/>
    </row>
    <row r="14" spans="1:18" x14ac:dyDescent="0.2">
      <c r="A14" s="72" t="s">
        <v>355</v>
      </c>
      <c r="B14" s="66" t="s">
        <v>356</v>
      </c>
      <c r="C14" s="67">
        <v>14</v>
      </c>
      <c r="D14" s="67" t="s">
        <v>334</v>
      </c>
      <c r="E14" s="71">
        <v>0.92837710047979105</v>
      </c>
      <c r="F14" s="68">
        <v>93.480032599837003</v>
      </c>
      <c r="G14" s="71">
        <v>0.772466940991408</v>
      </c>
      <c r="H14" s="68">
        <v>9.1279543602282001</v>
      </c>
      <c r="I14" s="71">
        <v>0.94104146092775598</v>
      </c>
      <c r="J14" s="68">
        <v>93.317033414832906</v>
      </c>
      <c r="K14" s="71">
        <v>1</v>
      </c>
      <c r="L14" s="68">
        <v>100</v>
      </c>
      <c r="M14" s="71">
        <v>1</v>
      </c>
      <c r="N14" s="68">
        <v>100</v>
      </c>
      <c r="O14" s="71"/>
      <c r="P14" s="68"/>
      <c r="Q14" s="71"/>
      <c r="R14" s="68"/>
    </row>
    <row r="15" spans="1:18" x14ac:dyDescent="0.2">
      <c r="A15" s="72" t="s">
        <v>357</v>
      </c>
      <c r="B15" s="66" t="s">
        <v>358</v>
      </c>
      <c r="C15" s="67">
        <v>14</v>
      </c>
      <c r="D15" s="67" t="s">
        <v>334</v>
      </c>
      <c r="E15" s="71">
        <v>0.88398874430005003</v>
      </c>
      <c r="F15" s="68">
        <v>65.444172779136096</v>
      </c>
      <c r="G15" s="71">
        <v>0.818058191802985</v>
      </c>
      <c r="H15" s="68">
        <v>20.619396903015499</v>
      </c>
      <c r="I15" s="71">
        <v>0.89927779766538096</v>
      </c>
      <c r="J15" s="68">
        <v>85.574572127139405</v>
      </c>
      <c r="K15" s="71">
        <v>0.96845136894848804</v>
      </c>
      <c r="L15" s="68">
        <v>60.880195599022002</v>
      </c>
      <c r="M15" s="71">
        <v>0.95429616087751401</v>
      </c>
      <c r="N15" s="68">
        <v>52.127659574468098</v>
      </c>
      <c r="O15" s="71">
        <v>0.77986020220588104</v>
      </c>
      <c r="P15" s="68">
        <v>75.180722891566305</v>
      </c>
      <c r="Q15" s="71"/>
      <c r="R15" s="68"/>
    </row>
    <row r="16" spans="1:18" x14ac:dyDescent="0.2">
      <c r="A16" s="72" t="s">
        <v>359</v>
      </c>
      <c r="B16" s="66" t="s">
        <v>360</v>
      </c>
      <c r="C16" s="67">
        <v>14</v>
      </c>
      <c r="D16" s="67" t="s">
        <v>334</v>
      </c>
      <c r="E16" s="71">
        <v>0.92360889169927896</v>
      </c>
      <c r="F16" s="68">
        <v>91.768541157294194</v>
      </c>
      <c r="G16" s="71">
        <v>0.81591273935738295</v>
      </c>
      <c r="H16" s="68">
        <v>19.3154034229829</v>
      </c>
      <c r="I16" s="71">
        <v>0.91617377143508805</v>
      </c>
      <c r="J16" s="68">
        <v>88.753056234718798</v>
      </c>
      <c r="K16" s="71">
        <v>0.96234905600464504</v>
      </c>
      <c r="L16" s="68">
        <v>56.234718826405903</v>
      </c>
      <c r="M16" s="71">
        <v>1</v>
      </c>
      <c r="N16" s="68">
        <v>100</v>
      </c>
      <c r="O16" s="71"/>
      <c r="P16" s="68"/>
      <c r="Q16" s="71"/>
      <c r="R16" s="68"/>
    </row>
    <row r="17" spans="1:18" x14ac:dyDescent="0.2">
      <c r="A17" s="72" t="s">
        <v>361</v>
      </c>
      <c r="B17" s="66" t="s">
        <v>362</v>
      </c>
      <c r="C17" s="67">
        <v>14</v>
      </c>
      <c r="D17" s="67" t="s">
        <v>334</v>
      </c>
      <c r="E17" s="71">
        <v>0.79453350746481</v>
      </c>
      <c r="F17" s="68">
        <v>18.744906275468601</v>
      </c>
      <c r="G17" s="71">
        <v>0.74766873957890201</v>
      </c>
      <c r="H17" s="68">
        <v>7.4979625101874499</v>
      </c>
      <c r="I17" s="71">
        <v>0.92076124460124698</v>
      </c>
      <c r="J17" s="68">
        <v>89.568052159739196</v>
      </c>
      <c r="K17" s="71">
        <v>0.98820572838699705</v>
      </c>
      <c r="L17" s="68">
        <v>80.766096169519201</v>
      </c>
      <c r="M17" s="71">
        <v>0.86288848263254103</v>
      </c>
      <c r="N17" s="68">
        <v>38.543371522094901</v>
      </c>
      <c r="O17" s="71">
        <v>0.45314334212436502</v>
      </c>
      <c r="P17" s="68">
        <v>17.108433734939801</v>
      </c>
      <c r="Q17" s="71"/>
      <c r="R17" s="68"/>
    </row>
    <row r="18" spans="1:18" x14ac:dyDescent="0.2">
      <c r="A18" s="72" t="s">
        <v>363</v>
      </c>
      <c r="B18" s="66" t="s">
        <v>364</v>
      </c>
      <c r="C18" s="67">
        <v>14</v>
      </c>
      <c r="D18" s="67" t="s">
        <v>334</v>
      </c>
      <c r="E18" s="71">
        <v>0.85859021391393597</v>
      </c>
      <c r="F18" s="68">
        <v>46.617766911165397</v>
      </c>
      <c r="G18" s="71">
        <v>0.83787433830013203</v>
      </c>
      <c r="H18" s="68">
        <v>33.496332518337397</v>
      </c>
      <c r="I18" s="71">
        <v>0.79532254092477495</v>
      </c>
      <c r="J18" s="68">
        <v>59.9022004889976</v>
      </c>
      <c r="K18" s="71">
        <v>0.98230859258049597</v>
      </c>
      <c r="L18" s="68">
        <v>75.061124694376502</v>
      </c>
      <c r="M18" s="71">
        <v>0.92817968137895002</v>
      </c>
      <c r="N18" s="68">
        <v>47.872340425531902</v>
      </c>
      <c r="O18" s="71">
        <v>0.74926591638532802</v>
      </c>
      <c r="P18" s="68">
        <v>65.060240963855406</v>
      </c>
      <c r="Q18" s="71"/>
      <c r="R18" s="68"/>
    </row>
    <row r="19" spans="1:18" x14ac:dyDescent="0.2">
      <c r="A19" s="72" t="s">
        <v>365</v>
      </c>
      <c r="B19" s="66" t="s">
        <v>366</v>
      </c>
      <c r="C19" s="67">
        <v>14</v>
      </c>
      <c r="D19" s="67" t="s">
        <v>334</v>
      </c>
      <c r="E19" s="71">
        <v>0.89345785040130199</v>
      </c>
      <c r="F19" s="68">
        <v>72.779136104319505</v>
      </c>
      <c r="G19" s="71">
        <v>0.81946696243523998</v>
      </c>
      <c r="H19" s="68">
        <v>20.863895680521601</v>
      </c>
      <c r="I19" s="71">
        <v>0.79382988649040198</v>
      </c>
      <c r="J19" s="68">
        <v>59.494702526487401</v>
      </c>
      <c r="K19" s="71">
        <v>0.960534552679568</v>
      </c>
      <c r="L19" s="68">
        <v>54.278728606356999</v>
      </c>
      <c r="M19" s="71">
        <v>1</v>
      </c>
      <c r="N19" s="68">
        <v>100</v>
      </c>
      <c r="O19" s="71"/>
      <c r="P19" s="68"/>
      <c r="Q19" s="71"/>
      <c r="R19" s="68"/>
    </row>
    <row r="20" spans="1:18" x14ac:dyDescent="0.2">
      <c r="A20" s="72" t="s">
        <v>367</v>
      </c>
      <c r="B20" s="66" t="s">
        <v>368</v>
      </c>
      <c r="C20" s="67">
        <v>14</v>
      </c>
      <c r="D20" s="67" t="s">
        <v>334</v>
      </c>
      <c r="E20" s="71">
        <v>0.90330867703824902</v>
      </c>
      <c r="F20" s="68">
        <v>81.499592502037501</v>
      </c>
      <c r="G20" s="71">
        <v>0.82931558799121596</v>
      </c>
      <c r="H20" s="68">
        <v>27.1393643031785</v>
      </c>
      <c r="I20" s="71">
        <v>0.79435251428097398</v>
      </c>
      <c r="J20" s="68">
        <v>59.5762021189894</v>
      </c>
      <c r="K20" s="71">
        <v>0.98956660588080503</v>
      </c>
      <c r="L20" s="68">
        <v>82.233088834555801</v>
      </c>
      <c r="M20" s="71">
        <v>1</v>
      </c>
      <c r="N20" s="68">
        <v>100</v>
      </c>
      <c r="O20" s="71"/>
      <c r="P20" s="68"/>
      <c r="Q20" s="71"/>
      <c r="R20" s="68"/>
    </row>
    <row r="21" spans="1:18" x14ac:dyDescent="0.2">
      <c r="A21" s="72" t="s">
        <v>369</v>
      </c>
      <c r="B21" s="66" t="s">
        <v>370</v>
      </c>
      <c r="C21" s="67">
        <v>14</v>
      </c>
      <c r="D21" s="67" t="s">
        <v>334</v>
      </c>
      <c r="E21" s="71">
        <v>0.86281617935443</v>
      </c>
      <c r="F21" s="68">
        <v>50.203748981255103</v>
      </c>
      <c r="G21" s="71">
        <v>0.83411623837556303</v>
      </c>
      <c r="H21" s="68">
        <v>30.806845965770201</v>
      </c>
      <c r="I21" s="71">
        <v>0.91700868406278302</v>
      </c>
      <c r="J21" s="68">
        <v>88.834555827220896</v>
      </c>
      <c r="K21" s="71">
        <v>0.95690554602941302</v>
      </c>
      <c r="L21" s="68">
        <v>51.018744906275501</v>
      </c>
      <c r="M21" s="71">
        <v>0.83677200313397804</v>
      </c>
      <c r="N21" s="68">
        <v>34.124386252045802</v>
      </c>
      <c r="O21" s="71">
        <v>0.769278425170413</v>
      </c>
      <c r="P21" s="68">
        <v>70.361445783132496</v>
      </c>
      <c r="Q21" s="71"/>
      <c r="R21" s="68"/>
    </row>
    <row r="22" spans="1:18" x14ac:dyDescent="0.2">
      <c r="A22" s="72" t="s">
        <v>371</v>
      </c>
      <c r="B22" s="66" t="s">
        <v>372</v>
      </c>
      <c r="C22" s="67">
        <v>14</v>
      </c>
      <c r="D22" s="67" t="s">
        <v>334</v>
      </c>
      <c r="E22" s="71">
        <v>0.86749949716757102</v>
      </c>
      <c r="F22" s="68">
        <v>53.300733496332498</v>
      </c>
      <c r="G22" s="71">
        <v>0.82724464540525</v>
      </c>
      <c r="H22" s="68">
        <v>25.590872045639799</v>
      </c>
      <c r="I22" s="71">
        <v>0.94781979118635695</v>
      </c>
      <c r="J22" s="68">
        <v>94.2950285248574</v>
      </c>
      <c r="K22" s="71">
        <v>0.95010115856037303</v>
      </c>
      <c r="L22" s="68">
        <v>45.639771801141002</v>
      </c>
      <c r="M22" s="71">
        <v>1</v>
      </c>
      <c r="N22" s="68">
        <v>100</v>
      </c>
      <c r="O22" s="71">
        <v>0.61233189068587701</v>
      </c>
      <c r="P22" s="68">
        <v>33.975903614457799</v>
      </c>
      <c r="Q22" s="71"/>
      <c r="R22" s="68"/>
    </row>
    <row r="23" spans="1:18" x14ac:dyDescent="0.2">
      <c r="A23" s="72" t="s">
        <v>373</v>
      </c>
      <c r="B23" s="66" t="s">
        <v>374</v>
      </c>
      <c r="C23" s="67">
        <v>14</v>
      </c>
      <c r="D23" s="67" t="s">
        <v>334</v>
      </c>
      <c r="E23" s="71">
        <v>0.89568845962213395</v>
      </c>
      <c r="F23" s="68">
        <v>74.979625101874504</v>
      </c>
      <c r="G23" s="71">
        <v>0.814784924071279</v>
      </c>
      <c r="H23" s="68">
        <v>18.581907090464501</v>
      </c>
      <c r="I23" s="71">
        <v>0.93962246482301803</v>
      </c>
      <c r="J23" s="68">
        <v>93.072534637326797</v>
      </c>
      <c r="K23" s="71">
        <v>0.97323607595510897</v>
      </c>
      <c r="L23" s="68">
        <v>65.851670741646302</v>
      </c>
      <c r="M23" s="71">
        <v>1</v>
      </c>
      <c r="N23" s="68">
        <v>100</v>
      </c>
      <c r="O23" s="71">
        <v>0.75079883326126196</v>
      </c>
      <c r="P23" s="68">
        <v>66.024096385542194</v>
      </c>
      <c r="Q23" s="71"/>
      <c r="R23" s="68"/>
    </row>
    <row r="24" spans="1:18" x14ac:dyDescent="0.2">
      <c r="A24" s="72" t="s">
        <v>375</v>
      </c>
      <c r="B24" s="66" t="s">
        <v>376</v>
      </c>
      <c r="C24" s="67">
        <v>14</v>
      </c>
      <c r="D24" s="67" t="s">
        <v>334</v>
      </c>
      <c r="E24" s="71">
        <v>0.76650784095081603</v>
      </c>
      <c r="F24" s="68">
        <v>13.691931540342299</v>
      </c>
      <c r="G24" s="71">
        <v>0.74241881429086598</v>
      </c>
      <c r="H24" s="68">
        <v>7.2534637326813396</v>
      </c>
      <c r="I24" s="71">
        <v>0.67229620897664</v>
      </c>
      <c r="J24" s="68">
        <v>16.544417277913599</v>
      </c>
      <c r="K24" s="71">
        <v>0.97777233426780297</v>
      </c>
      <c r="L24" s="68">
        <v>70.497147514262394</v>
      </c>
      <c r="M24" s="71">
        <v>0.67354400626795496</v>
      </c>
      <c r="N24" s="68">
        <v>8.4288052373158795</v>
      </c>
      <c r="O24" s="71"/>
      <c r="P24" s="68"/>
      <c r="Q24" s="71"/>
      <c r="R24" s="68"/>
    </row>
    <row r="25" spans="1:18" x14ac:dyDescent="0.2">
      <c r="A25" s="72" t="s">
        <v>377</v>
      </c>
      <c r="B25" s="66" t="s">
        <v>378</v>
      </c>
      <c r="C25" s="67">
        <v>14</v>
      </c>
      <c r="D25" s="67" t="s">
        <v>334</v>
      </c>
      <c r="E25" s="71">
        <v>0.85169048119660795</v>
      </c>
      <c r="F25" s="68">
        <v>42.135289323553401</v>
      </c>
      <c r="G25" s="71">
        <v>0.80610731555868897</v>
      </c>
      <c r="H25" s="68">
        <v>14.914425427872899</v>
      </c>
      <c r="I25" s="71">
        <v>0.86025382453777599</v>
      </c>
      <c r="J25" s="68">
        <v>77.424612876935598</v>
      </c>
      <c r="K25" s="71">
        <v>0.95010115856037303</v>
      </c>
      <c r="L25" s="68">
        <v>45.639771801141002</v>
      </c>
      <c r="M25" s="71">
        <v>1</v>
      </c>
      <c r="N25" s="68">
        <v>100</v>
      </c>
      <c r="O25" s="71">
        <v>0.64199010732620199</v>
      </c>
      <c r="P25" s="68">
        <v>39.518072289156599</v>
      </c>
      <c r="Q25" s="71"/>
      <c r="R25" s="68"/>
    </row>
    <row r="26" spans="1:18" x14ac:dyDescent="0.2">
      <c r="A26" s="72" t="s">
        <v>379</v>
      </c>
      <c r="B26" s="66" t="s">
        <v>380</v>
      </c>
      <c r="C26" s="67">
        <v>14</v>
      </c>
      <c r="D26" s="67" t="s">
        <v>334</v>
      </c>
      <c r="E26" s="71">
        <v>0.86823747924642702</v>
      </c>
      <c r="F26" s="68">
        <v>53.708231458842697</v>
      </c>
      <c r="G26" s="71">
        <v>0.64953203197625597</v>
      </c>
      <c r="H26" s="68">
        <v>3.4229828850855699</v>
      </c>
      <c r="I26" s="71">
        <v>0.94139566858425805</v>
      </c>
      <c r="J26" s="68">
        <v>93.561532192339001</v>
      </c>
      <c r="K26" s="71">
        <v>0.99954637416873104</v>
      </c>
      <c r="L26" s="68">
        <v>91.768541157294194</v>
      </c>
      <c r="M26" s="71">
        <v>0.88247584225646403</v>
      </c>
      <c r="N26" s="68">
        <v>41.407528641571197</v>
      </c>
      <c r="O26" s="71"/>
      <c r="P26" s="68"/>
      <c r="Q26" s="71"/>
      <c r="R26" s="68"/>
    </row>
    <row r="27" spans="1:18" x14ac:dyDescent="0.2">
      <c r="A27" s="72" t="s">
        <v>381</v>
      </c>
      <c r="B27" s="66" t="s">
        <v>382</v>
      </c>
      <c r="C27" s="67">
        <v>14</v>
      </c>
      <c r="D27" s="67" t="s">
        <v>334</v>
      </c>
      <c r="E27" s="71">
        <v>0.83031066214070204</v>
      </c>
      <c r="F27" s="68">
        <v>29.665851670741599</v>
      </c>
      <c r="G27" s="71">
        <v>0.84439936546463101</v>
      </c>
      <c r="H27" s="68">
        <v>39.282803585982101</v>
      </c>
      <c r="I27" s="71">
        <v>0.79092116550355995</v>
      </c>
      <c r="J27" s="68">
        <v>58.435207823960901</v>
      </c>
      <c r="K27" s="71">
        <v>0.94052912267252198</v>
      </c>
      <c r="L27" s="68">
        <v>38.956805215973901</v>
      </c>
      <c r="M27" s="71">
        <v>0.97388352050143601</v>
      </c>
      <c r="N27" s="68">
        <v>56.873977086742997</v>
      </c>
      <c r="O27" s="71">
        <v>0.60182013656136202</v>
      </c>
      <c r="P27" s="68">
        <v>31.807228915662598</v>
      </c>
      <c r="Q27" s="71"/>
      <c r="R27" s="68"/>
    </row>
    <row r="28" spans="1:18" x14ac:dyDescent="0.2">
      <c r="A28" s="72" t="s">
        <v>383</v>
      </c>
      <c r="B28" s="66" t="s">
        <v>384</v>
      </c>
      <c r="C28" s="67">
        <v>14</v>
      </c>
      <c r="D28" s="67" t="s">
        <v>334</v>
      </c>
      <c r="E28" s="71">
        <v>0.85910112975978903</v>
      </c>
      <c r="F28" s="68">
        <v>46.862265688671599</v>
      </c>
      <c r="G28" s="71">
        <v>0.73150960746022997</v>
      </c>
      <c r="H28" s="68">
        <v>6.3569682151589202</v>
      </c>
      <c r="I28" s="71">
        <v>0.87537014493221299</v>
      </c>
      <c r="J28" s="68">
        <v>81.010594947025297</v>
      </c>
      <c r="K28" s="71">
        <v>0.96205192954621299</v>
      </c>
      <c r="L28" s="68">
        <v>55.827220863895697</v>
      </c>
      <c r="M28" s="71">
        <v>0.97388352050143601</v>
      </c>
      <c r="N28" s="68">
        <v>56.873977086742997</v>
      </c>
      <c r="O28" s="71">
        <v>0.75269044635885196</v>
      </c>
      <c r="P28" s="68">
        <v>66.987951807228896</v>
      </c>
      <c r="Q28" s="71"/>
      <c r="R28" s="68"/>
    </row>
    <row r="29" spans="1:18" x14ac:dyDescent="0.2">
      <c r="A29" s="72" t="s">
        <v>385</v>
      </c>
      <c r="B29" s="66" t="s">
        <v>386</v>
      </c>
      <c r="C29" s="67">
        <v>14</v>
      </c>
      <c r="D29" s="67" t="s">
        <v>334</v>
      </c>
      <c r="E29" s="71">
        <v>0.79329872938290302</v>
      </c>
      <c r="F29" s="68">
        <v>18.174409127954402</v>
      </c>
      <c r="G29" s="71">
        <v>0.83818839697039804</v>
      </c>
      <c r="H29" s="68">
        <v>34.066829665851699</v>
      </c>
      <c r="I29" s="71">
        <v>0.59216598545636601</v>
      </c>
      <c r="J29" s="68">
        <v>4.6454767726161403</v>
      </c>
      <c r="K29" s="71">
        <v>0.84077733322446302</v>
      </c>
      <c r="L29" s="68">
        <v>10.513447432762799</v>
      </c>
      <c r="M29" s="71">
        <v>0.90206320188038602</v>
      </c>
      <c r="N29" s="68">
        <v>43.780687397708697</v>
      </c>
      <c r="O29" s="71"/>
      <c r="P29" s="68"/>
      <c r="Q29" s="71"/>
      <c r="R29" s="68"/>
    </row>
    <row r="30" spans="1:18" x14ac:dyDescent="0.2">
      <c r="A30" s="72" t="s">
        <v>387</v>
      </c>
      <c r="B30" s="66" t="s">
        <v>388</v>
      </c>
      <c r="C30" s="67">
        <v>14</v>
      </c>
      <c r="D30" s="67" t="s">
        <v>334</v>
      </c>
      <c r="E30" s="71">
        <v>0.89792814044505398</v>
      </c>
      <c r="F30" s="68">
        <v>76.935615321923393</v>
      </c>
      <c r="G30" s="71">
        <v>0.86534046118932795</v>
      </c>
      <c r="H30" s="68">
        <v>57.049714751426201</v>
      </c>
      <c r="I30" s="71">
        <v>0.77264193538036197</v>
      </c>
      <c r="J30" s="68">
        <v>51.915240423797897</v>
      </c>
      <c r="K30" s="71">
        <v>0.953730165210528</v>
      </c>
      <c r="L30" s="68">
        <v>48.329258353708198</v>
      </c>
      <c r="M30" s="71">
        <v>1</v>
      </c>
      <c r="N30" s="68">
        <v>100</v>
      </c>
      <c r="O30" s="71"/>
      <c r="P30" s="68"/>
      <c r="Q30" s="71"/>
      <c r="R30" s="68"/>
    </row>
    <row r="31" spans="1:18" x14ac:dyDescent="0.2">
      <c r="A31" s="72" t="s">
        <v>389</v>
      </c>
      <c r="B31" s="66" t="s">
        <v>390</v>
      </c>
      <c r="C31" s="67">
        <v>14</v>
      </c>
      <c r="D31" s="67" t="s">
        <v>334</v>
      </c>
      <c r="E31" s="71">
        <v>0.82654330582237601</v>
      </c>
      <c r="F31" s="68">
        <v>27.791361043194801</v>
      </c>
      <c r="G31" s="71">
        <v>0.77885776213033497</v>
      </c>
      <c r="H31" s="68">
        <v>9.4539527302363506</v>
      </c>
      <c r="I31" s="71">
        <v>0.83735515020870199</v>
      </c>
      <c r="J31" s="68">
        <v>72.045639771801106</v>
      </c>
      <c r="K31" s="71">
        <v>0.95593936997594897</v>
      </c>
      <c r="L31" s="68">
        <v>49.6332518337408</v>
      </c>
      <c r="M31" s="71">
        <v>0.93470880125359102</v>
      </c>
      <c r="N31" s="68">
        <v>48.772504091652998</v>
      </c>
      <c r="O31" s="71">
        <v>0.62585544554330197</v>
      </c>
      <c r="P31" s="68">
        <v>35.662650602409599</v>
      </c>
      <c r="Q31" s="71"/>
      <c r="R31" s="68"/>
    </row>
    <row r="32" spans="1:18" x14ac:dyDescent="0.2">
      <c r="A32" s="72" t="s">
        <v>391</v>
      </c>
      <c r="B32" s="66" t="s">
        <v>392</v>
      </c>
      <c r="C32" s="67">
        <v>14</v>
      </c>
      <c r="D32" s="67" t="s">
        <v>334</v>
      </c>
      <c r="E32" s="71">
        <v>0.87447471052446901</v>
      </c>
      <c r="F32" s="68">
        <v>58.027709861450703</v>
      </c>
      <c r="G32" s="71">
        <v>0.80049709286086401</v>
      </c>
      <c r="H32" s="68">
        <v>12.958435207823999</v>
      </c>
      <c r="I32" s="71">
        <v>0.873687985852316</v>
      </c>
      <c r="J32" s="68">
        <v>80.521597392013007</v>
      </c>
      <c r="K32" s="71">
        <v>1</v>
      </c>
      <c r="L32" s="68">
        <v>100</v>
      </c>
      <c r="M32" s="71">
        <v>0.82371376338469604</v>
      </c>
      <c r="N32" s="68">
        <v>25.941080196399302</v>
      </c>
      <c r="O32" s="71"/>
      <c r="P32" s="68"/>
      <c r="Q32" s="71"/>
      <c r="R32" s="68"/>
    </row>
    <row r="33" spans="1:18" x14ac:dyDescent="0.2">
      <c r="A33" s="72" t="s">
        <v>393</v>
      </c>
      <c r="B33" s="66" t="s">
        <v>394</v>
      </c>
      <c r="C33" s="67">
        <v>14</v>
      </c>
      <c r="D33" s="67" t="s">
        <v>334</v>
      </c>
      <c r="E33" s="71">
        <v>0.88364184229976395</v>
      </c>
      <c r="F33" s="68">
        <v>65.281173594131999</v>
      </c>
      <c r="G33" s="71">
        <v>0.82410385595077595</v>
      </c>
      <c r="H33" s="68">
        <v>23.3903830480848</v>
      </c>
      <c r="I33" s="71">
        <v>0.86463445396710403</v>
      </c>
      <c r="J33" s="68">
        <v>79.054604726976393</v>
      </c>
      <c r="K33" s="71">
        <v>0.97641145677399499</v>
      </c>
      <c r="L33" s="68">
        <v>69.600651996739998</v>
      </c>
      <c r="M33" s="71">
        <v>0.86941760250718203</v>
      </c>
      <c r="N33" s="68">
        <v>39.525368248772502</v>
      </c>
      <c r="O33" s="71"/>
      <c r="P33" s="68"/>
      <c r="Q33" s="71"/>
      <c r="R33" s="68"/>
    </row>
    <row r="34" spans="1:18" x14ac:dyDescent="0.2">
      <c r="A34" s="72" t="s">
        <v>395</v>
      </c>
      <c r="B34" s="66" t="s">
        <v>396</v>
      </c>
      <c r="C34" s="67">
        <v>14</v>
      </c>
      <c r="D34" s="67" t="s">
        <v>334</v>
      </c>
      <c r="E34" s="71">
        <v>0.81928198526985696</v>
      </c>
      <c r="F34" s="68">
        <v>25.672371638141801</v>
      </c>
      <c r="G34" s="71">
        <v>0.60682390167080702</v>
      </c>
      <c r="H34" s="68">
        <v>2.2004889975550102</v>
      </c>
      <c r="I34" s="71">
        <v>0.83891379617082595</v>
      </c>
      <c r="J34" s="68">
        <v>72.453137734311298</v>
      </c>
      <c r="K34" s="71">
        <v>0.89668144198420496</v>
      </c>
      <c r="L34" s="68">
        <v>20.0488997555012</v>
      </c>
      <c r="M34" s="71">
        <v>0.93470880125359102</v>
      </c>
      <c r="N34" s="68">
        <v>48.772504091652998</v>
      </c>
      <c r="O34" s="71"/>
      <c r="P34" s="68"/>
      <c r="Q34" s="71"/>
      <c r="R34" s="68"/>
    </row>
    <row r="35" spans="1:18" x14ac:dyDescent="0.2">
      <c r="A35" s="72" t="s">
        <v>397</v>
      </c>
      <c r="B35" s="66" t="s">
        <v>398</v>
      </c>
      <c r="C35" s="67">
        <v>14</v>
      </c>
      <c r="D35" s="67" t="s">
        <v>334</v>
      </c>
      <c r="E35" s="71">
        <v>0.68231356211432703</v>
      </c>
      <c r="F35" s="68">
        <v>7.1719641401793002</v>
      </c>
      <c r="G35" s="71">
        <v>0.66387280333591403</v>
      </c>
      <c r="H35" s="68">
        <v>4.15647921760391</v>
      </c>
      <c r="I35" s="71">
        <v>0.65870288073009997</v>
      </c>
      <c r="J35" s="68">
        <v>13.528932355338201</v>
      </c>
      <c r="K35" s="71">
        <v>0.93553727423720801</v>
      </c>
      <c r="L35" s="68">
        <v>36.104319478402601</v>
      </c>
      <c r="M35" s="71">
        <v>0.47114129015408801</v>
      </c>
      <c r="N35" s="68">
        <v>3.6006546644844502</v>
      </c>
      <c r="O35" s="71"/>
      <c r="P35" s="68"/>
      <c r="Q35" s="71"/>
      <c r="R35" s="68"/>
    </row>
    <row r="36" spans="1:18" x14ac:dyDescent="0.2">
      <c r="A36" s="72" t="s">
        <v>399</v>
      </c>
      <c r="B36" s="66" t="s">
        <v>400</v>
      </c>
      <c r="C36" s="67">
        <v>14</v>
      </c>
      <c r="D36" s="67" t="s">
        <v>334</v>
      </c>
      <c r="E36" s="71">
        <v>0.89647920489512301</v>
      </c>
      <c r="F36" s="68">
        <v>75.468622656886694</v>
      </c>
      <c r="G36" s="71">
        <v>0.83910814977080395</v>
      </c>
      <c r="H36" s="68">
        <v>35.126324368378199</v>
      </c>
      <c r="I36" s="71">
        <v>0.81258441534374004</v>
      </c>
      <c r="J36" s="68">
        <v>65.444172779136096</v>
      </c>
      <c r="K36" s="71">
        <v>0.93422425446594604</v>
      </c>
      <c r="L36" s="68">
        <v>35.126324368378199</v>
      </c>
      <c r="M36" s="71">
        <v>1</v>
      </c>
      <c r="N36" s="68">
        <v>100</v>
      </c>
      <c r="O36" s="71"/>
      <c r="P36" s="68"/>
      <c r="Q36" s="71"/>
      <c r="R36" s="68"/>
    </row>
    <row r="37" spans="1:18" x14ac:dyDescent="0.2">
      <c r="A37" s="72" t="s">
        <v>401</v>
      </c>
      <c r="B37" s="66" t="s">
        <v>402</v>
      </c>
      <c r="C37" s="67">
        <v>14</v>
      </c>
      <c r="D37" s="67" t="s">
        <v>334</v>
      </c>
      <c r="E37" s="71">
        <v>0.92616336049072201</v>
      </c>
      <c r="F37" s="68">
        <v>92.420537897310496</v>
      </c>
      <c r="G37" s="71">
        <v>0.84140281546640805</v>
      </c>
      <c r="H37" s="68">
        <v>36.674816625916897</v>
      </c>
      <c r="I37" s="71">
        <v>0.86597238148409605</v>
      </c>
      <c r="J37" s="68">
        <v>79.380603096984501</v>
      </c>
      <c r="K37" s="71">
        <v>0.99727824501238405</v>
      </c>
      <c r="L37" s="68">
        <v>90.138549307253498</v>
      </c>
      <c r="M37" s="71">
        <v>1</v>
      </c>
      <c r="N37" s="68">
        <v>100</v>
      </c>
      <c r="O37" s="71"/>
      <c r="P37" s="68"/>
      <c r="Q37" s="71"/>
      <c r="R37" s="68"/>
    </row>
    <row r="38" spans="1:18" x14ac:dyDescent="0.2">
      <c r="A38" s="72" t="s">
        <v>403</v>
      </c>
      <c r="B38" s="66" t="s">
        <v>404</v>
      </c>
      <c r="C38" s="67">
        <v>14</v>
      </c>
      <c r="D38" s="67" t="s">
        <v>334</v>
      </c>
      <c r="E38" s="71">
        <v>0.85524061064039403</v>
      </c>
      <c r="F38" s="68">
        <v>44.661776691116501</v>
      </c>
      <c r="G38" s="71">
        <v>0.83901060208946199</v>
      </c>
      <c r="H38" s="68">
        <v>34.963325183374103</v>
      </c>
      <c r="I38" s="71">
        <v>0.80877618444096</v>
      </c>
      <c r="J38" s="68">
        <v>63.895680521597399</v>
      </c>
      <c r="K38" s="71">
        <v>0.960534552679568</v>
      </c>
      <c r="L38" s="68">
        <v>54.278728606356999</v>
      </c>
      <c r="M38" s="71">
        <v>1</v>
      </c>
      <c r="N38" s="68">
        <v>100</v>
      </c>
      <c r="O38" s="71">
        <v>0.66788171399198104</v>
      </c>
      <c r="P38" s="68">
        <v>44.096385542168697</v>
      </c>
      <c r="Q38" s="71"/>
      <c r="R38" s="68"/>
    </row>
    <row r="39" spans="1:18" x14ac:dyDescent="0.2">
      <c r="A39" s="72" t="s">
        <v>405</v>
      </c>
      <c r="B39" s="66" t="s">
        <v>406</v>
      </c>
      <c r="C39" s="67">
        <v>13</v>
      </c>
      <c r="D39" s="67" t="s">
        <v>334</v>
      </c>
      <c r="E39" s="71">
        <v>0.89601297218437903</v>
      </c>
      <c r="F39" s="68">
        <v>75.019275250578303</v>
      </c>
      <c r="G39" s="71">
        <v>0.85954288039293603</v>
      </c>
      <c r="H39" s="68">
        <v>56.245181187355399</v>
      </c>
      <c r="I39" s="71">
        <v>0.79418085395176896</v>
      </c>
      <c r="J39" s="68">
        <v>32.729375481881299</v>
      </c>
      <c r="K39" s="71">
        <v>0.93032815439281003</v>
      </c>
      <c r="L39" s="68">
        <v>55.050115651503503</v>
      </c>
      <c r="M39" s="71">
        <v>1</v>
      </c>
      <c r="N39" s="68">
        <v>100</v>
      </c>
      <c r="O39" s="71"/>
      <c r="P39" s="68"/>
      <c r="Q39" s="71"/>
      <c r="R39" s="68"/>
    </row>
    <row r="40" spans="1:18" x14ac:dyDescent="0.2">
      <c r="A40" s="72" t="s">
        <v>407</v>
      </c>
      <c r="B40" s="66" t="s">
        <v>408</v>
      </c>
      <c r="C40" s="67">
        <v>13</v>
      </c>
      <c r="D40" s="67" t="s">
        <v>334</v>
      </c>
      <c r="E40" s="71">
        <v>0.94952029022120799</v>
      </c>
      <c r="F40" s="68">
        <v>95.643793369313798</v>
      </c>
      <c r="G40" s="71">
        <v>0.84119057086552695</v>
      </c>
      <c r="H40" s="68">
        <v>33.924441017733201</v>
      </c>
      <c r="I40" s="71">
        <v>0.97850256428716897</v>
      </c>
      <c r="J40" s="68">
        <v>97.494217424826502</v>
      </c>
      <c r="K40" s="71">
        <v>0.98838802573213502</v>
      </c>
      <c r="L40" s="68">
        <v>92.251349267540505</v>
      </c>
      <c r="M40" s="71">
        <v>0.99</v>
      </c>
      <c r="N40" s="68">
        <v>52.3064894448788</v>
      </c>
      <c r="O40" s="71"/>
      <c r="P40" s="68"/>
      <c r="Q40" s="71"/>
      <c r="R40" s="68"/>
    </row>
    <row r="41" spans="1:18" x14ac:dyDescent="0.2">
      <c r="A41" s="72" t="s">
        <v>409</v>
      </c>
      <c r="B41" s="66" t="s">
        <v>410</v>
      </c>
      <c r="C41" s="67">
        <v>13</v>
      </c>
      <c r="D41" s="67" t="s">
        <v>334</v>
      </c>
      <c r="E41" s="71">
        <v>0.867666048399515</v>
      </c>
      <c r="F41" s="68">
        <v>62.066306861989197</v>
      </c>
      <c r="G41" s="71">
        <v>0.84800409740884097</v>
      </c>
      <c r="H41" s="68">
        <v>41.788743253662297</v>
      </c>
      <c r="I41" s="71">
        <v>0.95982813208832696</v>
      </c>
      <c r="J41" s="68">
        <v>94.333076329992295</v>
      </c>
      <c r="K41" s="71">
        <v>0.98084024245802304</v>
      </c>
      <c r="L41" s="68">
        <v>89.205859676175805</v>
      </c>
      <c r="M41" s="71">
        <v>1</v>
      </c>
      <c r="N41" s="68">
        <v>100</v>
      </c>
      <c r="O41" s="71">
        <v>0.54965777004238403</v>
      </c>
      <c r="P41" s="68">
        <v>71.726618705036003</v>
      </c>
      <c r="Q41" s="71"/>
      <c r="R41" s="68"/>
    </row>
    <row r="42" spans="1:18" x14ac:dyDescent="0.2">
      <c r="A42" s="72" t="s">
        <v>411</v>
      </c>
      <c r="B42" s="66" t="s">
        <v>412</v>
      </c>
      <c r="C42" s="67">
        <v>14</v>
      </c>
      <c r="D42" s="67" t="s">
        <v>334</v>
      </c>
      <c r="E42" s="71">
        <v>0.90632443559058096</v>
      </c>
      <c r="F42" s="68">
        <v>84.515077424612898</v>
      </c>
      <c r="G42" s="71">
        <v>0.85889333407909096</v>
      </c>
      <c r="H42" s="68">
        <v>51.833740831295799</v>
      </c>
      <c r="I42" s="71">
        <v>0.79271470649685605</v>
      </c>
      <c r="J42" s="68">
        <v>59.087204563977203</v>
      </c>
      <c r="K42" s="71">
        <v>0.97368970178637904</v>
      </c>
      <c r="L42" s="68">
        <v>66.503667481662603</v>
      </c>
      <c r="M42" s="71">
        <v>1</v>
      </c>
      <c r="N42" s="68">
        <v>100</v>
      </c>
      <c r="O42" s="71"/>
      <c r="P42" s="68"/>
      <c r="Q42" s="71"/>
      <c r="R42" s="68"/>
    </row>
    <row r="43" spans="1:18" x14ac:dyDescent="0.2">
      <c r="A43" s="72" t="s">
        <v>413</v>
      </c>
      <c r="B43" s="66" t="s">
        <v>414</v>
      </c>
      <c r="C43" s="67">
        <v>14</v>
      </c>
      <c r="D43" s="67" t="s">
        <v>334</v>
      </c>
      <c r="E43" s="71">
        <v>0.80334436347508298</v>
      </c>
      <c r="F43" s="68">
        <v>20.293398533007299</v>
      </c>
      <c r="G43" s="71">
        <v>0.85774115856097899</v>
      </c>
      <c r="H43" s="68">
        <v>50.611246943765302</v>
      </c>
      <c r="I43" s="71">
        <v>0.77313648941800095</v>
      </c>
      <c r="J43" s="68">
        <v>51.996740016299903</v>
      </c>
      <c r="K43" s="71">
        <v>0.94420402275387205</v>
      </c>
      <c r="L43" s="68">
        <v>41.890790546047299</v>
      </c>
      <c r="M43" s="71">
        <v>0.97388352050143601</v>
      </c>
      <c r="N43" s="68">
        <v>56.873977086742997</v>
      </c>
      <c r="O43" s="71">
        <v>0.46775662614112901</v>
      </c>
      <c r="P43" s="68">
        <v>17.831325301204799</v>
      </c>
      <c r="Q43" s="71"/>
      <c r="R43" s="68"/>
    </row>
    <row r="44" spans="1:18" x14ac:dyDescent="0.2">
      <c r="A44" s="72" t="s">
        <v>415</v>
      </c>
      <c r="B44" s="66" t="s">
        <v>416</v>
      </c>
      <c r="C44" s="67">
        <v>14</v>
      </c>
      <c r="D44" s="67" t="s">
        <v>334</v>
      </c>
      <c r="E44" s="71">
        <v>0.89270939926436499</v>
      </c>
      <c r="F44" s="68">
        <v>71.556642216788902</v>
      </c>
      <c r="G44" s="71">
        <v>0.86508051880048598</v>
      </c>
      <c r="H44" s="68">
        <v>56.316218418907901</v>
      </c>
      <c r="I44" s="71">
        <v>0.73977901560217296</v>
      </c>
      <c r="J44" s="68">
        <v>36.756316218418903</v>
      </c>
      <c r="K44" s="71">
        <v>0.96597806265480002</v>
      </c>
      <c r="L44" s="68">
        <v>58.435207823960901</v>
      </c>
      <c r="M44" s="71">
        <v>1</v>
      </c>
      <c r="N44" s="68">
        <v>100</v>
      </c>
      <c r="O44" s="71"/>
      <c r="P44" s="68"/>
      <c r="Q44" s="71"/>
      <c r="R44" s="68"/>
    </row>
    <row r="45" spans="1:18" x14ac:dyDescent="0.2">
      <c r="A45" s="72" t="s">
        <v>417</v>
      </c>
      <c r="B45" s="66" t="s">
        <v>418</v>
      </c>
      <c r="C45" s="67">
        <v>14</v>
      </c>
      <c r="D45" s="67" t="s">
        <v>334</v>
      </c>
      <c r="E45" s="71">
        <v>0.94535449283643302</v>
      </c>
      <c r="F45" s="68">
        <v>96.984515077424604</v>
      </c>
      <c r="G45" s="71">
        <v>0.88728507517499799</v>
      </c>
      <c r="H45" s="68">
        <v>73.431132844335806</v>
      </c>
      <c r="I45" s="71">
        <v>0.93849131827759702</v>
      </c>
      <c r="J45" s="68">
        <v>92.665036674816605</v>
      </c>
      <c r="K45" s="71">
        <v>0.96869981764241597</v>
      </c>
      <c r="L45" s="68">
        <v>61.3691931540342</v>
      </c>
      <c r="M45" s="71">
        <v>0.986941760250718</v>
      </c>
      <c r="N45" s="68">
        <v>61.865793780687397</v>
      </c>
      <c r="O45" s="71"/>
      <c r="P45" s="68"/>
      <c r="Q45" s="71"/>
      <c r="R45" s="68"/>
    </row>
    <row r="46" spans="1:18" x14ac:dyDescent="0.2">
      <c r="A46" s="72" t="s">
        <v>419</v>
      </c>
      <c r="B46" s="66" t="s">
        <v>420</v>
      </c>
      <c r="C46" s="67">
        <v>14</v>
      </c>
      <c r="D46" s="67" t="s">
        <v>334</v>
      </c>
      <c r="E46" s="71">
        <v>0.86191587225842103</v>
      </c>
      <c r="F46" s="68">
        <v>49.388753056234698</v>
      </c>
      <c r="G46" s="71">
        <v>0.89932566473184905</v>
      </c>
      <c r="H46" s="68">
        <v>80.603096984515105</v>
      </c>
      <c r="I46" s="71">
        <v>0.72856581912374296</v>
      </c>
      <c r="J46" s="68">
        <v>32.2738386308068</v>
      </c>
      <c r="K46" s="71">
        <v>0.96234905600464504</v>
      </c>
      <c r="L46" s="68">
        <v>56.234718826405903</v>
      </c>
      <c r="M46" s="71">
        <v>1</v>
      </c>
      <c r="N46" s="68">
        <v>100</v>
      </c>
      <c r="O46" s="71">
        <v>0.71933882143187</v>
      </c>
      <c r="P46" s="68">
        <v>56.385542168674696</v>
      </c>
      <c r="Q46" s="71"/>
      <c r="R46" s="68"/>
    </row>
    <row r="47" spans="1:18" x14ac:dyDescent="0.2">
      <c r="A47" s="72" t="s">
        <v>421</v>
      </c>
      <c r="B47" s="66" t="s">
        <v>422</v>
      </c>
      <c r="C47" s="67">
        <v>14</v>
      </c>
      <c r="D47" s="67" t="s">
        <v>334</v>
      </c>
      <c r="E47" s="71">
        <v>0.92303620987948398</v>
      </c>
      <c r="F47" s="68">
        <v>91.442542787286101</v>
      </c>
      <c r="G47" s="71">
        <v>0.89297895120878501</v>
      </c>
      <c r="H47" s="68">
        <v>77.180114099429503</v>
      </c>
      <c r="I47" s="71">
        <v>0.84969671381691503</v>
      </c>
      <c r="J47" s="68">
        <v>74.735126324368395</v>
      </c>
      <c r="K47" s="71">
        <v>0.955998294366874</v>
      </c>
      <c r="L47" s="68">
        <v>50.040749796250999</v>
      </c>
      <c r="M47" s="71">
        <v>0.993470880125359</v>
      </c>
      <c r="N47" s="68">
        <v>67.430441898526993</v>
      </c>
      <c r="O47" s="71"/>
      <c r="P47" s="68"/>
      <c r="Q47" s="71"/>
      <c r="R47" s="68"/>
    </row>
    <row r="48" spans="1:18" x14ac:dyDescent="0.2">
      <c r="A48" s="72" t="s">
        <v>423</v>
      </c>
      <c r="B48" s="66" t="s">
        <v>424</v>
      </c>
      <c r="C48" s="67">
        <v>14</v>
      </c>
      <c r="D48" s="67" t="s">
        <v>334</v>
      </c>
      <c r="E48" s="71">
        <v>0.86835051501785299</v>
      </c>
      <c r="F48" s="68">
        <v>53.8712306438468</v>
      </c>
      <c r="G48" s="71">
        <v>0.91929806143086601</v>
      </c>
      <c r="H48" s="68">
        <v>87.204563977180101</v>
      </c>
      <c r="I48" s="71">
        <v>0.766468923259781</v>
      </c>
      <c r="J48" s="68">
        <v>48.084759576202103</v>
      </c>
      <c r="K48" s="71">
        <v>0.94919390689783401</v>
      </c>
      <c r="L48" s="68">
        <v>44.743276283618599</v>
      </c>
      <c r="M48" s="71">
        <v>0.986941760250718</v>
      </c>
      <c r="N48" s="68">
        <v>61.865793780687397</v>
      </c>
      <c r="O48" s="71">
        <v>0.71984992325006503</v>
      </c>
      <c r="P48" s="68">
        <v>56.6265060240964</v>
      </c>
      <c r="Q48" s="71"/>
      <c r="R48" s="68"/>
    </row>
    <row r="49" spans="1:18" x14ac:dyDescent="0.2">
      <c r="A49" s="72" t="s">
        <v>425</v>
      </c>
      <c r="B49" s="66" t="s">
        <v>426</v>
      </c>
      <c r="C49" s="67">
        <v>14</v>
      </c>
      <c r="D49" s="67" t="s">
        <v>334</v>
      </c>
      <c r="E49" s="71">
        <v>0.85198880838975</v>
      </c>
      <c r="F49" s="68">
        <v>42.379788101059503</v>
      </c>
      <c r="G49" s="71">
        <v>0.85015059950049099</v>
      </c>
      <c r="H49" s="68">
        <v>44.254278728606401</v>
      </c>
      <c r="I49" s="71">
        <v>0.84175695475838197</v>
      </c>
      <c r="J49" s="68">
        <v>73.268133659331696</v>
      </c>
      <c r="K49" s="71">
        <v>0.97414332761764799</v>
      </c>
      <c r="L49" s="68">
        <v>66.992665036674794</v>
      </c>
      <c r="M49" s="71">
        <v>1</v>
      </c>
      <c r="N49" s="68">
        <v>100</v>
      </c>
      <c r="O49" s="71">
        <v>0.59389316007222703</v>
      </c>
      <c r="P49" s="68">
        <v>30.602409638554199</v>
      </c>
      <c r="Q49" s="71"/>
      <c r="R49" s="68"/>
    </row>
    <row r="50" spans="1:18" x14ac:dyDescent="0.2">
      <c r="A50" s="72" t="s">
        <v>427</v>
      </c>
      <c r="B50" s="66" t="s">
        <v>428</v>
      </c>
      <c r="C50" s="67">
        <v>14</v>
      </c>
      <c r="D50" s="67" t="s">
        <v>334</v>
      </c>
      <c r="E50" s="71">
        <v>0.84436957968019499</v>
      </c>
      <c r="F50" s="68">
        <v>37.734311328443397</v>
      </c>
      <c r="G50" s="71">
        <v>0.876647377692235</v>
      </c>
      <c r="H50" s="68">
        <v>66.585167074164602</v>
      </c>
      <c r="I50" s="71">
        <v>0.73351026351868198</v>
      </c>
      <c r="J50" s="68">
        <v>34.229828850855696</v>
      </c>
      <c r="K50" s="71">
        <v>0.965070810992261</v>
      </c>
      <c r="L50" s="68">
        <v>58.027709861450703</v>
      </c>
      <c r="M50" s="71">
        <v>1</v>
      </c>
      <c r="N50" s="68">
        <v>100</v>
      </c>
      <c r="O50" s="71">
        <v>0.64661944619779699</v>
      </c>
      <c r="P50" s="68">
        <v>40.722891566265098</v>
      </c>
      <c r="Q50" s="71"/>
      <c r="R50" s="68"/>
    </row>
    <row r="51" spans="1:18" x14ac:dyDescent="0.2">
      <c r="A51" s="72" t="s">
        <v>429</v>
      </c>
      <c r="B51" s="66" t="s">
        <v>430</v>
      </c>
      <c r="C51" s="67">
        <v>14</v>
      </c>
      <c r="D51" s="67" t="s">
        <v>334</v>
      </c>
      <c r="E51" s="71">
        <v>0.902816414087665</v>
      </c>
      <c r="F51" s="68">
        <v>80.8475957620212</v>
      </c>
      <c r="G51" s="71">
        <v>0.84741320711583801</v>
      </c>
      <c r="H51" s="68">
        <v>41.646291768541197</v>
      </c>
      <c r="I51" s="71">
        <v>0.77337859169147904</v>
      </c>
      <c r="J51" s="68">
        <v>52.078239608802001</v>
      </c>
      <c r="K51" s="71">
        <v>0.99047385754334405</v>
      </c>
      <c r="L51" s="68">
        <v>83.292583537082294</v>
      </c>
      <c r="M51" s="71">
        <v>1</v>
      </c>
      <c r="N51" s="68">
        <v>100</v>
      </c>
      <c r="O51" s="71"/>
      <c r="P51" s="68"/>
      <c r="Q51" s="71"/>
      <c r="R51" s="68"/>
    </row>
    <row r="52" spans="1:18" x14ac:dyDescent="0.2">
      <c r="A52" s="72" t="s">
        <v>431</v>
      </c>
      <c r="B52" s="66" t="s">
        <v>431</v>
      </c>
      <c r="C52" s="67">
        <v>14</v>
      </c>
      <c r="D52" s="67" t="s">
        <v>334</v>
      </c>
      <c r="E52" s="71">
        <v>0.88402541699813197</v>
      </c>
      <c r="F52" s="68">
        <v>65.525672371638095</v>
      </c>
      <c r="G52" s="71">
        <v>0.89400045121858596</v>
      </c>
      <c r="H52" s="68">
        <v>77.587612061939694</v>
      </c>
      <c r="I52" s="71">
        <v>0.93890906633670101</v>
      </c>
      <c r="J52" s="68">
        <v>92.828035859820702</v>
      </c>
      <c r="K52" s="71">
        <v>0.98004046342414897</v>
      </c>
      <c r="L52" s="68">
        <v>72.616136919315394</v>
      </c>
      <c r="M52" s="71">
        <v>1</v>
      </c>
      <c r="N52" s="68">
        <v>100</v>
      </c>
      <c r="O52" s="71">
        <v>0.60717710401122305</v>
      </c>
      <c r="P52" s="68">
        <v>33.012048192771097</v>
      </c>
      <c r="Q52" s="71"/>
      <c r="R52" s="68"/>
    </row>
    <row r="53" spans="1:18" x14ac:dyDescent="0.2">
      <c r="A53" s="72" t="s">
        <v>432</v>
      </c>
      <c r="B53" s="66" t="s">
        <v>432</v>
      </c>
      <c r="C53" s="67">
        <v>14</v>
      </c>
      <c r="D53" s="67" t="s">
        <v>334</v>
      </c>
      <c r="E53" s="71">
        <v>0.90363435386925095</v>
      </c>
      <c r="F53" s="68">
        <v>81.907090464547693</v>
      </c>
      <c r="G53" s="71">
        <v>0.83555218944352805</v>
      </c>
      <c r="H53" s="68">
        <v>32.029339853300698</v>
      </c>
      <c r="I53" s="71">
        <v>0.99165454449025903</v>
      </c>
      <c r="J53" s="68">
        <v>98.288508557457206</v>
      </c>
      <c r="K53" s="71">
        <v>0.98956660588080503</v>
      </c>
      <c r="L53" s="68">
        <v>82.233088834555801</v>
      </c>
      <c r="M53" s="71">
        <v>0.96082528075215501</v>
      </c>
      <c r="N53" s="68">
        <v>53.927986906710302</v>
      </c>
      <c r="O53" s="71">
        <v>0.74057314877950697</v>
      </c>
      <c r="P53" s="68">
        <v>63.132530120481903</v>
      </c>
      <c r="Q53" s="71"/>
      <c r="R53" s="68"/>
    </row>
    <row r="54" spans="1:18" x14ac:dyDescent="0.2">
      <c r="A54" s="72" t="s">
        <v>433</v>
      </c>
      <c r="B54" s="66" t="s">
        <v>434</v>
      </c>
      <c r="C54" s="67">
        <v>14</v>
      </c>
      <c r="D54" s="67" t="s">
        <v>334</v>
      </c>
      <c r="E54" s="71">
        <v>0.89981758414813695</v>
      </c>
      <c r="F54" s="68">
        <v>78.7286063569682</v>
      </c>
      <c r="G54" s="71">
        <v>0.86132556690360496</v>
      </c>
      <c r="H54" s="68">
        <v>53.789731051344702</v>
      </c>
      <c r="I54" s="71">
        <v>0.77214506527101201</v>
      </c>
      <c r="J54" s="68">
        <v>51.670741646291802</v>
      </c>
      <c r="K54" s="71">
        <v>0.97232882429257095</v>
      </c>
      <c r="L54" s="68">
        <v>64.792176039119795</v>
      </c>
      <c r="M54" s="71">
        <v>0.993470880125359</v>
      </c>
      <c r="N54" s="68">
        <v>67.430441898526993</v>
      </c>
      <c r="O54" s="71"/>
      <c r="P54" s="68"/>
      <c r="Q54" s="71"/>
      <c r="R54" s="68"/>
    </row>
    <row r="55" spans="1:18" x14ac:dyDescent="0.2">
      <c r="A55" s="72" t="s">
        <v>435</v>
      </c>
      <c r="B55" s="66" t="s">
        <v>436</v>
      </c>
      <c r="C55" s="67">
        <v>14</v>
      </c>
      <c r="D55" s="67" t="s">
        <v>334</v>
      </c>
      <c r="E55" s="71">
        <v>0.85472938964145595</v>
      </c>
      <c r="F55" s="68">
        <v>44.254278728606401</v>
      </c>
      <c r="G55" s="71">
        <v>0.87511580994514904</v>
      </c>
      <c r="H55" s="68">
        <v>65.362673186634098</v>
      </c>
      <c r="I55" s="71">
        <v>0.83457821362740303</v>
      </c>
      <c r="J55" s="68">
        <v>71.230643846780794</v>
      </c>
      <c r="K55" s="71">
        <v>0.94840438771782798</v>
      </c>
      <c r="L55" s="68">
        <v>44.172779136104303</v>
      </c>
      <c r="M55" s="71">
        <v>0.92165056150430902</v>
      </c>
      <c r="N55" s="68">
        <v>46.726677577741398</v>
      </c>
      <c r="O55" s="71">
        <v>0.69389797541259102</v>
      </c>
      <c r="P55" s="68">
        <v>48.192771084337402</v>
      </c>
      <c r="Q55" s="71"/>
      <c r="R55" s="68"/>
    </row>
    <row r="56" spans="1:18" x14ac:dyDescent="0.2">
      <c r="A56" s="72" t="s">
        <v>437</v>
      </c>
      <c r="B56" s="66" t="s">
        <v>438</v>
      </c>
      <c r="C56" s="67">
        <v>14</v>
      </c>
      <c r="D56" s="67" t="s">
        <v>334</v>
      </c>
      <c r="E56" s="71">
        <v>0.89916043668525902</v>
      </c>
      <c r="F56" s="68">
        <v>77.9951100244499</v>
      </c>
      <c r="G56" s="71">
        <v>0.89929096337264003</v>
      </c>
      <c r="H56" s="68">
        <v>80.440097799510994</v>
      </c>
      <c r="I56" s="71">
        <v>0.94292390968768403</v>
      </c>
      <c r="J56" s="68">
        <v>93.806030969845196</v>
      </c>
      <c r="K56" s="71">
        <v>0.97822596009907203</v>
      </c>
      <c r="L56" s="68">
        <v>70.823145884270602</v>
      </c>
      <c r="M56" s="71">
        <v>0.993470880125359</v>
      </c>
      <c r="N56" s="68">
        <v>67.430441898526993</v>
      </c>
      <c r="O56" s="71">
        <v>0.68189047014154003</v>
      </c>
      <c r="P56" s="68">
        <v>46.987951807228903</v>
      </c>
      <c r="Q56" s="71"/>
      <c r="R56" s="68"/>
    </row>
    <row r="57" spans="1:18" x14ac:dyDescent="0.2">
      <c r="A57" s="72" t="s">
        <v>439</v>
      </c>
      <c r="B57" s="66" t="s">
        <v>440</v>
      </c>
      <c r="C57" s="67">
        <v>14</v>
      </c>
      <c r="D57" s="67" t="s">
        <v>334</v>
      </c>
      <c r="E57" s="71">
        <v>0.50437625255630603</v>
      </c>
      <c r="F57" s="68">
        <v>1.87449062754686</v>
      </c>
      <c r="G57" s="71">
        <v>0.65953424263504801</v>
      </c>
      <c r="H57" s="68">
        <v>3.9119804400978002</v>
      </c>
      <c r="I57" s="71">
        <v>0.481412095077769</v>
      </c>
      <c r="J57" s="68">
        <v>1.3039934800326001</v>
      </c>
      <c r="K57" s="71">
        <v>0.36379444007310102</v>
      </c>
      <c r="L57" s="68">
        <v>1.22249388753056</v>
      </c>
      <c r="M57" s="71">
        <v>0.85635936275790003</v>
      </c>
      <c r="N57" s="68">
        <v>37.479541734860902</v>
      </c>
      <c r="O57" s="71">
        <v>0.16078112223771299</v>
      </c>
      <c r="P57" s="68">
        <v>3.6144578313253</v>
      </c>
      <c r="Q57" s="71"/>
      <c r="R57" s="68"/>
    </row>
    <row r="58" spans="1:18" x14ac:dyDescent="0.2">
      <c r="A58" s="72" t="s">
        <v>441</v>
      </c>
      <c r="B58" s="66" t="s">
        <v>442</v>
      </c>
      <c r="C58" s="67">
        <v>14</v>
      </c>
      <c r="D58" s="67" t="s">
        <v>334</v>
      </c>
      <c r="E58" s="71">
        <v>0.56342889650684203</v>
      </c>
      <c r="F58" s="68">
        <v>3.0969845150774198</v>
      </c>
      <c r="G58" s="71">
        <v>0.73789051869702504</v>
      </c>
      <c r="H58" s="68">
        <v>6.7644661776691102</v>
      </c>
      <c r="I58" s="71">
        <v>0.69230970554674798</v>
      </c>
      <c r="J58" s="68">
        <v>20.456397718011399</v>
      </c>
      <c r="K58" s="71">
        <v>0.34620006663867298</v>
      </c>
      <c r="L58" s="68">
        <v>1.1409942950285299</v>
      </c>
      <c r="M58" s="71">
        <v>0.86941760250718203</v>
      </c>
      <c r="N58" s="68">
        <v>39.525368248772502</v>
      </c>
      <c r="O58" s="71">
        <v>0.17132658914458199</v>
      </c>
      <c r="P58" s="68">
        <v>4.0963855421686803</v>
      </c>
      <c r="Q58" s="71"/>
      <c r="R58" s="68"/>
    </row>
    <row r="59" spans="1:18" x14ac:dyDescent="0.2">
      <c r="A59" s="72" t="s">
        <v>443</v>
      </c>
      <c r="B59" s="66" t="s">
        <v>444</v>
      </c>
      <c r="C59" s="67">
        <v>14</v>
      </c>
      <c r="D59" s="67" t="s">
        <v>334</v>
      </c>
      <c r="E59" s="71">
        <v>0.55829824636269199</v>
      </c>
      <c r="F59" s="68">
        <v>3.0154849225753901</v>
      </c>
      <c r="G59" s="71">
        <v>0.79996524091469201</v>
      </c>
      <c r="H59" s="68">
        <v>12.2249388753056</v>
      </c>
      <c r="I59" s="71">
        <v>0.72131782487936502</v>
      </c>
      <c r="J59" s="68">
        <v>29.910350448247801</v>
      </c>
      <c r="K59" s="71">
        <v>0.62878041778013205</v>
      </c>
      <c r="L59" s="68">
        <v>2.85248573757131</v>
      </c>
      <c r="M59" s="71">
        <v>0.92817968137895002</v>
      </c>
      <c r="N59" s="68">
        <v>47.872340425531902</v>
      </c>
      <c r="O59" s="71">
        <v>0.27154631322301498</v>
      </c>
      <c r="P59" s="68">
        <v>8.9156626506024104</v>
      </c>
      <c r="Q59" s="71">
        <v>0</v>
      </c>
      <c r="R59" s="68">
        <v>47.058823529411796</v>
      </c>
    </row>
    <row r="60" spans="1:18" x14ac:dyDescent="0.2">
      <c r="A60" s="72" t="s">
        <v>445</v>
      </c>
      <c r="B60" s="66" t="s">
        <v>446</v>
      </c>
      <c r="C60" s="67">
        <v>14</v>
      </c>
      <c r="D60" s="67" t="s">
        <v>334</v>
      </c>
      <c r="E60" s="71">
        <v>0.63030544794281795</v>
      </c>
      <c r="F60" s="68">
        <v>4.6454767726161403</v>
      </c>
      <c r="G60" s="71">
        <v>0.82547511674724705</v>
      </c>
      <c r="H60" s="68">
        <v>24.449877750611201</v>
      </c>
      <c r="I60" s="71">
        <v>0.82899402926686605</v>
      </c>
      <c r="J60" s="68">
        <v>69.926650366748206</v>
      </c>
      <c r="K60" s="71">
        <v>0.94552135596721099</v>
      </c>
      <c r="L60" s="68">
        <v>42.298288508557498</v>
      </c>
      <c r="M60" s="71">
        <v>0.986941760250718</v>
      </c>
      <c r="N60" s="68">
        <v>61.865793780687397</v>
      </c>
      <c r="O60" s="71">
        <v>0.19490042542486599</v>
      </c>
      <c r="P60" s="68">
        <v>4.8192771084337398</v>
      </c>
      <c r="Q60" s="71">
        <v>0</v>
      </c>
      <c r="R60" s="68">
        <v>47.058823529411796</v>
      </c>
    </row>
    <row r="61" spans="1:18" x14ac:dyDescent="0.2">
      <c r="A61" s="72" t="s">
        <v>447</v>
      </c>
      <c r="B61" s="66" t="s">
        <v>448</v>
      </c>
      <c r="C61" s="67">
        <v>14</v>
      </c>
      <c r="D61" s="67" t="s">
        <v>334</v>
      </c>
      <c r="E61" s="71">
        <v>0.88916562240849295</v>
      </c>
      <c r="F61" s="68">
        <v>69.274653626731904</v>
      </c>
      <c r="G61" s="71">
        <v>0.87876383763803301</v>
      </c>
      <c r="H61" s="68">
        <v>67.807660961695206</v>
      </c>
      <c r="I61" s="71">
        <v>0.71055971184733302</v>
      </c>
      <c r="J61" s="68">
        <v>26.4058679706601</v>
      </c>
      <c r="K61" s="71">
        <v>0.967338940148608</v>
      </c>
      <c r="L61" s="68">
        <v>59.9022004889976</v>
      </c>
      <c r="M61" s="71">
        <v>1</v>
      </c>
      <c r="N61" s="68">
        <v>100</v>
      </c>
      <c r="O61" s="71"/>
      <c r="P61" s="68"/>
      <c r="Q61" s="71"/>
      <c r="R61" s="68"/>
    </row>
    <row r="62" spans="1:18" x14ac:dyDescent="0.2">
      <c r="A62" s="72" t="s">
        <v>449</v>
      </c>
      <c r="B62" s="66" t="s">
        <v>449</v>
      </c>
      <c r="C62" s="67">
        <v>14</v>
      </c>
      <c r="D62" s="67" t="s">
        <v>334</v>
      </c>
      <c r="E62" s="71">
        <v>0.88833458013349997</v>
      </c>
      <c r="F62" s="68">
        <v>68.704156479217602</v>
      </c>
      <c r="G62" s="71">
        <v>0.90619003704492995</v>
      </c>
      <c r="H62" s="68">
        <v>82.396088019559897</v>
      </c>
      <c r="I62" s="71">
        <v>0.85447360731132205</v>
      </c>
      <c r="J62" s="68">
        <v>76.120619396902995</v>
      </c>
      <c r="K62" s="71">
        <v>0.96643168848606897</v>
      </c>
      <c r="L62" s="68">
        <v>59.168704156479201</v>
      </c>
      <c r="M62" s="71">
        <v>1</v>
      </c>
      <c r="N62" s="68">
        <v>100</v>
      </c>
      <c r="O62" s="71">
        <v>0.71457756782518</v>
      </c>
      <c r="P62" s="68">
        <v>54.4578313253012</v>
      </c>
      <c r="Q62" s="71"/>
      <c r="R62" s="68"/>
    </row>
    <row r="63" spans="1:18" x14ac:dyDescent="0.2">
      <c r="A63" s="72" t="s">
        <v>450</v>
      </c>
      <c r="B63" s="66" t="s">
        <v>451</v>
      </c>
      <c r="C63" s="67">
        <v>14</v>
      </c>
      <c r="D63" s="67" t="s">
        <v>334</v>
      </c>
      <c r="E63" s="71">
        <v>0.91660289241612003</v>
      </c>
      <c r="F63" s="68">
        <v>89.731051344743307</v>
      </c>
      <c r="G63" s="71">
        <v>0.91942762929285404</v>
      </c>
      <c r="H63" s="68">
        <v>87.449062754686196</v>
      </c>
      <c r="I63" s="71">
        <v>0.77140419957655304</v>
      </c>
      <c r="J63" s="68">
        <v>51.507742461287698</v>
      </c>
      <c r="K63" s="71">
        <v>0.97557974079507404</v>
      </c>
      <c r="L63" s="68">
        <v>68.867155664221698</v>
      </c>
      <c r="M63" s="71">
        <v>1</v>
      </c>
      <c r="N63" s="68">
        <v>100</v>
      </c>
      <c r="O63" s="71"/>
      <c r="P63" s="68"/>
      <c r="Q63" s="71"/>
      <c r="R63" s="68"/>
    </row>
    <row r="64" spans="1:18" x14ac:dyDescent="0.2">
      <c r="A64" s="72" t="s">
        <v>452</v>
      </c>
      <c r="B64" s="66" t="s">
        <v>453</v>
      </c>
      <c r="C64" s="67">
        <v>14</v>
      </c>
      <c r="D64" s="67" t="s">
        <v>334</v>
      </c>
      <c r="E64" s="71">
        <v>0.64135759518385105</v>
      </c>
      <c r="F64" s="68">
        <v>5.0529747351263197</v>
      </c>
      <c r="G64" s="71">
        <v>0.83251800392252695</v>
      </c>
      <c r="H64" s="68">
        <v>29.910350448247801</v>
      </c>
      <c r="I64" s="71">
        <v>0.75503840916953402</v>
      </c>
      <c r="J64" s="68">
        <v>42.950285248573799</v>
      </c>
      <c r="K64" s="71">
        <v>0.97006069513622395</v>
      </c>
      <c r="L64" s="68">
        <v>62.510187449062798</v>
      </c>
      <c r="M64" s="71">
        <v>1</v>
      </c>
      <c r="N64" s="68">
        <v>100</v>
      </c>
      <c r="O64" s="71">
        <v>0.29052846287482198</v>
      </c>
      <c r="P64" s="68">
        <v>10.602409638554199</v>
      </c>
      <c r="Q64" s="71">
        <v>0</v>
      </c>
      <c r="R64" s="68">
        <v>47.058823529411796</v>
      </c>
    </row>
    <row r="65" spans="1:18" x14ac:dyDescent="0.2">
      <c r="A65" s="72" t="s">
        <v>454</v>
      </c>
      <c r="B65" s="66" t="s">
        <v>455</v>
      </c>
      <c r="C65" s="67">
        <v>14</v>
      </c>
      <c r="D65" s="67" t="s">
        <v>334</v>
      </c>
      <c r="E65" s="71">
        <v>0.66638117777885797</v>
      </c>
      <c r="F65" s="68">
        <v>6.1939690301548502</v>
      </c>
      <c r="G65" s="71">
        <v>0.90523227670446205</v>
      </c>
      <c r="H65" s="68">
        <v>82.151589242053802</v>
      </c>
      <c r="I65" s="71">
        <v>0.78802379498712005</v>
      </c>
      <c r="J65" s="68">
        <v>57.294213528932403</v>
      </c>
      <c r="K65" s="71">
        <v>0.97033213578945698</v>
      </c>
      <c r="L65" s="68">
        <v>62.591687041564803</v>
      </c>
      <c r="M65" s="71">
        <v>1</v>
      </c>
      <c r="N65" s="68">
        <v>100</v>
      </c>
      <c r="O65" s="71">
        <v>0.33469885919211101</v>
      </c>
      <c r="P65" s="68">
        <v>12.5301204819277</v>
      </c>
      <c r="Q65" s="71">
        <v>0</v>
      </c>
      <c r="R65" s="68">
        <v>47.058823529411796</v>
      </c>
    </row>
    <row r="66" spans="1:18" x14ac:dyDescent="0.2">
      <c r="A66" s="72" t="s">
        <v>456</v>
      </c>
      <c r="B66" s="66" t="s">
        <v>457</v>
      </c>
      <c r="C66" s="67">
        <v>14</v>
      </c>
      <c r="D66" s="67" t="s">
        <v>334</v>
      </c>
      <c r="E66" s="71">
        <v>0.65117162168590403</v>
      </c>
      <c r="F66" s="68">
        <v>5.6234718826405903</v>
      </c>
      <c r="G66" s="71">
        <v>0.92184431888137597</v>
      </c>
      <c r="H66" s="68">
        <v>88.101059494702497</v>
      </c>
      <c r="I66" s="71">
        <v>0.79956963234865597</v>
      </c>
      <c r="J66" s="68">
        <v>61.124694376528097</v>
      </c>
      <c r="K66" s="71">
        <v>0.96869981764241597</v>
      </c>
      <c r="L66" s="68">
        <v>61.3691931540342</v>
      </c>
      <c r="M66" s="71">
        <v>0.90859232175502802</v>
      </c>
      <c r="N66" s="68">
        <v>44.844517184942703</v>
      </c>
      <c r="O66" s="71">
        <v>0.308323639487951</v>
      </c>
      <c r="P66" s="68">
        <v>11.325301204819301</v>
      </c>
      <c r="Q66" s="71">
        <v>0</v>
      </c>
      <c r="R66" s="68">
        <v>47.058823529411796</v>
      </c>
    </row>
    <row r="67" spans="1:18" x14ac:dyDescent="0.2">
      <c r="A67" s="72" t="s">
        <v>458</v>
      </c>
      <c r="B67" s="66" t="s">
        <v>459</v>
      </c>
      <c r="C67" s="67">
        <v>13</v>
      </c>
      <c r="D67" s="67" t="s">
        <v>334</v>
      </c>
      <c r="E67" s="71">
        <v>0.72827609936253901</v>
      </c>
      <c r="F67" s="68">
        <v>17.501927525057798</v>
      </c>
      <c r="G67" s="71">
        <v>0.84358250273508995</v>
      </c>
      <c r="H67" s="68">
        <v>36.7000771010023</v>
      </c>
      <c r="I67" s="71">
        <v>0.55941907357704501</v>
      </c>
      <c r="J67" s="68">
        <v>2.3901310717039301</v>
      </c>
      <c r="K67" s="71">
        <v>0.51010282113801997</v>
      </c>
      <c r="L67" s="68">
        <v>2.0046260601387802</v>
      </c>
      <c r="M67" s="71">
        <v>1</v>
      </c>
      <c r="N67" s="68">
        <v>100</v>
      </c>
      <c r="O67" s="71"/>
      <c r="P67" s="68"/>
      <c r="Q67" s="71"/>
      <c r="R67" s="68"/>
    </row>
    <row r="68" spans="1:18" x14ac:dyDescent="0.2">
      <c r="A68" s="72" t="s">
        <v>460</v>
      </c>
      <c r="B68" s="66" t="s">
        <v>461</v>
      </c>
      <c r="C68" s="67">
        <v>13</v>
      </c>
      <c r="D68" s="67" t="s">
        <v>334</v>
      </c>
      <c r="E68" s="71">
        <v>0.81730896218523497</v>
      </c>
      <c r="F68" s="68">
        <v>41.171935235158102</v>
      </c>
      <c r="G68" s="71">
        <v>0.844191026762109</v>
      </c>
      <c r="H68" s="68">
        <v>37.471087124132602</v>
      </c>
      <c r="I68" s="71">
        <v>0.697864906049527</v>
      </c>
      <c r="J68" s="68">
        <v>9.2135697764070894</v>
      </c>
      <c r="K68" s="71">
        <v>0.76717991592930601</v>
      </c>
      <c r="L68" s="68">
        <v>8.6353122590593703</v>
      </c>
      <c r="M68" s="71">
        <v>0.96</v>
      </c>
      <c r="N68" s="68">
        <v>38.545738858483197</v>
      </c>
      <c r="O68" s="71"/>
      <c r="P68" s="68"/>
      <c r="Q68" s="71"/>
      <c r="R68" s="68"/>
    </row>
    <row r="69" spans="1:18" x14ac:dyDescent="0.2">
      <c r="A69" s="72" t="s">
        <v>462</v>
      </c>
      <c r="B69" s="66" t="s">
        <v>463</v>
      </c>
      <c r="C69" s="67">
        <v>13</v>
      </c>
      <c r="D69" s="67" t="s">
        <v>334</v>
      </c>
      <c r="E69" s="71">
        <v>0.86324953670066895</v>
      </c>
      <c r="F69" s="68">
        <v>60.331534309946001</v>
      </c>
      <c r="G69" s="71">
        <v>0.83301111080318202</v>
      </c>
      <c r="H69" s="68">
        <v>24.787972243639199</v>
      </c>
      <c r="I69" s="71">
        <v>0.77674868861567004</v>
      </c>
      <c r="J69" s="68">
        <v>25.790285273708601</v>
      </c>
      <c r="K69" s="71">
        <v>0.84323834738382197</v>
      </c>
      <c r="L69" s="68">
        <v>16.4610639938319</v>
      </c>
      <c r="M69" s="71">
        <v>1</v>
      </c>
      <c r="N69" s="68">
        <v>100</v>
      </c>
      <c r="O69" s="71"/>
      <c r="P69" s="68"/>
      <c r="Q69" s="71"/>
      <c r="R69" s="68"/>
    </row>
    <row r="70" spans="1:18" x14ac:dyDescent="0.2">
      <c r="A70" s="72" t="s">
        <v>464</v>
      </c>
      <c r="B70" s="66" t="s">
        <v>465</v>
      </c>
      <c r="C70" s="67">
        <v>13</v>
      </c>
      <c r="D70" s="67" t="s">
        <v>334</v>
      </c>
      <c r="E70" s="71">
        <v>0.84280112424974896</v>
      </c>
      <c r="F70" s="68">
        <v>52.081727062451797</v>
      </c>
      <c r="G70" s="71">
        <v>0.84514785780604396</v>
      </c>
      <c r="H70" s="68">
        <v>38.473400154201997</v>
      </c>
      <c r="I70" s="71">
        <v>0.762367514968051</v>
      </c>
      <c r="J70" s="68">
        <v>20.470316114109501</v>
      </c>
      <c r="K70" s="71">
        <v>0.85368912422489995</v>
      </c>
      <c r="L70" s="68">
        <v>18.3500385505012</v>
      </c>
      <c r="M70" s="71">
        <v>0.91</v>
      </c>
      <c r="N70" s="68">
        <v>28.772478498827201</v>
      </c>
      <c r="O70" s="71"/>
      <c r="P70" s="68"/>
      <c r="Q70" s="71"/>
      <c r="R70" s="68"/>
    </row>
    <row r="71" spans="1:18" x14ac:dyDescent="0.2">
      <c r="A71" s="72" t="s">
        <v>466</v>
      </c>
      <c r="B71" s="66" t="s">
        <v>467</v>
      </c>
      <c r="C71" s="67">
        <v>13</v>
      </c>
      <c r="D71" s="67" t="s">
        <v>334</v>
      </c>
      <c r="E71" s="71">
        <v>0.86393793951745401</v>
      </c>
      <c r="F71" s="68">
        <v>60.678488820354701</v>
      </c>
      <c r="G71" s="71">
        <v>0.85271630262671505</v>
      </c>
      <c r="H71" s="68">
        <v>48.380878951426403</v>
      </c>
      <c r="I71" s="71">
        <v>0.77547327332089699</v>
      </c>
      <c r="J71" s="68">
        <v>24.9807247494217</v>
      </c>
      <c r="K71" s="71">
        <v>0.827562182122204</v>
      </c>
      <c r="L71" s="68">
        <v>14.0323824209715</v>
      </c>
      <c r="M71" s="71">
        <v>1</v>
      </c>
      <c r="N71" s="68">
        <v>100</v>
      </c>
      <c r="O71" s="71"/>
      <c r="P71" s="68"/>
      <c r="Q71" s="71"/>
      <c r="R71" s="68"/>
    </row>
    <row r="72" spans="1:18" x14ac:dyDescent="0.2">
      <c r="A72" s="72" t="s">
        <v>468</v>
      </c>
      <c r="B72" s="66" t="s">
        <v>469</v>
      </c>
      <c r="C72" s="67">
        <v>13</v>
      </c>
      <c r="D72" s="67" t="s">
        <v>334</v>
      </c>
      <c r="E72" s="71">
        <v>0.80621038166968695</v>
      </c>
      <c r="F72" s="68">
        <v>35.929067077871998</v>
      </c>
      <c r="G72" s="71">
        <v>0.84859082106686801</v>
      </c>
      <c r="H72" s="68">
        <v>42.829606784888199</v>
      </c>
      <c r="I72" s="71">
        <v>0.786427439860236</v>
      </c>
      <c r="J72" s="68">
        <v>29.105628373168901</v>
      </c>
      <c r="K72" s="71">
        <v>0.78982326575164297</v>
      </c>
      <c r="L72" s="68">
        <v>9.9845797995373893</v>
      </c>
      <c r="M72" s="71">
        <v>0.8</v>
      </c>
      <c r="N72" s="68">
        <v>19.233776387803001</v>
      </c>
      <c r="O72" s="71"/>
      <c r="P72" s="68"/>
      <c r="Q72" s="71"/>
      <c r="R72" s="68"/>
    </row>
    <row r="73" spans="1:18" x14ac:dyDescent="0.2">
      <c r="A73" s="72" t="s">
        <v>470</v>
      </c>
      <c r="B73" s="66" t="s">
        <v>471</v>
      </c>
      <c r="C73" s="67">
        <v>13</v>
      </c>
      <c r="D73" s="67" t="s">
        <v>334</v>
      </c>
      <c r="E73" s="71">
        <v>0.85512706093582103</v>
      </c>
      <c r="F73" s="68">
        <v>56.7848882035466</v>
      </c>
      <c r="G73" s="71">
        <v>0.87817950408468703</v>
      </c>
      <c r="H73" s="68">
        <v>73.053199691596006</v>
      </c>
      <c r="I73" s="71">
        <v>0.80015915384345004</v>
      </c>
      <c r="J73" s="68">
        <v>36.314572089437199</v>
      </c>
      <c r="K73" s="71">
        <v>0.89096356716001701</v>
      </c>
      <c r="L73" s="68">
        <v>29.722436391673099</v>
      </c>
      <c r="M73" s="71">
        <v>0.97</v>
      </c>
      <c r="N73" s="68">
        <v>41.829554339327601</v>
      </c>
      <c r="O73" s="71">
        <v>0.73633307959094896</v>
      </c>
      <c r="P73" s="68">
        <v>92.374100719424504</v>
      </c>
      <c r="Q73" s="71"/>
      <c r="R73" s="68"/>
    </row>
    <row r="74" spans="1:18" x14ac:dyDescent="0.2">
      <c r="A74" s="72" t="s">
        <v>409</v>
      </c>
      <c r="B74" s="66" t="s">
        <v>472</v>
      </c>
      <c r="C74" s="67">
        <v>13</v>
      </c>
      <c r="D74" s="67" t="s">
        <v>334</v>
      </c>
      <c r="E74" s="71">
        <v>0.9265476818624</v>
      </c>
      <c r="F74" s="68">
        <v>90.1696222050887</v>
      </c>
      <c r="G74" s="71">
        <v>0.83033173342338396</v>
      </c>
      <c r="H74" s="68">
        <v>22.590593677717798</v>
      </c>
      <c r="I74" s="71">
        <v>0.91011431811641696</v>
      </c>
      <c r="J74" s="68">
        <v>83.962991518889694</v>
      </c>
      <c r="K74" s="71">
        <v>0.96574467590979796</v>
      </c>
      <c r="L74" s="68">
        <v>82.729375481881306</v>
      </c>
      <c r="M74" s="71">
        <v>1</v>
      </c>
      <c r="N74" s="68">
        <v>100</v>
      </c>
      <c r="O74" s="71"/>
      <c r="P74" s="68"/>
      <c r="Q74" s="71"/>
      <c r="R74" s="68"/>
    </row>
    <row r="75" spans="1:18" x14ac:dyDescent="0.2">
      <c r="A75" s="72" t="s">
        <v>473</v>
      </c>
      <c r="B75" s="66" t="s">
        <v>474</v>
      </c>
      <c r="C75" s="67">
        <v>13</v>
      </c>
      <c r="D75" s="67" t="s">
        <v>334</v>
      </c>
      <c r="E75" s="71">
        <v>0.84582577110891</v>
      </c>
      <c r="F75" s="68">
        <v>53.5080956052429</v>
      </c>
      <c r="G75" s="71">
        <v>0.82921964246124702</v>
      </c>
      <c r="H75" s="68">
        <v>21.5497301464919</v>
      </c>
      <c r="I75" s="71">
        <v>0.84308791789280202</v>
      </c>
      <c r="J75" s="68">
        <v>62.259059367771798</v>
      </c>
      <c r="K75" s="71">
        <v>0.87027835340633797</v>
      </c>
      <c r="L75" s="68">
        <v>22.359290670778702</v>
      </c>
      <c r="M75" s="71">
        <v>1</v>
      </c>
      <c r="N75" s="68">
        <v>100</v>
      </c>
      <c r="O75" s="71">
        <v>0.53236871289307097</v>
      </c>
      <c r="P75" s="68">
        <v>68.848920863309303</v>
      </c>
      <c r="Q75" s="71">
        <v>1</v>
      </c>
      <c r="R75" s="68">
        <v>100</v>
      </c>
    </row>
    <row r="76" spans="1:18" x14ac:dyDescent="0.2">
      <c r="A76" s="72" t="s">
        <v>475</v>
      </c>
      <c r="B76" s="66" t="s">
        <v>476</v>
      </c>
      <c r="C76" s="67">
        <v>13</v>
      </c>
      <c r="D76" s="67" t="s">
        <v>334</v>
      </c>
      <c r="E76" s="71">
        <v>0.71582615566291996</v>
      </c>
      <c r="F76" s="68">
        <v>16.075558982266799</v>
      </c>
      <c r="G76" s="71">
        <v>0.843164614966319</v>
      </c>
      <c r="H76" s="68">
        <v>36.237471087124099</v>
      </c>
      <c r="I76" s="71">
        <v>0.720218756110242</v>
      </c>
      <c r="J76" s="68">
        <v>11.6808018504241</v>
      </c>
      <c r="K76" s="71">
        <v>0.70222241619780101</v>
      </c>
      <c r="L76" s="68">
        <v>6.2837316885119501</v>
      </c>
      <c r="M76" s="71">
        <v>0.99</v>
      </c>
      <c r="N76" s="68">
        <v>52.3064894448788</v>
      </c>
      <c r="O76" s="71">
        <v>0.32352499104023602</v>
      </c>
      <c r="P76" s="68">
        <v>30.287769784172699</v>
      </c>
      <c r="Q76" s="71"/>
      <c r="R76" s="68"/>
    </row>
    <row r="77" spans="1:18" x14ac:dyDescent="0.2">
      <c r="A77" s="72" t="s">
        <v>477</v>
      </c>
      <c r="B77" s="66" t="s">
        <v>478</v>
      </c>
      <c r="C77" s="67">
        <v>13</v>
      </c>
      <c r="D77" s="67" t="s">
        <v>334</v>
      </c>
      <c r="E77" s="71">
        <v>0.89069618771931403</v>
      </c>
      <c r="F77" s="68">
        <v>72.744795682343906</v>
      </c>
      <c r="G77" s="71">
        <v>0.84924343249487799</v>
      </c>
      <c r="H77" s="68">
        <v>43.639167309175001</v>
      </c>
      <c r="I77" s="71">
        <v>0.807295597957571</v>
      </c>
      <c r="J77" s="68">
        <v>40.400925212027801</v>
      </c>
      <c r="K77" s="71">
        <v>0.91624572042480601</v>
      </c>
      <c r="L77" s="68">
        <v>44.255975327679302</v>
      </c>
      <c r="M77" s="71">
        <v>0.99</v>
      </c>
      <c r="N77" s="68">
        <v>52.3064894448788</v>
      </c>
      <c r="O77" s="71"/>
      <c r="P77" s="68"/>
      <c r="Q77" s="71"/>
      <c r="R77" s="68"/>
    </row>
    <row r="78" spans="1:18" x14ac:dyDescent="0.2">
      <c r="A78" s="72" t="s">
        <v>479</v>
      </c>
      <c r="B78" s="66" t="s">
        <v>480</v>
      </c>
      <c r="C78" s="67">
        <v>13</v>
      </c>
      <c r="D78" s="67" t="s">
        <v>334</v>
      </c>
      <c r="E78" s="71">
        <v>0.79877125178209396</v>
      </c>
      <c r="F78" s="68">
        <v>33.5003855050116</v>
      </c>
      <c r="G78" s="71">
        <v>0.82631857844656298</v>
      </c>
      <c r="H78" s="68">
        <v>18.774094063222801</v>
      </c>
      <c r="I78" s="71">
        <v>0.83588969586198902</v>
      </c>
      <c r="J78" s="68">
        <v>58.442559753276797</v>
      </c>
      <c r="K78" s="71">
        <v>0.82687046748829796</v>
      </c>
      <c r="L78" s="68">
        <v>13.9167309175019</v>
      </c>
      <c r="M78" s="71">
        <v>1</v>
      </c>
      <c r="N78" s="68">
        <v>100</v>
      </c>
      <c r="O78" s="71">
        <v>0.30354876889571297</v>
      </c>
      <c r="P78" s="68">
        <v>26.978417266187002</v>
      </c>
      <c r="Q78" s="71">
        <v>1</v>
      </c>
      <c r="R78" s="68">
        <v>100</v>
      </c>
    </row>
    <row r="79" spans="1:18" x14ac:dyDescent="0.2">
      <c r="A79" s="72" t="s">
        <v>481</v>
      </c>
      <c r="B79" s="66" t="s">
        <v>482</v>
      </c>
      <c r="C79" s="67">
        <v>13</v>
      </c>
      <c r="D79" s="67" t="s">
        <v>334</v>
      </c>
      <c r="E79" s="71">
        <v>0.80728797032398603</v>
      </c>
      <c r="F79" s="68">
        <v>36.4302235929067</v>
      </c>
      <c r="G79" s="71">
        <v>0.87822227865422398</v>
      </c>
      <c r="H79" s="68">
        <v>73.0917501927525</v>
      </c>
      <c r="I79" s="71">
        <v>0.75678867477501899</v>
      </c>
      <c r="J79" s="68">
        <v>19.236700077100998</v>
      </c>
      <c r="K79" s="71">
        <v>0.84767532496628295</v>
      </c>
      <c r="L79" s="68">
        <v>17.116422513492701</v>
      </c>
      <c r="M79" s="71">
        <v>0.98</v>
      </c>
      <c r="N79" s="68">
        <v>45.934323690383103</v>
      </c>
      <c r="O79" s="71">
        <v>0.57375357322440501</v>
      </c>
      <c r="P79" s="68">
        <v>76.618705035971203</v>
      </c>
      <c r="Q79" s="71"/>
      <c r="R79" s="68"/>
    </row>
    <row r="80" spans="1:18" x14ac:dyDescent="0.2">
      <c r="A80" s="72" t="s">
        <v>483</v>
      </c>
      <c r="B80" s="66" t="s">
        <v>484</v>
      </c>
      <c r="C80" s="67">
        <v>13</v>
      </c>
      <c r="D80" s="67" t="s">
        <v>334</v>
      </c>
      <c r="E80" s="71">
        <v>0.72865387180584795</v>
      </c>
      <c r="F80" s="68">
        <v>17.579028527370902</v>
      </c>
      <c r="G80" s="71">
        <v>0.84901871101569404</v>
      </c>
      <c r="H80" s="68">
        <v>43.2151117964534</v>
      </c>
      <c r="I80" s="71">
        <v>0.79836524709739298</v>
      </c>
      <c r="J80" s="68">
        <v>35.273708558211297</v>
      </c>
      <c r="K80" s="71">
        <v>0.83061332056073001</v>
      </c>
      <c r="L80" s="68">
        <v>14.4949884348497</v>
      </c>
      <c r="M80" s="71">
        <v>0.84</v>
      </c>
      <c r="N80" s="68">
        <v>22.1266614542611</v>
      </c>
      <c r="O80" s="71">
        <v>0.32527208035542499</v>
      </c>
      <c r="P80" s="68">
        <v>30.431654676259001</v>
      </c>
      <c r="Q80" s="71"/>
      <c r="R80" s="68"/>
    </row>
    <row r="81" spans="1:18" x14ac:dyDescent="0.2">
      <c r="A81" s="72" t="s">
        <v>485</v>
      </c>
      <c r="B81" s="66" t="s">
        <v>486</v>
      </c>
      <c r="C81" s="67">
        <v>13</v>
      </c>
      <c r="D81" s="67" t="s">
        <v>334</v>
      </c>
      <c r="E81" s="71">
        <v>0.563321268787356</v>
      </c>
      <c r="F81" s="68">
        <v>5.01156515034695</v>
      </c>
      <c r="G81" s="71">
        <v>0.84396371252935998</v>
      </c>
      <c r="H81" s="68">
        <v>37.201233616037001</v>
      </c>
      <c r="I81" s="71">
        <v>0.57923426408859702</v>
      </c>
      <c r="J81" s="68">
        <v>2.8141865844256002</v>
      </c>
      <c r="K81" s="71">
        <v>0.47340836731882102</v>
      </c>
      <c r="L81" s="68">
        <v>1.65767154973015</v>
      </c>
      <c r="M81" s="71">
        <v>0.92</v>
      </c>
      <c r="N81" s="68">
        <v>30.453479280688001</v>
      </c>
      <c r="O81" s="71">
        <v>0</v>
      </c>
      <c r="P81" s="68">
        <v>0.71942446043165498</v>
      </c>
      <c r="Q81" s="71"/>
      <c r="R81" s="68"/>
    </row>
    <row r="82" spans="1:18" x14ac:dyDescent="0.2">
      <c r="A82" s="72" t="s">
        <v>487</v>
      </c>
      <c r="B82" s="66" t="s">
        <v>488</v>
      </c>
      <c r="C82" s="67">
        <v>13</v>
      </c>
      <c r="D82" s="67" t="s">
        <v>334</v>
      </c>
      <c r="E82" s="71">
        <v>0.73581329349498403</v>
      </c>
      <c r="F82" s="68">
        <v>18.774094063222801</v>
      </c>
      <c r="G82" s="71">
        <v>0.85745835861048003</v>
      </c>
      <c r="H82" s="68">
        <v>53.816499614495001</v>
      </c>
      <c r="I82" s="71">
        <v>0.63630924315286697</v>
      </c>
      <c r="J82" s="68">
        <v>4.5489591364687696</v>
      </c>
      <c r="K82" s="71">
        <v>0.77306154414844996</v>
      </c>
      <c r="L82" s="68">
        <v>9.0593677717810301</v>
      </c>
      <c r="M82" s="71">
        <v>0.92</v>
      </c>
      <c r="N82" s="68">
        <v>30.453479280688001</v>
      </c>
      <c r="O82" s="71">
        <v>0.22805061505810501</v>
      </c>
      <c r="P82" s="68">
        <v>16.6187050359712</v>
      </c>
      <c r="Q82" s="71">
        <v>1</v>
      </c>
      <c r="R82" s="68">
        <v>100</v>
      </c>
    </row>
    <row r="83" spans="1:18" x14ac:dyDescent="0.2">
      <c r="A83" s="72" t="s">
        <v>489</v>
      </c>
      <c r="B83" s="66" t="s">
        <v>490</v>
      </c>
      <c r="C83" s="67">
        <v>13</v>
      </c>
      <c r="D83" s="67" t="s">
        <v>334</v>
      </c>
      <c r="E83" s="71">
        <v>0.88143240028390002</v>
      </c>
      <c r="F83" s="68">
        <v>67.925983037779503</v>
      </c>
      <c r="G83" s="71">
        <v>0.82081212269276105</v>
      </c>
      <c r="H83" s="68">
        <v>14.9961449498843</v>
      </c>
      <c r="I83" s="71">
        <v>0.85993733491883695</v>
      </c>
      <c r="J83" s="68">
        <v>69.776407093292207</v>
      </c>
      <c r="K83" s="71">
        <v>0.84498014352400197</v>
      </c>
      <c r="L83" s="68">
        <v>16.769468003084</v>
      </c>
      <c r="M83" s="71">
        <v>1</v>
      </c>
      <c r="N83" s="68">
        <v>100</v>
      </c>
      <c r="O83" s="71"/>
      <c r="P83" s="68"/>
      <c r="Q83" s="71"/>
      <c r="R83" s="68"/>
    </row>
    <row r="84" spans="1:18" x14ac:dyDescent="0.2">
      <c r="A84" s="72" t="s">
        <v>491</v>
      </c>
      <c r="B84" s="66" t="s">
        <v>492</v>
      </c>
      <c r="C84" s="67">
        <v>13</v>
      </c>
      <c r="D84" s="67" t="s">
        <v>334</v>
      </c>
      <c r="E84" s="71">
        <v>0.64582771759702495</v>
      </c>
      <c r="F84" s="68">
        <v>9.0979182729375498</v>
      </c>
      <c r="G84" s="71">
        <v>0.81704771816523503</v>
      </c>
      <c r="H84" s="68">
        <v>13.5312259059368</v>
      </c>
      <c r="I84" s="71">
        <v>0.83066345558749299</v>
      </c>
      <c r="J84" s="68">
        <v>54.818812644564403</v>
      </c>
      <c r="K84" s="71">
        <v>0.82147257768654103</v>
      </c>
      <c r="L84" s="68">
        <v>13.030069390902099</v>
      </c>
      <c r="M84" s="71">
        <v>0.68</v>
      </c>
      <c r="N84" s="68">
        <v>11.454261141516801</v>
      </c>
      <c r="O84" s="71">
        <v>7.9954836545854294E-2</v>
      </c>
      <c r="P84" s="68">
        <v>4.8201438848920901</v>
      </c>
      <c r="Q84" s="71"/>
      <c r="R84" s="68"/>
    </row>
    <row r="85" spans="1:18" x14ac:dyDescent="0.2">
      <c r="A85" s="72" t="s">
        <v>493</v>
      </c>
      <c r="B85" s="66" t="s">
        <v>494</v>
      </c>
      <c r="C85" s="67">
        <v>13</v>
      </c>
      <c r="D85" s="67" t="s">
        <v>334</v>
      </c>
      <c r="E85" s="71">
        <v>0.76046607268107203</v>
      </c>
      <c r="F85" s="68">
        <v>22.976098689282999</v>
      </c>
      <c r="G85" s="71">
        <v>0.89803888244028596</v>
      </c>
      <c r="H85" s="68">
        <v>85.080956052428704</v>
      </c>
      <c r="I85" s="71">
        <v>0.865552210387043</v>
      </c>
      <c r="J85" s="68">
        <v>71.511179645335403</v>
      </c>
      <c r="K85" s="71">
        <v>0.86878469077312503</v>
      </c>
      <c r="L85" s="68">
        <v>21.9737856592136</v>
      </c>
      <c r="M85" s="71">
        <v>0.79</v>
      </c>
      <c r="N85" s="68">
        <v>18.608287724785001</v>
      </c>
      <c r="O85" s="71">
        <v>0.37995457980490499</v>
      </c>
      <c r="P85" s="68">
        <v>40.071942446043202</v>
      </c>
      <c r="Q85" s="71"/>
      <c r="R85" s="68"/>
    </row>
    <row r="86" spans="1:18" x14ac:dyDescent="0.2">
      <c r="A86" s="72" t="s">
        <v>495</v>
      </c>
      <c r="B86" s="66" t="s">
        <v>496</v>
      </c>
      <c r="C86" s="67">
        <v>13</v>
      </c>
      <c r="D86" s="67" t="s">
        <v>334</v>
      </c>
      <c r="E86" s="71">
        <v>0.77451031443438201</v>
      </c>
      <c r="F86" s="68">
        <v>26.137239784117199</v>
      </c>
      <c r="G86" s="71">
        <v>0.89936031261384397</v>
      </c>
      <c r="H86" s="68">
        <v>85.620663068619905</v>
      </c>
      <c r="I86" s="71">
        <v>0.92686343891127598</v>
      </c>
      <c r="J86" s="68">
        <v>87.586738627602202</v>
      </c>
      <c r="K86" s="71">
        <v>0.86181750621240605</v>
      </c>
      <c r="L86" s="68">
        <v>20.2004626060139</v>
      </c>
      <c r="M86" s="71">
        <v>0.41</v>
      </c>
      <c r="N86" s="68">
        <v>3.2056293979671602</v>
      </c>
      <c r="O86" s="71"/>
      <c r="P86" s="68"/>
      <c r="Q86" s="71"/>
      <c r="R86" s="68"/>
    </row>
    <row r="87" spans="1:18" x14ac:dyDescent="0.2">
      <c r="A87" s="72" t="s">
        <v>497</v>
      </c>
      <c r="B87" s="66" t="s">
        <v>497</v>
      </c>
      <c r="C87" s="67">
        <v>13</v>
      </c>
      <c r="D87" s="67" t="s">
        <v>334</v>
      </c>
      <c r="E87" s="71">
        <v>0.89207367271069904</v>
      </c>
      <c r="F87" s="68">
        <v>73.207401696222007</v>
      </c>
      <c r="G87" s="71">
        <v>0.86486114745106302</v>
      </c>
      <c r="H87" s="68">
        <v>61.912104857363097</v>
      </c>
      <c r="I87" s="71">
        <v>0.91371899111954302</v>
      </c>
      <c r="J87" s="68">
        <v>85.003855050115604</v>
      </c>
      <c r="K87" s="71">
        <v>0.94971455227218704</v>
      </c>
      <c r="L87" s="68">
        <v>70.431765612953001</v>
      </c>
      <c r="M87" s="71">
        <v>0.84</v>
      </c>
      <c r="N87" s="68">
        <v>22.1266614542611</v>
      </c>
      <c r="O87" s="71"/>
      <c r="P87" s="68"/>
      <c r="Q87" s="71"/>
      <c r="R87" s="68"/>
    </row>
    <row r="88" spans="1:18" x14ac:dyDescent="0.2">
      <c r="A88" s="72" t="s">
        <v>498</v>
      </c>
      <c r="B88" s="66" t="s">
        <v>498</v>
      </c>
      <c r="C88" s="67">
        <v>13</v>
      </c>
      <c r="D88" s="67" t="s">
        <v>334</v>
      </c>
      <c r="E88" s="71">
        <v>0.90281792585835297</v>
      </c>
      <c r="F88" s="68">
        <v>78.681572860447204</v>
      </c>
      <c r="G88" s="71">
        <v>0.85162387841156095</v>
      </c>
      <c r="H88" s="68">
        <v>46.7617579028527</v>
      </c>
      <c r="I88" s="71">
        <v>0.84906002688441096</v>
      </c>
      <c r="J88" s="68">
        <v>65.188897455666904</v>
      </c>
      <c r="K88" s="71">
        <v>0.91058779813743895</v>
      </c>
      <c r="L88" s="68">
        <v>40.516576715497301</v>
      </c>
      <c r="M88" s="71">
        <v>1</v>
      </c>
      <c r="N88" s="68">
        <v>100</v>
      </c>
      <c r="O88" s="71"/>
      <c r="P88" s="68"/>
      <c r="Q88" s="71"/>
      <c r="R88" s="68"/>
    </row>
    <row r="89" spans="1:18" x14ac:dyDescent="0.2">
      <c r="A89" s="72" t="s">
        <v>499</v>
      </c>
      <c r="B89" s="66" t="s">
        <v>500</v>
      </c>
      <c r="C89" s="67">
        <v>13</v>
      </c>
      <c r="D89" s="67" t="s">
        <v>334</v>
      </c>
      <c r="E89" s="71">
        <v>0.88405226429351202</v>
      </c>
      <c r="F89" s="68">
        <v>69.506553585196599</v>
      </c>
      <c r="G89" s="71">
        <v>0.85704734758112</v>
      </c>
      <c r="H89" s="68">
        <v>53.3924441017733</v>
      </c>
      <c r="I89" s="71">
        <v>0.76509031917512804</v>
      </c>
      <c r="J89" s="68">
        <v>21.279876638396299</v>
      </c>
      <c r="K89" s="71">
        <v>0.91407139041779895</v>
      </c>
      <c r="L89" s="68">
        <v>42.906707787201199</v>
      </c>
      <c r="M89" s="71">
        <v>1</v>
      </c>
      <c r="N89" s="68">
        <v>100</v>
      </c>
      <c r="O89" s="71"/>
      <c r="P89" s="68"/>
      <c r="Q89" s="71"/>
      <c r="R89" s="68"/>
    </row>
    <row r="90" spans="1:18" x14ac:dyDescent="0.2">
      <c r="A90" s="72" t="s">
        <v>501</v>
      </c>
      <c r="B90" s="66" t="s">
        <v>502</v>
      </c>
      <c r="C90" s="67">
        <v>13</v>
      </c>
      <c r="D90" s="67" t="s">
        <v>334</v>
      </c>
      <c r="E90" s="71">
        <v>0.88541948013816196</v>
      </c>
      <c r="F90" s="68">
        <v>70.1233616037009</v>
      </c>
      <c r="G90" s="71">
        <v>0.90771859884935102</v>
      </c>
      <c r="H90" s="68">
        <v>89.090208172706198</v>
      </c>
      <c r="I90" s="71">
        <v>0.95344003421404</v>
      </c>
      <c r="J90" s="68">
        <v>93.176561295296807</v>
      </c>
      <c r="K90" s="71">
        <v>0.96051928748925897</v>
      </c>
      <c r="L90" s="68">
        <v>78.989976869699305</v>
      </c>
      <c r="M90" s="71">
        <v>0.72</v>
      </c>
      <c r="N90" s="68">
        <v>13.7998436278342</v>
      </c>
      <c r="O90" s="71"/>
      <c r="P90" s="68"/>
      <c r="Q90" s="71"/>
      <c r="R90" s="68"/>
    </row>
    <row r="91" spans="1:18" x14ac:dyDescent="0.2">
      <c r="A91" s="72" t="s">
        <v>503</v>
      </c>
      <c r="B91" s="66" t="s">
        <v>504</v>
      </c>
      <c r="C91" s="67">
        <v>13</v>
      </c>
      <c r="D91" s="67" t="s">
        <v>334</v>
      </c>
      <c r="E91" s="71">
        <v>0.911033152241288</v>
      </c>
      <c r="F91" s="68">
        <v>83.1534309946029</v>
      </c>
      <c r="G91" s="71">
        <v>0.86790332766450795</v>
      </c>
      <c r="H91" s="68">
        <v>64.764841942945296</v>
      </c>
      <c r="I91" s="71">
        <v>0.84357873205426204</v>
      </c>
      <c r="J91" s="68">
        <v>62.798766383962999</v>
      </c>
      <c r="K91" s="71">
        <v>0.93265054924638302</v>
      </c>
      <c r="L91" s="68">
        <v>56.8619892058597</v>
      </c>
      <c r="M91" s="71">
        <v>1</v>
      </c>
      <c r="N91" s="68">
        <v>100</v>
      </c>
      <c r="O91" s="71"/>
      <c r="P91" s="68"/>
      <c r="Q91" s="71"/>
      <c r="R91" s="68"/>
    </row>
    <row r="92" spans="1:18" x14ac:dyDescent="0.2">
      <c r="A92" s="72" t="s">
        <v>505</v>
      </c>
      <c r="B92" s="66" t="s">
        <v>506</v>
      </c>
      <c r="C92" s="67">
        <v>13</v>
      </c>
      <c r="D92" s="67" t="s">
        <v>334</v>
      </c>
      <c r="E92" s="71">
        <v>0.81689881336986503</v>
      </c>
      <c r="F92" s="68">
        <v>40.940632228219002</v>
      </c>
      <c r="G92" s="71">
        <v>0.86223280747637898</v>
      </c>
      <c r="H92" s="68">
        <v>59.406322282189699</v>
      </c>
      <c r="I92" s="71">
        <v>0.817547867564139</v>
      </c>
      <c r="J92" s="68">
        <v>46.376252891287599</v>
      </c>
      <c r="K92" s="71">
        <v>0.93555354281334902</v>
      </c>
      <c r="L92" s="68">
        <v>59.753276792598299</v>
      </c>
      <c r="M92" s="71">
        <v>1</v>
      </c>
      <c r="N92" s="68">
        <v>100</v>
      </c>
      <c r="O92" s="71">
        <v>0.46915984899545798</v>
      </c>
      <c r="P92" s="68">
        <v>55.899280575539599</v>
      </c>
      <c r="Q92" s="71"/>
      <c r="R92" s="68"/>
    </row>
    <row r="93" spans="1:18" x14ac:dyDescent="0.2">
      <c r="A93" s="72" t="s">
        <v>507</v>
      </c>
      <c r="B93" s="66" t="s">
        <v>508</v>
      </c>
      <c r="C93" s="67">
        <v>13</v>
      </c>
      <c r="D93" s="67" t="s">
        <v>334</v>
      </c>
      <c r="E93" s="71">
        <v>0.82483383306559199</v>
      </c>
      <c r="F93" s="68">
        <v>44.448727833461803</v>
      </c>
      <c r="G93" s="71">
        <v>0.95245289184072501</v>
      </c>
      <c r="H93" s="68">
        <v>95.875096376252898</v>
      </c>
      <c r="I93" s="71">
        <v>0.86662580123611099</v>
      </c>
      <c r="J93" s="68">
        <v>71.973785659213604</v>
      </c>
      <c r="K93" s="71">
        <v>0.92916695696602303</v>
      </c>
      <c r="L93" s="68">
        <v>53.932151117964501</v>
      </c>
      <c r="M93" s="71">
        <v>1</v>
      </c>
      <c r="N93" s="68">
        <v>100</v>
      </c>
      <c r="O93" s="71">
        <v>0.37592351528510198</v>
      </c>
      <c r="P93" s="68">
        <v>39.496402877697797</v>
      </c>
      <c r="Q93" s="71"/>
      <c r="R93" s="68"/>
    </row>
    <row r="94" spans="1:18" x14ac:dyDescent="0.2">
      <c r="A94" s="72" t="s">
        <v>509</v>
      </c>
      <c r="B94" s="66" t="s">
        <v>510</v>
      </c>
      <c r="C94" s="67">
        <v>13</v>
      </c>
      <c r="D94" s="67" t="s">
        <v>334</v>
      </c>
      <c r="E94" s="71">
        <v>0.83376102890376602</v>
      </c>
      <c r="F94" s="68">
        <v>48.033924441017703</v>
      </c>
      <c r="G94" s="71">
        <v>0.93623244260368998</v>
      </c>
      <c r="H94" s="68">
        <v>94.333076329992295</v>
      </c>
      <c r="I94" s="71">
        <v>0.89067609159982397</v>
      </c>
      <c r="J94" s="68">
        <v>79.529683885890506</v>
      </c>
      <c r="K94" s="71">
        <v>0.91813558141155105</v>
      </c>
      <c r="L94" s="68">
        <v>45.605242868157298</v>
      </c>
      <c r="M94" s="71">
        <v>0.59</v>
      </c>
      <c r="N94" s="68">
        <v>8.7568412822517594</v>
      </c>
      <c r="O94" s="71"/>
      <c r="P94" s="68"/>
      <c r="Q94" s="71"/>
      <c r="R94" s="68"/>
    </row>
    <row r="95" spans="1:18" x14ac:dyDescent="0.2">
      <c r="A95" s="72" t="s">
        <v>511</v>
      </c>
      <c r="B95" s="66" t="s">
        <v>512</v>
      </c>
      <c r="C95" s="67">
        <v>13</v>
      </c>
      <c r="D95" s="67" t="s">
        <v>334</v>
      </c>
      <c r="E95" s="71">
        <v>0.79830767121443202</v>
      </c>
      <c r="F95" s="68">
        <v>33.230531996916</v>
      </c>
      <c r="G95" s="71">
        <v>0.94298946963255503</v>
      </c>
      <c r="H95" s="68">
        <v>95.181187355435597</v>
      </c>
      <c r="I95" s="71">
        <v>0.93628903750784498</v>
      </c>
      <c r="J95" s="68">
        <v>89.822667694680007</v>
      </c>
      <c r="K95" s="71">
        <v>0.96806707076337095</v>
      </c>
      <c r="L95" s="68">
        <v>83.731688511950694</v>
      </c>
      <c r="M95" s="71">
        <v>0.98</v>
      </c>
      <c r="N95" s="68">
        <v>45.934323690383103</v>
      </c>
      <c r="O95" s="71">
        <v>0.16419277816838901</v>
      </c>
      <c r="P95" s="68">
        <v>11.0071942446043</v>
      </c>
      <c r="Q95" s="71"/>
      <c r="R95" s="68"/>
    </row>
    <row r="96" spans="1:18" x14ac:dyDescent="0.2">
      <c r="A96" s="72" t="s">
        <v>513</v>
      </c>
      <c r="B96" s="66" t="s">
        <v>514</v>
      </c>
      <c r="C96" s="67">
        <v>13</v>
      </c>
      <c r="D96" s="67" t="s">
        <v>334</v>
      </c>
      <c r="E96" s="71">
        <v>0.94710329881485</v>
      </c>
      <c r="F96" s="68">
        <v>94.988434849653004</v>
      </c>
      <c r="G96" s="71">
        <v>0.88453488505060895</v>
      </c>
      <c r="H96" s="68">
        <v>77.409406322282194</v>
      </c>
      <c r="I96" s="71">
        <v>0.91310567135671705</v>
      </c>
      <c r="J96" s="68">
        <v>84.849653045489603</v>
      </c>
      <c r="K96" s="71">
        <v>0.93787593766692201</v>
      </c>
      <c r="L96" s="68">
        <v>61.757902852737097</v>
      </c>
      <c r="M96" s="71">
        <v>1</v>
      </c>
      <c r="N96" s="68">
        <v>100</v>
      </c>
      <c r="O96" s="71"/>
      <c r="P96" s="68"/>
      <c r="Q96" s="71">
        <v>1</v>
      </c>
      <c r="R96" s="68">
        <v>100</v>
      </c>
    </row>
    <row r="97" spans="1:18" x14ac:dyDescent="0.2">
      <c r="A97" s="72" t="s">
        <v>515</v>
      </c>
      <c r="B97" s="66" t="s">
        <v>516</v>
      </c>
      <c r="C97" s="67">
        <v>13</v>
      </c>
      <c r="D97" s="67" t="s">
        <v>334</v>
      </c>
      <c r="E97" s="71">
        <v>0.92480698716328702</v>
      </c>
      <c r="F97" s="68">
        <v>89.514263685427906</v>
      </c>
      <c r="G97" s="71">
        <v>0.87477373712772899</v>
      </c>
      <c r="H97" s="68">
        <v>70.547417116422494</v>
      </c>
      <c r="I97" s="71">
        <v>0.87218454321469197</v>
      </c>
      <c r="J97" s="68">
        <v>73.708558211256701</v>
      </c>
      <c r="K97" s="71">
        <v>0.96226966831072702</v>
      </c>
      <c r="L97" s="68">
        <v>80.570547417116401</v>
      </c>
      <c r="M97" s="71">
        <v>0.99</v>
      </c>
      <c r="N97" s="68">
        <v>52.3064894448788</v>
      </c>
      <c r="O97" s="71"/>
      <c r="P97" s="68"/>
      <c r="Q97" s="71"/>
      <c r="R97" s="68"/>
    </row>
    <row r="98" spans="1:18" x14ac:dyDescent="0.2">
      <c r="A98" s="72" t="s">
        <v>517</v>
      </c>
      <c r="B98" s="66" t="s">
        <v>518</v>
      </c>
      <c r="C98" s="67">
        <v>13</v>
      </c>
      <c r="D98" s="67" t="s">
        <v>334</v>
      </c>
      <c r="E98" s="71">
        <v>0.89084784425852104</v>
      </c>
      <c r="F98" s="68">
        <v>72.783346183500399</v>
      </c>
      <c r="G98" s="71">
        <v>0.88124276233908105</v>
      </c>
      <c r="H98" s="68">
        <v>75.096376252891304</v>
      </c>
      <c r="I98" s="71">
        <v>0.86002495473837803</v>
      </c>
      <c r="J98" s="68">
        <v>69.8149575944487</v>
      </c>
      <c r="K98" s="71">
        <v>0.95297150421514698</v>
      </c>
      <c r="L98" s="68">
        <v>73.1688511950655</v>
      </c>
      <c r="M98" s="71">
        <v>0.76</v>
      </c>
      <c r="N98" s="68">
        <v>16.810007818608302</v>
      </c>
      <c r="O98" s="71"/>
      <c r="P98" s="68"/>
      <c r="Q98" s="71">
        <v>1</v>
      </c>
      <c r="R98" s="68">
        <v>100</v>
      </c>
    </row>
    <row r="99" spans="1:18" x14ac:dyDescent="0.2">
      <c r="A99" s="72" t="s">
        <v>519</v>
      </c>
      <c r="B99" s="66" t="s">
        <v>520</v>
      </c>
      <c r="C99" s="67">
        <v>13</v>
      </c>
      <c r="D99" s="67" t="s">
        <v>334</v>
      </c>
      <c r="E99" s="71">
        <v>0.91845819125700801</v>
      </c>
      <c r="F99" s="68">
        <v>86.700077101002293</v>
      </c>
      <c r="G99" s="71">
        <v>0.91124718969419605</v>
      </c>
      <c r="H99" s="68">
        <v>90.131071703932193</v>
      </c>
      <c r="I99" s="71">
        <v>0.88071561219803196</v>
      </c>
      <c r="J99" s="68">
        <v>75.983037779491099</v>
      </c>
      <c r="K99" s="71">
        <v>0.93032815439281003</v>
      </c>
      <c r="L99" s="68">
        <v>55.050115651503503</v>
      </c>
      <c r="M99" s="71">
        <v>0.87</v>
      </c>
      <c r="N99" s="68">
        <v>24.784988272087599</v>
      </c>
      <c r="O99" s="71"/>
      <c r="P99" s="68"/>
      <c r="Q99" s="71">
        <v>1</v>
      </c>
      <c r="R99" s="68">
        <v>100</v>
      </c>
    </row>
    <row r="100" spans="1:18" x14ac:dyDescent="0.2">
      <c r="A100" s="72" t="s">
        <v>521</v>
      </c>
      <c r="B100" s="66" t="s">
        <v>522</v>
      </c>
      <c r="C100" s="67">
        <v>13</v>
      </c>
      <c r="D100" s="67" t="s">
        <v>334</v>
      </c>
      <c r="E100" s="71">
        <v>0.822022629190161</v>
      </c>
      <c r="F100" s="68">
        <v>42.868157286044699</v>
      </c>
      <c r="G100" s="71">
        <v>0.87005568308770198</v>
      </c>
      <c r="H100" s="68">
        <v>66.730917501927493</v>
      </c>
      <c r="I100" s="71">
        <v>0.88901821223252497</v>
      </c>
      <c r="J100" s="68">
        <v>78.835774865073205</v>
      </c>
      <c r="K100" s="71">
        <v>0.91987737755173105</v>
      </c>
      <c r="L100" s="68">
        <v>46.8774094063223</v>
      </c>
      <c r="M100" s="71">
        <v>1</v>
      </c>
      <c r="N100" s="68">
        <v>100</v>
      </c>
      <c r="O100" s="71">
        <v>0.43116187307884601</v>
      </c>
      <c r="P100" s="68">
        <v>49.064748201438903</v>
      </c>
      <c r="Q100" s="71"/>
      <c r="R100" s="68"/>
    </row>
    <row r="101" spans="1:18" x14ac:dyDescent="0.2">
      <c r="A101" s="72" t="s">
        <v>523</v>
      </c>
      <c r="B101" s="66" t="s">
        <v>524</v>
      </c>
      <c r="C101" s="67">
        <v>13</v>
      </c>
      <c r="D101" s="67" t="s">
        <v>334</v>
      </c>
      <c r="E101" s="71">
        <v>0.78592985964561601</v>
      </c>
      <c r="F101" s="68">
        <v>28.989976869699301</v>
      </c>
      <c r="G101" s="71">
        <v>0.83698844157812502</v>
      </c>
      <c r="H101" s="68">
        <v>28.912875867386301</v>
      </c>
      <c r="I101" s="71">
        <v>0.83085168181691904</v>
      </c>
      <c r="J101" s="68">
        <v>55.011565150347003</v>
      </c>
      <c r="K101" s="71">
        <v>0.87110708562669803</v>
      </c>
      <c r="L101" s="68">
        <v>22.783346183500399</v>
      </c>
      <c r="M101" s="71">
        <v>1</v>
      </c>
      <c r="N101" s="68">
        <v>100</v>
      </c>
      <c r="O101" s="71">
        <v>0.17663194885195199</v>
      </c>
      <c r="P101" s="68">
        <v>12.2302158273381</v>
      </c>
      <c r="Q101" s="71">
        <v>1</v>
      </c>
      <c r="R101" s="68">
        <v>100</v>
      </c>
    </row>
    <row r="102" spans="1:18" x14ac:dyDescent="0.2">
      <c r="A102" s="72" t="s">
        <v>525</v>
      </c>
      <c r="B102" s="66" t="s">
        <v>526</v>
      </c>
      <c r="C102" s="67">
        <v>13</v>
      </c>
      <c r="D102" s="67" t="s">
        <v>334</v>
      </c>
      <c r="E102" s="71">
        <v>0.89180902703559495</v>
      </c>
      <c r="F102" s="68">
        <v>73.130300693909007</v>
      </c>
      <c r="G102" s="71">
        <v>0.85955300251109301</v>
      </c>
      <c r="H102" s="68">
        <v>56.283731688511899</v>
      </c>
      <c r="I102" s="71">
        <v>0.84640368964005597</v>
      </c>
      <c r="J102" s="68">
        <v>64.032382420971501</v>
      </c>
      <c r="K102" s="71">
        <v>0.86127941599122904</v>
      </c>
      <c r="L102" s="68">
        <v>20.0848111025443</v>
      </c>
      <c r="M102" s="71">
        <v>1</v>
      </c>
      <c r="N102" s="68">
        <v>100</v>
      </c>
      <c r="O102" s="71"/>
      <c r="P102" s="68"/>
      <c r="Q102" s="71"/>
      <c r="R102" s="68"/>
    </row>
    <row r="103" spans="1:18" x14ac:dyDescent="0.2">
      <c r="A103" s="72" t="s">
        <v>527</v>
      </c>
      <c r="B103" s="66" t="s">
        <v>528</v>
      </c>
      <c r="C103" s="67">
        <v>13</v>
      </c>
      <c r="D103" s="67" t="s">
        <v>334</v>
      </c>
      <c r="E103" s="71">
        <v>0.83122286937079204</v>
      </c>
      <c r="F103" s="68">
        <v>47.031611410948301</v>
      </c>
      <c r="G103" s="71">
        <v>0.90655761777095201</v>
      </c>
      <c r="H103" s="68">
        <v>88.704703161141097</v>
      </c>
      <c r="I103" s="71">
        <v>0.86991970022744403</v>
      </c>
      <c r="J103" s="68">
        <v>73.053199691596006</v>
      </c>
      <c r="K103" s="71">
        <v>0.96168048491604496</v>
      </c>
      <c r="L103" s="68">
        <v>79.9537393986122</v>
      </c>
      <c r="M103" s="71">
        <v>1</v>
      </c>
      <c r="N103" s="68">
        <v>100</v>
      </c>
      <c r="O103" s="71">
        <v>0.41795654393951698</v>
      </c>
      <c r="P103" s="68">
        <v>46.618705035971203</v>
      </c>
      <c r="Q103" s="71"/>
      <c r="R103" s="68"/>
    </row>
    <row r="104" spans="1:18" x14ac:dyDescent="0.2">
      <c r="A104" s="72" t="s">
        <v>529</v>
      </c>
      <c r="B104" s="66" t="s">
        <v>530</v>
      </c>
      <c r="C104" s="67">
        <v>13</v>
      </c>
      <c r="D104" s="67" t="s">
        <v>334</v>
      </c>
      <c r="E104" s="71">
        <v>0.69089122613962894</v>
      </c>
      <c r="F104" s="68">
        <v>13.1842713955281</v>
      </c>
      <c r="G104" s="71">
        <v>0.91304695282200798</v>
      </c>
      <c r="H104" s="68">
        <v>90.709329221279901</v>
      </c>
      <c r="I104" s="71">
        <v>0.80715248607996404</v>
      </c>
      <c r="J104" s="68">
        <v>40.323824209714701</v>
      </c>
      <c r="K104" s="71">
        <v>0.62626574462141205</v>
      </c>
      <c r="L104" s="68">
        <v>4.2405551272166502</v>
      </c>
      <c r="M104" s="71">
        <v>0.98</v>
      </c>
      <c r="N104" s="68">
        <v>45.934323690383103</v>
      </c>
      <c r="O104" s="71">
        <v>0.127182173314387</v>
      </c>
      <c r="P104" s="68">
        <v>8.1294964028777006</v>
      </c>
      <c r="Q104" s="71">
        <v>0.69169999999999998</v>
      </c>
      <c r="R104" s="68">
        <v>60.305343511450403</v>
      </c>
    </row>
    <row r="105" spans="1:18" x14ac:dyDescent="0.2">
      <c r="A105" s="72" t="s">
        <v>531</v>
      </c>
      <c r="B105" s="66" t="s">
        <v>532</v>
      </c>
      <c r="C105" s="67">
        <v>13</v>
      </c>
      <c r="D105" s="67" t="s">
        <v>334</v>
      </c>
      <c r="E105" s="71">
        <v>0.82615884236573001</v>
      </c>
      <c r="F105" s="68">
        <v>45.181187355435597</v>
      </c>
      <c r="G105" s="71">
        <v>0.89287468203078002</v>
      </c>
      <c r="H105" s="68">
        <v>82.420971472629105</v>
      </c>
      <c r="I105" s="71">
        <v>0.86922714262731504</v>
      </c>
      <c r="J105" s="68">
        <v>72.937548188126399</v>
      </c>
      <c r="K105" s="71">
        <v>0.93787593766692201</v>
      </c>
      <c r="L105" s="68">
        <v>61.757902852737097</v>
      </c>
      <c r="M105" s="71">
        <v>1</v>
      </c>
      <c r="N105" s="68">
        <v>100</v>
      </c>
      <c r="O105" s="71">
        <v>0.43081644950363301</v>
      </c>
      <c r="P105" s="68">
        <v>48.920863309352498</v>
      </c>
      <c r="Q105" s="71"/>
      <c r="R105" s="68"/>
    </row>
    <row r="106" spans="1:18" x14ac:dyDescent="0.2">
      <c r="A106" s="72" t="s">
        <v>533</v>
      </c>
      <c r="B106" s="66" t="s">
        <v>534</v>
      </c>
      <c r="C106" s="67">
        <v>13</v>
      </c>
      <c r="D106" s="67" t="s">
        <v>334</v>
      </c>
      <c r="E106" s="71">
        <v>0.91207714519627903</v>
      </c>
      <c r="F106" s="68">
        <v>83.731688511950694</v>
      </c>
      <c r="G106" s="71">
        <v>0.86775068701829305</v>
      </c>
      <c r="H106" s="68">
        <v>64.533538936006195</v>
      </c>
      <c r="I106" s="71">
        <v>0.85371333165437202</v>
      </c>
      <c r="J106" s="68">
        <v>67.116422513492694</v>
      </c>
      <c r="K106" s="71">
        <v>0.92684456211245003</v>
      </c>
      <c r="L106" s="68">
        <v>52.043176561295297</v>
      </c>
      <c r="M106" s="71">
        <v>1</v>
      </c>
      <c r="N106" s="68">
        <v>100</v>
      </c>
      <c r="O106" s="71"/>
      <c r="P106" s="68"/>
      <c r="Q106" s="71"/>
      <c r="R106" s="68"/>
    </row>
    <row r="107" spans="1:18" x14ac:dyDescent="0.2">
      <c r="A107" s="72" t="s">
        <v>535</v>
      </c>
      <c r="B107" s="66" t="s">
        <v>536</v>
      </c>
      <c r="C107" s="67">
        <v>13</v>
      </c>
      <c r="D107" s="67" t="s">
        <v>334</v>
      </c>
      <c r="E107" s="71">
        <v>0.92155283192249304</v>
      </c>
      <c r="F107" s="68">
        <v>88.280647648419404</v>
      </c>
      <c r="G107" s="71">
        <v>0.86931449918440296</v>
      </c>
      <c r="H107" s="68">
        <v>66.152659984579799</v>
      </c>
      <c r="I107" s="71">
        <v>0.88656867411275897</v>
      </c>
      <c r="J107" s="68">
        <v>78.141865844256003</v>
      </c>
      <c r="K107" s="71">
        <v>0.93032815439281003</v>
      </c>
      <c r="L107" s="68">
        <v>55.050115651503503</v>
      </c>
      <c r="M107" s="71">
        <v>1</v>
      </c>
      <c r="N107" s="68">
        <v>100</v>
      </c>
      <c r="O107" s="71"/>
      <c r="P107" s="68"/>
      <c r="Q107" s="71"/>
      <c r="R107" s="68"/>
    </row>
    <row r="108" spans="1:18" x14ac:dyDescent="0.2">
      <c r="A108" s="72" t="s">
        <v>537</v>
      </c>
      <c r="B108" s="66" t="s">
        <v>538</v>
      </c>
      <c r="C108" s="67">
        <v>13</v>
      </c>
      <c r="D108" s="67" t="s">
        <v>334</v>
      </c>
      <c r="E108" s="71">
        <v>0.90025935025314097</v>
      </c>
      <c r="F108" s="68">
        <v>77.216653816499601</v>
      </c>
      <c r="G108" s="71">
        <v>0.90052087681429405</v>
      </c>
      <c r="H108" s="68">
        <v>86.622976098689307</v>
      </c>
      <c r="I108" s="71">
        <v>0.77367196208582001</v>
      </c>
      <c r="J108" s="68">
        <v>24.248265227448002</v>
      </c>
      <c r="K108" s="71">
        <v>0.92684456211245003</v>
      </c>
      <c r="L108" s="68">
        <v>52.043176561295297</v>
      </c>
      <c r="M108" s="71">
        <v>1</v>
      </c>
      <c r="N108" s="68">
        <v>100</v>
      </c>
      <c r="O108" s="71"/>
      <c r="P108" s="68"/>
      <c r="Q108" s="71"/>
      <c r="R108" s="68"/>
    </row>
    <row r="109" spans="1:18" x14ac:dyDescent="0.2">
      <c r="A109" s="72" t="s">
        <v>539</v>
      </c>
      <c r="B109" s="66" t="s">
        <v>540</v>
      </c>
      <c r="C109" s="67">
        <v>13</v>
      </c>
      <c r="D109" s="67" t="s">
        <v>334</v>
      </c>
      <c r="E109" s="71">
        <v>0.82514249797910499</v>
      </c>
      <c r="F109" s="68">
        <v>44.680030840400903</v>
      </c>
      <c r="G109" s="71">
        <v>0.91468445949976596</v>
      </c>
      <c r="H109" s="68">
        <v>91.056283731688495</v>
      </c>
      <c r="I109" s="71">
        <v>0.84171691134915205</v>
      </c>
      <c r="J109" s="68">
        <v>61.449498843485003</v>
      </c>
      <c r="K109" s="71">
        <v>0.96051928748925897</v>
      </c>
      <c r="L109" s="68">
        <v>78.989976869699305</v>
      </c>
      <c r="M109" s="71">
        <v>1</v>
      </c>
      <c r="N109" s="68">
        <v>100</v>
      </c>
      <c r="O109" s="71">
        <v>0.40879183155734999</v>
      </c>
      <c r="P109" s="68">
        <v>44.748201438848902</v>
      </c>
      <c r="Q109" s="71"/>
      <c r="R109" s="68"/>
    </row>
    <row r="110" spans="1:18" x14ac:dyDescent="0.2">
      <c r="A110" s="72" t="s">
        <v>541</v>
      </c>
      <c r="B110" s="66" t="s">
        <v>542</v>
      </c>
      <c r="C110" s="67">
        <v>13</v>
      </c>
      <c r="D110" s="67" t="s">
        <v>334</v>
      </c>
      <c r="E110" s="71">
        <v>0.91135451875849305</v>
      </c>
      <c r="F110" s="68">
        <v>83.307632999229</v>
      </c>
      <c r="G110" s="71">
        <v>0.88965790035943404</v>
      </c>
      <c r="H110" s="68">
        <v>80.493446414803401</v>
      </c>
      <c r="I110" s="71">
        <v>0.833560402269235</v>
      </c>
      <c r="J110" s="68">
        <v>56.9005397070162</v>
      </c>
      <c r="K110" s="71">
        <v>0.92219977240530404</v>
      </c>
      <c r="L110" s="68">
        <v>48.457979953739397</v>
      </c>
      <c r="M110" s="71">
        <v>1</v>
      </c>
      <c r="N110" s="68">
        <v>100</v>
      </c>
      <c r="O110" s="71"/>
      <c r="P110" s="68"/>
      <c r="Q110" s="71"/>
      <c r="R110" s="68"/>
    </row>
    <row r="111" spans="1:18" x14ac:dyDescent="0.2">
      <c r="A111" s="72" t="s">
        <v>543</v>
      </c>
      <c r="B111" s="66" t="s">
        <v>544</v>
      </c>
      <c r="C111" s="67">
        <v>13</v>
      </c>
      <c r="D111" s="67" t="s">
        <v>334</v>
      </c>
      <c r="E111" s="71">
        <v>0.91292757730419205</v>
      </c>
      <c r="F111" s="68">
        <v>83.962991518889694</v>
      </c>
      <c r="G111" s="71">
        <v>0.85197425628468404</v>
      </c>
      <c r="H111" s="68">
        <v>47.301464919043902</v>
      </c>
      <c r="I111" s="71">
        <v>0.85373173327765595</v>
      </c>
      <c r="J111" s="68">
        <v>67.154973014649201</v>
      </c>
      <c r="K111" s="71">
        <v>0.94600431965442799</v>
      </c>
      <c r="L111" s="68">
        <v>67.347725520431794</v>
      </c>
      <c r="M111" s="71">
        <v>1</v>
      </c>
      <c r="N111" s="68">
        <v>100</v>
      </c>
      <c r="O111" s="71"/>
      <c r="P111" s="68"/>
      <c r="Q111" s="71"/>
      <c r="R111" s="68"/>
    </row>
    <row r="112" spans="1:18" x14ac:dyDescent="0.2">
      <c r="A112" s="72" t="s">
        <v>545</v>
      </c>
      <c r="B112" s="66" t="s">
        <v>546</v>
      </c>
      <c r="C112" s="67">
        <v>13</v>
      </c>
      <c r="D112" s="67" t="s">
        <v>334</v>
      </c>
      <c r="E112" s="71">
        <v>0.90289202960396098</v>
      </c>
      <c r="F112" s="68">
        <v>78.720123361603697</v>
      </c>
      <c r="G112" s="71">
        <v>0.85453358577129002</v>
      </c>
      <c r="H112" s="68">
        <v>50.501156515034701</v>
      </c>
      <c r="I112" s="71">
        <v>0.79825704129547403</v>
      </c>
      <c r="J112" s="68">
        <v>35.235158057054697</v>
      </c>
      <c r="K112" s="71">
        <v>0.95877749134907897</v>
      </c>
      <c r="L112" s="68">
        <v>77.525057825751702</v>
      </c>
      <c r="M112" s="71">
        <v>1</v>
      </c>
      <c r="N112" s="68">
        <v>100</v>
      </c>
      <c r="O112" s="71"/>
      <c r="P112" s="68"/>
      <c r="Q112" s="71"/>
      <c r="R112" s="68"/>
    </row>
    <row r="113" spans="1:18" x14ac:dyDescent="0.2">
      <c r="A113" s="72" t="s">
        <v>547</v>
      </c>
      <c r="B113" s="66" t="s">
        <v>547</v>
      </c>
      <c r="C113" s="67">
        <v>13</v>
      </c>
      <c r="D113" s="67" t="s">
        <v>334</v>
      </c>
      <c r="E113" s="71">
        <v>0.76984951211169494</v>
      </c>
      <c r="F113" s="68">
        <v>24.9807247494217</v>
      </c>
      <c r="G113" s="71">
        <v>0.87370005573155396</v>
      </c>
      <c r="H113" s="68">
        <v>69.8149575944487</v>
      </c>
      <c r="I113" s="71">
        <v>0.71801436845115996</v>
      </c>
      <c r="J113" s="68">
        <v>11.526599845798</v>
      </c>
      <c r="K113" s="71">
        <v>0.89142804059546199</v>
      </c>
      <c r="L113" s="68">
        <v>29.9537393986122</v>
      </c>
      <c r="M113" s="71">
        <v>1</v>
      </c>
      <c r="N113" s="68">
        <v>100</v>
      </c>
      <c r="O113" s="71">
        <v>0.36610509578029898</v>
      </c>
      <c r="P113" s="68">
        <v>36.618705035971203</v>
      </c>
      <c r="Q113" s="71"/>
      <c r="R113" s="68"/>
    </row>
    <row r="114" spans="1:18" x14ac:dyDescent="0.2">
      <c r="A114" s="72" t="s">
        <v>548</v>
      </c>
      <c r="B114" s="66" t="s">
        <v>548</v>
      </c>
      <c r="C114" s="67">
        <v>13</v>
      </c>
      <c r="D114" s="67" t="s">
        <v>334</v>
      </c>
      <c r="E114" s="71">
        <v>0.89654738118919797</v>
      </c>
      <c r="F114" s="68">
        <v>75.289128758673897</v>
      </c>
      <c r="G114" s="71">
        <v>0.86501690058113101</v>
      </c>
      <c r="H114" s="68">
        <v>62.104857363145697</v>
      </c>
      <c r="I114" s="71">
        <v>0.78910267364267295</v>
      </c>
      <c r="J114" s="68">
        <v>30.1079414032382</v>
      </c>
      <c r="K114" s="71">
        <v>0.93206995053298902</v>
      </c>
      <c r="L114" s="68">
        <v>56.4764841942945</v>
      </c>
      <c r="M114" s="71">
        <v>1</v>
      </c>
      <c r="N114" s="68">
        <v>100</v>
      </c>
      <c r="O114" s="71"/>
      <c r="P114" s="68"/>
      <c r="Q114" s="71"/>
      <c r="R114" s="68"/>
    </row>
    <row r="115" spans="1:18" x14ac:dyDescent="0.2">
      <c r="A115" s="72" t="s">
        <v>549</v>
      </c>
      <c r="B115" s="66" t="s">
        <v>550</v>
      </c>
      <c r="C115" s="67">
        <v>13</v>
      </c>
      <c r="D115" s="67" t="s">
        <v>334</v>
      </c>
      <c r="E115" s="71">
        <v>0.68425947166112799</v>
      </c>
      <c r="F115" s="68">
        <v>12.4903623747109</v>
      </c>
      <c r="G115" s="71">
        <v>0.838351033778579</v>
      </c>
      <c r="H115" s="68">
        <v>30.647648419429501</v>
      </c>
      <c r="I115" s="71">
        <v>0.85344396194204197</v>
      </c>
      <c r="J115" s="68">
        <v>66.923670007710101</v>
      </c>
      <c r="K115" s="71">
        <v>0.91885754016184595</v>
      </c>
      <c r="L115" s="68">
        <v>46.029298380878998</v>
      </c>
      <c r="M115" s="71">
        <v>0.79</v>
      </c>
      <c r="N115" s="68">
        <v>18.608287724785001</v>
      </c>
      <c r="O115" s="71">
        <v>2.0644822423174999E-2</v>
      </c>
      <c r="P115" s="68">
        <v>1.8705035971223001</v>
      </c>
      <c r="Q115" s="71"/>
      <c r="R115" s="68"/>
    </row>
    <row r="116" spans="1:18" x14ac:dyDescent="0.2">
      <c r="A116" s="72" t="s">
        <v>551</v>
      </c>
      <c r="B116" s="66" t="s">
        <v>552</v>
      </c>
      <c r="C116" s="67">
        <v>13</v>
      </c>
      <c r="D116" s="67" t="s">
        <v>334</v>
      </c>
      <c r="E116" s="71">
        <v>0.72556928555427402</v>
      </c>
      <c r="F116" s="68">
        <v>17.270624518118701</v>
      </c>
      <c r="G116" s="71">
        <v>0.83252023572308098</v>
      </c>
      <c r="H116" s="68">
        <v>24.363916730917499</v>
      </c>
      <c r="I116" s="71">
        <v>0.86835749650063698</v>
      </c>
      <c r="J116" s="68">
        <v>72.590593677717806</v>
      </c>
      <c r="K116" s="71">
        <v>0.96168048491604496</v>
      </c>
      <c r="L116" s="68">
        <v>79.9537393986122</v>
      </c>
      <c r="M116" s="71">
        <v>0.83</v>
      </c>
      <c r="N116" s="68">
        <v>21.462079749804499</v>
      </c>
      <c r="O116" s="71">
        <v>0.13528821063160501</v>
      </c>
      <c r="P116" s="68">
        <v>8.7769784172661893</v>
      </c>
      <c r="Q116" s="71"/>
      <c r="R116" s="68"/>
    </row>
    <row r="117" spans="1:18" x14ac:dyDescent="0.2">
      <c r="A117" s="72" t="s">
        <v>553</v>
      </c>
      <c r="B117" s="66" t="s">
        <v>554</v>
      </c>
      <c r="C117" s="67">
        <v>13</v>
      </c>
      <c r="D117" s="67" t="s">
        <v>334</v>
      </c>
      <c r="E117" s="71">
        <v>0.71782510105769204</v>
      </c>
      <c r="F117" s="68">
        <v>16.306861989205899</v>
      </c>
      <c r="G117" s="71">
        <v>0.83641697566157003</v>
      </c>
      <c r="H117" s="68">
        <v>28.141865844255999</v>
      </c>
      <c r="I117" s="71">
        <v>0.81641949571747696</v>
      </c>
      <c r="J117" s="68">
        <v>45.913646877409398</v>
      </c>
      <c r="K117" s="71">
        <v>0.94247628906963599</v>
      </c>
      <c r="L117" s="68">
        <v>64.456437933693095</v>
      </c>
      <c r="M117" s="71">
        <v>0.84</v>
      </c>
      <c r="N117" s="68">
        <v>22.1266614542611</v>
      </c>
      <c r="O117" s="71">
        <v>0.153812744839779</v>
      </c>
      <c r="P117" s="68">
        <v>10.1438848920863</v>
      </c>
      <c r="Q117" s="71"/>
      <c r="R117" s="68"/>
    </row>
    <row r="118" spans="1:18" x14ac:dyDescent="0.2">
      <c r="A118" s="72" t="s">
        <v>555</v>
      </c>
      <c r="B118" s="66" t="s">
        <v>556</v>
      </c>
      <c r="C118" s="67">
        <v>13</v>
      </c>
      <c r="D118" s="67" t="s">
        <v>334</v>
      </c>
      <c r="E118" s="71">
        <v>0.886098243119951</v>
      </c>
      <c r="F118" s="68">
        <v>70.470316114109494</v>
      </c>
      <c r="G118" s="71">
        <v>0.84701330871772595</v>
      </c>
      <c r="H118" s="68">
        <v>40.670778720123401</v>
      </c>
      <c r="I118" s="71">
        <v>0.75892312738176304</v>
      </c>
      <c r="J118" s="68">
        <v>19.660755589822699</v>
      </c>
      <c r="K118" s="71">
        <v>0.93845653638031501</v>
      </c>
      <c r="L118" s="68">
        <v>62.259059367771798</v>
      </c>
      <c r="M118" s="71">
        <v>1</v>
      </c>
      <c r="N118" s="68">
        <v>100</v>
      </c>
      <c r="O118" s="71"/>
      <c r="P118" s="68"/>
      <c r="Q118" s="71"/>
      <c r="R118" s="68"/>
    </row>
    <row r="119" spans="1:18" x14ac:dyDescent="0.2">
      <c r="A119" s="72" t="s">
        <v>557</v>
      </c>
      <c r="B119" s="66" t="s">
        <v>558</v>
      </c>
      <c r="C119" s="67">
        <v>13</v>
      </c>
      <c r="D119" s="67" t="s">
        <v>334</v>
      </c>
      <c r="E119" s="71">
        <v>0.72204496699694198</v>
      </c>
      <c r="F119" s="68">
        <v>16.8080185042406</v>
      </c>
      <c r="G119" s="71">
        <v>0.83930662856107496</v>
      </c>
      <c r="H119" s="68">
        <v>31.5728604471858</v>
      </c>
      <c r="I119" s="71">
        <v>0.766212719125409</v>
      </c>
      <c r="J119" s="68">
        <v>21.703932151118</v>
      </c>
      <c r="K119" s="71">
        <v>0.94948791193478699</v>
      </c>
      <c r="L119" s="68">
        <v>70.393215111796493</v>
      </c>
      <c r="M119" s="71">
        <v>0.93</v>
      </c>
      <c r="N119" s="68">
        <v>32.212666145426098</v>
      </c>
      <c r="O119" s="71">
        <v>0.125217575363442</v>
      </c>
      <c r="P119" s="68">
        <v>7.8417266187050396</v>
      </c>
      <c r="Q119" s="71"/>
      <c r="R119" s="68"/>
    </row>
    <row r="120" spans="1:18" x14ac:dyDescent="0.2">
      <c r="A120" s="72" t="s">
        <v>559</v>
      </c>
      <c r="B120" s="66" t="s">
        <v>560</v>
      </c>
      <c r="C120" s="67">
        <v>13</v>
      </c>
      <c r="D120" s="67" t="s">
        <v>334</v>
      </c>
      <c r="E120" s="71">
        <v>0.89024646863838797</v>
      </c>
      <c r="F120" s="68">
        <v>72.552043176561298</v>
      </c>
      <c r="G120" s="71">
        <v>0.85403811265096596</v>
      </c>
      <c r="H120" s="68">
        <v>50.077101002313</v>
      </c>
      <c r="I120" s="71">
        <v>0.77036284353476703</v>
      </c>
      <c r="J120" s="68">
        <v>23.014649190439499</v>
      </c>
      <c r="K120" s="71">
        <v>0.94658491836782099</v>
      </c>
      <c r="L120" s="68">
        <v>67.887432536622995</v>
      </c>
      <c r="M120" s="71">
        <v>0.99</v>
      </c>
      <c r="N120" s="68">
        <v>52.3064894448788</v>
      </c>
      <c r="O120" s="71"/>
      <c r="P120" s="68"/>
      <c r="Q120" s="71"/>
      <c r="R120" s="68"/>
    </row>
    <row r="121" spans="1:18" x14ac:dyDescent="0.2">
      <c r="A121" s="72" t="s">
        <v>561</v>
      </c>
      <c r="B121" s="66" t="s">
        <v>562</v>
      </c>
      <c r="C121" s="67">
        <v>13</v>
      </c>
      <c r="D121" s="67" t="s">
        <v>334</v>
      </c>
      <c r="E121" s="71">
        <v>0.90091164397963897</v>
      </c>
      <c r="F121" s="68">
        <v>77.679259830377802</v>
      </c>
      <c r="G121" s="71">
        <v>0.85644074136125603</v>
      </c>
      <c r="H121" s="68">
        <v>52.814186584425599</v>
      </c>
      <c r="I121" s="71">
        <v>0.78842834320822197</v>
      </c>
      <c r="J121" s="68">
        <v>29.876638396299199</v>
      </c>
      <c r="K121" s="71">
        <v>0.95877749134907897</v>
      </c>
      <c r="L121" s="68">
        <v>77.525057825751702</v>
      </c>
      <c r="M121" s="71">
        <v>1</v>
      </c>
      <c r="N121" s="68">
        <v>100</v>
      </c>
      <c r="O121" s="71"/>
      <c r="P121" s="68"/>
      <c r="Q121" s="71"/>
      <c r="R121" s="68"/>
    </row>
    <row r="122" spans="1:18" x14ac:dyDescent="0.2">
      <c r="A122" s="72" t="s">
        <v>563</v>
      </c>
      <c r="B122" s="66" t="s">
        <v>564</v>
      </c>
      <c r="C122" s="67">
        <v>13</v>
      </c>
      <c r="D122" s="67" t="s">
        <v>334</v>
      </c>
      <c r="E122" s="71">
        <v>0.90384304454184805</v>
      </c>
      <c r="F122" s="68">
        <v>79.182729375481898</v>
      </c>
      <c r="G122" s="71">
        <v>0.85537830438163998</v>
      </c>
      <c r="H122" s="68">
        <v>51.464919043947603</v>
      </c>
      <c r="I122" s="71">
        <v>0.80121638243667204</v>
      </c>
      <c r="J122" s="68">
        <v>37.085582112567501</v>
      </c>
      <c r="K122" s="71">
        <v>0.95877749134907897</v>
      </c>
      <c r="L122" s="68">
        <v>77.525057825751702</v>
      </c>
      <c r="M122" s="71">
        <v>1</v>
      </c>
      <c r="N122" s="68">
        <v>100</v>
      </c>
      <c r="O122" s="71"/>
      <c r="P122" s="68"/>
      <c r="Q122" s="71"/>
      <c r="R122" s="68"/>
    </row>
    <row r="123" spans="1:18" x14ac:dyDescent="0.2">
      <c r="A123" s="72" t="s">
        <v>565</v>
      </c>
      <c r="B123" s="66" t="s">
        <v>565</v>
      </c>
      <c r="C123" s="67">
        <v>13</v>
      </c>
      <c r="D123" s="67" t="s">
        <v>334</v>
      </c>
      <c r="E123" s="71">
        <v>0.88445211038695404</v>
      </c>
      <c r="F123" s="68">
        <v>69.8149575944487</v>
      </c>
      <c r="G123" s="71">
        <v>0.85330726082277497</v>
      </c>
      <c r="H123" s="68">
        <v>49.190439475713198</v>
      </c>
      <c r="I123" s="71">
        <v>0.76023865721079298</v>
      </c>
      <c r="J123" s="68">
        <v>19.9691595990748</v>
      </c>
      <c r="K123" s="71">
        <v>0.944262523514248</v>
      </c>
      <c r="L123" s="68">
        <v>66.306861989205899</v>
      </c>
      <c r="M123" s="71">
        <v>0.98</v>
      </c>
      <c r="N123" s="68">
        <v>45.934323690383103</v>
      </c>
      <c r="O123" s="71"/>
      <c r="P123" s="68"/>
      <c r="Q123" s="71"/>
      <c r="R123" s="68"/>
    </row>
    <row r="124" spans="1:18" x14ac:dyDescent="0.2">
      <c r="A124" s="72" t="s">
        <v>566</v>
      </c>
      <c r="B124" s="66" t="s">
        <v>567</v>
      </c>
      <c r="C124" s="67">
        <v>13</v>
      </c>
      <c r="D124" s="67" t="s">
        <v>334</v>
      </c>
      <c r="E124" s="71">
        <v>0.79755714016196</v>
      </c>
      <c r="F124" s="68">
        <v>32.845026985350799</v>
      </c>
      <c r="G124" s="71">
        <v>0.83680463426469498</v>
      </c>
      <c r="H124" s="68">
        <v>28.681572860447201</v>
      </c>
      <c r="I124" s="71">
        <v>0.773839460455507</v>
      </c>
      <c r="J124" s="68">
        <v>24.363916730917499</v>
      </c>
      <c r="K124" s="71">
        <v>0.95122970807496698</v>
      </c>
      <c r="L124" s="68">
        <v>71.742482652274504</v>
      </c>
      <c r="M124" s="71">
        <v>0.87</v>
      </c>
      <c r="N124" s="68">
        <v>24.784988272087599</v>
      </c>
      <c r="O124" s="71">
        <v>0.55591189801463003</v>
      </c>
      <c r="P124" s="68">
        <v>72.949640287769796</v>
      </c>
      <c r="Q124" s="71"/>
      <c r="R124" s="68"/>
    </row>
    <row r="125" spans="1:18" x14ac:dyDescent="0.2">
      <c r="A125" s="72" t="s">
        <v>568</v>
      </c>
      <c r="B125" s="66" t="s">
        <v>569</v>
      </c>
      <c r="C125" s="67">
        <v>13</v>
      </c>
      <c r="D125" s="67" t="s">
        <v>334</v>
      </c>
      <c r="E125" s="71">
        <v>0.86787315780716701</v>
      </c>
      <c r="F125" s="68">
        <v>62.181958365458797</v>
      </c>
      <c r="G125" s="71">
        <v>0.82256186267055997</v>
      </c>
      <c r="H125" s="68">
        <v>16.229760986892799</v>
      </c>
      <c r="I125" s="71">
        <v>0.73660117428048899</v>
      </c>
      <c r="J125" s="68">
        <v>14.417887432536601</v>
      </c>
      <c r="K125" s="71">
        <v>0.91232959427761895</v>
      </c>
      <c r="L125" s="68">
        <v>41.480339244410203</v>
      </c>
      <c r="M125" s="71">
        <v>1</v>
      </c>
      <c r="N125" s="68">
        <v>100</v>
      </c>
      <c r="O125" s="71"/>
      <c r="P125" s="68"/>
      <c r="Q125" s="71"/>
      <c r="R125" s="68"/>
    </row>
    <row r="126" spans="1:18" x14ac:dyDescent="0.2">
      <c r="A126" s="72" t="s">
        <v>570</v>
      </c>
      <c r="B126" s="66" t="s">
        <v>571</v>
      </c>
      <c r="C126" s="67">
        <v>13</v>
      </c>
      <c r="D126" s="67" t="s">
        <v>334</v>
      </c>
      <c r="E126" s="71">
        <v>0.91711948477417404</v>
      </c>
      <c r="F126" s="68">
        <v>86.006168080185006</v>
      </c>
      <c r="G126" s="71">
        <v>0.87862066207913803</v>
      </c>
      <c r="H126" s="68">
        <v>73.3230531996916</v>
      </c>
      <c r="I126" s="71">
        <v>0.81482302169346899</v>
      </c>
      <c r="J126" s="68">
        <v>44.949884348496497</v>
      </c>
      <c r="K126" s="71">
        <v>0.97503425532409005</v>
      </c>
      <c r="L126" s="68">
        <v>87.162683114880494</v>
      </c>
      <c r="M126" s="71">
        <v>1</v>
      </c>
      <c r="N126" s="68">
        <v>100</v>
      </c>
      <c r="O126" s="71"/>
      <c r="P126" s="68"/>
      <c r="Q126" s="71"/>
      <c r="R126" s="68"/>
    </row>
    <row r="127" spans="1:18" x14ac:dyDescent="0.2">
      <c r="A127" s="72" t="s">
        <v>572</v>
      </c>
      <c r="B127" s="66" t="s">
        <v>573</v>
      </c>
      <c r="C127" s="67">
        <v>13</v>
      </c>
      <c r="D127" s="67" t="s">
        <v>334</v>
      </c>
      <c r="E127" s="71">
        <v>0.92145981659642295</v>
      </c>
      <c r="F127" s="68">
        <v>88.242097147262896</v>
      </c>
      <c r="G127" s="71">
        <v>0.86266934681850305</v>
      </c>
      <c r="H127" s="68">
        <v>59.8689282960678</v>
      </c>
      <c r="I127" s="71">
        <v>0.83710428868862596</v>
      </c>
      <c r="J127" s="68">
        <v>59.213569776407098</v>
      </c>
      <c r="K127" s="71">
        <v>0.98606563087856203</v>
      </c>
      <c r="L127" s="68">
        <v>91.326137239784103</v>
      </c>
      <c r="M127" s="71">
        <v>1</v>
      </c>
      <c r="N127" s="68">
        <v>100</v>
      </c>
      <c r="O127" s="71"/>
      <c r="P127" s="68"/>
      <c r="Q127" s="71"/>
      <c r="R127" s="68"/>
    </row>
    <row r="128" spans="1:18" x14ac:dyDescent="0.2">
      <c r="A128" s="72" t="s">
        <v>574</v>
      </c>
      <c r="B128" s="66" t="s">
        <v>575</v>
      </c>
      <c r="C128" s="67">
        <v>13</v>
      </c>
      <c r="D128" s="67" t="s">
        <v>334</v>
      </c>
      <c r="E128" s="71">
        <v>0.899854000546225</v>
      </c>
      <c r="F128" s="68">
        <v>76.985350809560501</v>
      </c>
      <c r="G128" s="71">
        <v>0.88609641987523602</v>
      </c>
      <c r="H128" s="68">
        <v>78.141865844256003</v>
      </c>
      <c r="I128" s="71">
        <v>0.78105849868022503</v>
      </c>
      <c r="J128" s="68">
        <v>27.178103315343101</v>
      </c>
      <c r="K128" s="71">
        <v>0.96226108362943896</v>
      </c>
      <c r="L128" s="68">
        <v>80.531996915959894</v>
      </c>
      <c r="M128" s="71">
        <v>0.97</v>
      </c>
      <c r="N128" s="68">
        <v>41.829554339327601</v>
      </c>
      <c r="O128" s="71"/>
      <c r="P128" s="68"/>
      <c r="Q128" s="71"/>
      <c r="R128" s="68"/>
    </row>
    <row r="129" spans="1:18" x14ac:dyDescent="0.2">
      <c r="A129" s="72" t="s">
        <v>576</v>
      </c>
      <c r="B129" s="66" t="s">
        <v>577</v>
      </c>
      <c r="C129" s="67">
        <v>13</v>
      </c>
      <c r="D129" s="67" t="s">
        <v>334</v>
      </c>
      <c r="E129" s="71">
        <v>0.89633727405682095</v>
      </c>
      <c r="F129" s="68">
        <v>75.134926754047797</v>
      </c>
      <c r="G129" s="71">
        <v>0.83598961131597305</v>
      </c>
      <c r="H129" s="68">
        <v>27.679259830377799</v>
      </c>
      <c r="I129" s="71">
        <v>0.80625815882385099</v>
      </c>
      <c r="J129" s="68">
        <v>39.8997686969931</v>
      </c>
      <c r="K129" s="71">
        <v>0.943101326087461</v>
      </c>
      <c r="L129" s="68">
        <v>65.227447956823397</v>
      </c>
      <c r="M129" s="71">
        <v>1</v>
      </c>
      <c r="N129" s="68">
        <v>100</v>
      </c>
      <c r="O129" s="71"/>
      <c r="P129" s="68"/>
      <c r="Q129" s="71"/>
      <c r="R129" s="68"/>
    </row>
    <row r="130" spans="1:18" x14ac:dyDescent="0.2">
      <c r="A130" s="72" t="s">
        <v>578</v>
      </c>
      <c r="B130" s="66" t="s">
        <v>579</v>
      </c>
      <c r="C130" s="67">
        <v>13</v>
      </c>
      <c r="D130" s="67" t="s">
        <v>334</v>
      </c>
      <c r="E130" s="71">
        <v>0.52672205303335395</v>
      </c>
      <c r="F130" s="68">
        <v>3.8550501156514998</v>
      </c>
      <c r="G130" s="71">
        <v>0.824038988894502</v>
      </c>
      <c r="H130" s="68">
        <v>17.116422513492701</v>
      </c>
      <c r="I130" s="71">
        <v>0.81311730812363003</v>
      </c>
      <c r="J130" s="68">
        <v>43.870470316114101</v>
      </c>
      <c r="K130" s="71">
        <v>0.93724697642519295</v>
      </c>
      <c r="L130" s="68">
        <v>61.102544333076303</v>
      </c>
      <c r="M130" s="71">
        <v>0.57999999999999996</v>
      </c>
      <c r="N130" s="68">
        <v>8.4050039093041402</v>
      </c>
      <c r="O130" s="71">
        <v>5.9290447567961297E-3</v>
      </c>
      <c r="P130" s="68">
        <v>0.93525179856115104</v>
      </c>
      <c r="Q130" s="71">
        <v>0</v>
      </c>
      <c r="R130" s="68">
        <v>44.020356234096703</v>
      </c>
    </row>
    <row r="131" spans="1:18" x14ac:dyDescent="0.2">
      <c r="A131" s="72" t="s">
        <v>580</v>
      </c>
      <c r="B131" s="66" t="s">
        <v>581</v>
      </c>
      <c r="C131" s="67">
        <v>13</v>
      </c>
      <c r="D131" s="67" t="s">
        <v>334</v>
      </c>
      <c r="E131" s="71">
        <v>0.87318124593086599</v>
      </c>
      <c r="F131" s="68">
        <v>64.533538936006195</v>
      </c>
      <c r="G131" s="71">
        <v>0.84824389696517899</v>
      </c>
      <c r="H131" s="68">
        <v>42.289899768696998</v>
      </c>
      <c r="I131" s="71">
        <v>0.76898885516907001</v>
      </c>
      <c r="J131" s="68">
        <v>22.706245181187398</v>
      </c>
      <c r="K131" s="71">
        <v>0.89549223158921498</v>
      </c>
      <c r="L131" s="68">
        <v>31.9198149575945</v>
      </c>
      <c r="M131" s="71">
        <v>0.98</v>
      </c>
      <c r="N131" s="68">
        <v>45.934323690383103</v>
      </c>
      <c r="O131" s="71"/>
      <c r="P131" s="68"/>
      <c r="Q131" s="71"/>
      <c r="R131" s="68"/>
    </row>
    <row r="132" spans="1:18" x14ac:dyDescent="0.2">
      <c r="A132" s="72" t="s">
        <v>582</v>
      </c>
      <c r="B132" s="66" t="s">
        <v>583</v>
      </c>
      <c r="C132" s="67">
        <v>13</v>
      </c>
      <c r="D132" s="67" t="s">
        <v>334</v>
      </c>
      <c r="E132" s="71">
        <v>0.77716090898774304</v>
      </c>
      <c r="F132" s="68">
        <v>26.792598303777901</v>
      </c>
      <c r="G132" s="71">
        <v>0.84195073068389303</v>
      </c>
      <c r="H132" s="68">
        <v>34.849653045489603</v>
      </c>
      <c r="I132" s="71">
        <v>0.76311744418253902</v>
      </c>
      <c r="J132" s="68">
        <v>20.663068619892101</v>
      </c>
      <c r="K132" s="71">
        <v>0.92278037111869704</v>
      </c>
      <c r="L132" s="68">
        <v>49.190439475713198</v>
      </c>
      <c r="M132" s="71">
        <v>0.87</v>
      </c>
      <c r="N132" s="68">
        <v>24.784988272087599</v>
      </c>
      <c r="O132" s="71">
        <v>0.48795599895358699</v>
      </c>
      <c r="P132" s="68">
        <v>59.712230215827297</v>
      </c>
      <c r="Q132" s="71"/>
      <c r="R132" s="68"/>
    </row>
    <row r="133" spans="1:18" x14ac:dyDescent="0.2">
      <c r="A133" s="72" t="s">
        <v>584</v>
      </c>
      <c r="B133" s="66" t="s">
        <v>585</v>
      </c>
      <c r="C133" s="67">
        <v>13</v>
      </c>
      <c r="D133" s="67" t="s">
        <v>334</v>
      </c>
      <c r="E133" s="71">
        <v>0.70644560013241198</v>
      </c>
      <c r="F133" s="68">
        <v>15.188897455666901</v>
      </c>
      <c r="G133" s="71">
        <v>0.84877623729523299</v>
      </c>
      <c r="H133" s="68">
        <v>42.983808789514299</v>
      </c>
      <c r="I133" s="71">
        <v>0.80197295493452603</v>
      </c>
      <c r="J133" s="68">
        <v>37.663839629915202</v>
      </c>
      <c r="K133" s="71">
        <v>0.96954712739033899</v>
      </c>
      <c r="L133" s="68">
        <v>84.579799537393995</v>
      </c>
      <c r="M133" s="71">
        <v>0.9</v>
      </c>
      <c r="N133" s="68">
        <v>27.599687255668499</v>
      </c>
      <c r="O133" s="71">
        <v>1.19316810419629E-2</v>
      </c>
      <c r="P133" s="68">
        <v>1.22302158273381</v>
      </c>
      <c r="Q133" s="71"/>
      <c r="R133" s="68"/>
    </row>
    <row r="134" spans="1:18" x14ac:dyDescent="0.2">
      <c r="A134" s="72" t="s">
        <v>586</v>
      </c>
      <c r="B134" s="66" t="s">
        <v>587</v>
      </c>
      <c r="C134" s="67">
        <v>13</v>
      </c>
      <c r="D134" s="67" t="s">
        <v>334</v>
      </c>
      <c r="E134" s="71">
        <v>0.84439088013043095</v>
      </c>
      <c r="F134" s="68">
        <v>52.814186584425599</v>
      </c>
      <c r="G134" s="71">
        <v>0.848625539216741</v>
      </c>
      <c r="H134" s="68">
        <v>42.868157286044699</v>
      </c>
      <c r="I134" s="71">
        <v>0.82293366165055404</v>
      </c>
      <c r="J134" s="68">
        <v>50.1927525057826</v>
      </c>
      <c r="K134" s="71">
        <v>0.94600431965442799</v>
      </c>
      <c r="L134" s="68">
        <v>67.347725520431794</v>
      </c>
      <c r="M134" s="71">
        <v>0.76</v>
      </c>
      <c r="N134" s="68">
        <v>16.810007818608302</v>
      </c>
      <c r="O134" s="71"/>
      <c r="P134" s="68"/>
      <c r="Q134" s="71"/>
      <c r="R134" s="68"/>
    </row>
    <row r="135" spans="1:18" x14ac:dyDescent="0.2">
      <c r="A135" s="72" t="s">
        <v>588</v>
      </c>
      <c r="B135" s="66" t="s">
        <v>589</v>
      </c>
      <c r="C135" s="67">
        <v>13</v>
      </c>
      <c r="D135" s="67" t="s">
        <v>334</v>
      </c>
      <c r="E135" s="71">
        <v>0.82401038736310595</v>
      </c>
      <c r="F135" s="68">
        <v>43.870470316114101</v>
      </c>
      <c r="G135" s="71">
        <v>0.85364655053237903</v>
      </c>
      <c r="H135" s="68">
        <v>49.614494988434799</v>
      </c>
      <c r="I135" s="71">
        <v>0.79127869944729901</v>
      </c>
      <c r="J135" s="68">
        <v>31.303006939090199</v>
      </c>
      <c r="K135" s="71">
        <v>0.97735665017766304</v>
      </c>
      <c r="L135" s="68">
        <v>87.818041634541203</v>
      </c>
      <c r="M135" s="71">
        <v>0.91</v>
      </c>
      <c r="N135" s="68">
        <v>28.772478498827201</v>
      </c>
      <c r="O135" s="71">
        <v>0.58777003665818806</v>
      </c>
      <c r="P135" s="68">
        <v>78.633093525179902</v>
      </c>
      <c r="Q135" s="71"/>
      <c r="R135" s="68"/>
    </row>
    <row r="136" spans="1:18" x14ac:dyDescent="0.2">
      <c r="A136" s="72" t="s">
        <v>590</v>
      </c>
      <c r="B136" s="66" t="s">
        <v>591</v>
      </c>
      <c r="C136" s="67">
        <v>13</v>
      </c>
      <c r="D136" s="67" t="s">
        <v>334</v>
      </c>
      <c r="E136" s="71">
        <v>0.678105149145943</v>
      </c>
      <c r="F136" s="68">
        <v>11.989205859676201</v>
      </c>
      <c r="G136" s="71">
        <v>0.83470768220582703</v>
      </c>
      <c r="H136" s="68">
        <v>26.5227447956823</v>
      </c>
      <c r="I136" s="71">
        <v>0.72097549367751201</v>
      </c>
      <c r="J136" s="68">
        <v>11.7964533538936</v>
      </c>
      <c r="K136" s="71">
        <v>0.96484256984637695</v>
      </c>
      <c r="L136" s="68">
        <v>82.074016962220497</v>
      </c>
      <c r="M136" s="71">
        <v>0.87</v>
      </c>
      <c r="N136" s="68">
        <v>24.784988272087599</v>
      </c>
      <c r="O136" s="71">
        <v>0</v>
      </c>
      <c r="P136" s="68">
        <v>0.71942446043165498</v>
      </c>
      <c r="Q136" s="71"/>
      <c r="R136" s="68"/>
    </row>
    <row r="137" spans="1:18" x14ac:dyDescent="0.2">
      <c r="A137" s="72" t="s">
        <v>592</v>
      </c>
      <c r="B137" s="66" t="s">
        <v>593</v>
      </c>
      <c r="C137" s="67">
        <v>13</v>
      </c>
      <c r="D137" s="67" t="s">
        <v>334</v>
      </c>
      <c r="E137" s="71">
        <v>0.63369035165502496</v>
      </c>
      <c r="F137" s="68">
        <v>8.4040092521202805</v>
      </c>
      <c r="G137" s="71">
        <v>0.82326275601981902</v>
      </c>
      <c r="H137" s="68">
        <v>16.5767154973015</v>
      </c>
      <c r="I137" s="71">
        <v>0.69189332384927904</v>
      </c>
      <c r="J137" s="68">
        <v>8.4425597532767895</v>
      </c>
      <c r="K137" s="71">
        <v>0.91329567840602599</v>
      </c>
      <c r="L137" s="68">
        <v>42.097147262914397</v>
      </c>
      <c r="M137" s="71">
        <v>0.74</v>
      </c>
      <c r="N137" s="68">
        <v>14.7380766223612</v>
      </c>
      <c r="O137" s="71">
        <v>0</v>
      </c>
      <c r="P137" s="68">
        <v>0.71942446043165498</v>
      </c>
      <c r="Q137" s="71"/>
      <c r="R137" s="68"/>
    </row>
    <row r="138" spans="1:18" x14ac:dyDescent="0.2">
      <c r="A138" s="72" t="s">
        <v>594</v>
      </c>
      <c r="B138" s="66" t="s">
        <v>595</v>
      </c>
      <c r="C138" s="67">
        <v>13</v>
      </c>
      <c r="D138" s="67" t="s">
        <v>334</v>
      </c>
      <c r="E138" s="71">
        <v>0.83194942374912895</v>
      </c>
      <c r="F138" s="68">
        <v>47.378565921357001</v>
      </c>
      <c r="G138" s="71">
        <v>0.83477437047882697</v>
      </c>
      <c r="H138" s="68">
        <v>26.5612952968389</v>
      </c>
      <c r="I138" s="71">
        <v>0.80082355211238498</v>
      </c>
      <c r="J138" s="68">
        <v>36.8542791056284</v>
      </c>
      <c r="K138" s="71">
        <v>0.92219977240530404</v>
      </c>
      <c r="L138" s="68">
        <v>48.457979953739397</v>
      </c>
      <c r="M138" s="71">
        <v>0.77</v>
      </c>
      <c r="N138" s="68">
        <v>17.552775605942099</v>
      </c>
      <c r="O138" s="71"/>
      <c r="P138" s="68"/>
      <c r="Q138" s="71"/>
      <c r="R138" s="68"/>
    </row>
    <row r="139" spans="1:18" x14ac:dyDescent="0.2">
      <c r="A139" s="72" t="s">
        <v>596</v>
      </c>
      <c r="B139" s="66" t="s">
        <v>597</v>
      </c>
      <c r="C139" s="67">
        <v>13</v>
      </c>
      <c r="D139" s="67" t="s">
        <v>334</v>
      </c>
      <c r="E139" s="71">
        <v>0.57353271853562104</v>
      </c>
      <c r="F139" s="68">
        <v>5.3199691595990704</v>
      </c>
      <c r="G139" s="71">
        <v>0.80538998416423502</v>
      </c>
      <c r="H139" s="68">
        <v>10.8712413261372</v>
      </c>
      <c r="I139" s="71">
        <v>0.65546508602436204</v>
      </c>
      <c r="J139" s="68">
        <v>5.5512721665381601</v>
      </c>
      <c r="K139" s="71">
        <v>0.80821314012566803</v>
      </c>
      <c r="L139" s="68">
        <v>11.4109483423284</v>
      </c>
      <c r="M139" s="71">
        <v>0.57999999999999996</v>
      </c>
      <c r="N139" s="68">
        <v>8.4050039093041402</v>
      </c>
      <c r="O139" s="71">
        <v>1.8595382363840101E-2</v>
      </c>
      <c r="P139" s="68">
        <v>1.72661870503597</v>
      </c>
      <c r="Q139" s="71"/>
      <c r="R139" s="68"/>
    </row>
    <row r="140" spans="1:18" x14ac:dyDescent="0.2">
      <c r="A140" s="72" t="s">
        <v>598</v>
      </c>
      <c r="B140" s="66" t="s">
        <v>599</v>
      </c>
      <c r="C140" s="67">
        <v>13</v>
      </c>
      <c r="D140" s="67" t="s">
        <v>334</v>
      </c>
      <c r="E140" s="71">
        <v>0.674638763631903</v>
      </c>
      <c r="F140" s="68">
        <v>11.4880493446415</v>
      </c>
      <c r="G140" s="71">
        <v>0.82191976879723405</v>
      </c>
      <c r="H140" s="68">
        <v>15.8828064764842</v>
      </c>
      <c r="I140" s="71">
        <v>0.76520999564094205</v>
      </c>
      <c r="J140" s="68">
        <v>21.318427139552799</v>
      </c>
      <c r="K140" s="71">
        <v>0.56612047303144597</v>
      </c>
      <c r="L140" s="68">
        <v>2.8141865844256002</v>
      </c>
      <c r="M140" s="71">
        <v>0.84</v>
      </c>
      <c r="N140" s="68">
        <v>22.1266614542611</v>
      </c>
      <c r="O140" s="71">
        <v>5.4582344321793798E-2</v>
      </c>
      <c r="P140" s="68">
        <v>2.80575539568345</v>
      </c>
      <c r="Q140" s="71">
        <v>1</v>
      </c>
      <c r="R140" s="68">
        <v>100</v>
      </c>
    </row>
    <row r="141" spans="1:18" x14ac:dyDescent="0.2">
      <c r="A141" s="72" t="s">
        <v>600</v>
      </c>
      <c r="B141" s="66" t="s">
        <v>601</v>
      </c>
      <c r="C141" s="67">
        <v>13</v>
      </c>
      <c r="D141" s="67" t="s">
        <v>334</v>
      </c>
      <c r="E141" s="71">
        <v>0.88157556966663597</v>
      </c>
      <c r="F141" s="68">
        <v>68.080185042405503</v>
      </c>
      <c r="G141" s="71">
        <v>0.86731602154343101</v>
      </c>
      <c r="H141" s="68">
        <v>64.186584425597502</v>
      </c>
      <c r="I141" s="71">
        <v>0.75536564354639102</v>
      </c>
      <c r="J141" s="68">
        <v>18.851195065535901</v>
      </c>
      <c r="K141" s="71">
        <v>0.90362061357671997</v>
      </c>
      <c r="L141" s="68">
        <v>36.314572089437199</v>
      </c>
      <c r="M141" s="71">
        <v>1</v>
      </c>
      <c r="N141" s="68">
        <v>100</v>
      </c>
      <c r="O141" s="71"/>
      <c r="P141" s="68"/>
      <c r="Q141" s="71"/>
      <c r="R141" s="68"/>
    </row>
    <row r="142" spans="1:18" x14ac:dyDescent="0.2">
      <c r="A142" s="72" t="s">
        <v>602</v>
      </c>
      <c r="B142" s="66" t="s">
        <v>602</v>
      </c>
      <c r="C142" s="67">
        <v>13</v>
      </c>
      <c r="D142" s="67" t="s">
        <v>334</v>
      </c>
      <c r="E142" s="71">
        <v>0.89645368673395898</v>
      </c>
      <c r="F142" s="68">
        <v>75.212027756360797</v>
      </c>
      <c r="G142" s="71">
        <v>0.85148725333407704</v>
      </c>
      <c r="H142" s="68">
        <v>46.6075558982267</v>
      </c>
      <c r="I142" s="71">
        <v>0.81103503441784697</v>
      </c>
      <c r="J142" s="68">
        <v>42.713955281418698</v>
      </c>
      <c r="K142" s="71">
        <v>0.97329245918391005</v>
      </c>
      <c r="L142" s="68">
        <v>86.276021588280699</v>
      </c>
      <c r="M142" s="71">
        <v>0.95</v>
      </c>
      <c r="N142" s="68">
        <v>36.2001563721658</v>
      </c>
      <c r="O142" s="71"/>
      <c r="P142" s="68"/>
      <c r="Q142" s="71"/>
      <c r="R142" s="68"/>
    </row>
    <row r="143" spans="1:18" x14ac:dyDescent="0.2">
      <c r="A143" s="72" t="s">
        <v>603</v>
      </c>
      <c r="B143" s="66" t="s">
        <v>604</v>
      </c>
      <c r="C143" s="67">
        <v>13</v>
      </c>
      <c r="D143" s="67" t="s">
        <v>334</v>
      </c>
      <c r="E143" s="71">
        <v>0.70192340709850698</v>
      </c>
      <c r="F143" s="68">
        <v>14.610639938319199</v>
      </c>
      <c r="G143" s="71">
        <v>0.827099499484238</v>
      </c>
      <c r="H143" s="68">
        <v>19.660755589822699</v>
      </c>
      <c r="I143" s="71">
        <v>0.74176417288834995</v>
      </c>
      <c r="J143" s="68">
        <v>15.7671549730146</v>
      </c>
      <c r="K143" s="71">
        <v>0.94667353313755898</v>
      </c>
      <c r="L143" s="68">
        <v>67.925983037779503</v>
      </c>
      <c r="M143" s="71">
        <v>0.97</v>
      </c>
      <c r="N143" s="68">
        <v>41.829554339327601</v>
      </c>
      <c r="O143" s="71">
        <v>2.40798299823872E-2</v>
      </c>
      <c r="P143" s="68">
        <v>1.94244604316547</v>
      </c>
      <c r="Q143" s="71"/>
      <c r="R143" s="68"/>
    </row>
    <row r="144" spans="1:18" x14ac:dyDescent="0.2">
      <c r="A144" s="72" t="s">
        <v>605</v>
      </c>
      <c r="B144" s="66" t="s">
        <v>606</v>
      </c>
      <c r="C144" s="67">
        <v>13</v>
      </c>
      <c r="D144" s="67" t="s">
        <v>334</v>
      </c>
      <c r="E144" s="71">
        <v>0.68979953201255395</v>
      </c>
      <c r="F144" s="68">
        <v>13.030069390902099</v>
      </c>
      <c r="G144" s="71">
        <v>0.84530975603284597</v>
      </c>
      <c r="H144" s="68">
        <v>38.781804163454098</v>
      </c>
      <c r="I144" s="71">
        <v>0.67511344361893999</v>
      </c>
      <c r="J144" s="68">
        <v>6.9776407093292203</v>
      </c>
      <c r="K144" s="71">
        <v>0.92357805358210698</v>
      </c>
      <c r="L144" s="68">
        <v>49.691595990747899</v>
      </c>
      <c r="M144" s="71">
        <v>0.95</v>
      </c>
      <c r="N144" s="68">
        <v>36.2001563721658</v>
      </c>
      <c r="O144" s="71">
        <v>5.4996406828876E-2</v>
      </c>
      <c r="P144" s="68">
        <v>2.8776978417266199</v>
      </c>
      <c r="Q144" s="71"/>
      <c r="R144" s="68"/>
    </row>
    <row r="145" spans="1:18" x14ac:dyDescent="0.2">
      <c r="A145" s="72" t="s">
        <v>607</v>
      </c>
      <c r="B145" s="66" t="s">
        <v>608</v>
      </c>
      <c r="C145" s="67">
        <v>13</v>
      </c>
      <c r="D145" s="67" t="s">
        <v>334</v>
      </c>
      <c r="E145" s="71">
        <v>0.92807835405933803</v>
      </c>
      <c r="F145" s="68">
        <v>90.747879722436394</v>
      </c>
      <c r="G145" s="71">
        <v>0.84292984538762294</v>
      </c>
      <c r="H145" s="68">
        <v>36.006168080184999</v>
      </c>
      <c r="I145" s="71">
        <v>0.90828368464707798</v>
      </c>
      <c r="J145" s="68">
        <v>83.693138010794101</v>
      </c>
      <c r="K145" s="71">
        <v>0.96109988620265197</v>
      </c>
      <c r="L145" s="68">
        <v>79.336931380107899</v>
      </c>
      <c r="M145" s="71">
        <v>1</v>
      </c>
      <c r="N145" s="68">
        <v>100</v>
      </c>
      <c r="O145" s="71"/>
      <c r="P145" s="68"/>
      <c r="Q145" s="71"/>
      <c r="R145" s="68"/>
    </row>
    <row r="146" spans="1:18" x14ac:dyDescent="0.2">
      <c r="A146" s="72" t="s">
        <v>609</v>
      </c>
      <c r="B146" s="66" t="s">
        <v>609</v>
      </c>
      <c r="C146" s="67">
        <v>13</v>
      </c>
      <c r="D146" s="67" t="s">
        <v>334</v>
      </c>
      <c r="E146" s="71">
        <v>0.93691551657051497</v>
      </c>
      <c r="F146" s="68">
        <v>92.752505782575199</v>
      </c>
      <c r="G146" s="71">
        <v>0.85098124727592295</v>
      </c>
      <c r="H146" s="68">
        <v>45.990747879722399</v>
      </c>
      <c r="I146" s="71">
        <v>0.90364800356685604</v>
      </c>
      <c r="J146" s="68">
        <v>82.382420971472598</v>
      </c>
      <c r="K146" s="71">
        <v>0.99303281543928101</v>
      </c>
      <c r="L146" s="68">
        <v>93.754818812644601</v>
      </c>
      <c r="M146" s="71">
        <v>1</v>
      </c>
      <c r="N146" s="68">
        <v>100</v>
      </c>
      <c r="O146" s="71"/>
      <c r="P146" s="68"/>
      <c r="Q146" s="71"/>
      <c r="R146" s="68"/>
    </row>
    <row r="147" spans="1:18" x14ac:dyDescent="0.2">
      <c r="A147" s="72" t="s">
        <v>610</v>
      </c>
      <c r="B147" s="66" t="s">
        <v>611</v>
      </c>
      <c r="C147" s="67">
        <v>14</v>
      </c>
      <c r="D147" s="67" t="s">
        <v>334</v>
      </c>
      <c r="E147" s="71">
        <v>0.83441447706817395</v>
      </c>
      <c r="F147" s="68">
        <v>31.621841890790499</v>
      </c>
      <c r="G147" s="71">
        <v>0.87421777162553604</v>
      </c>
      <c r="H147" s="68">
        <v>64.5476772616137</v>
      </c>
      <c r="I147" s="71">
        <v>0.81971344207969299</v>
      </c>
      <c r="J147" s="68">
        <v>67.644661776691095</v>
      </c>
      <c r="K147" s="71">
        <v>0.94057501610371697</v>
      </c>
      <c r="L147" s="68">
        <v>39.201303993480003</v>
      </c>
      <c r="M147" s="71">
        <v>0.993470880125359</v>
      </c>
      <c r="N147" s="68">
        <v>67.430441898526993</v>
      </c>
      <c r="O147" s="71">
        <v>0.54409527540656299</v>
      </c>
      <c r="P147" s="68">
        <v>22.891566265060199</v>
      </c>
      <c r="Q147" s="71"/>
      <c r="R147" s="68"/>
    </row>
    <row r="148" spans="1:18" x14ac:dyDescent="0.2">
      <c r="A148" s="72" t="s">
        <v>612</v>
      </c>
      <c r="B148" s="66" t="s">
        <v>613</v>
      </c>
      <c r="C148" s="67">
        <v>14</v>
      </c>
      <c r="D148" s="67" t="s">
        <v>334</v>
      </c>
      <c r="E148" s="71">
        <v>0.91826447147743995</v>
      </c>
      <c r="F148" s="68">
        <v>90.220048899755497</v>
      </c>
      <c r="G148" s="71">
        <v>0.87026803762109295</v>
      </c>
      <c r="H148" s="68">
        <v>61.450692746536298</v>
      </c>
      <c r="I148" s="71">
        <v>0.83318277898371196</v>
      </c>
      <c r="J148" s="68">
        <v>70.741646291768504</v>
      </c>
      <c r="K148" s="71">
        <v>0.96960706930495499</v>
      </c>
      <c r="L148" s="68">
        <v>62.265688671556603</v>
      </c>
      <c r="M148" s="71">
        <v>1</v>
      </c>
      <c r="N148" s="68">
        <v>100</v>
      </c>
      <c r="O148" s="71"/>
      <c r="P148" s="68"/>
      <c r="Q148" s="71"/>
      <c r="R148" s="68"/>
    </row>
    <row r="149" spans="1:18" x14ac:dyDescent="0.2">
      <c r="A149" s="72" t="s">
        <v>614</v>
      </c>
      <c r="B149" s="66" t="s">
        <v>615</v>
      </c>
      <c r="C149" s="67">
        <v>14</v>
      </c>
      <c r="D149" s="67" t="s">
        <v>334</v>
      </c>
      <c r="E149" s="71">
        <v>0.90983353260511901</v>
      </c>
      <c r="F149" s="68">
        <v>86.308068459657704</v>
      </c>
      <c r="G149" s="71">
        <v>0.87877280413588499</v>
      </c>
      <c r="H149" s="68">
        <v>67.889160554197204</v>
      </c>
      <c r="I149" s="71">
        <v>0.80547028358025397</v>
      </c>
      <c r="J149" s="68">
        <v>62.4286878565607</v>
      </c>
      <c r="K149" s="71">
        <v>0.95509104270433598</v>
      </c>
      <c r="L149" s="68">
        <v>49.144254278728603</v>
      </c>
      <c r="M149" s="71">
        <v>1</v>
      </c>
      <c r="N149" s="68">
        <v>100</v>
      </c>
      <c r="O149" s="71"/>
      <c r="P149" s="68"/>
      <c r="Q149" s="71"/>
      <c r="R149" s="68"/>
    </row>
    <row r="150" spans="1:18" x14ac:dyDescent="0.2">
      <c r="A150" s="72" t="s">
        <v>616</v>
      </c>
      <c r="B150" s="66" t="s">
        <v>617</v>
      </c>
      <c r="C150" s="67">
        <v>14</v>
      </c>
      <c r="D150" s="67" t="s">
        <v>334</v>
      </c>
      <c r="E150" s="71">
        <v>0.91321921428550601</v>
      </c>
      <c r="F150" s="68">
        <v>87.693561532192305</v>
      </c>
      <c r="G150" s="71">
        <v>0.8888183113375</v>
      </c>
      <c r="H150" s="68">
        <v>74.572127139364298</v>
      </c>
      <c r="I150" s="71">
        <v>0.80533849645003397</v>
      </c>
      <c r="J150" s="68">
        <v>62.347188264058701</v>
      </c>
      <c r="K150" s="71">
        <v>0.95872004935448996</v>
      </c>
      <c r="L150" s="68">
        <v>52.322738386308103</v>
      </c>
      <c r="M150" s="71">
        <v>1</v>
      </c>
      <c r="N150" s="68">
        <v>100</v>
      </c>
      <c r="O150" s="71"/>
      <c r="P150" s="68"/>
      <c r="Q150" s="71"/>
      <c r="R150" s="68"/>
    </row>
    <row r="151" spans="1:18" x14ac:dyDescent="0.2">
      <c r="A151" s="72" t="s">
        <v>618</v>
      </c>
      <c r="B151" s="66" t="s">
        <v>619</v>
      </c>
      <c r="C151" s="67">
        <v>14</v>
      </c>
      <c r="D151" s="67" t="s">
        <v>334</v>
      </c>
      <c r="E151" s="71">
        <v>0.84270357564256504</v>
      </c>
      <c r="F151" s="68">
        <v>36.837815810920901</v>
      </c>
      <c r="G151" s="71">
        <v>0.86646549638695303</v>
      </c>
      <c r="H151" s="68">
        <v>57.864710676446599</v>
      </c>
      <c r="I151" s="71">
        <v>0.68569270360278101</v>
      </c>
      <c r="J151" s="68">
        <v>19.233903830480799</v>
      </c>
      <c r="K151" s="71">
        <v>0.97376846147597496</v>
      </c>
      <c r="L151" s="68">
        <v>66.585167074164602</v>
      </c>
      <c r="M151" s="71">
        <v>0.993470880125359</v>
      </c>
      <c r="N151" s="68">
        <v>67.430441898526993</v>
      </c>
      <c r="O151" s="71">
        <v>0.69412033662175898</v>
      </c>
      <c r="P151" s="68">
        <v>48.433734939758999</v>
      </c>
      <c r="Q151" s="71"/>
      <c r="R151" s="68"/>
    </row>
    <row r="152" spans="1:18" x14ac:dyDescent="0.2">
      <c r="A152" s="72" t="s">
        <v>620</v>
      </c>
      <c r="B152" s="66" t="s">
        <v>621</v>
      </c>
      <c r="C152" s="67">
        <v>14</v>
      </c>
      <c r="D152" s="67" t="s">
        <v>334</v>
      </c>
      <c r="E152" s="71">
        <v>0.87531677247765405</v>
      </c>
      <c r="F152" s="68">
        <v>58.679706601466997</v>
      </c>
      <c r="G152" s="71">
        <v>0.84792564557177996</v>
      </c>
      <c r="H152" s="68">
        <v>42.2167889160554</v>
      </c>
      <c r="I152" s="71">
        <v>0.71670308982882203</v>
      </c>
      <c r="J152" s="68">
        <v>29.013854930725302</v>
      </c>
      <c r="K152" s="71">
        <v>0.96928395388321997</v>
      </c>
      <c r="L152" s="68">
        <v>61.858190709046497</v>
      </c>
      <c r="M152" s="71">
        <v>0.96735440062679601</v>
      </c>
      <c r="N152" s="68">
        <v>55.319148936170201</v>
      </c>
      <c r="O152" s="71"/>
      <c r="P152" s="68"/>
      <c r="Q152" s="71"/>
      <c r="R152" s="68"/>
    </row>
    <row r="153" spans="1:18" x14ac:dyDescent="0.2">
      <c r="A153" s="72" t="s">
        <v>622</v>
      </c>
      <c r="B153" s="66" t="s">
        <v>623</v>
      </c>
      <c r="C153" s="67">
        <v>14</v>
      </c>
      <c r="D153" s="67" t="s">
        <v>334</v>
      </c>
      <c r="E153" s="71">
        <v>0.90268269712271298</v>
      </c>
      <c r="F153" s="68">
        <v>80.440097799510994</v>
      </c>
      <c r="G153" s="71">
        <v>0.84298367154848697</v>
      </c>
      <c r="H153" s="68">
        <v>38.223308883455601</v>
      </c>
      <c r="I153" s="71">
        <v>0.78906753101202298</v>
      </c>
      <c r="J153" s="68">
        <v>57.701711491442502</v>
      </c>
      <c r="K153" s="71">
        <v>0.97867958593034099</v>
      </c>
      <c r="L153" s="68">
        <v>71.312143439282806</v>
      </c>
      <c r="M153" s="71">
        <v>1</v>
      </c>
      <c r="N153" s="68">
        <v>100</v>
      </c>
      <c r="O153" s="71"/>
      <c r="P153" s="68"/>
      <c r="Q153" s="71"/>
      <c r="R153" s="68"/>
    </row>
    <row r="154" spans="1:18" x14ac:dyDescent="0.2">
      <c r="A154" s="72" t="s">
        <v>624</v>
      </c>
      <c r="B154" s="66" t="s">
        <v>624</v>
      </c>
      <c r="C154" s="67">
        <v>14</v>
      </c>
      <c r="D154" s="67" t="s">
        <v>334</v>
      </c>
      <c r="E154" s="71">
        <v>0.91388297656351503</v>
      </c>
      <c r="F154" s="68">
        <v>88.101059494702497</v>
      </c>
      <c r="G154" s="71">
        <v>0.84805888017842102</v>
      </c>
      <c r="H154" s="68">
        <v>42.298288508557498</v>
      </c>
      <c r="I154" s="71">
        <v>0.810003938444117</v>
      </c>
      <c r="J154" s="68">
        <v>64.5476772616137</v>
      </c>
      <c r="K154" s="71">
        <v>0.99746908763151998</v>
      </c>
      <c r="L154" s="68">
        <v>90.220048899755497</v>
      </c>
      <c r="M154" s="71">
        <v>1</v>
      </c>
      <c r="N154" s="68">
        <v>100</v>
      </c>
      <c r="O154" s="71"/>
      <c r="P154" s="68"/>
      <c r="Q154" s="71"/>
      <c r="R154" s="68"/>
    </row>
    <row r="155" spans="1:18" x14ac:dyDescent="0.2">
      <c r="A155" s="72" t="s">
        <v>625</v>
      </c>
      <c r="B155" s="66" t="s">
        <v>626</v>
      </c>
      <c r="C155" s="67">
        <v>14</v>
      </c>
      <c r="D155" s="67" t="s">
        <v>334</v>
      </c>
      <c r="E155" s="71">
        <v>0.85572574840682902</v>
      </c>
      <c r="F155" s="68">
        <v>44.824775876120597</v>
      </c>
      <c r="G155" s="71">
        <v>0.85018831690003105</v>
      </c>
      <c r="H155" s="68">
        <v>44.3357783211084</v>
      </c>
      <c r="I155" s="71">
        <v>0.81149804749439303</v>
      </c>
      <c r="J155" s="68">
        <v>64.873675631621794</v>
      </c>
      <c r="K155" s="71">
        <v>0.95808653529421905</v>
      </c>
      <c r="L155" s="68">
        <v>51.915240423797897</v>
      </c>
      <c r="M155" s="71">
        <v>0.97388352050143601</v>
      </c>
      <c r="N155" s="68">
        <v>56.873977086742997</v>
      </c>
      <c r="O155" s="71">
        <v>0.68497232184406798</v>
      </c>
      <c r="P155" s="68">
        <v>47.2289156626506</v>
      </c>
      <c r="Q155" s="71"/>
      <c r="R155" s="68"/>
    </row>
    <row r="156" spans="1:18" x14ac:dyDescent="0.2">
      <c r="A156" s="72" t="s">
        <v>627</v>
      </c>
      <c r="B156" s="66" t="s">
        <v>627</v>
      </c>
      <c r="C156" s="67">
        <v>14</v>
      </c>
      <c r="D156" s="67" t="s">
        <v>334</v>
      </c>
      <c r="E156" s="71">
        <v>0.90547496092519497</v>
      </c>
      <c r="F156" s="68">
        <v>83.537082314588403</v>
      </c>
      <c r="G156" s="71">
        <v>0.84957112381214805</v>
      </c>
      <c r="H156" s="68">
        <v>43.765281173594097</v>
      </c>
      <c r="I156" s="71">
        <v>0.78067234308834998</v>
      </c>
      <c r="J156" s="68">
        <v>54.930725346373301</v>
      </c>
      <c r="K156" s="71">
        <v>0.99818549667492296</v>
      </c>
      <c r="L156" s="68">
        <v>90.953545232273797</v>
      </c>
      <c r="M156" s="71">
        <v>0.993470880125359</v>
      </c>
      <c r="N156" s="68">
        <v>67.430441898526993</v>
      </c>
      <c r="O156" s="71"/>
      <c r="P156" s="68"/>
      <c r="Q156" s="71"/>
      <c r="R156" s="68"/>
    </row>
    <row r="157" spans="1:18" x14ac:dyDescent="0.2">
      <c r="A157" s="72" t="s">
        <v>628</v>
      </c>
      <c r="B157" s="66" t="s">
        <v>629</v>
      </c>
      <c r="C157" s="67">
        <v>14</v>
      </c>
      <c r="D157" s="67" t="s">
        <v>334</v>
      </c>
      <c r="E157" s="71">
        <v>0.82074451989948105</v>
      </c>
      <c r="F157" s="68">
        <v>25.753871230643799</v>
      </c>
      <c r="G157" s="71">
        <v>0.87081442970254197</v>
      </c>
      <c r="H157" s="68">
        <v>62.021189894050501</v>
      </c>
      <c r="I157" s="71">
        <v>0.68407830821253501</v>
      </c>
      <c r="J157" s="68">
        <v>18.744906275468601</v>
      </c>
      <c r="K157" s="71">
        <v>0.97524887334458699</v>
      </c>
      <c r="L157" s="68">
        <v>68.541157294213505</v>
      </c>
      <c r="M157" s="71">
        <v>0.980412640376077</v>
      </c>
      <c r="N157" s="68">
        <v>58.919803600654703</v>
      </c>
      <c r="O157" s="71">
        <v>0.59316834786166295</v>
      </c>
      <c r="P157" s="68">
        <v>30.120481927710799</v>
      </c>
      <c r="Q157" s="71"/>
      <c r="R157" s="68"/>
    </row>
    <row r="158" spans="1:18" x14ac:dyDescent="0.2">
      <c r="A158" s="72" t="s">
        <v>630</v>
      </c>
      <c r="B158" s="66" t="s">
        <v>631</v>
      </c>
      <c r="C158" s="67">
        <v>14</v>
      </c>
      <c r="D158" s="67" t="s">
        <v>334</v>
      </c>
      <c r="E158" s="71">
        <v>0.83168583763695103</v>
      </c>
      <c r="F158" s="68">
        <v>30.236348818255902</v>
      </c>
      <c r="G158" s="71">
        <v>0.85868758952847801</v>
      </c>
      <c r="H158" s="68">
        <v>51.670741646291802</v>
      </c>
      <c r="I158" s="71">
        <v>0.666870992988154</v>
      </c>
      <c r="J158" s="68">
        <v>15.729421352893199</v>
      </c>
      <c r="K158" s="71">
        <v>0.96432180804863699</v>
      </c>
      <c r="L158" s="68">
        <v>57.294213528932403</v>
      </c>
      <c r="M158" s="71">
        <v>1</v>
      </c>
      <c r="N158" s="68">
        <v>100</v>
      </c>
      <c r="O158" s="71">
        <v>0.66854879761948405</v>
      </c>
      <c r="P158" s="68">
        <v>44.819277108433702</v>
      </c>
      <c r="Q158" s="71"/>
      <c r="R158" s="68"/>
    </row>
    <row r="159" spans="1:18" x14ac:dyDescent="0.2">
      <c r="A159" s="72" t="s">
        <v>632</v>
      </c>
      <c r="B159" s="66" t="s">
        <v>633</v>
      </c>
      <c r="C159" s="67">
        <v>14</v>
      </c>
      <c r="D159" s="67" t="s">
        <v>334</v>
      </c>
      <c r="E159" s="71">
        <v>0.89301008840912499</v>
      </c>
      <c r="F159" s="68">
        <v>72.045639771801106</v>
      </c>
      <c r="G159" s="71">
        <v>0.89237017554314202</v>
      </c>
      <c r="H159" s="68">
        <v>76.6096169519152</v>
      </c>
      <c r="I159" s="71">
        <v>0.68329918474351403</v>
      </c>
      <c r="J159" s="68">
        <v>18.337408312958399</v>
      </c>
      <c r="K159" s="71">
        <v>0.99637099334984502</v>
      </c>
      <c r="L159" s="68">
        <v>88.997555012224893</v>
      </c>
      <c r="M159" s="71">
        <v>1</v>
      </c>
      <c r="N159" s="68">
        <v>100</v>
      </c>
      <c r="O159" s="71"/>
      <c r="P159" s="68"/>
      <c r="Q159" s="71"/>
      <c r="R159" s="68"/>
    </row>
    <row r="160" spans="1:18" x14ac:dyDescent="0.2">
      <c r="A160" s="72" t="s">
        <v>634</v>
      </c>
      <c r="B160" s="66" t="s">
        <v>635</v>
      </c>
      <c r="C160" s="67">
        <v>14</v>
      </c>
      <c r="D160" s="67" t="s">
        <v>334</v>
      </c>
      <c r="E160" s="71">
        <v>0.83575779445930598</v>
      </c>
      <c r="F160" s="68">
        <v>32.355338223308898</v>
      </c>
      <c r="G160" s="71">
        <v>0.87066300168897803</v>
      </c>
      <c r="H160" s="68">
        <v>61.939690301548502</v>
      </c>
      <c r="I160" s="71">
        <v>0.71177285921209699</v>
      </c>
      <c r="J160" s="68">
        <v>27.057864710676402</v>
      </c>
      <c r="K160" s="71">
        <v>0.97836095297779702</v>
      </c>
      <c r="L160" s="68">
        <v>70.9046454767726</v>
      </c>
      <c r="M160" s="71">
        <v>0.993470880125359</v>
      </c>
      <c r="N160" s="68">
        <v>67.430441898526993</v>
      </c>
      <c r="O160" s="71">
        <v>0.62452127829229698</v>
      </c>
      <c r="P160" s="68">
        <v>35.421686746988001</v>
      </c>
      <c r="Q160" s="71"/>
      <c r="R160" s="68"/>
    </row>
    <row r="161" spans="1:18" x14ac:dyDescent="0.2">
      <c r="A161" s="72" t="s">
        <v>636</v>
      </c>
      <c r="B161" s="66" t="s">
        <v>637</v>
      </c>
      <c r="C161" s="67">
        <v>14</v>
      </c>
      <c r="D161" s="67" t="s">
        <v>334</v>
      </c>
      <c r="E161" s="71">
        <v>0.81331610612613903</v>
      </c>
      <c r="F161" s="68">
        <v>23.879380603097001</v>
      </c>
      <c r="G161" s="71">
        <v>0.88973332073282796</v>
      </c>
      <c r="H161" s="68">
        <v>75.387123064384696</v>
      </c>
      <c r="I161" s="71">
        <v>0.64090208157275896</v>
      </c>
      <c r="J161" s="68">
        <v>9.8614506927465406</v>
      </c>
      <c r="K161" s="71">
        <v>0.72915814207360796</v>
      </c>
      <c r="L161" s="68">
        <v>4.8084759576202103</v>
      </c>
      <c r="M161" s="71">
        <v>0.993470880125359</v>
      </c>
      <c r="N161" s="68">
        <v>67.430441898526993</v>
      </c>
      <c r="O161" s="71"/>
      <c r="P161" s="68"/>
      <c r="Q161" s="71"/>
      <c r="R161" s="68"/>
    </row>
    <row r="162" spans="1:18" x14ac:dyDescent="0.2">
      <c r="A162" s="72" t="s">
        <v>638</v>
      </c>
      <c r="B162" s="66" t="s">
        <v>639</v>
      </c>
      <c r="C162" s="67">
        <v>14</v>
      </c>
      <c r="D162" s="67" t="s">
        <v>334</v>
      </c>
      <c r="E162" s="71">
        <v>0.87675613575724898</v>
      </c>
      <c r="F162" s="68">
        <v>59.820700896495502</v>
      </c>
      <c r="G162" s="71">
        <v>0.81798520501131899</v>
      </c>
      <c r="H162" s="68">
        <v>20.537897310513401</v>
      </c>
      <c r="I162" s="71">
        <v>0.95833493698892902</v>
      </c>
      <c r="J162" s="68">
        <v>95.436022819885906</v>
      </c>
      <c r="K162" s="71">
        <v>1</v>
      </c>
      <c r="L162" s="68">
        <v>100</v>
      </c>
      <c r="M162" s="71">
        <v>0.986941760250718</v>
      </c>
      <c r="N162" s="68">
        <v>61.865793780687397</v>
      </c>
      <c r="O162" s="71">
        <v>0.62051877653527998</v>
      </c>
      <c r="P162" s="68">
        <v>34.939759036144601</v>
      </c>
      <c r="Q162" s="71"/>
      <c r="R162" s="68"/>
    </row>
    <row r="163" spans="1:18" x14ac:dyDescent="0.2">
      <c r="A163" s="72" t="s">
        <v>640</v>
      </c>
      <c r="B163" s="66" t="s">
        <v>641</v>
      </c>
      <c r="C163" s="67">
        <v>14</v>
      </c>
      <c r="D163" s="67" t="s">
        <v>334</v>
      </c>
      <c r="E163" s="71">
        <v>0.90279549652846103</v>
      </c>
      <c r="F163" s="68">
        <v>80.766096169519201</v>
      </c>
      <c r="G163" s="71">
        <v>0.84739537265973897</v>
      </c>
      <c r="H163" s="68">
        <v>41.564792176039099</v>
      </c>
      <c r="I163" s="71">
        <v>0.79725801561050702</v>
      </c>
      <c r="J163" s="68">
        <v>60.228198859005701</v>
      </c>
      <c r="K163" s="71">
        <v>0.97958683759288001</v>
      </c>
      <c r="L163" s="68">
        <v>71.964140179299093</v>
      </c>
      <c r="M163" s="71">
        <v>0.986941760250718</v>
      </c>
      <c r="N163" s="68">
        <v>61.865793780687397</v>
      </c>
      <c r="O163" s="71"/>
      <c r="P163" s="68"/>
      <c r="Q163" s="71"/>
      <c r="R163" s="68"/>
    </row>
    <row r="164" spans="1:18" x14ac:dyDescent="0.2">
      <c r="A164" s="72" t="s">
        <v>642</v>
      </c>
      <c r="B164" s="66" t="s">
        <v>642</v>
      </c>
      <c r="C164" s="67">
        <v>14</v>
      </c>
      <c r="D164" s="67" t="s">
        <v>334</v>
      </c>
      <c r="E164" s="71">
        <v>0.860643182717163</v>
      </c>
      <c r="F164" s="68">
        <v>47.921760391197999</v>
      </c>
      <c r="G164" s="71">
        <v>0.85189883166268798</v>
      </c>
      <c r="H164" s="68">
        <v>45.639771801141002</v>
      </c>
      <c r="I164" s="71">
        <v>0.74781471130440602</v>
      </c>
      <c r="J164" s="68">
        <v>39.934800325998403</v>
      </c>
      <c r="K164" s="71">
        <v>0.98649982514365897</v>
      </c>
      <c r="L164" s="68">
        <v>78.810105949470298</v>
      </c>
      <c r="M164" s="71">
        <v>0.85635936275790003</v>
      </c>
      <c r="N164" s="68">
        <v>37.479541734860902</v>
      </c>
      <c r="O164" s="71"/>
      <c r="P164" s="68"/>
      <c r="Q164" s="71"/>
      <c r="R164" s="68"/>
    </row>
    <row r="165" spans="1:18" x14ac:dyDescent="0.2">
      <c r="A165" s="72" t="s">
        <v>643</v>
      </c>
      <c r="B165" s="66" t="s">
        <v>644</v>
      </c>
      <c r="C165" s="67">
        <v>14</v>
      </c>
      <c r="D165" s="67" t="s">
        <v>334</v>
      </c>
      <c r="E165" s="71">
        <v>0.90481433435335601</v>
      </c>
      <c r="F165" s="68">
        <v>82.803585982070103</v>
      </c>
      <c r="G165" s="71">
        <v>0.88548565156672199</v>
      </c>
      <c r="H165" s="68">
        <v>71.638141809291</v>
      </c>
      <c r="I165" s="71">
        <v>0.82101273254987595</v>
      </c>
      <c r="J165" s="68">
        <v>68.296658516707396</v>
      </c>
      <c r="K165" s="71">
        <v>0.99110839179251897</v>
      </c>
      <c r="L165" s="68">
        <v>84.026079869600693</v>
      </c>
      <c r="M165" s="71">
        <v>0.92165056150430902</v>
      </c>
      <c r="N165" s="68">
        <v>46.726677577741398</v>
      </c>
      <c r="O165" s="71"/>
      <c r="P165" s="68"/>
      <c r="Q165" s="71"/>
      <c r="R165" s="68"/>
    </row>
    <row r="166" spans="1:18" x14ac:dyDescent="0.2">
      <c r="A166" s="72" t="s">
        <v>645</v>
      </c>
      <c r="B166" s="66" t="s">
        <v>646</v>
      </c>
      <c r="C166" s="67">
        <v>14</v>
      </c>
      <c r="D166" s="67" t="s">
        <v>334</v>
      </c>
      <c r="E166" s="71">
        <v>0.856258702414744</v>
      </c>
      <c r="F166" s="68">
        <v>45.150774246128798</v>
      </c>
      <c r="G166" s="71">
        <v>0.85635721569727097</v>
      </c>
      <c r="H166" s="68">
        <v>49.225753871230602</v>
      </c>
      <c r="I166" s="71">
        <v>0.78435701991610496</v>
      </c>
      <c r="J166" s="68">
        <v>56.479217603911998</v>
      </c>
      <c r="K166" s="71">
        <v>0.99242663847867196</v>
      </c>
      <c r="L166" s="68">
        <v>85.248573757131197</v>
      </c>
      <c r="M166" s="71">
        <v>0.986941760250718</v>
      </c>
      <c r="N166" s="68">
        <v>61.865793780687397</v>
      </c>
      <c r="O166" s="71">
        <v>0.661210877730953</v>
      </c>
      <c r="P166" s="68">
        <v>43.132530120481903</v>
      </c>
      <c r="Q166" s="71"/>
      <c r="R166" s="68"/>
    </row>
    <row r="167" spans="1:18" x14ac:dyDescent="0.2">
      <c r="A167" s="72" t="s">
        <v>647</v>
      </c>
      <c r="B167" s="66" t="s">
        <v>648</v>
      </c>
      <c r="C167" s="67">
        <v>14</v>
      </c>
      <c r="D167" s="67" t="s">
        <v>334</v>
      </c>
      <c r="E167" s="71">
        <v>0.89829343806399597</v>
      </c>
      <c r="F167" s="68">
        <v>77.261613691931501</v>
      </c>
      <c r="G167" s="71">
        <v>0.85342431305104904</v>
      </c>
      <c r="H167" s="68">
        <v>47.025264873675603</v>
      </c>
      <c r="I167" s="71">
        <v>0.752629320717348</v>
      </c>
      <c r="J167" s="68">
        <v>41.890790546047299</v>
      </c>
      <c r="K167" s="71">
        <v>0.99364923836222896</v>
      </c>
      <c r="L167" s="68">
        <v>86.797066014669895</v>
      </c>
      <c r="M167" s="71">
        <v>0.993470880125359</v>
      </c>
      <c r="N167" s="68">
        <v>67.430441898526993</v>
      </c>
      <c r="O167" s="71"/>
      <c r="P167" s="68"/>
      <c r="Q167" s="71"/>
      <c r="R167" s="68"/>
    </row>
    <row r="168" spans="1:18" x14ac:dyDescent="0.2">
      <c r="A168" s="72" t="s">
        <v>649</v>
      </c>
      <c r="B168" s="66" t="s">
        <v>650</v>
      </c>
      <c r="C168" s="67">
        <v>14</v>
      </c>
      <c r="D168" s="67" t="s">
        <v>334</v>
      </c>
      <c r="E168" s="71">
        <v>0.865636943888065</v>
      </c>
      <c r="F168" s="68">
        <v>52.241238793805998</v>
      </c>
      <c r="G168" s="71">
        <v>0.82096313501175699</v>
      </c>
      <c r="H168" s="68">
        <v>21.760391198044001</v>
      </c>
      <c r="I168" s="71">
        <v>0.87780600774849205</v>
      </c>
      <c r="J168" s="68">
        <v>81.499592502037501</v>
      </c>
      <c r="K168" s="71">
        <v>1</v>
      </c>
      <c r="L168" s="68">
        <v>100</v>
      </c>
      <c r="M168" s="71">
        <v>0.92817968137895002</v>
      </c>
      <c r="N168" s="68">
        <v>47.872340425531902</v>
      </c>
      <c r="O168" s="71">
        <v>0.70123589530112296</v>
      </c>
      <c r="P168" s="68">
        <v>50.361445783132503</v>
      </c>
      <c r="Q168" s="71"/>
      <c r="R168" s="68"/>
    </row>
    <row r="169" spans="1:18" x14ac:dyDescent="0.2">
      <c r="A169" s="72" t="s">
        <v>651</v>
      </c>
      <c r="B169" s="66" t="s">
        <v>652</v>
      </c>
      <c r="C169" s="67">
        <v>14</v>
      </c>
      <c r="D169" s="67" t="s">
        <v>334</v>
      </c>
      <c r="E169" s="71">
        <v>0.86253647006064904</v>
      </c>
      <c r="F169" s="68">
        <v>49.959250203749001</v>
      </c>
      <c r="G169" s="71">
        <v>0.848784931023573</v>
      </c>
      <c r="H169" s="68">
        <v>42.787286063569702</v>
      </c>
      <c r="I169" s="71">
        <v>0.78228035350454805</v>
      </c>
      <c r="J169" s="68">
        <v>55.582722086389602</v>
      </c>
      <c r="K169" s="71">
        <v>0.98230859258049597</v>
      </c>
      <c r="L169" s="68">
        <v>75.061124694376502</v>
      </c>
      <c r="M169" s="71">
        <v>0.83677200313397804</v>
      </c>
      <c r="N169" s="68">
        <v>34.124386252045802</v>
      </c>
      <c r="O169" s="71"/>
      <c r="P169" s="68"/>
      <c r="Q169" s="71"/>
      <c r="R169" s="68"/>
    </row>
    <row r="170" spans="1:18" x14ac:dyDescent="0.2">
      <c r="A170" s="72" t="s">
        <v>653</v>
      </c>
      <c r="B170" s="66" t="s">
        <v>654</v>
      </c>
      <c r="C170" s="67">
        <v>14</v>
      </c>
      <c r="D170" s="67" t="s">
        <v>334</v>
      </c>
      <c r="E170" s="71">
        <v>0.88587495858032295</v>
      </c>
      <c r="F170" s="68">
        <v>67.318663406683001</v>
      </c>
      <c r="G170" s="71">
        <v>0.85758052484264802</v>
      </c>
      <c r="H170" s="68">
        <v>50.3667481662592</v>
      </c>
      <c r="I170" s="71">
        <v>0.82022762297914398</v>
      </c>
      <c r="J170" s="68">
        <v>67.889160554197204</v>
      </c>
      <c r="K170" s="71">
        <v>0.98321584424303499</v>
      </c>
      <c r="L170" s="68">
        <v>75.8761206193969</v>
      </c>
      <c r="M170" s="71">
        <v>0.88247584225646403</v>
      </c>
      <c r="N170" s="68">
        <v>41.407528641571197</v>
      </c>
      <c r="O170" s="71"/>
      <c r="P170" s="68"/>
      <c r="Q170" s="71"/>
      <c r="R170" s="68"/>
    </row>
    <row r="171" spans="1:18" x14ac:dyDescent="0.2">
      <c r="A171" s="72" t="s">
        <v>655</v>
      </c>
      <c r="B171" s="66" t="s">
        <v>656</v>
      </c>
      <c r="C171" s="67">
        <v>14</v>
      </c>
      <c r="D171" s="67" t="s">
        <v>334</v>
      </c>
      <c r="E171" s="71">
        <v>0.89491889707233396</v>
      </c>
      <c r="F171" s="68">
        <v>74.327628361858203</v>
      </c>
      <c r="G171" s="71">
        <v>0.87039643903525998</v>
      </c>
      <c r="H171" s="68">
        <v>61.613691931540302</v>
      </c>
      <c r="I171" s="71">
        <v>0.74194020910546798</v>
      </c>
      <c r="J171" s="68">
        <v>37.326813365933198</v>
      </c>
      <c r="K171" s="71">
        <v>0.967338940148608</v>
      </c>
      <c r="L171" s="68">
        <v>59.9022004889976</v>
      </c>
      <c r="M171" s="71">
        <v>1</v>
      </c>
      <c r="N171" s="68">
        <v>100</v>
      </c>
      <c r="O171" s="71"/>
      <c r="P171" s="68"/>
      <c r="Q171" s="71"/>
      <c r="R171" s="68"/>
    </row>
    <row r="172" spans="1:18" x14ac:dyDescent="0.2">
      <c r="A172" s="72" t="s">
        <v>657</v>
      </c>
      <c r="B172" s="66" t="s">
        <v>657</v>
      </c>
      <c r="C172" s="67">
        <v>14</v>
      </c>
      <c r="D172" s="67" t="s">
        <v>334</v>
      </c>
      <c r="E172" s="71">
        <v>0.85468636093022599</v>
      </c>
      <c r="F172" s="68">
        <v>44.172779136104303</v>
      </c>
      <c r="G172" s="71">
        <v>0.82434143960427997</v>
      </c>
      <c r="H172" s="68">
        <v>23.634881825590899</v>
      </c>
      <c r="I172" s="71">
        <v>0.75137814870240605</v>
      </c>
      <c r="J172" s="68">
        <v>41.238793806030998</v>
      </c>
      <c r="K172" s="71">
        <v>0.99319561253096</v>
      </c>
      <c r="L172" s="68">
        <v>86.389568052159703</v>
      </c>
      <c r="M172" s="71">
        <v>0.84983024288325903</v>
      </c>
      <c r="N172" s="68">
        <v>36.333878887070398</v>
      </c>
      <c r="O172" s="71"/>
      <c r="P172" s="68"/>
      <c r="Q172" s="71"/>
      <c r="R172" s="68"/>
    </row>
    <row r="173" spans="1:18" x14ac:dyDescent="0.2">
      <c r="A173" s="72" t="s">
        <v>658</v>
      </c>
      <c r="B173" s="66" t="s">
        <v>658</v>
      </c>
      <c r="C173" s="67">
        <v>14</v>
      </c>
      <c r="D173" s="67" t="s">
        <v>334</v>
      </c>
      <c r="E173" s="71">
        <v>0.85098720843409903</v>
      </c>
      <c r="F173" s="68">
        <v>41.646291768541197</v>
      </c>
      <c r="G173" s="71">
        <v>0.90748859445665697</v>
      </c>
      <c r="H173" s="68">
        <v>83.048084759576199</v>
      </c>
      <c r="I173" s="71">
        <v>0.76003970213051297</v>
      </c>
      <c r="J173" s="68">
        <v>45.3952730236349</v>
      </c>
      <c r="K173" s="71">
        <v>0.97146885263629701</v>
      </c>
      <c r="L173" s="68">
        <v>63.651181744091303</v>
      </c>
      <c r="M173" s="71">
        <v>0.76495168451292705</v>
      </c>
      <c r="N173" s="68">
        <v>16.6121112929624</v>
      </c>
      <c r="O173" s="71"/>
      <c r="P173" s="68"/>
      <c r="Q173" s="71"/>
      <c r="R173" s="68"/>
    </row>
    <row r="174" spans="1:18" x14ac:dyDescent="0.2">
      <c r="A174" s="72" t="s">
        <v>659</v>
      </c>
      <c r="B174" s="66" t="s">
        <v>660</v>
      </c>
      <c r="C174" s="67">
        <v>14</v>
      </c>
      <c r="D174" s="67" t="s">
        <v>334</v>
      </c>
      <c r="E174" s="71">
        <v>0.84114295097741298</v>
      </c>
      <c r="F174" s="68">
        <v>36.104319478402601</v>
      </c>
      <c r="G174" s="71">
        <v>0.75342775435926201</v>
      </c>
      <c r="H174" s="68">
        <v>7.8239608801956004</v>
      </c>
      <c r="I174" s="71">
        <v>0.81737669320804995</v>
      </c>
      <c r="J174" s="68">
        <v>67.074164629176906</v>
      </c>
      <c r="K174" s="71">
        <v>0.90476239421123394</v>
      </c>
      <c r="L174" s="68">
        <v>22.412387938060299</v>
      </c>
      <c r="M174" s="71">
        <v>0.88900496213110503</v>
      </c>
      <c r="N174" s="68">
        <v>42.389525368248798</v>
      </c>
      <c r="O174" s="71"/>
      <c r="P174" s="68"/>
      <c r="Q174" s="71"/>
      <c r="R174" s="68"/>
    </row>
    <row r="175" spans="1:18" x14ac:dyDescent="0.2">
      <c r="A175" s="72" t="s">
        <v>661</v>
      </c>
      <c r="B175" s="66" t="s">
        <v>662</v>
      </c>
      <c r="C175" s="67">
        <v>14</v>
      </c>
      <c r="D175" s="67" t="s">
        <v>334</v>
      </c>
      <c r="E175" s="71">
        <v>0.72736398261316004</v>
      </c>
      <c r="F175" s="68">
        <v>10.0244498777506</v>
      </c>
      <c r="G175" s="71">
        <v>0.89412932771161602</v>
      </c>
      <c r="H175" s="68">
        <v>77.832110839445804</v>
      </c>
      <c r="I175" s="71">
        <v>0.59092935234131005</v>
      </c>
      <c r="J175" s="68">
        <v>4.4009779951100203</v>
      </c>
      <c r="K175" s="71">
        <v>0.70514940500927403</v>
      </c>
      <c r="L175" s="68">
        <v>4.4009779951100203</v>
      </c>
      <c r="M175" s="71">
        <v>0.71924784539044195</v>
      </c>
      <c r="N175" s="68">
        <v>12.9296235679214</v>
      </c>
      <c r="O175" s="71"/>
      <c r="P175" s="68"/>
      <c r="Q175" s="71"/>
      <c r="R175" s="68"/>
    </row>
    <row r="176" spans="1:18" x14ac:dyDescent="0.2">
      <c r="A176" s="72" t="s">
        <v>663</v>
      </c>
      <c r="B176" s="66" t="s">
        <v>664</v>
      </c>
      <c r="C176" s="67">
        <v>14</v>
      </c>
      <c r="D176" s="67" t="s">
        <v>334</v>
      </c>
      <c r="E176" s="71">
        <v>0.92609848095597103</v>
      </c>
      <c r="F176" s="68">
        <v>92.339038304808497</v>
      </c>
      <c r="G176" s="71">
        <v>0.86708250632787998</v>
      </c>
      <c r="H176" s="68">
        <v>58.272208638956798</v>
      </c>
      <c r="I176" s="71">
        <v>0.88040587146659</v>
      </c>
      <c r="J176" s="68">
        <v>82.070089649551704</v>
      </c>
      <c r="K176" s="71">
        <v>0.95690554602941302</v>
      </c>
      <c r="L176" s="68">
        <v>51.018744906275501</v>
      </c>
      <c r="M176" s="71">
        <v>1</v>
      </c>
      <c r="N176" s="68">
        <v>100</v>
      </c>
      <c r="O176" s="71"/>
      <c r="P176" s="68"/>
      <c r="Q176" s="71"/>
      <c r="R176" s="68"/>
    </row>
    <row r="177" spans="1:18" x14ac:dyDescent="0.2">
      <c r="A177" s="72" t="s">
        <v>665</v>
      </c>
      <c r="B177" s="66" t="s">
        <v>666</v>
      </c>
      <c r="C177" s="67">
        <v>14</v>
      </c>
      <c r="D177" s="67" t="s">
        <v>334</v>
      </c>
      <c r="E177" s="71">
        <v>0.92845260465550705</v>
      </c>
      <c r="F177" s="68">
        <v>93.643031784841099</v>
      </c>
      <c r="G177" s="71">
        <v>0.92748337094779398</v>
      </c>
      <c r="H177" s="68">
        <v>89.975550122249402</v>
      </c>
      <c r="I177" s="71">
        <v>0.83282859444653401</v>
      </c>
      <c r="J177" s="68">
        <v>70.578647106764507</v>
      </c>
      <c r="K177" s="71">
        <v>0.96002757310234099</v>
      </c>
      <c r="L177" s="68">
        <v>53.382233088834603</v>
      </c>
      <c r="M177" s="71">
        <v>0.993470880125359</v>
      </c>
      <c r="N177" s="68">
        <v>67.430441898526993</v>
      </c>
      <c r="O177" s="71"/>
      <c r="P177" s="68"/>
      <c r="Q177" s="71"/>
      <c r="R177" s="68"/>
    </row>
    <row r="178" spans="1:18" x14ac:dyDescent="0.2">
      <c r="A178" s="72" t="s">
        <v>667</v>
      </c>
      <c r="B178" s="66" t="s">
        <v>668</v>
      </c>
      <c r="C178" s="67">
        <v>14</v>
      </c>
      <c r="D178" s="67" t="s">
        <v>334</v>
      </c>
      <c r="E178" s="71">
        <v>0.88975317037625501</v>
      </c>
      <c r="F178" s="68">
        <v>69.845150774246093</v>
      </c>
      <c r="G178" s="71">
        <v>0.90044151565550201</v>
      </c>
      <c r="H178" s="68">
        <v>80.929095354523199</v>
      </c>
      <c r="I178" s="71">
        <v>0.84772664101630202</v>
      </c>
      <c r="J178" s="68">
        <v>74.164629176854106</v>
      </c>
      <c r="K178" s="71">
        <v>0.97414332761764799</v>
      </c>
      <c r="L178" s="68">
        <v>66.992665036674794</v>
      </c>
      <c r="M178" s="71">
        <v>0.993470880125359</v>
      </c>
      <c r="N178" s="68">
        <v>67.430441898526993</v>
      </c>
      <c r="O178" s="71">
        <v>0.73298348746646702</v>
      </c>
      <c r="P178" s="68">
        <v>59.277108433734902</v>
      </c>
      <c r="Q178" s="71"/>
      <c r="R178" s="68"/>
    </row>
    <row r="179" spans="1:18" x14ac:dyDescent="0.2">
      <c r="A179" s="72" t="s">
        <v>669</v>
      </c>
      <c r="B179" s="66" t="s">
        <v>670</v>
      </c>
      <c r="C179" s="67">
        <v>14</v>
      </c>
      <c r="D179" s="67" t="s">
        <v>334</v>
      </c>
      <c r="E179" s="71">
        <v>0.89863895825135298</v>
      </c>
      <c r="F179" s="68">
        <v>77.506112469437696</v>
      </c>
      <c r="G179" s="71">
        <v>0.88090553607994304</v>
      </c>
      <c r="H179" s="68">
        <v>69.193154034229806</v>
      </c>
      <c r="I179" s="71">
        <v>0.81826136790461901</v>
      </c>
      <c r="J179" s="68">
        <v>67.400162999185</v>
      </c>
      <c r="K179" s="71">
        <v>0.96068012776725897</v>
      </c>
      <c r="L179" s="68">
        <v>54.360228198858998</v>
      </c>
      <c r="M179" s="71">
        <v>0.93470880125359102</v>
      </c>
      <c r="N179" s="68">
        <v>48.772504091652998</v>
      </c>
      <c r="O179" s="71"/>
      <c r="P179" s="68"/>
      <c r="Q179" s="71"/>
      <c r="R179" s="68"/>
    </row>
    <row r="180" spans="1:18" x14ac:dyDescent="0.2">
      <c r="A180" s="72" t="s">
        <v>671</v>
      </c>
      <c r="B180" s="66" t="s">
        <v>672</v>
      </c>
      <c r="C180" s="67">
        <v>14</v>
      </c>
      <c r="D180" s="67" t="s">
        <v>334</v>
      </c>
      <c r="E180" s="71">
        <v>0.88443811780061399</v>
      </c>
      <c r="F180" s="68">
        <v>66.177669111654495</v>
      </c>
      <c r="G180" s="71">
        <v>0.87917754599381603</v>
      </c>
      <c r="H180" s="68">
        <v>68.133659331703299</v>
      </c>
      <c r="I180" s="71">
        <v>0.74419783748282897</v>
      </c>
      <c r="J180" s="68">
        <v>38.141809290953503</v>
      </c>
      <c r="K180" s="71">
        <v>0.96008092684829804</v>
      </c>
      <c r="L180" s="68">
        <v>53.708231458842697</v>
      </c>
      <c r="M180" s="71">
        <v>0.95429616087751401</v>
      </c>
      <c r="N180" s="68">
        <v>52.127659574468098</v>
      </c>
      <c r="O180" s="71"/>
      <c r="P180" s="68"/>
      <c r="Q180" s="71"/>
      <c r="R180" s="68"/>
    </row>
    <row r="181" spans="1:18" x14ac:dyDescent="0.2">
      <c r="A181" s="72" t="s">
        <v>673</v>
      </c>
      <c r="B181" s="66" t="s">
        <v>674</v>
      </c>
      <c r="C181" s="67">
        <v>14</v>
      </c>
      <c r="D181" s="67" t="s">
        <v>334</v>
      </c>
      <c r="E181" s="71">
        <v>0.89650734456357095</v>
      </c>
      <c r="F181" s="68">
        <v>75.550122249388707</v>
      </c>
      <c r="G181" s="71">
        <v>0.86368078815058003</v>
      </c>
      <c r="H181" s="68">
        <v>55.012224938875299</v>
      </c>
      <c r="I181" s="71">
        <v>0.79491662784347294</v>
      </c>
      <c r="J181" s="68">
        <v>59.657701711491399</v>
      </c>
      <c r="K181" s="71">
        <v>0.97966492125735705</v>
      </c>
      <c r="L181" s="68">
        <v>72.045639771801106</v>
      </c>
      <c r="M181" s="71">
        <v>0.94776704100287301</v>
      </c>
      <c r="N181" s="68">
        <v>51.063829787233999</v>
      </c>
      <c r="O181" s="71"/>
      <c r="P181" s="68"/>
      <c r="Q181" s="71"/>
      <c r="R181" s="68"/>
    </row>
    <row r="182" spans="1:18" x14ac:dyDescent="0.2">
      <c r="A182" s="72" t="s">
        <v>675</v>
      </c>
      <c r="B182" s="66" t="s">
        <v>676</v>
      </c>
      <c r="C182" s="67">
        <v>14</v>
      </c>
      <c r="D182" s="67" t="s">
        <v>334</v>
      </c>
      <c r="E182" s="71">
        <v>0.67107131908704498</v>
      </c>
      <c r="F182" s="68">
        <v>6.4384678076609596</v>
      </c>
      <c r="G182" s="71">
        <v>0.83914248977252903</v>
      </c>
      <c r="H182" s="68">
        <v>35.207823960880198</v>
      </c>
      <c r="I182" s="71">
        <v>0.64604623112478099</v>
      </c>
      <c r="J182" s="68">
        <v>11.1654441727791</v>
      </c>
      <c r="K182" s="71">
        <v>0.865156585836241</v>
      </c>
      <c r="L182" s="68">
        <v>13.121434392828</v>
      </c>
      <c r="M182" s="71">
        <v>0.79759728388613205</v>
      </c>
      <c r="N182" s="68">
        <v>21.440261865793801</v>
      </c>
      <c r="O182" s="71">
        <v>0.20741400481553901</v>
      </c>
      <c r="P182" s="68">
        <v>5.7831325301204801</v>
      </c>
      <c r="Q182" s="71"/>
      <c r="R182" s="68"/>
    </row>
    <row r="183" spans="1:18" x14ac:dyDescent="0.2">
      <c r="A183" s="72" t="s">
        <v>677</v>
      </c>
      <c r="B183" s="66" t="s">
        <v>678</v>
      </c>
      <c r="C183" s="67">
        <v>14</v>
      </c>
      <c r="D183" s="67" t="s">
        <v>334</v>
      </c>
      <c r="E183" s="71">
        <v>0.50345006254604896</v>
      </c>
      <c r="F183" s="68">
        <v>1.7929910350448199</v>
      </c>
      <c r="G183" s="71">
        <v>0.80400955264776097</v>
      </c>
      <c r="H183" s="68">
        <v>14.3439282803586</v>
      </c>
      <c r="I183" s="71">
        <v>0.87868517927399803</v>
      </c>
      <c r="J183" s="68">
        <v>81.5810920945395</v>
      </c>
      <c r="K183" s="71">
        <v>0.58268233794986202</v>
      </c>
      <c r="L183" s="68">
        <v>2.28198859005705</v>
      </c>
      <c r="M183" s="71">
        <v>0.57560720814834099</v>
      </c>
      <c r="N183" s="68">
        <v>4.8281505728314196</v>
      </c>
      <c r="O183" s="71">
        <v>0.179716097256333</v>
      </c>
      <c r="P183" s="68">
        <v>4.3373493975903603</v>
      </c>
      <c r="Q183" s="71">
        <v>0</v>
      </c>
      <c r="R183" s="68">
        <v>47.058823529411796</v>
      </c>
    </row>
    <row r="184" spans="1:18" x14ac:dyDescent="0.2">
      <c r="A184" s="72" t="s">
        <v>679</v>
      </c>
      <c r="B184" s="66" t="s">
        <v>680</v>
      </c>
      <c r="C184" s="67">
        <v>14</v>
      </c>
      <c r="D184" s="67" t="s">
        <v>334</v>
      </c>
      <c r="E184" s="71">
        <v>0.87375240261640497</v>
      </c>
      <c r="F184" s="68">
        <v>57.212713936430298</v>
      </c>
      <c r="G184" s="71">
        <v>0.88558739760453398</v>
      </c>
      <c r="H184" s="68">
        <v>71.882640586797095</v>
      </c>
      <c r="I184" s="71">
        <v>0.83824878245726397</v>
      </c>
      <c r="J184" s="68">
        <v>72.208638956805203</v>
      </c>
      <c r="K184" s="71">
        <v>0.97263004783234597</v>
      </c>
      <c r="L184" s="68">
        <v>64.955175224123906</v>
      </c>
      <c r="M184" s="71">
        <v>0.96082528075215501</v>
      </c>
      <c r="N184" s="68">
        <v>53.927986906710302</v>
      </c>
      <c r="O184" s="71">
        <v>0.71147050443572502</v>
      </c>
      <c r="P184" s="68">
        <v>52.048192771084302</v>
      </c>
      <c r="Q184" s="71"/>
      <c r="R184" s="68"/>
    </row>
    <row r="185" spans="1:18" x14ac:dyDescent="0.2">
      <c r="A185" s="72" t="s">
        <v>681</v>
      </c>
      <c r="B185" s="66" t="s">
        <v>682</v>
      </c>
      <c r="C185" s="67">
        <v>14</v>
      </c>
      <c r="D185" s="67" t="s">
        <v>334</v>
      </c>
      <c r="E185" s="71">
        <v>0.83846083357466294</v>
      </c>
      <c r="F185" s="68">
        <v>33.740831295843499</v>
      </c>
      <c r="G185" s="71">
        <v>0.89498168715946902</v>
      </c>
      <c r="H185" s="68">
        <v>78.484107579462105</v>
      </c>
      <c r="I185" s="71">
        <v>0.59240555895174096</v>
      </c>
      <c r="J185" s="68">
        <v>4.8084759576202103</v>
      </c>
      <c r="K185" s="71">
        <v>0.88991489327474704</v>
      </c>
      <c r="L185" s="68">
        <v>18.011409942950301</v>
      </c>
      <c r="M185" s="71">
        <v>0.993470880125359</v>
      </c>
      <c r="N185" s="68">
        <v>67.430441898526993</v>
      </c>
      <c r="O185" s="71">
        <v>0.65999198193665898</v>
      </c>
      <c r="P185" s="68">
        <v>42.891566265060199</v>
      </c>
      <c r="Q185" s="71">
        <v>1</v>
      </c>
      <c r="R185" s="68">
        <v>100</v>
      </c>
    </row>
    <row r="186" spans="1:18" x14ac:dyDescent="0.2">
      <c r="A186" s="72" t="s">
        <v>683</v>
      </c>
      <c r="B186" s="66" t="s">
        <v>684</v>
      </c>
      <c r="C186" s="67">
        <v>14</v>
      </c>
      <c r="D186" s="67" t="s">
        <v>334</v>
      </c>
      <c r="E186" s="71">
        <v>0.94451615259066801</v>
      </c>
      <c r="F186" s="68">
        <v>96.740016299918494</v>
      </c>
      <c r="G186" s="71">
        <v>0.81723932961051604</v>
      </c>
      <c r="H186" s="68">
        <v>20.0488997555012</v>
      </c>
      <c r="I186" s="71">
        <v>1</v>
      </c>
      <c r="J186" s="68">
        <v>100</v>
      </c>
      <c r="K186" s="71">
        <v>1</v>
      </c>
      <c r="L186" s="68">
        <v>100</v>
      </c>
      <c r="M186" s="71">
        <v>0.96082528075215501</v>
      </c>
      <c r="N186" s="68">
        <v>53.927986906710302</v>
      </c>
      <c r="O186" s="71"/>
      <c r="P186" s="68"/>
      <c r="Q186" s="71"/>
      <c r="R186" s="68"/>
    </row>
    <row r="187" spans="1:18" x14ac:dyDescent="0.2">
      <c r="A187" s="72" t="s">
        <v>685</v>
      </c>
      <c r="B187" s="66" t="s">
        <v>686</v>
      </c>
      <c r="C187" s="67">
        <v>14</v>
      </c>
      <c r="D187" s="67" t="s">
        <v>334</v>
      </c>
      <c r="E187" s="71">
        <v>0.51591688547579895</v>
      </c>
      <c r="F187" s="68">
        <v>2.0374898125509402</v>
      </c>
      <c r="G187" s="71">
        <v>0.67187121929641402</v>
      </c>
      <c r="H187" s="68">
        <v>4.4009779951100203</v>
      </c>
      <c r="I187" s="71">
        <v>0.85128279091225201</v>
      </c>
      <c r="J187" s="68">
        <v>75.224123879380599</v>
      </c>
      <c r="K187" s="71">
        <v>0.72258661898116805</v>
      </c>
      <c r="L187" s="68">
        <v>4.72697636511817</v>
      </c>
      <c r="M187" s="71">
        <v>0.62784016714546897</v>
      </c>
      <c r="N187" s="68">
        <v>5.8101472995090004</v>
      </c>
      <c r="O187" s="71">
        <v>0.22192051651949199</v>
      </c>
      <c r="P187" s="68">
        <v>6.0240963855421699</v>
      </c>
      <c r="Q187" s="71">
        <v>0</v>
      </c>
      <c r="R187" s="68">
        <v>47.058823529411796</v>
      </c>
    </row>
    <row r="188" spans="1:18" x14ac:dyDescent="0.2">
      <c r="A188" s="72" t="s">
        <v>687</v>
      </c>
      <c r="B188" s="66" t="s">
        <v>688</v>
      </c>
      <c r="C188" s="67">
        <v>13</v>
      </c>
      <c r="D188" s="67" t="s">
        <v>334</v>
      </c>
      <c r="E188" s="71">
        <v>0.86013838073512605</v>
      </c>
      <c r="F188" s="68">
        <v>58.866615265998497</v>
      </c>
      <c r="G188" s="71">
        <v>0.83772309440324599</v>
      </c>
      <c r="H188" s="68">
        <v>29.7995373939861</v>
      </c>
      <c r="I188" s="71">
        <v>0.84981922537975796</v>
      </c>
      <c r="J188" s="68">
        <v>65.612952968388598</v>
      </c>
      <c r="K188" s="71">
        <v>0.96109988620265197</v>
      </c>
      <c r="L188" s="68">
        <v>79.336931380107899</v>
      </c>
      <c r="M188" s="71">
        <v>0.99</v>
      </c>
      <c r="N188" s="68">
        <v>52.3064894448788</v>
      </c>
      <c r="O188" s="71">
        <v>0.52218807842510195</v>
      </c>
      <c r="P188" s="68">
        <v>66.546762589928093</v>
      </c>
      <c r="Q188" s="71">
        <v>1</v>
      </c>
      <c r="R188" s="68">
        <v>100</v>
      </c>
    </row>
    <row r="189" spans="1:18" x14ac:dyDescent="0.2">
      <c r="A189" s="72" t="s">
        <v>689</v>
      </c>
      <c r="B189" s="66" t="s">
        <v>690</v>
      </c>
      <c r="C189" s="67">
        <v>13</v>
      </c>
      <c r="D189" s="67" t="s">
        <v>334</v>
      </c>
      <c r="E189" s="71">
        <v>0.81995423364574704</v>
      </c>
      <c r="F189" s="68">
        <v>42.289899768696998</v>
      </c>
      <c r="G189" s="71">
        <v>0.83228905770697403</v>
      </c>
      <c r="H189" s="68">
        <v>24.132613723978402</v>
      </c>
      <c r="I189" s="71">
        <v>0.80592046798054395</v>
      </c>
      <c r="J189" s="68">
        <v>39.707016191210499</v>
      </c>
      <c r="K189" s="71">
        <v>0.88097726375438301</v>
      </c>
      <c r="L189" s="68">
        <v>26.291441788743299</v>
      </c>
      <c r="M189" s="71">
        <v>0.95</v>
      </c>
      <c r="N189" s="68">
        <v>36.2001563721658</v>
      </c>
      <c r="O189" s="71">
        <v>0.63058437878683105</v>
      </c>
      <c r="P189" s="68">
        <v>83.812949640287798</v>
      </c>
      <c r="Q189" s="71"/>
      <c r="R189" s="68"/>
    </row>
    <row r="190" spans="1:18" x14ac:dyDescent="0.2">
      <c r="A190" s="72" t="s">
        <v>691</v>
      </c>
      <c r="B190" s="66" t="s">
        <v>692</v>
      </c>
      <c r="C190" s="67">
        <v>13</v>
      </c>
      <c r="D190" s="67" t="s">
        <v>334</v>
      </c>
      <c r="E190" s="71">
        <v>0.82295373657805004</v>
      </c>
      <c r="F190" s="68">
        <v>43.1765612952968</v>
      </c>
      <c r="G190" s="71">
        <v>0.83748336171429905</v>
      </c>
      <c r="H190" s="68">
        <v>29.452582883577499</v>
      </c>
      <c r="I190" s="71">
        <v>0.863793989134653</v>
      </c>
      <c r="J190" s="68">
        <v>70.855821125674595</v>
      </c>
      <c r="K190" s="71">
        <v>0.91581318655797805</v>
      </c>
      <c r="L190" s="68">
        <v>44.140323824209702</v>
      </c>
      <c r="M190" s="71">
        <v>1</v>
      </c>
      <c r="N190" s="68">
        <v>100</v>
      </c>
      <c r="O190" s="71">
        <v>0.49767814548331901</v>
      </c>
      <c r="P190" s="68">
        <v>61.798561151079099</v>
      </c>
      <c r="Q190" s="71"/>
      <c r="R190" s="68"/>
    </row>
    <row r="191" spans="1:18" x14ac:dyDescent="0.2">
      <c r="A191" s="72" t="s">
        <v>693</v>
      </c>
      <c r="B191" s="66" t="s">
        <v>694</v>
      </c>
      <c r="C191" s="67">
        <v>13</v>
      </c>
      <c r="D191" s="67" t="s">
        <v>334</v>
      </c>
      <c r="E191" s="71">
        <v>0.84025752977248802</v>
      </c>
      <c r="F191" s="68">
        <v>50.886661526599802</v>
      </c>
      <c r="G191" s="71">
        <v>0.84274631627902796</v>
      </c>
      <c r="H191" s="68">
        <v>35.813415574402498</v>
      </c>
      <c r="I191" s="71">
        <v>0.89598708568887597</v>
      </c>
      <c r="J191" s="68">
        <v>80.917501927525095</v>
      </c>
      <c r="K191" s="71">
        <v>0.98954922315892102</v>
      </c>
      <c r="L191" s="68">
        <v>92.559753276792605</v>
      </c>
      <c r="M191" s="71">
        <v>0.83</v>
      </c>
      <c r="N191" s="68">
        <v>21.462079749804499</v>
      </c>
      <c r="O191" s="71">
        <v>0.64300502373561197</v>
      </c>
      <c r="P191" s="68">
        <v>84.964028776978395</v>
      </c>
      <c r="Q191" s="71"/>
      <c r="R191" s="68"/>
    </row>
    <row r="192" spans="1:18" x14ac:dyDescent="0.2">
      <c r="A192" s="72" t="s">
        <v>695</v>
      </c>
      <c r="B192" s="66" t="s">
        <v>696</v>
      </c>
      <c r="C192" s="67">
        <v>13</v>
      </c>
      <c r="D192" s="67" t="s">
        <v>334</v>
      </c>
      <c r="E192" s="71">
        <v>0.79190366494030495</v>
      </c>
      <c r="F192" s="68">
        <v>30.917501927525102</v>
      </c>
      <c r="G192" s="71">
        <v>0.84706341010676101</v>
      </c>
      <c r="H192" s="68">
        <v>40.747879722436402</v>
      </c>
      <c r="I192" s="71">
        <v>0.82933997280721405</v>
      </c>
      <c r="J192" s="68">
        <v>54.279105628373202</v>
      </c>
      <c r="K192" s="71">
        <v>0.89584875731680202</v>
      </c>
      <c r="L192" s="68">
        <v>32.035466461063997</v>
      </c>
      <c r="M192" s="71">
        <v>0.95</v>
      </c>
      <c r="N192" s="68">
        <v>36.2001563721658</v>
      </c>
      <c r="O192" s="71">
        <v>0.437266184470746</v>
      </c>
      <c r="P192" s="68">
        <v>50</v>
      </c>
      <c r="Q192" s="71"/>
      <c r="R192" s="68"/>
    </row>
    <row r="193" spans="1:18" x14ac:dyDescent="0.2">
      <c r="A193" s="72" t="s">
        <v>697</v>
      </c>
      <c r="B193" s="66" t="s">
        <v>698</v>
      </c>
      <c r="C193" s="67">
        <v>13</v>
      </c>
      <c r="D193" s="67" t="s">
        <v>334</v>
      </c>
      <c r="E193" s="71">
        <v>0.77407927004122001</v>
      </c>
      <c r="F193" s="68">
        <v>25.983037779491099</v>
      </c>
      <c r="G193" s="71">
        <v>0.83901653902079598</v>
      </c>
      <c r="H193" s="68">
        <v>31.187355435620699</v>
      </c>
      <c r="I193" s="71">
        <v>0.82447927810054999</v>
      </c>
      <c r="J193" s="68">
        <v>51.156515034695403</v>
      </c>
      <c r="K193" s="71">
        <v>0.96226108362943896</v>
      </c>
      <c r="L193" s="68">
        <v>80.531996915959894</v>
      </c>
      <c r="M193" s="71">
        <v>0.88</v>
      </c>
      <c r="N193" s="68">
        <v>25.488663017982802</v>
      </c>
      <c r="O193" s="71">
        <v>0.36463944945531601</v>
      </c>
      <c r="P193" s="68">
        <v>36.474820143884898</v>
      </c>
      <c r="Q193" s="71"/>
      <c r="R193" s="68"/>
    </row>
    <row r="194" spans="1:18" x14ac:dyDescent="0.2">
      <c r="A194" s="72" t="s">
        <v>699</v>
      </c>
      <c r="B194" s="66" t="s">
        <v>700</v>
      </c>
      <c r="C194" s="67">
        <v>13</v>
      </c>
      <c r="D194" s="67" t="s">
        <v>334</v>
      </c>
      <c r="E194" s="71">
        <v>0.79694876962554895</v>
      </c>
      <c r="F194" s="68">
        <v>32.690824980724699</v>
      </c>
      <c r="G194" s="71">
        <v>0.83220374832508903</v>
      </c>
      <c r="H194" s="68">
        <v>24.094063222821902</v>
      </c>
      <c r="I194" s="71">
        <v>0.81027567455490201</v>
      </c>
      <c r="J194" s="68">
        <v>42.212798766383997</v>
      </c>
      <c r="K194" s="71">
        <v>0.85462496879093597</v>
      </c>
      <c r="L194" s="68">
        <v>18.5042405551272</v>
      </c>
      <c r="M194" s="71">
        <v>0.84</v>
      </c>
      <c r="N194" s="68">
        <v>22.1266614542611</v>
      </c>
      <c r="O194" s="71">
        <v>0.44458822608236498</v>
      </c>
      <c r="P194" s="68">
        <v>51.510791366906503</v>
      </c>
      <c r="Q194" s="71">
        <v>1</v>
      </c>
      <c r="R194" s="68">
        <v>100</v>
      </c>
    </row>
    <row r="195" spans="1:18" x14ac:dyDescent="0.2">
      <c r="A195" s="72" t="s">
        <v>701</v>
      </c>
      <c r="B195" s="66" t="s">
        <v>702</v>
      </c>
      <c r="C195" s="67">
        <v>13</v>
      </c>
      <c r="D195" s="67" t="s">
        <v>334</v>
      </c>
      <c r="E195" s="71">
        <v>0.78067891782897403</v>
      </c>
      <c r="F195" s="68">
        <v>27.679259830377799</v>
      </c>
      <c r="G195" s="71">
        <v>0.86435555295390798</v>
      </c>
      <c r="H195" s="68">
        <v>61.526599845798003</v>
      </c>
      <c r="I195" s="71">
        <v>0.79105145198955196</v>
      </c>
      <c r="J195" s="68">
        <v>31.148804934464099</v>
      </c>
      <c r="K195" s="71">
        <v>0.904752914298661</v>
      </c>
      <c r="L195" s="68">
        <v>36.8157286044719</v>
      </c>
      <c r="M195" s="71">
        <v>0.97</v>
      </c>
      <c r="N195" s="68">
        <v>41.829554339327601</v>
      </c>
      <c r="O195" s="71">
        <v>0.37323466990275</v>
      </c>
      <c r="P195" s="68">
        <v>38.345323741007199</v>
      </c>
      <c r="Q195" s="71"/>
      <c r="R195" s="68"/>
    </row>
    <row r="196" spans="1:18" x14ac:dyDescent="0.2">
      <c r="A196" s="72" t="s">
        <v>703</v>
      </c>
      <c r="B196" s="66" t="s">
        <v>704</v>
      </c>
      <c r="C196" s="67">
        <v>13</v>
      </c>
      <c r="D196" s="67" t="s">
        <v>334</v>
      </c>
      <c r="E196" s="71">
        <v>0.80828432284215701</v>
      </c>
      <c r="F196" s="68">
        <v>37.239784117193501</v>
      </c>
      <c r="G196" s="71">
        <v>0.86067829391593798</v>
      </c>
      <c r="H196" s="68">
        <v>57.555898226677002</v>
      </c>
      <c r="I196" s="71">
        <v>0.79893051304195895</v>
      </c>
      <c r="J196" s="68">
        <v>35.659213569776398</v>
      </c>
      <c r="K196" s="71">
        <v>0.92626396339905703</v>
      </c>
      <c r="L196" s="68">
        <v>51.503469545104103</v>
      </c>
      <c r="M196" s="71">
        <v>1</v>
      </c>
      <c r="N196" s="68">
        <v>100</v>
      </c>
      <c r="O196" s="71">
        <v>0.45554884385383299</v>
      </c>
      <c r="P196" s="68">
        <v>53.309352517985602</v>
      </c>
      <c r="Q196" s="71"/>
      <c r="R196" s="68"/>
    </row>
    <row r="197" spans="1:18" x14ac:dyDescent="0.2">
      <c r="A197" s="72" t="s">
        <v>705</v>
      </c>
      <c r="B197" s="66" t="s">
        <v>706</v>
      </c>
      <c r="C197" s="67">
        <v>13</v>
      </c>
      <c r="D197" s="67" t="s">
        <v>334</v>
      </c>
      <c r="E197" s="71">
        <v>0.80821502202430096</v>
      </c>
      <c r="F197" s="68">
        <v>37.124132613724001</v>
      </c>
      <c r="G197" s="71">
        <v>0.872647145989488</v>
      </c>
      <c r="H197" s="68">
        <v>68.966846569005398</v>
      </c>
      <c r="I197" s="71">
        <v>0.80148220461938302</v>
      </c>
      <c r="J197" s="68">
        <v>37.355435620663101</v>
      </c>
      <c r="K197" s="71">
        <v>0.93148935181959602</v>
      </c>
      <c r="L197" s="68">
        <v>56.013878180416299</v>
      </c>
      <c r="M197" s="71">
        <v>1</v>
      </c>
      <c r="N197" s="68">
        <v>100</v>
      </c>
      <c r="O197" s="71">
        <v>0.43545640769303501</v>
      </c>
      <c r="P197" s="68">
        <v>49.640287769784202</v>
      </c>
      <c r="Q197" s="71"/>
      <c r="R197" s="68"/>
    </row>
    <row r="198" spans="1:18" x14ac:dyDescent="0.2">
      <c r="A198" s="72" t="s">
        <v>707</v>
      </c>
      <c r="B198" s="66" t="s">
        <v>708</v>
      </c>
      <c r="C198" s="67">
        <v>13</v>
      </c>
      <c r="D198" s="67" t="s">
        <v>334</v>
      </c>
      <c r="E198" s="71">
        <v>0.887781874179014</v>
      </c>
      <c r="F198" s="68">
        <v>71.395528141865896</v>
      </c>
      <c r="G198" s="71">
        <v>0.85621907198261005</v>
      </c>
      <c r="H198" s="68">
        <v>52.351580570547398</v>
      </c>
      <c r="I198" s="71">
        <v>0.79302960729690397</v>
      </c>
      <c r="J198" s="68">
        <v>32.074016962220497</v>
      </c>
      <c r="K198" s="71">
        <v>0.90187881743653997</v>
      </c>
      <c r="L198" s="68">
        <v>35.273708558211297</v>
      </c>
      <c r="M198" s="71">
        <v>1</v>
      </c>
      <c r="N198" s="68">
        <v>100</v>
      </c>
      <c r="O198" s="71"/>
      <c r="P198" s="68"/>
      <c r="Q198" s="71"/>
      <c r="R198" s="68"/>
    </row>
    <row r="199" spans="1:18" x14ac:dyDescent="0.2">
      <c r="A199" s="72" t="s">
        <v>709</v>
      </c>
      <c r="B199" s="66" t="s">
        <v>710</v>
      </c>
      <c r="C199" s="67">
        <v>13</v>
      </c>
      <c r="D199" s="67" t="s">
        <v>334</v>
      </c>
      <c r="E199" s="71">
        <v>0.82139257260152598</v>
      </c>
      <c r="F199" s="68">
        <v>42.598303777949099</v>
      </c>
      <c r="G199" s="71">
        <v>0.85821582424493903</v>
      </c>
      <c r="H199" s="68">
        <v>54.780262143407903</v>
      </c>
      <c r="I199" s="71">
        <v>0.77132245706466696</v>
      </c>
      <c r="J199" s="68">
        <v>23.4772552043177</v>
      </c>
      <c r="K199" s="71">
        <v>0.91755498269815805</v>
      </c>
      <c r="L199" s="68">
        <v>45.181187355435597</v>
      </c>
      <c r="M199" s="71">
        <v>0.95</v>
      </c>
      <c r="N199" s="68">
        <v>36.2001563721658</v>
      </c>
      <c r="O199" s="71">
        <v>0.60986959899986404</v>
      </c>
      <c r="P199" s="68">
        <v>81.582733812949598</v>
      </c>
      <c r="Q199" s="71"/>
      <c r="R199" s="68"/>
    </row>
    <row r="200" spans="1:18" x14ac:dyDescent="0.2">
      <c r="A200" s="72" t="s">
        <v>711</v>
      </c>
      <c r="B200" s="66" t="s">
        <v>712</v>
      </c>
      <c r="C200" s="67">
        <v>13</v>
      </c>
      <c r="D200" s="67" t="s">
        <v>334</v>
      </c>
      <c r="E200" s="71">
        <v>0.73036138519661997</v>
      </c>
      <c r="F200" s="68">
        <v>17.848882035466499</v>
      </c>
      <c r="G200" s="71">
        <v>0.85572000420352501</v>
      </c>
      <c r="H200" s="68">
        <v>51.811873554356197</v>
      </c>
      <c r="I200" s="71">
        <v>0.77591813532447096</v>
      </c>
      <c r="J200" s="68">
        <v>25.2891287586739</v>
      </c>
      <c r="K200" s="71">
        <v>0.91572774358585995</v>
      </c>
      <c r="L200" s="68">
        <v>43.793369313801101</v>
      </c>
      <c r="M200" s="71">
        <v>0.99</v>
      </c>
      <c r="N200" s="68">
        <v>52.3064894448788</v>
      </c>
      <c r="O200" s="71">
        <v>0.114441042869243</v>
      </c>
      <c r="P200" s="68">
        <v>7.2661870503597097</v>
      </c>
      <c r="Q200" s="71"/>
      <c r="R200" s="68"/>
    </row>
    <row r="201" spans="1:18" x14ac:dyDescent="0.2">
      <c r="A201" s="72" t="s">
        <v>713</v>
      </c>
      <c r="B201" s="66" t="s">
        <v>714</v>
      </c>
      <c r="C201" s="67">
        <v>13</v>
      </c>
      <c r="D201" s="67" t="s">
        <v>334</v>
      </c>
      <c r="E201" s="71">
        <v>0.894296824596159</v>
      </c>
      <c r="F201" s="68">
        <v>74.402467232074002</v>
      </c>
      <c r="G201" s="71">
        <v>0.84621223632861098</v>
      </c>
      <c r="H201" s="68">
        <v>39.745566692366999</v>
      </c>
      <c r="I201" s="71">
        <v>0.84019613082213795</v>
      </c>
      <c r="J201" s="68">
        <v>60.678488820354701</v>
      </c>
      <c r="K201" s="71">
        <v>0.94077893123388801</v>
      </c>
      <c r="L201" s="68">
        <v>63.685427910562801</v>
      </c>
      <c r="M201" s="71">
        <v>0.95</v>
      </c>
      <c r="N201" s="68">
        <v>36.2001563721658</v>
      </c>
      <c r="O201" s="71"/>
      <c r="P201" s="68"/>
      <c r="Q201" s="71"/>
      <c r="R201" s="68"/>
    </row>
    <row r="202" spans="1:18" x14ac:dyDescent="0.2">
      <c r="A202" s="72" t="s">
        <v>715</v>
      </c>
      <c r="B202" s="66" t="s">
        <v>716</v>
      </c>
      <c r="C202" s="67">
        <v>13</v>
      </c>
      <c r="D202" s="67" t="s">
        <v>334</v>
      </c>
      <c r="E202" s="71">
        <v>0.899487658924221</v>
      </c>
      <c r="F202" s="68">
        <v>76.8311488049345</v>
      </c>
      <c r="G202" s="71">
        <v>0.862201907673673</v>
      </c>
      <c r="H202" s="68">
        <v>59.329221279876599</v>
      </c>
      <c r="I202" s="71">
        <v>0.84213531387053697</v>
      </c>
      <c r="J202" s="68">
        <v>61.835003855050097</v>
      </c>
      <c r="K202" s="71">
        <v>0.99361341415267401</v>
      </c>
      <c r="L202" s="68">
        <v>94.140323824209702</v>
      </c>
      <c r="M202" s="71">
        <v>0.9</v>
      </c>
      <c r="N202" s="68">
        <v>27.599687255668499</v>
      </c>
      <c r="O202" s="71"/>
      <c r="P202" s="68"/>
      <c r="Q202" s="71"/>
      <c r="R202" s="68"/>
    </row>
    <row r="203" spans="1:18" x14ac:dyDescent="0.2">
      <c r="A203" s="72" t="s">
        <v>717</v>
      </c>
      <c r="B203" s="66" t="s">
        <v>718</v>
      </c>
      <c r="C203" s="67">
        <v>13</v>
      </c>
      <c r="D203" s="67" t="s">
        <v>334</v>
      </c>
      <c r="E203" s="71">
        <v>0.86726749343007303</v>
      </c>
      <c r="F203" s="68">
        <v>61.873554356206597</v>
      </c>
      <c r="G203" s="71">
        <v>0.84364222153151802</v>
      </c>
      <c r="H203" s="68">
        <v>36.969930609097901</v>
      </c>
      <c r="I203" s="71">
        <v>0.80264738107007805</v>
      </c>
      <c r="J203" s="68">
        <v>38.164996144949903</v>
      </c>
      <c r="K203" s="71">
        <v>0.92278037111869704</v>
      </c>
      <c r="L203" s="68">
        <v>49.190439475713198</v>
      </c>
      <c r="M203" s="71">
        <v>0.9</v>
      </c>
      <c r="N203" s="68">
        <v>27.599687255668499</v>
      </c>
      <c r="O203" s="71"/>
      <c r="P203" s="68"/>
      <c r="Q203" s="71"/>
      <c r="R203" s="68"/>
    </row>
    <row r="204" spans="1:18" x14ac:dyDescent="0.2">
      <c r="A204" s="72" t="s">
        <v>719</v>
      </c>
      <c r="B204" s="66" t="s">
        <v>720</v>
      </c>
      <c r="C204" s="67">
        <v>13</v>
      </c>
      <c r="D204" s="67" t="s">
        <v>334</v>
      </c>
      <c r="E204" s="71">
        <v>0.89826862079376102</v>
      </c>
      <c r="F204" s="68">
        <v>76.021588280647606</v>
      </c>
      <c r="G204" s="71">
        <v>0.85977899411132896</v>
      </c>
      <c r="H204" s="68">
        <v>56.6306861989206</v>
      </c>
      <c r="I204" s="71">
        <v>0.79483895268339899</v>
      </c>
      <c r="J204" s="68">
        <v>33.3461835003855</v>
      </c>
      <c r="K204" s="71">
        <v>0.93845653638031501</v>
      </c>
      <c r="L204" s="68">
        <v>62.259059367771798</v>
      </c>
      <c r="M204" s="71">
        <v>1</v>
      </c>
      <c r="N204" s="68">
        <v>100</v>
      </c>
      <c r="O204" s="71"/>
      <c r="P204" s="68"/>
      <c r="Q204" s="71"/>
      <c r="R204" s="68"/>
    </row>
    <row r="205" spans="1:18" x14ac:dyDescent="0.2">
      <c r="A205" s="72" t="s">
        <v>721</v>
      </c>
      <c r="B205" s="66" t="s">
        <v>722</v>
      </c>
      <c r="C205" s="67">
        <v>13</v>
      </c>
      <c r="D205" s="67" t="s">
        <v>334</v>
      </c>
      <c r="E205" s="71">
        <v>0.88709963563332495</v>
      </c>
      <c r="F205" s="68">
        <v>71.010023130300695</v>
      </c>
      <c r="G205" s="71">
        <v>0.84311394495313996</v>
      </c>
      <c r="H205" s="68">
        <v>36.198920585967599</v>
      </c>
      <c r="I205" s="71">
        <v>0.80669823932753004</v>
      </c>
      <c r="J205" s="68">
        <v>40.2081727062452</v>
      </c>
      <c r="K205" s="71">
        <v>0.92858635825263003</v>
      </c>
      <c r="L205" s="68">
        <v>53.5466461063994</v>
      </c>
      <c r="M205" s="71">
        <v>0.97</v>
      </c>
      <c r="N205" s="68">
        <v>41.829554339327601</v>
      </c>
      <c r="O205" s="71"/>
      <c r="P205" s="68"/>
      <c r="Q205" s="71"/>
      <c r="R205" s="68"/>
    </row>
    <row r="206" spans="1:18" x14ac:dyDescent="0.2">
      <c r="A206" s="72" t="s">
        <v>723</v>
      </c>
      <c r="B206" s="66" t="s">
        <v>724</v>
      </c>
      <c r="C206" s="67">
        <v>13</v>
      </c>
      <c r="D206" s="67" t="s">
        <v>334</v>
      </c>
      <c r="E206" s="71">
        <v>0.88537023713874397</v>
      </c>
      <c r="F206" s="68">
        <v>70.0462606013878</v>
      </c>
      <c r="G206" s="71">
        <v>0.85015175303092605</v>
      </c>
      <c r="H206" s="68">
        <v>45.181187355435597</v>
      </c>
      <c r="I206" s="71">
        <v>0.88539338651780397</v>
      </c>
      <c r="J206" s="68">
        <v>77.756360832690802</v>
      </c>
      <c r="K206" s="71">
        <v>0.99593580900624701</v>
      </c>
      <c r="L206" s="68">
        <v>94.680030840400903</v>
      </c>
      <c r="M206" s="71">
        <v>0.81</v>
      </c>
      <c r="N206" s="68">
        <v>19.781078967943699</v>
      </c>
      <c r="O206" s="71"/>
      <c r="P206" s="68"/>
      <c r="Q206" s="71"/>
      <c r="R206" s="68"/>
    </row>
    <row r="207" spans="1:18" x14ac:dyDescent="0.2">
      <c r="A207" s="72" t="s">
        <v>725</v>
      </c>
      <c r="B207" s="66" t="s">
        <v>726</v>
      </c>
      <c r="C207" s="67">
        <v>13</v>
      </c>
      <c r="D207" s="67" t="s">
        <v>334</v>
      </c>
      <c r="E207" s="71">
        <v>0.62073893064304597</v>
      </c>
      <c r="F207" s="68">
        <v>7.9028527370855803</v>
      </c>
      <c r="G207" s="71">
        <v>0.83533055328263195</v>
      </c>
      <c r="H207" s="68">
        <v>26.9082498072475</v>
      </c>
      <c r="I207" s="71">
        <v>0.74779360713087195</v>
      </c>
      <c r="J207" s="68">
        <v>16.923670007710101</v>
      </c>
      <c r="K207" s="71">
        <v>0.87206246905057605</v>
      </c>
      <c r="L207" s="68">
        <v>23.053199691595999</v>
      </c>
      <c r="M207" s="71">
        <v>0.78</v>
      </c>
      <c r="N207" s="68">
        <v>18.2173573103988</v>
      </c>
      <c r="O207" s="71">
        <v>0.48924695439419802</v>
      </c>
      <c r="P207" s="68">
        <v>60.143884892086298</v>
      </c>
      <c r="Q207" s="71">
        <v>0</v>
      </c>
      <c r="R207" s="68">
        <v>44.020356234096703</v>
      </c>
    </row>
    <row r="208" spans="1:18" x14ac:dyDescent="0.2">
      <c r="A208" s="72" t="s">
        <v>727</v>
      </c>
      <c r="B208" s="66" t="s">
        <v>728</v>
      </c>
      <c r="C208" s="67">
        <v>13</v>
      </c>
      <c r="D208" s="67" t="s">
        <v>334</v>
      </c>
      <c r="E208" s="71">
        <v>0.88395326055550505</v>
      </c>
      <c r="F208" s="68">
        <v>69.429452582883599</v>
      </c>
      <c r="G208" s="71">
        <v>0.84943617564906704</v>
      </c>
      <c r="H208" s="68">
        <v>43.947571318427102</v>
      </c>
      <c r="I208" s="71">
        <v>0.81256511989978497</v>
      </c>
      <c r="J208" s="68">
        <v>43.562066306862</v>
      </c>
      <c r="K208" s="71">
        <v>0.93381174667316902</v>
      </c>
      <c r="L208" s="68">
        <v>57.979953739398603</v>
      </c>
      <c r="M208" s="71">
        <v>0.94</v>
      </c>
      <c r="N208" s="68">
        <v>33.620015637216603</v>
      </c>
      <c r="O208" s="71"/>
      <c r="P208" s="68"/>
      <c r="Q208" s="71"/>
      <c r="R208" s="68"/>
    </row>
    <row r="209" spans="1:18" x14ac:dyDescent="0.2">
      <c r="A209" s="72" t="s">
        <v>729</v>
      </c>
      <c r="B209" s="66" t="s">
        <v>730</v>
      </c>
      <c r="C209" s="67">
        <v>13</v>
      </c>
      <c r="D209" s="67" t="s">
        <v>334</v>
      </c>
      <c r="E209" s="71">
        <v>0.89760638065115195</v>
      </c>
      <c r="F209" s="68">
        <v>75.636083269082505</v>
      </c>
      <c r="G209" s="71">
        <v>0.85784253950871403</v>
      </c>
      <c r="H209" s="68">
        <v>54.394757131842702</v>
      </c>
      <c r="I209" s="71">
        <v>0.79702944028254397</v>
      </c>
      <c r="J209" s="68">
        <v>34.541249036237502</v>
      </c>
      <c r="K209" s="71">
        <v>0.93555354281334902</v>
      </c>
      <c r="L209" s="68">
        <v>59.753276792598299</v>
      </c>
      <c r="M209" s="71">
        <v>1</v>
      </c>
      <c r="N209" s="68">
        <v>100</v>
      </c>
      <c r="O209" s="71"/>
      <c r="P209" s="68"/>
      <c r="Q209" s="71"/>
      <c r="R209" s="68"/>
    </row>
    <row r="210" spans="1:18" x14ac:dyDescent="0.2">
      <c r="A210" s="72" t="s">
        <v>731</v>
      </c>
      <c r="B210" s="66" t="s">
        <v>732</v>
      </c>
      <c r="C210" s="67">
        <v>13</v>
      </c>
      <c r="D210" s="67" t="s">
        <v>334</v>
      </c>
      <c r="E210" s="71">
        <v>0.87533021699651903</v>
      </c>
      <c r="F210" s="68">
        <v>65.188897455666904</v>
      </c>
      <c r="G210" s="71">
        <v>0.82501587203258997</v>
      </c>
      <c r="H210" s="68">
        <v>17.810331534309899</v>
      </c>
      <c r="I210" s="71">
        <v>0.81101109688476403</v>
      </c>
      <c r="J210" s="68">
        <v>42.675404780262099</v>
      </c>
      <c r="K210" s="71">
        <v>0.95529389906871998</v>
      </c>
      <c r="L210" s="68">
        <v>74.903623747108696</v>
      </c>
      <c r="M210" s="71">
        <v>0.91</v>
      </c>
      <c r="N210" s="68">
        <v>28.772478498827201</v>
      </c>
      <c r="O210" s="71"/>
      <c r="P210" s="68"/>
      <c r="Q210" s="71"/>
      <c r="R210" s="68"/>
    </row>
    <row r="211" spans="1:18" x14ac:dyDescent="0.2">
      <c r="A211" s="72" t="s">
        <v>733</v>
      </c>
      <c r="B211" s="66" t="s">
        <v>734</v>
      </c>
      <c r="C211" s="67">
        <v>13</v>
      </c>
      <c r="D211" s="67" t="s">
        <v>334</v>
      </c>
      <c r="E211" s="71">
        <v>0.86302289935828103</v>
      </c>
      <c r="F211" s="68">
        <v>60.254433307633001</v>
      </c>
      <c r="G211" s="71">
        <v>0.86025116280257297</v>
      </c>
      <c r="H211" s="68">
        <v>57.016191210485701</v>
      </c>
      <c r="I211" s="71">
        <v>0.770189035591482</v>
      </c>
      <c r="J211" s="68">
        <v>22.937548188126399</v>
      </c>
      <c r="K211" s="71">
        <v>0.92103857497851804</v>
      </c>
      <c r="L211" s="68">
        <v>47.571318427139602</v>
      </c>
      <c r="M211" s="71">
        <v>1</v>
      </c>
      <c r="N211" s="68">
        <v>100</v>
      </c>
      <c r="O211" s="71">
        <v>0.62665862277711504</v>
      </c>
      <c r="P211" s="68">
        <v>83.237410071942406</v>
      </c>
      <c r="Q211" s="71">
        <v>1</v>
      </c>
      <c r="R211" s="68">
        <v>100</v>
      </c>
    </row>
    <row r="212" spans="1:18" x14ac:dyDescent="0.2">
      <c r="A212" s="72" t="s">
        <v>735</v>
      </c>
      <c r="B212" s="66" t="s">
        <v>736</v>
      </c>
      <c r="C212" s="67">
        <v>13</v>
      </c>
      <c r="D212" s="67" t="s">
        <v>334</v>
      </c>
      <c r="E212" s="71">
        <v>0.85533762780487599</v>
      </c>
      <c r="F212" s="68">
        <v>56.9005397070162</v>
      </c>
      <c r="G212" s="71">
        <v>0.86415162695550796</v>
      </c>
      <c r="H212" s="68">
        <v>61.410948342328503</v>
      </c>
      <c r="I212" s="71">
        <v>0.770012125668599</v>
      </c>
      <c r="J212" s="68">
        <v>22.898997686969899</v>
      </c>
      <c r="K212" s="71">
        <v>0.93032815439281003</v>
      </c>
      <c r="L212" s="68">
        <v>55.050115651503503</v>
      </c>
      <c r="M212" s="71">
        <v>1</v>
      </c>
      <c r="N212" s="68">
        <v>100</v>
      </c>
      <c r="O212" s="71">
        <v>0.71219623200746296</v>
      </c>
      <c r="P212" s="68">
        <v>90.071942446043195</v>
      </c>
      <c r="Q212" s="71"/>
      <c r="R212" s="68"/>
    </row>
    <row r="213" spans="1:18" x14ac:dyDescent="0.2">
      <c r="A213" s="72" t="s">
        <v>737</v>
      </c>
      <c r="B213" s="66" t="s">
        <v>738</v>
      </c>
      <c r="C213" s="67">
        <v>13</v>
      </c>
      <c r="D213" s="67" t="s">
        <v>334</v>
      </c>
      <c r="E213" s="71">
        <v>0.88138036060710401</v>
      </c>
      <c r="F213" s="68">
        <v>67.848882035466502</v>
      </c>
      <c r="G213" s="71">
        <v>0.85680720345161199</v>
      </c>
      <c r="H213" s="68">
        <v>53.2767925983038</v>
      </c>
      <c r="I213" s="71">
        <v>0.81803360390240898</v>
      </c>
      <c r="J213" s="68">
        <v>46.6461063993832</v>
      </c>
      <c r="K213" s="71">
        <v>0.95761629392229297</v>
      </c>
      <c r="L213" s="68">
        <v>76.869699306090993</v>
      </c>
      <c r="M213" s="71">
        <v>1</v>
      </c>
      <c r="N213" s="68">
        <v>100</v>
      </c>
      <c r="O213" s="71">
        <v>0.655825062366311</v>
      </c>
      <c r="P213" s="68">
        <v>85.899280575539606</v>
      </c>
      <c r="Q213" s="71">
        <v>1</v>
      </c>
      <c r="R213" s="68">
        <v>100</v>
      </c>
    </row>
    <row r="214" spans="1:18" x14ac:dyDescent="0.2">
      <c r="A214" s="72" t="s">
        <v>739</v>
      </c>
      <c r="B214" s="66" t="s">
        <v>740</v>
      </c>
      <c r="C214" s="67">
        <v>13</v>
      </c>
      <c r="D214" s="67" t="s">
        <v>334</v>
      </c>
      <c r="E214" s="71">
        <v>0.78695590996314702</v>
      </c>
      <c r="F214" s="68">
        <v>29.491133384733999</v>
      </c>
      <c r="G214" s="71">
        <v>0.86713444966997399</v>
      </c>
      <c r="H214" s="68">
        <v>63.916730917501901</v>
      </c>
      <c r="I214" s="71">
        <v>0.79879614892543604</v>
      </c>
      <c r="J214" s="68">
        <v>35.543562066306897</v>
      </c>
      <c r="K214" s="71">
        <v>0.92684456211245003</v>
      </c>
      <c r="L214" s="68">
        <v>52.043176561295297</v>
      </c>
      <c r="M214" s="71">
        <v>1</v>
      </c>
      <c r="N214" s="68">
        <v>100</v>
      </c>
      <c r="O214" s="71">
        <v>0.34200438910787401</v>
      </c>
      <c r="P214" s="68">
        <v>32.805755395683498</v>
      </c>
      <c r="Q214" s="71"/>
      <c r="R214" s="68"/>
    </row>
    <row r="215" spans="1:18" x14ac:dyDescent="0.2">
      <c r="A215" s="72" t="s">
        <v>741</v>
      </c>
      <c r="B215" s="66" t="s">
        <v>742</v>
      </c>
      <c r="C215" s="67">
        <v>13</v>
      </c>
      <c r="D215" s="67" t="s">
        <v>334</v>
      </c>
      <c r="E215" s="71">
        <v>0.827820275800497</v>
      </c>
      <c r="F215" s="68">
        <v>45.836545875096398</v>
      </c>
      <c r="G215" s="71">
        <v>0.84420103363291599</v>
      </c>
      <c r="H215" s="68">
        <v>37.509637625289102</v>
      </c>
      <c r="I215" s="71">
        <v>0.76560453681263496</v>
      </c>
      <c r="J215" s="68">
        <v>21.3955281418658</v>
      </c>
      <c r="K215" s="71">
        <v>0.90187881743653997</v>
      </c>
      <c r="L215" s="68">
        <v>35.273708558211297</v>
      </c>
      <c r="M215" s="71">
        <v>0.97</v>
      </c>
      <c r="N215" s="68">
        <v>41.829554339327601</v>
      </c>
      <c r="O215" s="71">
        <v>0.48523726692088698</v>
      </c>
      <c r="P215" s="68">
        <v>59.208633093525201</v>
      </c>
      <c r="Q215" s="71">
        <v>1</v>
      </c>
      <c r="R215" s="68">
        <v>100</v>
      </c>
    </row>
    <row r="216" spans="1:18" x14ac:dyDescent="0.2">
      <c r="A216" s="72" t="s">
        <v>743</v>
      </c>
      <c r="B216" s="66" t="s">
        <v>744</v>
      </c>
      <c r="C216" s="67">
        <v>13</v>
      </c>
      <c r="D216" s="67" t="s">
        <v>334</v>
      </c>
      <c r="E216" s="71">
        <v>0.89270080487458203</v>
      </c>
      <c r="F216" s="68">
        <v>73.592906707787193</v>
      </c>
      <c r="G216" s="71">
        <v>0.85251698616891403</v>
      </c>
      <c r="H216" s="68">
        <v>48.072474942174203</v>
      </c>
      <c r="I216" s="71">
        <v>0.87608585060993605</v>
      </c>
      <c r="J216" s="68">
        <v>74.865073245952203</v>
      </c>
      <c r="K216" s="71">
        <v>0.84220038271947695</v>
      </c>
      <c r="L216" s="68">
        <v>16.229760986892799</v>
      </c>
      <c r="M216" s="71">
        <v>1</v>
      </c>
      <c r="N216" s="68">
        <v>100</v>
      </c>
      <c r="O216" s="71"/>
      <c r="P216" s="68"/>
      <c r="Q216" s="71"/>
      <c r="R216" s="68"/>
    </row>
    <row r="217" spans="1:18" x14ac:dyDescent="0.2">
      <c r="A217" s="72" t="s">
        <v>745</v>
      </c>
      <c r="B217" s="66" t="s">
        <v>746</v>
      </c>
      <c r="C217" s="67">
        <v>13</v>
      </c>
      <c r="D217" s="67" t="s">
        <v>334</v>
      </c>
      <c r="E217" s="71">
        <v>0.91925804166854796</v>
      </c>
      <c r="F217" s="68">
        <v>86.969930609097901</v>
      </c>
      <c r="G217" s="71">
        <v>0.86041393111776798</v>
      </c>
      <c r="H217" s="68">
        <v>57.324595219737901</v>
      </c>
      <c r="I217" s="71">
        <v>0.85435715192698602</v>
      </c>
      <c r="J217" s="68">
        <v>67.424826522744794</v>
      </c>
      <c r="K217" s="71">
        <v>0.96226108362943896</v>
      </c>
      <c r="L217" s="68">
        <v>80.531996915959894</v>
      </c>
      <c r="M217" s="71">
        <v>1</v>
      </c>
      <c r="N217" s="68">
        <v>100</v>
      </c>
      <c r="O217" s="71"/>
      <c r="P217" s="68"/>
      <c r="Q217" s="71"/>
      <c r="R217" s="68"/>
    </row>
    <row r="218" spans="1:18" x14ac:dyDescent="0.2">
      <c r="A218" s="72" t="s">
        <v>747</v>
      </c>
      <c r="B218" s="66" t="s">
        <v>748</v>
      </c>
      <c r="C218" s="67">
        <v>13</v>
      </c>
      <c r="D218" s="67" t="s">
        <v>334</v>
      </c>
      <c r="E218" s="71">
        <v>0.81921741508911305</v>
      </c>
      <c r="F218" s="68">
        <v>41.942945258288397</v>
      </c>
      <c r="G218" s="71">
        <v>0.86110286383073198</v>
      </c>
      <c r="H218" s="68">
        <v>57.941403238242103</v>
      </c>
      <c r="I218" s="71">
        <v>0.80542881212896</v>
      </c>
      <c r="J218" s="68">
        <v>39.475713184271399</v>
      </c>
      <c r="K218" s="71">
        <v>0.94716551708121399</v>
      </c>
      <c r="L218" s="68">
        <v>68.234387047031603</v>
      </c>
      <c r="M218" s="71">
        <v>0.98</v>
      </c>
      <c r="N218" s="68">
        <v>45.934323690383103</v>
      </c>
      <c r="O218" s="71">
        <v>0.50238988240465798</v>
      </c>
      <c r="P218" s="68">
        <v>62.517985611510802</v>
      </c>
      <c r="Q218" s="71"/>
      <c r="R218" s="68"/>
    </row>
    <row r="219" spans="1:18" x14ac:dyDescent="0.2">
      <c r="A219" s="72" t="s">
        <v>749</v>
      </c>
      <c r="B219" s="66" t="s">
        <v>750</v>
      </c>
      <c r="C219" s="67">
        <v>13</v>
      </c>
      <c r="D219" s="67" t="s">
        <v>334</v>
      </c>
      <c r="E219" s="71">
        <v>0.82403303004397299</v>
      </c>
      <c r="F219" s="68">
        <v>43.909020817270601</v>
      </c>
      <c r="G219" s="71">
        <v>0.85248528998858697</v>
      </c>
      <c r="H219" s="68">
        <v>47.995373939861203</v>
      </c>
      <c r="I219" s="71">
        <v>0.87246987729329495</v>
      </c>
      <c r="J219" s="68">
        <v>73.747108712413294</v>
      </c>
      <c r="K219" s="71">
        <v>0.98838802573213502</v>
      </c>
      <c r="L219" s="68">
        <v>92.251349267540505</v>
      </c>
      <c r="M219" s="71">
        <v>0.99</v>
      </c>
      <c r="N219" s="68">
        <v>52.3064894448788</v>
      </c>
      <c r="O219" s="71">
        <v>0.41682195720584803</v>
      </c>
      <c r="P219" s="68">
        <v>46.258992805755398</v>
      </c>
      <c r="Q219" s="71"/>
      <c r="R219" s="68"/>
    </row>
    <row r="220" spans="1:18" x14ac:dyDescent="0.2">
      <c r="A220" s="72" t="s">
        <v>751</v>
      </c>
      <c r="B220" s="66" t="s">
        <v>752</v>
      </c>
      <c r="C220" s="67">
        <v>13</v>
      </c>
      <c r="D220" s="67" t="s">
        <v>334</v>
      </c>
      <c r="E220" s="71">
        <v>0.88175758015517403</v>
      </c>
      <c r="F220" s="68">
        <v>68.157286044718603</v>
      </c>
      <c r="G220" s="71">
        <v>0.85977911733822199</v>
      </c>
      <c r="H220" s="68">
        <v>56.6692367000771</v>
      </c>
      <c r="I220" s="71">
        <v>0.76692682019909297</v>
      </c>
      <c r="J220" s="68">
        <v>22.089437162683101</v>
      </c>
      <c r="K220" s="71">
        <v>0.93032438308338306</v>
      </c>
      <c r="L220" s="68">
        <v>54.664610639938303</v>
      </c>
      <c r="M220" s="71">
        <v>0.97</v>
      </c>
      <c r="N220" s="68">
        <v>41.829554339327601</v>
      </c>
      <c r="O220" s="71"/>
      <c r="P220" s="68"/>
      <c r="Q220" s="71"/>
      <c r="R220" s="68"/>
    </row>
    <row r="221" spans="1:18" x14ac:dyDescent="0.2">
      <c r="A221" s="72" t="s">
        <v>753</v>
      </c>
      <c r="B221" s="66" t="s">
        <v>754</v>
      </c>
      <c r="C221" s="67">
        <v>13</v>
      </c>
      <c r="D221" s="67" t="s">
        <v>334</v>
      </c>
      <c r="E221" s="71">
        <v>0.869475389196811</v>
      </c>
      <c r="F221" s="68">
        <v>62.914417887432499</v>
      </c>
      <c r="G221" s="71">
        <v>0.84215005182250002</v>
      </c>
      <c r="H221" s="68">
        <v>34.965304548959097</v>
      </c>
      <c r="I221" s="71">
        <v>0.75847746270870098</v>
      </c>
      <c r="J221" s="68">
        <v>19.468003084040099</v>
      </c>
      <c r="K221" s="71">
        <v>0.92727404225604204</v>
      </c>
      <c r="L221" s="68">
        <v>52.158828064764798</v>
      </c>
      <c r="M221" s="71">
        <v>0.95</v>
      </c>
      <c r="N221" s="68">
        <v>36.2001563721658</v>
      </c>
      <c r="O221" s="71"/>
      <c r="P221" s="68"/>
      <c r="Q221" s="71"/>
      <c r="R221" s="68"/>
    </row>
    <row r="222" spans="1:18" x14ac:dyDescent="0.2">
      <c r="A222" s="72" t="s">
        <v>755</v>
      </c>
      <c r="B222" s="66" t="s">
        <v>756</v>
      </c>
      <c r="C222" s="67">
        <v>13</v>
      </c>
      <c r="D222" s="67" t="s">
        <v>334</v>
      </c>
      <c r="E222" s="71">
        <v>0.89318247892427205</v>
      </c>
      <c r="F222" s="68">
        <v>73.901310717039294</v>
      </c>
      <c r="G222" s="71">
        <v>0.86529893525990498</v>
      </c>
      <c r="H222" s="68">
        <v>62.528912875867398</v>
      </c>
      <c r="I222" s="71">
        <v>0.78549085177651001</v>
      </c>
      <c r="J222" s="68">
        <v>28.912875867386301</v>
      </c>
      <c r="K222" s="71">
        <v>0.941940128660675</v>
      </c>
      <c r="L222" s="68">
        <v>64.417887432536602</v>
      </c>
      <c r="M222" s="71">
        <v>0.98</v>
      </c>
      <c r="N222" s="68">
        <v>45.934323690383103</v>
      </c>
      <c r="O222" s="71"/>
      <c r="P222" s="68"/>
      <c r="Q222" s="71"/>
      <c r="R222" s="68"/>
    </row>
    <row r="223" spans="1:18" x14ac:dyDescent="0.2">
      <c r="A223" s="72" t="s">
        <v>757</v>
      </c>
      <c r="B223" s="66" t="s">
        <v>757</v>
      </c>
      <c r="C223" s="67">
        <v>13</v>
      </c>
      <c r="D223" s="67" t="s">
        <v>334</v>
      </c>
      <c r="E223" s="71">
        <v>0.92209345118279396</v>
      </c>
      <c r="F223" s="68">
        <v>88.666152659984604</v>
      </c>
      <c r="G223" s="71">
        <v>0.87142251021093198</v>
      </c>
      <c r="H223" s="68">
        <v>67.810331534309896</v>
      </c>
      <c r="I223" s="71">
        <v>0.83146626235507504</v>
      </c>
      <c r="J223" s="68">
        <v>55.319969159599097</v>
      </c>
      <c r="K223" s="71">
        <v>0.98548503216516903</v>
      </c>
      <c r="L223" s="68">
        <v>91.017733230532002</v>
      </c>
      <c r="M223" s="71">
        <v>1</v>
      </c>
      <c r="N223" s="68">
        <v>100</v>
      </c>
      <c r="O223" s="71"/>
      <c r="P223" s="68"/>
      <c r="Q223" s="71"/>
      <c r="R223" s="68"/>
    </row>
    <row r="224" spans="1:18" x14ac:dyDescent="0.2">
      <c r="A224" s="72" t="s">
        <v>758</v>
      </c>
      <c r="B224" s="66" t="s">
        <v>759</v>
      </c>
      <c r="C224" s="67">
        <v>13</v>
      </c>
      <c r="D224" s="67" t="s">
        <v>334</v>
      </c>
      <c r="E224" s="71">
        <v>0.65363291970389203</v>
      </c>
      <c r="F224" s="68">
        <v>9.7532767925982995</v>
      </c>
      <c r="G224" s="71">
        <v>0.79504688173768601</v>
      </c>
      <c r="H224" s="68">
        <v>9.6376252891287599</v>
      </c>
      <c r="I224" s="71">
        <v>0.67174261076130104</v>
      </c>
      <c r="J224" s="68">
        <v>6.7077872012336197</v>
      </c>
      <c r="K224" s="71">
        <v>0.88673975617360801</v>
      </c>
      <c r="L224" s="68">
        <v>27.987663839629899</v>
      </c>
      <c r="M224" s="71">
        <v>0.79</v>
      </c>
      <c r="N224" s="68">
        <v>18.608287724785001</v>
      </c>
      <c r="O224" s="71">
        <v>0.124635349846864</v>
      </c>
      <c r="P224" s="68">
        <v>7.7697841726618702</v>
      </c>
      <c r="Q224" s="71"/>
      <c r="R224" s="68"/>
    </row>
    <row r="225" spans="1:18" x14ac:dyDescent="0.2">
      <c r="A225" s="72" t="s">
        <v>760</v>
      </c>
      <c r="B225" s="66" t="s">
        <v>761</v>
      </c>
      <c r="C225" s="67">
        <v>13</v>
      </c>
      <c r="D225" s="67" t="s">
        <v>334</v>
      </c>
      <c r="E225" s="71">
        <v>0.88852890453293598</v>
      </c>
      <c r="F225" s="68">
        <v>71.665381649961404</v>
      </c>
      <c r="G225" s="71">
        <v>0.853588386645178</v>
      </c>
      <c r="H225" s="68">
        <v>49.498843484965299</v>
      </c>
      <c r="I225" s="71">
        <v>0.777166261654477</v>
      </c>
      <c r="J225" s="68">
        <v>25.944487278334599</v>
      </c>
      <c r="K225" s="71">
        <v>0.92336096983209104</v>
      </c>
      <c r="L225" s="68">
        <v>49.653045489591399</v>
      </c>
      <c r="M225" s="71">
        <v>1</v>
      </c>
      <c r="N225" s="68">
        <v>100</v>
      </c>
      <c r="O225" s="71"/>
      <c r="P225" s="68"/>
      <c r="Q225" s="71"/>
      <c r="R225" s="68"/>
    </row>
    <row r="226" spans="1:18" x14ac:dyDescent="0.2">
      <c r="A226" s="72" t="s">
        <v>762</v>
      </c>
      <c r="B226" s="66" t="s">
        <v>763</v>
      </c>
      <c r="C226" s="67">
        <v>13</v>
      </c>
      <c r="D226" s="67" t="s">
        <v>334</v>
      </c>
      <c r="E226" s="71">
        <v>0.71600134792388703</v>
      </c>
      <c r="F226" s="68">
        <v>16.114109483423299</v>
      </c>
      <c r="G226" s="71">
        <v>0.85845020207028599</v>
      </c>
      <c r="H226" s="68">
        <v>55.011565150347003</v>
      </c>
      <c r="I226" s="71">
        <v>0.72929976249913497</v>
      </c>
      <c r="J226" s="68">
        <v>13.1457208943716</v>
      </c>
      <c r="K226" s="71">
        <v>0.60586863595148999</v>
      </c>
      <c r="L226" s="68">
        <v>3.8936006168080199</v>
      </c>
      <c r="M226" s="71">
        <v>0.99</v>
      </c>
      <c r="N226" s="68">
        <v>52.3064894448788</v>
      </c>
      <c r="O226" s="71">
        <v>0.39638813909852399</v>
      </c>
      <c r="P226" s="68">
        <v>43.093525179856101</v>
      </c>
      <c r="Q226" s="71"/>
      <c r="R226" s="68"/>
    </row>
    <row r="227" spans="1:18" x14ac:dyDescent="0.2">
      <c r="A227" s="72" t="s">
        <v>764</v>
      </c>
      <c r="B227" s="66" t="s">
        <v>765</v>
      </c>
      <c r="C227" s="67">
        <v>13</v>
      </c>
      <c r="D227" s="67" t="s">
        <v>334</v>
      </c>
      <c r="E227" s="71">
        <v>0.82643706453107502</v>
      </c>
      <c r="F227" s="68">
        <v>45.296838858905197</v>
      </c>
      <c r="G227" s="71">
        <v>0.86190951024955298</v>
      </c>
      <c r="H227" s="68">
        <v>58.828064764841898</v>
      </c>
      <c r="I227" s="71">
        <v>0.73137933172481595</v>
      </c>
      <c r="J227" s="68">
        <v>13.5697764070933</v>
      </c>
      <c r="K227" s="71">
        <v>0.90245941614993397</v>
      </c>
      <c r="L227" s="68">
        <v>35.736314572089398</v>
      </c>
      <c r="M227" s="71">
        <v>0.81</v>
      </c>
      <c r="N227" s="68">
        <v>19.781078967943699</v>
      </c>
      <c r="O227" s="71"/>
      <c r="P227" s="68"/>
      <c r="Q227" s="71"/>
      <c r="R227" s="68"/>
    </row>
    <row r="228" spans="1:18" x14ac:dyDescent="0.2">
      <c r="A228" s="72" t="s">
        <v>766</v>
      </c>
      <c r="B228" s="66" t="s">
        <v>767</v>
      </c>
      <c r="C228" s="67">
        <v>13</v>
      </c>
      <c r="D228" s="67" t="s">
        <v>334</v>
      </c>
      <c r="E228" s="71">
        <v>0.85863185872061298</v>
      </c>
      <c r="F228" s="68">
        <v>58.288357748650697</v>
      </c>
      <c r="G228" s="71">
        <v>0.86696299687700995</v>
      </c>
      <c r="H228" s="68">
        <v>63.878180416345401</v>
      </c>
      <c r="I228" s="71">
        <v>0.70465424501442797</v>
      </c>
      <c r="J228" s="68">
        <v>10.1387818041635</v>
      </c>
      <c r="K228" s="71">
        <v>0.91291019299101195</v>
      </c>
      <c r="L228" s="68">
        <v>42.020046260601397</v>
      </c>
      <c r="M228" s="71">
        <v>0.95</v>
      </c>
      <c r="N228" s="68">
        <v>36.2001563721658</v>
      </c>
      <c r="O228" s="71"/>
      <c r="P228" s="68"/>
      <c r="Q228" s="71"/>
      <c r="R228" s="68"/>
    </row>
    <row r="229" spans="1:18" x14ac:dyDescent="0.2">
      <c r="A229" s="72" t="s">
        <v>768</v>
      </c>
      <c r="B229" s="66" t="s">
        <v>769</v>
      </c>
      <c r="C229" s="67">
        <v>13</v>
      </c>
      <c r="D229" s="67" t="s">
        <v>334</v>
      </c>
      <c r="E229" s="71">
        <v>0.85974794155304102</v>
      </c>
      <c r="F229" s="68">
        <v>58.596761757902797</v>
      </c>
      <c r="G229" s="71">
        <v>0.84177384969679703</v>
      </c>
      <c r="H229" s="68">
        <v>34.734001542020003</v>
      </c>
      <c r="I229" s="71">
        <v>0.80805095954934203</v>
      </c>
      <c r="J229" s="68">
        <v>40.902081727062502</v>
      </c>
      <c r="K229" s="71">
        <v>0.92916695696602303</v>
      </c>
      <c r="L229" s="68">
        <v>53.932151117964501</v>
      </c>
      <c r="M229" s="71">
        <v>0.86</v>
      </c>
      <c r="N229" s="68">
        <v>23.807662236121999</v>
      </c>
      <c r="O229" s="71"/>
      <c r="P229" s="68"/>
      <c r="Q229" s="71"/>
      <c r="R229" s="68"/>
    </row>
    <row r="230" spans="1:18" x14ac:dyDescent="0.2">
      <c r="A230" s="72" t="s">
        <v>770</v>
      </c>
      <c r="B230" s="66" t="s">
        <v>771</v>
      </c>
      <c r="C230" s="67">
        <v>13</v>
      </c>
      <c r="D230" s="67" t="s">
        <v>334</v>
      </c>
      <c r="E230" s="71">
        <v>0.84335084217203604</v>
      </c>
      <c r="F230" s="68">
        <v>52.351580570547398</v>
      </c>
      <c r="G230" s="71">
        <v>0.85964901829825202</v>
      </c>
      <c r="H230" s="68">
        <v>56.4764841942945</v>
      </c>
      <c r="I230" s="71">
        <v>0.74094583150249804</v>
      </c>
      <c r="J230" s="68">
        <v>15.535851966075599</v>
      </c>
      <c r="K230" s="71">
        <v>0.92280851888739401</v>
      </c>
      <c r="L230" s="68">
        <v>49.228989976869698</v>
      </c>
      <c r="M230" s="71">
        <v>0.85</v>
      </c>
      <c r="N230" s="68">
        <v>22.869429241595</v>
      </c>
      <c r="O230" s="71"/>
      <c r="P230" s="68"/>
      <c r="Q230" s="71"/>
      <c r="R230" s="68"/>
    </row>
    <row r="231" spans="1:18" x14ac:dyDescent="0.2">
      <c r="A231" s="72" t="s">
        <v>772</v>
      </c>
      <c r="B231" s="66" t="s">
        <v>773</v>
      </c>
      <c r="C231" s="67">
        <v>13</v>
      </c>
      <c r="D231" s="67" t="s">
        <v>334</v>
      </c>
      <c r="E231" s="71">
        <v>0.72219716191030203</v>
      </c>
      <c r="F231" s="68">
        <v>16.923670007710101</v>
      </c>
      <c r="G231" s="71">
        <v>0.83073197152330802</v>
      </c>
      <c r="H231" s="68">
        <v>22.860447185813399</v>
      </c>
      <c r="I231" s="71">
        <v>0.77885087024944899</v>
      </c>
      <c r="J231" s="68">
        <v>26.407093292212799</v>
      </c>
      <c r="K231" s="71">
        <v>0.90603662004471797</v>
      </c>
      <c r="L231" s="68">
        <v>37.625289128758702</v>
      </c>
      <c r="M231" s="71">
        <v>0.83</v>
      </c>
      <c r="N231" s="68">
        <v>21.462079749804499</v>
      </c>
      <c r="O231" s="71">
        <v>0.265366347734037</v>
      </c>
      <c r="P231" s="68">
        <v>22.302158273381298</v>
      </c>
      <c r="Q231" s="71"/>
      <c r="R231" s="68"/>
    </row>
    <row r="232" spans="1:18" x14ac:dyDescent="0.2">
      <c r="A232" s="72" t="s">
        <v>774</v>
      </c>
      <c r="B232" s="66" t="s">
        <v>775</v>
      </c>
      <c r="C232" s="67">
        <v>13</v>
      </c>
      <c r="D232" s="67" t="s">
        <v>334</v>
      </c>
      <c r="E232" s="71">
        <v>0.85696716820991403</v>
      </c>
      <c r="F232" s="68">
        <v>57.632999228990002</v>
      </c>
      <c r="G232" s="71">
        <v>0.85185425758095301</v>
      </c>
      <c r="H232" s="68">
        <v>47.147262914417901</v>
      </c>
      <c r="I232" s="71">
        <v>0.79375333162926598</v>
      </c>
      <c r="J232" s="68">
        <v>32.498072474942198</v>
      </c>
      <c r="K232" s="71">
        <v>0.96226108362943896</v>
      </c>
      <c r="L232" s="68">
        <v>80.531996915959894</v>
      </c>
      <c r="M232" s="71">
        <v>0.82</v>
      </c>
      <c r="N232" s="68">
        <v>20.6411258795934</v>
      </c>
      <c r="O232" s="71"/>
      <c r="P232" s="68"/>
      <c r="Q232" s="71"/>
      <c r="R232" s="68"/>
    </row>
    <row r="233" spans="1:18" x14ac:dyDescent="0.2">
      <c r="A233" s="72" t="s">
        <v>776</v>
      </c>
      <c r="B233" s="66" t="s">
        <v>777</v>
      </c>
      <c r="C233" s="67">
        <v>13</v>
      </c>
      <c r="D233" s="67" t="s">
        <v>334</v>
      </c>
      <c r="E233" s="71">
        <v>0.71043055418409196</v>
      </c>
      <c r="F233" s="68">
        <v>15.535851966075599</v>
      </c>
      <c r="G233" s="71">
        <v>0.80954287339121</v>
      </c>
      <c r="H233" s="68">
        <v>11.8350038550501</v>
      </c>
      <c r="I233" s="71">
        <v>0.74836347663823999</v>
      </c>
      <c r="J233" s="68">
        <v>17.116422513492701</v>
      </c>
      <c r="K233" s="71">
        <v>0.90192936255959399</v>
      </c>
      <c r="L233" s="68">
        <v>35.312259059367797</v>
      </c>
      <c r="M233" s="71">
        <v>0.89</v>
      </c>
      <c r="N233" s="68">
        <v>26.583268178264301</v>
      </c>
      <c r="O233" s="71">
        <v>0.202317058331416</v>
      </c>
      <c r="P233" s="68">
        <v>14.1726618705036</v>
      </c>
      <c r="Q233" s="71"/>
      <c r="R233" s="68"/>
    </row>
    <row r="234" spans="1:18" x14ac:dyDescent="0.2">
      <c r="A234" s="72" t="s">
        <v>778</v>
      </c>
      <c r="B234" s="66" t="s">
        <v>779</v>
      </c>
      <c r="C234" s="67">
        <v>13</v>
      </c>
      <c r="D234" s="67" t="s">
        <v>334</v>
      </c>
      <c r="E234" s="71">
        <v>0.88433324423505699</v>
      </c>
      <c r="F234" s="68">
        <v>69.699306090979206</v>
      </c>
      <c r="G234" s="71">
        <v>0.83986171241244001</v>
      </c>
      <c r="H234" s="68">
        <v>32.305319969159598</v>
      </c>
      <c r="I234" s="71">
        <v>0.86198623236261795</v>
      </c>
      <c r="J234" s="68">
        <v>70.316114109483394</v>
      </c>
      <c r="K234" s="71">
        <v>0.98548503216516903</v>
      </c>
      <c r="L234" s="68">
        <v>91.017733230532002</v>
      </c>
      <c r="M234" s="71">
        <v>0.85</v>
      </c>
      <c r="N234" s="68">
        <v>22.869429241595</v>
      </c>
      <c r="O234" s="71"/>
      <c r="P234" s="68"/>
      <c r="Q234" s="71"/>
      <c r="R234" s="68"/>
    </row>
    <row r="235" spans="1:18" x14ac:dyDescent="0.2">
      <c r="A235" s="72" t="s">
        <v>780</v>
      </c>
      <c r="B235" s="66" t="s">
        <v>781</v>
      </c>
      <c r="C235" s="67">
        <v>13</v>
      </c>
      <c r="D235" s="67" t="s">
        <v>334</v>
      </c>
      <c r="E235" s="71">
        <v>0.653367933398733</v>
      </c>
      <c r="F235" s="68">
        <v>9.7147262914417905</v>
      </c>
      <c r="G235" s="71">
        <v>0.83905366017081695</v>
      </c>
      <c r="H235" s="68">
        <v>31.225905936777199</v>
      </c>
      <c r="I235" s="71">
        <v>0.85984330481538296</v>
      </c>
      <c r="J235" s="68">
        <v>69.699306090979206</v>
      </c>
      <c r="K235" s="71">
        <v>0.94948791193478699</v>
      </c>
      <c r="L235" s="68">
        <v>70.393215111796493</v>
      </c>
      <c r="M235" s="71">
        <v>0.89</v>
      </c>
      <c r="N235" s="68">
        <v>26.583268178264301</v>
      </c>
      <c r="O235" s="71">
        <v>0.381822723471412</v>
      </c>
      <c r="P235" s="68">
        <v>40.647482014388501</v>
      </c>
      <c r="Q235" s="71">
        <v>0</v>
      </c>
      <c r="R235" s="68">
        <v>44.020356234096703</v>
      </c>
    </row>
    <row r="236" spans="1:18" x14ac:dyDescent="0.2">
      <c r="A236" s="72" t="s">
        <v>782</v>
      </c>
      <c r="B236" s="66" t="s">
        <v>783</v>
      </c>
      <c r="C236" s="67">
        <v>13</v>
      </c>
      <c r="D236" s="67" t="s">
        <v>334</v>
      </c>
      <c r="E236" s="71">
        <v>0.88947672198543404</v>
      </c>
      <c r="F236" s="68">
        <v>72.166538164996098</v>
      </c>
      <c r="G236" s="71">
        <v>0.85469247356462397</v>
      </c>
      <c r="H236" s="68">
        <v>50.809560524286802</v>
      </c>
      <c r="I236" s="71">
        <v>0.83708027285036901</v>
      </c>
      <c r="J236" s="68">
        <v>59.175019275250598</v>
      </c>
      <c r="K236" s="71">
        <v>0.93613414152674201</v>
      </c>
      <c r="L236" s="68">
        <v>60.485736314572101</v>
      </c>
      <c r="M236" s="71">
        <v>0.93</v>
      </c>
      <c r="N236" s="68">
        <v>32.212666145426098</v>
      </c>
      <c r="O236" s="71"/>
      <c r="P236" s="68"/>
      <c r="Q236" s="71"/>
      <c r="R236" s="68"/>
    </row>
    <row r="237" spans="1:18" x14ac:dyDescent="0.2">
      <c r="A237" s="72" t="s">
        <v>784</v>
      </c>
      <c r="B237" s="66" t="s">
        <v>785</v>
      </c>
      <c r="C237" s="67">
        <v>13</v>
      </c>
      <c r="D237" s="67" t="s">
        <v>334</v>
      </c>
      <c r="E237" s="71">
        <v>0.88184684559970805</v>
      </c>
      <c r="F237" s="68">
        <v>68.234387047031603</v>
      </c>
      <c r="G237" s="71">
        <v>0.84707827679797298</v>
      </c>
      <c r="H237" s="68">
        <v>40.824980724749402</v>
      </c>
      <c r="I237" s="71">
        <v>0.78436609717056505</v>
      </c>
      <c r="J237" s="68">
        <v>28.527370855821101</v>
      </c>
      <c r="K237" s="71">
        <v>0.90594300843029296</v>
      </c>
      <c r="L237" s="68">
        <v>37.586738627602202</v>
      </c>
      <c r="M237" s="71">
        <v>0.99</v>
      </c>
      <c r="N237" s="68">
        <v>52.3064894448788</v>
      </c>
      <c r="O237" s="71"/>
      <c r="P237" s="68"/>
      <c r="Q237" s="71"/>
      <c r="R237" s="68"/>
    </row>
    <row r="238" spans="1:18" x14ac:dyDescent="0.2">
      <c r="A238" s="72" t="s">
        <v>786</v>
      </c>
      <c r="B238" s="66" t="s">
        <v>787</v>
      </c>
      <c r="C238" s="67">
        <v>14</v>
      </c>
      <c r="D238" s="67" t="s">
        <v>334</v>
      </c>
      <c r="E238" s="71">
        <v>0.68291558519325302</v>
      </c>
      <c r="F238" s="68">
        <v>7.3349633251833701</v>
      </c>
      <c r="G238" s="71">
        <v>0.84440745497060399</v>
      </c>
      <c r="H238" s="68">
        <v>39.3643031784841</v>
      </c>
      <c r="I238" s="71">
        <v>0.83033447339531996</v>
      </c>
      <c r="J238" s="68">
        <v>70.252648736756299</v>
      </c>
      <c r="K238" s="71">
        <v>0.93558513195975401</v>
      </c>
      <c r="L238" s="68">
        <v>36.348818255908697</v>
      </c>
      <c r="M238" s="71">
        <v>0.96082528075215501</v>
      </c>
      <c r="N238" s="68">
        <v>53.927986906710302</v>
      </c>
      <c r="O238" s="71">
        <v>0.52634117008168602</v>
      </c>
      <c r="P238" s="68">
        <v>21.445783132530099</v>
      </c>
      <c r="Q238" s="71">
        <v>0</v>
      </c>
      <c r="R238" s="68">
        <v>47.058823529411796</v>
      </c>
    </row>
    <row r="239" spans="1:18" x14ac:dyDescent="0.2">
      <c r="A239" s="72" t="s">
        <v>788</v>
      </c>
      <c r="B239" s="66" t="s">
        <v>789</v>
      </c>
      <c r="C239" s="67">
        <v>13</v>
      </c>
      <c r="D239" s="67" t="s">
        <v>334</v>
      </c>
      <c r="E239" s="71">
        <v>0.87806356908294003</v>
      </c>
      <c r="F239" s="68">
        <v>66.538164996144999</v>
      </c>
      <c r="G239" s="71">
        <v>0.83546103302563801</v>
      </c>
      <c r="H239" s="68">
        <v>27.062451811873601</v>
      </c>
      <c r="I239" s="71">
        <v>0.95551002815685304</v>
      </c>
      <c r="J239" s="68">
        <v>93.600616808018501</v>
      </c>
      <c r="K239" s="71">
        <v>0.998838802573213</v>
      </c>
      <c r="L239" s="68">
        <v>95.335389360061697</v>
      </c>
      <c r="M239" s="71">
        <v>0.99</v>
      </c>
      <c r="N239" s="68">
        <v>52.3064894448788</v>
      </c>
      <c r="O239" s="71">
        <v>0.610507981658996</v>
      </c>
      <c r="P239" s="68">
        <v>81.726618705036003</v>
      </c>
      <c r="Q239" s="71"/>
      <c r="R239" s="68"/>
    </row>
    <row r="240" spans="1:18" x14ac:dyDescent="0.2">
      <c r="A240" s="72" t="s">
        <v>790</v>
      </c>
      <c r="B240" s="66" t="s">
        <v>791</v>
      </c>
      <c r="C240" s="67">
        <v>13</v>
      </c>
      <c r="D240" s="67" t="s">
        <v>334</v>
      </c>
      <c r="E240" s="71">
        <v>0.95020318950660299</v>
      </c>
      <c r="F240" s="68">
        <v>95.759444872783305</v>
      </c>
      <c r="G240" s="71">
        <v>0.84490269525231299</v>
      </c>
      <c r="H240" s="68">
        <v>38.280647648419396</v>
      </c>
      <c r="I240" s="71">
        <v>0.96591006277409797</v>
      </c>
      <c r="J240" s="68">
        <v>95.335389360061697</v>
      </c>
      <c r="K240" s="71">
        <v>1</v>
      </c>
      <c r="L240" s="68">
        <v>100</v>
      </c>
      <c r="M240" s="71">
        <v>0.99</v>
      </c>
      <c r="N240" s="68">
        <v>52.3064894448788</v>
      </c>
      <c r="O240" s="71"/>
      <c r="P240" s="68"/>
      <c r="Q240" s="71"/>
      <c r="R240" s="68"/>
    </row>
    <row r="241" spans="1:18" x14ac:dyDescent="0.2">
      <c r="A241" s="72" t="s">
        <v>792</v>
      </c>
      <c r="B241" s="66" t="s">
        <v>793</v>
      </c>
      <c r="C241" s="67">
        <v>14</v>
      </c>
      <c r="D241" s="67" t="s">
        <v>334</v>
      </c>
      <c r="E241" s="71">
        <v>0.93950457659081499</v>
      </c>
      <c r="F241" s="68">
        <v>96.006519967400195</v>
      </c>
      <c r="G241" s="71">
        <v>0.84979952516006796</v>
      </c>
      <c r="H241" s="68">
        <v>44.091279543602298</v>
      </c>
      <c r="I241" s="71">
        <v>0.922954609028516</v>
      </c>
      <c r="J241" s="68">
        <v>90.138549307253498</v>
      </c>
      <c r="K241" s="71">
        <v>0.99909274833746098</v>
      </c>
      <c r="L241" s="68">
        <v>91.524042379788099</v>
      </c>
      <c r="M241" s="71">
        <v>0.97388352050143601</v>
      </c>
      <c r="N241" s="68">
        <v>56.873977086742997</v>
      </c>
      <c r="O241" s="71">
        <v>0.95179247992659399</v>
      </c>
      <c r="P241" s="68">
        <v>98.554216867469904</v>
      </c>
      <c r="Q241" s="71"/>
      <c r="R241" s="68"/>
    </row>
    <row r="242" spans="1:18" x14ac:dyDescent="0.2">
      <c r="A242" s="72" t="s">
        <v>794</v>
      </c>
      <c r="B242" s="66" t="s">
        <v>795</v>
      </c>
      <c r="C242" s="67">
        <v>14</v>
      </c>
      <c r="D242" s="67" t="s">
        <v>334</v>
      </c>
      <c r="E242" s="71">
        <v>0.86610906940216303</v>
      </c>
      <c r="F242" s="68">
        <v>52.567237163814198</v>
      </c>
      <c r="G242" s="71">
        <v>0.86550629755742903</v>
      </c>
      <c r="H242" s="68">
        <v>57.212713936430298</v>
      </c>
      <c r="I242" s="71">
        <v>0.71285605210097902</v>
      </c>
      <c r="J242" s="68">
        <v>27.546862265688699</v>
      </c>
      <c r="K242" s="71">
        <v>0.93830688694736997</v>
      </c>
      <c r="L242" s="68">
        <v>37.652811735941299</v>
      </c>
      <c r="M242" s="71">
        <v>0.94776704100287301</v>
      </c>
      <c r="N242" s="68">
        <v>51.063829787233999</v>
      </c>
      <c r="O242" s="71"/>
      <c r="P242" s="68"/>
      <c r="Q242" s="71"/>
      <c r="R242" s="68"/>
    </row>
    <row r="243" spans="1:18" x14ac:dyDescent="0.2">
      <c r="A243" s="72" t="s">
        <v>796</v>
      </c>
      <c r="B243" s="66" t="s">
        <v>797</v>
      </c>
      <c r="C243" s="67">
        <v>14</v>
      </c>
      <c r="D243" s="67" t="s">
        <v>334</v>
      </c>
      <c r="E243" s="71">
        <v>0.87907121591181503</v>
      </c>
      <c r="F243" s="68">
        <v>61.124694376528097</v>
      </c>
      <c r="G243" s="71">
        <v>0.85753086551889102</v>
      </c>
      <c r="H243" s="68">
        <v>50.203748981255103</v>
      </c>
      <c r="I243" s="71">
        <v>0.91324345176921795</v>
      </c>
      <c r="J243" s="68">
        <v>88.345558272208606</v>
      </c>
      <c r="K243" s="71">
        <v>0.98457672173684296</v>
      </c>
      <c r="L243" s="68">
        <v>77.261613691931501</v>
      </c>
      <c r="M243" s="71">
        <v>0.993470880125359</v>
      </c>
      <c r="N243" s="68">
        <v>67.430441898526993</v>
      </c>
      <c r="O243" s="71">
        <v>0.64653416040876499</v>
      </c>
      <c r="P243" s="68">
        <v>40.481927710843401</v>
      </c>
      <c r="Q243" s="71"/>
      <c r="R243" s="68"/>
    </row>
    <row r="244" spans="1:18" x14ac:dyDescent="0.2">
      <c r="A244" s="72" t="s">
        <v>798</v>
      </c>
      <c r="B244" s="66" t="s">
        <v>798</v>
      </c>
      <c r="C244" s="67">
        <v>14</v>
      </c>
      <c r="D244" s="67" t="s">
        <v>334</v>
      </c>
      <c r="E244" s="71">
        <v>0.91102097882958799</v>
      </c>
      <c r="F244" s="68">
        <v>86.878565607172007</v>
      </c>
      <c r="G244" s="71">
        <v>0.86796628118771002</v>
      </c>
      <c r="H244" s="68">
        <v>59.005704971475097</v>
      </c>
      <c r="I244" s="71">
        <v>0.80197430651299195</v>
      </c>
      <c r="J244" s="68">
        <v>61.532192339038303</v>
      </c>
      <c r="K244" s="71">
        <v>0.97414332761764799</v>
      </c>
      <c r="L244" s="68">
        <v>66.992665036674794</v>
      </c>
      <c r="M244" s="71">
        <v>1</v>
      </c>
      <c r="N244" s="68">
        <v>100</v>
      </c>
      <c r="O244" s="71"/>
      <c r="P244" s="68"/>
      <c r="Q244" s="71"/>
      <c r="R244" s="68"/>
    </row>
    <row r="245" spans="1:18" x14ac:dyDescent="0.2">
      <c r="A245" s="72" t="s">
        <v>799</v>
      </c>
      <c r="B245" s="66" t="s">
        <v>799</v>
      </c>
      <c r="C245" s="67">
        <v>14</v>
      </c>
      <c r="D245" s="67" t="s">
        <v>334</v>
      </c>
      <c r="E245" s="71">
        <v>0.90282383654369502</v>
      </c>
      <c r="F245" s="68">
        <v>80.929095354523199</v>
      </c>
      <c r="G245" s="71">
        <v>0.85791213522337895</v>
      </c>
      <c r="H245" s="68">
        <v>50.937245313773403</v>
      </c>
      <c r="I245" s="71">
        <v>0.76835286338329101</v>
      </c>
      <c r="J245" s="68">
        <v>49.470252648736803</v>
      </c>
      <c r="K245" s="71">
        <v>0.98503034756811203</v>
      </c>
      <c r="L245" s="68">
        <v>77.913610431947802</v>
      </c>
      <c r="M245" s="71">
        <v>1</v>
      </c>
      <c r="N245" s="68">
        <v>100</v>
      </c>
      <c r="O245" s="71"/>
      <c r="P245" s="68"/>
      <c r="Q245" s="71"/>
      <c r="R245" s="68"/>
    </row>
    <row r="246" spans="1:18" x14ac:dyDescent="0.2">
      <c r="A246" s="72" t="s">
        <v>800</v>
      </c>
      <c r="B246" s="66" t="s">
        <v>801</v>
      </c>
      <c r="C246" s="67">
        <v>14</v>
      </c>
      <c r="D246" s="67" t="s">
        <v>334</v>
      </c>
      <c r="E246" s="71">
        <v>0.91885157122073902</v>
      </c>
      <c r="F246" s="68">
        <v>90.464547677261606</v>
      </c>
      <c r="G246" s="71">
        <v>0.86066767452948201</v>
      </c>
      <c r="H246" s="68">
        <v>52.893235533822299</v>
      </c>
      <c r="I246" s="71">
        <v>0.82607925613520705</v>
      </c>
      <c r="J246" s="68">
        <v>69.274653626731904</v>
      </c>
      <c r="K246" s="71">
        <v>0.98865935421826701</v>
      </c>
      <c r="L246" s="68">
        <v>81.255093724531406</v>
      </c>
      <c r="M246" s="71">
        <v>1</v>
      </c>
      <c r="N246" s="68">
        <v>100</v>
      </c>
      <c r="O246" s="71"/>
      <c r="P246" s="68"/>
      <c r="Q246" s="71"/>
      <c r="R246" s="68"/>
    </row>
    <row r="247" spans="1:18" x14ac:dyDescent="0.2">
      <c r="A247" s="72" t="s">
        <v>802</v>
      </c>
      <c r="B247" s="66" t="s">
        <v>803</v>
      </c>
      <c r="C247" s="67">
        <v>14</v>
      </c>
      <c r="D247" s="67" t="s">
        <v>334</v>
      </c>
      <c r="E247" s="71">
        <v>0.70021668440537599</v>
      </c>
      <c r="F247" s="68">
        <v>8.0684596577017107</v>
      </c>
      <c r="G247" s="71">
        <v>0.85351396159042303</v>
      </c>
      <c r="H247" s="68">
        <v>47.1882640586797</v>
      </c>
      <c r="I247" s="71">
        <v>0.75106840548300702</v>
      </c>
      <c r="J247" s="68">
        <v>41.1572942135289</v>
      </c>
      <c r="K247" s="71">
        <v>0.95781279769195204</v>
      </c>
      <c r="L247" s="68">
        <v>51.833740831295799</v>
      </c>
      <c r="M247" s="71">
        <v>1</v>
      </c>
      <c r="N247" s="68">
        <v>100</v>
      </c>
      <c r="O247" s="71">
        <v>0.63890494166687095</v>
      </c>
      <c r="P247" s="68">
        <v>39.036144578313298</v>
      </c>
      <c r="Q247" s="71">
        <v>0</v>
      </c>
      <c r="R247" s="68">
        <v>47.058823529411796</v>
      </c>
    </row>
    <row r="248" spans="1:18" x14ac:dyDescent="0.2">
      <c r="A248" s="72" t="s">
        <v>804</v>
      </c>
      <c r="B248" s="66" t="s">
        <v>805</v>
      </c>
      <c r="C248" s="67">
        <v>14</v>
      </c>
      <c r="D248" s="67" t="s">
        <v>334</v>
      </c>
      <c r="E248" s="71">
        <v>0.92650476653334002</v>
      </c>
      <c r="F248" s="68">
        <v>92.746536267318703</v>
      </c>
      <c r="G248" s="71">
        <v>0.84941640756993997</v>
      </c>
      <c r="H248" s="68">
        <v>43.683781581092099</v>
      </c>
      <c r="I248" s="71">
        <v>0.85660265856342099</v>
      </c>
      <c r="J248" s="68">
        <v>76.935615321923393</v>
      </c>
      <c r="K248" s="71">
        <v>1</v>
      </c>
      <c r="L248" s="68">
        <v>100</v>
      </c>
      <c r="M248" s="71">
        <v>1</v>
      </c>
      <c r="N248" s="68">
        <v>100</v>
      </c>
      <c r="O248" s="71"/>
      <c r="P248" s="68"/>
      <c r="Q248" s="71"/>
      <c r="R248" s="68"/>
    </row>
    <row r="249" spans="1:18" x14ac:dyDescent="0.2">
      <c r="A249" s="72" t="s">
        <v>719</v>
      </c>
      <c r="B249" s="66" t="s">
        <v>806</v>
      </c>
      <c r="C249" s="67">
        <v>14</v>
      </c>
      <c r="D249" s="67" t="s">
        <v>334</v>
      </c>
      <c r="E249" s="71">
        <v>0.90011465327347695</v>
      </c>
      <c r="F249" s="68">
        <v>78.973105134474295</v>
      </c>
      <c r="G249" s="71">
        <v>0.85961257179750905</v>
      </c>
      <c r="H249" s="68">
        <v>52.404237978810102</v>
      </c>
      <c r="I249" s="71">
        <v>0.74084604129639997</v>
      </c>
      <c r="J249" s="68">
        <v>37.163814180929101</v>
      </c>
      <c r="K249" s="71">
        <v>1</v>
      </c>
      <c r="L249" s="68">
        <v>100</v>
      </c>
      <c r="M249" s="71">
        <v>1</v>
      </c>
      <c r="N249" s="68">
        <v>100</v>
      </c>
      <c r="O249" s="71"/>
      <c r="P249" s="68"/>
      <c r="Q249" s="71"/>
      <c r="R249" s="68"/>
    </row>
    <row r="250" spans="1:18" x14ac:dyDescent="0.2">
      <c r="A250" s="72" t="s">
        <v>807</v>
      </c>
      <c r="B250" s="66" t="s">
        <v>808</v>
      </c>
      <c r="C250" s="67">
        <v>14</v>
      </c>
      <c r="D250" s="67" t="s">
        <v>334</v>
      </c>
      <c r="E250" s="71">
        <v>0.88380413591081597</v>
      </c>
      <c r="F250" s="68">
        <v>65.362673186634098</v>
      </c>
      <c r="G250" s="71">
        <v>0.84269647613575804</v>
      </c>
      <c r="H250" s="68">
        <v>37.897310513447401</v>
      </c>
      <c r="I250" s="71">
        <v>0.83734818141702905</v>
      </c>
      <c r="J250" s="68">
        <v>71.964140179299093</v>
      </c>
      <c r="K250" s="71">
        <v>0.98140134091795705</v>
      </c>
      <c r="L250" s="68">
        <v>74.164629176854106</v>
      </c>
      <c r="M250" s="71">
        <v>1</v>
      </c>
      <c r="N250" s="68">
        <v>100</v>
      </c>
      <c r="O250" s="71">
        <v>0.75757468108333903</v>
      </c>
      <c r="P250" s="68">
        <v>67.951807228915698</v>
      </c>
      <c r="Q250" s="71"/>
      <c r="R250" s="68"/>
    </row>
    <row r="251" spans="1:18" x14ac:dyDescent="0.2">
      <c r="A251" s="72" t="s">
        <v>809</v>
      </c>
      <c r="B251" s="66" t="s">
        <v>809</v>
      </c>
      <c r="C251" s="67">
        <v>14</v>
      </c>
      <c r="D251" s="67" t="s">
        <v>334</v>
      </c>
      <c r="E251" s="71">
        <v>0.89914536750662399</v>
      </c>
      <c r="F251" s="68">
        <v>77.913610431947802</v>
      </c>
      <c r="G251" s="71">
        <v>0.85656424386444996</v>
      </c>
      <c r="H251" s="68">
        <v>49.6332518337408</v>
      </c>
      <c r="I251" s="71">
        <v>0.74001722616204801</v>
      </c>
      <c r="J251" s="68">
        <v>36.837815810920901</v>
      </c>
      <c r="K251" s="71">
        <v>1</v>
      </c>
      <c r="L251" s="68">
        <v>100</v>
      </c>
      <c r="M251" s="71">
        <v>1</v>
      </c>
      <c r="N251" s="68">
        <v>100</v>
      </c>
      <c r="O251" s="71"/>
      <c r="P251" s="68"/>
      <c r="Q251" s="71"/>
      <c r="R251" s="68"/>
    </row>
    <row r="252" spans="1:18" x14ac:dyDescent="0.2">
      <c r="A252" s="72" t="s">
        <v>810</v>
      </c>
      <c r="B252" s="66" t="s">
        <v>810</v>
      </c>
      <c r="C252" s="67">
        <v>14</v>
      </c>
      <c r="D252" s="67" t="s">
        <v>334</v>
      </c>
      <c r="E252" s="71">
        <v>0.84463157485124096</v>
      </c>
      <c r="F252" s="68">
        <v>37.815810920945403</v>
      </c>
      <c r="G252" s="71">
        <v>0.88738884169377097</v>
      </c>
      <c r="H252" s="68">
        <v>73.594132029339903</v>
      </c>
      <c r="I252" s="71">
        <v>0.68974605171238701</v>
      </c>
      <c r="J252" s="68">
        <v>19.967400162999201</v>
      </c>
      <c r="K252" s="71">
        <v>1</v>
      </c>
      <c r="L252" s="68">
        <v>100</v>
      </c>
      <c r="M252" s="71">
        <v>1</v>
      </c>
      <c r="N252" s="68">
        <v>100</v>
      </c>
      <c r="O252" s="71">
        <v>0.64602298085004894</v>
      </c>
      <c r="P252" s="68">
        <v>40.240963855421697</v>
      </c>
      <c r="Q252" s="71"/>
      <c r="R252" s="68"/>
    </row>
    <row r="253" spans="1:18" x14ac:dyDescent="0.2">
      <c r="A253" s="72" t="s">
        <v>811</v>
      </c>
      <c r="B253" s="66" t="s">
        <v>812</v>
      </c>
      <c r="C253" s="67">
        <v>14</v>
      </c>
      <c r="D253" s="67" t="s">
        <v>334</v>
      </c>
      <c r="E253" s="71">
        <v>0.84220219513739003</v>
      </c>
      <c r="F253" s="68">
        <v>36.593317033414799</v>
      </c>
      <c r="G253" s="71">
        <v>0.85215992612611202</v>
      </c>
      <c r="H253" s="68">
        <v>45.721271393643001</v>
      </c>
      <c r="I253" s="71">
        <v>0.71396829383170901</v>
      </c>
      <c r="J253" s="68">
        <v>27.954360228198901</v>
      </c>
      <c r="K253" s="71">
        <v>0.98276221841176503</v>
      </c>
      <c r="L253" s="68">
        <v>75.550122249388707</v>
      </c>
      <c r="M253" s="71">
        <v>1</v>
      </c>
      <c r="N253" s="68">
        <v>100</v>
      </c>
      <c r="O253" s="71">
        <v>0.66212053731736298</v>
      </c>
      <c r="P253" s="68">
        <v>43.3734939759036</v>
      </c>
      <c r="Q253" s="71"/>
      <c r="R253" s="68"/>
    </row>
    <row r="254" spans="1:18" x14ac:dyDescent="0.2">
      <c r="A254" s="72" t="s">
        <v>813</v>
      </c>
      <c r="B254" s="66" t="s">
        <v>814</v>
      </c>
      <c r="C254" s="67">
        <v>14</v>
      </c>
      <c r="D254" s="67" t="s">
        <v>334</v>
      </c>
      <c r="E254" s="71">
        <v>0.885770109127482</v>
      </c>
      <c r="F254" s="68">
        <v>67.237163814180903</v>
      </c>
      <c r="G254" s="71">
        <v>0.86330038314850599</v>
      </c>
      <c r="H254" s="68">
        <v>54.767726161369197</v>
      </c>
      <c r="I254" s="71">
        <v>0.71098332636147898</v>
      </c>
      <c r="J254" s="68">
        <v>26.487367563162199</v>
      </c>
      <c r="K254" s="71">
        <v>0.98185496674922701</v>
      </c>
      <c r="L254" s="68">
        <v>74.327628361858203</v>
      </c>
      <c r="M254" s="71">
        <v>0.986941760250718</v>
      </c>
      <c r="N254" s="68">
        <v>61.865793780687397</v>
      </c>
      <c r="O254" s="71"/>
      <c r="P254" s="68"/>
      <c r="Q254" s="71"/>
      <c r="R254" s="68"/>
    </row>
    <row r="255" spans="1:18" x14ac:dyDescent="0.2">
      <c r="A255" s="72" t="s">
        <v>815</v>
      </c>
      <c r="B255" s="66" t="s">
        <v>816</v>
      </c>
      <c r="C255" s="67">
        <v>14</v>
      </c>
      <c r="D255" s="67" t="s">
        <v>334</v>
      </c>
      <c r="E255" s="71">
        <v>0.887176653093941</v>
      </c>
      <c r="F255" s="68">
        <v>68.215158924205397</v>
      </c>
      <c r="G255" s="71">
        <v>0.85230015173987606</v>
      </c>
      <c r="H255" s="68">
        <v>45.884270578647097</v>
      </c>
      <c r="I255" s="71">
        <v>0.74863941963301395</v>
      </c>
      <c r="J255" s="68">
        <v>40.342298288508601</v>
      </c>
      <c r="K255" s="71">
        <v>1</v>
      </c>
      <c r="L255" s="68">
        <v>100</v>
      </c>
      <c r="M255" s="71">
        <v>0.94776704100287301</v>
      </c>
      <c r="N255" s="68">
        <v>51.063829787233999</v>
      </c>
      <c r="O255" s="71"/>
      <c r="P255" s="68"/>
      <c r="Q255" s="71"/>
      <c r="R255" s="68"/>
    </row>
    <row r="256" spans="1:18" x14ac:dyDescent="0.2">
      <c r="A256" s="72" t="s">
        <v>817</v>
      </c>
      <c r="B256" s="66" t="s">
        <v>818</v>
      </c>
      <c r="C256" s="67">
        <v>14</v>
      </c>
      <c r="D256" s="67" t="s">
        <v>334</v>
      </c>
      <c r="E256" s="71">
        <v>0.89299126566277098</v>
      </c>
      <c r="F256" s="68">
        <v>71.964140179299093</v>
      </c>
      <c r="G256" s="71">
        <v>0.86447063426119497</v>
      </c>
      <c r="H256" s="68">
        <v>55.501222493887497</v>
      </c>
      <c r="I256" s="71">
        <v>0.80063516108059796</v>
      </c>
      <c r="J256" s="68">
        <v>61.3691931540342</v>
      </c>
      <c r="K256" s="71">
        <v>0.97867958593034099</v>
      </c>
      <c r="L256" s="68">
        <v>71.312143439282806</v>
      </c>
      <c r="M256" s="71">
        <v>0.92817968137895002</v>
      </c>
      <c r="N256" s="68">
        <v>47.872340425531902</v>
      </c>
      <c r="O256" s="71"/>
      <c r="P256" s="68"/>
      <c r="Q256" s="71"/>
      <c r="R256" s="68"/>
    </row>
    <row r="257" spans="1:18" x14ac:dyDescent="0.2">
      <c r="A257" s="72" t="s">
        <v>819</v>
      </c>
      <c r="B257" s="66" t="s">
        <v>820</v>
      </c>
      <c r="C257" s="67">
        <v>14</v>
      </c>
      <c r="D257" s="67" t="s">
        <v>334</v>
      </c>
      <c r="E257" s="71">
        <v>0.90525198601615298</v>
      </c>
      <c r="F257" s="68">
        <v>83.211083944580295</v>
      </c>
      <c r="G257" s="71">
        <v>0.87687453555719597</v>
      </c>
      <c r="H257" s="68">
        <v>66.992665036674794</v>
      </c>
      <c r="I257" s="71">
        <v>0.75655966418855602</v>
      </c>
      <c r="J257" s="68">
        <v>43.846780766096202</v>
      </c>
      <c r="K257" s="71">
        <v>0.99410286419349903</v>
      </c>
      <c r="L257" s="68">
        <v>87.286063569682099</v>
      </c>
      <c r="M257" s="71">
        <v>0.993470880125359</v>
      </c>
      <c r="N257" s="68">
        <v>67.430441898526993</v>
      </c>
      <c r="O257" s="71"/>
      <c r="P257" s="68"/>
      <c r="Q257" s="71"/>
      <c r="R257" s="68"/>
    </row>
    <row r="258" spans="1:18" x14ac:dyDescent="0.2">
      <c r="A258" s="72" t="s">
        <v>821</v>
      </c>
      <c r="B258" s="66" t="s">
        <v>822</v>
      </c>
      <c r="C258" s="67">
        <v>14</v>
      </c>
      <c r="D258" s="67" t="s">
        <v>334</v>
      </c>
      <c r="E258" s="71">
        <v>0.81708095866885699</v>
      </c>
      <c r="F258" s="68">
        <v>24.612876935615301</v>
      </c>
      <c r="G258" s="71">
        <v>0.86203321017651202</v>
      </c>
      <c r="H258" s="68">
        <v>54.197229013854901</v>
      </c>
      <c r="I258" s="71">
        <v>0.86165985853547999</v>
      </c>
      <c r="J258" s="68">
        <v>77.913610431947802</v>
      </c>
      <c r="K258" s="71">
        <v>0.91026147894332599</v>
      </c>
      <c r="L258" s="68">
        <v>25.0203748981255</v>
      </c>
      <c r="M258" s="71">
        <v>0.63436928702010997</v>
      </c>
      <c r="N258" s="68">
        <v>5.8919803600654701</v>
      </c>
      <c r="O258" s="71"/>
      <c r="P258" s="68"/>
      <c r="Q258" s="71"/>
      <c r="R258" s="68"/>
    </row>
    <row r="259" spans="1:18" x14ac:dyDescent="0.2">
      <c r="A259" s="72" t="s">
        <v>823</v>
      </c>
      <c r="B259" s="66" t="s">
        <v>824</v>
      </c>
      <c r="C259" s="67">
        <v>14</v>
      </c>
      <c r="D259" s="67" t="s">
        <v>334</v>
      </c>
      <c r="E259" s="71">
        <v>0.83372438167872498</v>
      </c>
      <c r="F259" s="68">
        <v>31.3773431132844</v>
      </c>
      <c r="G259" s="71">
        <v>0.85374624705999402</v>
      </c>
      <c r="H259" s="68">
        <v>47.432762836185802</v>
      </c>
      <c r="I259" s="71">
        <v>0.863288133169415</v>
      </c>
      <c r="J259" s="68">
        <v>78.647106764466201</v>
      </c>
      <c r="K259" s="71">
        <v>0.98593759923065105</v>
      </c>
      <c r="L259" s="68">
        <v>78.402607986960106</v>
      </c>
      <c r="M259" s="71">
        <v>0.84330112300861804</v>
      </c>
      <c r="N259" s="68">
        <v>35.106382978723403</v>
      </c>
      <c r="O259" s="71">
        <v>0.62234880592494801</v>
      </c>
      <c r="P259" s="68">
        <v>35.180722891566298</v>
      </c>
      <c r="Q259" s="71"/>
      <c r="R259" s="68"/>
    </row>
    <row r="260" spans="1:18" x14ac:dyDescent="0.2">
      <c r="A260" s="72" t="s">
        <v>825</v>
      </c>
      <c r="B260" s="66" t="s">
        <v>826</v>
      </c>
      <c r="C260" s="67">
        <v>14</v>
      </c>
      <c r="D260" s="67" t="s">
        <v>334</v>
      </c>
      <c r="E260" s="71">
        <v>0.79127855902855504</v>
      </c>
      <c r="F260" s="68">
        <v>17.848410757946201</v>
      </c>
      <c r="G260" s="71">
        <v>0.763479553270764</v>
      </c>
      <c r="H260" s="68">
        <v>8.5574572127139401</v>
      </c>
      <c r="I260" s="71">
        <v>0.91219213159283496</v>
      </c>
      <c r="J260" s="68">
        <v>88.019559902200498</v>
      </c>
      <c r="K260" s="71">
        <v>1</v>
      </c>
      <c r="L260" s="68">
        <v>100</v>
      </c>
      <c r="M260" s="71">
        <v>0.67354400626795496</v>
      </c>
      <c r="N260" s="68">
        <v>8.4288052373158795</v>
      </c>
      <c r="O260" s="71">
        <v>0.60717710401122305</v>
      </c>
      <c r="P260" s="68">
        <v>33.012048192771097</v>
      </c>
      <c r="Q260" s="71"/>
      <c r="R260" s="68"/>
    </row>
    <row r="261" spans="1:18" x14ac:dyDescent="0.2">
      <c r="A261" s="72" t="s">
        <v>827</v>
      </c>
      <c r="B261" s="66" t="s">
        <v>828</v>
      </c>
      <c r="C261" s="67">
        <v>14</v>
      </c>
      <c r="D261" s="67" t="s">
        <v>334</v>
      </c>
      <c r="E261" s="71">
        <v>0.81286537030767103</v>
      </c>
      <c r="F261" s="68">
        <v>23.634881825590899</v>
      </c>
      <c r="G261" s="71">
        <v>0.89223142913973796</v>
      </c>
      <c r="H261" s="68">
        <v>76.446617766911203</v>
      </c>
      <c r="I261" s="71">
        <v>0.70354187166204296</v>
      </c>
      <c r="J261" s="68">
        <v>23.797881010594899</v>
      </c>
      <c r="K261" s="71">
        <v>0.98721976008194601</v>
      </c>
      <c r="L261" s="68">
        <v>79.380603096984501</v>
      </c>
      <c r="M261" s="71">
        <v>0.82371376338469604</v>
      </c>
      <c r="N261" s="68">
        <v>25.941080196399302</v>
      </c>
      <c r="O261" s="71">
        <v>0.65762002726993296</v>
      </c>
      <c r="P261" s="68">
        <v>42.409638554216897</v>
      </c>
      <c r="Q261" s="71"/>
      <c r="R261" s="68"/>
    </row>
    <row r="262" spans="1:18" x14ac:dyDescent="0.2">
      <c r="A262" s="72" t="s">
        <v>829</v>
      </c>
      <c r="B262" s="66" t="s">
        <v>830</v>
      </c>
      <c r="C262" s="67">
        <v>14</v>
      </c>
      <c r="D262" s="67" t="s">
        <v>334</v>
      </c>
      <c r="E262" s="71">
        <v>0.87047005300866698</v>
      </c>
      <c r="F262" s="68">
        <v>55.093724531377298</v>
      </c>
      <c r="G262" s="71">
        <v>0.84462727102549595</v>
      </c>
      <c r="H262" s="68">
        <v>39.527302363488197</v>
      </c>
      <c r="I262" s="71">
        <v>0.87106545263841495</v>
      </c>
      <c r="J262" s="68">
        <v>80.032599837000802</v>
      </c>
      <c r="K262" s="71">
        <v>0.96824619181114702</v>
      </c>
      <c r="L262" s="68">
        <v>60.717196414017899</v>
      </c>
      <c r="M262" s="71">
        <v>0.83677200313397804</v>
      </c>
      <c r="N262" s="68">
        <v>34.124386252045802</v>
      </c>
      <c r="O262" s="71">
        <v>0.83163934643429704</v>
      </c>
      <c r="P262" s="68">
        <v>88.674698795180703</v>
      </c>
      <c r="Q262" s="71"/>
      <c r="R262" s="68"/>
    </row>
    <row r="263" spans="1:18" x14ac:dyDescent="0.2">
      <c r="A263" s="72" t="s">
        <v>831</v>
      </c>
      <c r="B263" s="66" t="s">
        <v>832</v>
      </c>
      <c r="C263" s="67">
        <v>14</v>
      </c>
      <c r="D263" s="67" t="s">
        <v>334</v>
      </c>
      <c r="E263" s="71">
        <v>0.91576162964420305</v>
      </c>
      <c r="F263" s="68">
        <v>89.160554197229004</v>
      </c>
      <c r="G263" s="71">
        <v>0.83426197628915699</v>
      </c>
      <c r="H263" s="68">
        <v>30.969845150774201</v>
      </c>
      <c r="I263" s="71">
        <v>0.99201253915367804</v>
      </c>
      <c r="J263" s="68">
        <v>98.451507742461303</v>
      </c>
      <c r="K263" s="71">
        <v>1</v>
      </c>
      <c r="L263" s="68">
        <v>100</v>
      </c>
      <c r="M263" s="71">
        <v>0.83677200313397804</v>
      </c>
      <c r="N263" s="68">
        <v>34.124386252045802</v>
      </c>
      <c r="O263" s="71"/>
      <c r="P263" s="68"/>
      <c r="Q263" s="71"/>
      <c r="R263" s="68"/>
    </row>
    <row r="264" spans="1:18" x14ac:dyDescent="0.2">
      <c r="A264" s="72" t="s">
        <v>833</v>
      </c>
      <c r="B264" s="66" t="s">
        <v>834</v>
      </c>
      <c r="C264" s="67">
        <v>14</v>
      </c>
      <c r="D264" s="67" t="s">
        <v>334</v>
      </c>
      <c r="E264" s="71">
        <v>0.91437581763245301</v>
      </c>
      <c r="F264" s="68">
        <v>88.427057864710704</v>
      </c>
      <c r="G264" s="71">
        <v>0.83224485397478198</v>
      </c>
      <c r="H264" s="68">
        <v>29.828850855745699</v>
      </c>
      <c r="I264" s="71">
        <v>0.98848641342105503</v>
      </c>
      <c r="J264" s="68">
        <v>97.962510187449098</v>
      </c>
      <c r="K264" s="71">
        <v>1</v>
      </c>
      <c r="L264" s="68">
        <v>100</v>
      </c>
      <c r="M264" s="71">
        <v>0.83677200313397804</v>
      </c>
      <c r="N264" s="68">
        <v>34.124386252045802</v>
      </c>
      <c r="O264" s="71"/>
      <c r="P264" s="68"/>
      <c r="Q264" s="71"/>
      <c r="R264" s="68"/>
    </row>
    <row r="265" spans="1:18" x14ac:dyDescent="0.2">
      <c r="A265" s="72" t="s">
        <v>835</v>
      </c>
      <c r="B265" s="66" t="s">
        <v>836</v>
      </c>
      <c r="C265" s="67">
        <v>14</v>
      </c>
      <c r="D265" s="67" t="s">
        <v>334</v>
      </c>
      <c r="E265" s="71">
        <v>0.85290950049172798</v>
      </c>
      <c r="F265" s="68">
        <v>42.868785656071701</v>
      </c>
      <c r="G265" s="71">
        <v>0.82373251245906398</v>
      </c>
      <c r="H265" s="68">
        <v>23.145884270578598</v>
      </c>
      <c r="I265" s="71">
        <v>0.90747667694699596</v>
      </c>
      <c r="J265" s="68">
        <v>87.449062754686196</v>
      </c>
      <c r="K265" s="71">
        <v>1</v>
      </c>
      <c r="L265" s="68">
        <v>100</v>
      </c>
      <c r="M265" s="71">
        <v>0.83677200313397804</v>
      </c>
      <c r="N265" s="68">
        <v>34.124386252045802</v>
      </c>
      <c r="O265" s="71">
        <v>0.69656630991860402</v>
      </c>
      <c r="P265" s="68">
        <v>48.9156626506024</v>
      </c>
      <c r="Q265" s="71"/>
      <c r="R265" s="68"/>
    </row>
    <row r="266" spans="1:18" x14ac:dyDescent="0.2">
      <c r="A266" s="72" t="s">
        <v>837</v>
      </c>
      <c r="B266" s="66" t="s">
        <v>838</v>
      </c>
      <c r="C266" s="67">
        <v>14</v>
      </c>
      <c r="D266" s="67" t="s">
        <v>334</v>
      </c>
      <c r="E266" s="71">
        <v>0.88964507600593201</v>
      </c>
      <c r="F266" s="68">
        <v>69.682151589242096</v>
      </c>
      <c r="G266" s="71">
        <v>0.84756067214167696</v>
      </c>
      <c r="H266" s="68">
        <v>41.727791361043202</v>
      </c>
      <c r="I266" s="71">
        <v>0.85466026912415005</v>
      </c>
      <c r="J266" s="68">
        <v>76.202118989405093</v>
      </c>
      <c r="K266" s="71">
        <v>1</v>
      </c>
      <c r="L266" s="68">
        <v>100</v>
      </c>
      <c r="M266" s="71">
        <v>0.85635936275790003</v>
      </c>
      <c r="N266" s="68">
        <v>37.479541734860902</v>
      </c>
      <c r="O266" s="71"/>
      <c r="P266" s="68"/>
      <c r="Q266" s="71"/>
      <c r="R266" s="68"/>
    </row>
    <row r="267" spans="1:18" x14ac:dyDescent="0.2">
      <c r="A267" s="72" t="s">
        <v>839</v>
      </c>
      <c r="B267" s="66" t="s">
        <v>840</v>
      </c>
      <c r="C267" s="67">
        <v>14</v>
      </c>
      <c r="D267" s="67" t="s">
        <v>334</v>
      </c>
      <c r="E267" s="71">
        <v>0.823454392905141</v>
      </c>
      <c r="F267" s="68">
        <v>26.650366748166299</v>
      </c>
      <c r="G267" s="71">
        <v>0.80770385250940002</v>
      </c>
      <c r="H267" s="68">
        <v>15.810920945395299</v>
      </c>
      <c r="I267" s="71">
        <v>0.856107997875728</v>
      </c>
      <c r="J267" s="68">
        <v>76.772616136919297</v>
      </c>
      <c r="K267" s="71">
        <v>0.85199579697322803</v>
      </c>
      <c r="L267" s="68">
        <v>11.654441727791401</v>
      </c>
      <c r="M267" s="71">
        <v>0.77800992426221005</v>
      </c>
      <c r="N267" s="68">
        <v>18.739770867430401</v>
      </c>
      <c r="O267" s="71"/>
      <c r="P267" s="68"/>
      <c r="Q267" s="71"/>
      <c r="R267" s="68"/>
    </row>
    <row r="268" spans="1:18" x14ac:dyDescent="0.2">
      <c r="A268" s="72" t="s">
        <v>841</v>
      </c>
      <c r="B268" s="66" t="s">
        <v>842</v>
      </c>
      <c r="C268" s="67">
        <v>14</v>
      </c>
      <c r="D268" s="67" t="s">
        <v>334</v>
      </c>
      <c r="E268" s="71">
        <v>0.87645052342410601</v>
      </c>
      <c r="F268" s="68">
        <v>59.5762021189894</v>
      </c>
      <c r="G268" s="71">
        <v>0.82284292365815503</v>
      </c>
      <c r="H268" s="68">
        <v>22.819885900570501</v>
      </c>
      <c r="I268" s="71">
        <v>0.91969258480314597</v>
      </c>
      <c r="J268" s="68">
        <v>89.323553382233101</v>
      </c>
      <c r="K268" s="71">
        <v>0.95261106159970799</v>
      </c>
      <c r="L268" s="68">
        <v>47.432762836185802</v>
      </c>
      <c r="M268" s="71">
        <v>0.81065552363541404</v>
      </c>
      <c r="N268" s="68">
        <v>23.8134206219313</v>
      </c>
      <c r="O268" s="71"/>
      <c r="P268" s="68"/>
      <c r="Q268" s="71"/>
      <c r="R268" s="68"/>
    </row>
    <row r="269" spans="1:18" x14ac:dyDescent="0.2">
      <c r="A269" s="72" t="s">
        <v>843</v>
      </c>
      <c r="B269" s="66" t="s">
        <v>844</v>
      </c>
      <c r="C269" s="67">
        <v>14</v>
      </c>
      <c r="D269" s="67" t="s">
        <v>334</v>
      </c>
      <c r="E269" s="71">
        <v>0.80803009556303096</v>
      </c>
      <c r="F269" s="68">
        <v>22.086389568052201</v>
      </c>
      <c r="G269" s="71">
        <v>0.87599214365021205</v>
      </c>
      <c r="H269" s="68">
        <v>66.096169519152397</v>
      </c>
      <c r="I269" s="71">
        <v>0.78312027815213803</v>
      </c>
      <c r="J269" s="68">
        <v>56.071719641401799</v>
      </c>
      <c r="K269" s="71">
        <v>0.92751155581562705</v>
      </c>
      <c r="L269" s="68">
        <v>31.132844335778302</v>
      </c>
      <c r="M269" s="71">
        <v>0.79759728388613205</v>
      </c>
      <c r="N269" s="68">
        <v>21.440261865793801</v>
      </c>
      <c r="O269" s="71">
        <v>0.65592921631104395</v>
      </c>
      <c r="P269" s="68">
        <v>42.168674698795201</v>
      </c>
      <c r="Q269" s="71"/>
      <c r="R269" s="68"/>
    </row>
    <row r="270" spans="1:18" x14ac:dyDescent="0.2">
      <c r="A270" s="72" t="s">
        <v>845</v>
      </c>
      <c r="B270" s="66" t="s">
        <v>846</v>
      </c>
      <c r="C270" s="67">
        <v>14</v>
      </c>
      <c r="D270" s="67" t="s">
        <v>334</v>
      </c>
      <c r="E270" s="71">
        <v>0.802145549548826</v>
      </c>
      <c r="F270" s="68">
        <v>20.0488997555012</v>
      </c>
      <c r="G270" s="71">
        <v>0.78656344856564397</v>
      </c>
      <c r="H270" s="68">
        <v>10.3504482477588</v>
      </c>
      <c r="I270" s="71">
        <v>0.818651585369226</v>
      </c>
      <c r="J270" s="68">
        <v>67.563162184189096</v>
      </c>
      <c r="K270" s="71">
        <v>0.86453195924606896</v>
      </c>
      <c r="L270" s="68">
        <v>13.039934800326</v>
      </c>
      <c r="M270" s="71">
        <v>0.73883520501436395</v>
      </c>
      <c r="N270" s="68">
        <v>14.4844517184943</v>
      </c>
      <c r="O270" s="71"/>
      <c r="P270" s="68"/>
      <c r="Q270" s="71"/>
      <c r="R270" s="68"/>
    </row>
    <row r="271" spans="1:18" x14ac:dyDescent="0.2">
      <c r="A271" s="72" t="s">
        <v>847</v>
      </c>
      <c r="B271" s="66" t="s">
        <v>848</v>
      </c>
      <c r="C271" s="67">
        <v>14</v>
      </c>
      <c r="D271" s="67" t="s">
        <v>334</v>
      </c>
      <c r="E271" s="71">
        <v>0.83416791539103097</v>
      </c>
      <c r="F271" s="68">
        <v>31.458842705786498</v>
      </c>
      <c r="G271" s="71">
        <v>0.820007653720219</v>
      </c>
      <c r="H271" s="68">
        <v>21.026894865525701</v>
      </c>
      <c r="I271" s="71">
        <v>0.93318226280530403</v>
      </c>
      <c r="J271" s="68">
        <v>91.768541157294194</v>
      </c>
      <c r="K271" s="71">
        <v>0.96869981764241597</v>
      </c>
      <c r="L271" s="68">
        <v>61.3691931540342</v>
      </c>
      <c r="M271" s="71">
        <v>0.61478192739618698</v>
      </c>
      <c r="N271" s="68">
        <v>5.4828150572831396</v>
      </c>
      <c r="O271" s="71"/>
      <c r="P271" s="68"/>
      <c r="Q271" s="71"/>
      <c r="R271" s="68"/>
    </row>
    <row r="272" spans="1:18" x14ac:dyDescent="0.2">
      <c r="A272" s="72" t="s">
        <v>849</v>
      </c>
      <c r="B272" s="66" t="s">
        <v>850</v>
      </c>
      <c r="C272" s="67">
        <v>14</v>
      </c>
      <c r="D272" s="67" t="s">
        <v>334</v>
      </c>
      <c r="E272" s="71">
        <v>0.42002335961464499</v>
      </c>
      <c r="F272" s="68">
        <v>1.3039934800326001</v>
      </c>
      <c r="G272" s="71">
        <v>0.21109939320497001</v>
      </c>
      <c r="H272" s="68">
        <v>0.73349633251833701</v>
      </c>
      <c r="I272" s="71">
        <v>0.48128492326579198</v>
      </c>
      <c r="J272" s="68">
        <v>1.22249388753056</v>
      </c>
      <c r="K272" s="71">
        <v>0.248714190130393</v>
      </c>
      <c r="L272" s="68">
        <v>0.81499592502037499</v>
      </c>
      <c r="M272" s="71">
        <v>0.37973361190911498</v>
      </c>
      <c r="N272" s="68">
        <v>2.7823240589198002</v>
      </c>
      <c r="O272" s="71">
        <v>0.779284679562955</v>
      </c>
      <c r="P272" s="68">
        <v>74.939759036144594</v>
      </c>
      <c r="Q272" s="71"/>
      <c r="R272" s="68"/>
    </row>
    <row r="273" spans="1:18" x14ac:dyDescent="0.2">
      <c r="A273" s="72" t="s">
        <v>851</v>
      </c>
      <c r="B273" s="66" t="s">
        <v>852</v>
      </c>
      <c r="C273" s="67">
        <v>14</v>
      </c>
      <c r="D273" s="67" t="s">
        <v>334</v>
      </c>
      <c r="E273" s="71">
        <v>0.81123727304946003</v>
      </c>
      <c r="F273" s="68">
        <v>23.0643846780766</v>
      </c>
      <c r="G273" s="71">
        <v>0.82009947864593902</v>
      </c>
      <c r="H273" s="68">
        <v>21.1083944580277</v>
      </c>
      <c r="I273" s="71">
        <v>0.69257444936855195</v>
      </c>
      <c r="J273" s="68">
        <v>20.700896495517501</v>
      </c>
      <c r="K273" s="71">
        <v>0.93467788029721599</v>
      </c>
      <c r="L273" s="68">
        <v>35.615321923390397</v>
      </c>
      <c r="M273" s="71">
        <v>0.79759728388613205</v>
      </c>
      <c r="N273" s="68">
        <v>21.440261865793801</v>
      </c>
      <c r="O273" s="71"/>
      <c r="P273" s="68"/>
      <c r="Q273" s="71"/>
      <c r="R273" s="68"/>
    </row>
    <row r="274" spans="1:18" x14ac:dyDescent="0.2">
      <c r="A274" s="72" t="s">
        <v>853</v>
      </c>
      <c r="B274" s="66" t="s">
        <v>854</v>
      </c>
      <c r="C274" s="67">
        <v>14</v>
      </c>
      <c r="D274" s="67" t="s">
        <v>334</v>
      </c>
      <c r="E274" s="71">
        <v>0.76312810060939895</v>
      </c>
      <c r="F274" s="68">
        <v>13.2844335778321</v>
      </c>
      <c r="G274" s="71">
        <v>0.84155523815770505</v>
      </c>
      <c r="H274" s="68">
        <v>36.756316218418903</v>
      </c>
      <c r="I274" s="71">
        <v>0.70323890497332797</v>
      </c>
      <c r="J274" s="68">
        <v>23.553382233088801</v>
      </c>
      <c r="K274" s="71">
        <v>0.90248431139348995</v>
      </c>
      <c r="L274" s="68">
        <v>21.4343928280359</v>
      </c>
      <c r="M274" s="71">
        <v>0.82371376338469604</v>
      </c>
      <c r="N274" s="68">
        <v>25.941080196399302</v>
      </c>
      <c r="O274" s="71">
        <v>0.54464828513777697</v>
      </c>
      <c r="P274" s="68">
        <v>23.3734939759036</v>
      </c>
      <c r="Q274" s="71"/>
      <c r="R274" s="68"/>
    </row>
    <row r="275" spans="1:18" x14ac:dyDescent="0.2">
      <c r="A275" s="72" t="s">
        <v>855</v>
      </c>
      <c r="B275" s="66" t="s">
        <v>856</v>
      </c>
      <c r="C275" s="67">
        <v>14</v>
      </c>
      <c r="D275" s="67" t="s">
        <v>334</v>
      </c>
      <c r="E275" s="71">
        <v>0.34270297709362202</v>
      </c>
      <c r="F275" s="68">
        <v>0.89649551752241197</v>
      </c>
      <c r="G275" s="71">
        <v>0.18265825563097399</v>
      </c>
      <c r="H275" s="68">
        <v>0.48899755501222503</v>
      </c>
      <c r="I275" s="71">
        <v>0.37935389831664801</v>
      </c>
      <c r="J275" s="68">
        <v>0.97799511002445005</v>
      </c>
      <c r="K275" s="71">
        <v>0.34597417790075902</v>
      </c>
      <c r="L275" s="68">
        <v>1.05949470252649</v>
      </c>
      <c r="M275" s="71">
        <v>0.31444241316270599</v>
      </c>
      <c r="N275" s="68">
        <v>2.12765957446809</v>
      </c>
      <c r="O275" s="71">
        <v>0.49108614045702498</v>
      </c>
      <c r="P275" s="68">
        <v>19.518072289156599</v>
      </c>
      <c r="Q275" s="71"/>
      <c r="R275" s="68"/>
    </row>
    <row r="276" spans="1:18" x14ac:dyDescent="0.2">
      <c r="A276" s="72" t="s">
        <v>857</v>
      </c>
      <c r="B276" s="66" t="s">
        <v>858</v>
      </c>
      <c r="C276" s="67">
        <v>14</v>
      </c>
      <c r="D276" s="67" t="s">
        <v>334</v>
      </c>
      <c r="E276" s="71">
        <v>0.734865691624766</v>
      </c>
      <c r="F276" s="68">
        <v>10.431947840260801</v>
      </c>
      <c r="G276" s="71">
        <v>0.82487196178399103</v>
      </c>
      <c r="H276" s="68">
        <v>24.042379788101101</v>
      </c>
      <c r="I276" s="71">
        <v>0.83428408214433603</v>
      </c>
      <c r="J276" s="68">
        <v>71.067644661776697</v>
      </c>
      <c r="K276" s="71">
        <v>0.92201852738583101</v>
      </c>
      <c r="L276" s="68">
        <v>28.850855745721301</v>
      </c>
      <c r="M276" s="71">
        <v>0.65395664664403197</v>
      </c>
      <c r="N276" s="68">
        <v>6.3829787234042596</v>
      </c>
      <c r="O276" s="71">
        <v>0.43919724016564099</v>
      </c>
      <c r="P276" s="68">
        <v>16.3855421686747</v>
      </c>
      <c r="Q276" s="71"/>
      <c r="R276" s="68"/>
    </row>
    <row r="277" spans="1:18" x14ac:dyDescent="0.2">
      <c r="A277" s="72" t="s">
        <v>859</v>
      </c>
      <c r="B277" s="66" t="s">
        <v>860</v>
      </c>
      <c r="C277" s="67">
        <v>14</v>
      </c>
      <c r="D277" s="67" t="s">
        <v>334</v>
      </c>
      <c r="E277" s="71">
        <v>0.75867773525511994</v>
      </c>
      <c r="F277" s="68">
        <v>12.795436022819899</v>
      </c>
      <c r="G277" s="71">
        <v>0.80393118172770295</v>
      </c>
      <c r="H277" s="68">
        <v>14.2624286878566</v>
      </c>
      <c r="I277" s="71">
        <v>0.84761531914962096</v>
      </c>
      <c r="J277" s="68">
        <v>74.083129584352093</v>
      </c>
      <c r="K277" s="71">
        <v>0.88132950859347903</v>
      </c>
      <c r="L277" s="68">
        <v>16.2999185004075</v>
      </c>
      <c r="M277" s="71">
        <v>0.75189344476364595</v>
      </c>
      <c r="N277" s="68">
        <v>15.630114566284799</v>
      </c>
      <c r="O277" s="71">
        <v>0.50861922204115095</v>
      </c>
      <c r="P277" s="68">
        <v>20.722891566265101</v>
      </c>
      <c r="Q277" s="71"/>
      <c r="R277" s="68"/>
    </row>
    <row r="278" spans="1:18" x14ac:dyDescent="0.2">
      <c r="A278" s="72" t="s">
        <v>861</v>
      </c>
      <c r="B278" s="66" t="s">
        <v>862</v>
      </c>
      <c r="C278" s="67">
        <v>14</v>
      </c>
      <c r="D278" s="67" t="s">
        <v>334</v>
      </c>
      <c r="E278" s="71">
        <v>0.63325930253043206</v>
      </c>
      <c r="F278" s="68">
        <v>4.72697636511817</v>
      </c>
      <c r="G278" s="71">
        <v>0.81634755331534903</v>
      </c>
      <c r="H278" s="68">
        <v>19.559902200488999</v>
      </c>
      <c r="I278" s="71">
        <v>0.61009425902572101</v>
      </c>
      <c r="J278" s="68">
        <v>6.3569682151589202</v>
      </c>
      <c r="K278" s="71">
        <v>0.60704063859556401</v>
      </c>
      <c r="L278" s="68">
        <v>2.5264873675631598</v>
      </c>
      <c r="M278" s="71">
        <v>0.68660224601723696</v>
      </c>
      <c r="N278" s="68">
        <v>9.9018003273322392</v>
      </c>
      <c r="O278" s="71">
        <v>0.44621181569828799</v>
      </c>
      <c r="P278" s="68">
        <v>16.867469879518101</v>
      </c>
      <c r="Q278" s="71"/>
      <c r="R278" s="68"/>
    </row>
    <row r="279" spans="1:18" x14ac:dyDescent="0.2">
      <c r="A279" s="72" t="s">
        <v>863</v>
      </c>
      <c r="B279" s="66" t="s">
        <v>864</v>
      </c>
      <c r="C279" s="67">
        <v>14</v>
      </c>
      <c r="D279" s="67" t="s">
        <v>334</v>
      </c>
      <c r="E279" s="71">
        <v>0.111502962636082</v>
      </c>
      <c r="F279" s="68">
        <v>0.24449877750611199</v>
      </c>
      <c r="G279" s="71">
        <v>0.29919873265181102</v>
      </c>
      <c r="H279" s="68">
        <v>0.97799511002445005</v>
      </c>
      <c r="I279" s="71">
        <v>7.0685630888897399E-2</v>
      </c>
      <c r="J279" s="68">
        <v>8.1499592502037504E-2</v>
      </c>
      <c r="K279" s="71">
        <v>7.6127487003619904E-2</v>
      </c>
      <c r="L279" s="68">
        <v>0.407497962510187</v>
      </c>
      <c r="M279" s="71">
        <v>0</v>
      </c>
      <c r="N279" s="68">
        <v>1.0638297872340401</v>
      </c>
      <c r="O279" s="71"/>
      <c r="P279" s="68"/>
      <c r="Q279" s="71"/>
      <c r="R279" s="68"/>
    </row>
    <row r="280" spans="1:18" x14ac:dyDescent="0.2">
      <c r="A280" s="72" t="s">
        <v>865</v>
      </c>
      <c r="B280" s="66" t="s">
        <v>866</v>
      </c>
      <c r="C280" s="67">
        <v>14</v>
      </c>
      <c r="D280" s="67" t="s">
        <v>334</v>
      </c>
      <c r="E280" s="71">
        <v>6.9873059558952899E-2</v>
      </c>
      <c r="F280" s="68">
        <v>8.1499592502037504E-2</v>
      </c>
      <c r="G280" s="71">
        <v>3.8111516183744398E-3</v>
      </c>
      <c r="H280" s="68">
        <v>8.1499592502037504E-2</v>
      </c>
      <c r="I280" s="71">
        <v>0.17926373092785899</v>
      </c>
      <c r="J280" s="68">
        <v>0.24449877750611199</v>
      </c>
      <c r="K280" s="71">
        <v>0</v>
      </c>
      <c r="L280" s="68">
        <v>0.24449877750611199</v>
      </c>
      <c r="M280" s="71">
        <v>0</v>
      </c>
      <c r="N280" s="68">
        <v>1.0638297872340401</v>
      </c>
      <c r="O280" s="71">
        <v>0.23616347480748301</v>
      </c>
      <c r="P280" s="68">
        <v>6.98795180722892</v>
      </c>
      <c r="Q280" s="71">
        <v>0</v>
      </c>
      <c r="R280" s="68">
        <v>47.058823529411796</v>
      </c>
    </row>
    <row r="281" spans="1:18" x14ac:dyDescent="0.2">
      <c r="A281" s="72" t="s">
        <v>867</v>
      </c>
      <c r="B281" s="66" t="s">
        <v>868</v>
      </c>
      <c r="C281" s="67">
        <v>14</v>
      </c>
      <c r="D281" s="67" t="s">
        <v>334</v>
      </c>
      <c r="E281" s="71">
        <v>0.86880076325956102</v>
      </c>
      <c r="F281" s="68">
        <v>53.952730236348799</v>
      </c>
      <c r="G281" s="71">
        <v>0.83081655915838504</v>
      </c>
      <c r="H281" s="68">
        <v>28.524857375713101</v>
      </c>
      <c r="I281" s="71">
        <v>0.80761449074588199</v>
      </c>
      <c r="J281" s="68">
        <v>63.569682151589198</v>
      </c>
      <c r="K281" s="71">
        <v>1</v>
      </c>
      <c r="L281" s="68">
        <v>100</v>
      </c>
      <c r="M281" s="71">
        <v>0.83677200313397804</v>
      </c>
      <c r="N281" s="68">
        <v>34.124386252045802</v>
      </c>
      <c r="O281" s="71"/>
      <c r="P281" s="68"/>
      <c r="Q281" s="71"/>
      <c r="R281" s="68"/>
    </row>
    <row r="282" spans="1:18" x14ac:dyDescent="0.2">
      <c r="A282" s="72" t="s">
        <v>869</v>
      </c>
      <c r="B282" s="66" t="s">
        <v>870</v>
      </c>
      <c r="C282" s="67">
        <v>14</v>
      </c>
      <c r="D282" s="67" t="s">
        <v>334</v>
      </c>
      <c r="E282" s="71">
        <v>0.75502870769133601</v>
      </c>
      <c r="F282" s="68">
        <v>12.550937245313801</v>
      </c>
      <c r="G282" s="71">
        <v>0.84001790633198503</v>
      </c>
      <c r="H282" s="68">
        <v>35.696821515892402</v>
      </c>
      <c r="I282" s="71">
        <v>0.50827671388483897</v>
      </c>
      <c r="J282" s="68">
        <v>1.7929910350448199</v>
      </c>
      <c r="K282" s="71">
        <v>0.821989967665263</v>
      </c>
      <c r="L282" s="68">
        <v>8.4759576202119007</v>
      </c>
      <c r="M282" s="71">
        <v>0.84983024288325903</v>
      </c>
      <c r="N282" s="68">
        <v>36.333878887070398</v>
      </c>
      <c r="O282" s="71"/>
      <c r="P282" s="68"/>
      <c r="Q282" s="71"/>
      <c r="R282" s="68"/>
    </row>
    <row r="283" spans="1:18" x14ac:dyDescent="0.2">
      <c r="A283" s="72" t="s">
        <v>871</v>
      </c>
      <c r="B283" s="66" t="s">
        <v>872</v>
      </c>
      <c r="C283" s="67">
        <v>14</v>
      </c>
      <c r="D283" s="67" t="s">
        <v>334</v>
      </c>
      <c r="E283" s="71">
        <v>0.210279891566161</v>
      </c>
      <c r="F283" s="68">
        <v>0.48899755501222503</v>
      </c>
      <c r="G283" s="71">
        <v>6.5680347705424399E-2</v>
      </c>
      <c r="H283" s="68">
        <v>0.16299918500407501</v>
      </c>
      <c r="I283" s="71">
        <v>0.252671680520208</v>
      </c>
      <c r="J283" s="68">
        <v>0.48899755501222503</v>
      </c>
      <c r="K283" s="71">
        <v>0.33333333333333298</v>
      </c>
      <c r="L283" s="68">
        <v>0.97799511002445005</v>
      </c>
      <c r="M283" s="71">
        <v>0</v>
      </c>
      <c r="N283" s="68">
        <v>1.0638297872340401</v>
      </c>
      <c r="O283" s="71">
        <v>0.39971409627183901</v>
      </c>
      <c r="P283" s="68">
        <v>15.180722891566299</v>
      </c>
      <c r="Q283" s="71"/>
      <c r="R283" s="68"/>
    </row>
    <row r="284" spans="1:18" x14ac:dyDescent="0.2">
      <c r="A284" s="72" t="s">
        <v>873</v>
      </c>
      <c r="B284" s="66" t="s">
        <v>874</v>
      </c>
      <c r="C284" s="67">
        <v>14</v>
      </c>
      <c r="D284" s="67" t="s">
        <v>334</v>
      </c>
      <c r="E284" s="71">
        <v>0.10640406653295</v>
      </c>
      <c r="F284" s="68">
        <v>0.16299918500407501</v>
      </c>
      <c r="G284" s="71">
        <v>8.2391734447131298E-2</v>
      </c>
      <c r="H284" s="68">
        <v>0.24449877750611199</v>
      </c>
      <c r="I284" s="71">
        <v>0.27632992508793502</v>
      </c>
      <c r="J284" s="68">
        <v>0.65199674001630004</v>
      </c>
      <c r="K284" s="71">
        <v>0</v>
      </c>
      <c r="L284" s="68">
        <v>0.24449877750611199</v>
      </c>
      <c r="M284" s="71">
        <v>0</v>
      </c>
      <c r="N284" s="68">
        <v>1.0638297872340401</v>
      </c>
      <c r="O284" s="71">
        <v>0.27970273966263498</v>
      </c>
      <c r="P284" s="68">
        <v>9.3975903614457792</v>
      </c>
      <c r="Q284" s="71">
        <v>0</v>
      </c>
      <c r="R284" s="68">
        <v>47.058823529411796</v>
      </c>
    </row>
    <row r="285" spans="1:18" x14ac:dyDescent="0.2">
      <c r="A285" s="72" t="s">
        <v>875</v>
      </c>
      <c r="B285" s="66" t="s">
        <v>876</v>
      </c>
      <c r="C285" s="67">
        <v>14</v>
      </c>
      <c r="D285" s="67" t="s">
        <v>334</v>
      </c>
      <c r="E285" s="71">
        <v>0.74648504936785798</v>
      </c>
      <c r="F285" s="68">
        <v>11.898940505297499</v>
      </c>
      <c r="G285" s="71">
        <v>0.73118267359601596</v>
      </c>
      <c r="H285" s="68">
        <v>6.2754686226568897</v>
      </c>
      <c r="I285" s="71">
        <v>0.70353858053265605</v>
      </c>
      <c r="J285" s="68">
        <v>23.716381418092901</v>
      </c>
      <c r="K285" s="71">
        <v>0.74056341970734696</v>
      </c>
      <c r="L285" s="68">
        <v>5.2159739201304003</v>
      </c>
      <c r="M285" s="71">
        <v>0.81065552363541404</v>
      </c>
      <c r="N285" s="68">
        <v>23.8134206219313</v>
      </c>
      <c r="O285" s="71"/>
      <c r="P285" s="68"/>
      <c r="Q285" s="71"/>
      <c r="R285" s="68"/>
    </row>
    <row r="286" spans="1:18" x14ac:dyDescent="0.2">
      <c r="A286" s="72" t="s">
        <v>877</v>
      </c>
      <c r="B286" s="66" t="s">
        <v>878</v>
      </c>
      <c r="C286" s="67">
        <v>14</v>
      </c>
      <c r="D286" s="67" t="s">
        <v>334</v>
      </c>
      <c r="E286" s="71">
        <v>0.84593802046848099</v>
      </c>
      <c r="F286" s="68">
        <v>38.060309698451498</v>
      </c>
      <c r="G286" s="71">
        <v>0.79057408120393902</v>
      </c>
      <c r="H286" s="68">
        <v>10.676446617766899</v>
      </c>
      <c r="I286" s="71">
        <v>0.88002231152024601</v>
      </c>
      <c r="J286" s="68">
        <v>81.907090464547693</v>
      </c>
      <c r="K286" s="71">
        <v>0.90250016551432399</v>
      </c>
      <c r="L286" s="68">
        <v>21.515892420537899</v>
      </c>
      <c r="M286" s="71">
        <v>0.81065552363541404</v>
      </c>
      <c r="N286" s="68">
        <v>23.8134206219313</v>
      </c>
      <c r="O286" s="71"/>
      <c r="P286" s="68"/>
      <c r="Q286" s="71"/>
      <c r="R286" s="68"/>
    </row>
    <row r="287" spans="1:18" x14ac:dyDescent="0.2">
      <c r="A287" s="72" t="s">
        <v>879</v>
      </c>
      <c r="B287" s="66" t="s">
        <v>880</v>
      </c>
      <c r="C287" s="67">
        <v>14</v>
      </c>
      <c r="D287" s="67" t="s">
        <v>334</v>
      </c>
      <c r="E287" s="71">
        <v>0.17769967644974499</v>
      </c>
      <c r="F287" s="68">
        <v>0.407497962510187</v>
      </c>
      <c r="G287" s="71">
        <v>0.358853426450434</v>
      </c>
      <c r="H287" s="68">
        <v>1.05949470252649</v>
      </c>
      <c r="I287" s="71">
        <v>0.27978498967543702</v>
      </c>
      <c r="J287" s="68">
        <v>0.73349633251833701</v>
      </c>
      <c r="K287" s="71">
        <v>1.42484418887125E-2</v>
      </c>
      <c r="L287" s="68">
        <v>0.32599837000815002</v>
      </c>
      <c r="M287" s="71">
        <v>0</v>
      </c>
      <c r="N287" s="68">
        <v>1.0638297872340401</v>
      </c>
      <c r="O287" s="71">
        <v>0.23561152423414</v>
      </c>
      <c r="P287" s="68">
        <v>6.7469879518072302</v>
      </c>
      <c r="Q287" s="71"/>
      <c r="R287" s="68"/>
    </row>
    <row r="288" spans="1:18" x14ac:dyDescent="0.2">
      <c r="A288" s="72" t="s">
        <v>881</v>
      </c>
      <c r="B288" s="66" t="s">
        <v>882</v>
      </c>
      <c r="C288" s="67">
        <v>14</v>
      </c>
      <c r="D288" s="67" t="s">
        <v>334</v>
      </c>
      <c r="E288" s="71">
        <v>0.173305206387105</v>
      </c>
      <c r="F288" s="68">
        <v>0.32599837000815002</v>
      </c>
      <c r="G288" s="71">
        <v>9.6680589140470397E-2</v>
      </c>
      <c r="H288" s="68">
        <v>0.32599837000815002</v>
      </c>
      <c r="I288" s="71">
        <v>0.209273569878895</v>
      </c>
      <c r="J288" s="68">
        <v>0.32599837000815002</v>
      </c>
      <c r="K288" s="71">
        <v>0.33333333333333298</v>
      </c>
      <c r="L288" s="68">
        <v>0.97799511002445005</v>
      </c>
      <c r="M288" s="71">
        <v>0</v>
      </c>
      <c r="N288" s="68">
        <v>1.0638297872340401</v>
      </c>
      <c r="O288" s="71">
        <v>0.20184374596993099</v>
      </c>
      <c r="P288" s="68">
        <v>5.3012048192771104</v>
      </c>
      <c r="Q288" s="71">
        <v>0.19869999999999999</v>
      </c>
      <c r="R288" s="68">
        <v>54.411764705882298</v>
      </c>
    </row>
    <row r="289" spans="1:18" x14ac:dyDescent="0.2">
      <c r="A289" s="72" t="s">
        <v>883</v>
      </c>
      <c r="B289" s="66" t="s">
        <v>884</v>
      </c>
      <c r="C289" s="67">
        <v>14</v>
      </c>
      <c r="D289" s="67" t="s">
        <v>334</v>
      </c>
      <c r="E289" s="71">
        <v>0.40494062407938097</v>
      </c>
      <c r="F289" s="68">
        <v>1.22249388753056</v>
      </c>
      <c r="G289" s="71">
        <v>0.53942786092670403</v>
      </c>
      <c r="H289" s="68">
        <v>1.9559902200489001</v>
      </c>
      <c r="I289" s="71">
        <v>0.33598235304312501</v>
      </c>
      <c r="J289" s="68">
        <v>0.81499592502037499</v>
      </c>
      <c r="K289" s="71">
        <v>0.44179001179447402</v>
      </c>
      <c r="L289" s="68">
        <v>1.3854930725346399</v>
      </c>
      <c r="M289" s="71">
        <v>0.40585009140767803</v>
      </c>
      <c r="N289" s="68">
        <v>3.1914893617021298</v>
      </c>
      <c r="O289" s="71">
        <v>0.30165280322492199</v>
      </c>
      <c r="P289" s="68">
        <v>11.0843373493976</v>
      </c>
      <c r="Q289" s="71"/>
      <c r="R289" s="68"/>
    </row>
    <row r="290" spans="1:18" x14ac:dyDescent="0.2">
      <c r="A290" s="72" t="s">
        <v>885</v>
      </c>
      <c r="B290" s="66" t="s">
        <v>886</v>
      </c>
      <c r="C290" s="67">
        <v>14</v>
      </c>
      <c r="D290" s="67" t="s">
        <v>334</v>
      </c>
      <c r="E290" s="71">
        <v>0.27379601607493198</v>
      </c>
      <c r="F290" s="68">
        <v>0.73349633251833701</v>
      </c>
      <c r="G290" s="71">
        <v>0.2</v>
      </c>
      <c r="H290" s="68">
        <v>0.65199674001630004</v>
      </c>
      <c r="I290" s="71">
        <v>0.168980080374658</v>
      </c>
      <c r="J290" s="68">
        <v>0.16299918500407501</v>
      </c>
      <c r="K290" s="71">
        <v>0</v>
      </c>
      <c r="L290" s="68">
        <v>0.24449877750611199</v>
      </c>
      <c r="M290" s="71">
        <v>0</v>
      </c>
      <c r="N290" s="68">
        <v>1.0638297872340401</v>
      </c>
      <c r="O290" s="71"/>
      <c r="P290" s="68"/>
      <c r="Q290" s="71">
        <v>1</v>
      </c>
      <c r="R290" s="68">
        <v>100</v>
      </c>
    </row>
    <row r="291" spans="1:18" x14ac:dyDescent="0.2">
      <c r="A291" s="72" t="s">
        <v>887</v>
      </c>
      <c r="B291" s="66" t="s">
        <v>888</v>
      </c>
      <c r="C291" s="67">
        <v>14</v>
      </c>
      <c r="D291" s="67" t="s">
        <v>334</v>
      </c>
      <c r="E291" s="71">
        <v>0.23720641361498301</v>
      </c>
      <c r="F291" s="68">
        <v>0.65199674001630004</v>
      </c>
      <c r="G291" s="71">
        <v>0.36351014009930599</v>
      </c>
      <c r="H291" s="68">
        <v>1.1409942950285299</v>
      </c>
      <c r="I291" s="71">
        <v>0.24726606572650101</v>
      </c>
      <c r="J291" s="68">
        <v>0.407497962510187</v>
      </c>
      <c r="K291" s="71">
        <v>0.14371773586275099</v>
      </c>
      <c r="L291" s="68">
        <v>0.48899755501222503</v>
      </c>
      <c r="M291" s="71">
        <v>0.164272656045965</v>
      </c>
      <c r="N291" s="68">
        <v>1.30932896890344</v>
      </c>
      <c r="O291" s="71">
        <v>0.267265470340393</v>
      </c>
      <c r="P291" s="68">
        <v>8.6746987951807206</v>
      </c>
      <c r="Q291" s="71"/>
      <c r="R291" s="68"/>
    </row>
    <row r="292" spans="1:18" x14ac:dyDescent="0.2">
      <c r="A292" s="72" t="s">
        <v>889</v>
      </c>
      <c r="B292" s="66" t="s">
        <v>890</v>
      </c>
      <c r="C292" s="67">
        <v>14</v>
      </c>
      <c r="D292" s="67" t="s">
        <v>334</v>
      </c>
      <c r="E292" s="71">
        <v>0.225170940221636</v>
      </c>
      <c r="F292" s="68">
        <v>0.57049714751426295</v>
      </c>
      <c r="G292" s="71">
        <v>0.189450082388428</v>
      </c>
      <c r="H292" s="68">
        <v>0.57049714751426295</v>
      </c>
      <c r="I292" s="71">
        <v>0.27032012516750697</v>
      </c>
      <c r="J292" s="68">
        <v>0.57049714751426295</v>
      </c>
      <c r="K292" s="71">
        <v>0.18969528453055601</v>
      </c>
      <c r="L292" s="68">
        <v>0.65199674001630004</v>
      </c>
      <c r="M292" s="71">
        <v>0.19691825541916999</v>
      </c>
      <c r="N292" s="68">
        <v>1.47299509001637</v>
      </c>
      <c r="O292" s="71">
        <v>0.279470953602519</v>
      </c>
      <c r="P292" s="68">
        <v>9.1566265060241001</v>
      </c>
      <c r="Q292" s="71"/>
      <c r="R292" s="68"/>
    </row>
    <row r="293" spans="1:18" x14ac:dyDescent="0.2">
      <c r="A293" s="72" t="s">
        <v>891</v>
      </c>
      <c r="B293" s="66" t="s">
        <v>892</v>
      </c>
      <c r="C293" s="67">
        <v>14</v>
      </c>
      <c r="D293" s="67" t="s">
        <v>334</v>
      </c>
      <c r="E293" s="71">
        <v>0.707322688030533</v>
      </c>
      <c r="F293" s="68">
        <v>8.8834555827220907</v>
      </c>
      <c r="G293" s="71">
        <v>0.81425889043118005</v>
      </c>
      <c r="H293" s="68">
        <v>18.2559087204564</v>
      </c>
      <c r="I293" s="71">
        <v>0.73313975290678401</v>
      </c>
      <c r="J293" s="68">
        <v>33.985330073349601</v>
      </c>
      <c r="K293" s="71">
        <v>1</v>
      </c>
      <c r="L293" s="68">
        <v>100</v>
      </c>
      <c r="M293" s="71">
        <v>0.84983024288325903</v>
      </c>
      <c r="N293" s="68">
        <v>36.333878887070398</v>
      </c>
      <c r="O293" s="71">
        <v>0.36730724196197201</v>
      </c>
      <c r="P293" s="68">
        <v>14.216867469879499</v>
      </c>
      <c r="Q293" s="71">
        <v>0.47939999999999999</v>
      </c>
      <c r="R293" s="68">
        <v>58.823529411764703</v>
      </c>
    </row>
    <row r="294" spans="1:18" x14ac:dyDescent="0.2">
      <c r="A294" s="72" t="s">
        <v>893</v>
      </c>
      <c r="B294" s="66" t="s">
        <v>894</v>
      </c>
      <c r="C294" s="67">
        <v>14</v>
      </c>
      <c r="D294" s="67" t="s">
        <v>334</v>
      </c>
      <c r="E294" s="71">
        <v>0.79405135498206703</v>
      </c>
      <c r="F294" s="68">
        <v>18.500407497962499</v>
      </c>
      <c r="G294" s="71">
        <v>0.81149382625057898</v>
      </c>
      <c r="H294" s="68">
        <v>16.951915240423801</v>
      </c>
      <c r="I294" s="71">
        <v>0.51741285659094804</v>
      </c>
      <c r="J294" s="68">
        <v>1.9559902200489001</v>
      </c>
      <c r="K294" s="71">
        <v>0.87639840755587795</v>
      </c>
      <c r="L294" s="68">
        <v>15.321923390383001</v>
      </c>
      <c r="M294" s="71">
        <v>0.76495168451292705</v>
      </c>
      <c r="N294" s="68">
        <v>16.6121112929624</v>
      </c>
      <c r="O294" s="71"/>
      <c r="P294" s="68"/>
      <c r="Q294" s="71">
        <v>1</v>
      </c>
      <c r="R294" s="68">
        <v>100</v>
      </c>
    </row>
    <row r="295" spans="1:18" x14ac:dyDescent="0.2">
      <c r="A295" s="72" t="s">
        <v>895</v>
      </c>
      <c r="B295" s="66" t="s">
        <v>896</v>
      </c>
      <c r="C295" s="67">
        <v>14</v>
      </c>
      <c r="D295" s="67" t="s">
        <v>334</v>
      </c>
      <c r="E295" s="71">
        <v>0.76165050326405503</v>
      </c>
      <c r="F295" s="68">
        <v>13.121434392828</v>
      </c>
      <c r="G295" s="71">
        <v>0.809979794663088</v>
      </c>
      <c r="H295" s="68">
        <v>16.2999185004075</v>
      </c>
      <c r="I295" s="71">
        <v>0.70372485849086797</v>
      </c>
      <c r="J295" s="68">
        <v>23.879380603097001</v>
      </c>
      <c r="K295" s="71">
        <v>0.97505057928018701</v>
      </c>
      <c r="L295" s="68">
        <v>68.459657701711507</v>
      </c>
      <c r="M295" s="71">
        <v>0.79759728388613205</v>
      </c>
      <c r="N295" s="68">
        <v>21.440261865793801</v>
      </c>
      <c r="O295" s="71"/>
      <c r="P295" s="68"/>
      <c r="Q295" s="71">
        <v>0.52190000000000003</v>
      </c>
      <c r="R295" s="68">
        <v>64.705882352941202</v>
      </c>
    </row>
    <row r="296" spans="1:18" x14ac:dyDescent="0.2">
      <c r="A296" s="72" t="s">
        <v>897</v>
      </c>
      <c r="B296" s="66" t="s">
        <v>898</v>
      </c>
      <c r="C296" s="67">
        <v>14</v>
      </c>
      <c r="D296" s="67" t="s">
        <v>334</v>
      </c>
      <c r="E296" s="71">
        <v>0.88465096516794195</v>
      </c>
      <c r="F296" s="68">
        <v>66.340668296658507</v>
      </c>
      <c r="G296" s="71">
        <v>0.81142981986639895</v>
      </c>
      <c r="H296" s="68">
        <v>16.870415647921799</v>
      </c>
      <c r="I296" s="71">
        <v>0.77505300283933298</v>
      </c>
      <c r="J296" s="68">
        <v>52.730236348818302</v>
      </c>
      <c r="K296" s="71">
        <v>1</v>
      </c>
      <c r="L296" s="68">
        <v>100</v>
      </c>
      <c r="M296" s="71">
        <v>0.83677200313397804</v>
      </c>
      <c r="N296" s="68">
        <v>34.124386252045802</v>
      </c>
      <c r="O296" s="71"/>
      <c r="P296" s="68"/>
      <c r="Q296" s="71">
        <v>1</v>
      </c>
      <c r="R296" s="68">
        <v>100</v>
      </c>
    </row>
    <row r="297" spans="1:18" x14ac:dyDescent="0.2">
      <c r="A297" s="72" t="s">
        <v>899</v>
      </c>
      <c r="B297" s="66" t="s">
        <v>900</v>
      </c>
      <c r="C297" s="67">
        <v>14</v>
      </c>
      <c r="D297" s="67" t="s">
        <v>334</v>
      </c>
      <c r="E297" s="71">
        <v>0.78118823290517403</v>
      </c>
      <c r="F297" s="68">
        <v>15.8924205378973</v>
      </c>
      <c r="G297" s="71">
        <v>0.78535936979323995</v>
      </c>
      <c r="H297" s="68">
        <v>10.2689486552567</v>
      </c>
      <c r="I297" s="71">
        <v>0.85205921231846904</v>
      </c>
      <c r="J297" s="68">
        <v>75.468622656886694</v>
      </c>
      <c r="K297" s="71">
        <v>0.97505057928018701</v>
      </c>
      <c r="L297" s="68">
        <v>68.459657701711507</v>
      </c>
      <c r="M297" s="71">
        <v>0.83677200313397804</v>
      </c>
      <c r="N297" s="68">
        <v>34.124386252045802</v>
      </c>
      <c r="O297" s="71"/>
      <c r="P297" s="68"/>
      <c r="Q297" s="71">
        <v>0.45669999999999999</v>
      </c>
      <c r="R297" s="68">
        <v>57.352941176470601</v>
      </c>
    </row>
    <row r="298" spans="1:18" x14ac:dyDescent="0.2">
      <c r="A298" s="72" t="s">
        <v>901</v>
      </c>
      <c r="B298" s="66" t="s">
        <v>902</v>
      </c>
      <c r="C298" s="67">
        <v>14</v>
      </c>
      <c r="D298" s="67" t="s">
        <v>334</v>
      </c>
      <c r="E298" s="71">
        <v>0.87405486694901102</v>
      </c>
      <c r="F298" s="68">
        <v>57.4572127139364</v>
      </c>
      <c r="G298" s="71">
        <v>0.84494212729440699</v>
      </c>
      <c r="H298" s="68">
        <v>40.016299918500401</v>
      </c>
      <c r="I298" s="71">
        <v>0.77068251304697699</v>
      </c>
      <c r="J298" s="68">
        <v>50.937245313773403</v>
      </c>
      <c r="K298" s="71">
        <v>0.99863912250619202</v>
      </c>
      <c r="L298" s="68">
        <v>91.198044009779906</v>
      </c>
      <c r="M298" s="71">
        <v>0.83677200313397804</v>
      </c>
      <c r="N298" s="68">
        <v>34.124386252045802</v>
      </c>
      <c r="O298" s="71">
        <v>0.79329343571251498</v>
      </c>
      <c r="P298" s="68">
        <v>78.554216867469904</v>
      </c>
      <c r="Q298" s="71">
        <v>1</v>
      </c>
      <c r="R298" s="68">
        <v>100</v>
      </c>
    </row>
    <row r="299" spans="1:18" x14ac:dyDescent="0.2">
      <c r="A299" s="72" t="s">
        <v>903</v>
      </c>
      <c r="B299" s="66" t="s">
        <v>903</v>
      </c>
      <c r="C299" s="67">
        <v>14</v>
      </c>
      <c r="D299" s="67" t="s">
        <v>334</v>
      </c>
      <c r="E299" s="71">
        <v>0.88543885300904202</v>
      </c>
      <c r="F299" s="68">
        <v>66.992665036674794</v>
      </c>
      <c r="G299" s="71">
        <v>0.79977630895847796</v>
      </c>
      <c r="H299" s="68">
        <v>12.0619396903015</v>
      </c>
      <c r="I299" s="71">
        <v>0.79064595295275797</v>
      </c>
      <c r="J299" s="68">
        <v>58.353708231458803</v>
      </c>
      <c r="K299" s="71">
        <v>1</v>
      </c>
      <c r="L299" s="68">
        <v>100</v>
      </c>
      <c r="M299" s="71">
        <v>0.83677200313397804</v>
      </c>
      <c r="N299" s="68">
        <v>34.124386252045802</v>
      </c>
      <c r="O299" s="71"/>
      <c r="P299" s="68"/>
      <c r="Q299" s="71">
        <v>1</v>
      </c>
      <c r="R299" s="68">
        <v>100</v>
      </c>
    </row>
    <row r="300" spans="1:18" x14ac:dyDescent="0.2">
      <c r="A300" s="72" t="s">
        <v>904</v>
      </c>
      <c r="B300" s="66" t="s">
        <v>905</v>
      </c>
      <c r="C300" s="67">
        <v>14</v>
      </c>
      <c r="D300" s="67" t="s">
        <v>334</v>
      </c>
      <c r="E300" s="71">
        <v>0.83904237595395204</v>
      </c>
      <c r="F300" s="68">
        <v>34.311328443357802</v>
      </c>
      <c r="G300" s="71">
        <v>0.84732985657123905</v>
      </c>
      <c r="H300" s="68">
        <v>41.320293398533003</v>
      </c>
      <c r="I300" s="71">
        <v>0.64651236795036404</v>
      </c>
      <c r="J300" s="68">
        <v>11.3284433577832</v>
      </c>
      <c r="K300" s="71">
        <v>0.93641797073523003</v>
      </c>
      <c r="L300" s="68">
        <v>36.674816625916897</v>
      </c>
      <c r="M300" s="71">
        <v>0.76495168451292705</v>
      </c>
      <c r="N300" s="68">
        <v>16.6121112929624</v>
      </c>
      <c r="O300" s="71"/>
      <c r="P300" s="68"/>
      <c r="Q300" s="71">
        <v>1</v>
      </c>
      <c r="R300" s="68">
        <v>100</v>
      </c>
    </row>
    <row r="301" spans="1:18" x14ac:dyDescent="0.2">
      <c r="A301" s="72" t="s">
        <v>906</v>
      </c>
      <c r="B301" s="66" t="s">
        <v>907</v>
      </c>
      <c r="C301" s="67">
        <v>14</v>
      </c>
      <c r="D301" s="67" t="s">
        <v>334</v>
      </c>
      <c r="E301" s="71">
        <v>0.92589005548558601</v>
      </c>
      <c r="F301" s="68">
        <v>92.257538712306399</v>
      </c>
      <c r="G301" s="71">
        <v>0.87956335417054499</v>
      </c>
      <c r="H301" s="68">
        <v>68.459657701711507</v>
      </c>
      <c r="I301" s="71">
        <v>0.82399686777179904</v>
      </c>
      <c r="J301" s="68">
        <v>68.948655256723697</v>
      </c>
      <c r="K301" s="71">
        <v>1</v>
      </c>
      <c r="L301" s="68">
        <v>100</v>
      </c>
      <c r="M301" s="71"/>
      <c r="N301" s="68"/>
      <c r="O301" s="71"/>
      <c r="P301" s="68"/>
      <c r="Q301" s="71">
        <v>1</v>
      </c>
      <c r="R301" s="68">
        <v>100</v>
      </c>
    </row>
    <row r="302" spans="1:18" x14ac:dyDescent="0.2">
      <c r="A302" s="72" t="s">
        <v>908</v>
      </c>
      <c r="B302" s="66" t="s">
        <v>909</v>
      </c>
      <c r="C302" s="67">
        <v>14</v>
      </c>
      <c r="D302" s="67" t="s">
        <v>334</v>
      </c>
      <c r="E302" s="71">
        <v>0.80887712359435804</v>
      </c>
      <c r="F302" s="68">
        <v>22.412387938060299</v>
      </c>
      <c r="G302" s="71">
        <v>0.83690281566161595</v>
      </c>
      <c r="H302" s="68">
        <v>32.762836185819097</v>
      </c>
      <c r="I302" s="71">
        <v>0.74383868976677303</v>
      </c>
      <c r="J302" s="68">
        <v>37.897310513447401</v>
      </c>
      <c r="K302" s="71">
        <v>0.98775210255572798</v>
      </c>
      <c r="L302" s="68">
        <v>80.440097799510994</v>
      </c>
      <c r="M302" s="71">
        <v>0.66701488639331397</v>
      </c>
      <c r="N302" s="68">
        <v>6.7921440261865804</v>
      </c>
      <c r="O302" s="71"/>
      <c r="P302" s="68"/>
      <c r="Q302" s="71"/>
      <c r="R302" s="68"/>
    </row>
    <row r="303" spans="1:18" x14ac:dyDescent="0.2">
      <c r="A303" s="72" t="s">
        <v>910</v>
      </c>
      <c r="B303" s="66" t="s">
        <v>911</v>
      </c>
      <c r="C303" s="67">
        <v>14</v>
      </c>
      <c r="D303" s="67" t="s">
        <v>334</v>
      </c>
      <c r="E303" s="71">
        <v>0.74472102409257102</v>
      </c>
      <c r="F303" s="68">
        <v>11.654441727791401</v>
      </c>
      <c r="G303" s="71">
        <v>0.76888410532412199</v>
      </c>
      <c r="H303" s="68">
        <v>8.8834555827220907</v>
      </c>
      <c r="I303" s="71">
        <v>0.75231883373820096</v>
      </c>
      <c r="J303" s="68">
        <v>41.646291768541197</v>
      </c>
      <c r="K303" s="71">
        <v>0.99435433601009005</v>
      </c>
      <c r="L303" s="68">
        <v>87.367563162184197</v>
      </c>
      <c r="M303" s="71">
        <v>0.71924784539044195</v>
      </c>
      <c r="N303" s="68">
        <v>12.9296235679214</v>
      </c>
      <c r="O303" s="71"/>
      <c r="P303" s="68"/>
      <c r="Q303" s="71">
        <v>0.48880000000000001</v>
      </c>
      <c r="R303" s="68">
        <v>60.294117647058798</v>
      </c>
    </row>
    <row r="304" spans="1:18" x14ac:dyDescent="0.2">
      <c r="A304" s="72" t="s">
        <v>912</v>
      </c>
      <c r="B304" s="66" t="s">
        <v>913</v>
      </c>
      <c r="C304" s="67">
        <v>14</v>
      </c>
      <c r="D304" s="67" t="s">
        <v>334</v>
      </c>
      <c r="E304" s="71">
        <v>0.73412229032546195</v>
      </c>
      <c r="F304" s="68">
        <v>10.3504482477588</v>
      </c>
      <c r="G304" s="71">
        <v>0.798757569939334</v>
      </c>
      <c r="H304" s="68">
        <v>11.491442542787301</v>
      </c>
      <c r="I304" s="71">
        <v>0.686083802584606</v>
      </c>
      <c r="J304" s="68">
        <v>19.3154034229829</v>
      </c>
      <c r="K304" s="71">
        <v>0.955998294366874</v>
      </c>
      <c r="L304" s="68">
        <v>50.040749796250999</v>
      </c>
      <c r="M304" s="71">
        <v>0.69966048576651896</v>
      </c>
      <c r="N304" s="68">
        <v>11.456628477905101</v>
      </c>
      <c r="O304" s="71">
        <v>0.74013358929543704</v>
      </c>
      <c r="P304" s="68">
        <v>62.891566265060199</v>
      </c>
      <c r="Q304" s="71">
        <v>0.52410000000000001</v>
      </c>
      <c r="R304" s="68">
        <v>66.176470588235304</v>
      </c>
    </row>
    <row r="305" spans="1:18" x14ac:dyDescent="0.2">
      <c r="A305" s="72" t="s">
        <v>914</v>
      </c>
      <c r="B305" s="66" t="s">
        <v>915</v>
      </c>
      <c r="C305" s="67">
        <v>14</v>
      </c>
      <c r="D305" s="67" t="s">
        <v>334</v>
      </c>
      <c r="E305" s="71">
        <v>0.82347377307369196</v>
      </c>
      <c r="F305" s="68">
        <v>26.731866340668301</v>
      </c>
      <c r="G305" s="71">
        <v>0.81788903327719198</v>
      </c>
      <c r="H305" s="68">
        <v>20.456397718011399</v>
      </c>
      <c r="I305" s="71">
        <v>0.66285787639299998</v>
      </c>
      <c r="J305" s="68">
        <v>14.425427872860601</v>
      </c>
      <c r="K305" s="71">
        <v>0.96960706930495499</v>
      </c>
      <c r="L305" s="68">
        <v>62.265688671556603</v>
      </c>
      <c r="M305" s="71">
        <v>0.66701488639331397</v>
      </c>
      <c r="N305" s="68">
        <v>6.7921440261865804</v>
      </c>
      <c r="O305" s="71"/>
      <c r="P305" s="68"/>
      <c r="Q305" s="71">
        <v>1</v>
      </c>
      <c r="R305" s="68">
        <v>100</v>
      </c>
    </row>
    <row r="306" spans="1:18" x14ac:dyDescent="0.2">
      <c r="A306" s="72" t="s">
        <v>916</v>
      </c>
      <c r="B306" s="66" t="s">
        <v>917</v>
      </c>
      <c r="C306" s="67">
        <v>14</v>
      </c>
      <c r="D306" s="67" t="s">
        <v>334</v>
      </c>
      <c r="E306" s="71">
        <v>0.54988263118562697</v>
      </c>
      <c r="F306" s="68">
        <v>2.85248573757131</v>
      </c>
      <c r="G306" s="71">
        <v>0.66331119668390104</v>
      </c>
      <c r="H306" s="68">
        <v>4.0749796251018697</v>
      </c>
      <c r="I306" s="71">
        <v>0.52863801834674995</v>
      </c>
      <c r="J306" s="68">
        <v>2.28198859005705</v>
      </c>
      <c r="K306" s="71">
        <v>0.458090581062081</v>
      </c>
      <c r="L306" s="68">
        <v>1.46699266503667</v>
      </c>
      <c r="M306" s="71">
        <v>0.54949072864977799</v>
      </c>
      <c r="N306" s="68">
        <v>4.4189852700490997</v>
      </c>
      <c r="O306" s="71"/>
      <c r="P306" s="68"/>
      <c r="Q306" s="71"/>
      <c r="R306" s="68"/>
    </row>
    <row r="307" spans="1:18" x14ac:dyDescent="0.2">
      <c r="A307" s="72" t="s">
        <v>918</v>
      </c>
      <c r="B307" s="66" t="s">
        <v>919</v>
      </c>
      <c r="C307" s="67">
        <v>14</v>
      </c>
      <c r="D307" s="67" t="s">
        <v>334</v>
      </c>
      <c r="E307" s="71">
        <v>0.57423716824356197</v>
      </c>
      <c r="F307" s="68">
        <v>3.5044824775876098</v>
      </c>
      <c r="G307" s="71">
        <v>0.70427297055084204</v>
      </c>
      <c r="H307" s="68">
        <v>5.0529747351263197</v>
      </c>
      <c r="I307" s="71">
        <v>0.61229805209001598</v>
      </c>
      <c r="J307" s="68">
        <v>6.7644661776691102</v>
      </c>
      <c r="K307" s="71">
        <v>0.79331499955252605</v>
      </c>
      <c r="L307" s="68">
        <v>7.1719641401793002</v>
      </c>
      <c r="M307" s="71">
        <v>0.74536432488900495</v>
      </c>
      <c r="N307" s="68">
        <v>15.057283142389499</v>
      </c>
      <c r="O307" s="71">
        <v>1.59354941354207E-2</v>
      </c>
      <c r="P307" s="68">
        <v>1.68674698795181</v>
      </c>
      <c r="Q307" s="71"/>
      <c r="R307" s="68"/>
    </row>
    <row r="308" spans="1:18" x14ac:dyDescent="0.2">
      <c r="A308" s="72" t="s">
        <v>920</v>
      </c>
      <c r="B308" s="66" t="s">
        <v>921</v>
      </c>
      <c r="C308" s="67">
        <v>14</v>
      </c>
      <c r="D308" s="67" t="s">
        <v>334</v>
      </c>
      <c r="E308" s="71">
        <v>0.91589709425719601</v>
      </c>
      <c r="F308" s="68">
        <v>89.323553382233101</v>
      </c>
      <c r="G308" s="71">
        <v>0.91480914316786099</v>
      </c>
      <c r="H308" s="68">
        <v>85.737571312143402</v>
      </c>
      <c r="I308" s="71">
        <v>0.784162048699929</v>
      </c>
      <c r="J308" s="68">
        <v>56.3977180114099</v>
      </c>
      <c r="K308" s="71">
        <v>0.96461718516099204</v>
      </c>
      <c r="L308" s="68">
        <v>57.620211898940497</v>
      </c>
      <c r="M308" s="71">
        <v>1</v>
      </c>
      <c r="N308" s="68">
        <v>100</v>
      </c>
      <c r="O308" s="71"/>
      <c r="P308" s="68"/>
      <c r="Q308" s="71"/>
      <c r="R308" s="68"/>
    </row>
    <row r="309" spans="1:18" x14ac:dyDescent="0.2">
      <c r="A309" s="72" t="s">
        <v>922</v>
      </c>
      <c r="B309" s="66" t="s">
        <v>922</v>
      </c>
      <c r="C309" s="67">
        <v>14</v>
      </c>
      <c r="D309" s="67" t="s">
        <v>334</v>
      </c>
      <c r="E309" s="71">
        <v>0.88873208761355305</v>
      </c>
      <c r="F309" s="68">
        <v>69.111654441727794</v>
      </c>
      <c r="G309" s="71">
        <v>0.93222605200518804</v>
      </c>
      <c r="H309" s="68">
        <v>91.524042379788099</v>
      </c>
      <c r="I309" s="71">
        <v>0.76930016574137094</v>
      </c>
      <c r="J309" s="68">
        <v>50.040749796250999</v>
      </c>
      <c r="K309" s="71">
        <v>0.96643168848606897</v>
      </c>
      <c r="L309" s="68">
        <v>59.168704156479201</v>
      </c>
      <c r="M309" s="71">
        <v>1</v>
      </c>
      <c r="N309" s="68">
        <v>100</v>
      </c>
      <c r="O309" s="71">
        <v>0.77570253183513804</v>
      </c>
      <c r="P309" s="68">
        <v>73.012048192771104</v>
      </c>
      <c r="Q309" s="71"/>
      <c r="R309" s="68"/>
    </row>
    <row r="310" spans="1:18" x14ac:dyDescent="0.2">
      <c r="A310" s="72" t="s">
        <v>923</v>
      </c>
      <c r="B310" s="66" t="s">
        <v>923</v>
      </c>
      <c r="C310" s="67">
        <v>14</v>
      </c>
      <c r="D310" s="67" t="s">
        <v>334</v>
      </c>
      <c r="E310" s="71">
        <v>0.91509561822624597</v>
      </c>
      <c r="F310" s="68">
        <v>88.6715566422168</v>
      </c>
      <c r="G310" s="71">
        <v>0.88295115200150698</v>
      </c>
      <c r="H310" s="68">
        <v>70.008149959250204</v>
      </c>
      <c r="I310" s="71">
        <v>0.80283436745456205</v>
      </c>
      <c r="J310" s="68">
        <v>61.858190709046497</v>
      </c>
      <c r="K310" s="71">
        <v>0.97459695344891695</v>
      </c>
      <c r="L310" s="68">
        <v>67.644661776691095</v>
      </c>
      <c r="M310" s="71">
        <v>1</v>
      </c>
      <c r="N310" s="68">
        <v>100</v>
      </c>
      <c r="O310" s="71"/>
      <c r="P310" s="68"/>
      <c r="Q310" s="71"/>
      <c r="R310" s="68"/>
    </row>
    <row r="311" spans="1:18" x14ac:dyDescent="0.2">
      <c r="A311" s="72" t="s">
        <v>924</v>
      </c>
      <c r="B311" s="66" t="s">
        <v>925</v>
      </c>
      <c r="C311" s="67">
        <v>14</v>
      </c>
      <c r="D311" s="67" t="s">
        <v>334</v>
      </c>
      <c r="E311" s="71">
        <v>0.81261939901621805</v>
      </c>
      <c r="F311" s="68">
        <v>23.471882640586799</v>
      </c>
      <c r="G311" s="71">
        <v>0.87682582178861801</v>
      </c>
      <c r="H311" s="68">
        <v>66.911165444172795</v>
      </c>
      <c r="I311" s="71">
        <v>0.69242186874154199</v>
      </c>
      <c r="J311" s="68">
        <v>20.619396903015499</v>
      </c>
      <c r="K311" s="71">
        <v>0.87057438189929603</v>
      </c>
      <c r="L311" s="68">
        <v>14.0994295028525</v>
      </c>
      <c r="M311" s="71">
        <v>0.81065552363541404</v>
      </c>
      <c r="N311" s="68">
        <v>23.8134206219313</v>
      </c>
      <c r="O311" s="71"/>
      <c r="P311" s="68"/>
      <c r="Q311" s="71"/>
      <c r="R311" s="68"/>
    </row>
    <row r="312" spans="1:18" x14ac:dyDescent="0.2">
      <c r="A312" s="72" t="s">
        <v>926</v>
      </c>
      <c r="B312" s="66" t="s">
        <v>926</v>
      </c>
      <c r="C312" s="67">
        <v>14</v>
      </c>
      <c r="D312" s="67" t="s">
        <v>334</v>
      </c>
      <c r="E312" s="71">
        <v>0.896894340832044</v>
      </c>
      <c r="F312" s="68">
        <v>75.957620211898899</v>
      </c>
      <c r="G312" s="71">
        <v>0.91253906016567199</v>
      </c>
      <c r="H312" s="68">
        <v>84.922575387123103</v>
      </c>
      <c r="I312" s="71">
        <v>0.79261586974895304</v>
      </c>
      <c r="J312" s="68">
        <v>58.924205378973099</v>
      </c>
      <c r="K312" s="71">
        <v>0.98593759923065105</v>
      </c>
      <c r="L312" s="68">
        <v>78.402607986960106</v>
      </c>
      <c r="M312" s="71">
        <v>1</v>
      </c>
      <c r="N312" s="68">
        <v>100</v>
      </c>
      <c r="O312" s="71">
        <v>0.79337917501494404</v>
      </c>
      <c r="P312" s="68">
        <v>78.795180722891601</v>
      </c>
      <c r="Q312" s="71"/>
      <c r="R312" s="68"/>
    </row>
    <row r="313" spans="1:18" x14ac:dyDescent="0.2">
      <c r="A313" s="72" t="s">
        <v>927</v>
      </c>
      <c r="B313" s="66" t="s">
        <v>928</v>
      </c>
      <c r="C313" s="67">
        <v>14</v>
      </c>
      <c r="D313" s="67" t="s">
        <v>334</v>
      </c>
      <c r="E313" s="71">
        <v>0.88251511711824304</v>
      </c>
      <c r="F313" s="68">
        <v>64.384678076609603</v>
      </c>
      <c r="G313" s="71">
        <v>0.94794455875607098</v>
      </c>
      <c r="H313" s="68">
        <v>95.354523227383893</v>
      </c>
      <c r="I313" s="71">
        <v>0.76679810702398499</v>
      </c>
      <c r="J313" s="68">
        <v>48.492257538712302</v>
      </c>
      <c r="K313" s="71">
        <v>0.97278245012384001</v>
      </c>
      <c r="L313" s="68">
        <v>65.444172779136096</v>
      </c>
      <c r="M313" s="71">
        <v>0.94776704100287301</v>
      </c>
      <c r="N313" s="68">
        <v>51.063829787233999</v>
      </c>
      <c r="O313" s="71">
        <v>0.777283428684447</v>
      </c>
      <c r="P313" s="68">
        <v>74.216867469879503</v>
      </c>
      <c r="Q313" s="71"/>
      <c r="R313" s="68"/>
    </row>
    <row r="314" spans="1:18" x14ac:dyDescent="0.2">
      <c r="A314" s="72" t="s">
        <v>929</v>
      </c>
      <c r="B314" s="66" t="s">
        <v>929</v>
      </c>
      <c r="C314" s="67">
        <v>14</v>
      </c>
      <c r="D314" s="67" t="s">
        <v>334</v>
      </c>
      <c r="E314" s="71">
        <v>0.84772794760414905</v>
      </c>
      <c r="F314" s="68">
        <v>39.038304808475999</v>
      </c>
      <c r="G314" s="71">
        <v>0.85761010912408198</v>
      </c>
      <c r="H314" s="68">
        <v>50.448247758761198</v>
      </c>
      <c r="I314" s="71">
        <v>0.70310517946773898</v>
      </c>
      <c r="J314" s="68">
        <v>23.3903830480848</v>
      </c>
      <c r="K314" s="71">
        <v>0.90201682044582299</v>
      </c>
      <c r="L314" s="68">
        <v>21.1083944580277</v>
      </c>
      <c r="M314" s="71">
        <v>0.92817968137895002</v>
      </c>
      <c r="N314" s="68">
        <v>47.872340425531902</v>
      </c>
      <c r="O314" s="71"/>
      <c r="P314" s="68"/>
      <c r="Q314" s="71"/>
      <c r="R314" s="68"/>
    </row>
    <row r="315" spans="1:18" x14ac:dyDescent="0.2">
      <c r="A315" s="72" t="s">
        <v>930</v>
      </c>
      <c r="B315" s="66" t="s">
        <v>931</v>
      </c>
      <c r="C315" s="67">
        <v>14</v>
      </c>
      <c r="D315" s="67" t="s">
        <v>334</v>
      </c>
      <c r="E315" s="71">
        <v>0.89369989130279903</v>
      </c>
      <c r="F315" s="68">
        <v>73.349633251833794</v>
      </c>
      <c r="G315" s="71">
        <v>0.97518590265877203</v>
      </c>
      <c r="H315" s="68">
        <v>98.614506927465399</v>
      </c>
      <c r="I315" s="71">
        <v>0.76701250685306699</v>
      </c>
      <c r="J315" s="68">
        <v>48.736756316218397</v>
      </c>
      <c r="K315" s="71">
        <v>0.94359619356825197</v>
      </c>
      <c r="L315" s="68">
        <v>41.1572942135289</v>
      </c>
      <c r="M315" s="71">
        <v>0.88900496213110503</v>
      </c>
      <c r="N315" s="68">
        <v>42.389525368248798</v>
      </c>
      <c r="O315" s="71"/>
      <c r="P315" s="68"/>
      <c r="Q315" s="71"/>
      <c r="R315" s="68"/>
    </row>
    <row r="316" spans="1:18" x14ac:dyDescent="0.2">
      <c r="A316" s="72" t="s">
        <v>932</v>
      </c>
      <c r="B316" s="66" t="s">
        <v>933</v>
      </c>
      <c r="C316" s="67">
        <v>14</v>
      </c>
      <c r="D316" s="67" t="s">
        <v>334</v>
      </c>
      <c r="E316" s="71">
        <v>0.88553619727424204</v>
      </c>
      <c r="F316" s="68">
        <v>67.074164629176906</v>
      </c>
      <c r="G316" s="71">
        <v>0.96712395211931901</v>
      </c>
      <c r="H316" s="68">
        <v>98.125509372453095</v>
      </c>
      <c r="I316" s="71">
        <v>0.78131216950453997</v>
      </c>
      <c r="J316" s="68">
        <v>55.256723716381401</v>
      </c>
      <c r="K316" s="71">
        <v>0.98049408925541803</v>
      </c>
      <c r="L316" s="68">
        <v>73.268133659331696</v>
      </c>
      <c r="M316" s="71">
        <v>0.96082528075215501</v>
      </c>
      <c r="N316" s="68">
        <v>53.927986906710302</v>
      </c>
      <c r="O316" s="71">
        <v>0.73792549473977898</v>
      </c>
      <c r="P316" s="68">
        <v>60.722891566265098</v>
      </c>
      <c r="Q316" s="71"/>
      <c r="R316" s="68"/>
    </row>
    <row r="317" spans="1:18" x14ac:dyDescent="0.2">
      <c r="A317" s="72" t="s">
        <v>934</v>
      </c>
      <c r="B317" s="66" t="s">
        <v>935</v>
      </c>
      <c r="C317" s="67">
        <v>14</v>
      </c>
      <c r="D317" s="67" t="s">
        <v>334</v>
      </c>
      <c r="E317" s="71">
        <v>0.90437742645805796</v>
      </c>
      <c r="F317" s="68">
        <v>82.233088834555801</v>
      </c>
      <c r="G317" s="71">
        <v>0.92064921741113503</v>
      </c>
      <c r="H317" s="68">
        <v>87.856560717196402</v>
      </c>
      <c r="I317" s="71">
        <v>0.72861429660994803</v>
      </c>
      <c r="J317" s="68">
        <v>32.436837815810897</v>
      </c>
      <c r="K317" s="71">
        <v>0.96824619181114702</v>
      </c>
      <c r="L317" s="68">
        <v>60.717196414017899</v>
      </c>
      <c r="M317" s="71">
        <v>1</v>
      </c>
      <c r="N317" s="68">
        <v>100</v>
      </c>
      <c r="O317" s="71"/>
      <c r="P317" s="68"/>
      <c r="Q317" s="71"/>
      <c r="R317" s="68"/>
    </row>
    <row r="318" spans="1:18" x14ac:dyDescent="0.2">
      <c r="A318" s="72" t="s">
        <v>936</v>
      </c>
      <c r="B318" s="66" t="s">
        <v>937</v>
      </c>
      <c r="C318" s="67">
        <v>14</v>
      </c>
      <c r="D318" s="67" t="s">
        <v>334</v>
      </c>
      <c r="E318" s="71">
        <v>0.899572494081889</v>
      </c>
      <c r="F318" s="68">
        <v>78.321108394457994</v>
      </c>
      <c r="G318" s="71">
        <v>0.99519482891514</v>
      </c>
      <c r="H318" s="68">
        <v>99.918500407498001</v>
      </c>
      <c r="I318" s="71">
        <v>0.75527322656929297</v>
      </c>
      <c r="J318" s="68">
        <v>43.113284433577803</v>
      </c>
      <c r="K318" s="71">
        <v>0.97187519846130099</v>
      </c>
      <c r="L318" s="68">
        <v>64.221678891605507</v>
      </c>
      <c r="M318" s="71">
        <v>0.87594672238182303</v>
      </c>
      <c r="N318" s="68">
        <v>40.425531914893597</v>
      </c>
      <c r="O318" s="71"/>
      <c r="P318" s="68"/>
      <c r="Q318" s="71"/>
      <c r="R318" s="68"/>
    </row>
    <row r="319" spans="1:18" x14ac:dyDescent="0.2">
      <c r="A319" s="72" t="s">
        <v>938</v>
      </c>
      <c r="B319" s="66" t="s">
        <v>939</v>
      </c>
      <c r="C319" s="67">
        <v>13</v>
      </c>
      <c r="D319" s="67" t="s">
        <v>334</v>
      </c>
      <c r="E319" s="71">
        <v>0.92100227838353399</v>
      </c>
      <c r="F319" s="68">
        <v>87.895142636854303</v>
      </c>
      <c r="G319" s="71">
        <v>0.87088121474621105</v>
      </c>
      <c r="H319" s="68">
        <v>67.154973014649201</v>
      </c>
      <c r="I319" s="71">
        <v>0.82996526147632899</v>
      </c>
      <c r="J319" s="68">
        <v>54.587509637625303</v>
      </c>
      <c r="K319" s="71">
        <v>0.98316263731159603</v>
      </c>
      <c r="L319" s="68">
        <v>90.246723207401701</v>
      </c>
      <c r="M319" s="71">
        <v>1</v>
      </c>
      <c r="N319" s="68">
        <v>100</v>
      </c>
      <c r="O319" s="71"/>
      <c r="P319" s="68"/>
      <c r="Q319" s="71"/>
      <c r="R319" s="68"/>
    </row>
    <row r="320" spans="1:18" x14ac:dyDescent="0.2">
      <c r="A320" s="72" t="s">
        <v>940</v>
      </c>
      <c r="B320" s="66" t="s">
        <v>941</v>
      </c>
      <c r="C320" s="67">
        <v>13</v>
      </c>
      <c r="D320" s="67" t="s">
        <v>334</v>
      </c>
      <c r="E320" s="71">
        <v>0.89354634907812003</v>
      </c>
      <c r="F320" s="68">
        <v>74.094063222821902</v>
      </c>
      <c r="G320" s="71">
        <v>0.86110429408195199</v>
      </c>
      <c r="H320" s="68">
        <v>57.979953739398603</v>
      </c>
      <c r="I320" s="71">
        <v>0.79668731695915496</v>
      </c>
      <c r="J320" s="68">
        <v>34.232845026985402</v>
      </c>
      <c r="K320" s="71">
        <v>0.91639378527137205</v>
      </c>
      <c r="L320" s="68">
        <v>44.371626831148802</v>
      </c>
      <c r="M320" s="71">
        <v>1</v>
      </c>
      <c r="N320" s="68">
        <v>100</v>
      </c>
      <c r="O320" s="71"/>
      <c r="P320" s="68"/>
      <c r="Q320" s="71"/>
      <c r="R320" s="68"/>
    </row>
    <row r="321" spans="1:18" x14ac:dyDescent="0.2">
      <c r="A321" s="72" t="s">
        <v>942</v>
      </c>
      <c r="B321" s="66" t="s">
        <v>943</v>
      </c>
      <c r="C321" s="67">
        <v>13</v>
      </c>
      <c r="D321" s="67" t="s">
        <v>334</v>
      </c>
      <c r="E321" s="71">
        <v>0.80020468026598301</v>
      </c>
      <c r="F321" s="68">
        <v>34.001542020046301</v>
      </c>
      <c r="G321" s="71">
        <v>0.91539528893136701</v>
      </c>
      <c r="H321" s="68">
        <v>91.364687740940596</v>
      </c>
      <c r="I321" s="71">
        <v>0.77505785993823395</v>
      </c>
      <c r="J321" s="68">
        <v>24.8265227447957</v>
      </c>
      <c r="K321" s="71">
        <v>0.942520727374068</v>
      </c>
      <c r="L321" s="68">
        <v>64.687740940632196</v>
      </c>
      <c r="M321" s="71">
        <v>1</v>
      </c>
      <c r="N321" s="68">
        <v>100</v>
      </c>
      <c r="O321" s="71">
        <v>0.368049525086245</v>
      </c>
      <c r="P321" s="68">
        <v>37.194244604316502</v>
      </c>
      <c r="Q321" s="71"/>
      <c r="R321" s="68"/>
    </row>
    <row r="322" spans="1:18" x14ac:dyDescent="0.2">
      <c r="A322" s="72" t="s">
        <v>944</v>
      </c>
      <c r="B322" s="66" t="s">
        <v>944</v>
      </c>
      <c r="C322" s="67">
        <v>13</v>
      </c>
      <c r="D322" s="67" t="s">
        <v>334</v>
      </c>
      <c r="E322" s="71">
        <v>0.90799180207886099</v>
      </c>
      <c r="F322" s="68">
        <v>81.457208943716296</v>
      </c>
      <c r="G322" s="71">
        <v>0.87933252526486005</v>
      </c>
      <c r="H322" s="68">
        <v>73.747108712413294</v>
      </c>
      <c r="I322" s="71">
        <v>0.82069455438990802</v>
      </c>
      <c r="J322" s="68">
        <v>48.535080956052397</v>
      </c>
      <c r="K322" s="71">
        <v>0.941940128660675</v>
      </c>
      <c r="L322" s="68">
        <v>64.417887432536602</v>
      </c>
      <c r="M322" s="71">
        <v>0.99</v>
      </c>
      <c r="N322" s="68">
        <v>52.3064894448788</v>
      </c>
      <c r="O322" s="71"/>
      <c r="P322" s="68"/>
      <c r="Q322" s="71"/>
      <c r="R322" s="68"/>
    </row>
    <row r="323" spans="1:18" x14ac:dyDescent="0.2">
      <c r="A323" s="72" t="s">
        <v>945</v>
      </c>
      <c r="B323" s="66" t="s">
        <v>946</v>
      </c>
      <c r="C323" s="67">
        <v>13</v>
      </c>
      <c r="D323" s="67" t="s">
        <v>334</v>
      </c>
      <c r="E323" s="71">
        <v>0.88284808431870598</v>
      </c>
      <c r="F323" s="68">
        <v>68.735543562066297</v>
      </c>
      <c r="G323" s="71">
        <v>0.91801894981847099</v>
      </c>
      <c r="H323" s="68">
        <v>91.904394757131797</v>
      </c>
      <c r="I323" s="71">
        <v>0.86014223949657598</v>
      </c>
      <c r="J323" s="68">
        <v>69.8920585967618</v>
      </c>
      <c r="K323" s="71">
        <v>0.93323114795977602</v>
      </c>
      <c r="L323" s="68">
        <v>57.208943716268301</v>
      </c>
      <c r="M323" s="71">
        <v>0.82</v>
      </c>
      <c r="N323" s="68">
        <v>20.6411258795934</v>
      </c>
      <c r="O323" s="71"/>
      <c r="P323" s="68"/>
      <c r="Q323" s="71"/>
      <c r="R323" s="68"/>
    </row>
    <row r="324" spans="1:18" x14ac:dyDescent="0.2">
      <c r="A324" s="72" t="s">
        <v>947</v>
      </c>
      <c r="B324" s="66" t="s">
        <v>948</v>
      </c>
      <c r="C324" s="67">
        <v>13</v>
      </c>
      <c r="D324" s="67" t="s">
        <v>334</v>
      </c>
      <c r="E324" s="71">
        <v>0.84932172788027704</v>
      </c>
      <c r="F324" s="68">
        <v>54.626060138781803</v>
      </c>
      <c r="G324" s="71">
        <v>0.85788994061127</v>
      </c>
      <c r="H324" s="68">
        <v>54.471858134155703</v>
      </c>
      <c r="I324" s="71">
        <v>0.78212836338903702</v>
      </c>
      <c r="J324" s="68">
        <v>27.756360832690799</v>
      </c>
      <c r="K324" s="71">
        <v>0.92800575953923703</v>
      </c>
      <c r="L324" s="68">
        <v>52.891287586738599</v>
      </c>
      <c r="M324" s="71">
        <v>1</v>
      </c>
      <c r="N324" s="68">
        <v>100</v>
      </c>
      <c r="O324" s="71">
        <v>0.67858457586184395</v>
      </c>
      <c r="P324" s="68">
        <v>88.129496402877706</v>
      </c>
      <c r="Q324" s="71"/>
      <c r="R324" s="68"/>
    </row>
    <row r="325" spans="1:18" x14ac:dyDescent="0.2">
      <c r="A325" s="72" t="s">
        <v>949</v>
      </c>
      <c r="B325" s="66" t="s">
        <v>950</v>
      </c>
      <c r="C325" s="67">
        <v>13</v>
      </c>
      <c r="D325" s="67" t="s">
        <v>334</v>
      </c>
      <c r="E325" s="71">
        <v>0.85806253062975402</v>
      </c>
      <c r="F325" s="68">
        <v>57.979953739398603</v>
      </c>
      <c r="G325" s="71">
        <v>0.85934290132445801</v>
      </c>
      <c r="H325" s="68">
        <v>56.013878180416299</v>
      </c>
      <c r="I325" s="71">
        <v>0.77176330263953297</v>
      </c>
      <c r="J325" s="68">
        <v>23.631457208943701</v>
      </c>
      <c r="K325" s="71">
        <v>0.92394156854548404</v>
      </c>
      <c r="L325" s="68">
        <v>49.9614494988435</v>
      </c>
      <c r="M325" s="71">
        <v>1</v>
      </c>
      <c r="N325" s="68">
        <v>100</v>
      </c>
      <c r="O325" s="71">
        <v>0.73526488063929396</v>
      </c>
      <c r="P325" s="68">
        <v>92.014388489208599</v>
      </c>
      <c r="Q325" s="71"/>
      <c r="R325" s="68"/>
    </row>
    <row r="326" spans="1:18" x14ac:dyDescent="0.2">
      <c r="A326" s="72" t="s">
        <v>951</v>
      </c>
      <c r="B326" s="66" t="s">
        <v>952</v>
      </c>
      <c r="C326" s="67">
        <v>13</v>
      </c>
      <c r="D326" s="67" t="s">
        <v>334</v>
      </c>
      <c r="E326" s="71">
        <v>0.90185590168347596</v>
      </c>
      <c r="F326" s="68">
        <v>78.103315343099496</v>
      </c>
      <c r="G326" s="71">
        <v>0.87769693581702002</v>
      </c>
      <c r="H326" s="68">
        <v>72.513492675404805</v>
      </c>
      <c r="I326" s="71">
        <v>0.801720911377648</v>
      </c>
      <c r="J326" s="68">
        <v>37.471087124132602</v>
      </c>
      <c r="K326" s="71">
        <v>0.92800575953923703</v>
      </c>
      <c r="L326" s="68">
        <v>52.891287586738599</v>
      </c>
      <c r="M326" s="71">
        <v>1</v>
      </c>
      <c r="N326" s="68">
        <v>100</v>
      </c>
      <c r="O326" s="71"/>
      <c r="P326" s="68"/>
      <c r="Q326" s="71"/>
      <c r="R326" s="68"/>
    </row>
    <row r="327" spans="1:18" x14ac:dyDescent="0.2">
      <c r="A327" s="72" t="s">
        <v>953</v>
      </c>
      <c r="B327" s="66" t="s">
        <v>954</v>
      </c>
      <c r="C327" s="67">
        <v>13</v>
      </c>
      <c r="D327" s="67" t="s">
        <v>334</v>
      </c>
      <c r="E327" s="71">
        <v>0.87734602521546601</v>
      </c>
      <c r="F327" s="68">
        <v>66.268311488049306</v>
      </c>
      <c r="G327" s="71">
        <v>0.86719226793770299</v>
      </c>
      <c r="H327" s="68">
        <v>64.070932922127994</v>
      </c>
      <c r="I327" s="71">
        <v>0.81283143955353698</v>
      </c>
      <c r="J327" s="68">
        <v>43.716268311488101</v>
      </c>
      <c r="K327" s="71">
        <v>0.95819689263568597</v>
      </c>
      <c r="L327" s="68">
        <v>77.139552814186601</v>
      </c>
      <c r="M327" s="71">
        <v>1</v>
      </c>
      <c r="N327" s="68">
        <v>100</v>
      </c>
      <c r="O327" s="71">
        <v>0.74850952595040399</v>
      </c>
      <c r="P327" s="68">
        <v>93.165467625899296</v>
      </c>
      <c r="Q327" s="71"/>
      <c r="R327" s="68"/>
    </row>
    <row r="328" spans="1:18" x14ac:dyDescent="0.2">
      <c r="A328" s="72" t="s">
        <v>955</v>
      </c>
      <c r="B328" s="66" t="s">
        <v>956</v>
      </c>
      <c r="C328" s="67">
        <v>13</v>
      </c>
      <c r="D328" s="67" t="s">
        <v>334</v>
      </c>
      <c r="E328" s="71">
        <v>0.91661302898013897</v>
      </c>
      <c r="F328" s="68">
        <v>85.582112567463398</v>
      </c>
      <c r="G328" s="71">
        <v>0.87317447870221798</v>
      </c>
      <c r="H328" s="68">
        <v>69.545104086353106</v>
      </c>
      <c r="I328" s="71">
        <v>0.82927475744872103</v>
      </c>
      <c r="J328" s="68">
        <v>54.240555127216702</v>
      </c>
      <c r="K328" s="71">
        <v>0.96400287976961796</v>
      </c>
      <c r="L328" s="68">
        <v>81.688511950655396</v>
      </c>
      <c r="M328" s="71">
        <v>1</v>
      </c>
      <c r="N328" s="68">
        <v>100</v>
      </c>
      <c r="O328" s="71"/>
      <c r="P328" s="68"/>
      <c r="Q328" s="71"/>
      <c r="R328" s="68"/>
    </row>
    <row r="329" spans="1:18" x14ac:dyDescent="0.2">
      <c r="A329" s="72" t="s">
        <v>957</v>
      </c>
      <c r="B329" s="66" t="s">
        <v>958</v>
      </c>
      <c r="C329" s="67">
        <v>13</v>
      </c>
      <c r="D329" s="67" t="s">
        <v>334</v>
      </c>
      <c r="E329" s="71">
        <v>0.88149121159223998</v>
      </c>
      <c r="F329" s="68">
        <v>68.041634541248996</v>
      </c>
      <c r="G329" s="71">
        <v>0.83179336538097504</v>
      </c>
      <c r="H329" s="68">
        <v>23.708558211256701</v>
      </c>
      <c r="I329" s="71">
        <v>0.78964931372910596</v>
      </c>
      <c r="J329" s="68">
        <v>30.531996915959901</v>
      </c>
      <c r="K329" s="71">
        <v>0.92452216725887704</v>
      </c>
      <c r="L329" s="68">
        <v>50.385505011565101</v>
      </c>
      <c r="M329" s="71">
        <v>0.98</v>
      </c>
      <c r="N329" s="68">
        <v>45.934323690383103</v>
      </c>
      <c r="O329" s="71"/>
      <c r="P329" s="68"/>
      <c r="Q329" s="71"/>
      <c r="R329" s="68"/>
    </row>
    <row r="330" spans="1:18" x14ac:dyDescent="0.2">
      <c r="A330" s="72" t="s">
        <v>959</v>
      </c>
      <c r="B330" s="66" t="s">
        <v>960</v>
      </c>
      <c r="C330" s="67">
        <v>13</v>
      </c>
      <c r="D330" s="67" t="s">
        <v>334</v>
      </c>
      <c r="E330" s="71">
        <v>0.81175935577881997</v>
      </c>
      <c r="F330" s="68">
        <v>38.936006168080198</v>
      </c>
      <c r="G330" s="71">
        <v>0.84626876502154003</v>
      </c>
      <c r="H330" s="68">
        <v>39.8612181958365</v>
      </c>
      <c r="I330" s="71">
        <v>0.865070383271765</v>
      </c>
      <c r="J330" s="68">
        <v>71.279876638396303</v>
      </c>
      <c r="K330" s="71">
        <v>0.95615819880589303</v>
      </c>
      <c r="L330" s="68">
        <v>75.404780262143404</v>
      </c>
      <c r="M330" s="71">
        <v>1</v>
      </c>
      <c r="N330" s="68">
        <v>100</v>
      </c>
      <c r="O330" s="71">
        <v>0.39129943179490001</v>
      </c>
      <c r="P330" s="68">
        <v>42.086330935251802</v>
      </c>
      <c r="Q330" s="71"/>
      <c r="R330" s="68"/>
    </row>
    <row r="331" spans="1:18" x14ac:dyDescent="0.2">
      <c r="A331" s="72" t="s">
        <v>961</v>
      </c>
      <c r="B331" s="66" t="s">
        <v>962</v>
      </c>
      <c r="C331" s="67">
        <v>13</v>
      </c>
      <c r="D331" s="67" t="s">
        <v>334</v>
      </c>
      <c r="E331" s="71">
        <v>0.75108992177015199</v>
      </c>
      <c r="F331" s="68">
        <v>21.087124132613699</v>
      </c>
      <c r="G331" s="71">
        <v>0.86739874138848805</v>
      </c>
      <c r="H331" s="68">
        <v>64.263685427910602</v>
      </c>
      <c r="I331" s="71">
        <v>0.88896539467128699</v>
      </c>
      <c r="J331" s="68">
        <v>78.758673862760205</v>
      </c>
      <c r="K331" s="71">
        <v>0.94890731322139399</v>
      </c>
      <c r="L331" s="68">
        <v>69.506553585196599</v>
      </c>
      <c r="M331" s="71">
        <v>0.62</v>
      </c>
      <c r="N331" s="68">
        <v>9.3041438623925004</v>
      </c>
      <c r="O331" s="71">
        <v>0.43017815956959099</v>
      </c>
      <c r="P331" s="68">
        <v>48.848920863309402</v>
      </c>
      <c r="Q331" s="71"/>
      <c r="R331" s="68"/>
    </row>
    <row r="332" spans="1:18" x14ac:dyDescent="0.2">
      <c r="A332" s="72" t="s">
        <v>963</v>
      </c>
      <c r="B332" s="66" t="s">
        <v>964</v>
      </c>
      <c r="C332" s="67">
        <v>13</v>
      </c>
      <c r="D332" s="67" t="s">
        <v>334</v>
      </c>
      <c r="E332" s="71">
        <v>0.84716940000636098</v>
      </c>
      <c r="F332" s="68">
        <v>53.932151117964501</v>
      </c>
      <c r="G332" s="71">
        <v>0.85759206485879802</v>
      </c>
      <c r="H332" s="68">
        <v>54.009252120277601</v>
      </c>
      <c r="I332" s="71">
        <v>0.85956120269147396</v>
      </c>
      <c r="J332" s="68">
        <v>69.622205088666107</v>
      </c>
      <c r="K332" s="71">
        <v>0.90545688094066301</v>
      </c>
      <c r="L332" s="68">
        <v>37.278334618350002</v>
      </c>
      <c r="M332" s="71">
        <v>0.98</v>
      </c>
      <c r="N332" s="68">
        <v>45.934323690383103</v>
      </c>
      <c r="O332" s="71">
        <v>0.63323685154086695</v>
      </c>
      <c r="P332" s="68">
        <v>84.244604316546798</v>
      </c>
      <c r="Q332" s="71"/>
      <c r="R332" s="68"/>
    </row>
    <row r="333" spans="1:18" x14ac:dyDescent="0.2">
      <c r="A333" s="72" t="s">
        <v>965</v>
      </c>
      <c r="B333" s="66" t="s">
        <v>966</v>
      </c>
      <c r="C333" s="67">
        <v>13</v>
      </c>
      <c r="D333" s="67" t="s">
        <v>334</v>
      </c>
      <c r="E333" s="71">
        <v>0.84538502806917704</v>
      </c>
      <c r="F333" s="68">
        <v>53.2382420971473</v>
      </c>
      <c r="G333" s="71">
        <v>0.82333606840028095</v>
      </c>
      <c r="H333" s="68">
        <v>16.692367000771</v>
      </c>
      <c r="I333" s="71">
        <v>0.71604150752002105</v>
      </c>
      <c r="J333" s="68">
        <v>11.295296838858899</v>
      </c>
      <c r="K333" s="71">
        <v>0.80980408652754898</v>
      </c>
      <c r="L333" s="68">
        <v>11.5651503469545</v>
      </c>
      <c r="M333" s="71">
        <v>0.93</v>
      </c>
      <c r="N333" s="68">
        <v>32.212666145426098</v>
      </c>
      <c r="O333" s="71">
        <v>0.79312850596721296</v>
      </c>
      <c r="P333" s="68">
        <v>94.676258992805799</v>
      </c>
      <c r="Q333" s="71">
        <v>1</v>
      </c>
      <c r="R333" s="68">
        <v>100</v>
      </c>
    </row>
    <row r="334" spans="1:18" x14ac:dyDescent="0.2">
      <c r="A334" s="72" t="s">
        <v>967</v>
      </c>
      <c r="B334" s="66" t="s">
        <v>968</v>
      </c>
      <c r="C334" s="67">
        <v>13</v>
      </c>
      <c r="D334" s="67" t="s">
        <v>334</v>
      </c>
      <c r="E334" s="71">
        <v>0.90000606207215605</v>
      </c>
      <c r="F334" s="68">
        <v>77.101002313030094</v>
      </c>
      <c r="G334" s="71">
        <v>0.83386678653022495</v>
      </c>
      <c r="H334" s="68">
        <v>25.867386276021598</v>
      </c>
      <c r="I334" s="71">
        <v>0.80118122796924696</v>
      </c>
      <c r="J334" s="68">
        <v>37.047031611410901</v>
      </c>
      <c r="K334" s="71">
        <v>0.86498835793346496</v>
      </c>
      <c r="L334" s="68">
        <v>21.087124132613699</v>
      </c>
      <c r="M334" s="71">
        <v>0.9</v>
      </c>
      <c r="N334" s="68">
        <v>27.599687255668499</v>
      </c>
      <c r="O334" s="71">
        <v>1</v>
      </c>
      <c r="P334" s="68">
        <v>100</v>
      </c>
      <c r="Q334" s="71">
        <v>1</v>
      </c>
      <c r="R334" s="68">
        <v>100</v>
      </c>
    </row>
    <row r="335" spans="1:18" x14ac:dyDescent="0.2">
      <c r="A335" s="72" t="s">
        <v>969</v>
      </c>
      <c r="B335" s="66" t="s">
        <v>970</v>
      </c>
      <c r="C335" s="67">
        <v>13</v>
      </c>
      <c r="D335" s="67" t="s">
        <v>334</v>
      </c>
      <c r="E335" s="71">
        <v>0.83096556421481904</v>
      </c>
      <c r="F335" s="68">
        <v>46.993060909791801</v>
      </c>
      <c r="G335" s="71">
        <v>0.82977511986450603</v>
      </c>
      <c r="H335" s="68">
        <v>22.012336160370101</v>
      </c>
      <c r="I335" s="71">
        <v>0.78685490865091301</v>
      </c>
      <c r="J335" s="68">
        <v>29.336931380107899</v>
      </c>
      <c r="K335" s="71">
        <v>0.82613441894713002</v>
      </c>
      <c r="L335" s="68">
        <v>13.839629915188899</v>
      </c>
      <c r="M335" s="71">
        <v>0.97</v>
      </c>
      <c r="N335" s="68">
        <v>41.829554339327601</v>
      </c>
      <c r="O335" s="71">
        <v>0.74206337361154795</v>
      </c>
      <c r="P335" s="68">
        <v>92.877697841726601</v>
      </c>
      <c r="Q335" s="71"/>
      <c r="R335" s="68"/>
    </row>
    <row r="336" spans="1:18" x14ac:dyDescent="0.2">
      <c r="A336" s="72" t="s">
        <v>971</v>
      </c>
      <c r="B336" s="66" t="s">
        <v>972</v>
      </c>
      <c r="C336" s="67">
        <v>13</v>
      </c>
      <c r="D336" s="67" t="s">
        <v>334</v>
      </c>
      <c r="E336" s="71">
        <v>0.85436507164255704</v>
      </c>
      <c r="F336" s="68">
        <v>56.6306861989206</v>
      </c>
      <c r="G336" s="71">
        <v>0.83202912284886399</v>
      </c>
      <c r="H336" s="68">
        <v>23.978411719352401</v>
      </c>
      <c r="I336" s="71">
        <v>0.73290323692325199</v>
      </c>
      <c r="J336" s="68">
        <v>13.762528912875901</v>
      </c>
      <c r="K336" s="71">
        <v>0.85252792679811396</v>
      </c>
      <c r="L336" s="68">
        <v>18.118735543562099</v>
      </c>
      <c r="M336" s="71">
        <v>1</v>
      </c>
      <c r="N336" s="68">
        <v>100</v>
      </c>
      <c r="O336" s="71"/>
      <c r="P336" s="68"/>
      <c r="Q336" s="71"/>
      <c r="R336" s="68"/>
    </row>
    <row r="337" spans="1:18" x14ac:dyDescent="0.2">
      <c r="A337" s="72" t="s">
        <v>973</v>
      </c>
      <c r="B337" s="66" t="s">
        <v>974</v>
      </c>
      <c r="C337" s="67">
        <v>13</v>
      </c>
      <c r="D337" s="67" t="s">
        <v>334</v>
      </c>
      <c r="E337" s="71">
        <v>0.87674886613227199</v>
      </c>
      <c r="F337" s="68">
        <v>65.921356977640698</v>
      </c>
      <c r="G337" s="71">
        <v>0.86455740937368697</v>
      </c>
      <c r="H337" s="68">
        <v>61.642251349267497</v>
      </c>
      <c r="I337" s="71">
        <v>0.778869817120593</v>
      </c>
      <c r="J337" s="68">
        <v>26.4456437933693</v>
      </c>
      <c r="K337" s="71">
        <v>0.87370786793355804</v>
      </c>
      <c r="L337" s="68">
        <v>23.708558211256701</v>
      </c>
      <c r="M337" s="71">
        <v>0.89</v>
      </c>
      <c r="N337" s="68">
        <v>26.583268178264301</v>
      </c>
      <c r="O337" s="71">
        <v>0.97660923623352103</v>
      </c>
      <c r="P337" s="68">
        <v>98.848920863309402</v>
      </c>
      <c r="Q337" s="71"/>
      <c r="R337" s="68"/>
    </row>
    <row r="338" spans="1:18" x14ac:dyDescent="0.2">
      <c r="A338" s="72" t="s">
        <v>975</v>
      </c>
      <c r="B338" s="66" t="s">
        <v>976</v>
      </c>
      <c r="C338" s="67">
        <v>13</v>
      </c>
      <c r="D338" s="67" t="s">
        <v>334</v>
      </c>
      <c r="E338" s="71">
        <v>0.81424706128144597</v>
      </c>
      <c r="F338" s="68">
        <v>40.1696222050887</v>
      </c>
      <c r="G338" s="71">
        <v>0.83122682253734403</v>
      </c>
      <c r="H338" s="68">
        <v>23.2459521973786</v>
      </c>
      <c r="I338" s="71">
        <v>0.59183877910668603</v>
      </c>
      <c r="J338" s="68">
        <v>3.0840400925211999</v>
      </c>
      <c r="K338" s="71">
        <v>0.78604380331454704</v>
      </c>
      <c r="L338" s="68">
        <v>9.7147262914417905</v>
      </c>
      <c r="M338" s="71">
        <v>1</v>
      </c>
      <c r="N338" s="68">
        <v>100</v>
      </c>
      <c r="O338" s="71">
        <v>0.67637296273009795</v>
      </c>
      <c r="P338" s="68">
        <v>87.7697841726619</v>
      </c>
      <c r="Q338" s="71">
        <v>1</v>
      </c>
      <c r="R338" s="68">
        <v>100</v>
      </c>
    </row>
    <row r="339" spans="1:18" x14ac:dyDescent="0.2">
      <c r="A339" s="72" t="s">
        <v>977</v>
      </c>
      <c r="B339" s="66" t="s">
        <v>978</v>
      </c>
      <c r="C339" s="67">
        <v>13</v>
      </c>
      <c r="D339" s="67" t="s">
        <v>334</v>
      </c>
      <c r="E339" s="71">
        <v>0.85738163321407401</v>
      </c>
      <c r="F339" s="68">
        <v>57.710100231303002</v>
      </c>
      <c r="G339" s="71">
        <v>0.82479286650072803</v>
      </c>
      <c r="H339" s="68">
        <v>17.617579028527398</v>
      </c>
      <c r="I339" s="71">
        <v>0.84177616917929099</v>
      </c>
      <c r="J339" s="68">
        <v>61.488049344641503</v>
      </c>
      <c r="K339" s="71">
        <v>0.77295749717627704</v>
      </c>
      <c r="L339" s="68">
        <v>9.0208172706245193</v>
      </c>
      <c r="M339" s="71">
        <v>0.99</v>
      </c>
      <c r="N339" s="68">
        <v>52.3064894448788</v>
      </c>
      <c r="O339" s="71"/>
      <c r="P339" s="68"/>
      <c r="Q339" s="71"/>
      <c r="R339" s="68"/>
    </row>
    <row r="340" spans="1:18" x14ac:dyDescent="0.2">
      <c r="A340" s="72" t="s">
        <v>979</v>
      </c>
      <c r="B340" s="66" t="s">
        <v>980</v>
      </c>
      <c r="C340" s="67">
        <v>13</v>
      </c>
      <c r="D340" s="67" t="s">
        <v>334</v>
      </c>
      <c r="E340" s="71">
        <v>0.91708893294621896</v>
      </c>
      <c r="F340" s="68">
        <v>85.967617579028499</v>
      </c>
      <c r="G340" s="71">
        <v>0.81883258740390796</v>
      </c>
      <c r="H340" s="68">
        <v>14.3407864302236</v>
      </c>
      <c r="I340" s="71">
        <v>0.79459536453152002</v>
      </c>
      <c r="J340" s="68">
        <v>33.1148804934464</v>
      </c>
      <c r="K340" s="71">
        <v>0.88910564574188899</v>
      </c>
      <c r="L340" s="68">
        <v>28.874325366229801</v>
      </c>
      <c r="M340" s="71">
        <v>1</v>
      </c>
      <c r="N340" s="68">
        <v>100</v>
      </c>
      <c r="O340" s="71">
        <v>1</v>
      </c>
      <c r="P340" s="68">
        <v>100</v>
      </c>
      <c r="Q340" s="71">
        <v>1</v>
      </c>
      <c r="R340" s="68">
        <v>100</v>
      </c>
    </row>
    <row r="341" spans="1:18" x14ac:dyDescent="0.2">
      <c r="A341" s="72" t="s">
        <v>981</v>
      </c>
      <c r="B341" s="66" t="s">
        <v>982</v>
      </c>
      <c r="C341" s="67">
        <v>13</v>
      </c>
      <c r="D341" s="67" t="s">
        <v>334</v>
      </c>
      <c r="E341" s="71">
        <v>0.88570413063826903</v>
      </c>
      <c r="F341" s="68">
        <v>70.277563608326901</v>
      </c>
      <c r="G341" s="71">
        <v>0.81394520476125598</v>
      </c>
      <c r="H341" s="68">
        <v>12.6060138781804</v>
      </c>
      <c r="I341" s="71">
        <v>0.87468111754117805</v>
      </c>
      <c r="J341" s="68">
        <v>74.441017733230495</v>
      </c>
      <c r="K341" s="71">
        <v>0.88990408149984201</v>
      </c>
      <c r="L341" s="68">
        <v>29.221279876638398</v>
      </c>
      <c r="M341" s="71">
        <v>1</v>
      </c>
      <c r="N341" s="68">
        <v>100</v>
      </c>
      <c r="O341" s="71">
        <v>0.735694380027337</v>
      </c>
      <c r="P341" s="68">
        <v>92.086330935251794</v>
      </c>
      <c r="Q341" s="71">
        <v>1</v>
      </c>
      <c r="R341" s="68">
        <v>100</v>
      </c>
    </row>
    <row r="342" spans="1:18" x14ac:dyDescent="0.2">
      <c r="A342" s="72" t="s">
        <v>983</v>
      </c>
      <c r="B342" s="66" t="s">
        <v>984</v>
      </c>
      <c r="C342" s="67">
        <v>13</v>
      </c>
      <c r="D342" s="67" t="s">
        <v>334</v>
      </c>
      <c r="E342" s="71">
        <v>0.91468484710180997</v>
      </c>
      <c r="F342" s="68">
        <v>84.656900539706996</v>
      </c>
      <c r="G342" s="71">
        <v>0.89607662854509396</v>
      </c>
      <c r="H342" s="68">
        <v>84.155744024672302</v>
      </c>
      <c r="I342" s="71">
        <v>0.80794945950681796</v>
      </c>
      <c r="J342" s="68">
        <v>40.786430223592902</v>
      </c>
      <c r="K342" s="71">
        <v>0.95471330035532598</v>
      </c>
      <c r="L342" s="68">
        <v>74.556669236700102</v>
      </c>
      <c r="M342" s="71">
        <v>1</v>
      </c>
      <c r="N342" s="68">
        <v>100</v>
      </c>
      <c r="O342" s="71"/>
      <c r="P342" s="68"/>
      <c r="Q342" s="71"/>
      <c r="R342" s="68"/>
    </row>
    <row r="343" spans="1:18" x14ac:dyDescent="0.2">
      <c r="A343" s="72" t="s">
        <v>985</v>
      </c>
      <c r="B343" s="66" t="s">
        <v>986</v>
      </c>
      <c r="C343" s="67">
        <v>13</v>
      </c>
      <c r="D343" s="67" t="s">
        <v>334</v>
      </c>
      <c r="E343" s="71">
        <v>0.87995314158528404</v>
      </c>
      <c r="F343" s="68">
        <v>67.309175019275202</v>
      </c>
      <c r="G343" s="71">
        <v>0.89575412451256797</v>
      </c>
      <c r="H343" s="68">
        <v>84.040092521202794</v>
      </c>
      <c r="I343" s="71">
        <v>0.79734370158843504</v>
      </c>
      <c r="J343" s="68">
        <v>34.926754047802604</v>
      </c>
      <c r="K343" s="71">
        <v>0.93671474024013601</v>
      </c>
      <c r="L343" s="68">
        <v>60.948342328450302</v>
      </c>
      <c r="M343" s="71">
        <v>0.89</v>
      </c>
      <c r="N343" s="68">
        <v>26.583268178264301</v>
      </c>
      <c r="O343" s="71"/>
      <c r="P343" s="68"/>
      <c r="Q343" s="71"/>
      <c r="R343" s="68"/>
    </row>
    <row r="344" spans="1:18" x14ac:dyDescent="0.2">
      <c r="A344" s="72" t="s">
        <v>987</v>
      </c>
      <c r="B344" s="66" t="s">
        <v>988</v>
      </c>
      <c r="C344" s="67">
        <v>13</v>
      </c>
      <c r="D344" s="67" t="s">
        <v>334</v>
      </c>
      <c r="E344" s="71">
        <v>0.88705028491284699</v>
      </c>
      <c r="F344" s="68">
        <v>70.971472629144202</v>
      </c>
      <c r="G344" s="71">
        <v>0.85718333598327701</v>
      </c>
      <c r="H344" s="68">
        <v>53.5466461063994</v>
      </c>
      <c r="I344" s="71">
        <v>0.80038897663153696</v>
      </c>
      <c r="J344" s="68">
        <v>36.391673091750199</v>
      </c>
      <c r="K344" s="71">
        <v>0.94521995676966797</v>
      </c>
      <c r="L344" s="68">
        <v>66.730917501927493</v>
      </c>
      <c r="M344" s="71">
        <v>1</v>
      </c>
      <c r="N344" s="68">
        <v>100</v>
      </c>
      <c r="O344" s="71">
        <v>0.71950944009260198</v>
      </c>
      <c r="P344" s="68">
        <v>90.647482014388501</v>
      </c>
      <c r="Q344" s="71">
        <v>1</v>
      </c>
      <c r="R344" s="68">
        <v>100</v>
      </c>
    </row>
    <row r="345" spans="1:18" x14ac:dyDescent="0.2">
      <c r="A345" s="72" t="s">
        <v>989</v>
      </c>
      <c r="B345" s="66" t="s">
        <v>990</v>
      </c>
      <c r="C345" s="67">
        <v>13</v>
      </c>
      <c r="D345" s="67" t="s">
        <v>334</v>
      </c>
      <c r="E345" s="71">
        <v>0.89216454863137795</v>
      </c>
      <c r="F345" s="68">
        <v>73.2459521973786</v>
      </c>
      <c r="G345" s="71">
        <v>0.840116436134559</v>
      </c>
      <c r="H345" s="68">
        <v>32.613723978411699</v>
      </c>
      <c r="I345" s="71">
        <v>0.815853968432107</v>
      </c>
      <c r="J345" s="68">
        <v>45.528141865844297</v>
      </c>
      <c r="K345" s="71">
        <v>0.96168048491604496</v>
      </c>
      <c r="L345" s="68">
        <v>79.9537393986122</v>
      </c>
      <c r="M345" s="71">
        <v>1</v>
      </c>
      <c r="N345" s="68">
        <v>100</v>
      </c>
      <c r="O345" s="71">
        <v>0.84317185367417702</v>
      </c>
      <c r="P345" s="68">
        <v>96.834532374100704</v>
      </c>
      <c r="Q345" s="71"/>
      <c r="R345" s="68"/>
    </row>
    <row r="346" spans="1:18" x14ac:dyDescent="0.2">
      <c r="A346" s="72" t="s">
        <v>991</v>
      </c>
      <c r="B346" s="66" t="s">
        <v>992</v>
      </c>
      <c r="C346" s="67">
        <v>13</v>
      </c>
      <c r="D346" s="67" t="s">
        <v>334</v>
      </c>
      <c r="E346" s="71">
        <v>0.877467504990742</v>
      </c>
      <c r="F346" s="68">
        <v>66.306861989205899</v>
      </c>
      <c r="G346" s="71">
        <v>0.85176004141096695</v>
      </c>
      <c r="H346" s="68">
        <v>46.954510408635301</v>
      </c>
      <c r="I346" s="71">
        <v>0.82481470334222995</v>
      </c>
      <c r="J346" s="68">
        <v>51.387818041634503</v>
      </c>
      <c r="K346" s="71">
        <v>0.96381506300455</v>
      </c>
      <c r="L346" s="68">
        <v>81.303006939090196</v>
      </c>
      <c r="M346" s="71">
        <v>0.93</v>
      </c>
      <c r="N346" s="68">
        <v>32.212666145426098</v>
      </c>
      <c r="O346" s="71">
        <v>0.81694771719596104</v>
      </c>
      <c r="P346" s="68">
        <v>95.539568345323701</v>
      </c>
      <c r="Q346" s="71"/>
      <c r="R346" s="68"/>
    </row>
    <row r="347" spans="1:18" x14ac:dyDescent="0.2">
      <c r="A347" s="72" t="s">
        <v>993</v>
      </c>
      <c r="B347" s="66" t="s">
        <v>994</v>
      </c>
      <c r="C347" s="67">
        <v>13</v>
      </c>
      <c r="D347" s="67" t="s">
        <v>334</v>
      </c>
      <c r="E347" s="71">
        <v>0.91118946237450704</v>
      </c>
      <c r="F347" s="68">
        <v>83.230531996916</v>
      </c>
      <c r="G347" s="71">
        <v>0.87770101811012402</v>
      </c>
      <c r="H347" s="68">
        <v>72.552043176561298</v>
      </c>
      <c r="I347" s="71">
        <v>0.82234353103257596</v>
      </c>
      <c r="J347" s="68">
        <v>49.653045489591399</v>
      </c>
      <c r="K347" s="71">
        <v>0.95471330035532598</v>
      </c>
      <c r="L347" s="68">
        <v>74.556669236700102</v>
      </c>
      <c r="M347" s="71">
        <v>0.99</v>
      </c>
      <c r="N347" s="68">
        <v>52.3064894448788</v>
      </c>
      <c r="O347" s="71"/>
      <c r="P347" s="68"/>
      <c r="Q347" s="71"/>
      <c r="R347" s="68"/>
    </row>
    <row r="348" spans="1:18" x14ac:dyDescent="0.2">
      <c r="A348" s="72" t="s">
        <v>995</v>
      </c>
      <c r="B348" s="66" t="s">
        <v>996</v>
      </c>
      <c r="C348" s="67">
        <v>13</v>
      </c>
      <c r="D348" s="67" t="s">
        <v>334</v>
      </c>
      <c r="E348" s="71">
        <v>0.88297354995450705</v>
      </c>
      <c r="F348" s="68">
        <v>68.851195065535805</v>
      </c>
      <c r="G348" s="71">
        <v>0.85507637747923204</v>
      </c>
      <c r="H348" s="68">
        <v>51.195065535852002</v>
      </c>
      <c r="I348" s="71">
        <v>0.75068368081205405</v>
      </c>
      <c r="J348" s="68">
        <v>17.810331534309899</v>
      </c>
      <c r="K348" s="71">
        <v>0.93613414152674201</v>
      </c>
      <c r="L348" s="68">
        <v>60.485736314572101</v>
      </c>
      <c r="M348" s="71">
        <v>0.99</v>
      </c>
      <c r="N348" s="68">
        <v>52.3064894448788</v>
      </c>
      <c r="O348" s="71"/>
      <c r="P348" s="68"/>
      <c r="Q348" s="71"/>
      <c r="R348" s="68"/>
    </row>
    <row r="349" spans="1:18" x14ac:dyDescent="0.2">
      <c r="A349" s="72" t="s">
        <v>997</v>
      </c>
      <c r="B349" s="66" t="s">
        <v>998</v>
      </c>
      <c r="C349" s="67">
        <v>13</v>
      </c>
      <c r="D349" s="67" t="s">
        <v>334</v>
      </c>
      <c r="E349" s="71">
        <v>0.90190735986826998</v>
      </c>
      <c r="F349" s="68">
        <v>78.141865844256003</v>
      </c>
      <c r="G349" s="71">
        <v>0.87518285962057896</v>
      </c>
      <c r="H349" s="68">
        <v>70.778720123361595</v>
      </c>
      <c r="I349" s="71">
        <v>0.79556069433112098</v>
      </c>
      <c r="J349" s="68">
        <v>33.654587509637601</v>
      </c>
      <c r="K349" s="71">
        <v>0.93688588552137897</v>
      </c>
      <c r="L349" s="68">
        <v>60.986892829606802</v>
      </c>
      <c r="M349" s="71">
        <v>1</v>
      </c>
      <c r="N349" s="68">
        <v>100</v>
      </c>
      <c r="O349" s="71"/>
      <c r="P349" s="68"/>
      <c r="Q349" s="71"/>
      <c r="R349" s="68"/>
    </row>
    <row r="350" spans="1:18" x14ac:dyDescent="0.2">
      <c r="A350" s="72" t="s">
        <v>999</v>
      </c>
      <c r="B350" s="66" t="s">
        <v>1000</v>
      </c>
      <c r="C350" s="67">
        <v>13</v>
      </c>
      <c r="D350" s="67" t="s">
        <v>334</v>
      </c>
      <c r="E350" s="71">
        <v>0.90779659013348701</v>
      </c>
      <c r="F350" s="68">
        <v>81.225905936777195</v>
      </c>
      <c r="G350" s="71">
        <v>0.85387595172919395</v>
      </c>
      <c r="H350" s="68">
        <v>49.8072474942174</v>
      </c>
      <c r="I350" s="71">
        <v>0.82217510903805902</v>
      </c>
      <c r="J350" s="68">
        <v>49.498843484965299</v>
      </c>
      <c r="K350" s="71">
        <v>0.95513529976669698</v>
      </c>
      <c r="L350" s="68">
        <v>74.633770239013103</v>
      </c>
      <c r="M350" s="71">
        <v>1</v>
      </c>
      <c r="N350" s="68">
        <v>100</v>
      </c>
      <c r="O350" s="71"/>
      <c r="P350" s="68"/>
      <c r="Q350" s="71"/>
      <c r="R350" s="68"/>
    </row>
    <row r="351" spans="1:18" x14ac:dyDescent="0.2">
      <c r="A351" s="72" t="s">
        <v>1001</v>
      </c>
      <c r="B351" s="66" t="s">
        <v>1002</v>
      </c>
      <c r="C351" s="67">
        <v>13</v>
      </c>
      <c r="D351" s="67" t="s">
        <v>334</v>
      </c>
      <c r="E351" s="71">
        <v>0.904187660950732</v>
      </c>
      <c r="F351" s="68">
        <v>79.375481881264406</v>
      </c>
      <c r="G351" s="71">
        <v>0.85626502573886998</v>
      </c>
      <c r="H351" s="68">
        <v>52.428681572860398</v>
      </c>
      <c r="I351" s="71">
        <v>0.81474094215425896</v>
      </c>
      <c r="J351" s="68">
        <v>44.834232845027003</v>
      </c>
      <c r="K351" s="71">
        <v>0.96574467590979796</v>
      </c>
      <c r="L351" s="68">
        <v>82.729375481881306</v>
      </c>
      <c r="M351" s="71">
        <v>0.98</v>
      </c>
      <c r="N351" s="68">
        <v>45.934323690383103</v>
      </c>
      <c r="O351" s="71"/>
      <c r="P351" s="68"/>
      <c r="Q351" s="71"/>
      <c r="R351" s="68"/>
    </row>
    <row r="352" spans="1:18" x14ac:dyDescent="0.2">
      <c r="A352" s="72" t="s">
        <v>1003</v>
      </c>
      <c r="B352" s="66" t="s">
        <v>1004</v>
      </c>
      <c r="C352" s="67">
        <v>13</v>
      </c>
      <c r="D352" s="67" t="s">
        <v>334</v>
      </c>
      <c r="E352" s="71">
        <v>0.84578436122400502</v>
      </c>
      <c r="F352" s="68">
        <v>53.3924441017733</v>
      </c>
      <c r="G352" s="71">
        <v>0.82319620685894601</v>
      </c>
      <c r="H352" s="68">
        <v>16.5381649961449</v>
      </c>
      <c r="I352" s="71">
        <v>0.73121785848808196</v>
      </c>
      <c r="J352" s="68">
        <v>13.4926754047803</v>
      </c>
      <c r="K352" s="71">
        <v>0.828723379548991</v>
      </c>
      <c r="L352" s="68">
        <v>14.148033924441</v>
      </c>
      <c r="M352" s="71">
        <v>1</v>
      </c>
      <c r="N352" s="68">
        <v>100</v>
      </c>
      <c r="O352" s="71"/>
      <c r="P352" s="68"/>
      <c r="Q352" s="71"/>
      <c r="R352" s="68"/>
    </row>
    <row r="353" spans="1:18" x14ac:dyDescent="0.2">
      <c r="A353" s="72" t="s">
        <v>1005</v>
      </c>
      <c r="B353" s="66" t="s">
        <v>1006</v>
      </c>
      <c r="C353" s="67">
        <v>13</v>
      </c>
      <c r="D353" s="67" t="s">
        <v>334</v>
      </c>
      <c r="E353" s="71">
        <v>0.87171115300392399</v>
      </c>
      <c r="F353" s="68">
        <v>63.993831919815001</v>
      </c>
      <c r="G353" s="71">
        <v>0.83204934480150605</v>
      </c>
      <c r="H353" s="68">
        <v>24.016962220508901</v>
      </c>
      <c r="I353" s="71">
        <v>0.75407764720443704</v>
      </c>
      <c r="J353" s="68">
        <v>18.6198920585968</v>
      </c>
      <c r="K353" s="71">
        <v>0.90071762000975397</v>
      </c>
      <c r="L353" s="68">
        <v>34.656900539707003</v>
      </c>
      <c r="M353" s="71">
        <v>1</v>
      </c>
      <c r="N353" s="68">
        <v>100</v>
      </c>
      <c r="O353" s="71"/>
      <c r="P353" s="68"/>
      <c r="Q353" s="71"/>
      <c r="R353" s="68"/>
    </row>
    <row r="354" spans="1:18" x14ac:dyDescent="0.2">
      <c r="A354" s="72" t="s">
        <v>1007</v>
      </c>
      <c r="B354" s="66" t="s">
        <v>1008</v>
      </c>
      <c r="C354" s="67">
        <v>13</v>
      </c>
      <c r="D354" s="67" t="s">
        <v>334</v>
      </c>
      <c r="E354" s="71">
        <v>0.87715455690516797</v>
      </c>
      <c r="F354" s="68">
        <v>66.191210485736306</v>
      </c>
      <c r="G354" s="71">
        <v>0.87304525867209803</v>
      </c>
      <c r="H354" s="68">
        <v>69.352351580570499</v>
      </c>
      <c r="I354" s="71">
        <v>0.75493627878748204</v>
      </c>
      <c r="J354" s="68">
        <v>18.774094063222801</v>
      </c>
      <c r="K354" s="71">
        <v>0.88063669016109403</v>
      </c>
      <c r="L354" s="68">
        <v>26.098689282960699</v>
      </c>
      <c r="M354" s="71">
        <v>1</v>
      </c>
      <c r="N354" s="68">
        <v>100</v>
      </c>
      <c r="O354" s="71"/>
      <c r="P354" s="68"/>
      <c r="Q354" s="71"/>
      <c r="R354" s="68"/>
    </row>
    <row r="355" spans="1:18" x14ac:dyDescent="0.2">
      <c r="A355" s="72" t="s">
        <v>1009</v>
      </c>
      <c r="B355" s="66" t="s">
        <v>1010</v>
      </c>
      <c r="C355" s="67">
        <v>13</v>
      </c>
      <c r="D355" s="67" t="s">
        <v>334</v>
      </c>
      <c r="E355" s="71">
        <v>0.91677092539820704</v>
      </c>
      <c r="F355" s="68">
        <v>85.774865073245905</v>
      </c>
      <c r="G355" s="71">
        <v>0.88447743638904597</v>
      </c>
      <c r="H355" s="68">
        <v>77.293754818812602</v>
      </c>
      <c r="I355" s="71">
        <v>0.82206957181060802</v>
      </c>
      <c r="J355" s="68">
        <v>49.460292983808799</v>
      </c>
      <c r="K355" s="71">
        <v>0.96053669339317405</v>
      </c>
      <c r="L355" s="68">
        <v>79.028527370855798</v>
      </c>
      <c r="M355" s="71">
        <v>1</v>
      </c>
      <c r="N355" s="68">
        <v>100</v>
      </c>
      <c r="O355" s="71"/>
      <c r="P355" s="68"/>
      <c r="Q355" s="71"/>
      <c r="R355" s="68"/>
    </row>
    <row r="356" spans="1:18" x14ac:dyDescent="0.2">
      <c r="A356" s="72" t="s">
        <v>1011</v>
      </c>
      <c r="B356" s="66" t="s">
        <v>1012</v>
      </c>
      <c r="C356" s="67">
        <v>13</v>
      </c>
      <c r="D356" s="67" t="s">
        <v>334</v>
      </c>
      <c r="E356" s="71">
        <v>0.89525346448478904</v>
      </c>
      <c r="F356" s="68">
        <v>74.749421742482696</v>
      </c>
      <c r="G356" s="71">
        <v>0.86241604207842304</v>
      </c>
      <c r="H356" s="68">
        <v>59.560524286815699</v>
      </c>
      <c r="I356" s="71">
        <v>0.80336522801614796</v>
      </c>
      <c r="J356" s="68">
        <v>38.396299151888996</v>
      </c>
      <c r="K356" s="71">
        <v>0.91523258784458505</v>
      </c>
      <c r="L356" s="68">
        <v>43.677717810331501</v>
      </c>
      <c r="M356" s="71">
        <v>1</v>
      </c>
      <c r="N356" s="68">
        <v>100</v>
      </c>
      <c r="O356" s="71"/>
      <c r="P356" s="68"/>
      <c r="Q356" s="71"/>
      <c r="R356" s="68"/>
    </row>
    <row r="357" spans="1:18" x14ac:dyDescent="0.2">
      <c r="A357" s="72" t="s">
        <v>1013</v>
      </c>
      <c r="B357" s="66" t="s">
        <v>1014</v>
      </c>
      <c r="C357" s="67">
        <v>13</v>
      </c>
      <c r="D357" s="67" t="s">
        <v>334</v>
      </c>
      <c r="E357" s="71">
        <v>0.76499947673323099</v>
      </c>
      <c r="F357" s="68">
        <v>24.016962220508901</v>
      </c>
      <c r="G357" s="71">
        <v>0.85011213190218204</v>
      </c>
      <c r="H357" s="68">
        <v>45.104086353122597</v>
      </c>
      <c r="I357" s="71">
        <v>0.73605497953327803</v>
      </c>
      <c r="J357" s="68">
        <v>14.2636854279106</v>
      </c>
      <c r="K357" s="71">
        <v>0.945423720941034</v>
      </c>
      <c r="L357" s="68">
        <v>66.962220508866594</v>
      </c>
      <c r="M357" s="71">
        <v>0.97</v>
      </c>
      <c r="N357" s="68">
        <v>41.829554339327601</v>
      </c>
      <c r="O357" s="71">
        <v>0.323406551289661</v>
      </c>
      <c r="P357" s="68">
        <v>30.2158273381295</v>
      </c>
      <c r="Q357" s="71"/>
      <c r="R357" s="68"/>
    </row>
    <row r="358" spans="1:18" x14ac:dyDescent="0.2">
      <c r="A358" s="72" t="s">
        <v>1015</v>
      </c>
      <c r="B358" s="66" t="s">
        <v>1015</v>
      </c>
      <c r="C358" s="67">
        <v>13</v>
      </c>
      <c r="D358" s="67" t="s">
        <v>334</v>
      </c>
      <c r="E358" s="71">
        <v>0.877120469196079</v>
      </c>
      <c r="F358" s="68">
        <v>66.114109483423306</v>
      </c>
      <c r="G358" s="71">
        <v>0.85602951304345498</v>
      </c>
      <c r="H358" s="68">
        <v>52.197378565921397</v>
      </c>
      <c r="I358" s="71">
        <v>0.75954217074985098</v>
      </c>
      <c r="J358" s="68">
        <v>19.8149575944487</v>
      </c>
      <c r="K358" s="71">
        <v>0.91291019299101195</v>
      </c>
      <c r="L358" s="68">
        <v>42.020046260601397</v>
      </c>
      <c r="M358" s="71">
        <v>0.98</v>
      </c>
      <c r="N358" s="68">
        <v>45.934323690383103</v>
      </c>
      <c r="O358" s="71"/>
      <c r="P358" s="68"/>
      <c r="Q358" s="71"/>
      <c r="R358" s="68"/>
    </row>
    <row r="359" spans="1:18" x14ac:dyDescent="0.2">
      <c r="A359" s="72" t="s">
        <v>1016</v>
      </c>
      <c r="B359" s="66" t="s">
        <v>1016</v>
      </c>
      <c r="C359" s="67">
        <v>13</v>
      </c>
      <c r="D359" s="67" t="s">
        <v>334</v>
      </c>
      <c r="E359" s="71">
        <v>0.78700286584857104</v>
      </c>
      <c r="F359" s="68">
        <v>29.529683885890499</v>
      </c>
      <c r="G359" s="71">
        <v>0.86246487018477802</v>
      </c>
      <c r="H359" s="68">
        <v>59.599074787972199</v>
      </c>
      <c r="I359" s="71">
        <v>0.76274808051314402</v>
      </c>
      <c r="J359" s="68">
        <v>20.508866615266001</v>
      </c>
      <c r="K359" s="71">
        <v>0.92684456211245003</v>
      </c>
      <c r="L359" s="68">
        <v>52.043176561295297</v>
      </c>
      <c r="M359" s="71">
        <v>1</v>
      </c>
      <c r="N359" s="68">
        <v>100</v>
      </c>
      <c r="O359" s="71">
        <v>0.38295681643248197</v>
      </c>
      <c r="P359" s="68">
        <v>40.791366906474799</v>
      </c>
      <c r="Q359" s="71"/>
      <c r="R359" s="68"/>
    </row>
    <row r="360" spans="1:18" x14ac:dyDescent="0.2">
      <c r="A360" s="72" t="s">
        <v>1017</v>
      </c>
      <c r="B360" s="66" t="s">
        <v>1018</v>
      </c>
      <c r="C360" s="67">
        <v>13</v>
      </c>
      <c r="D360" s="67" t="s">
        <v>334</v>
      </c>
      <c r="E360" s="71">
        <v>0.88193366276861795</v>
      </c>
      <c r="F360" s="68">
        <v>68.311488049344604</v>
      </c>
      <c r="G360" s="71">
        <v>0.86491727922232298</v>
      </c>
      <c r="H360" s="68">
        <v>62.027756360832697</v>
      </c>
      <c r="I360" s="71">
        <v>0.73842502646558605</v>
      </c>
      <c r="J360" s="68">
        <v>14.8419429452583</v>
      </c>
      <c r="K360" s="71">
        <v>0.93439234538656202</v>
      </c>
      <c r="L360" s="68">
        <v>58.442559753276797</v>
      </c>
      <c r="M360" s="71">
        <v>0.99</v>
      </c>
      <c r="N360" s="68">
        <v>52.3064894448788</v>
      </c>
      <c r="O360" s="71"/>
      <c r="P360" s="68"/>
      <c r="Q360" s="71"/>
      <c r="R360" s="68"/>
    </row>
    <row r="361" spans="1:18" x14ac:dyDescent="0.2">
      <c r="A361" s="72" t="s">
        <v>1019</v>
      </c>
      <c r="B361" s="66" t="s">
        <v>1020</v>
      </c>
      <c r="C361" s="67">
        <v>13</v>
      </c>
      <c r="D361" s="67" t="s">
        <v>334</v>
      </c>
      <c r="E361" s="71">
        <v>0.78917580887035799</v>
      </c>
      <c r="F361" s="68">
        <v>30.1464919043948</v>
      </c>
      <c r="G361" s="71">
        <v>0.85172333454277604</v>
      </c>
      <c r="H361" s="68">
        <v>46.8774094063223</v>
      </c>
      <c r="I361" s="71">
        <v>0.73976613086343201</v>
      </c>
      <c r="J361" s="68">
        <v>15.188897455666901</v>
      </c>
      <c r="K361" s="71">
        <v>0.90013702129636097</v>
      </c>
      <c r="L361" s="68">
        <v>34.232845026985402</v>
      </c>
      <c r="M361" s="71">
        <v>1</v>
      </c>
      <c r="N361" s="68">
        <v>100</v>
      </c>
      <c r="O361" s="71">
        <v>0.45425255764922001</v>
      </c>
      <c r="P361" s="68">
        <v>52.805755395683398</v>
      </c>
      <c r="Q361" s="71"/>
      <c r="R361" s="68"/>
    </row>
    <row r="362" spans="1:18" x14ac:dyDescent="0.2">
      <c r="A362" s="72" t="s">
        <v>1021</v>
      </c>
      <c r="B362" s="66" t="s">
        <v>1022</v>
      </c>
      <c r="C362" s="67">
        <v>13</v>
      </c>
      <c r="D362" s="67" t="s">
        <v>334</v>
      </c>
      <c r="E362" s="71">
        <v>0.80890078184137404</v>
      </c>
      <c r="F362" s="68">
        <v>37.702390131071702</v>
      </c>
      <c r="G362" s="71">
        <v>0.85494107297144195</v>
      </c>
      <c r="H362" s="68">
        <v>51.079414032382402</v>
      </c>
      <c r="I362" s="71">
        <v>0.79451698938854198</v>
      </c>
      <c r="J362" s="68">
        <v>32.960678488820399</v>
      </c>
      <c r="K362" s="71">
        <v>0.92394156854548404</v>
      </c>
      <c r="L362" s="68">
        <v>49.9614494988435</v>
      </c>
      <c r="M362" s="71">
        <v>1</v>
      </c>
      <c r="N362" s="68">
        <v>100</v>
      </c>
      <c r="O362" s="71">
        <v>0.471104278301404</v>
      </c>
      <c r="P362" s="68">
        <v>56.5467625899281</v>
      </c>
      <c r="Q362" s="71"/>
      <c r="R362" s="68"/>
    </row>
    <row r="363" spans="1:18" x14ac:dyDescent="0.2">
      <c r="A363" s="72" t="s">
        <v>1023</v>
      </c>
      <c r="B363" s="66" t="s">
        <v>1024</v>
      </c>
      <c r="C363" s="67">
        <v>13</v>
      </c>
      <c r="D363" s="67" t="s">
        <v>334</v>
      </c>
      <c r="E363" s="71">
        <v>0.82517727301025801</v>
      </c>
      <c r="F363" s="68">
        <v>44.718581341557403</v>
      </c>
      <c r="G363" s="71">
        <v>0.87798180450720797</v>
      </c>
      <c r="H363" s="68">
        <v>72.860447185813399</v>
      </c>
      <c r="I363" s="71">
        <v>0.83771494937810398</v>
      </c>
      <c r="J363" s="68">
        <v>59.637625289128799</v>
      </c>
      <c r="K363" s="71">
        <v>0.95639472408276405</v>
      </c>
      <c r="L363" s="68">
        <v>75.558982266769505</v>
      </c>
      <c r="M363" s="71">
        <v>1</v>
      </c>
      <c r="N363" s="68">
        <v>100</v>
      </c>
      <c r="O363" s="71">
        <v>0.45379488708321702</v>
      </c>
      <c r="P363" s="68">
        <v>52.6618705035971</v>
      </c>
      <c r="Q363" s="71"/>
      <c r="R363" s="68"/>
    </row>
    <row r="364" spans="1:18" x14ac:dyDescent="0.2">
      <c r="A364" s="72" t="s">
        <v>1025</v>
      </c>
      <c r="B364" s="66" t="s">
        <v>1026</v>
      </c>
      <c r="C364" s="67">
        <v>13</v>
      </c>
      <c r="D364" s="67" t="s">
        <v>334</v>
      </c>
      <c r="E364" s="71">
        <v>0.88290127650345496</v>
      </c>
      <c r="F364" s="68">
        <v>68.774094063222805</v>
      </c>
      <c r="G364" s="71">
        <v>0.84813882228794002</v>
      </c>
      <c r="H364" s="68">
        <v>42.058596761757897</v>
      </c>
      <c r="I364" s="71">
        <v>0.77381062693016001</v>
      </c>
      <c r="J364" s="68">
        <v>24.325366229760998</v>
      </c>
      <c r="K364" s="71">
        <v>0.90965565679571903</v>
      </c>
      <c r="L364" s="68">
        <v>39.7841171935235</v>
      </c>
      <c r="M364" s="71">
        <v>1</v>
      </c>
      <c r="N364" s="68">
        <v>100</v>
      </c>
      <c r="O364" s="71"/>
      <c r="P364" s="68"/>
      <c r="Q364" s="71"/>
      <c r="R364" s="68"/>
    </row>
    <row r="365" spans="1:18" x14ac:dyDescent="0.2">
      <c r="A365" s="72" t="s">
        <v>1027</v>
      </c>
      <c r="B365" s="66" t="s">
        <v>1028</v>
      </c>
      <c r="C365" s="67">
        <v>13</v>
      </c>
      <c r="D365" s="67" t="s">
        <v>334</v>
      </c>
      <c r="E365" s="71">
        <v>0.80023898072032495</v>
      </c>
      <c r="F365" s="68">
        <v>34.078643022359302</v>
      </c>
      <c r="G365" s="71">
        <v>0.85304996436972003</v>
      </c>
      <c r="H365" s="68">
        <v>48.727833461834997</v>
      </c>
      <c r="I365" s="71">
        <v>0.82711824549316904</v>
      </c>
      <c r="J365" s="68">
        <v>52.775636083269099</v>
      </c>
      <c r="K365" s="71">
        <v>0.94562215345165201</v>
      </c>
      <c r="L365" s="68">
        <v>67.039321511179693</v>
      </c>
      <c r="M365" s="71">
        <v>1</v>
      </c>
      <c r="N365" s="68">
        <v>100</v>
      </c>
      <c r="O365" s="71">
        <v>0.37540454028708398</v>
      </c>
      <c r="P365" s="68">
        <v>39.280575539568297</v>
      </c>
      <c r="Q365" s="71"/>
      <c r="R365" s="68"/>
    </row>
    <row r="366" spans="1:18" x14ac:dyDescent="0.2">
      <c r="A366" s="72" t="s">
        <v>1029</v>
      </c>
      <c r="B366" s="66" t="s">
        <v>1030</v>
      </c>
      <c r="C366" s="67">
        <v>13</v>
      </c>
      <c r="D366" s="67" t="s">
        <v>334</v>
      </c>
      <c r="E366" s="71">
        <v>0.79602817650320701</v>
      </c>
      <c r="F366" s="68">
        <v>32.305319969159598</v>
      </c>
      <c r="G366" s="71">
        <v>0.86918182820305701</v>
      </c>
      <c r="H366" s="68">
        <v>65.998457979953699</v>
      </c>
      <c r="I366" s="71">
        <v>0.79716093101903795</v>
      </c>
      <c r="J366" s="68">
        <v>34.695451040863503</v>
      </c>
      <c r="K366" s="71">
        <v>0.91982287412905805</v>
      </c>
      <c r="L366" s="68">
        <v>46.6075558982267</v>
      </c>
      <c r="M366" s="71">
        <v>1</v>
      </c>
      <c r="N366" s="68">
        <v>100</v>
      </c>
      <c r="O366" s="71">
        <v>0.39397524916488202</v>
      </c>
      <c r="P366" s="68">
        <v>42.877697841726601</v>
      </c>
      <c r="Q366" s="71"/>
      <c r="R366" s="68"/>
    </row>
    <row r="367" spans="1:18" x14ac:dyDescent="0.2">
      <c r="A367" s="72" t="s">
        <v>1031</v>
      </c>
      <c r="B367" s="66" t="s">
        <v>1032</v>
      </c>
      <c r="C367" s="67">
        <v>13</v>
      </c>
      <c r="D367" s="67" t="s">
        <v>334</v>
      </c>
      <c r="E367" s="71">
        <v>0.89268349139126302</v>
      </c>
      <c r="F367" s="68">
        <v>73.5543562066307</v>
      </c>
      <c r="G367" s="71">
        <v>0.86260815026849003</v>
      </c>
      <c r="H367" s="68">
        <v>59.714726291441799</v>
      </c>
      <c r="I367" s="71">
        <v>0.79502448920910096</v>
      </c>
      <c r="J367" s="68">
        <v>33.4232845026985</v>
      </c>
      <c r="K367" s="71">
        <v>0.943101326087461</v>
      </c>
      <c r="L367" s="68">
        <v>65.227447956823397</v>
      </c>
      <c r="M367" s="71">
        <v>0.97</v>
      </c>
      <c r="N367" s="68">
        <v>41.829554339327601</v>
      </c>
      <c r="O367" s="71"/>
      <c r="P367" s="68"/>
      <c r="Q367" s="71"/>
      <c r="R367" s="68"/>
    </row>
    <row r="368" spans="1:18" x14ac:dyDescent="0.2">
      <c r="A368" s="72" t="s">
        <v>1033</v>
      </c>
      <c r="B368" s="66" t="s">
        <v>1034</v>
      </c>
      <c r="C368" s="67">
        <v>13</v>
      </c>
      <c r="D368" s="67" t="s">
        <v>334</v>
      </c>
      <c r="E368" s="71">
        <v>0.91173275413833599</v>
      </c>
      <c r="F368" s="68">
        <v>83.5389360061681</v>
      </c>
      <c r="G368" s="71">
        <v>0.91757879022635003</v>
      </c>
      <c r="H368" s="68">
        <v>91.788743253662304</v>
      </c>
      <c r="I368" s="71">
        <v>0.79961000964080098</v>
      </c>
      <c r="J368" s="68">
        <v>35.967617579028499</v>
      </c>
      <c r="K368" s="71">
        <v>0.92974221668619295</v>
      </c>
      <c r="L368" s="68">
        <v>54.163454124903602</v>
      </c>
      <c r="M368" s="71">
        <v>1</v>
      </c>
      <c r="N368" s="68">
        <v>100</v>
      </c>
      <c r="O368" s="71"/>
      <c r="P368" s="68"/>
      <c r="Q368" s="71"/>
      <c r="R368" s="68"/>
    </row>
    <row r="369" spans="1:18" x14ac:dyDescent="0.2">
      <c r="A369" s="72" t="s">
        <v>1035</v>
      </c>
      <c r="B369" s="66" t="s">
        <v>1036</v>
      </c>
      <c r="C369" s="67">
        <v>13</v>
      </c>
      <c r="D369" s="67" t="s">
        <v>334</v>
      </c>
      <c r="E369" s="71">
        <v>0.85749648412910195</v>
      </c>
      <c r="F369" s="68">
        <v>57.787201233616003</v>
      </c>
      <c r="G369" s="71">
        <v>0.88447818782049403</v>
      </c>
      <c r="H369" s="68">
        <v>77.332305319969194</v>
      </c>
      <c r="I369" s="71">
        <v>0.80255486416376998</v>
      </c>
      <c r="J369" s="68">
        <v>37.972243639167303</v>
      </c>
      <c r="K369" s="71">
        <v>0.92129115462357503</v>
      </c>
      <c r="L369" s="68">
        <v>47.648419429452602</v>
      </c>
      <c r="M369" s="71">
        <v>1</v>
      </c>
      <c r="N369" s="68">
        <v>100</v>
      </c>
      <c r="O369" s="71">
        <v>0.67915821403766796</v>
      </c>
      <c r="P369" s="68">
        <v>88.201438848920901</v>
      </c>
      <c r="Q369" s="71"/>
      <c r="R369" s="68"/>
    </row>
    <row r="370" spans="1:18" x14ac:dyDescent="0.2">
      <c r="A370" s="72" t="s">
        <v>1037</v>
      </c>
      <c r="B370" s="66" t="s">
        <v>1038</v>
      </c>
      <c r="C370" s="67">
        <v>13</v>
      </c>
      <c r="D370" s="67" t="s">
        <v>334</v>
      </c>
      <c r="E370" s="71">
        <v>0.78678405814731101</v>
      </c>
      <c r="F370" s="68">
        <v>29.298380878951399</v>
      </c>
      <c r="G370" s="71">
        <v>0.91503535849194195</v>
      </c>
      <c r="H370" s="68">
        <v>91.171935235158102</v>
      </c>
      <c r="I370" s="71">
        <v>0.84187388080946401</v>
      </c>
      <c r="J370" s="68">
        <v>61.565150346954503</v>
      </c>
      <c r="K370" s="71">
        <v>0.85757225899756495</v>
      </c>
      <c r="L370" s="68">
        <v>19.121048573631501</v>
      </c>
      <c r="M370" s="71">
        <v>1</v>
      </c>
      <c r="N370" s="68">
        <v>100</v>
      </c>
      <c r="O370" s="71">
        <v>0.319438792437585</v>
      </c>
      <c r="P370" s="68">
        <v>29.4964028776978</v>
      </c>
      <c r="Q370" s="71"/>
      <c r="R370" s="68"/>
    </row>
    <row r="371" spans="1:18" x14ac:dyDescent="0.2">
      <c r="A371" s="72" t="s">
        <v>1039</v>
      </c>
      <c r="B371" s="66" t="s">
        <v>1040</v>
      </c>
      <c r="C371" s="67">
        <v>13</v>
      </c>
      <c r="D371" s="67" t="s">
        <v>334</v>
      </c>
      <c r="E371" s="71">
        <v>0.82380700844219401</v>
      </c>
      <c r="F371" s="68">
        <v>43.716268311488101</v>
      </c>
      <c r="G371" s="71">
        <v>0.90932261020048599</v>
      </c>
      <c r="H371" s="68">
        <v>89.668465690054006</v>
      </c>
      <c r="I371" s="71">
        <v>0.86575293088823901</v>
      </c>
      <c r="J371" s="68">
        <v>71.588280647648403</v>
      </c>
      <c r="K371" s="71">
        <v>0.91058779813743895</v>
      </c>
      <c r="L371" s="68">
        <v>40.516576715497301</v>
      </c>
      <c r="M371" s="71">
        <v>1</v>
      </c>
      <c r="N371" s="68">
        <v>100</v>
      </c>
      <c r="O371" s="71">
        <v>0.43337170298480698</v>
      </c>
      <c r="P371" s="68">
        <v>49.424460431654701</v>
      </c>
      <c r="Q371" s="71"/>
      <c r="R371" s="68"/>
    </row>
    <row r="372" spans="1:18" x14ac:dyDescent="0.2">
      <c r="A372" s="72" t="s">
        <v>1041</v>
      </c>
      <c r="B372" s="66" t="s">
        <v>1042</v>
      </c>
      <c r="C372" s="67">
        <v>13</v>
      </c>
      <c r="D372" s="67" t="s">
        <v>334</v>
      </c>
      <c r="E372" s="71">
        <v>0.73578694057566996</v>
      </c>
      <c r="F372" s="68">
        <v>18.735543562066301</v>
      </c>
      <c r="G372" s="71">
        <v>0.726998556762535</v>
      </c>
      <c r="H372" s="68">
        <v>6.3222821896684698</v>
      </c>
      <c r="I372" s="71">
        <v>0.77529010948107402</v>
      </c>
      <c r="J372" s="68">
        <v>24.9036237471087</v>
      </c>
      <c r="K372" s="71">
        <v>0.95085909605906804</v>
      </c>
      <c r="L372" s="68">
        <v>71.434078643022403</v>
      </c>
      <c r="M372" s="71">
        <v>0.49</v>
      </c>
      <c r="N372" s="68">
        <v>3.9093041438623901</v>
      </c>
      <c r="O372" s="71"/>
      <c r="P372" s="68"/>
      <c r="Q372" s="71"/>
      <c r="R372" s="68"/>
    </row>
    <row r="373" spans="1:18" x14ac:dyDescent="0.2">
      <c r="A373" s="72" t="s">
        <v>1043</v>
      </c>
      <c r="B373" s="66" t="s">
        <v>1044</v>
      </c>
      <c r="C373" s="67">
        <v>80</v>
      </c>
      <c r="D373" s="67" t="s">
        <v>334</v>
      </c>
      <c r="E373" s="71">
        <v>0.87182975716653499</v>
      </c>
      <c r="F373" s="68">
        <v>85.957736877982299</v>
      </c>
      <c r="G373" s="71">
        <v>0.86552379796696699</v>
      </c>
      <c r="H373" s="68">
        <v>58.895705521472401</v>
      </c>
      <c r="I373" s="71">
        <v>0.75722537725515804</v>
      </c>
      <c r="J373" s="68">
        <v>32.174505794137701</v>
      </c>
      <c r="K373" s="71">
        <v>0.90223463687150796</v>
      </c>
      <c r="L373" s="68">
        <v>53.9195637355147</v>
      </c>
      <c r="M373" s="71">
        <v>0.96233521657250498</v>
      </c>
      <c r="N373" s="68">
        <v>79.821551132463995</v>
      </c>
      <c r="O373" s="71"/>
      <c r="P373" s="68"/>
      <c r="Q373" s="71"/>
      <c r="R373" s="68"/>
    </row>
    <row r="374" spans="1:18" x14ac:dyDescent="0.2">
      <c r="A374" s="72" t="s">
        <v>1045</v>
      </c>
      <c r="B374" s="66" t="s">
        <v>1046</v>
      </c>
      <c r="C374" s="67">
        <v>80</v>
      </c>
      <c r="D374" s="67" t="s">
        <v>334</v>
      </c>
      <c r="E374" s="71">
        <v>0.89098080113480504</v>
      </c>
      <c r="F374" s="68">
        <v>90.661213360599902</v>
      </c>
      <c r="G374" s="71">
        <v>0.87759808286307095</v>
      </c>
      <c r="H374" s="68">
        <v>67.075664621676907</v>
      </c>
      <c r="I374" s="71">
        <v>0.78176273806348395</v>
      </c>
      <c r="J374" s="68">
        <v>42.535787321063403</v>
      </c>
      <c r="K374" s="71">
        <v>0.90456238361266295</v>
      </c>
      <c r="L374" s="68">
        <v>55.214723926380401</v>
      </c>
      <c r="M374" s="71">
        <v>1</v>
      </c>
      <c r="N374" s="68">
        <v>100</v>
      </c>
      <c r="O374" s="71"/>
      <c r="P374" s="68"/>
      <c r="Q374" s="71"/>
      <c r="R374" s="68"/>
    </row>
    <row r="375" spans="1:18" x14ac:dyDescent="0.2">
      <c r="A375" s="72" t="s">
        <v>1047</v>
      </c>
      <c r="B375" s="66" t="s">
        <v>1048</v>
      </c>
      <c r="C375" s="67">
        <v>80</v>
      </c>
      <c r="D375" s="67" t="s">
        <v>334</v>
      </c>
      <c r="E375" s="71">
        <v>0.84796936020721503</v>
      </c>
      <c r="F375" s="68">
        <v>79.072937968643501</v>
      </c>
      <c r="G375" s="71">
        <v>0.873008910395774</v>
      </c>
      <c r="H375" s="68">
        <v>63.940013633265202</v>
      </c>
      <c r="I375" s="71">
        <v>0.68953050478315703</v>
      </c>
      <c r="J375" s="68">
        <v>12.9516019086571</v>
      </c>
      <c r="K375" s="71">
        <v>0.89525139664804498</v>
      </c>
      <c r="L375" s="68">
        <v>50.443081117927697</v>
      </c>
      <c r="M375" s="71">
        <v>0.934086629001883</v>
      </c>
      <c r="N375" s="68">
        <v>77.007549759780403</v>
      </c>
      <c r="O375" s="71"/>
      <c r="P375" s="68"/>
      <c r="Q375" s="71"/>
      <c r="R375" s="68"/>
    </row>
    <row r="376" spans="1:18" x14ac:dyDescent="0.2">
      <c r="A376" s="72" t="s">
        <v>1049</v>
      </c>
      <c r="B376" s="66" t="s">
        <v>1050</v>
      </c>
      <c r="C376" s="67">
        <v>80</v>
      </c>
      <c r="D376" s="67" t="s">
        <v>334</v>
      </c>
      <c r="E376" s="71">
        <v>0.83806235348739699</v>
      </c>
      <c r="F376" s="68">
        <v>75.937286980231804</v>
      </c>
      <c r="G376" s="71">
        <v>0.87453521863500505</v>
      </c>
      <c r="H376" s="68">
        <v>65.098841172460794</v>
      </c>
      <c r="I376" s="71">
        <v>0.70428154478696103</v>
      </c>
      <c r="J376" s="68">
        <v>16.4962508520791</v>
      </c>
      <c r="K376" s="71">
        <v>0.773432650527623</v>
      </c>
      <c r="L376" s="68">
        <v>17.9277436946149</v>
      </c>
      <c r="M376" s="71">
        <v>1</v>
      </c>
      <c r="N376" s="68">
        <v>100</v>
      </c>
      <c r="O376" s="71"/>
      <c r="P376" s="68"/>
      <c r="Q376" s="71"/>
      <c r="R376" s="68"/>
    </row>
    <row r="377" spans="1:18" x14ac:dyDescent="0.2">
      <c r="A377" s="72" t="s">
        <v>1051</v>
      </c>
      <c r="B377" s="66" t="s">
        <v>1051</v>
      </c>
      <c r="C377" s="67">
        <v>80</v>
      </c>
      <c r="D377" s="67" t="s">
        <v>334</v>
      </c>
      <c r="E377" s="71">
        <v>0.89888285128595502</v>
      </c>
      <c r="F377" s="68">
        <v>92.092706203135606</v>
      </c>
      <c r="G377" s="71">
        <v>0.88557997025332402</v>
      </c>
      <c r="H377" s="68">
        <v>71.710974778459402</v>
      </c>
      <c r="I377" s="71">
        <v>0.78599116176821104</v>
      </c>
      <c r="J377" s="68">
        <v>45.2624403544649</v>
      </c>
      <c r="K377" s="71">
        <v>0.92396027312228401</v>
      </c>
      <c r="L377" s="68">
        <v>67.143830947511901</v>
      </c>
      <c r="M377" s="71">
        <v>1</v>
      </c>
      <c r="N377" s="68">
        <v>100</v>
      </c>
      <c r="O377" s="71"/>
      <c r="P377" s="68"/>
      <c r="Q377" s="71"/>
      <c r="R377" s="68"/>
    </row>
    <row r="378" spans="1:18" x14ac:dyDescent="0.2">
      <c r="A378" s="72" t="s">
        <v>1052</v>
      </c>
      <c r="B378" s="66" t="s">
        <v>1053</v>
      </c>
      <c r="C378" s="67">
        <v>80</v>
      </c>
      <c r="D378" s="67" t="s">
        <v>334</v>
      </c>
      <c r="E378" s="71">
        <v>0.82733565460979797</v>
      </c>
      <c r="F378" s="68">
        <v>72.392638036809799</v>
      </c>
      <c r="G378" s="71">
        <v>0.89260849504949902</v>
      </c>
      <c r="H378" s="68">
        <v>76.687116564417195</v>
      </c>
      <c r="I378" s="71">
        <v>0.81041880179077097</v>
      </c>
      <c r="J378" s="68">
        <v>54.7375596455351</v>
      </c>
      <c r="K378" s="71">
        <v>0.972067039106145</v>
      </c>
      <c r="L378" s="68">
        <v>91.615541922290404</v>
      </c>
      <c r="M378" s="71">
        <v>0.98116760828625305</v>
      </c>
      <c r="N378" s="68">
        <v>82.704186684969102</v>
      </c>
      <c r="O378" s="71">
        <v>0.48041632881632301</v>
      </c>
      <c r="P378" s="68">
        <v>62.654320987654302</v>
      </c>
      <c r="Q378" s="71"/>
      <c r="R378" s="68"/>
    </row>
    <row r="379" spans="1:18" x14ac:dyDescent="0.2">
      <c r="A379" s="72" t="s">
        <v>1054</v>
      </c>
      <c r="B379" s="66" t="s">
        <v>1055</v>
      </c>
      <c r="C379" s="67">
        <v>80</v>
      </c>
      <c r="D379" s="67" t="s">
        <v>334</v>
      </c>
      <c r="E379" s="71">
        <v>0.90975007246029604</v>
      </c>
      <c r="F379" s="68">
        <v>94.546693933197005</v>
      </c>
      <c r="G379" s="71">
        <v>0.90997752686149502</v>
      </c>
      <c r="H379" s="68">
        <v>84.049079754601195</v>
      </c>
      <c r="I379" s="71">
        <v>0.79508079620465699</v>
      </c>
      <c r="J379" s="68">
        <v>48.602590320381701</v>
      </c>
      <c r="K379" s="71">
        <v>0.94335816263190597</v>
      </c>
      <c r="L379" s="68">
        <v>78.118609406952999</v>
      </c>
      <c r="M379" s="71">
        <v>0.99058380414312597</v>
      </c>
      <c r="N379" s="68">
        <v>85.929993136581999</v>
      </c>
      <c r="O379" s="71"/>
      <c r="P379" s="68"/>
      <c r="Q379" s="71"/>
      <c r="R379" s="68"/>
    </row>
    <row r="380" spans="1:18" x14ac:dyDescent="0.2">
      <c r="A380" s="72" t="s">
        <v>1056</v>
      </c>
      <c r="B380" s="66" t="s">
        <v>1057</v>
      </c>
      <c r="C380" s="67">
        <v>80</v>
      </c>
      <c r="D380" s="67" t="s">
        <v>334</v>
      </c>
      <c r="E380" s="71">
        <v>0.81907282123728198</v>
      </c>
      <c r="F380" s="68">
        <v>69.734151329243403</v>
      </c>
      <c r="G380" s="71">
        <v>0.86560893489609803</v>
      </c>
      <c r="H380" s="68">
        <v>58.963871847307402</v>
      </c>
      <c r="I380" s="71">
        <v>0.78190481947681301</v>
      </c>
      <c r="J380" s="68">
        <v>42.672119972733498</v>
      </c>
      <c r="K380" s="71">
        <v>0.90301055245189299</v>
      </c>
      <c r="L380" s="68">
        <v>54.260395364689799</v>
      </c>
      <c r="M380" s="71">
        <v>0.99058380414312597</v>
      </c>
      <c r="N380" s="68">
        <v>85.929993136581999</v>
      </c>
      <c r="O380" s="71">
        <v>0.55425599521847901</v>
      </c>
      <c r="P380" s="68">
        <v>71.707818930041199</v>
      </c>
      <c r="Q380" s="71"/>
      <c r="R380" s="68"/>
    </row>
    <row r="381" spans="1:18" x14ac:dyDescent="0.2">
      <c r="A381" s="72" t="s">
        <v>1058</v>
      </c>
      <c r="B381" s="66" t="s">
        <v>1059</v>
      </c>
      <c r="C381" s="67">
        <v>80</v>
      </c>
      <c r="D381" s="67" t="s">
        <v>334</v>
      </c>
      <c r="E381" s="71">
        <v>0.78560751385676797</v>
      </c>
      <c r="F381" s="68">
        <v>57.464212678936597</v>
      </c>
      <c r="G381" s="71">
        <v>0.86343887467218206</v>
      </c>
      <c r="H381" s="68">
        <v>56.918882072256302</v>
      </c>
      <c r="I381" s="71">
        <v>0.66513020165648795</v>
      </c>
      <c r="J381" s="68">
        <v>9.61145194274029</v>
      </c>
      <c r="K381" s="71">
        <v>0.93927586437183996</v>
      </c>
      <c r="L381" s="68">
        <v>75.460122699386503</v>
      </c>
      <c r="M381" s="71">
        <v>1</v>
      </c>
      <c r="N381" s="68">
        <v>100</v>
      </c>
      <c r="O381" s="71">
        <v>0.46019262858332899</v>
      </c>
      <c r="P381" s="68">
        <v>60.802469135802497</v>
      </c>
      <c r="Q381" s="71"/>
      <c r="R381" s="68"/>
    </row>
    <row r="382" spans="1:18" x14ac:dyDescent="0.2">
      <c r="A382" s="72" t="s">
        <v>1060</v>
      </c>
      <c r="B382" s="66" t="s">
        <v>1061</v>
      </c>
      <c r="C382" s="67">
        <v>80</v>
      </c>
      <c r="D382" s="67" t="s">
        <v>334</v>
      </c>
      <c r="E382" s="71">
        <v>0.76482567171301896</v>
      </c>
      <c r="F382" s="68">
        <v>50.238582140422601</v>
      </c>
      <c r="G382" s="71">
        <v>0.86925660718037101</v>
      </c>
      <c r="H382" s="68">
        <v>61.554192229038897</v>
      </c>
      <c r="I382" s="71">
        <v>0.70292766584027</v>
      </c>
      <c r="J382" s="68">
        <v>16.0872528970689</v>
      </c>
      <c r="K382" s="71">
        <v>0.88594040968342602</v>
      </c>
      <c r="L382" s="68">
        <v>46.4894342194956</v>
      </c>
      <c r="M382" s="71">
        <v>1</v>
      </c>
      <c r="N382" s="68">
        <v>100</v>
      </c>
      <c r="O382" s="71">
        <v>0.366003675861029</v>
      </c>
      <c r="P382" s="68">
        <v>46.193415637860099</v>
      </c>
      <c r="Q382" s="71"/>
      <c r="R382" s="68"/>
    </row>
    <row r="383" spans="1:18" x14ac:dyDescent="0.2">
      <c r="A383" s="72" t="s">
        <v>1062</v>
      </c>
      <c r="B383" s="66" t="s">
        <v>1063</v>
      </c>
      <c r="C383" s="67">
        <v>80</v>
      </c>
      <c r="D383" s="67" t="s">
        <v>334</v>
      </c>
      <c r="E383" s="71">
        <v>0.73171672701812196</v>
      </c>
      <c r="F383" s="68">
        <v>38.718473074301301</v>
      </c>
      <c r="G383" s="71">
        <v>0.86303690620422002</v>
      </c>
      <c r="H383" s="68">
        <v>56.305385139740999</v>
      </c>
      <c r="I383" s="71">
        <v>0.740138839861747</v>
      </c>
      <c r="J383" s="68">
        <v>26.244035446489399</v>
      </c>
      <c r="K383" s="71">
        <v>0.95521331576944801</v>
      </c>
      <c r="L383" s="68">
        <v>84.185412406271297</v>
      </c>
      <c r="M383" s="71">
        <v>0.90583804143126201</v>
      </c>
      <c r="N383" s="68">
        <v>75.085792724776894</v>
      </c>
      <c r="O383" s="71">
        <v>0.194356531823935</v>
      </c>
      <c r="P383" s="68">
        <v>15.5349794238683</v>
      </c>
      <c r="Q383" s="71"/>
      <c r="R383" s="68"/>
    </row>
    <row r="384" spans="1:18" x14ac:dyDescent="0.2">
      <c r="A384" s="72" t="s">
        <v>1064</v>
      </c>
      <c r="B384" s="66" t="s">
        <v>1065</v>
      </c>
      <c r="C384" s="67">
        <v>80</v>
      </c>
      <c r="D384" s="67" t="s">
        <v>334</v>
      </c>
      <c r="E384" s="71">
        <v>0.82833765597494202</v>
      </c>
      <c r="F384" s="68">
        <v>72.597137014314896</v>
      </c>
      <c r="G384" s="71">
        <v>0.85821866786330503</v>
      </c>
      <c r="H384" s="68">
        <v>52.215405589638699</v>
      </c>
      <c r="I384" s="71">
        <v>0.74413777658871105</v>
      </c>
      <c r="J384" s="68">
        <v>27.4028629856851</v>
      </c>
      <c r="K384" s="71">
        <v>0.89369956548727503</v>
      </c>
      <c r="L384" s="68">
        <v>49.693251533742298</v>
      </c>
      <c r="M384" s="71">
        <v>1</v>
      </c>
      <c r="N384" s="68">
        <v>100</v>
      </c>
      <c r="O384" s="71">
        <v>0.645632269935418</v>
      </c>
      <c r="P384" s="68">
        <v>80.452674897119294</v>
      </c>
      <c r="Q384" s="71"/>
      <c r="R384" s="68"/>
    </row>
    <row r="385" spans="1:18" x14ac:dyDescent="0.2">
      <c r="A385" s="72" t="s">
        <v>1066</v>
      </c>
      <c r="B385" s="66" t="s">
        <v>1067</v>
      </c>
      <c r="C385" s="67">
        <v>80</v>
      </c>
      <c r="D385" s="67" t="s">
        <v>334</v>
      </c>
      <c r="E385" s="71">
        <v>0.83863261114500598</v>
      </c>
      <c r="F385" s="68">
        <v>76.209952283571894</v>
      </c>
      <c r="G385" s="71">
        <v>0.85357644548260203</v>
      </c>
      <c r="H385" s="68">
        <v>47.7164280845262</v>
      </c>
      <c r="I385" s="71">
        <v>0.78490286954087696</v>
      </c>
      <c r="J385" s="68">
        <v>44.989775051124703</v>
      </c>
      <c r="K385" s="71">
        <v>0.91076970825574199</v>
      </c>
      <c r="L385" s="68">
        <v>58.282208588957097</v>
      </c>
      <c r="M385" s="71">
        <v>0.99058380414312597</v>
      </c>
      <c r="N385" s="68">
        <v>85.929993136581999</v>
      </c>
      <c r="O385" s="71">
        <v>0.65333022830268095</v>
      </c>
      <c r="P385" s="68">
        <v>81.687242798353907</v>
      </c>
      <c r="Q385" s="71"/>
      <c r="R385" s="68"/>
    </row>
    <row r="386" spans="1:18" x14ac:dyDescent="0.2">
      <c r="A386" s="72" t="s">
        <v>1068</v>
      </c>
      <c r="B386" s="66" t="s">
        <v>1069</v>
      </c>
      <c r="C386" s="67">
        <v>80</v>
      </c>
      <c r="D386" s="67" t="s">
        <v>334</v>
      </c>
      <c r="E386" s="71">
        <v>0.84787870064431703</v>
      </c>
      <c r="F386" s="68">
        <v>79.004771642808507</v>
      </c>
      <c r="G386" s="71">
        <v>0.83981334077259695</v>
      </c>
      <c r="H386" s="68">
        <v>35.105657805044302</v>
      </c>
      <c r="I386" s="71">
        <v>0.75809500618704195</v>
      </c>
      <c r="J386" s="68">
        <v>32.5153374233129</v>
      </c>
      <c r="K386" s="71">
        <v>0.79360645561762899</v>
      </c>
      <c r="L386" s="68">
        <v>21.336059986366699</v>
      </c>
      <c r="M386" s="71">
        <v>1</v>
      </c>
      <c r="N386" s="68">
        <v>100</v>
      </c>
      <c r="O386" s="71"/>
      <c r="P386" s="68"/>
      <c r="Q386" s="71"/>
      <c r="R386" s="68"/>
    </row>
    <row r="387" spans="1:18" x14ac:dyDescent="0.2">
      <c r="A387" s="72" t="s">
        <v>1070</v>
      </c>
      <c r="B387" s="66" t="s">
        <v>1071</v>
      </c>
      <c r="C387" s="67">
        <v>80</v>
      </c>
      <c r="D387" s="67" t="s">
        <v>334</v>
      </c>
      <c r="E387" s="71">
        <v>0.83461903045579799</v>
      </c>
      <c r="F387" s="68">
        <v>74.846625766871199</v>
      </c>
      <c r="G387" s="71">
        <v>0.83999916147430198</v>
      </c>
      <c r="H387" s="68">
        <v>35.446489434219501</v>
      </c>
      <c r="I387" s="71">
        <v>0.72426839424088296</v>
      </c>
      <c r="J387" s="68">
        <v>20.5862304021813</v>
      </c>
      <c r="K387" s="71">
        <v>0.77420856610800803</v>
      </c>
      <c r="L387" s="68">
        <v>18.200408997955002</v>
      </c>
      <c r="M387" s="71">
        <v>1</v>
      </c>
      <c r="N387" s="68">
        <v>100</v>
      </c>
      <c r="O387" s="71"/>
      <c r="P387" s="68"/>
      <c r="Q387" s="71"/>
      <c r="R387" s="68"/>
    </row>
    <row r="388" spans="1:18" x14ac:dyDescent="0.2">
      <c r="A388" s="72" t="s">
        <v>1072</v>
      </c>
      <c r="B388" s="66" t="s">
        <v>1073</v>
      </c>
      <c r="C388" s="67">
        <v>80</v>
      </c>
      <c r="D388" s="67" t="s">
        <v>334</v>
      </c>
      <c r="E388" s="71">
        <v>0.85418573315383095</v>
      </c>
      <c r="F388" s="68">
        <v>81.117927743694594</v>
      </c>
      <c r="G388" s="71">
        <v>0.84987716237312905</v>
      </c>
      <c r="H388" s="68">
        <v>43.762781186094102</v>
      </c>
      <c r="I388" s="71">
        <v>0.82757244436101296</v>
      </c>
      <c r="J388" s="68">
        <v>60.531697341513301</v>
      </c>
      <c r="K388" s="71">
        <v>0.946461824953445</v>
      </c>
      <c r="L388" s="68">
        <v>79.754601226993898</v>
      </c>
      <c r="M388" s="71">
        <v>1</v>
      </c>
      <c r="N388" s="68">
        <v>100</v>
      </c>
      <c r="O388" s="71">
        <v>0.64701723408156597</v>
      </c>
      <c r="P388" s="68">
        <v>80.761316872427997</v>
      </c>
      <c r="Q388" s="71"/>
      <c r="R388" s="68"/>
    </row>
    <row r="389" spans="1:18" x14ac:dyDescent="0.2">
      <c r="A389" s="72" t="s">
        <v>1074</v>
      </c>
      <c r="B389" s="66" t="s">
        <v>1075</v>
      </c>
      <c r="C389" s="67">
        <v>80</v>
      </c>
      <c r="D389" s="67" t="s">
        <v>334</v>
      </c>
      <c r="E389" s="71">
        <v>0.76166047211620702</v>
      </c>
      <c r="F389" s="68">
        <v>48.807089297886797</v>
      </c>
      <c r="G389" s="71">
        <v>0.87782888991490104</v>
      </c>
      <c r="H389" s="68">
        <v>67.211997273346995</v>
      </c>
      <c r="I389" s="71">
        <v>0.78357016956853598</v>
      </c>
      <c r="J389" s="68">
        <v>43.762781186094102</v>
      </c>
      <c r="K389" s="71">
        <v>0.95499689633767904</v>
      </c>
      <c r="L389" s="68">
        <v>84.117246080436303</v>
      </c>
      <c r="M389" s="71">
        <v>0.97175141242937801</v>
      </c>
      <c r="N389" s="68">
        <v>80.713795470144106</v>
      </c>
      <c r="O389" s="71">
        <v>0.22015499233054001</v>
      </c>
      <c r="P389" s="68">
        <v>19.547325102880698</v>
      </c>
      <c r="Q389" s="71"/>
      <c r="R389" s="68"/>
    </row>
    <row r="390" spans="1:18" x14ac:dyDescent="0.2">
      <c r="A390" s="72" t="s">
        <v>1076</v>
      </c>
      <c r="B390" s="66" t="s">
        <v>1077</v>
      </c>
      <c r="C390" s="67">
        <v>80</v>
      </c>
      <c r="D390" s="67" t="s">
        <v>334</v>
      </c>
      <c r="E390" s="71">
        <v>0.81039929759677698</v>
      </c>
      <c r="F390" s="68">
        <v>66.939331970006805</v>
      </c>
      <c r="G390" s="71">
        <v>0.85738188599922904</v>
      </c>
      <c r="H390" s="68">
        <v>51.806407634628499</v>
      </c>
      <c r="I390" s="71">
        <v>0.81355797193915502</v>
      </c>
      <c r="J390" s="68">
        <v>55.760054533060703</v>
      </c>
      <c r="K390" s="71">
        <v>0.91775294847920597</v>
      </c>
      <c r="L390" s="68">
        <v>62.644853442399501</v>
      </c>
      <c r="M390" s="71">
        <v>1</v>
      </c>
      <c r="N390" s="68">
        <v>100</v>
      </c>
      <c r="O390" s="71">
        <v>0.46330368156629198</v>
      </c>
      <c r="P390" s="68">
        <v>61.316872427983498</v>
      </c>
      <c r="Q390" s="71"/>
      <c r="R390" s="68"/>
    </row>
    <row r="391" spans="1:18" x14ac:dyDescent="0.2">
      <c r="A391" s="72" t="s">
        <v>1078</v>
      </c>
      <c r="B391" s="66" t="s">
        <v>1079</v>
      </c>
      <c r="C391" s="67">
        <v>80</v>
      </c>
      <c r="D391" s="67" t="s">
        <v>334</v>
      </c>
      <c r="E391" s="71">
        <v>0.87656288952661299</v>
      </c>
      <c r="F391" s="68">
        <v>86.843899113837793</v>
      </c>
      <c r="G391" s="71">
        <v>0.83706669596002903</v>
      </c>
      <c r="H391" s="68">
        <v>32.788002726652998</v>
      </c>
      <c r="I391" s="71">
        <v>0.76028261172821898</v>
      </c>
      <c r="J391" s="68">
        <v>33.810497614178601</v>
      </c>
      <c r="K391" s="71">
        <v>0.93715083798882703</v>
      </c>
      <c r="L391" s="68">
        <v>74.369461486025898</v>
      </c>
      <c r="M391" s="71">
        <v>0.97175141242937801</v>
      </c>
      <c r="N391" s="68">
        <v>80.713795470144106</v>
      </c>
      <c r="O391" s="71"/>
      <c r="P391" s="68"/>
      <c r="Q391" s="71"/>
      <c r="R391" s="68"/>
    </row>
    <row r="392" spans="1:18" x14ac:dyDescent="0.2">
      <c r="A392" s="72" t="s">
        <v>1080</v>
      </c>
      <c r="B392" s="66" t="s">
        <v>1081</v>
      </c>
      <c r="C392" s="67">
        <v>80</v>
      </c>
      <c r="D392" s="67" t="s">
        <v>334</v>
      </c>
      <c r="E392" s="71">
        <v>0.88597454115272201</v>
      </c>
      <c r="F392" s="68">
        <v>89.502385821404204</v>
      </c>
      <c r="G392" s="71">
        <v>0.86561027469197904</v>
      </c>
      <c r="H392" s="68">
        <v>59.032038173142503</v>
      </c>
      <c r="I392" s="71">
        <v>0.76296789707311197</v>
      </c>
      <c r="J392" s="68">
        <v>34.560327198364</v>
      </c>
      <c r="K392" s="71">
        <v>0.92473618870266905</v>
      </c>
      <c r="L392" s="68">
        <v>67.552828902522194</v>
      </c>
      <c r="M392" s="71">
        <v>0.99058380414312597</v>
      </c>
      <c r="N392" s="68">
        <v>85.929993136581999</v>
      </c>
      <c r="O392" s="71"/>
      <c r="P392" s="68"/>
      <c r="Q392" s="71"/>
      <c r="R392" s="68"/>
    </row>
    <row r="393" spans="1:18" x14ac:dyDescent="0.2">
      <c r="A393" s="72" t="s">
        <v>1082</v>
      </c>
      <c r="B393" s="66" t="s">
        <v>1083</v>
      </c>
      <c r="C393" s="67">
        <v>80</v>
      </c>
      <c r="D393" s="67" t="s">
        <v>334</v>
      </c>
      <c r="E393" s="71">
        <v>0.88015565997977696</v>
      </c>
      <c r="F393" s="68">
        <v>87.730061349693301</v>
      </c>
      <c r="G393" s="71">
        <v>0.85497318340098005</v>
      </c>
      <c r="H393" s="68">
        <v>49.079754601227002</v>
      </c>
      <c r="I393" s="71">
        <v>0.76584777528002801</v>
      </c>
      <c r="J393" s="68">
        <v>36.128152692569898</v>
      </c>
      <c r="K393" s="71">
        <v>0.90921787709497204</v>
      </c>
      <c r="L393" s="68">
        <v>57.6005453306067</v>
      </c>
      <c r="M393" s="71">
        <v>0.99058380414312597</v>
      </c>
      <c r="N393" s="68">
        <v>85.929993136581999</v>
      </c>
      <c r="O393" s="71"/>
      <c r="P393" s="68"/>
      <c r="Q393" s="71"/>
      <c r="R393" s="68"/>
    </row>
    <row r="394" spans="1:18" x14ac:dyDescent="0.2">
      <c r="A394" s="72" t="s">
        <v>1084</v>
      </c>
      <c r="B394" s="66" t="s">
        <v>1085</v>
      </c>
      <c r="C394" s="67">
        <v>80</v>
      </c>
      <c r="D394" s="67" t="s">
        <v>334</v>
      </c>
      <c r="E394" s="71">
        <v>0.75437106355995298</v>
      </c>
      <c r="F394" s="68">
        <v>46.216768916155402</v>
      </c>
      <c r="G394" s="71">
        <v>0.83304204194294096</v>
      </c>
      <c r="H394" s="68">
        <v>29.4478527607362</v>
      </c>
      <c r="I394" s="71">
        <v>0.80797627543725303</v>
      </c>
      <c r="J394" s="68">
        <v>53.374233128834398</v>
      </c>
      <c r="K394" s="71">
        <v>0.86999794263108599</v>
      </c>
      <c r="L394" s="68">
        <v>39.195637355146602</v>
      </c>
      <c r="M394" s="71">
        <v>0.98116760828625305</v>
      </c>
      <c r="N394" s="68">
        <v>82.704186684969102</v>
      </c>
      <c r="O394" s="71">
        <v>0.27967144950223199</v>
      </c>
      <c r="P394" s="68">
        <v>29.4238683127572</v>
      </c>
      <c r="Q394" s="71"/>
      <c r="R394" s="68"/>
    </row>
    <row r="395" spans="1:18" x14ac:dyDescent="0.2">
      <c r="A395" s="72" t="s">
        <v>1086</v>
      </c>
      <c r="B395" s="66" t="s">
        <v>1087</v>
      </c>
      <c r="C395" s="67">
        <v>80</v>
      </c>
      <c r="D395" s="67" t="s">
        <v>334</v>
      </c>
      <c r="E395" s="71">
        <v>0.749057757767988</v>
      </c>
      <c r="F395" s="68">
        <v>44.4444444444444</v>
      </c>
      <c r="G395" s="71">
        <v>0.84016055948775603</v>
      </c>
      <c r="H395" s="68">
        <v>35.582822085889603</v>
      </c>
      <c r="I395" s="71">
        <v>0.75016930330270204</v>
      </c>
      <c r="J395" s="68">
        <v>29.788684389911399</v>
      </c>
      <c r="K395" s="71">
        <v>0.88516449410304199</v>
      </c>
      <c r="L395" s="68">
        <v>45.807770961145202</v>
      </c>
      <c r="M395" s="71">
        <v>0.98116760828625305</v>
      </c>
      <c r="N395" s="68">
        <v>82.704186684969102</v>
      </c>
      <c r="O395" s="71">
        <v>0.28862682366018599</v>
      </c>
      <c r="P395" s="68">
        <v>31.3786008230453</v>
      </c>
      <c r="Q395" s="71"/>
      <c r="R395" s="68"/>
    </row>
    <row r="396" spans="1:18" x14ac:dyDescent="0.2">
      <c r="A396" s="72" t="s">
        <v>1088</v>
      </c>
      <c r="B396" s="66" t="s">
        <v>1089</v>
      </c>
      <c r="C396" s="67">
        <v>80</v>
      </c>
      <c r="D396" s="67" t="s">
        <v>334</v>
      </c>
      <c r="E396" s="71">
        <v>0.73377387001708605</v>
      </c>
      <c r="F396" s="68">
        <v>39.536468984321701</v>
      </c>
      <c r="G396" s="71">
        <v>0.83762092759755002</v>
      </c>
      <c r="H396" s="68">
        <v>33.265167007498299</v>
      </c>
      <c r="I396" s="71">
        <v>0.68184002857160997</v>
      </c>
      <c r="J396" s="68">
        <v>11.7246080436264</v>
      </c>
      <c r="K396" s="71">
        <v>0.84404096834264497</v>
      </c>
      <c r="L396" s="68">
        <v>31.4928425357873</v>
      </c>
      <c r="M396" s="71">
        <v>1</v>
      </c>
      <c r="N396" s="68">
        <v>100</v>
      </c>
      <c r="O396" s="71">
        <v>0.305367425573627</v>
      </c>
      <c r="P396" s="68">
        <v>34.259259259259302</v>
      </c>
      <c r="Q396" s="71"/>
      <c r="R396" s="68"/>
    </row>
    <row r="397" spans="1:18" x14ac:dyDescent="0.2">
      <c r="A397" s="72" t="s">
        <v>1090</v>
      </c>
      <c r="B397" s="66" t="s">
        <v>1091</v>
      </c>
      <c r="C397" s="67">
        <v>80</v>
      </c>
      <c r="D397" s="67" t="s">
        <v>334</v>
      </c>
      <c r="E397" s="71">
        <v>0.77608636598914904</v>
      </c>
      <c r="F397" s="68">
        <v>53.851397409679599</v>
      </c>
      <c r="G397" s="71">
        <v>0.83913768030257496</v>
      </c>
      <c r="H397" s="68">
        <v>34.423994546693898</v>
      </c>
      <c r="I397" s="71">
        <v>0.72227969261596703</v>
      </c>
      <c r="J397" s="68">
        <v>20.1772324471711</v>
      </c>
      <c r="K397" s="71">
        <v>0.89292364990688999</v>
      </c>
      <c r="L397" s="68">
        <v>49.284253578732098</v>
      </c>
      <c r="M397" s="71">
        <v>1</v>
      </c>
      <c r="N397" s="68">
        <v>100</v>
      </c>
      <c r="O397" s="71">
        <v>0.426090807120313</v>
      </c>
      <c r="P397" s="68">
        <v>55.349794238683103</v>
      </c>
      <c r="Q397" s="71"/>
      <c r="R397" s="68"/>
    </row>
    <row r="398" spans="1:18" x14ac:dyDescent="0.2">
      <c r="A398" s="72" t="s">
        <v>1092</v>
      </c>
      <c r="B398" s="66" t="s">
        <v>1093</v>
      </c>
      <c r="C398" s="67">
        <v>80</v>
      </c>
      <c r="D398" s="67" t="s">
        <v>334</v>
      </c>
      <c r="E398" s="71">
        <v>0.77844851542736404</v>
      </c>
      <c r="F398" s="68">
        <v>54.464894342195002</v>
      </c>
      <c r="G398" s="71">
        <v>0.83826109848896402</v>
      </c>
      <c r="H398" s="68">
        <v>33.674164962508499</v>
      </c>
      <c r="I398" s="71">
        <v>0.79263203377190705</v>
      </c>
      <c r="J398" s="68">
        <v>47.784594410361301</v>
      </c>
      <c r="K398" s="71">
        <v>0.91775294847920597</v>
      </c>
      <c r="L398" s="68">
        <v>62.644853442399501</v>
      </c>
      <c r="M398" s="71">
        <v>1</v>
      </c>
      <c r="N398" s="68">
        <v>100</v>
      </c>
      <c r="O398" s="71">
        <v>0.343596496396744</v>
      </c>
      <c r="P398" s="68">
        <v>42.283950617283899</v>
      </c>
      <c r="Q398" s="71"/>
      <c r="R398" s="68"/>
    </row>
    <row r="399" spans="1:18" x14ac:dyDescent="0.2">
      <c r="A399" s="72" t="s">
        <v>1094</v>
      </c>
      <c r="B399" s="66" t="s">
        <v>1095</v>
      </c>
      <c r="C399" s="67">
        <v>80</v>
      </c>
      <c r="D399" s="67" t="s">
        <v>334</v>
      </c>
      <c r="E399" s="71">
        <v>0.69049361878638604</v>
      </c>
      <c r="F399" s="68">
        <v>28.425357873210601</v>
      </c>
      <c r="G399" s="71">
        <v>0.82959672297917697</v>
      </c>
      <c r="H399" s="68">
        <v>26.448534423994499</v>
      </c>
      <c r="I399" s="71">
        <v>0.59814843912825</v>
      </c>
      <c r="J399" s="68">
        <v>3.3401499659168401</v>
      </c>
      <c r="K399" s="71">
        <v>0.71554222474757301</v>
      </c>
      <c r="L399" s="68">
        <v>12.406271301976799</v>
      </c>
      <c r="M399" s="71">
        <v>0.96233521657250498</v>
      </c>
      <c r="N399" s="68">
        <v>79.821551132463995</v>
      </c>
      <c r="O399" s="71">
        <v>0.34684549050442498</v>
      </c>
      <c r="P399" s="68">
        <v>42.901234567901199</v>
      </c>
      <c r="Q399" s="71"/>
      <c r="R399" s="68"/>
    </row>
    <row r="400" spans="1:18" x14ac:dyDescent="0.2">
      <c r="A400" s="72" t="s">
        <v>1096</v>
      </c>
      <c r="B400" s="66" t="s">
        <v>1097</v>
      </c>
      <c r="C400" s="67">
        <v>13</v>
      </c>
      <c r="D400" s="67" t="s">
        <v>334</v>
      </c>
      <c r="E400" s="71">
        <v>0.88140425686952795</v>
      </c>
      <c r="F400" s="68">
        <v>67.887432536622995</v>
      </c>
      <c r="G400" s="71">
        <v>0.84910366505876</v>
      </c>
      <c r="H400" s="68">
        <v>43.3693138010794</v>
      </c>
      <c r="I400" s="71">
        <v>0.79648487518028499</v>
      </c>
      <c r="J400" s="68">
        <v>34.155744024672302</v>
      </c>
      <c r="K400" s="71">
        <v>0.90002848723906703</v>
      </c>
      <c r="L400" s="68">
        <v>33.962991518889702</v>
      </c>
      <c r="M400" s="71">
        <v>0.98</v>
      </c>
      <c r="N400" s="68">
        <v>45.934323690383103</v>
      </c>
      <c r="O400" s="71"/>
      <c r="P400" s="68"/>
      <c r="Q400" s="71"/>
      <c r="R400" s="68"/>
    </row>
    <row r="401" spans="1:18" x14ac:dyDescent="0.2">
      <c r="A401" s="72" t="s">
        <v>1098</v>
      </c>
      <c r="B401" s="66" t="s">
        <v>1099</v>
      </c>
      <c r="C401" s="67">
        <v>80</v>
      </c>
      <c r="D401" s="67" t="s">
        <v>334</v>
      </c>
      <c r="E401" s="71">
        <v>0.85332177057662395</v>
      </c>
      <c r="F401" s="68">
        <v>80.708929788684401</v>
      </c>
      <c r="G401" s="71">
        <v>0.85516763186396105</v>
      </c>
      <c r="H401" s="68">
        <v>49.488752556237202</v>
      </c>
      <c r="I401" s="71">
        <v>0.69736972443335399</v>
      </c>
      <c r="J401" s="68">
        <v>14.9284253578732</v>
      </c>
      <c r="K401" s="71">
        <v>0.88899831357980197</v>
      </c>
      <c r="L401" s="68">
        <v>47.580095432856197</v>
      </c>
      <c r="M401" s="71">
        <v>0.97175141242937801</v>
      </c>
      <c r="N401" s="68">
        <v>80.713795470144106</v>
      </c>
      <c r="O401" s="71"/>
      <c r="P401" s="68"/>
      <c r="Q401" s="71"/>
      <c r="R401" s="68"/>
    </row>
    <row r="402" spans="1:18" x14ac:dyDescent="0.2">
      <c r="A402" s="72" t="s">
        <v>1100</v>
      </c>
      <c r="B402" s="66" t="s">
        <v>1101</v>
      </c>
      <c r="C402" s="67">
        <v>80</v>
      </c>
      <c r="D402" s="67" t="s">
        <v>334</v>
      </c>
      <c r="E402" s="71">
        <v>0.73450752296343103</v>
      </c>
      <c r="F402" s="68">
        <v>39.877300613496899</v>
      </c>
      <c r="G402" s="71">
        <v>0.86270366333193604</v>
      </c>
      <c r="H402" s="68">
        <v>55.9645535105658</v>
      </c>
      <c r="I402" s="71">
        <v>0.67135854395916605</v>
      </c>
      <c r="J402" s="68">
        <v>10.2931152010907</v>
      </c>
      <c r="K402" s="71">
        <v>0.80131193488281804</v>
      </c>
      <c r="L402" s="68">
        <v>22.494887525562401</v>
      </c>
      <c r="M402" s="71">
        <v>0.95291902071563095</v>
      </c>
      <c r="N402" s="68">
        <v>78.723404255319195</v>
      </c>
      <c r="O402" s="71">
        <v>0.38424445192760498</v>
      </c>
      <c r="P402" s="68">
        <v>49.176954732510303</v>
      </c>
      <c r="Q402" s="71"/>
      <c r="R402" s="68"/>
    </row>
    <row r="403" spans="1:18" x14ac:dyDescent="0.2">
      <c r="A403" s="72" t="s">
        <v>1102</v>
      </c>
      <c r="B403" s="66" t="s">
        <v>1103</v>
      </c>
      <c r="C403" s="67">
        <v>13</v>
      </c>
      <c r="D403" s="67" t="s">
        <v>334</v>
      </c>
      <c r="E403" s="71">
        <v>0.84793158959818604</v>
      </c>
      <c r="F403" s="68">
        <v>54.124903623747102</v>
      </c>
      <c r="G403" s="71">
        <v>0.91221377759395395</v>
      </c>
      <c r="H403" s="68">
        <v>90.478026214340801</v>
      </c>
      <c r="I403" s="71">
        <v>0.81099293031430897</v>
      </c>
      <c r="J403" s="68">
        <v>42.598303777949099</v>
      </c>
      <c r="K403" s="71">
        <v>0.92219977240530404</v>
      </c>
      <c r="L403" s="68">
        <v>48.457979953739397</v>
      </c>
      <c r="M403" s="71">
        <v>1</v>
      </c>
      <c r="N403" s="68">
        <v>100</v>
      </c>
      <c r="O403" s="71">
        <v>0.59425146767736103</v>
      </c>
      <c r="P403" s="68">
        <v>79.640287769784194</v>
      </c>
      <c r="Q403" s="71"/>
      <c r="R403" s="68"/>
    </row>
    <row r="404" spans="1:18" x14ac:dyDescent="0.2">
      <c r="A404" s="72" t="s">
        <v>1104</v>
      </c>
      <c r="B404" s="66" t="s">
        <v>1105</v>
      </c>
      <c r="C404" s="67">
        <v>13</v>
      </c>
      <c r="D404" s="67" t="s">
        <v>334</v>
      </c>
      <c r="E404" s="71">
        <v>0.80164858385327697</v>
      </c>
      <c r="F404" s="68">
        <v>34.541249036237502</v>
      </c>
      <c r="G404" s="71">
        <v>0.888226394334795</v>
      </c>
      <c r="H404" s="68">
        <v>79.336931380107899</v>
      </c>
      <c r="I404" s="71">
        <v>0.84188226720826498</v>
      </c>
      <c r="J404" s="68">
        <v>61.603700848111004</v>
      </c>
      <c r="K404" s="71">
        <v>0.92684456211245003</v>
      </c>
      <c r="L404" s="68">
        <v>52.043176561295297</v>
      </c>
      <c r="M404" s="71">
        <v>0.91</v>
      </c>
      <c r="N404" s="68">
        <v>28.772478498827201</v>
      </c>
      <c r="O404" s="71">
        <v>0.441289695610874</v>
      </c>
      <c r="P404" s="68">
        <v>50.647482014388501</v>
      </c>
      <c r="Q404" s="71"/>
      <c r="R404" s="68"/>
    </row>
    <row r="405" spans="1:18" x14ac:dyDescent="0.2">
      <c r="A405" s="72" t="s">
        <v>1106</v>
      </c>
      <c r="B405" s="66" t="s">
        <v>1107</v>
      </c>
      <c r="C405" s="67">
        <v>13</v>
      </c>
      <c r="D405" s="67" t="s">
        <v>334</v>
      </c>
      <c r="E405" s="71">
        <v>0.84264521317586105</v>
      </c>
      <c r="F405" s="68">
        <v>52.043176561295297</v>
      </c>
      <c r="G405" s="71">
        <v>0.88977805104997099</v>
      </c>
      <c r="H405" s="68">
        <v>80.609097918272894</v>
      </c>
      <c r="I405" s="71">
        <v>0.89840469672767498</v>
      </c>
      <c r="J405" s="68">
        <v>81.303006939090196</v>
      </c>
      <c r="K405" s="71">
        <v>0.86239810492579905</v>
      </c>
      <c r="L405" s="68">
        <v>20.354664610639901</v>
      </c>
      <c r="M405" s="71">
        <v>0.72</v>
      </c>
      <c r="N405" s="68">
        <v>13.7998436278342</v>
      </c>
      <c r="O405" s="71"/>
      <c r="P405" s="68"/>
      <c r="Q405" s="71"/>
      <c r="R405" s="68"/>
    </row>
    <row r="406" spans="1:18" x14ac:dyDescent="0.2">
      <c r="A406" s="72" t="s">
        <v>1108</v>
      </c>
      <c r="B406" s="66" t="s">
        <v>1109</v>
      </c>
      <c r="C406" s="67">
        <v>80</v>
      </c>
      <c r="D406" s="67" t="s">
        <v>334</v>
      </c>
      <c r="E406" s="71">
        <v>0.71432894135796299</v>
      </c>
      <c r="F406" s="68">
        <v>34.219495569188801</v>
      </c>
      <c r="G406" s="71">
        <v>0.82974408967228697</v>
      </c>
      <c r="H406" s="68">
        <v>26.653033401499702</v>
      </c>
      <c r="I406" s="71">
        <v>0.74120942232132103</v>
      </c>
      <c r="J406" s="68">
        <v>26.584867075664601</v>
      </c>
      <c r="K406" s="71">
        <v>0.86779632871054502</v>
      </c>
      <c r="L406" s="68">
        <v>38.241308793456</v>
      </c>
      <c r="M406" s="71">
        <v>0.96233521657250498</v>
      </c>
      <c r="N406" s="68">
        <v>79.821551132463995</v>
      </c>
      <c r="O406" s="71">
        <v>0.170559649513159</v>
      </c>
      <c r="P406" s="68">
        <v>12.962962962962999</v>
      </c>
      <c r="Q406" s="71"/>
      <c r="R406" s="68"/>
    </row>
    <row r="407" spans="1:18" x14ac:dyDescent="0.2">
      <c r="A407" s="72" t="s">
        <v>1110</v>
      </c>
      <c r="B407" s="66" t="s">
        <v>1111</v>
      </c>
      <c r="C407" s="67">
        <v>13</v>
      </c>
      <c r="D407" s="67" t="s">
        <v>334</v>
      </c>
      <c r="E407" s="71">
        <v>0.90506808912382297</v>
      </c>
      <c r="F407" s="68">
        <v>79.645335389360099</v>
      </c>
      <c r="G407" s="71">
        <v>0.85959238313119901</v>
      </c>
      <c r="H407" s="68">
        <v>56.399383191981499</v>
      </c>
      <c r="I407" s="71">
        <v>0.82222343698377598</v>
      </c>
      <c r="J407" s="68">
        <v>49.614494988434799</v>
      </c>
      <c r="K407" s="71">
        <v>0.93845653638031501</v>
      </c>
      <c r="L407" s="68">
        <v>62.259059367771798</v>
      </c>
      <c r="M407" s="71">
        <v>1</v>
      </c>
      <c r="N407" s="68">
        <v>100</v>
      </c>
      <c r="O407" s="71"/>
      <c r="P407" s="68"/>
      <c r="Q407" s="71"/>
      <c r="R407" s="68"/>
    </row>
    <row r="408" spans="1:18" x14ac:dyDescent="0.2">
      <c r="A408" s="72" t="s">
        <v>1112</v>
      </c>
      <c r="B408" s="66" t="s">
        <v>1113</v>
      </c>
      <c r="C408" s="67">
        <v>13</v>
      </c>
      <c r="D408" s="67" t="s">
        <v>334</v>
      </c>
      <c r="E408" s="71">
        <v>0.73445541577170703</v>
      </c>
      <c r="F408" s="68">
        <v>18.6198920585968</v>
      </c>
      <c r="G408" s="71">
        <v>0.83300129606032702</v>
      </c>
      <c r="H408" s="68">
        <v>24.749421742482699</v>
      </c>
      <c r="I408" s="71">
        <v>0.79169539652750498</v>
      </c>
      <c r="J408" s="68">
        <v>31.4957594448728</v>
      </c>
      <c r="K408" s="71">
        <v>0.82119067823990699</v>
      </c>
      <c r="L408" s="68">
        <v>12.991518889745601</v>
      </c>
      <c r="M408" s="71">
        <v>0.91</v>
      </c>
      <c r="N408" s="68">
        <v>28.772478498827201</v>
      </c>
      <c r="O408" s="71">
        <v>0.31638970803079602</v>
      </c>
      <c r="P408" s="68">
        <v>28.633093525179898</v>
      </c>
      <c r="Q408" s="71"/>
      <c r="R408" s="68"/>
    </row>
    <row r="409" spans="1:18" x14ac:dyDescent="0.2">
      <c r="A409" s="72" t="s">
        <v>1114</v>
      </c>
      <c r="B409" s="66" t="s">
        <v>1115</v>
      </c>
      <c r="C409" s="67">
        <v>13</v>
      </c>
      <c r="D409" s="67" t="s">
        <v>334</v>
      </c>
      <c r="E409" s="71">
        <v>0.86949188666886201</v>
      </c>
      <c r="F409" s="68">
        <v>62.991518889745599</v>
      </c>
      <c r="G409" s="71">
        <v>0.86675137799610502</v>
      </c>
      <c r="H409" s="68">
        <v>63.646877409406301</v>
      </c>
      <c r="I409" s="71">
        <v>0.738367286912467</v>
      </c>
      <c r="J409" s="68">
        <v>14.803392444101799</v>
      </c>
      <c r="K409" s="71">
        <v>0.87284888176687803</v>
      </c>
      <c r="L409" s="68">
        <v>23.4001542020046</v>
      </c>
      <c r="M409" s="71">
        <v>1</v>
      </c>
      <c r="N409" s="68">
        <v>100</v>
      </c>
      <c r="O409" s="71"/>
      <c r="P409" s="68"/>
      <c r="Q409" s="71"/>
      <c r="R409" s="68"/>
    </row>
    <row r="410" spans="1:18" x14ac:dyDescent="0.2">
      <c r="A410" s="72" t="s">
        <v>1116</v>
      </c>
      <c r="B410" s="66" t="s">
        <v>1117</v>
      </c>
      <c r="C410" s="67">
        <v>13</v>
      </c>
      <c r="D410" s="67" t="s">
        <v>334</v>
      </c>
      <c r="E410" s="71">
        <v>0.82255594418354205</v>
      </c>
      <c r="F410" s="68">
        <v>43.022359290670799</v>
      </c>
      <c r="G410" s="71">
        <v>0.86031920795796801</v>
      </c>
      <c r="H410" s="68">
        <v>57.131842713955301</v>
      </c>
      <c r="I410" s="71">
        <v>0.84853724905706895</v>
      </c>
      <c r="J410" s="68">
        <v>64.996144949884396</v>
      </c>
      <c r="K410" s="71">
        <v>0.89084744188206899</v>
      </c>
      <c r="L410" s="68">
        <v>29.683885890516599</v>
      </c>
      <c r="M410" s="71">
        <v>0.88</v>
      </c>
      <c r="N410" s="68">
        <v>25.488663017982802</v>
      </c>
      <c r="O410" s="71">
        <v>0.63307582202060497</v>
      </c>
      <c r="P410" s="68">
        <v>84.172661870503603</v>
      </c>
      <c r="Q410" s="71"/>
      <c r="R410" s="68"/>
    </row>
    <row r="411" spans="1:18" x14ac:dyDescent="0.2">
      <c r="A411" s="72" t="s">
        <v>1118</v>
      </c>
      <c r="B411" s="66" t="s">
        <v>1119</v>
      </c>
      <c r="C411" s="67">
        <v>13</v>
      </c>
      <c r="D411" s="67" t="s">
        <v>334</v>
      </c>
      <c r="E411" s="71">
        <v>0.81396048687275002</v>
      </c>
      <c r="F411" s="68">
        <v>39.9768696993061</v>
      </c>
      <c r="G411" s="71">
        <v>0.90591193250898105</v>
      </c>
      <c r="H411" s="68">
        <v>88.473400154201997</v>
      </c>
      <c r="I411" s="71">
        <v>0.82454462233748105</v>
      </c>
      <c r="J411" s="68">
        <v>51.233616037008503</v>
      </c>
      <c r="K411" s="71">
        <v>0.93032815439281003</v>
      </c>
      <c r="L411" s="68">
        <v>55.050115651503503</v>
      </c>
      <c r="M411" s="71">
        <v>0.99</v>
      </c>
      <c r="N411" s="68">
        <v>52.3064894448788</v>
      </c>
      <c r="O411" s="71">
        <v>0.41901772512447699</v>
      </c>
      <c r="P411" s="68">
        <v>46.762589928057601</v>
      </c>
      <c r="Q411" s="71"/>
      <c r="R411" s="68"/>
    </row>
    <row r="412" spans="1:18" x14ac:dyDescent="0.2">
      <c r="A412" s="72" t="s">
        <v>1120</v>
      </c>
      <c r="B412" s="66" t="s">
        <v>1121</v>
      </c>
      <c r="C412" s="67">
        <v>13</v>
      </c>
      <c r="D412" s="67" t="s">
        <v>334</v>
      </c>
      <c r="E412" s="71">
        <v>0.83852855782142999</v>
      </c>
      <c r="F412" s="68">
        <v>50.346954510408601</v>
      </c>
      <c r="G412" s="71">
        <v>0.85011967832094304</v>
      </c>
      <c r="H412" s="68">
        <v>45.142636854279097</v>
      </c>
      <c r="I412" s="71">
        <v>0.87859491098419795</v>
      </c>
      <c r="J412" s="68">
        <v>75.481881264456405</v>
      </c>
      <c r="K412" s="71">
        <v>0.96458347848301196</v>
      </c>
      <c r="L412" s="68">
        <v>81.996915959907497</v>
      </c>
      <c r="M412" s="71">
        <v>0.99</v>
      </c>
      <c r="N412" s="68">
        <v>52.3064894448788</v>
      </c>
      <c r="O412" s="71">
        <v>0.50934472131899799</v>
      </c>
      <c r="P412" s="68">
        <v>63.812949640287798</v>
      </c>
      <c r="Q412" s="71"/>
      <c r="R412" s="68"/>
    </row>
    <row r="413" spans="1:18" x14ac:dyDescent="0.2">
      <c r="A413" s="72" t="s">
        <v>1122</v>
      </c>
      <c r="B413" s="66" t="s">
        <v>1123</v>
      </c>
      <c r="C413" s="67">
        <v>13</v>
      </c>
      <c r="D413" s="67" t="s">
        <v>334</v>
      </c>
      <c r="E413" s="71">
        <v>0.82097750046784002</v>
      </c>
      <c r="F413" s="68">
        <v>42.521202775636098</v>
      </c>
      <c r="G413" s="71">
        <v>0.871577029898435</v>
      </c>
      <c r="H413" s="68">
        <v>68.041634541248996</v>
      </c>
      <c r="I413" s="71">
        <v>0.82687339943111504</v>
      </c>
      <c r="J413" s="68">
        <v>52.621434078642999</v>
      </c>
      <c r="K413" s="71">
        <v>0.95877749134907897</v>
      </c>
      <c r="L413" s="68">
        <v>77.525057825751702</v>
      </c>
      <c r="M413" s="71">
        <v>0.98</v>
      </c>
      <c r="N413" s="68">
        <v>45.934323690383103</v>
      </c>
      <c r="O413" s="71">
        <v>0.46765958166056898</v>
      </c>
      <c r="P413" s="68">
        <v>55.611510791366896</v>
      </c>
      <c r="Q413" s="71"/>
      <c r="R413" s="68"/>
    </row>
    <row r="414" spans="1:18" x14ac:dyDescent="0.2">
      <c r="A414" s="72" t="s">
        <v>1124</v>
      </c>
      <c r="B414" s="66" t="s">
        <v>1125</v>
      </c>
      <c r="C414" s="67">
        <v>13</v>
      </c>
      <c r="D414" s="67" t="s">
        <v>334</v>
      </c>
      <c r="E414" s="71">
        <v>0.81067307187146198</v>
      </c>
      <c r="F414" s="68">
        <v>38.473400154201997</v>
      </c>
      <c r="G414" s="71">
        <v>0.87474520182408799</v>
      </c>
      <c r="H414" s="68">
        <v>70.431765612953001</v>
      </c>
      <c r="I414" s="71">
        <v>0.78403279446560403</v>
      </c>
      <c r="J414" s="68">
        <v>28.3731688511951</v>
      </c>
      <c r="K414" s="71">
        <v>0.91349079170440595</v>
      </c>
      <c r="L414" s="68">
        <v>42.482652274479598</v>
      </c>
      <c r="M414" s="71">
        <v>1</v>
      </c>
      <c r="N414" s="68">
        <v>100</v>
      </c>
      <c r="O414" s="71">
        <v>0.48109657136321399</v>
      </c>
      <c r="P414" s="68">
        <v>58.057553956834496</v>
      </c>
      <c r="Q414" s="71"/>
      <c r="R414" s="68"/>
    </row>
    <row r="415" spans="1:18" x14ac:dyDescent="0.2">
      <c r="A415" s="72" t="s">
        <v>1126</v>
      </c>
      <c r="B415" s="66" t="s">
        <v>1127</v>
      </c>
      <c r="C415" s="67">
        <v>13</v>
      </c>
      <c r="D415" s="67" t="s">
        <v>334</v>
      </c>
      <c r="E415" s="71">
        <v>0.88431472187539495</v>
      </c>
      <c r="F415" s="68">
        <v>69.622205088666107</v>
      </c>
      <c r="G415" s="71">
        <v>0.86716075121901603</v>
      </c>
      <c r="H415" s="68">
        <v>63.955281418658402</v>
      </c>
      <c r="I415" s="71">
        <v>0.78010288572330599</v>
      </c>
      <c r="J415" s="68">
        <v>26.792598303777901</v>
      </c>
      <c r="K415" s="71">
        <v>0.88999525055925899</v>
      </c>
      <c r="L415" s="68">
        <v>29.259830377794898</v>
      </c>
      <c r="M415" s="71">
        <v>1</v>
      </c>
      <c r="N415" s="68">
        <v>100</v>
      </c>
      <c r="O415" s="71"/>
      <c r="P415" s="68"/>
      <c r="Q415" s="71"/>
      <c r="R415" s="68"/>
    </row>
    <row r="416" spans="1:18" x14ac:dyDescent="0.2">
      <c r="A416" s="72" t="s">
        <v>1128</v>
      </c>
      <c r="B416" s="66" t="s">
        <v>1129</v>
      </c>
      <c r="C416" s="67">
        <v>13</v>
      </c>
      <c r="D416" s="67" t="s">
        <v>334</v>
      </c>
      <c r="E416" s="71">
        <v>0.81200823663044097</v>
      </c>
      <c r="F416" s="68">
        <v>39.205859676175798</v>
      </c>
      <c r="G416" s="71">
        <v>0.84707082227427299</v>
      </c>
      <c r="H416" s="68">
        <v>40.786430223592902</v>
      </c>
      <c r="I416" s="71">
        <v>0.81868711229465896</v>
      </c>
      <c r="J416" s="68">
        <v>47.031611410948301</v>
      </c>
      <c r="K416" s="71">
        <v>0.91900639847761501</v>
      </c>
      <c r="L416" s="68">
        <v>46.067848882035499</v>
      </c>
      <c r="M416" s="71">
        <v>0.96</v>
      </c>
      <c r="N416" s="68">
        <v>38.545738858483197</v>
      </c>
      <c r="O416" s="71">
        <v>0.51527685010565605</v>
      </c>
      <c r="P416" s="68">
        <v>65.035971223021605</v>
      </c>
      <c r="Q416" s="71"/>
      <c r="R416" s="68"/>
    </row>
    <row r="417" spans="1:18" x14ac:dyDescent="0.2">
      <c r="A417" s="72" t="s">
        <v>1130</v>
      </c>
      <c r="B417" s="66" t="s">
        <v>1131</v>
      </c>
      <c r="C417" s="67">
        <v>13</v>
      </c>
      <c r="D417" s="67" t="s">
        <v>334</v>
      </c>
      <c r="E417" s="71">
        <v>0.91719113882414804</v>
      </c>
      <c r="F417" s="68">
        <v>86.083269082498106</v>
      </c>
      <c r="G417" s="71">
        <v>0.90262959807525101</v>
      </c>
      <c r="H417" s="68">
        <v>87.393986121819594</v>
      </c>
      <c r="I417" s="71">
        <v>0.86535602598745098</v>
      </c>
      <c r="J417" s="68">
        <v>71.356977640709303</v>
      </c>
      <c r="K417" s="71">
        <v>0.94077893123388801</v>
      </c>
      <c r="L417" s="68">
        <v>63.685427910562801</v>
      </c>
      <c r="M417" s="71">
        <v>0.96</v>
      </c>
      <c r="N417" s="68">
        <v>38.545738858483197</v>
      </c>
      <c r="O417" s="71"/>
      <c r="P417" s="68"/>
      <c r="Q417" s="71"/>
      <c r="R417" s="68"/>
    </row>
    <row r="418" spans="1:18" x14ac:dyDescent="0.2">
      <c r="A418" s="72" t="s">
        <v>1132</v>
      </c>
      <c r="B418" s="66" t="s">
        <v>1133</v>
      </c>
      <c r="C418" s="67">
        <v>13</v>
      </c>
      <c r="D418" s="67" t="s">
        <v>334</v>
      </c>
      <c r="E418" s="71">
        <v>0.87664588142542199</v>
      </c>
      <c r="F418" s="68">
        <v>65.844255975327698</v>
      </c>
      <c r="G418" s="71">
        <v>0.87585946982613805</v>
      </c>
      <c r="H418" s="68">
        <v>71.164225134926795</v>
      </c>
      <c r="I418" s="71">
        <v>0.81962205823474399</v>
      </c>
      <c r="J418" s="68">
        <v>47.764070932922102</v>
      </c>
      <c r="K418" s="71">
        <v>0.96516407719640496</v>
      </c>
      <c r="L418" s="68">
        <v>82.498072474942205</v>
      </c>
      <c r="M418" s="71">
        <v>1</v>
      </c>
      <c r="N418" s="68">
        <v>100</v>
      </c>
      <c r="O418" s="71">
        <v>0.72258380186982196</v>
      </c>
      <c r="P418" s="68">
        <v>90.935251798561197</v>
      </c>
      <c r="Q418" s="71"/>
      <c r="R418" s="68"/>
    </row>
    <row r="419" spans="1:18" x14ac:dyDescent="0.2">
      <c r="A419" s="72" t="s">
        <v>1134</v>
      </c>
      <c r="B419" s="66" t="s">
        <v>1135</v>
      </c>
      <c r="C419" s="67">
        <v>13</v>
      </c>
      <c r="D419" s="67" t="s">
        <v>334</v>
      </c>
      <c r="E419" s="71">
        <v>0.85338944429241903</v>
      </c>
      <c r="F419" s="68">
        <v>55.975327679259799</v>
      </c>
      <c r="G419" s="71">
        <v>0.85713034105199803</v>
      </c>
      <c r="H419" s="68">
        <v>53.4695451040864</v>
      </c>
      <c r="I419" s="71">
        <v>0.78651545853052196</v>
      </c>
      <c r="J419" s="68">
        <v>29.144178874325402</v>
      </c>
      <c r="K419" s="71">
        <v>0.90071762000975397</v>
      </c>
      <c r="L419" s="68">
        <v>34.656900539707003</v>
      </c>
      <c r="M419" s="71">
        <v>1</v>
      </c>
      <c r="N419" s="68">
        <v>100</v>
      </c>
      <c r="O419" s="71">
        <v>0.72258380186982196</v>
      </c>
      <c r="P419" s="68">
        <v>90.935251798561197</v>
      </c>
      <c r="Q419" s="71"/>
      <c r="R419" s="68"/>
    </row>
    <row r="420" spans="1:18" x14ac:dyDescent="0.2">
      <c r="A420" s="72" t="s">
        <v>1136</v>
      </c>
      <c r="B420" s="66" t="s">
        <v>1137</v>
      </c>
      <c r="C420" s="67">
        <v>13</v>
      </c>
      <c r="D420" s="67" t="s">
        <v>334</v>
      </c>
      <c r="E420" s="71">
        <v>0.90842473301693705</v>
      </c>
      <c r="F420" s="68">
        <v>81.649961449498804</v>
      </c>
      <c r="G420" s="71">
        <v>0.85735197637206595</v>
      </c>
      <c r="H420" s="68">
        <v>53.700848111025401</v>
      </c>
      <c r="I420" s="71">
        <v>0.85008299229662598</v>
      </c>
      <c r="J420" s="68">
        <v>65.728604471858105</v>
      </c>
      <c r="K420" s="71">
        <v>0.92626396339905703</v>
      </c>
      <c r="L420" s="68">
        <v>51.503469545104103</v>
      </c>
      <c r="M420" s="71">
        <v>1</v>
      </c>
      <c r="N420" s="68">
        <v>100</v>
      </c>
      <c r="O420" s="71"/>
      <c r="P420" s="68"/>
      <c r="Q420" s="71"/>
      <c r="R420" s="68"/>
    </row>
    <row r="421" spans="1:18" x14ac:dyDescent="0.2">
      <c r="A421" s="72" t="s">
        <v>1138</v>
      </c>
      <c r="B421" s="66" t="s">
        <v>1139</v>
      </c>
      <c r="C421" s="67">
        <v>13</v>
      </c>
      <c r="D421" s="67" t="s">
        <v>334</v>
      </c>
      <c r="E421" s="71">
        <v>0.83661536533388803</v>
      </c>
      <c r="F421" s="68">
        <v>49.460292983808799</v>
      </c>
      <c r="G421" s="71">
        <v>0.84950762488242204</v>
      </c>
      <c r="H421" s="68">
        <v>44.063222821896701</v>
      </c>
      <c r="I421" s="71">
        <v>0.76595130874858797</v>
      </c>
      <c r="J421" s="68">
        <v>21.5497301464919</v>
      </c>
      <c r="K421" s="71">
        <v>0.917903972060224</v>
      </c>
      <c r="L421" s="68">
        <v>45.258288357748597</v>
      </c>
      <c r="M421" s="71">
        <v>0.99</v>
      </c>
      <c r="N421" s="68">
        <v>52.3064894448788</v>
      </c>
      <c r="O421" s="71">
        <v>0.65971392097820403</v>
      </c>
      <c r="P421" s="68">
        <v>86.258992805755398</v>
      </c>
      <c r="Q421" s="71"/>
      <c r="R421" s="68"/>
    </row>
    <row r="422" spans="1:18" x14ac:dyDescent="0.2">
      <c r="A422" s="72" t="s">
        <v>1140</v>
      </c>
      <c r="B422" s="66" t="s">
        <v>1141</v>
      </c>
      <c r="C422" s="67">
        <v>13</v>
      </c>
      <c r="D422" s="67" t="s">
        <v>334</v>
      </c>
      <c r="E422" s="71">
        <v>0.75442314768221097</v>
      </c>
      <c r="F422" s="68">
        <v>21.703932151118</v>
      </c>
      <c r="G422" s="71">
        <v>0.85593377529039505</v>
      </c>
      <c r="H422" s="68">
        <v>52.120277563608298</v>
      </c>
      <c r="I422" s="71">
        <v>0.78514761907758501</v>
      </c>
      <c r="J422" s="68">
        <v>28.758673862760201</v>
      </c>
      <c r="K422" s="71">
        <v>0.92132324474171401</v>
      </c>
      <c r="L422" s="68">
        <v>47.686969930609102</v>
      </c>
      <c r="M422" s="71">
        <v>0.96</v>
      </c>
      <c r="N422" s="68">
        <v>38.545738858483197</v>
      </c>
      <c r="O422" s="71">
        <v>0.24971109930135901</v>
      </c>
      <c r="P422" s="68">
        <v>20.071942446043199</v>
      </c>
      <c r="Q422" s="71"/>
      <c r="R422" s="68"/>
    </row>
    <row r="423" spans="1:18" x14ac:dyDescent="0.2">
      <c r="A423" s="72" t="s">
        <v>1142</v>
      </c>
      <c r="B423" s="66" t="s">
        <v>1143</v>
      </c>
      <c r="C423" s="67">
        <v>13</v>
      </c>
      <c r="D423" s="67" t="s">
        <v>334</v>
      </c>
      <c r="E423" s="71">
        <v>0.67715436399643203</v>
      </c>
      <c r="F423" s="68">
        <v>11.873554356206601</v>
      </c>
      <c r="G423" s="71">
        <v>0.81540540941171202</v>
      </c>
      <c r="H423" s="68">
        <v>13.1457208943716</v>
      </c>
      <c r="I423" s="71">
        <v>0.74549100725802797</v>
      </c>
      <c r="J423" s="68">
        <v>16.345412490362399</v>
      </c>
      <c r="K423" s="71">
        <v>0.85312080196596296</v>
      </c>
      <c r="L423" s="68">
        <v>18.2343870470316</v>
      </c>
      <c r="M423" s="71">
        <v>0.78</v>
      </c>
      <c r="N423" s="68">
        <v>18.2173573103988</v>
      </c>
      <c r="O423" s="71">
        <v>0.191754601346457</v>
      </c>
      <c r="P423" s="68">
        <v>13.5251798561151</v>
      </c>
      <c r="Q423" s="71"/>
      <c r="R423" s="68"/>
    </row>
    <row r="424" spans="1:18" x14ac:dyDescent="0.2">
      <c r="A424" s="72" t="s">
        <v>782</v>
      </c>
      <c r="B424" s="66" t="s">
        <v>1144</v>
      </c>
      <c r="C424" s="67">
        <v>13</v>
      </c>
      <c r="D424" s="67" t="s">
        <v>334</v>
      </c>
      <c r="E424" s="71">
        <v>0.78297380371737202</v>
      </c>
      <c r="F424" s="68">
        <v>27.949113338473399</v>
      </c>
      <c r="G424" s="71">
        <v>0.82175838589442296</v>
      </c>
      <c r="H424" s="68">
        <v>15.6900539707016</v>
      </c>
      <c r="I424" s="71">
        <v>0.80666502146637797</v>
      </c>
      <c r="J424" s="68">
        <v>40.0925212027756</v>
      </c>
      <c r="K424" s="71">
        <v>0.72876659581798997</v>
      </c>
      <c r="L424" s="68">
        <v>7.0932922127987696</v>
      </c>
      <c r="M424" s="71">
        <v>0.95</v>
      </c>
      <c r="N424" s="68">
        <v>36.2001563721658</v>
      </c>
      <c r="O424" s="71">
        <v>0.39065281912544197</v>
      </c>
      <c r="P424" s="68">
        <v>41.870503597122301</v>
      </c>
      <c r="Q424" s="71">
        <v>1</v>
      </c>
      <c r="R424" s="68">
        <v>100</v>
      </c>
    </row>
    <row r="425" spans="1:18" x14ac:dyDescent="0.2">
      <c r="A425" s="72" t="s">
        <v>1145</v>
      </c>
      <c r="B425" s="66" t="s">
        <v>1146</v>
      </c>
      <c r="C425" s="67">
        <v>13</v>
      </c>
      <c r="D425" s="67" t="s">
        <v>334</v>
      </c>
      <c r="E425" s="71">
        <v>0.72968831709114301</v>
      </c>
      <c r="F425" s="68">
        <v>17.694680030840399</v>
      </c>
      <c r="G425" s="71">
        <v>0.86202455426721902</v>
      </c>
      <c r="H425" s="68">
        <v>59.175019275250598</v>
      </c>
      <c r="I425" s="71">
        <v>0.70301074668181796</v>
      </c>
      <c r="J425" s="68">
        <v>9.8689282960678497</v>
      </c>
      <c r="K425" s="71">
        <v>0.80936213769716203</v>
      </c>
      <c r="L425" s="68">
        <v>11.526599845798</v>
      </c>
      <c r="M425" s="71">
        <v>0.93</v>
      </c>
      <c r="N425" s="68">
        <v>32.212666145426098</v>
      </c>
      <c r="O425" s="71">
        <v>0.344044146809516</v>
      </c>
      <c r="P425" s="68">
        <v>33.093525179856101</v>
      </c>
      <c r="Q425" s="71"/>
      <c r="R425" s="68"/>
    </row>
    <row r="426" spans="1:18" x14ac:dyDescent="0.2">
      <c r="A426" s="72" t="s">
        <v>782</v>
      </c>
      <c r="B426" s="66" t="s">
        <v>1147</v>
      </c>
      <c r="C426" s="67">
        <v>80</v>
      </c>
      <c r="D426" s="67" t="s">
        <v>334</v>
      </c>
      <c r="E426" s="71">
        <v>0.74488851555911195</v>
      </c>
      <c r="F426" s="68">
        <v>43.2174505794138</v>
      </c>
      <c r="G426" s="71">
        <v>0.87269370783498001</v>
      </c>
      <c r="H426" s="68">
        <v>63.735514655759999</v>
      </c>
      <c r="I426" s="71">
        <v>0.61888374526661605</v>
      </c>
      <c r="J426" s="68">
        <v>5.0443081117927697</v>
      </c>
      <c r="K426" s="71">
        <v>0.87352576039726904</v>
      </c>
      <c r="L426" s="68">
        <v>40.558963871847297</v>
      </c>
      <c r="M426" s="71">
        <v>0.99058380414312597</v>
      </c>
      <c r="N426" s="68">
        <v>85.929993136581999</v>
      </c>
      <c r="O426" s="71">
        <v>0.36875556015356598</v>
      </c>
      <c r="P426" s="68">
        <v>47.016460905349803</v>
      </c>
      <c r="Q426" s="71"/>
      <c r="R426" s="68"/>
    </row>
    <row r="427" spans="1:18" x14ac:dyDescent="0.2">
      <c r="A427" s="72" t="s">
        <v>1148</v>
      </c>
      <c r="B427" s="66" t="s">
        <v>1149</v>
      </c>
      <c r="C427" s="67">
        <v>80</v>
      </c>
      <c r="D427" s="67" t="s">
        <v>334</v>
      </c>
      <c r="E427" s="71">
        <v>0.79025381353334001</v>
      </c>
      <c r="F427" s="68">
        <v>58.691206543967297</v>
      </c>
      <c r="G427" s="71">
        <v>0.85840589364898201</v>
      </c>
      <c r="H427" s="68">
        <v>52.351738241308801</v>
      </c>
      <c r="I427" s="71">
        <v>0.71791959434479802</v>
      </c>
      <c r="J427" s="68">
        <v>18.813905930470298</v>
      </c>
      <c r="K427" s="71">
        <v>0.91154562383612703</v>
      </c>
      <c r="L427" s="68">
        <v>58.895705521472401</v>
      </c>
      <c r="M427" s="71">
        <v>0.98116760828625305</v>
      </c>
      <c r="N427" s="68">
        <v>82.704186684969102</v>
      </c>
      <c r="O427" s="71">
        <v>0.482230347550542</v>
      </c>
      <c r="P427" s="68">
        <v>62.962962962962997</v>
      </c>
      <c r="Q427" s="71"/>
      <c r="R427" s="68"/>
    </row>
    <row r="428" spans="1:18" x14ac:dyDescent="0.2">
      <c r="A428" s="72" t="s">
        <v>1150</v>
      </c>
      <c r="B428" s="66" t="s">
        <v>1151</v>
      </c>
      <c r="C428" s="67">
        <v>80</v>
      </c>
      <c r="D428" s="67" t="s">
        <v>334</v>
      </c>
      <c r="E428" s="71">
        <v>0.590614330438473</v>
      </c>
      <c r="F428" s="68">
        <v>8.9297886843899104</v>
      </c>
      <c r="G428" s="71">
        <v>0.81607621800612395</v>
      </c>
      <c r="H428" s="68">
        <v>19.154737559645501</v>
      </c>
      <c r="I428" s="71">
        <v>0.68369238564164803</v>
      </c>
      <c r="J428" s="68">
        <v>12.269938650306701</v>
      </c>
      <c r="K428" s="71">
        <v>0.79306912795622797</v>
      </c>
      <c r="L428" s="68">
        <v>21.267893660531701</v>
      </c>
      <c r="M428" s="71">
        <v>0.96233521657250498</v>
      </c>
      <c r="N428" s="68">
        <v>79.821551132463995</v>
      </c>
      <c r="O428" s="71">
        <v>0.28851303445433601</v>
      </c>
      <c r="P428" s="68">
        <v>31.275720164609101</v>
      </c>
      <c r="Q428" s="71">
        <v>0</v>
      </c>
      <c r="R428" s="68">
        <v>30.899830220713099</v>
      </c>
    </row>
    <row r="429" spans="1:18" x14ac:dyDescent="0.2">
      <c r="A429" s="72" t="s">
        <v>1152</v>
      </c>
      <c r="B429" s="66" t="s">
        <v>1153</v>
      </c>
      <c r="C429" s="67">
        <v>80</v>
      </c>
      <c r="D429" s="67" t="s">
        <v>334</v>
      </c>
      <c r="E429" s="71">
        <v>0.78040664304571505</v>
      </c>
      <c r="F429" s="68">
        <v>55.214723926380401</v>
      </c>
      <c r="G429" s="71">
        <v>0.81190840770496298</v>
      </c>
      <c r="H429" s="68">
        <v>17.791411042944802</v>
      </c>
      <c r="I429" s="71">
        <v>0.80322775485088804</v>
      </c>
      <c r="J429" s="68">
        <v>51.261077027948197</v>
      </c>
      <c r="K429" s="71">
        <v>0.84858659917934598</v>
      </c>
      <c r="L429" s="68">
        <v>32.5153374233129</v>
      </c>
      <c r="M429" s="71">
        <v>0.96233521657250498</v>
      </c>
      <c r="N429" s="68">
        <v>79.821551132463995</v>
      </c>
      <c r="O429" s="71">
        <v>0.47597523692087601</v>
      </c>
      <c r="P429" s="68">
        <v>62.2427983539095</v>
      </c>
      <c r="Q429" s="71"/>
      <c r="R429" s="68"/>
    </row>
    <row r="430" spans="1:18" x14ac:dyDescent="0.2">
      <c r="A430" s="72" t="s">
        <v>1154</v>
      </c>
      <c r="B430" s="66" t="s">
        <v>1155</v>
      </c>
      <c r="C430" s="67">
        <v>13</v>
      </c>
      <c r="D430" s="67" t="s">
        <v>334</v>
      </c>
      <c r="E430" s="71">
        <v>0.60968994672473897</v>
      </c>
      <c r="F430" s="68">
        <v>7.2474942174248298</v>
      </c>
      <c r="G430" s="71">
        <v>0.86093010018726202</v>
      </c>
      <c r="H430" s="68">
        <v>57.710100231303002</v>
      </c>
      <c r="I430" s="71">
        <v>0.60043311026364399</v>
      </c>
      <c r="J430" s="68">
        <v>3.3538936006168099</v>
      </c>
      <c r="K430" s="71">
        <v>0.95181030678835998</v>
      </c>
      <c r="L430" s="68">
        <v>72.205088666152704</v>
      </c>
      <c r="M430" s="71">
        <v>0.9</v>
      </c>
      <c r="N430" s="68">
        <v>27.599687255668499</v>
      </c>
      <c r="O430" s="71">
        <v>0.344966163109168</v>
      </c>
      <c r="P430" s="68">
        <v>33.309352517985602</v>
      </c>
      <c r="Q430" s="71">
        <v>0</v>
      </c>
      <c r="R430" s="68">
        <v>44.020356234096703</v>
      </c>
    </row>
    <row r="431" spans="1:18" x14ac:dyDescent="0.2">
      <c r="A431" s="72" t="s">
        <v>1156</v>
      </c>
      <c r="B431" s="66" t="s">
        <v>1157</v>
      </c>
      <c r="C431" s="67">
        <v>80</v>
      </c>
      <c r="D431" s="67" t="s">
        <v>334</v>
      </c>
      <c r="E431" s="71">
        <v>0.70023359199695501</v>
      </c>
      <c r="F431" s="68">
        <v>30.879345603272</v>
      </c>
      <c r="G431" s="71">
        <v>0.84090980380833302</v>
      </c>
      <c r="H431" s="68">
        <v>36.673483299250201</v>
      </c>
      <c r="I431" s="71">
        <v>0.77076952622384498</v>
      </c>
      <c r="J431" s="68">
        <v>38.241308793456</v>
      </c>
      <c r="K431" s="71">
        <v>0.80990068280571104</v>
      </c>
      <c r="L431" s="68">
        <v>24.0627130197682</v>
      </c>
      <c r="M431" s="71">
        <v>0.99058380414312597</v>
      </c>
      <c r="N431" s="68">
        <v>85.929993136581999</v>
      </c>
      <c r="O431" s="71">
        <v>0.648437735000712</v>
      </c>
      <c r="P431" s="68">
        <v>80.864197530864203</v>
      </c>
      <c r="Q431" s="71">
        <v>0.14080000000000001</v>
      </c>
      <c r="R431" s="68">
        <v>37.011884550084901</v>
      </c>
    </row>
    <row r="432" spans="1:18" x14ac:dyDescent="0.2">
      <c r="A432" s="72" t="s">
        <v>1158</v>
      </c>
      <c r="B432" s="66" t="s">
        <v>1158</v>
      </c>
      <c r="C432" s="67">
        <v>13</v>
      </c>
      <c r="D432" s="67" t="s">
        <v>334</v>
      </c>
      <c r="E432" s="71">
        <v>0.89363480867128198</v>
      </c>
      <c r="F432" s="68">
        <v>74.132613723978395</v>
      </c>
      <c r="G432" s="71">
        <v>0.87534507836310305</v>
      </c>
      <c r="H432" s="68">
        <v>70.932922127987695</v>
      </c>
      <c r="I432" s="71">
        <v>0.77247941608188797</v>
      </c>
      <c r="J432" s="68">
        <v>23.785659213569801</v>
      </c>
      <c r="K432" s="71">
        <v>0.93671474024013601</v>
      </c>
      <c r="L432" s="68">
        <v>60.948342328450302</v>
      </c>
      <c r="M432" s="71">
        <v>0.99</v>
      </c>
      <c r="N432" s="68">
        <v>52.3064894448788</v>
      </c>
      <c r="O432" s="71"/>
      <c r="P432" s="68"/>
      <c r="Q432" s="71"/>
      <c r="R432" s="68"/>
    </row>
    <row r="433" spans="1:18" x14ac:dyDescent="0.2">
      <c r="A433" s="72" t="s">
        <v>1159</v>
      </c>
      <c r="B433" s="66" t="s">
        <v>1160</v>
      </c>
      <c r="C433" s="67">
        <v>13</v>
      </c>
      <c r="D433" s="67" t="s">
        <v>334</v>
      </c>
      <c r="E433" s="71">
        <v>0.80154693632136398</v>
      </c>
      <c r="F433" s="68">
        <v>34.464148033924403</v>
      </c>
      <c r="G433" s="71">
        <v>0.85456128724409997</v>
      </c>
      <c r="H433" s="68">
        <v>50.655358519660801</v>
      </c>
      <c r="I433" s="71">
        <v>0.695266991439351</v>
      </c>
      <c r="J433" s="68">
        <v>8.9051657671549709</v>
      </c>
      <c r="K433" s="71">
        <v>0.82171369236601499</v>
      </c>
      <c r="L433" s="68">
        <v>13.1071703932151</v>
      </c>
      <c r="M433" s="71">
        <v>0.92</v>
      </c>
      <c r="N433" s="68">
        <v>30.453479280688001</v>
      </c>
      <c r="O433" s="71">
        <v>0.51773964687871599</v>
      </c>
      <c r="P433" s="68">
        <v>65.611510791366896</v>
      </c>
      <c r="Q433" s="71">
        <v>1</v>
      </c>
      <c r="R433" s="68">
        <v>100</v>
      </c>
    </row>
    <row r="434" spans="1:18" x14ac:dyDescent="0.2">
      <c r="A434" s="72" t="s">
        <v>1161</v>
      </c>
      <c r="B434" s="66" t="s">
        <v>1162</v>
      </c>
      <c r="C434" s="67">
        <v>13</v>
      </c>
      <c r="D434" s="67" t="s">
        <v>334</v>
      </c>
      <c r="E434" s="71">
        <v>0.905799972593613</v>
      </c>
      <c r="F434" s="68">
        <v>80.146491904394793</v>
      </c>
      <c r="G434" s="71">
        <v>0.88995852039827705</v>
      </c>
      <c r="H434" s="68">
        <v>80.647648419429501</v>
      </c>
      <c r="I434" s="71">
        <v>0.76749669406637899</v>
      </c>
      <c r="J434" s="68">
        <v>22.282189668465701</v>
      </c>
      <c r="K434" s="71">
        <v>0.96574467590979796</v>
      </c>
      <c r="L434" s="68">
        <v>82.729375481881306</v>
      </c>
      <c r="M434" s="71">
        <v>1</v>
      </c>
      <c r="N434" s="68">
        <v>100</v>
      </c>
      <c r="O434" s="71"/>
      <c r="P434" s="68"/>
      <c r="Q434" s="71"/>
      <c r="R434" s="68"/>
    </row>
    <row r="435" spans="1:18" x14ac:dyDescent="0.2">
      <c r="A435" s="72" t="s">
        <v>1163</v>
      </c>
      <c r="B435" s="66" t="s">
        <v>1164</v>
      </c>
      <c r="C435" s="67">
        <v>13</v>
      </c>
      <c r="D435" s="67" t="s">
        <v>334</v>
      </c>
      <c r="E435" s="71">
        <v>0.80856810096979104</v>
      </c>
      <c r="F435" s="68">
        <v>37.393986121819601</v>
      </c>
      <c r="G435" s="71">
        <v>0.88904126566171404</v>
      </c>
      <c r="H435" s="68">
        <v>79.9537393986122</v>
      </c>
      <c r="I435" s="71">
        <v>0.76058309956778603</v>
      </c>
      <c r="J435" s="68">
        <v>20.0462606013878</v>
      </c>
      <c r="K435" s="71">
        <v>0.94996110689124502</v>
      </c>
      <c r="L435" s="68">
        <v>70.508866615266001</v>
      </c>
      <c r="M435" s="71">
        <v>0.94</v>
      </c>
      <c r="N435" s="68">
        <v>33.620015637216603</v>
      </c>
      <c r="O435" s="71">
        <v>0.50325503272821104</v>
      </c>
      <c r="P435" s="68">
        <v>62.589928057553998</v>
      </c>
      <c r="Q435" s="71"/>
      <c r="R435" s="68"/>
    </row>
    <row r="436" spans="1:18" x14ac:dyDescent="0.2">
      <c r="A436" s="72" t="s">
        <v>1165</v>
      </c>
      <c r="B436" s="66" t="s">
        <v>1166</v>
      </c>
      <c r="C436" s="67">
        <v>80</v>
      </c>
      <c r="D436" s="67" t="s">
        <v>334</v>
      </c>
      <c r="E436" s="71">
        <v>0.75662907794773704</v>
      </c>
      <c r="F436" s="68">
        <v>47.239263803680998</v>
      </c>
      <c r="G436" s="71">
        <v>0.81504476957289096</v>
      </c>
      <c r="H436" s="68">
        <v>18.7457396046353</v>
      </c>
      <c r="I436" s="71">
        <v>0.91136711315943597</v>
      </c>
      <c r="J436" s="68">
        <v>82.344921608725301</v>
      </c>
      <c r="K436" s="71">
        <v>0.946461824953445</v>
      </c>
      <c r="L436" s="68">
        <v>79.754601226993898</v>
      </c>
      <c r="M436" s="71">
        <v>1</v>
      </c>
      <c r="N436" s="68">
        <v>100</v>
      </c>
      <c r="O436" s="71">
        <v>0.86690076000065097</v>
      </c>
      <c r="P436" s="68">
        <v>96.399176954732496</v>
      </c>
      <c r="Q436" s="71">
        <v>0</v>
      </c>
      <c r="R436" s="68">
        <v>30.899830220713099</v>
      </c>
    </row>
    <row r="437" spans="1:18" x14ac:dyDescent="0.2">
      <c r="A437" s="72" t="s">
        <v>1167</v>
      </c>
      <c r="B437" s="66" t="s">
        <v>1168</v>
      </c>
      <c r="C437" s="67">
        <v>80</v>
      </c>
      <c r="D437" s="67" t="s">
        <v>334</v>
      </c>
      <c r="E437" s="71">
        <v>0.75260584895657301</v>
      </c>
      <c r="F437" s="68">
        <v>45.535105657804998</v>
      </c>
      <c r="G437" s="71">
        <v>0.82941601886615302</v>
      </c>
      <c r="H437" s="68">
        <v>26.244035446489399</v>
      </c>
      <c r="I437" s="71">
        <v>0.90275199735337996</v>
      </c>
      <c r="J437" s="68">
        <v>80.095432856169097</v>
      </c>
      <c r="K437" s="71">
        <v>0.92706393544382404</v>
      </c>
      <c r="L437" s="68">
        <v>68.779822767552801</v>
      </c>
      <c r="M437" s="71">
        <v>0.98116760828625305</v>
      </c>
      <c r="N437" s="68">
        <v>82.704186684969102</v>
      </c>
      <c r="O437" s="71">
        <v>0.87523553378982499</v>
      </c>
      <c r="P437" s="68">
        <v>96.913580246913597</v>
      </c>
      <c r="Q437" s="71">
        <v>0</v>
      </c>
      <c r="R437" s="68">
        <v>30.899830220713099</v>
      </c>
    </row>
    <row r="438" spans="1:18" x14ac:dyDescent="0.2">
      <c r="A438" s="72" t="s">
        <v>1169</v>
      </c>
      <c r="B438" s="66" t="s">
        <v>1170</v>
      </c>
      <c r="C438" s="67">
        <v>13</v>
      </c>
      <c r="D438" s="67" t="s">
        <v>334</v>
      </c>
      <c r="E438" s="71">
        <v>0.92981214241493604</v>
      </c>
      <c r="F438" s="68">
        <v>91.287586738627596</v>
      </c>
      <c r="G438" s="71">
        <v>0.83909955278363202</v>
      </c>
      <c r="H438" s="68">
        <v>31.303006939090199</v>
      </c>
      <c r="I438" s="71">
        <v>0.87364144279058698</v>
      </c>
      <c r="J438" s="68">
        <v>74.094063222821902</v>
      </c>
      <c r="K438" s="71">
        <v>0.92916695696602303</v>
      </c>
      <c r="L438" s="68">
        <v>53.932151117964501</v>
      </c>
      <c r="M438" s="71">
        <v>1</v>
      </c>
      <c r="N438" s="68">
        <v>100</v>
      </c>
      <c r="O438" s="71">
        <v>0.93696490194937698</v>
      </c>
      <c r="P438" s="68">
        <v>98.417266187050402</v>
      </c>
      <c r="Q438" s="71">
        <v>1</v>
      </c>
      <c r="R438" s="68">
        <v>100</v>
      </c>
    </row>
    <row r="439" spans="1:18" x14ac:dyDescent="0.2">
      <c r="A439" s="72" t="s">
        <v>1171</v>
      </c>
      <c r="B439" s="66" t="s">
        <v>1172</v>
      </c>
      <c r="C439" s="67">
        <v>13</v>
      </c>
      <c r="D439" s="67" t="s">
        <v>334</v>
      </c>
      <c r="E439" s="71">
        <v>0.82594128100609099</v>
      </c>
      <c r="F439" s="68">
        <v>45.065535851966096</v>
      </c>
      <c r="G439" s="71">
        <v>0.84566007467401805</v>
      </c>
      <c r="H439" s="68">
        <v>39.205859676175798</v>
      </c>
      <c r="I439" s="71">
        <v>0.70276213230057905</v>
      </c>
      <c r="J439" s="68">
        <v>9.83037779491133</v>
      </c>
      <c r="K439" s="71">
        <v>0.79742887777668503</v>
      </c>
      <c r="L439" s="68">
        <v>10.7555898226677</v>
      </c>
      <c r="M439" s="71">
        <v>0.99</v>
      </c>
      <c r="N439" s="68">
        <v>52.3064894448788</v>
      </c>
      <c r="O439" s="71">
        <v>0.79385532027917005</v>
      </c>
      <c r="P439" s="68">
        <v>94.820143884892104</v>
      </c>
      <c r="Q439" s="71"/>
      <c r="R439" s="68"/>
    </row>
    <row r="440" spans="1:18" x14ac:dyDescent="0.2">
      <c r="A440" s="72" t="s">
        <v>1173</v>
      </c>
      <c r="B440" s="66" t="s">
        <v>1174</v>
      </c>
      <c r="C440" s="67">
        <v>80</v>
      </c>
      <c r="D440" s="67" t="s">
        <v>334</v>
      </c>
      <c r="E440" s="71">
        <v>0.82015999076437096</v>
      </c>
      <c r="F440" s="68">
        <v>70.074982958418502</v>
      </c>
      <c r="G440" s="71">
        <v>0.83380624261802005</v>
      </c>
      <c r="H440" s="68">
        <v>30.197682344921599</v>
      </c>
      <c r="I440" s="71">
        <v>0.81636713628397795</v>
      </c>
      <c r="J440" s="68">
        <v>56.850715746421301</v>
      </c>
      <c r="K440" s="71">
        <v>0.81145251396648099</v>
      </c>
      <c r="L440" s="68">
        <v>24.130879345603301</v>
      </c>
      <c r="M440" s="71">
        <v>0.99058380414312597</v>
      </c>
      <c r="N440" s="68">
        <v>85.929993136581999</v>
      </c>
      <c r="O440" s="71">
        <v>0.64859025681024796</v>
      </c>
      <c r="P440" s="68">
        <v>80.967078189300395</v>
      </c>
      <c r="Q440" s="71"/>
      <c r="R440" s="68"/>
    </row>
    <row r="441" spans="1:18" x14ac:dyDescent="0.2">
      <c r="A441" s="72" t="s">
        <v>1175</v>
      </c>
      <c r="B441" s="66" t="s">
        <v>1176</v>
      </c>
      <c r="C441" s="67">
        <v>13</v>
      </c>
      <c r="D441" s="67" t="s">
        <v>334</v>
      </c>
      <c r="E441" s="71">
        <v>0.67836824251681604</v>
      </c>
      <c r="F441" s="68">
        <v>12.027756360832701</v>
      </c>
      <c r="G441" s="71">
        <v>0.83775192076623395</v>
      </c>
      <c r="H441" s="68">
        <v>29.8380878951426</v>
      </c>
      <c r="I441" s="71">
        <v>0.84668112336196999</v>
      </c>
      <c r="J441" s="68">
        <v>64.109483423284502</v>
      </c>
      <c r="K441" s="71">
        <v>0.93497294409995602</v>
      </c>
      <c r="L441" s="68">
        <v>59.329221279876599</v>
      </c>
      <c r="M441" s="71">
        <v>0.98</v>
      </c>
      <c r="N441" s="68">
        <v>45.934323690383103</v>
      </c>
      <c r="O441" s="71">
        <v>0.470803466872738</v>
      </c>
      <c r="P441" s="68">
        <v>56.402877697841703</v>
      </c>
      <c r="Q441" s="71">
        <v>0</v>
      </c>
      <c r="R441" s="68">
        <v>44.020356234096703</v>
      </c>
    </row>
    <row r="442" spans="1:18" x14ac:dyDescent="0.2">
      <c r="A442" s="72" t="s">
        <v>1177</v>
      </c>
      <c r="B442" s="66" t="s">
        <v>1178</v>
      </c>
      <c r="C442" s="67">
        <v>13</v>
      </c>
      <c r="D442" s="67" t="s">
        <v>334</v>
      </c>
      <c r="E442" s="71">
        <v>0.84290105343407296</v>
      </c>
      <c r="F442" s="68">
        <v>52.120277563608298</v>
      </c>
      <c r="G442" s="71">
        <v>0.83580328654631597</v>
      </c>
      <c r="H442" s="68">
        <v>27.486507324595198</v>
      </c>
      <c r="I442" s="71">
        <v>0.84047332141646902</v>
      </c>
      <c r="J442" s="68">
        <v>60.948342328450302</v>
      </c>
      <c r="K442" s="71">
        <v>0.94658491836782099</v>
      </c>
      <c r="L442" s="68">
        <v>67.887432536622995</v>
      </c>
      <c r="M442" s="71">
        <v>0.94</v>
      </c>
      <c r="N442" s="68">
        <v>33.620015637216603</v>
      </c>
      <c r="O442" s="71">
        <v>0.49494479427383398</v>
      </c>
      <c r="P442" s="68">
        <v>61.079136690647502</v>
      </c>
      <c r="Q442" s="71">
        <v>0.99960000000000004</v>
      </c>
      <c r="R442" s="68">
        <v>65.9033078880407</v>
      </c>
    </row>
    <row r="443" spans="1:18" x14ac:dyDescent="0.2">
      <c r="A443" s="72" t="s">
        <v>1179</v>
      </c>
      <c r="B443" s="66" t="s">
        <v>1180</v>
      </c>
      <c r="C443" s="67">
        <v>13</v>
      </c>
      <c r="D443" s="67" t="s">
        <v>334</v>
      </c>
      <c r="E443" s="71">
        <v>0.78922933547608098</v>
      </c>
      <c r="F443" s="68">
        <v>30.1850424055513</v>
      </c>
      <c r="G443" s="71">
        <v>0.86174039656712598</v>
      </c>
      <c r="H443" s="68">
        <v>58.750963762528897</v>
      </c>
      <c r="I443" s="71">
        <v>0.72170077111147202</v>
      </c>
      <c r="J443" s="68">
        <v>11.8350038550501</v>
      </c>
      <c r="K443" s="71">
        <v>0.91753996453742803</v>
      </c>
      <c r="L443" s="68">
        <v>44.911333847340003</v>
      </c>
      <c r="M443" s="71">
        <v>0.94</v>
      </c>
      <c r="N443" s="68">
        <v>33.620015637216603</v>
      </c>
      <c r="O443" s="71">
        <v>0.83909488064045901</v>
      </c>
      <c r="P443" s="68">
        <v>96.690647482014398</v>
      </c>
      <c r="Q443" s="71">
        <v>0.45529999999999998</v>
      </c>
      <c r="R443" s="68">
        <v>56.488549618320597</v>
      </c>
    </row>
    <row r="444" spans="1:18" x14ac:dyDescent="0.2">
      <c r="A444" s="72" t="s">
        <v>1181</v>
      </c>
      <c r="B444" s="66" t="s">
        <v>1182</v>
      </c>
      <c r="C444" s="67">
        <v>13</v>
      </c>
      <c r="D444" s="67" t="s">
        <v>334</v>
      </c>
      <c r="E444" s="71">
        <v>0.69714529056588503</v>
      </c>
      <c r="F444" s="68">
        <v>14.0323824209715</v>
      </c>
      <c r="G444" s="71">
        <v>0.85256062310059799</v>
      </c>
      <c r="H444" s="68">
        <v>48.149575944487303</v>
      </c>
      <c r="I444" s="71">
        <v>0.81917346879337105</v>
      </c>
      <c r="J444" s="68">
        <v>47.340015420200501</v>
      </c>
      <c r="K444" s="71">
        <v>0.88550801595775097</v>
      </c>
      <c r="L444" s="68">
        <v>27.563608326908302</v>
      </c>
      <c r="M444" s="71">
        <v>0.95</v>
      </c>
      <c r="N444" s="68">
        <v>36.2001563721658</v>
      </c>
      <c r="O444" s="71">
        <v>0.67562963554359101</v>
      </c>
      <c r="P444" s="68">
        <v>87.625899280575496</v>
      </c>
      <c r="Q444" s="71">
        <v>0</v>
      </c>
      <c r="R444" s="68">
        <v>44.020356234096703</v>
      </c>
    </row>
    <row r="445" spans="1:18" x14ac:dyDescent="0.2">
      <c r="A445" s="72" t="s">
        <v>1183</v>
      </c>
      <c r="B445" s="66" t="s">
        <v>1184</v>
      </c>
      <c r="C445" s="67">
        <v>13</v>
      </c>
      <c r="D445" s="67" t="s">
        <v>334</v>
      </c>
      <c r="E445" s="71">
        <v>0.69651440145253196</v>
      </c>
      <c r="F445" s="68">
        <v>13.9552814186584</v>
      </c>
      <c r="G445" s="71">
        <v>0.859785447193949</v>
      </c>
      <c r="H445" s="68">
        <v>56.7077872012336</v>
      </c>
      <c r="I445" s="71">
        <v>0.72514854336624002</v>
      </c>
      <c r="J445" s="68">
        <v>12.4903623747109</v>
      </c>
      <c r="K445" s="71">
        <v>0.91081054797702199</v>
      </c>
      <c r="L445" s="68">
        <v>40.555127216653801</v>
      </c>
      <c r="M445" s="71">
        <v>0.97</v>
      </c>
      <c r="N445" s="68">
        <v>41.829554339327601</v>
      </c>
      <c r="O445" s="71">
        <v>0.71334187017798201</v>
      </c>
      <c r="P445" s="68">
        <v>90.2158273381295</v>
      </c>
      <c r="Q445" s="71">
        <v>0</v>
      </c>
      <c r="R445" s="68">
        <v>44.020356234096703</v>
      </c>
    </row>
    <row r="446" spans="1:18" x14ac:dyDescent="0.2">
      <c r="A446" s="72" t="s">
        <v>1185</v>
      </c>
      <c r="B446" s="66" t="s">
        <v>1186</v>
      </c>
      <c r="C446" s="67">
        <v>13</v>
      </c>
      <c r="D446" s="67" t="s">
        <v>334</v>
      </c>
      <c r="E446" s="71">
        <v>0.69662589515148998</v>
      </c>
      <c r="F446" s="68">
        <v>13.993831919814999</v>
      </c>
      <c r="G446" s="71">
        <v>0.88452102302485502</v>
      </c>
      <c r="H446" s="68">
        <v>77.370855821125701</v>
      </c>
      <c r="I446" s="71">
        <v>0.69770290800520496</v>
      </c>
      <c r="J446" s="68">
        <v>9.0979182729375498</v>
      </c>
      <c r="K446" s="71">
        <v>0.93024355164625105</v>
      </c>
      <c r="L446" s="68">
        <v>54.548959136468802</v>
      </c>
      <c r="M446" s="71">
        <v>0.95</v>
      </c>
      <c r="N446" s="68">
        <v>36.2001563721658</v>
      </c>
      <c r="O446" s="71">
        <v>0.71728788823263001</v>
      </c>
      <c r="P446" s="68">
        <v>90.431654676259001</v>
      </c>
      <c r="Q446" s="71">
        <v>0</v>
      </c>
      <c r="R446" s="68">
        <v>44.020356234096703</v>
      </c>
    </row>
    <row r="447" spans="1:18" x14ac:dyDescent="0.2">
      <c r="A447" s="72" t="s">
        <v>1187</v>
      </c>
      <c r="B447" s="66" t="s">
        <v>1188</v>
      </c>
      <c r="C447" s="67">
        <v>13</v>
      </c>
      <c r="D447" s="67" t="s">
        <v>334</v>
      </c>
      <c r="E447" s="71">
        <v>0.84446448651598205</v>
      </c>
      <c r="F447" s="68">
        <v>52.929838087895099</v>
      </c>
      <c r="G447" s="71">
        <v>0.85887043373373195</v>
      </c>
      <c r="H447" s="68">
        <v>55.551272166538197</v>
      </c>
      <c r="I447" s="71">
        <v>0.86580149071149504</v>
      </c>
      <c r="J447" s="68">
        <v>71.626831148804897</v>
      </c>
      <c r="K447" s="71">
        <v>0.97144292440315105</v>
      </c>
      <c r="L447" s="68">
        <v>85.273708558211297</v>
      </c>
      <c r="M447" s="71">
        <v>0.96</v>
      </c>
      <c r="N447" s="68">
        <v>38.545738858483197</v>
      </c>
      <c r="O447" s="71">
        <v>0.56620758373153202</v>
      </c>
      <c r="P447" s="68">
        <v>75.251798561151105</v>
      </c>
      <c r="Q447" s="71"/>
      <c r="R447" s="68"/>
    </row>
    <row r="448" spans="1:18" x14ac:dyDescent="0.2">
      <c r="A448" s="72" t="s">
        <v>1189</v>
      </c>
      <c r="B448" s="66" t="s">
        <v>1190</v>
      </c>
      <c r="C448" s="67">
        <v>13</v>
      </c>
      <c r="D448" s="67" t="s">
        <v>334</v>
      </c>
      <c r="E448" s="71">
        <v>0.81033658296998601</v>
      </c>
      <c r="F448" s="68">
        <v>38.203546646106403</v>
      </c>
      <c r="G448" s="71">
        <v>0.83822187886008603</v>
      </c>
      <c r="H448" s="68">
        <v>30.570547417116401</v>
      </c>
      <c r="I448" s="71">
        <v>0.85889729864960196</v>
      </c>
      <c r="J448" s="68">
        <v>69.352351580570499</v>
      </c>
      <c r="K448" s="71">
        <v>0.86956955061505004</v>
      </c>
      <c r="L448" s="68">
        <v>22.127987663839601</v>
      </c>
      <c r="M448" s="71">
        <v>0.99</v>
      </c>
      <c r="N448" s="68">
        <v>52.3064894448788</v>
      </c>
      <c r="O448" s="71">
        <v>0.30533076969517697</v>
      </c>
      <c r="P448" s="68">
        <v>27.266187050359701</v>
      </c>
      <c r="Q448" s="71">
        <v>1</v>
      </c>
      <c r="R448" s="68">
        <v>100</v>
      </c>
    </row>
    <row r="449" spans="1:18" x14ac:dyDescent="0.2">
      <c r="A449" s="72" t="s">
        <v>1191</v>
      </c>
      <c r="B449" s="66" t="s">
        <v>1192</v>
      </c>
      <c r="C449" s="67">
        <v>13</v>
      </c>
      <c r="D449" s="67" t="s">
        <v>334</v>
      </c>
      <c r="E449" s="71">
        <v>0.79692024924907701</v>
      </c>
      <c r="F449" s="68">
        <v>32.652274479568199</v>
      </c>
      <c r="G449" s="71">
        <v>0.85471675786455503</v>
      </c>
      <c r="H449" s="68">
        <v>50.886661526599802</v>
      </c>
      <c r="I449" s="71">
        <v>0.82413626547115804</v>
      </c>
      <c r="J449" s="68">
        <v>51.002313030069402</v>
      </c>
      <c r="K449" s="71">
        <v>0.93658223595999501</v>
      </c>
      <c r="L449" s="68">
        <v>60.639938319198201</v>
      </c>
      <c r="M449" s="71">
        <v>0.99</v>
      </c>
      <c r="N449" s="68">
        <v>52.3064894448788</v>
      </c>
      <c r="O449" s="71">
        <v>0.37916598694967502</v>
      </c>
      <c r="P449" s="68">
        <v>40</v>
      </c>
      <c r="Q449" s="71"/>
      <c r="R449" s="68"/>
    </row>
    <row r="450" spans="1:18" x14ac:dyDescent="0.2">
      <c r="A450" s="72" t="s">
        <v>1193</v>
      </c>
      <c r="B450" s="66" t="s">
        <v>1194</v>
      </c>
      <c r="C450" s="67">
        <v>13</v>
      </c>
      <c r="D450" s="67" t="s">
        <v>334</v>
      </c>
      <c r="E450" s="71">
        <v>0.60426782788162003</v>
      </c>
      <c r="F450" s="68">
        <v>6.7463377023901296</v>
      </c>
      <c r="G450" s="71">
        <v>0.84811032425908395</v>
      </c>
      <c r="H450" s="68">
        <v>42.020046260601397</v>
      </c>
      <c r="I450" s="71">
        <v>0.61598654754101101</v>
      </c>
      <c r="J450" s="68">
        <v>3.8164996144949899</v>
      </c>
      <c r="K450" s="71">
        <v>0.94725282606896899</v>
      </c>
      <c r="L450" s="68">
        <v>68.311488049344604</v>
      </c>
      <c r="M450" s="71">
        <v>0.82</v>
      </c>
      <c r="N450" s="68">
        <v>20.6411258795934</v>
      </c>
      <c r="O450" s="71">
        <v>0.39425726942065498</v>
      </c>
      <c r="P450" s="68">
        <v>42.949640287769803</v>
      </c>
      <c r="Q450" s="71">
        <v>0</v>
      </c>
      <c r="R450" s="68">
        <v>44.020356234096703</v>
      </c>
    </row>
    <row r="451" spans="1:18" x14ac:dyDescent="0.2">
      <c r="A451" s="72" t="s">
        <v>1195</v>
      </c>
      <c r="B451" s="66" t="s">
        <v>1196</v>
      </c>
      <c r="C451" s="67">
        <v>13</v>
      </c>
      <c r="D451" s="67" t="s">
        <v>334</v>
      </c>
      <c r="E451" s="71">
        <v>0.87027150799902597</v>
      </c>
      <c r="F451" s="68">
        <v>63.4155744024672</v>
      </c>
      <c r="G451" s="71">
        <v>0.84123999488651502</v>
      </c>
      <c r="H451" s="68">
        <v>34.001542020046301</v>
      </c>
      <c r="I451" s="71">
        <v>0.79958220886306997</v>
      </c>
      <c r="J451" s="68">
        <v>35.929067077871998</v>
      </c>
      <c r="K451" s="71">
        <v>0.89980445475715898</v>
      </c>
      <c r="L451" s="68">
        <v>33.924441017733201</v>
      </c>
      <c r="M451" s="71">
        <v>0.85</v>
      </c>
      <c r="N451" s="68">
        <v>22.869429241595</v>
      </c>
      <c r="O451" s="71">
        <v>0.83100238948741301</v>
      </c>
      <c r="P451" s="68">
        <v>96.474820143884898</v>
      </c>
      <c r="Q451" s="71">
        <v>1</v>
      </c>
      <c r="R451" s="68">
        <v>100</v>
      </c>
    </row>
    <row r="452" spans="1:18" x14ac:dyDescent="0.2">
      <c r="A452" s="72" t="s">
        <v>1197</v>
      </c>
      <c r="B452" s="66" t="s">
        <v>1198</v>
      </c>
      <c r="C452" s="67">
        <v>13</v>
      </c>
      <c r="D452" s="67" t="s">
        <v>334</v>
      </c>
      <c r="E452" s="71">
        <v>0.80403849049145504</v>
      </c>
      <c r="F452" s="68">
        <v>35.158057054741697</v>
      </c>
      <c r="G452" s="71">
        <v>0.81157010622654302</v>
      </c>
      <c r="H452" s="68">
        <v>12.104857363145699</v>
      </c>
      <c r="I452" s="71">
        <v>0.644464715267688</v>
      </c>
      <c r="J452" s="68">
        <v>4.8959136468774096</v>
      </c>
      <c r="K452" s="71">
        <v>0.921623192942432</v>
      </c>
      <c r="L452" s="68">
        <v>47.995373939861203</v>
      </c>
      <c r="M452" s="71">
        <v>0.8</v>
      </c>
      <c r="N452" s="68">
        <v>19.233776387803001</v>
      </c>
      <c r="O452" s="71">
        <v>0.64657292851206805</v>
      </c>
      <c r="P452" s="68">
        <v>85.395683453237396</v>
      </c>
      <c r="Q452" s="71">
        <v>1</v>
      </c>
      <c r="R452" s="68">
        <v>100</v>
      </c>
    </row>
    <row r="453" spans="1:18" x14ac:dyDescent="0.2">
      <c r="A453" s="72" t="s">
        <v>1199</v>
      </c>
      <c r="B453" s="66" t="s">
        <v>1200</v>
      </c>
      <c r="C453" s="67">
        <v>13</v>
      </c>
      <c r="D453" s="67" t="s">
        <v>334</v>
      </c>
      <c r="E453" s="71">
        <v>0.73618615014539901</v>
      </c>
      <c r="F453" s="68">
        <v>18.812644564379301</v>
      </c>
      <c r="G453" s="71">
        <v>0.82085597993077197</v>
      </c>
      <c r="H453" s="68">
        <v>15.1117964533539</v>
      </c>
      <c r="I453" s="71">
        <v>0.60730200381621202</v>
      </c>
      <c r="J453" s="68">
        <v>3.5851966075559001</v>
      </c>
      <c r="K453" s="71">
        <v>0.87492724452044501</v>
      </c>
      <c r="L453" s="68">
        <v>24.132613723978402</v>
      </c>
      <c r="M453" s="71">
        <v>0.8</v>
      </c>
      <c r="N453" s="68">
        <v>19.233776387803001</v>
      </c>
      <c r="O453" s="71">
        <v>0.577845522459567</v>
      </c>
      <c r="P453" s="68">
        <v>77.050359712230204</v>
      </c>
      <c r="Q453" s="71"/>
      <c r="R453" s="68"/>
    </row>
    <row r="454" spans="1:18" x14ac:dyDescent="0.2">
      <c r="A454" s="72" t="s">
        <v>1201</v>
      </c>
      <c r="B454" s="66" t="s">
        <v>1202</v>
      </c>
      <c r="C454" s="67">
        <v>13</v>
      </c>
      <c r="D454" s="67" t="s">
        <v>334</v>
      </c>
      <c r="E454" s="71">
        <v>0.75216010587665305</v>
      </c>
      <c r="F454" s="68">
        <v>21.318427139552799</v>
      </c>
      <c r="G454" s="71">
        <v>0.82769347628841505</v>
      </c>
      <c r="H454" s="68">
        <v>20.0848111025443</v>
      </c>
      <c r="I454" s="71">
        <v>0.56460633528988702</v>
      </c>
      <c r="J454" s="68">
        <v>2.58288357748651</v>
      </c>
      <c r="K454" s="71">
        <v>0.904519746026338</v>
      </c>
      <c r="L454" s="68">
        <v>36.7000771010023</v>
      </c>
      <c r="M454" s="71">
        <v>0.68</v>
      </c>
      <c r="N454" s="68">
        <v>11.454261141516801</v>
      </c>
      <c r="O454" s="71">
        <v>0.53614107765527697</v>
      </c>
      <c r="P454" s="68">
        <v>69.712230215827304</v>
      </c>
      <c r="Q454" s="71">
        <v>1</v>
      </c>
      <c r="R454" s="68">
        <v>100</v>
      </c>
    </row>
    <row r="455" spans="1:18" x14ac:dyDescent="0.2">
      <c r="A455" s="72" t="s">
        <v>1203</v>
      </c>
      <c r="B455" s="66" t="s">
        <v>1204</v>
      </c>
      <c r="C455" s="67">
        <v>13</v>
      </c>
      <c r="D455" s="67" t="s">
        <v>334</v>
      </c>
      <c r="E455" s="71">
        <v>0.80542844227217303</v>
      </c>
      <c r="F455" s="68">
        <v>35.582112567463398</v>
      </c>
      <c r="G455" s="71">
        <v>0.77682505548737502</v>
      </c>
      <c r="H455" s="68">
        <v>8.7124132613724008</v>
      </c>
      <c r="I455" s="71">
        <v>0.730833429655107</v>
      </c>
      <c r="J455" s="68">
        <v>13.454124903623701</v>
      </c>
      <c r="K455" s="71">
        <v>0.93371829875382795</v>
      </c>
      <c r="L455" s="68">
        <v>57.401696222050901</v>
      </c>
      <c r="M455" s="71">
        <v>0.74</v>
      </c>
      <c r="N455" s="68">
        <v>14.7380766223612</v>
      </c>
      <c r="O455" s="71">
        <v>0.65119386973672599</v>
      </c>
      <c r="P455" s="68">
        <v>85.755395683453202</v>
      </c>
      <c r="Q455" s="71">
        <v>1</v>
      </c>
      <c r="R455" s="68">
        <v>100</v>
      </c>
    </row>
    <row r="456" spans="1:18" x14ac:dyDescent="0.2">
      <c r="A456" s="72" t="s">
        <v>1205</v>
      </c>
      <c r="B456" s="66" t="s">
        <v>1206</v>
      </c>
      <c r="C456" s="67">
        <v>13</v>
      </c>
      <c r="D456" s="67" t="s">
        <v>334</v>
      </c>
      <c r="E456" s="71">
        <v>0.82640250300644202</v>
      </c>
      <c r="F456" s="68">
        <v>45.258288357748597</v>
      </c>
      <c r="G456" s="71">
        <v>0.80799859606511304</v>
      </c>
      <c r="H456" s="68">
        <v>11.295296838858899</v>
      </c>
      <c r="I456" s="71">
        <v>0.66037603594984395</v>
      </c>
      <c r="J456" s="68">
        <v>5.8211256746337696</v>
      </c>
      <c r="K456" s="71">
        <v>0.944262523514248</v>
      </c>
      <c r="L456" s="68">
        <v>66.306861989205899</v>
      </c>
      <c r="M456" s="71">
        <v>0.81</v>
      </c>
      <c r="N456" s="68">
        <v>19.781078967943699</v>
      </c>
      <c r="O456" s="71">
        <v>0.73577786250944599</v>
      </c>
      <c r="P456" s="68">
        <v>92.158273381295004</v>
      </c>
      <c r="Q456" s="71">
        <v>1</v>
      </c>
      <c r="R456" s="68">
        <v>100</v>
      </c>
    </row>
    <row r="457" spans="1:18" x14ac:dyDescent="0.2">
      <c r="A457" s="72" t="s">
        <v>1207</v>
      </c>
      <c r="B457" s="66" t="s">
        <v>1208</v>
      </c>
      <c r="C457" s="67">
        <v>13</v>
      </c>
      <c r="D457" s="67" t="s">
        <v>334</v>
      </c>
      <c r="E457" s="71">
        <v>0.80896343705696305</v>
      </c>
      <c r="F457" s="68">
        <v>37.740940632228202</v>
      </c>
      <c r="G457" s="71">
        <v>0.79610773053963302</v>
      </c>
      <c r="H457" s="68">
        <v>9.7532767925982995</v>
      </c>
      <c r="I457" s="71">
        <v>0.61702445973618503</v>
      </c>
      <c r="J457" s="68">
        <v>3.8550501156514998</v>
      </c>
      <c r="K457" s="71">
        <v>0.91243176079341204</v>
      </c>
      <c r="L457" s="68">
        <v>41.557440246723203</v>
      </c>
      <c r="M457" s="71">
        <v>0.81</v>
      </c>
      <c r="N457" s="68">
        <v>19.781078967943699</v>
      </c>
      <c r="O457" s="71">
        <v>0.71821667127254896</v>
      </c>
      <c r="P457" s="68">
        <v>90.503597122302196</v>
      </c>
      <c r="Q457" s="71">
        <v>1</v>
      </c>
      <c r="R457" s="68">
        <v>100</v>
      </c>
    </row>
    <row r="458" spans="1:18" x14ac:dyDescent="0.2">
      <c r="A458" s="72" t="s">
        <v>1209</v>
      </c>
      <c r="B458" s="66" t="s">
        <v>1210</v>
      </c>
      <c r="C458" s="67">
        <v>13</v>
      </c>
      <c r="D458" s="67" t="s">
        <v>334</v>
      </c>
      <c r="E458" s="71">
        <v>0.78379961309254698</v>
      </c>
      <c r="F458" s="68">
        <v>28.3731688511951</v>
      </c>
      <c r="G458" s="71">
        <v>0.86156562937304204</v>
      </c>
      <c r="H458" s="68">
        <v>58.404009252120296</v>
      </c>
      <c r="I458" s="71">
        <v>0.74833238707220295</v>
      </c>
      <c r="J458" s="68">
        <v>17.077872012336201</v>
      </c>
      <c r="K458" s="71">
        <v>0.91058779813743895</v>
      </c>
      <c r="L458" s="68">
        <v>40.516576715497301</v>
      </c>
      <c r="M458" s="71">
        <v>1</v>
      </c>
      <c r="N458" s="68">
        <v>100</v>
      </c>
      <c r="O458" s="71">
        <v>0.39851225088005299</v>
      </c>
      <c r="P458" s="68">
        <v>43.4532374100719</v>
      </c>
      <c r="Q458" s="71"/>
      <c r="R458" s="68"/>
    </row>
    <row r="459" spans="1:18" x14ac:dyDescent="0.2">
      <c r="A459" s="72" t="s">
        <v>1211</v>
      </c>
      <c r="B459" s="66" t="s">
        <v>1212</v>
      </c>
      <c r="C459" s="67">
        <v>13</v>
      </c>
      <c r="D459" s="67" t="s">
        <v>334</v>
      </c>
      <c r="E459" s="71">
        <v>0.75767889676519196</v>
      </c>
      <c r="F459" s="68">
        <v>22.320740169622201</v>
      </c>
      <c r="G459" s="71">
        <v>0.83080798406044498</v>
      </c>
      <c r="H459" s="68">
        <v>22.937548188126399</v>
      </c>
      <c r="I459" s="71">
        <v>0.54334674355991697</v>
      </c>
      <c r="J459" s="68">
        <v>1.88897455666924</v>
      </c>
      <c r="K459" s="71">
        <v>0.84582212143200797</v>
      </c>
      <c r="L459" s="68">
        <v>16.962220508866601</v>
      </c>
      <c r="M459" s="71">
        <v>0.91</v>
      </c>
      <c r="N459" s="68">
        <v>28.772478498827201</v>
      </c>
      <c r="O459" s="71">
        <v>0.65841763477359205</v>
      </c>
      <c r="P459" s="68">
        <v>86.187050359712202</v>
      </c>
      <c r="Q459" s="71"/>
      <c r="R459" s="68"/>
    </row>
    <row r="460" spans="1:18" x14ac:dyDescent="0.2">
      <c r="A460" s="72" t="s">
        <v>1213</v>
      </c>
      <c r="B460" s="66" t="s">
        <v>1214</v>
      </c>
      <c r="C460" s="67">
        <v>13</v>
      </c>
      <c r="D460" s="67" t="s">
        <v>334</v>
      </c>
      <c r="E460" s="71">
        <v>0.75653717234574303</v>
      </c>
      <c r="F460" s="68">
        <v>22.089437162683101</v>
      </c>
      <c r="G460" s="71">
        <v>0.83548500797074599</v>
      </c>
      <c r="H460" s="68">
        <v>27.139552814186601</v>
      </c>
      <c r="I460" s="71">
        <v>0.44508895229755902</v>
      </c>
      <c r="J460" s="68">
        <v>0.50115651503469505</v>
      </c>
      <c r="K460" s="71">
        <v>0.90701182615423404</v>
      </c>
      <c r="L460" s="68">
        <v>38.203546646106403</v>
      </c>
      <c r="M460" s="71">
        <v>0.87</v>
      </c>
      <c r="N460" s="68">
        <v>24.784988272087599</v>
      </c>
      <c r="O460" s="71">
        <v>0.48613724765191701</v>
      </c>
      <c r="P460" s="68">
        <v>59.496402877697797</v>
      </c>
      <c r="Q460" s="71">
        <v>0.99550000000000005</v>
      </c>
      <c r="R460" s="68">
        <v>63.358778625954201</v>
      </c>
    </row>
    <row r="461" spans="1:18" x14ac:dyDescent="0.2">
      <c r="A461" s="72" t="s">
        <v>1215</v>
      </c>
      <c r="B461" s="66" t="s">
        <v>1216</v>
      </c>
      <c r="C461" s="67">
        <v>13</v>
      </c>
      <c r="D461" s="67" t="s">
        <v>334</v>
      </c>
      <c r="E461" s="71">
        <v>0.75933860607783898</v>
      </c>
      <c r="F461" s="68">
        <v>22.629144178874299</v>
      </c>
      <c r="G461" s="71">
        <v>0.80171340512006595</v>
      </c>
      <c r="H461" s="68">
        <v>10.292983808789501</v>
      </c>
      <c r="I461" s="71">
        <v>0.70209694924288601</v>
      </c>
      <c r="J461" s="68">
        <v>9.7147262914417905</v>
      </c>
      <c r="K461" s="71">
        <v>0.92872217412899205</v>
      </c>
      <c r="L461" s="68">
        <v>53.585196607555901</v>
      </c>
      <c r="M461" s="71">
        <v>0.84</v>
      </c>
      <c r="N461" s="68">
        <v>22.1266614542611</v>
      </c>
      <c r="O461" s="71">
        <v>0.52416050189725005</v>
      </c>
      <c r="P461" s="68">
        <v>67.194244604316495</v>
      </c>
      <c r="Q461" s="71"/>
      <c r="R461" s="68"/>
    </row>
    <row r="462" spans="1:18" x14ac:dyDescent="0.2">
      <c r="A462" s="72" t="s">
        <v>1217</v>
      </c>
      <c r="B462" s="66" t="s">
        <v>1218</v>
      </c>
      <c r="C462" s="67">
        <v>13</v>
      </c>
      <c r="D462" s="67" t="s">
        <v>334</v>
      </c>
      <c r="E462" s="71">
        <v>0.55783535705545995</v>
      </c>
      <c r="F462" s="68">
        <v>4.7417116422513503</v>
      </c>
      <c r="G462" s="71">
        <v>0.781078274489863</v>
      </c>
      <c r="H462" s="68">
        <v>8.9051657671549709</v>
      </c>
      <c r="I462" s="71">
        <v>0.56938939423974899</v>
      </c>
      <c r="J462" s="68">
        <v>2.6214340786430199</v>
      </c>
      <c r="K462" s="71">
        <v>0.93557890453135795</v>
      </c>
      <c r="L462" s="68">
        <v>59.7918272937548</v>
      </c>
      <c r="M462" s="71">
        <v>0.73</v>
      </c>
      <c r="N462" s="68">
        <v>14.151681000781901</v>
      </c>
      <c r="O462" s="71">
        <v>0.33096556907179198</v>
      </c>
      <c r="P462" s="68">
        <v>31.294964028776999</v>
      </c>
      <c r="Q462" s="71">
        <v>0</v>
      </c>
      <c r="R462" s="68">
        <v>44.020356234096703</v>
      </c>
    </row>
    <row r="463" spans="1:18" x14ac:dyDescent="0.2">
      <c r="A463" s="72" t="s">
        <v>1219</v>
      </c>
      <c r="B463" s="66" t="s">
        <v>1220</v>
      </c>
      <c r="C463" s="67">
        <v>13</v>
      </c>
      <c r="D463" s="67" t="s">
        <v>334</v>
      </c>
      <c r="E463" s="71">
        <v>0.77970023889847995</v>
      </c>
      <c r="F463" s="68">
        <v>27.409406322282202</v>
      </c>
      <c r="G463" s="71">
        <v>0.80552505829016796</v>
      </c>
      <c r="H463" s="68">
        <v>10.9097918272938</v>
      </c>
      <c r="I463" s="71">
        <v>0.71537761067038397</v>
      </c>
      <c r="J463" s="68">
        <v>11.141094834232799</v>
      </c>
      <c r="K463" s="71">
        <v>0.944843122227641</v>
      </c>
      <c r="L463" s="68">
        <v>66.692367000771</v>
      </c>
      <c r="M463" s="71">
        <v>0.71</v>
      </c>
      <c r="N463" s="68">
        <v>13.291634089132099</v>
      </c>
      <c r="O463" s="71">
        <v>0.72275540330420895</v>
      </c>
      <c r="P463" s="68">
        <v>91.007194244604307</v>
      </c>
      <c r="Q463" s="71"/>
      <c r="R463" s="68"/>
    </row>
    <row r="464" spans="1:18" x14ac:dyDescent="0.2">
      <c r="A464" s="72" t="s">
        <v>1221</v>
      </c>
      <c r="B464" s="66" t="s">
        <v>1222</v>
      </c>
      <c r="C464" s="67">
        <v>13</v>
      </c>
      <c r="D464" s="67" t="s">
        <v>334</v>
      </c>
      <c r="E464" s="71">
        <v>0.74038113793119698</v>
      </c>
      <c r="F464" s="68">
        <v>19.545104086353099</v>
      </c>
      <c r="G464" s="71">
        <v>0.78271573058584998</v>
      </c>
      <c r="H464" s="68">
        <v>9.0593677717810301</v>
      </c>
      <c r="I464" s="71">
        <v>0.63025052877231702</v>
      </c>
      <c r="J464" s="68">
        <v>4.3176561295296798</v>
      </c>
      <c r="K464" s="71">
        <v>0.92375156041008299</v>
      </c>
      <c r="L464" s="68">
        <v>49.7686969930609</v>
      </c>
      <c r="M464" s="71">
        <v>0.67</v>
      </c>
      <c r="N464" s="68">
        <v>11.219702892885101</v>
      </c>
      <c r="O464" s="71">
        <v>0.69518786988773495</v>
      </c>
      <c r="P464" s="68">
        <v>89.496402877697804</v>
      </c>
      <c r="Q464" s="71"/>
      <c r="R464" s="68"/>
    </row>
    <row r="465" spans="1:18" x14ac:dyDescent="0.2">
      <c r="A465" s="72" t="s">
        <v>1223</v>
      </c>
      <c r="B465" s="66" t="s">
        <v>1224</v>
      </c>
      <c r="C465" s="67">
        <v>13</v>
      </c>
      <c r="D465" s="67" t="s">
        <v>334</v>
      </c>
      <c r="E465" s="71">
        <v>0.78181678272731503</v>
      </c>
      <c r="F465" s="68">
        <v>27.833461835003899</v>
      </c>
      <c r="G465" s="71">
        <v>0.80295442235347902</v>
      </c>
      <c r="H465" s="68">
        <v>10.5628373168851</v>
      </c>
      <c r="I465" s="71">
        <v>0.590086854903345</v>
      </c>
      <c r="J465" s="68">
        <v>3.0069390902081699</v>
      </c>
      <c r="K465" s="71">
        <v>0.95006851064817999</v>
      </c>
      <c r="L465" s="68">
        <v>70.855821125674595</v>
      </c>
      <c r="M465" s="71">
        <v>0.73</v>
      </c>
      <c r="N465" s="68">
        <v>14.151681000781901</v>
      </c>
      <c r="O465" s="71">
        <v>0.83597412573157004</v>
      </c>
      <c r="P465" s="68">
        <v>96.618705035971203</v>
      </c>
      <c r="Q465" s="71"/>
      <c r="R465" s="68"/>
    </row>
    <row r="466" spans="1:18" x14ac:dyDescent="0.2">
      <c r="A466" s="72" t="s">
        <v>1225</v>
      </c>
      <c r="B466" s="66" t="s">
        <v>1226</v>
      </c>
      <c r="C466" s="67">
        <v>13</v>
      </c>
      <c r="D466" s="67" t="s">
        <v>334</v>
      </c>
      <c r="E466" s="71">
        <v>0.76647447384475698</v>
      </c>
      <c r="F466" s="68">
        <v>24.402467232073999</v>
      </c>
      <c r="G466" s="71">
        <v>0.86392125599012404</v>
      </c>
      <c r="H466" s="68">
        <v>61.102544333076303</v>
      </c>
      <c r="I466" s="71">
        <v>0.72315814553792201</v>
      </c>
      <c r="J466" s="68">
        <v>12.027756360832701</v>
      </c>
      <c r="K466" s="71">
        <v>0.89839522515618098</v>
      </c>
      <c r="L466" s="68">
        <v>33.2690824980725</v>
      </c>
      <c r="M466" s="71">
        <v>1</v>
      </c>
      <c r="N466" s="68">
        <v>100</v>
      </c>
      <c r="O466" s="71">
        <v>0.34689774253956002</v>
      </c>
      <c r="P466" s="68">
        <v>33.4532374100719</v>
      </c>
      <c r="Q466" s="71"/>
      <c r="R466" s="68"/>
    </row>
    <row r="467" spans="1:18" x14ac:dyDescent="0.2">
      <c r="A467" s="72" t="s">
        <v>1227</v>
      </c>
      <c r="B467" s="66" t="s">
        <v>1228</v>
      </c>
      <c r="C467" s="67">
        <v>13</v>
      </c>
      <c r="D467" s="67" t="s">
        <v>334</v>
      </c>
      <c r="E467" s="71">
        <v>0.578931623113216</v>
      </c>
      <c r="F467" s="68">
        <v>5.5512721665381601</v>
      </c>
      <c r="G467" s="71">
        <v>0.84476126866954704</v>
      </c>
      <c r="H467" s="68">
        <v>38.087895142636903</v>
      </c>
      <c r="I467" s="71">
        <v>0.45071290364969901</v>
      </c>
      <c r="J467" s="68">
        <v>0.53970701619120998</v>
      </c>
      <c r="K467" s="71">
        <v>0.92278037111869704</v>
      </c>
      <c r="L467" s="68">
        <v>49.190439475713198</v>
      </c>
      <c r="M467" s="71">
        <v>0.83</v>
      </c>
      <c r="N467" s="68">
        <v>21.462079749804499</v>
      </c>
      <c r="O467" s="71">
        <v>0.42533519524135099</v>
      </c>
      <c r="P467" s="68">
        <v>47.5539568345324</v>
      </c>
      <c r="Q467" s="71">
        <v>0</v>
      </c>
      <c r="R467" s="68">
        <v>44.020356234096703</v>
      </c>
    </row>
    <row r="468" spans="1:18" x14ac:dyDescent="0.2">
      <c r="A468" s="72" t="s">
        <v>1229</v>
      </c>
      <c r="B468" s="66" t="s">
        <v>1230</v>
      </c>
      <c r="C468" s="67">
        <v>13</v>
      </c>
      <c r="D468" s="67" t="s">
        <v>334</v>
      </c>
      <c r="E468" s="71">
        <v>0.85397456339934097</v>
      </c>
      <c r="F468" s="68">
        <v>56.322282189668499</v>
      </c>
      <c r="G468" s="71">
        <v>0.853816015999598</v>
      </c>
      <c r="H468" s="68">
        <v>49.730146491904399</v>
      </c>
      <c r="I468" s="71">
        <v>0.78100308478981995</v>
      </c>
      <c r="J468" s="68">
        <v>27.101002313030101</v>
      </c>
      <c r="K468" s="71">
        <v>0.96226108362943896</v>
      </c>
      <c r="L468" s="68">
        <v>80.531996915959894</v>
      </c>
      <c r="M468" s="71">
        <v>0.79</v>
      </c>
      <c r="N468" s="68">
        <v>18.608287724785001</v>
      </c>
      <c r="O468" s="71">
        <v>0.73676719597719198</v>
      </c>
      <c r="P468" s="68">
        <v>92.4460431654676</v>
      </c>
      <c r="Q468" s="71">
        <v>1</v>
      </c>
      <c r="R468" s="68">
        <v>100</v>
      </c>
    </row>
    <row r="469" spans="1:18" x14ac:dyDescent="0.2">
      <c r="A469" s="72" t="s">
        <v>1231</v>
      </c>
      <c r="B469" s="66" t="s">
        <v>1232</v>
      </c>
      <c r="C469" s="67">
        <v>13</v>
      </c>
      <c r="D469" s="67" t="s">
        <v>334</v>
      </c>
      <c r="E469" s="71">
        <v>0.57938272559087101</v>
      </c>
      <c r="F469" s="68">
        <v>5.6669236700077104</v>
      </c>
      <c r="G469" s="71">
        <v>0.816542823148528</v>
      </c>
      <c r="H469" s="68">
        <v>13.3770239013107</v>
      </c>
      <c r="I469" s="71">
        <v>0.46454776294326899</v>
      </c>
      <c r="J469" s="68">
        <v>0.69390902081727102</v>
      </c>
      <c r="K469" s="71">
        <v>0.89417762903567199</v>
      </c>
      <c r="L469" s="68">
        <v>31.071703932151099</v>
      </c>
      <c r="M469" s="71">
        <v>0.81</v>
      </c>
      <c r="N469" s="68">
        <v>19.781078967943699</v>
      </c>
      <c r="O469" s="71">
        <v>0.491028138417756</v>
      </c>
      <c r="P469" s="68">
        <v>60.431654676259001</v>
      </c>
      <c r="Q469" s="71">
        <v>0</v>
      </c>
      <c r="R469" s="68">
        <v>44.020356234096703</v>
      </c>
    </row>
    <row r="470" spans="1:18" x14ac:dyDescent="0.2">
      <c r="A470" s="72" t="s">
        <v>1233</v>
      </c>
      <c r="B470" s="66" t="s">
        <v>1234</v>
      </c>
      <c r="C470" s="67">
        <v>13</v>
      </c>
      <c r="D470" s="67" t="s">
        <v>334</v>
      </c>
      <c r="E470" s="71">
        <v>0.64790448501918296</v>
      </c>
      <c r="F470" s="68">
        <v>9.3677717810331504</v>
      </c>
      <c r="G470" s="71">
        <v>0.85853135064098496</v>
      </c>
      <c r="H470" s="68">
        <v>55.088666152659997</v>
      </c>
      <c r="I470" s="71">
        <v>0.49836574734022898</v>
      </c>
      <c r="J470" s="68">
        <v>0.96376252891287595</v>
      </c>
      <c r="K470" s="71">
        <v>0.96146396864261197</v>
      </c>
      <c r="L470" s="68">
        <v>79.414032382420999</v>
      </c>
      <c r="M470" s="71">
        <v>0.94</v>
      </c>
      <c r="N470" s="68">
        <v>33.620015637216603</v>
      </c>
      <c r="O470" s="71">
        <v>0.58176584349127503</v>
      </c>
      <c r="P470" s="68">
        <v>77.5539568345324</v>
      </c>
      <c r="Q470" s="71">
        <v>4.7300000000000002E-2</v>
      </c>
      <c r="R470" s="68">
        <v>48.346055979643801</v>
      </c>
    </row>
    <row r="471" spans="1:18" x14ac:dyDescent="0.2">
      <c r="A471" s="72" t="s">
        <v>1235</v>
      </c>
      <c r="B471" s="66" t="s">
        <v>1236</v>
      </c>
      <c r="C471" s="67">
        <v>13</v>
      </c>
      <c r="D471" s="67" t="s">
        <v>334</v>
      </c>
      <c r="E471" s="71">
        <v>0.80407171623763896</v>
      </c>
      <c r="F471" s="68">
        <v>35.196607555898197</v>
      </c>
      <c r="G471" s="71">
        <v>0.84541981677954403</v>
      </c>
      <c r="H471" s="68">
        <v>38.974556669236698</v>
      </c>
      <c r="I471" s="71">
        <v>0.68729787669864395</v>
      </c>
      <c r="J471" s="68">
        <v>7.9028527370855803</v>
      </c>
      <c r="K471" s="71">
        <v>0.87981606632759701</v>
      </c>
      <c r="L471" s="68">
        <v>25.983037779491099</v>
      </c>
      <c r="M471" s="71">
        <v>0.95</v>
      </c>
      <c r="N471" s="68">
        <v>36.2001563721658</v>
      </c>
      <c r="O471" s="71">
        <v>0.46189653762004901</v>
      </c>
      <c r="P471" s="68">
        <v>54.460431654676299</v>
      </c>
      <c r="Q471" s="71">
        <v>1</v>
      </c>
      <c r="R471" s="68">
        <v>100</v>
      </c>
    </row>
    <row r="472" spans="1:18" x14ac:dyDescent="0.2">
      <c r="A472" s="72" t="s">
        <v>1237</v>
      </c>
      <c r="B472" s="66" t="s">
        <v>1238</v>
      </c>
      <c r="C472" s="67">
        <v>13</v>
      </c>
      <c r="D472" s="67" t="s">
        <v>334</v>
      </c>
      <c r="E472" s="71">
        <v>0.72446017802401796</v>
      </c>
      <c r="F472" s="68">
        <v>17.077872012336201</v>
      </c>
      <c r="G472" s="71">
        <v>0.85139318358501503</v>
      </c>
      <c r="H472" s="68">
        <v>46.5304548959136</v>
      </c>
      <c r="I472" s="71">
        <v>0.70949682104143097</v>
      </c>
      <c r="J472" s="68">
        <v>10.678488820354699</v>
      </c>
      <c r="K472" s="71">
        <v>0.86878469077312503</v>
      </c>
      <c r="L472" s="68">
        <v>21.9737856592136</v>
      </c>
      <c r="M472" s="71">
        <v>0.86</v>
      </c>
      <c r="N472" s="68">
        <v>23.807662236121999</v>
      </c>
      <c r="O472" s="71">
        <v>0.33262619472052002</v>
      </c>
      <c r="P472" s="68">
        <v>31.654676258992801</v>
      </c>
      <c r="Q472" s="71"/>
      <c r="R472" s="68"/>
    </row>
    <row r="473" spans="1:18" x14ac:dyDescent="0.2">
      <c r="A473" s="72" t="s">
        <v>1239</v>
      </c>
      <c r="B473" s="66" t="s">
        <v>1240</v>
      </c>
      <c r="C473" s="67">
        <v>13</v>
      </c>
      <c r="D473" s="67" t="s">
        <v>334</v>
      </c>
      <c r="E473" s="71">
        <v>0.74179037511067203</v>
      </c>
      <c r="F473" s="68">
        <v>19.660755589822699</v>
      </c>
      <c r="G473" s="71">
        <v>0.819770233416804</v>
      </c>
      <c r="H473" s="68">
        <v>14.687740940632199</v>
      </c>
      <c r="I473" s="71">
        <v>0.68253585165375097</v>
      </c>
      <c r="J473" s="68">
        <v>7.3631457208943702</v>
      </c>
      <c r="K473" s="71">
        <v>0.83121708543484196</v>
      </c>
      <c r="L473" s="68">
        <v>14.649190439475699</v>
      </c>
      <c r="M473" s="71">
        <v>0.85</v>
      </c>
      <c r="N473" s="68">
        <v>22.869429241595</v>
      </c>
      <c r="O473" s="71">
        <v>0.26881908015863298</v>
      </c>
      <c r="P473" s="68">
        <v>22.733812949640299</v>
      </c>
      <c r="Q473" s="71">
        <v>0.99839999999999995</v>
      </c>
      <c r="R473" s="68">
        <v>64.885496183206101</v>
      </c>
    </row>
    <row r="474" spans="1:18" x14ac:dyDescent="0.2">
      <c r="A474" s="72" t="s">
        <v>1241</v>
      </c>
      <c r="B474" s="66" t="s">
        <v>1242</v>
      </c>
      <c r="C474" s="67">
        <v>13</v>
      </c>
      <c r="D474" s="67" t="s">
        <v>334</v>
      </c>
      <c r="E474" s="71">
        <v>0.57888206164769396</v>
      </c>
      <c r="F474" s="68">
        <v>5.5127216653816502</v>
      </c>
      <c r="G474" s="71">
        <v>0.80361562893337402</v>
      </c>
      <c r="H474" s="68">
        <v>10.678488820354699</v>
      </c>
      <c r="I474" s="71">
        <v>0.60901107944395905</v>
      </c>
      <c r="J474" s="68">
        <v>3.62374710871241</v>
      </c>
      <c r="K474" s="71">
        <v>0.88307884110515</v>
      </c>
      <c r="L474" s="68">
        <v>26.6769468003084</v>
      </c>
      <c r="M474" s="71">
        <v>0.77</v>
      </c>
      <c r="N474" s="68">
        <v>17.552775605942099</v>
      </c>
      <c r="O474" s="71">
        <v>0.37348682040367998</v>
      </c>
      <c r="P474" s="68">
        <v>38.489208633093497</v>
      </c>
      <c r="Q474" s="71">
        <v>3.4099999999999998E-2</v>
      </c>
      <c r="R474" s="68">
        <v>47.837150127226501</v>
      </c>
    </row>
    <row r="475" spans="1:18" x14ac:dyDescent="0.2">
      <c r="A475" s="72" t="s">
        <v>1243</v>
      </c>
      <c r="B475" s="66" t="s">
        <v>1244</v>
      </c>
      <c r="C475" s="67">
        <v>13</v>
      </c>
      <c r="D475" s="67" t="s">
        <v>334</v>
      </c>
      <c r="E475" s="71">
        <v>0.60467089195381596</v>
      </c>
      <c r="F475" s="68">
        <v>6.7848882035466502</v>
      </c>
      <c r="G475" s="71">
        <v>0.81902183800183803</v>
      </c>
      <c r="H475" s="68">
        <v>14.417887432536601</v>
      </c>
      <c r="I475" s="71">
        <v>0.759806202805689</v>
      </c>
      <c r="J475" s="68">
        <v>19.8535080956052</v>
      </c>
      <c r="K475" s="71">
        <v>0.90680756424209596</v>
      </c>
      <c r="L475" s="68">
        <v>38.087895142636903</v>
      </c>
      <c r="M475" s="71">
        <v>0.95</v>
      </c>
      <c r="N475" s="68">
        <v>36.2001563721658</v>
      </c>
      <c r="O475" s="71">
        <v>0.186289746673275</v>
      </c>
      <c r="P475" s="68">
        <v>12.9496402877698</v>
      </c>
      <c r="Q475" s="71">
        <v>6.1000000000000004E-3</v>
      </c>
      <c r="R475" s="68">
        <v>46.819338422391901</v>
      </c>
    </row>
    <row r="476" spans="1:18" x14ac:dyDescent="0.2">
      <c r="A476" s="72" t="s">
        <v>1245</v>
      </c>
      <c r="B476" s="66" t="s">
        <v>1246</v>
      </c>
      <c r="C476" s="67">
        <v>13</v>
      </c>
      <c r="D476" s="67" t="s">
        <v>334</v>
      </c>
      <c r="E476" s="71">
        <v>0.60280068380305196</v>
      </c>
      <c r="F476" s="68">
        <v>6.7077872012336197</v>
      </c>
      <c r="G476" s="71">
        <v>0.80059628826669305</v>
      </c>
      <c r="H476" s="68">
        <v>10.17733230532</v>
      </c>
      <c r="I476" s="71">
        <v>0.498074289590064</v>
      </c>
      <c r="J476" s="68">
        <v>0.92521202775636102</v>
      </c>
      <c r="K476" s="71">
        <v>0.85517812765399703</v>
      </c>
      <c r="L476" s="68">
        <v>18.6198920585968</v>
      </c>
      <c r="M476" s="71">
        <v>0.94</v>
      </c>
      <c r="N476" s="68">
        <v>33.620015637216603</v>
      </c>
      <c r="O476" s="71">
        <v>0.52295539730755503</v>
      </c>
      <c r="P476" s="68">
        <v>66.690647482014398</v>
      </c>
      <c r="Q476" s="71">
        <v>0</v>
      </c>
      <c r="R476" s="68">
        <v>44.020356234096703</v>
      </c>
    </row>
    <row r="477" spans="1:18" x14ac:dyDescent="0.2">
      <c r="A477" s="72" t="s">
        <v>1247</v>
      </c>
      <c r="B477" s="66" t="s">
        <v>1248</v>
      </c>
      <c r="C477" s="67">
        <v>13</v>
      </c>
      <c r="D477" s="67" t="s">
        <v>334</v>
      </c>
      <c r="E477" s="71">
        <v>0.46817793849297301</v>
      </c>
      <c r="F477" s="68">
        <v>2.4286815728604498</v>
      </c>
      <c r="G477" s="71">
        <v>0.61936842389147495</v>
      </c>
      <c r="H477" s="68">
        <v>3.62374710871241</v>
      </c>
      <c r="I477" s="71">
        <v>0.64398835055769599</v>
      </c>
      <c r="J477" s="68">
        <v>4.8573631457208899</v>
      </c>
      <c r="K477" s="71">
        <v>0.554388129903434</v>
      </c>
      <c r="L477" s="68">
        <v>2.58288357748651</v>
      </c>
      <c r="M477" s="71">
        <v>0.67</v>
      </c>
      <c r="N477" s="68">
        <v>11.219702892885101</v>
      </c>
      <c r="O477" s="71">
        <v>0.32132272660523198</v>
      </c>
      <c r="P477" s="68">
        <v>29.7841726618705</v>
      </c>
      <c r="Q477" s="71">
        <v>0</v>
      </c>
      <c r="R477" s="68">
        <v>44.020356234096703</v>
      </c>
    </row>
    <row r="478" spans="1:18" x14ac:dyDescent="0.2">
      <c r="A478" s="72" t="s">
        <v>1249</v>
      </c>
      <c r="B478" s="66" t="s">
        <v>1250</v>
      </c>
      <c r="C478" s="67">
        <v>13</v>
      </c>
      <c r="D478" s="67" t="s">
        <v>334</v>
      </c>
      <c r="E478" s="71">
        <v>0.81415316393645898</v>
      </c>
      <c r="F478" s="68">
        <v>40.1310717039322</v>
      </c>
      <c r="G478" s="71">
        <v>0.83937964612142102</v>
      </c>
      <c r="H478" s="68">
        <v>31.7656129529684</v>
      </c>
      <c r="I478" s="71">
        <v>0.754267772294132</v>
      </c>
      <c r="J478" s="68">
        <v>18.696993060909801</v>
      </c>
      <c r="K478" s="71">
        <v>0.92800575953923703</v>
      </c>
      <c r="L478" s="68">
        <v>52.891287586738599</v>
      </c>
      <c r="M478" s="71">
        <v>1</v>
      </c>
      <c r="N478" s="68">
        <v>100</v>
      </c>
      <c r="O478" s="71">
        <v>0.36326580566396499</v>
      </c>
      <c r="P478" s="68">
        <v>36.043165467625897</v>
      </c>
      <c r="Q478" s="71">
        <v>1</v>
      </c>
      <c r="R478" s="68">
        <v>100</v>
      </c>
    </row>
    <row r="479" spans="1:18" x14ac:dyDescent="0.2">
      <c r="A479" s="72" t="s">
        <v>1251</v>
      </c>
      <c r="B479" s="66" t="s">
        <v>1252</v>
      </c>
      <c r="C479" s="67">
        <v>13</v>
      </c>
      <c r="D479" s="67" t="s">
        <v>334</v>
      </c>
      <c r="E479" s="71">
        <v>0.810049460566446</v>
      </c>
      <c r="F479" s="68">
        <v>38.049344641480303</v>
      </c>
      <c r="G479" s="71">
        <v>0.84113320606102904</v>
      </c>
      <c r="H479" s="68">
        <v>33.808789514263701</v>
      </c>
      <c r="I479" s="71">
        <v>0.71594930537257695</v>
      </c>
      <c r="J479" s="68">
        <v>11.256746337702401</v>
      </c>
      <c r="K479" s="71">
        <v>0.91987737755173105</v>
      </c>
      <c r="L479" s="68">
        <v>46.8774094063223</v>
      </c>
      <c r="M479" s="71">
        <v>0.99</v>
      </c>
      <c r="N479" s="68">
        <v>52.3064894448788</v>
      </c>
      <c r="O479" s="71">
        <v>0.39333687441333998</v>
      </c>
      <c r="P479" s="68">
        <v>42.733812949640303</v>
      </c>
      <c r="Q479" s="71">
        <v>1</v>
      </c>
      <c r="R479" s="68">
        <v>100</v>
      </c>
    </row>
    <row r="480" spans="1:18" x14ac:dyDescent="0.2">
      <c r="A480" s="72" t="s">
        <v>1253</v>
      </c>
      <c r="B480" s="66" t="s">
        <v>1254</v>
      </c>
      <c r="C480" s="67">
        <v>13</v>
      </c>
      <c r="D480" s="67" t="s">
        <v>334</v>
      </c>
      <c r="E480" s="71">
        <v>0.84081704860098405</v>
      </c>
      <c r="F480" s="68">
        <v>51.156515034695403</v>
      </c>
      <c r="G480" s="71">
        <v>0.84055939195933504</v>
      </c>
      <c r="H480" s="68">
        <v>33.230531996916</v>
      </c>
      <c r="I480" s="71">
        <v>0.78089752825490499</v>
      </c>
      <c r="J480" s="68">
        <v>27.023901310717001</v>
      </c>
      <c r="K480" s="71">
        <v>0.96922826819015795</v>
      </c>
      <c r="L480" s="68">
        <v>84.502698535080995</v>
      </c>
      <c r="M480" s="71">
        <v>1</v>
      </c>
      <c r="N480" s="68">
        <v>100</v>
      </c>
      <c r="O480" s="71">
        <v>0.45421710320150399</v>
      </c>
      <c r="P480" s="68">
        <v>52.733812949640303</v>
      </c>
      <c r="Q480" s="71">
        <v>1</v>
      </c>
      <c r="R480" s="68">
        <v>100</v>
      </c>
    </row>
    <row r="481" spans="1:18" x14ac:dyDescent="0.2">
      <c r="A481" s="72" t="s">
        <v>1255</v>
      </c>
      <c r="B481" s="66" t="s">
        <v>1256</v>
      </c>
      <c r="C481" s="67">
        <v>13</v>
      </c>
      <c r="D481" s="67" t="s">
        <v>334</v>
      </c>
      <c r="E481" s="71">
        <v>0.76013172199314805</v>
      </c>
      <c r="F481" s="68">
        <v>22.821896684656899</v>
      </c>
      <c r="G481" s="71">
        <v>0.85582937564867501</v>
      </c>
      <c r="H481" s="68">
        <v>51.966075558982297</v>
      </c>
      <c r="I481" s="71">
        <v>0.65454926976295003</v>
      </c>
      <c r="J481" s="68">
        <v>5.4356206630686197</v>
      </c>
      <c r="K481" s="71">
        <v>0.93136312215320005</v>
      </c>
      <c r="L481" s="68">
        <v>55.628373168851198</v>
      </c>
      <c r="M481" s="71">
        <v>0.95</v>
      </c>
      <c r="N481" s="68">
        <v>36.2001563721658</v>
      </c>
      <c r="O481" s="71">
        <v>0.40891684240091503</v>
      </c>
      <c r="P481" s="68">
        <v>44.8920863309352</v>
      </c>
      <c r="Q481" s="71"/>
      <c r="R481" s="68"/>
    </row>
    <row r="482" spans="1:18" x14ac:dyDescent="0.2">
      <c r="A482" s="72" t="s">
        <v>1257</v>
      </c>
      <c r="B482" s="66" t="s">
        <v>1258</v>
      </c>
      <c r="C482" s="67">
        <v>13</v>
      </c>
      <c r="D482" s="67" t="s">
        <v>334</v>
      </c>
      <c r="E482" s="71">
        <v>0.75853421243970998</v>
      </c>
      <c r="F482" s="68">
        <v>22.590593677717798</v>
      </c>
      <c r="G482" s="71">
        <v>0.68783955998705504</v>
      </c>
      <c r="H482" s="68">
        <v>4.7802621434078603</v>
      </c>
      <c r="I482" s="71">
        <v>0.79423384294884702</v>
      </c>
      <c r="J482" s="68">
        <v>32.806476484194299</v>
      </c>
      <c r="K482" s="71">
        <v>0.92510276597227004</v>
      </c>
      <c r="L482" s="68">
        <v>50.578257517347701</v>
      </c>
      <c r="M482" s="71">
        <v>1</v>
      </c>
      <c r="N482" s="68">
        <v>100</v>
      </c>
      <c r="O482" s="71">
        <v>0.38549489329037701</v>
      </c>
      <c r="P482" s="68">
        <v>41.0071942446043</v>
      </c>
      <c r="Q482" s="71"/>
      <c r="R482" s="68"/>
    </row>
    <row r="483" spans="1:18" x14ac:dyDescent="0.2">
      <c r="A483" s="72" t="s">
        <v>1259</v>
      </c>
      <c r="B483" s="66" t="s">
        <v>1260</v>
      </c>
      <c r="C483" s="67">
        <v>13</v>
      </c>
      <c r="D483" s="67" t="s">
        <v>334</v>
      </c>
      <c r="E483" s="71">
        <v>0.78796727604230599</v>
      </c>
      <c r="F483" s="68">
        <v>29.7995373939861</v>
      </c>
      <c r="G483" s="71">
        <v>0.84913161326310904</v>
      </c>
      <c r="H483" s="68">
        <v>43.4464148033924</v>
      </c>
      <c r="I483" s="71">
        <v>0.74938191156518497</v>
      </c>
      <c r="J483" s="68">
        <v>17.501927525057798</v>
      </c>
      <c r="K483" s="71">
        <v>0.91232959427761895</v>
      </c>
      <c r="L483" s="68">
        <v>41.480339244410203</v>
      </c>
      <c r="M483" s="71">
        <v>1</v>
      </c>
      <c r="N483" s="68">
        <v>100</v>
      </c>
      <c r="O483" s="71">
        <v>0.42899326110561598</v>
      </c>
      <c r="P483" s="68">
        <v>48.345323741007199</v>
      </c>
      <c r="Q483" s="71"/>
      <c r="R483" s="68"/>
    </row>
    <row r="484" spans="1:18" x14ac:dyDescent="0.2">
      <c r="A484" s="72" t="s">
        <v>1261</v>
      </c>
      <c r="B484" s="66" t="s">
        <v>1262</v>
      </c>
      <c r="C484" s="67">
        <v>80</v>
      </c>
      <c r="D484" s="67" t="s">
        <v>334</v>
      </c>
      <c r="E484" s="71">
        <v>0.84687754958244899</v>
      </c>
      <c r="F484" s="68">
        <v>78.527607361963206</v>
      </c>
      <c r="G484" s="71">
        <v>0.83868800884847505</v>
      </c>
      <c r="H484" s="68">
        <v>33.810497614178601</v>
      </c>
      <c r="I484" s="71">
        <v>0.83208349841632301</v>
      </c>
      <c r="J484" s="68">
        <v>61.895023858214003</v>
      </c>
      <c r="K484" s="71">
        <v>0.96508379888268203</v>
      </c>
      <c r="L484" s="68">
        <v>89.297886843899093</v>
      </c>
      <c r="M484" s="71">
        <v>1</v>
      </c>
      <c r="N484" s="68">
        <v>100</v>
      </c>
      <c r="O484" s="71">
        <v>0.44540999134721598</v>
      </c>
      <c r="P484" s="68">
        <v>59.259259259259302</v>
      </c>
      <c r="Q484" s="71">
        <v>1</v>
      </c>
      <c r="R484" s="68">
        <v>100</v>
      </c>
    </row>
    <row r="485" spans="1:18" x14ac:dyDescent="0.2">
      <c r="A485" s="72" t="s">
        <v>1263</v>
      </c>
      <c r="B485" s="66" t="s">
        <v>1264</v>
      </c>
      <c r="C485" s="67">
        <v>13</v>
      </c>
      <c r="D485" s="67" t="s">
        <v>334</v>
      </c>
      <c r="E485" s="71">
        <v>0.71743113703024897</v>
      </c>
      <c r="F485" s="68">
        <v>16.268311488049299</v>
      </c>
      <c r="G485" s="71">
        <v>0.85282091237225499</v>
      </c>
      <c r="H485" s="68">
        <v>48.457979953739397</v>
      </c>
      <c r="I485" s="71">
        <v>0.74032519100136096</v>
      </c>
      <c r="J485" s="68">
        <v>15.381649961449501</v>
      </c>
      <c r="K485" s="71">
        <v>0.941940128660675</v>
      </c>
      <c r="L485" s="68">
        <v>64.417887432536602</v>
      </c>
      <c r="M485" s="71">
        <v>1</v>
      </c>
      <c r="N485" s="68">
        <v>100</v>
      </c>
      <c r="O485" s="71">
        <v>0.336100590147203</v>
      </c>
      <c r="P485" s="68">
        <v>32.014388489208599</v>
      </c>
      <c r="Q485" s="71">
        <v>0.43340000000000001</v>
      </c>
      <c r="R485" s="68">
        <v>56.234096692111997</v>
      </c>
    </row>
    <row r="486" spans="1:18" x14ac:dyDescent="0.2">
      <c r="A486" s="72" t="s">
        <v>1265</v>
      </c>
      <c r="B486" s="66" t="s">
        <v>1266</v>
      </c>
      <c r="C486" s="67">
        <v>80</v>
      </c>
      <c r="D486" s="67" t="s">
        <v>334</v>
      </c>
      <c r="E486" s="71">
        <v>0.86848005581075205</v>
      </c>
      <c r="F486" s="68">
        <v>85.207907293796893</v>
      </c>
      <c r="G486" s="71">
        <v>0.83622347221786097</v>
      </c>
      <c r="H486" s="68">
        <v>31.970006816632601</v>
      </c>
      <c r="I486" s="71">
        <v>0.83625409682732599</v>
      </c>
      <c r="J486" s="68">
        <v>63.326516700749799</v>
      </c>
      <c r="K486" s="71">
        <v>0.96275605214152704</v>
      </c>
      <c r="L486" s="68">
        <v>88.275391956373596</v>
      </c>
      <c r="M486" s="71">
        <v>1</v>
      </c>
      <c r="N486" s="68">
        <v>100</v>
      </c>
      <c r="O486" s="71">
        <v>0.57564671367780096</v>
      </c>
      <c r="P486" s="68">
        <v>73.765432098765402</v>
      </c>
      <c r="Q486" s="71">
        <v>1</v>
      </c>
      <c r="R486" s="68">
        <v>100</v>
      </c>
    </row>
    <row r="487" spans="1:18" x14ac:dyDescent="0.2">
      <c r="A487" s="72" t="s">
        <v>1267</v>
      </c>
      <c r="B487" s="66" t="s">
        <v>1268</v>
      </c>
      <c r="C487" s="67">
        <v>13</v>
      </c>
      <c r="D487" s="67" t="s">
        <v>334</v>
      </c>
      <c r="E487" s="71">
        <v>0.69402215488104602</v>
      </c>
      <c r="F487" s="68">
        <v>13.646877409406301</v>
      </c>
      <c r="G487" s="71">
        <v>0.85315558876541098</v>
      </c>
      <c r="H487" s="68">
        <v>48.920585967617598</v>
      </c>
      <c r="I487" s="71">
        <v>0.72861288035481298</v>
      </c>
      <c r="J487" s="68">
        <v>13.068619892058599</v>
      </c>
      <c r="K487" s="71">
        <v>0.95413270164193298</v>
      </c>
      <c r="L487" s="68">
        <v>73.708558211256701</v>
      </c>
      <c r="M487" s="71">
        <v>0.99</v>
      </c>
      <c r="N487" s="68">
        <v>52.3064894448788</v>
      </c>
      <c r="O487" s="71">
        <v>0.49283175852412198</v>
      </c>
      <c r="P487" s="68">
        <v>60.863309352518002</v>
      </c>
      <c r="Q487" s="71">
        <v>0.1454</v>
      </c>
      <c r="R487" s="68">
        <v>50.6361323155216</v>
      </c>
    </row>
    <row r="488" spans="1:18" x14ac:dyDescent="0.2">
      <c r="A488" s="72" t="s">
        <v>1269</v>
      </c>
      <c r="B488" s="66" t="s">
        <v>1270</v>
      </c>
      <c r="C488" s="67">
        <v>13</v>
      </c>
      <c r="D488" s="67" t="s">
        <v>334</v>
      </c>
      <c r="E488" s="71">
        <v>0.84621775390238196</v>
      </c>
      <c r="F488" s="68">
        <v>53.623747108712401</v>
      </c>
      <c r="G488" s="71">
        <v>0.86226590110444401</v>
      </c>
      <c r="H488" s="68">
        <v>59.444872783346199</v>
      </c>
      <c r="I488" s="71">
        <v>0.76108551076592401</v>
      </c>
      <c r="J488" s="68">
        <v>20.1619121048574</v>
      </c>
      <c r="K488" s="71">
        <v>0.94832671450800099</v>
      </c>
      <c r="L488" s="68">
        <v>69.082498072474905</v>
      </c>
      <c r="M488" s="71">
        <v>1</v>
      </c>
      <c r="N488" s="68">
        <v>100</v>
      </c>
      <c r="O488" s="71">
        <v>0.50692839703592396</v>
      </c>
      <c r="P488" s="68">
        <v>63.4532374100719</v>
      </c>
      <c r="Q488" s="71">
        <v>0.99870000000000003</v>
      </c>
      <c r="R488" s="68">
        <v>65.6488549618321</v>
      </c>
    </row>
    <row r="489" spans="1:18" x14ac:dyDescent="0.2">
      <c r="A489" s="72" t="s">
        <v>1271</v>
      </c>
      <c r="B489" s="66" t="s">
        <v>1272</v>
      </c>
      <c r="C489" s="67">
        <v>13</v>
      </c>
      <c r="D489" s="67" t="s">
        <v>334</v>
      </c>
      <c r="E489" s="71">
        <v>0.66007253845073299</v>
      </c>
      <c r="F489" s="68">
        <v>10.370084811102499</v>
      </c>
      <c r="G489" s="71">
        <v>0.66938349198104097</v>
      </c>
      <c r="H489" s="68">
        <v>4.5104086353122597</v>
      </c>
      <c r="I489" s="71">
        <v>0.46736377968510201</v>
      </c>
      <c r="J489" s="68">
        <v>0.73245952197378605</v>
      </c>
      <c r="K489" s="71">
        <v>0.87959644353928201</v>
      </c>
      <c r="L489" s="68">
        <v>25.828835774865102</v>
      </c>
      <c r="M489" s="71">
        <v>1</v>
      </c>
      <c r="N489" s="68">
        <v>100</v>
      </c>
      <c r="O489" s="71">
        <v>0.28401897704823997</v>
      </c>
      <c r="P489" s="68">
        <v>24.676258992805799</v>
      </c>
      <c r="Q489" s="71"/>
      <c r="R489" s="68"/>
    </row>
    <row r="490" spans="1:18" x14ac:dyDescent="0.2">
      <c r="A490" s="72" t="s">
        <v>1273</v>
      </c>
      <c r="B490" s="66" t="s">
        <v>1274</v>
      </c>
      <c r="C490" s="67">
        <v>13</v>
      </c>
      <c r="D490" s="67" t="s">
        <v>334</v>
      </c>
      <c r="E490" s="71">
        <v>0.67905724080223295</v>
      </c>
      <c r="F490" s="68">
        <v>12.066306861989201</v>
      </c>
      <c r="G490" s="71">
        <v>0.86346186691825699</v>
      </c>
      <c r="H490" s="68">
        <v>60.601387818041601</v>
      </c>
      <c r="I490" s="71">
        <v>0.74127656731539604</v>
      </c>
      <c r="J490" s="68">
        <v>15.6900539707016</v>
      </c>
      <c r="K490" s="71">
        <v>0.95064910936157399</v>
      </c>
      <c r="L490" s="68">
        <v>71.356977640709303</v>
      </c>
      <c r="M490" s="71">
        <v>1</v>
      </c>
      <c r="N490" s="68">
        <v>100</v>
      </c>
      <c r="O490" s="71">
        <v>0.51365590121816995</v>
      </c>
      <c r="P490" s="68">
        <v>64.748201438848895</v>
      </c>
      <c r="Q490" s="71">
        <v>5.3E-3</v>
      </c>
      <c r="R490" s="68">
        <v>46.310432569974601</v>
      </c>
    </row>
    <row r="491" spans="1:18" x14ac:dyDescent="0.2">
      <c r="A491" s="72" t="s">
        <v>1275</v>
      </c>
      <c r="B491" s="66" t="s">
        <v>1276</v>
      </c>
      <c r="C491" s="67">
        <v>13</v>
      </c>
      <c r="D491" s="67" t="s">
        <v>334</v>
      </c>
      <c r="E491" s="71">
        <v>0.73092668287095497</v>
      </c>
      <c r="F491" s="68">
        <v>18.118735543562099</v>
      </c>
      <c r="G491" s="71">
        <v>0.85538773180907801</v>
      </c>
      <c r="H491" s="68">
        <v>51.542020046260603</v>
      </c>
      <c r="I491" s="71">
        <v>0.65574494335253197</v>
      </c>
      <c r="J491" s="68">
        <v>5.5898226676946798</v>
      </c>
      <c r="K491" s="71">
        <v>0.79588585796425404</v>
      </c>
      <c r="L491" s="68">
        <v>10.6013878180416</v>
      </c>
      <c r="M491" s="71">
        <v>0.88</v>
      </c>
      <c r="N491" s="68">
        <v>25.488663017982802</v>
      </c>
      <c r="O491" s="71">
        <v>0.46761488122891098</v>
      </c>
      <c r="P491" s="68">
        <v>55.467625899280598</v>
      </c>
      <c r="Q491" s="71"/>
      <c r="R491" s="68"/>
    </row>
    <row r="492" spans="1:18" x14ac:dyDescent="0.2">
      <c r="A492" s="72" t="s">
        <v>1277</v>
      </c>
      <c r="B492" s="66" t="s">
        <v>1278</v>
      </c>
      <c r="C492" s="67">
        <v>13</v>
      </c>
      <c r="D492" s="67" t="s">
        <v>334</v>
      </c>
      <c r="E492" s="71">
        <v>0.67567698186952796</v>
      </c>
      <c r="F492" s="68">
        <v>11.6422513492675</v>
      </c>
      <c r="G492" s="71">
        <v>0.84281485628725605</v>
      </c>
      <c r="H492" s="68">
        <v>35.929067077871998</v>
      </c>
      <c r="I492" s="71">
        <v>0.46097240349098301</v>
      </c>
      <c r="J492" s="68">
        <v>0.61680801850424005</v>
      </c>
      <c r="K492" s="71">
        <v>0.58792286974429797</v>
      </c>
      <c r="L492" s="68">
        <v>3.3924441017733198</v>
      </c>
      <c r="M492" s="71">
        <v>0.9</v>
      </c>
      <c r="N492" s="68">
        <v>27.599687255668499</v>
      </c>
      <c r="O492" s="71">
        <v>0.26235176169462698</v>
      </c>
      <c r="P492" s="68">
        <v>21.870503597122301</v>
      </c>
      <c r="Q492" s="71">
        <v>1</v>
      </c>
      <c r="R492" s="68">
        <v>100</v>
      </c>
    </row>
    <row r="493" spans="1:18" x14ac:dyDescent="0.2">
      <c r="A493" s="72" t="s">
        <v>1279</v>
      </c>
      <c r="B493" s="66" t="s">
        <v>1280</v>
      </c>
      <c r="C493" s="67">
        <v>13</v>
      </c>
      <c r="D493" s="67" t="s">
        <v>334</v>
      </c>
      <c r="E493" s="71">
        <v>0.48186435285547002</v>
      </c>
      <c r="F493" s="68">
        <v>2.69853508095605</v>
      </c>
      <c r="G493" s="71">
        <v>0.49816627316260198</v>
      </c>
      <c r="H493" s="68">
        <v>2.1588280647648399</v>
      </c>
      <c r="I493" s="71">
        <v>0.54580692778960804</v>
      </c>
      <c r="J493" s="68">
        <v>1.96607555898227</v>
      </c>
      <c r="K493" s="71">
        <v>0.624597850565766</v>
      </c>
      <c r="L493" s="68">
        <v>4.1634541249036197</v>
      </c>
      <c r="M493" s="71">
        <v>0.76</v>
      </c>
      <c r="N493" s="68">
        <v>16.810007818608302</v>
      </c>
      <c r="O493" s="71">
        <v>0.462615065614842</v>
      </c>
      <c r="P493" s="68">
        <v>54.748201438848902</v>
      </c>
      <c r="Q493" s="71">
        <v>0</v>
      </c>
      <c r="R493" s="68">
        <v>44.020356234096703</v>
      </c>
    </row>
    <row r="494" spans="1:18" x14ac:dyDescent="0.2">
      <c r="A494" s="72" t="s">
        <v>1281</v>
      </c>
      <c r="B494" s="66" t="s">
        <v>1282</v>
      </c>
      <c r="C494" s="67">
        <v>13</v>
      </c>
      <c r="D494" s="67" t="s">
        <v>334</v>
      </c>
      <c r="E494" s="71">
        <v>0.58252916651818298</v>
      </c>
      <c r="F494" s="68">
        <v>5.7825751734772597</v>
      </c>
      <c r="G494" s="71">
        <v>0.75302090569516</v>
      </c>
      <c r="H494" s="68">
        <v>7.40169622205089</v>
      </c>
      <c r="I494" s="71">
        <v>0.53141562278439503</v>
      </c>
      <c r="J494" s="68">
        <v>1.73477255204318</v>
      </c>
      <c r="K494" s="71">
        <v>0.87309278960259995</v>
      </c>
      <c r="L494" s="68">
        <v>23.5158057054742</v>
      </c>
      <c r="M494" s="71">
        <v>0.87</v>
      </c>
      <c r="N494" s="68">
        <v>24.784988272087599</v>
      </c>
      <c r="O494" s="71">
        <v>0.46764568102693999</v>
      </c>
      <c r="P494" s="68">
        <v>55.539568345323701</v>
      </c>
      <c r="Q494" s="71">
        <v>0</v>
      </c>
      <c r="R494" s="68">
        <v>44.020356234096703</v>
      </c>
    </row>
    <row r="495" spans="1:18" x14ac:dyDescent="0.2">
      <c r="A495" s="72" t="s">
        <v>1283</v>
      </c>
      <c r="B495" s="66" t="s">
        <v>1284</v>
      </c>
      <c r="C495" s="67">
        <v>13</v>
      </c>
      <c r="D495" s="67" t="s">
        <v>334</v>
      </c>
      <c r="E495" s="71">
        <v>0.63963471964329199</v>
      </c>
      <c r="F495" s="68">
        <v>8.7509637625289098</v>
      </c>
      <c r="G495" s="71">
        <v>0.82730730307951506</v>
      </c>
      <c r="H495" s="68">
        <v>19.7764070932922</v>
      </c>
      <c r="I495" s="71">
        <v>0.75397497341046904</v>
      </c>
      <c r="J495" s="68">
        <v>18.581341557440201</v>
      </c>
      <c r="K495" s="71">
        <v>0.83230617348717895</v>
      </c>
      <c r="L495" s="68">
        <v>14.803392444101799</v>
      </c>
      <c r="M495" s="71">
        <v>0.96</v>
      </c>
      <c r="N495" s="68">
        <v>38.545738858483197</v>
      </c>
      <c r="O495" s="71">
        <v>0.46421986788258801</v>
      </c>
      <c r="P495" s="68">
        <v>55.1079136690647</v>
      </c>
      <c r="Q495" s="71">
        <v>0</v>
      </c>
      <c r="R495" s="68">
        <v>44.020356234096703</v>
      </c>
    </row>
    <row r="496" spans="1:18" x14ac:dyDescent="0.2">
      <c r="A496" s="72" t="s">
        <v>1285</v>
      </c>
      <c r="B496" s="66" t="s">
        <v>1286</v>
      </c>
      <c r="C496" s="67">
        <v>13</v>
      </c>
      <c r="D496" s="67" t="s">
        <v>334</v>
      </c>
      <c r="E496" s="71">
        <v>0.86756862479515995</v>
      </c>
      <c r="F496" s="68">
        <v>62.027756360832697</v>
      </c>
      <c r="G496" s="71">
        <v>0.83145749845940897</v>
      </c>
      <c r="H496" s="68">
        <v>23.5158057054742</v>
      </c>
      <c r="I496" s="71">
        <v>0.73062768501172803</v>
      </c>
      <c r="J496" s="68">
        <v>13.3770239013107</v>
      </c>
      <c r="K496" s="71">
        <v>0.90818931570950201</v>
      </c>
      <c r="L496" s="68">
        <v>38.858905165767197</v>
      </c>
      <c r="M496" s="71">
        <v>1</v>
      </c>
      <c r="N496" s="68">
        <v>100</v>
      </c>
      <c r="O496" s="71"/>
      <c r="P496" s="68"/>
      <c r="Q496" s="71"/>
      <c r="R496" s="68"/>
    </row>
    <row r="497" spans="1:18" x14ac:dyDescent="0.2">
      <c r="A497" s="72" t="s">
        <v>1287</v>
      </c>
      <c r="B497" s="66" t="s">
        <v>1288</v>
      </c>
      <c r="C497" s="67">
        <v>13</v>
      </c>
      <c r="D497" s="67" t="s">
        <v>334</v>
      </c>
      <c r="E497" s="71">
        <v>0.82677326385997296</v>
      </c>
      <c r="F497" s="68">
        <v>45.412490362374697</v>
      </c>
      <c r="G497" s="71">
        <v>0.83701905072715999</v>
      </c>
      <c r="H497" s="68">
        <v>28.951426368542801</v>
      </c>
      <c r="I497" s="71">
        <v>0.69658531592656103</v>
      </c>
      <c r="J497" s="68">
        <v>8.9437162683114906</v>
      </c>
      <c r="K497" s="71">
        <v>0.90565821333171603</v>
      </c>
      <c r="L497" s="68">
        <v>37.355435620663101</v>
      </c>
      <c r="M497" s="71">
        <v>0.96</v>
      </c>
      <c r="N497" s="68">
        <v>38.545738858483197</v>
      </c>
      <c r="O497" s="71">
        <v>0.73460373931442902</v>
      </c>
      <c r="P497" s="68">
        <v>91.870503597122294</v>
      </c>
      <c r="Q497" s="71"/>
      <c r="R497" s="68"/>
    </row>
    <row r="498" spans="1:18" x14ac:dyDescent="0.2">
      <c r="A498" s="72" t="s">
        <v>1289</v>
      </c>
      <c r="B498" s="66" t="s">
        <v>1290</v>
      </c>
      <c r="C498" s="67">
        <v>13</v>
      </c>
      <c r="D498" s="67" t="s">
        <v>334</v>
      </c>
      <c r="E498" s="71">
        <v>0.60649574289395103</v>
      </c>
      <c r="F498" s="68">
        <v>6.9390902081727104</v>
      </c>
      <c r="G498" s="71">
        <v>0.81804765222978104</v>
      </c>
      <c r="H498" s="68">
        <v>13.993831919814999</v>
      </c>
      <c r="I498" s="71">
        <v>0.59461677361614396</v>
      </c>
      <c r="J498" s="68">
        <v>3.1996915959907501</v>
      </c>
      <c r="K498" s="71">
        <v>0.89438120032616097</v>
      </c>
      <c r="L498" s="68">
        <v>31.303006939090199</v>
      </c>
      <c r="M498" s="71">
        <v>0.96</v>
      </c>
      <c r="N498" s="68">
        <v>38.545738858483197</v>
      </c>
      <c r="O498" s="71">
        <v>0.36792883119161801</v>
      </c>
      <c r="P498" s="68">
        <v>37.050359712230197</v>
      </c>
      <c r="Q498" s="71">
        <v>4.0000000000000001E-3</v>
      </c>
      <c r="R498" s="68">
        <v>46.055979643765902</v>
      </c>
    </row>
    <row r="499" spans="1:18" x14ac:dyDescent="0.2">
      <c r="A499" s="72" t="s">
        <v>1291</v>
      </c>
      <c r="B499" s="66" t="s">
        <v>1292</v>
      </c>
      <c r="C499" s="67">
        <v>80</v>
      </c>
      <c r="D499" s="67" t="s">
        <v>334</v>
      </c>
      <c r="E499" s="71">
        <v>0.72909253953420505</v>
      </c>
      <c r="F499" s="68">
        <v>37.968643490115902</v>
      </c>
      <c r="G499" s="71">
        <v>0.84446324466931499</v>
      </c>
      <c r="H499" s="68">
        <v>39.877300613496899</v>
      </c>
      <c r="I499" s="71">
        <v>0.88724696875569298</v>
      </c>
      <c r="J499" s="68">
        <v>75.937286980231804</v>
      </c>
      <c r="K499" s="71">
        <v>0.93150515511622101</v>
      </c>
      <c r="L499" s="68">
        <v>71.642808452624394</v>
      </c>
      <c r="M499" s="71">
        <v>0.90583804143126201</v>
      </c>
      <c r="N499" s="68">
        <v>75.085792724776894</v>
      </c>
      <c r="O499" s="71">
        <v>0.805501827232737</v>
      </c>
      <c r="P499" s="68">
        <v>93.724279835390902</v>
      </c>
      <c r="Q499" s="71">
        <v>0</v>
      </c>
      <c r="R499" s="68">
        <v>30.899830220713099</v>
      </c>
    </row>
    <row r="500" spans="1:18" x14ac:dyDescent="0.2">
      <c r="A500" s="72" t="s">
        <v>1293</v>
      </c>
      <c r="B500" s="66" t="s">
        <v>1294</v>
      </c>
      <c r="C500" s="67">
        <v>13</v>
      </c>
      <c r="D500" s="67" t="s">
        <v>334</v>
      </c>
      <c r="E500" s="71">
        <v>0.71041579288382195</v>
      </c>
      <c r="F500" s="68">
        <v>15.497301464919</v>
      </c>
      <c r="G500" s="71">
        <v>0.86692148149195103</v>
      </c>
      <c r="H500" s="68">
        <v>63.839629915188901</v>
      </c>
      <c r="I500" s="71">
        <v>0.78666977493771395</v>
      </c>
      <c r="J500" s="68">
        <v>29.221279876638398</v>
      </c>
      <c r="K500" s="71">
        <v>0.81313527407703301</v>
      </c>
      <c r="L500" s="68">
        <v>11.9506553585197</v>
      </c>
      <c r="M500" s="71">
        <v>0.97</v>
      </c>
      <c r="N500" s="68">
        <v>41.829554339327601</v>
      </c>
      <c r="O500" s="71">
        <v>0.82576822679623296</v>
      </c>
      <c r="P500" s="68">
        <v>96.258992805755398</v>
      </c>
      <c r="Q500" s="71">
        <v>0</v>
      </c>
      <c r="R500" s="68">
        <v>44.020356234096703</v>
      </c>
    </row>
    <row r="501" spans="1:18" x14ac:dyDescent="0.2">
      <c r="A501" s="72" t="s">
        <v>1295</v>
      </c>
      <c r="B501" s="66" t="s">
        <v>1296</v>
      </c>
      <c r="C501" s="67">
        <v>13</v>
      </c>
      <c r="D501" s="67" t="s">
        <v>334</v>
      </c>
      <c r="E501" s="71">
        <v>0.79035327857575999</v>
      </c>
      <c r="F501" s="68">
        <v>30.454895913646901</v>
      </c>
      <c r="G501" s="71">
        <v>0.86514942968763298</v>
      </c>
      <c r="H501" s="68">
        <v>62.336160370084798</v>
      </c>
      <c r="I501" s="71">
        <v>0.55196433179724103</v>
      </c>
      <c r="J501" s="68">
        <v>2.19737856592136</v>
      </c>
      <c r="K501" s="71">
        <v>0.84557202509037499</v>
      </c>
      <c r="L501" s="68">
        <v>16.923670007710101</v>
      </c>
      <c r="M501" s="71">
        <v>0.91</v>
      </c>
      <c r="N501" s="68">
        <v>28.772478498827201</v>
      </c>
      <c r="O501" s="71">
        <v>0.56943388487931101</v>
      </c>
      <c r="P501" s="68">
        <v>76.043165467625897</v>
      </c>
      <c r="Q501" s="71">
        <v>1</v>
      </c>
      <c r="R501" s="68">
        <v>100</v>
      </c>
    </row>
    <row r="502" spans="1:18" x14ac:dyDescent="0.2">
      <c r="A502" s="72" t="s">
        <v>1297</v>
      </c>
      <c r="B502" s="66" t="s">
        <v>1298</v>
      </c>
      <c r="C502" s="67">
        <v>13</v>
      </c>
      <c r="D502" s="67" t="s">
        <v>334</v>
      </c>
      <c r="E502" s="71">
        <v>0.67056504140222095</v>
      </c>
      <c r="F502" s="68">
        <v>11.256746337702401</v>
      </c>
      <c r="G502" s="71">
        <v>0.85539188616613504</v>
      </c>
      <c r="H502" s="68">
        <v>51.619121048573597</v>
      </c>
      <c r="I502" s="71">
        <v>0.66056050473654504</v>
      </c>
      <c r="J502" s="68">
        <v>5.8982266769468001</v>
      </c>
      <c r="K502" s="71">
        <v>0.88797166673501204</v>
      </c>
      <c r="L502" s="68">
        <v>28.527370855821101</v>
      </c>
      <c r="M502" s="71">
        <v>0.99</v>
      </c>
      <c r="N502" s="68">
        <v>52.3064894448788</v>
      </c>
      <c r="O502" s="71">
        <v>0.62756619077563303</v>
      </c>
      <c r="P502" s="68">
        <v>83.381294964028797</v>
      </c>
      <c r="Q502" s="71">
        <v>1.9E-3</v>
      </c>
      <c r="R502" s="68">
        <v>45.547073791348602</v>
      </c>
    </row>
    <row r="503" spans="1:18" x14ac:dyDescent="0.2">
      <c r="A503" s="72" t="s">
        <v>1299</v>
      </c>
      <c r="B503" s="66" t="s">
        <v>1300</v>
      </c>
      <c r="C503" s="67">
        <v>13</v>
      </c>
      <c r="D503" s="67" t="s">
        <v>334</v>
      </c>
      <c r="E503" s="71">
        <v>0.70352614032481697</v>
      </c>
      <c r="F503" s="68">
        <v>14.8804934464148</v>
      </c>
      <c r="G503" s="71">
        <v>0.85138836959002095</v>
      </c>
      <c r="H503" s="68">
        <v>46.4533538936006</v>
      </c>
      <c r="I503" s="71">
        <v>0.78373096192131197</v>
      </c>
      <c r="J503" s="68">
        <v>28.218966846569</v>
      </c>
      <c r="K503" s="71">
        <v>0.90251137011275295</v>
      </c>
      <c r="L503" s="68">
        <v>35.774865073245998</v>
      </c>
      <c r="M503" s="71">
        <v>0.98</v>
      </c>
      <c r="N503" s="68">
        <v>45.934323690383103</v>
      </c>
      <c r="O503" s="71"/>
      <c r="P503" s="68"/>
      <c r="Q503" s="71">
        <v>0</v>
      </c>
      <c r="R503" s="68">
        <v>44.020356234096703</v>
      </c>
    </row>
    <row r="504" spans="1:18" x14ac:dyDescent="0.2">
      <c r="A504" s="72" t="s">
        <v>1301</v>
      </c>
      <c r="B504" s="66" t="s">
        <v>1302</v>
      </c>
      <c r="C504" s="67">
        <v>13</v>
      </c>
      <c r="D504" s="67" t="s">
        <v>334</v>
      </c>
      <c r="E504" s="71">
        <v>0.79326241660172403</v>
      </c>
      <c r="F504" s="68">
        <v>31.148804934464099</v>
      </c>
      <c r="G504" s="71">
        <v>0.859283834996031</v>
      </c>
      <c r="H504" s="68">
        <v>55.936777178103299</v>
      </c>
      <c r="I504" s="71">
        <v>0.76987214854969999</v>
      </c>
      <c r="J504" s="68">
        <v>22.860447185813399</v>
      </c>
      <c r="K504" s="71">
        <v>0.91505699010870201</v>
      </c>
      <c r="L504" s="68">
        <v>43.484965304549</v>
      </c>
      <c r="M504" s="71">
        <v>0.94</v>
      </c>
      <c r="N504" s="68">
        <v>33.620015637216603</v>
      </c>
      <c r="O504" s="71">
        <v>0.48209910935418598</v>
      </c>
      <c r="P504" s="68">
        <v>58.5611510791367</v>
      </c>
      <c r="Q504" s="71"/>
      <c r="R504" s="68"/>
    </row>
    <row r="505" spans="1:18" x14ac:dyDescent="0.2">
      <c r="A505" s="72" t="s">
        <v>1303</v>
      </c>
      <c r="B505" s="66" t="s">
        <v>1304</v>
      </c>
      <c r="C505" s="67">
        <v>13</v>
      </c>
      <c r="D505" s="67" t="s">
        <v>334</v>
      </c>
      <c r="E505" s="71">
        <v>0.67191113980293804</v>
      </c>
      <c r="F505" s="68">
        <v>11.295296838858899</v>
      </c>
      <c r="G505" s="71">
        <v>0.85061268349367003</v>
      </c>
      <c r="H505" s="68">
        <v>45.797995373939898</v>
      </c>
      <c r="I505" s="71">
        <v>0.82508409838385799</v>
      </c>
      <c r="J505" s="68">
        <v>51.464919043947603</v>
      </c>
      <c r="K505" s="71">
        <v>0.93334205259881398</v>
      </c>
      <c r="L505" s="68">
        <v>57.286044718581302</v>
      </c>
      <c r="M505" s="71">
        <v>0.98</v>
      </c>
      <c r="N505" s="68">
        <v>45.934323690383103</v>
      </c>
      <c r="O505" s="71">
        <v>0.44242800434128798</v>
      </c>
      <c r="P505" s="68">
        <v>50.791366906474799</v>
      </c>
      <c r="Q505" s="71">
        <v>0</v>
      </c>
      <c r="R505" s="68">
        <v>44.020356234096703</v>
      </c>
    </row>
    <row r="506" spans="1:18" x14ac:dyDescent="0.2">
      <c r="A506" s="72" t="s">
        <v>1305</v>
      </c>
      <c r="B506" s="66" t="s">
        <v>1306</v>
      </c>
      <c r="C506" s="67">
        <v>13</v>
      </c>
      <c r="D506" s="67" t="s">
        <v>334</v>
      </c>
      <c r="E506" s="71">
        <v>0.87507750767358405</v>
      </c>
      <c r="F506" s="68">
        <v>64.996144949884396</v>
      </c>
      <c r="G506" s="71">
        <v>0.85947105632335896</v>
      </c>
      <c r="H506" s="68">
        <v>56.129529683885899</v>
      </c>
      <c r="I506" s="71">
        <v>0.74199297237371598</v>
      </c>
      <c r="J506" s="68">
        <v>15.8442559753277</v>
      </c>
      <c r="K506" s="71">
        <v>0.90884600199725896</v>
      </c>
      <c r="L506" s="68">
        <v>39.437162683114899</v>
      </c>
      <c r="M506" s="71">
        <v>0.99</v>
      </c>
      <c r="N506" s="68">
        <v>52.3064894448788</v>
      </c>
      <c r="O506" s="71"/>
      <c r="P506" s="68"/>
      <c r="Q506" s="71"/>
      <c r="R506" s="68"/>
    </row>
    <row r="507" spans="1:18" x14ac:dyDescent="0.2">
      <c r="A507" s="72" t="s">
        <v>1307</v>
      </c>
      <c r="B507" s="66" t="s">
        <v>1308</v>
      </c>
      <c r="C507" s="67">
        <v>13</v>
      </c>
      <c r="D507" s="67" t="s">
        <v>334</v>
      </c>
      <c r="E507" s="71">
        <v>0.78991603361687301</v>
      </c>
      <c r="F507" s="68">
        <v>30.300693909020801</v>
      </c>
      <c r="G507" s="71">
        <v>0.85431902878452703</v>
      </c>
      <c r="H507" s="68">
        <v>50.385505011565101</v>
      </c>
      <c r="I507" s="71">
        <v>0.70500866120339201</v>
      </c>
      <c r="J507" s="68">
        <v>10.2158828064765</v>
      </c>
      <c r="K507" s="71">
        <v>0.79209328804045798</v>
      </c>
      <c r="L507" s="68">
        <v>10.17733230532</v>
      </c>
      <c r="M507" s="71">
        <v>0.98</v>
      </c>
      <c r="N507" s="68">
        <v>45.934323690383103</v>
      </c>
      <c r="O507" s="71">
        <v>0.40807522367285898</v>
      </c>
      <c r="P507" s="68">
        <v>44.604316546762597</v>
      </c>
      <c r="Q507" s="71">
        <v>1</v>
      </c>
      <c r="R507" s="68">
        <v>100</v>
      </c>
    </row>
    <row r="508" spans="1:18" x14ac:dyDescent="0.2">
      <c r="A508" s="72" t="s">
        <v>782</v>
      </c>
      <c r="B508" s="66" t="s">
        <v>1309</v>
      </c>
      <c r="C508" s="67">
        <v>13</v>
      </c>
      <c r="D508" s="67" t="s">
        <v>334</v>
      </c>
      <c r="E508" s="71">
        <v>0.83441218885139501</v>
      </c>
      <c r="F508" s="68">
        <v>48.380878951426403</v>
      </c>
      <c r="G508" s="71">
        <v>0.86879006466273301</v>
      </c>
      <c r="H508" s="68">
        <v>65.535851966075597</v>
      </c>
      <c r="I508" s="71">
        <v>0.75211122445317002</v>
      </c>
      <c r="J508" s="68">
        <v>18.1572860447186</v>
      </c>
      <c r="K508" s="71">
        <v>0.93613414152674201</v>
      </c>
      <c r="L508" s="68">
        <v>60.485736314572101</v>
      </c>
      <c r="M508" s="71">
        <v>0.99</v>
      </c>
      <c r="N508" s="68">
        <v>52.3064894448788</v>
      </c>
      <c r="O508" s="71">
        <v>0.45943770246572602</v>
      </c>
      <c r="P508" s="68">
        <v>54.028776978417298</v>
      </c>
      <c r="Q508" s="71">
        <v>1</v>
      </c>
      <c r="R508" s="68">
        <v>100</v>
      </c>
    </row>
    <row r="509" spans="1:18" x14ac:dyDescent="0.2">
      <c r="A509" s="72" t="s">
        <v>1310</v>
      </c>
      <c r="B509" s="66" t="s">
        <v>1311</v>
      </c>
      <c r="C509" s="67">
        <v>13</v>
      </c>
      <c r="D509" s="67" t="s">
        <v>334</v>
      </c>
      <c r="E509" s="71">
        <v>0.78736332309024004</v>
      </c>
      <c r="F509" s="68">
        <v>29.683885890516599</v>
      </c>
      <c r="G509" s="71">
        <v>0.85628703561819097</v>
      </c>
      <c r="H509" s="68">
        <v>52.505782575173498</v>
      </c>
      <c r="I509" s="71">
        <v>0.755514731548658</v>
      </c>
      <c r="J509" s="68">
        <v>18.928296067848901</v>
      </c>
      <c r="K509" s="71">
        <v>0.95512915731555104</v>
      </c>
      <c r="L509" s="68">
        <v>74.595219737856596</v>
      </c>
      <c r="M509" s="71">
        <v>0.97</v>
      </c>
      <c r="N509" s="68">
        <v>41.829554339327601</v>
      </c>
      <c r="O509" s="71">
        <v>0.399885690968803</v>
      </c>
      <c r="P509" s="68">
        <v>43.741007194244602</v>
      </c>
      <c r="Q509" s="71"/>
      <c r="R509" s="68"/>
    </row>
    <row r="510" spans="1:18" x14ac:dyDescent="0.2">
      <c r="A510" s="72" t="s">
        <v>1312</v>
      </c>
      <c r="B510" s="66" t="s">
        <v>1313</v>
      </c>
      <c r="C510" s="67">
        <v>13</v>
      </c>
      <c r="D510" s="67" t="s">
        <v>334</v>
      </c>
      <c r="E510" s="71">
        <v>0.86427022365272999</v>
      </c>
      <c r="F510" s="68">
        <v>60.832690824980702</v>
      </c>
      <c r="G510" s="71">
        <v>0.84441569444872999</v>
      </c>
      <c r="H510" s="68">
        <v>37.818041634541302</v>
      </c>
      <c r="I510" s="71">
        <v>0.71949536342654896</v>
      </c>
      <c r="J510" s="68">
        <v>11.6422513492675</v>
      </c>
      <c r="K510" s="71">
        <v>0.89316983673564199</v>
      </c>
      <c r="L510" s="68">
        <v>30.724749421742501</v>
      </c>
      <c r="M510" s="71">
        <v>1</v>
      </c>
      <c r="N510" s="68">
        <v>100</v>
      </c>
      <c r="O510" s="71"/>
      <c r="P510" s="68"/>
      <c r="Q510" s="71"/>
      <c r="R510" s="68"/>
    </row>
    <row r="511" spans="1:18" x14ac:dyDescent="0.2">
      <c r="A511" s="72" t="s">
        <v>1314</v>
      </c>
      <c r="B511" s="66" t="s">
        <v>1315</v>
      </c>
      <c r="C511" s="67">
        <v>13</v>
      </c>
      <c r="D511" s="67" t="s">
        <v>334</v>
      </c>
      <c r="E511" s="71">
        <v>0.77945982852295004</v>
      </c>
      <c r="F511" s="68">
        <v>27.332305319969201</v>
      </c>
      <c r="G511" s="71">
        <v>0.85064182620110596</v>
      </c>
      <c r="H511" s="68">
        <v>45.836545875096398</v>
      </c>
      <c r="I511" s="71">
        <v>0.72682071727020303</v>
      </c>
      <c r="J511" s="68">
        <v>12.798766383963001</v>
      </c>
      <c r="K511" s="71">
        <v>0.75435650731160797</v>
      </c>
      <c r="L511" s="68">
        <v>8.0570547417116405</v>
      </c>
      <c r="M511" s="71">
        <v>1</v>
      </c>
      <c r="N511" s="68">
        <v>100</v>
      </c>
      <c r="O511" s="71">
        <v>0.34493992035478499</v>
      </c>
      <c r="P511" s="68">
        <v>33.237410071942399</v>
      </c>
      <c r="Q511" s="71">
        <v>1</v>
      </c>
      <c r="R511" s="68">
        <v>100</v>
      </c>
    </row>
    <row r="512" spans="1:18" x14ac:dyDescent="0.2">
      <c r="A512" s="72" t="s">
        <v>1316</v>
      </c>
      <c r="B512" s="66" t="s">
        <v>1317</v>
      </c>
      <c r="C512" s="67">
        <v>13</v>
      </c>
      <c r="D512" s="67" t="s">
        <v>334</v>
      </c>
      <c r="E512" s="71">
        <v>0.83435062952871697</v>
      </c>
      <c r="F512" s="68">
        <v>48.342328450269903</v>
      </c>
      <c r="G512" s="71">
        <v>0.86186355583826901</v>
      </c>
      <c r="H512" s="68">
        <v>58.789514263685398</v>
      </c>
      <c r="I512" s="71">
        <v>0.82291248864301003</v>
      </c>
      <c r="J512" s="68">
        <v>50.1156515034696</v>
      </c>
      <c r="K512" s="71">
        <v>0.90965857393995797</v>
      </c>
      <c r="L512" s="68">
        <v>39.82266769468</v>
      </c>
      <c r="M512" s="71">
        <v>0.99</v>
      </c>
      <c r="N512" s="68">
        <v>52.3064894448788</v>
      </c>
      <c r="O512" s="71">
        <v>0.42166915875106797</v>
      </c>
      <c r="P512" s="68">
        <v>47.050359712230197</v>
      </c>
      <c r="Q512" s="71">
        <v>1</v>
      </c>
      <c r="R512" s="68">
        <v>100</v>
      </c>
    </row>
    <row r="513" spans="1:18" x14ac:dyDescent="0.2">
      <c r="A513" s="72" t="s">
        <v>1318</v>
      </c>
      <c r="B513" s="66" t="s">
        <v>1319</v>
      </c>
      <c r="C513" s="67">
        <v>13</v>
      </c>
      <c r="D513" s="67" t="s">
        <v>334</v>
      </c>
      <c r="E513" s="71">
        <v>0.80873079822128402</v>
      </c>
      <c r="F513" s="68">
        <v>37.471087124132602</v>
      </c>
      <c r="G513" s="71">
        <v>0.84414974667078801</v>
      </c>
      <c r="H513" s="68">
        <v>37.355435620663101</v>
      </c>
      <c r="I513" s="71">
        <v>0.79021183372668202</v>
      </c>
      <c r="J513" s="68">
        <v>30.801850424055502</v>
      </c>
      <c r="K513" s="71">
        <v>0.82362653214002501</v>
      </c>
      <c r="L513" s="68">
        <v>13.4155744024672</v>
      </c>
      <c r="M513" s="71">
        <v>1</v>
      </c>
      <c r="N513" s="68">
        <v>100</v>
      </c>
      <c r="O513" s="71">
        <v>0.58566587856892305</v>
      </c>
      <c r="P513" s="68">
        <v>78.201438848920901</v>
      </c>
      <c r="Q513" s="71"/>
      <c r="R513" s="68"/>
    </row>
    <row r="514" spans="1:18" x14ac:dyDescent="0.2">
      <c r="A514" s="72" t="s">
        <v>1320</v>
      </c>
      <c r="B514" s="66" t="s">
        <v>1321</v>
      </c>
      <c r="C514" s="67">
        <v>13</v>
      </c>
      <c r="D514" s="67" t="s">
        <v>334</v>
      </c>
      <c r="E514" s="71">
        <v>0.76370657895968597</v>
      </c>
      <c r="F514" s="68">
        <v>23.824209714726301</v>
      </c>
      <c r="G514" s="71">
        <v>0.84985425253094504</v>
      </c>
      <c r="H514" s="68">
        <v>44.641480339244403</v>
      </c>
      <c r="I514" s="71">
        <v>0.69173032769480602</v>
      </c>
      <c r="J514" s="68">
        <v>8.4040092521202805</v>
      </c>
      <c r="K514" s="71">
        <v>0.90038199911246197</v>
      </c>
      <c r="L514" s="68">
        <v>34.309946029298402</v>
      </c>
      <c r="M514" s="71">
        <v>0.99</v>
      </c>
      <c r="N514" s="68">
        <v>52.3064894448788</v>
      </c>
      <c r="O514" s="71">
        <v>0.38656631546021603</v>
      </c>
      <c r="P514" s="68">
        <v>41.2230215827338</v>
      </c>
      <c r="Q514" s="71"/>
      <c r="R514" s="68"/>
    </row>
    <row r="515" spans="1:18" x14ac:dyDescent="0.2">
      <c r="A515" s="72" t="s">
        <v>1322</v>
      </c>
      <c r="B515" s="66" t="s">
        <v>1323</v>
      </c>
      <c r="C515" s="67">
        <v>13</v>
      </c>
      <c r="D515" s="67" t="s">
        <v>334</v>
      </c>
      <c r="E515" s="71">
        <v>0.81838495252360999</v>
      </c>
      <c r="F515" s="68">
        <v>41.711642251349303</v>
      </c>
      <c r="G515" s="71">
        <v>0.84733615346951896</v>
      </c>
      <c r="H515" s="68">
        <v>41.287586738627603</v>
      </c>
      <c r="I515" s="71">
        <v>0.75568005521507997</v>
      </c>
      <c r="J515" s="68">
        <v>19.005397070161901</v>
      </c>
      <c r="K515" s="71">
        <v>0.89258923802224799</v>
      </c>
      <c r="L515" s="68">
        <v>30.377794911333901</v>
      </c>
      <c r="M515" s="71">
        <v>1</v>
      </c>
      <c r="N515" s="68">
        <v>100</v>
      </c>
      <c r="O515" s="71">
        <v>0.42400426843481098</v>
      </c>
      <c r="P515" s="68">
        <v>47.3381294964029</v>
      </c>
      <c r="Q515" s="71">
        <v>0.99070000000000003</v>
      </c>
      <c r="R515" s="68">
        <v>62.849872773536902</v>
      </c>
    </row>
    <row r="516" spans="1:18" x14ac:dyDescent="0.2">
      <c r="A516" s="72" t="s">
        <v>1324</v>
      </c>
      <c r="B516" s="66" t="s">
        <v>1325</v>
      </c>
      <c r="C516" s="67">
        <v>13</v>
      </c>
      <c r="D516" s="67" t="s">
        <v>334</v>
      </c>
      <c r="E516" s="71">
        <v>0.65818788939938599</v>
      </c>
      <c r="F516" s="68">
        <v>10.292983808789501</v>
      </c>
      <c r="G516" s="71">
        <v>0.83333110669551502</v>
      </c>
      <c r="H516" s="68">
        <v>25.1734772552043</v>
      </c>
      <c r="I516" s="71">
        <v>0.79165102485324101</v>
      </c>
      <c r="J516" s="68">
        <v>31.457208943716299</v>
      </c>
      <c r="K516" s="71">
        <v>0.87618643898889503</v>
      </c>
      <c r="L516" s="68">
        <v>24.518118735543599</v>
      </c>
      <c r="M516" s="71">
        <v>1</v>
      </c>
      <c r="N516" s="68">
        <v>100</v>
      </c>
      <c r="O516" s="71">
        <v>0.44795876585866301</v>
      </c>
      <c r="P516" s="68">
        <v>51.870503597122301</v>
      </c>
      <c r="Q516" s="71">
        <v>0</v>
      </c>
      <c r="R516" s="68">
        <v>44.020356234096703</v>
      </c>
    </row>
    <row r="517" spans="1:18" x14ac:dyDescent="0.2">
      <c r="A517" s="72" t="s">
        <v>1326</v>
      </c>
      <c r="B517" s="66" t="s">
        <v>1327</v>
      </c>
      <c r="C517" s="67">
        <v>13</v>
      </c>
      <c r="D517" s="67" t="s">
        <v>334</v>
      </c>
      <c r="E517" s="71">
        <v>0.69332650051386402</v>
      </c>
      <c r="F517" s="68">
        <v>13.5312259059368</v>
      </c>
      <c r="G517" s="71">
        <v>0.84371951153048197</v>
      </c>
      <c r="H517" s="68">
        <v>37.047031611410901</v>
      </c>
      <c r="I517" s="71">
        <v>0.81509084454661096</v>
      </c>
      <c r="J517" s="68">
        <v>45.142636854279097</v>
      </c>
      <c r="K517" s="71">
        <v>0.96284168234283196</v>
      </c>
      <c r="L517" s="68">
        <v>80.956052428681602</v>
      </c>
      <c r="M517" s="71">
        <v>1</v>
      </c>
      <c r="N517" s="68">
        <v>100</v>
      </c>
      <c r="O517" s="71">
        <v>0.538306964663258</v>
      </c>
      <c r="P517" s="68">
        <v>70</v>
      </c>
      <c r="Q517" s="71">
        <v>0</v>
      </c>
      <c r="R517" s="68">
        <v>44.020356234096703</v>
      </c>
    </row>
    <row r="518" spans="1:18" x14ac:dyDescent="0.2">
      <c r="A518" s="72" t="s">
        <v>1328</v>
      </c>
      <c r="B518" s="66" t="s">
        <v>1329</v>
      </c>
      <c r="C518" s="67">
        <v>13</v>
      </c>
      <c r="D518" s="67" t="s">
        <v>334</v>
      </c>
      <c r="E518" s="71">
        <v>0.68595802173748599</v>
      </c>
      <c r="F518" s="68">
        <v>12.6060138781804</v>
      </c>
      <c r="G518" s="71">
        <v>0.83639344295484797</v>
      </c>
      <c r="H518" s="68">
        <v>28.103315343099499</v>
      </c>
      <c r="I518" s="71">
        <v>0.84053016098092004</v>
      </c>
      <c r="J518" s="68">
        <v>60.986892829606802</v>
      </c>
      <c r="K518" s="71">
        <v>0.95587449778211298</v>
      </c>
      <c r="L518" s="68">
        <v>75.327679259830404</v>
      </c>
      <c r="M518" s="71">
        <v>1</v>
      </c>
      <c r="N518" s="68">
        <v>100</v>
      </c>
      <c r="O518" s="71">
        <v>0.48295002870703801</v>
      </c>
      <c r="P518" s="68">
        <v>58.7769784172662</v>
      </c>
      <c r="Q518" s="71">
        <v>0</v>
      </c>
      <c r="R518" s="68">
        <v>44.020356234096703</v>
      </c>
    </row>
    <row r="519" spans="1:18" x14ac:dyDescent="0.2">
      <c r="A519" s="72" t="s">
        <v>1330</v>
      </c>
      <c r="B519" s="66" t="s">
        <v>1331</v>
      </c>
      <c r="C519" s="67">
        <v>13</v>
      </c>
      <c r="D519" s="67" t="s">
        <v>334</v>
      </c>
      <c r="E519" s="71">
        <v>0.71090112794750204</v>
      </c>
      <c r="F519" s="68">
        <v>15.574402467232099</v>
      </c>
      <c r="G519" s="71">
        <v>0.857717960278781</v>
      </c>
      <c r="H519" s="68">
        <v>54.279105628373202</v>
      </c>
      <c r="I519" s="71">
        <v>0.77260317093225195</v>
      </c>
      <c r="J519" s="68">
        <v>23.862760215882801</v>
      </c>
      <c r="K519" s="71">
        <v>0.95587449778211298</v>
      </c>
      <c r="L519" s="68">
        <v>75.327679259830404</v>
      </c>
      <c r="M519" s="71">
        <v>1</v>
      </c>
      <c r="N519" s="68">
        <v>100</v>
      </c>
      <c r="O519" s="71">
        <v>0.679211138691867</v>
      </c>
      <c r="P519" s="68">
        <v>88.273381294963997</v>
      </c>
      <c r="Q519" s="71">
        <v>0</v>
      </c>
      <c r="R519" s="68">
        <v>44.020356234096703</v>
      </c>
    </row>
    <row r="520" spans="1:18" x14ac:dyDescent="0.2">
      <c r="A520" s="72" t="s">
        <v>1332</v>
      </c>
      <c r="B520" s="66" t="s">
        <v>1333</v>
      </c>
      <c r="C520" s="67">
        <v>13</v>
      </c>
      <c r="D520" s="67" t="s">
        <v>334</v>
      </c>
      <c r="E520" s="71">
        <v>0.65388190139146796</v>
      </c>
      <c r="F520" s="68">
        <v>9.7918272937548192</v>
      </c>
      <c r="G520" s="71">
        <v>0.84936307467678795</v>
      </c>
      <c r="H520" s="68">
        <v>43.909020817270601</v>
      </c>
      <c r="I520" s="71">
        <v>0.79017836698817001</v>
      </c>
      <c r="J520" s="68">
        <v>30.763299922899002</v>
      </c>
      <c r="K520" s="71">
        <v>0.92858635825263003</v>
      </c>
      <c r="L520" s="68">
        <v>53.5466461063994</v>
      </c>
      <c r="M520" s="71">
        <v>1</v>
      </c>
      <c r="N520" s="68">
        <v>100</v>
      </c>
      <c r="O520" s="71">
        <v>0.35516360843121803</v>
      </c>
      <c r="P520" s="68">
        <v>34.748201438848902</v>
      </c>
      <c r="Q520" s="71">
        <v>0</v>
      </c>
      <c r="R520" s="68">
        <v>44.020356234096703</v>
      </c>
    </row>
    <row r="521" spans="1:18" x14ac:dyDescent="0.2">
      <c r="A521" s="72" t="s">
        <v>1334</v>
      </c>
      <c r="B521" s="66" t="s">
        <v>1335</v>
      </c>
      <c r="C521" s="67">
        <v>13</v>
      </c>
      <c r="D521" s="67" t="s">
        <v>334</v>
      </c>
      <c r="E521" s="71">
        <v>0.85593356837494206</v>
      </c>
      <c r="F521" s="68">
        <v>57.208943716268301</v>
      </c>
      <c r="G521" s="71">
        <v>0.84779966682914698</v>
      </c>
      <c r="H521" s="68">
        <v>41.634541249036197</v>
      </c>
      <c r="I521" s="71">
        <v>0.83670418675485103</v>
      </c>
      <c r="J521" s="68">
        <v>58.943716268311498</v>
      </c>
      <c r="K521" s="71">
        <v>0.95006851064817999</v>
      </c>
      <c r="L521" s="68">
        <v>70.855821125674595</v>
      </c>
      <c r="M521" s="71">
        <v>1</v>
      </c>
      <c r="N521" s="68">
        <v>100</v>
      </c>
      <c r="O521" s="71">
        <v>0.501029046017471</v>
      </c>
      <c r="P521" s="68">
        <v>62.302158273381302</v>
      </c>
      <c r="Q521" s="71">
        <v>1</v>
      </c>
      <c r="R521" s="68">
        <v>100</v>
      </c>
    </row>
    <row r="522" spans="1:18" x14ac:dyDescent="0.2">
      <c r="A522" s="72" t="s">
        <v>1336</v>
      </c>
      <c r="B522" s="66" t="s">
        <v>1337</v>
      </c>
      <c r="C522" s="67">
        <v>13</v>
      </c>
      <c r="D522" s="67" t="s">
        <v>334</v>
      </c>
      <c r="E522" s="71">
        <v>0.75316088295009398</v>
      </c>
      <c r="F522" s="68">
        <v>21.5111796453354</v>
      </c>
      <c r="G522" s="71">
        <v>0.84133548893360899</v>
      </c>
      <c r="H522" s="68">
        <v>34.194294525828802</v>
      </c>
      <c r="I522" s="71">
        <v>0.78194104795378105</v>
      </c>
      <c r="J522" s="68">
        <v>27.563608326908302</v>
      </c>
      <c r="K522" s="71">
        <v>0.95297150421514698</v>
      </c>
      <c r="L522" s="68">
        <v>73.1688511950655</v>
      </c>
      <c r="M522" s="71">
        <v>1</v>
      </c>
      <c r="N522" s="68">
        <v>100</v>
      </c>
      <c r="O522" s="71">
        <v>0.34731725659802898</v>
      </c>
      <c r="P522" s="68">
        <v>33.525179856115102</v>
      </c>
      <c r="Q522" s="71">
        <v>0.59540000000000004</v>
      </c>
      <c r="R522" s="68">
        <v>59.033078880407103</v>
      </c>
    </row>
    <row r="523" spans="1:18" x14ac:dyDescent="0.2">
      <c r="A523" s="72" t="s">
        <v>1338</v>
      </c>
      <c r="B523" s="66" t="s">
        <v>1339</v>
      </c>
      <c r="C523" s="67">
        <v>13</v>
      </c>
      <c r="D523" s="67" t="s">
        <v>334</v>
      </c>
      <c r="E523" s="71">
        <v>0.78948065320205496</v>
      </c>
      <c r="F523" s="68">
        <v>30.262143407864301</v>
      </c>
      <c r="G523" s="71">
        <v>0.84396884627161906</v>
      </c>
      <c r="H523" s="68">
        <v>37.239784117193501</v>
      </c>
      <c r="I523" s="71">
        <v>0.80157489301901896</v>
      </c>
      <c r="J523" s="68">
        <v>37.432536622976102</v>
      </c>
      <c r="K523" s="71">
        <v>0.941359529947282</v>
      </c>
      <c r="L523" s="68">
        <v>64.070932922127994</v>
      </c>
      <c r="M523" s="71">
        <v>1</v>
      </c>
      <c r="N523" s="68">
        <v>100</v>
      </c>
      <c r="O523" s="71">
        <v>0.360499996772358</v>
      </c>
      <c r="P523" s="68">
        <v>35.755395683453202</v>
      </c>
      <c r="Q523" s="71"/>
      <c r="R523" s="68"/>
    </row>
    <row r="524" spans="1:18" x14ac:dyDescent="0.2">
      <c r="A524" s="72" t="s">
        <v>1340</v>
      </c>
      <c r="B524" s="66" t="s">
        <v>1341</v>
      </c>
      <c r="C524" s="67">
        <v>13</v>
      </c>
      <c r="D524" s="67" t="s">
        <v>334</v>
      </c>
      <c r="E524" s="71">
        <v>0.65654682248687102</v>
      </c>
      <c r="F524" s="68">
        <v>10.0616808018504</v>
      </c>
      <c r="G524" s="71">
        <v>0.84957661895075098</v>
      </c>
      <c r="H524" s="68">
        <v>44.178874325366202</v>
      </c>
      <c r="I524" s="71">
        <v>0.81429869142267897</v>
      </c>
      <c r="J524" s="68">
        <v>44.487278334618402</v>
      </c>
      <c r="K524" s="71">
        <v>0.93480919848027</v>
      </c>
      <c r="L524" s="68">
        <v>58.596761757902797</v>
      </c>
      <c r="M524" s="71">
        <v>1</v>
      </c>
      <c r="N524" s="68">
        <v>100</v>
      </c>
      <c r="O524" s="71">
        <v>0.34059642606752599</v>
      </c>
      <c r="P524" s="68">
        <v>32.589928057553998</v>
      </c>
      <c r="Q524" s="71">
        <v>0</v>
      </c>
      <c r="R524" s="68">
        <v>44.020356234096703</v>
      </c>
    </row>
    <row r="525" spans="1:18" x14ac:dyDescent="0.2">
      <c r="A525" s="72" t="s">
        <v>1342</v>
      </c>
      <c r="B525" s="66" t="s">
        <v>1343</v>
      </c>
      <c r="C525" s="67">
        <v>13</v>
      </c>
      <c r="D525" s="67" t="s">
        <v>334</v>
      </c>
      <c r="E525" s="71">
        <v>0.74238911928190499</v>
      </c>
      <c r="F525" s="68">
        <v>19.8149575944487</v>
      </c>
      <c r="G525" s="71">
        <v>0.84496773494190203</v>
      </c>
      <c r="H525" s="68">
        <v>38.357748650732503</v>
      </c>
      <c r="I525" s="71">
        <v>0.69944958484043496</v>
      </c>
      <c r="J525" s="68">
        <v>9.3292212798766396</v>
      </c>
      <c r="K525" s="71">
        <v>0.885622053461529</v>
      </c>
      <c r="L525" s="68">
        <v>27.717810331534299</v>
      </c>
      <c r="M525" s="71">
        <v>1</v>
      </c>
      <c r="N525" s="68">
        <v>100</v>
      </c>
      <c r="O525" s="71">
        <v>0.281906223165657</v>
      </c>
      <c r="P525" s="68">
        <v>24.460431654676299</v>
      </c>
      <c r="Q525" s="71"/>
      <c r="R525" s="68"/>
    </row>
    <row r="526" spans="1:18" x14ac:dyDescent="0.2">
      <c r="A526" s="72" t="s">
        <v>1344</v>
      </c>
      <c r="B526" s="66" t="s">
        <v>1345</v>
      </c>
      <c r="C526" s="67">
        <v>13</v>
      </c>
      <c r="D526" s="67" t="s">
        <v>334</v>
      </c>
      <c r="E526" s="71">
        <v>0.85744683966208302</v>
      </c>
      <c r="F526" s="68">
        <v>57.748650732459502</v>
      </c>
      <c r="G526" s="71">
        <v>0.85265707540938995</v>
      </c>
      <c r="H526" s="68">
        <v>48.265227447956804</v>
      </c>
      <c r="I526" s="71">
        <v>0.64738272755952697</v>
      </c>
      <c r="J526" s="68">
        <v>5.0501156515034697</v>
      </c>
      <c r="K526" s="71">
        <v>0.92974755567941603</v>
      </c>
      <c r="L526" s="68">
        <v>54.433307632999202</v>
      </c>
      <c r="M526" s="71">
        <v>1</v>
      </c>
      <c r="N526" s="68">
        <v>100</v>
      </c>
      <c r="O526" s="71"/>
      <c r="P526" s="68"/>
      <c r="Q526" s="71"/>
      <c r="R526" s="68"/>
    </row>
    <row r="527" spans="1:18" x14ac:dyDescent="0.2">
      <c r="A527" s="72" t="s">
        <v>1346</v>
      </c>
      <c r="B527" s="66" t="s">
        <v>1347</v>
      </c>
      <c r="C527" s="67">
        <v>13</v>
      </c>
      <c r="D527" s="67" t="s">
        <v>334</v>
      </c>
      <c r="E527" s="71">
        <v>0.58567688759913605</v>
      </c>
      <c r="F527" s="68">
        <v>5.9367771781033198</v>
      </c>
      <c r="G527" s="71">
        <v>0.85320222386992095</v>
      </c>
      <c r="H527" s="68">
        <v>49.113338473400198</v>
      </c>
      <c r="I527" s="71">
        <v>0.64363820753622203</v>
      </c>
      <c r="J527" s="68">
        <v>4.81881264456438</v>
      </c>
      <c r="K527" s="71">
        <v>0.861232290860656</v>
      </c>
      <c r="L527" s="68">
        <v>20.0077101002313</v>
      </c>
      <c r="M527" s="71">
        <v>0.82</v>
      </c>
      <c r="N527" s="68">
        <v>20.6411258795934</v>
      </c>
      <c r="O527" s="71">
        <v>0.335988603328016</v>
      </c>
      <c r="P527" s="68">
        <v>31.9424460431655</v>
      </c>
      <c r="Q527" s="71">
        <v>0</v>
      </c>
      <c r="R527" s="68">
        <v>44.020356234096703</v>
      </c>
    </row>
    <row r="528" spans="1:18" x14ac:dyDescent="0.2">
      <c r="A528" s="72" t="s">
        <v>1348</v>
      </c>
      <c r="B528" s="66" t="s">
        <v>1349</v>
      </c>
      <c r="C528" s="67">
        <v>13</v>
      </c>
      <c r="D528" s="67" t="s">
        <v>334</v>
      </c>
      <c r="E528" s="71">
        <v>0.80046044165115904</v>
      </c>
      <c r="F528" s="68">
        <v>34.232845026985402</v>
      </c>
      <c r="G528" s="71">
        <v>0.82652724570666702</v>
      </c>
      <c r="H528" s="68">
        <v>18.889745566692401</v>
      </c>
      <c r="I528" s="71">
        <v>0.83169390732124804</v>
      </c>
      <c r="J528" s="68">
        <v>55.589822667694698</v>
      </c>
      <c r="K528" s="71">
        <v>0.90362061357671997</v>
      </c>
      <c r="L528" s="68">
        <v>36.314572089437199</v>
      </c>
      <c r="M528" s="71">
        <v>0.64</v>
      </c>
      <c r="N528" s="68">
        <v>10.125097732603599</v>
      </c>
      <c r="O528" s="71"/>
      <c r="P528" s="68"/>
      <c r="Q528" s="71"/>
      <c r="R528" s="68"/>
    </row>
    <row r="529" spans="1:18" x14ac:dyDescent="0.2">
      <c r="A529" s="72" t="s">
        <v>1350</v>
      </c>
      <c r="B529" s="66" t="s">
        <v>1351</v>
      </c>
      <c r="C529" s="67">
        <v>13</v>
      </c>
      <c r="D529" s="67" t="s">
        <v>334</v>
      </c>
      <c r="E529" s="71">
        <v>0.89379826527633599</v>
      </c>
      <c r="F529" s="68">
        <v>74.248265227447902</v>
      </c>
      <c r="G529" s="71">
        <v>0.84787598644321804</v>
      </c>
      <c r="H529" s="68">
        <v>41.711642251349303</v>
      </c>
      <c r="I529" s="71">
        <v>0.79698892026931401</v>
      </c>
      <c r="J529" s="68">
        <v>34.502698535081002</v>
      </c>
      <c r="K529" s="71">
        <v>0.93032815439281003</v>
      </c>
      <c r="L529" s="68">
        <v>55.050115651503503</v>
      </c>
      <c r="M529" s="71">
        <v>1</v>
      </c>
      <c r="N529" s="68">
        <v>100</v>
      </c>
      <c r="O529" s="71"/>
      <c r="P529" s="68"/>
      <c r="Q529" s="71"/>
      <c r="R529" s="68"/>
    </row>
    <row r="530" spans="1:18" x14ac:dyDescent="0.2">
      <c r="A530" s="72" t="s">
        <v>979</v>
      </c>
      <c r="B530" s="66" t="s">
        <v>1352</v>
      </c>
      <c r="C530" s="67">
        <v>13</v>
      </c>
      <c r="D530" s="67" t="s">
        <v>334</v>
      </c>
      <c r="E530" s="71">
        <v>0.88297786965928204</v>
      </c>
      <c r="F530" s="68">
        <v>68.889745566692397</v>
      </c>
      <c r="G530" s="71">
        <v>0.836874653338609</v>
      </c>
      <c r="H530" s="68">
        <v>28.797224363916701</v>
      </c>
      <c r="I530" s="71">
        <v>0.81522075897092405</v>
      </c>
      <c r="J530" s="68">
        <v>45.219737856592097</v>
      </c>
      <c r="K530" s="71">
        <v>0.87981606632759701</v>
      </c>
      <c r="L530" s="68">
        <v>25.983037779491099</v>
      </c>
      <c r="M530" s="71">
        <v>1</v>
      </c>
      <c r="N530" s="68">
        <v>100</v>
      </c>
      <c r="O530" s="71"/>
      <c r="P530" s="68"/>
      <c r="Q530" s="71"/>
      <c r="R530" s="68"/>
    </row>
    <row r="531" spans="1:18" x14ac:dyDescent="0.2">
      <c r="A531" s="72" t="s">
        <v>1353</v>
      </c>
      <c r="B531" s="66" t="s">
        <v>1354</v>
      </c>
      <c r="C531" s="67">
        <v>13</v>
      </c>
      <c r="D531" s="67" t="s">
        <v>334</v>
      </c>
      <c r="E531" s="71">
        <v>0.85347195934214204</v>
      </c>
      <c r="F531" s="68">
        <v>56.013878180416299</v>
      </c>
      <c r="G531" s="71">
        <v>0.86293919191112001</v>
      </c>
      <c r="H531" s="68">
        <v>59.9845797995374</v>
      </c>
      <c r="I531" s="71">
        <v>0.83575564893644205</v>
      </c>
      <c r="J531" s="68">
        <v>58.326908249807303</v>
      </c>
      <c r="K531" s="71">
        <v>0.96168048491604496</v>
      </c>
      <c r="L531" s="68">
        <v>79.9537393986122</v>
      </c>
      <c r="M531" s="71">
        <v>1</v>
      </c>
      <c r="N531" s="68">
        <v>100</v>
      </c>
      <c r="O531" s="71">
        <v>0.60698447094710495</v>
      </c>
      <c r="P531" s="68">
        <v>81.223021582733793</v>
      </c>
      <c r="Q531" s="71"/>
      <c r="R531" s="68"/>
    </row>
    <row r="532" spans="1:18" x14ac:dyDescent="0.2">
      <c r="A532" s="72" t="s">
        <v>1355</v>
      </c>
      <c r="B532" s="66" t="s">
        <v>1356</v>
      </c>
      <c r="C532" s="67">
        <v>13</v>
      </c>
      <c r="D532" s="67" t="s">
        <v>334</v>
      </c>
      <c r="E532" s="71">
        <v>0.90908290058262597</v>
      </c>
      <c r="F532" s="68">
        <v>82.074016962220497</v>
      </c>
      <c r="G532" s="71">
        <v>0.84905618708907105</v>
      </c>
      <c r="H532" s="68">
        <v>43.2922127987664</v>
      </c>
      <c r="I532" s="71">
        <v>0.85694726084862505</v>
      </c>
      <c r="J532" s="68">
        <v>68.542791056283704</v>
      </c>
      <c r="K532" s="71">
        <v>0.93032815439281003</v>
      </c>
      <c r="L532" s="68">
        <v>55.050115651503503</v>
      </c>
      <c r="M532" s="71">
        <v>1</v>
      </c>
      <c r="N532" s="68">
        <v>100</v>
      </c>
      <c r="O532" s="71"/>
      <c r="P532" s="68"/>
      <c r="Q532" s="71"/>
      <c r="R532" s="68"/>
    </row>
    <row r="533" spans="1:18" x14ac:dyDescent="0.2">
      <c r="A533" s="72" t="s">
        <v>1357</v>
      </c>
      <c r="B533" s="66" t="s">
        <v>1358</v>
      </c>
      <c r="C533" s="67">
        <v>13</v>
      </c>
      <c r="D533" s="67" t="s">
        <v>334</v>
      </c>
      <c r="E533" s="71">
        <v>0.82482803719311604</v>
      </c>
      <c r="F533" s="68">
        <v>44.410177332305302</v>
      </c>
      <c r="G533" s="71">
        <v>0.85870037828975598</v>
      </c>
      <c r="H533" s="68">
        <v>55.358519660755597</v>
      </c>
      <c r="I533" s="71">
        <v>0.82318344387883802</v>
      </c>
      <c r="J533" s="68">
        <v>50.346954510408601</v>
      </c>
      <c r="K533" s="71">
        <v>0.92626396339905703</v>
      </c>
      <c r="L533" s="68">
        <v>51.503469545104103</v>
      </c>
      <c r="M533" s="71">
        <v>1</v>
      </c>
      <c r="N533" s="68">
        <v>100</v>
      </c>
      <c r="O533" s="71">
        <v>0.51599240039792904</v>
      </c>
      <c r="P533" s="68">
        <v>65.179856115107896</v>
      </c>
      <c r="Q533" s="71"/>
      <c r="R533" s="68"/>
    </row>
    <row r="534" spans="1:18" x14ac:dyDescent="0.2">
      <c r="A534" s="72" t="s">
        <v>1359</v>
      </c>
      <c r="B534" s="66" t="s">
        <v>1360</v>
      </c>
      <c r="C534" s="67">
        <v>13</v>
      </c>
      <c r="D534" s="67" t="s">
        <v>334</v>
      </c>
      <c r="E534" s="71">
        <v>0.85979087651558395</v>
      </c>
      <c r="F534" s="68">
        <v>58.712413261372397</v>
      </c>
      <c r="G534" s="71">
        <v>0.83670222019260898</v>
      </c>
      <c r="H534" s="68">
        <v>28.4888203546646</v>
      </c>
      <c r="I534" s="71">
        <v>0.73483779252338799</v>
      </c>
      <c r="J534" s="68">
        <v>14.070932922128</v>
      </c>
      <c r="K534" s="71">
        <v>0.86762349334633904</v>
      </c>
      <c r="L534" s="68">
        <v>21.6268311488049</v>
      </c>
      <c r="M534" s="71">
        <v>1</v>
      </c>
      <c r="N534" s="68">
        <v>100</v>
      </c>
      <c r="O534" s="71"/>
      <c r="P534" s="68"/>
      <c r="Q534" s="71"/>
      <c r="R534" s="68"/>
    </row>
    <row r="535" spans="1:18" x14ac:dyDescent="0.2">
      <c r="A535" s="72" t="s">
        <v>1361</v>
      </c>
      <c r="B535" s="66" t="s">
        <v>1362</v>
      </c>
      <c r="C535" s="67">
        <v>13</v>
      </c>
      <c r="D535" s="67" t="s">
        <v>334</v>
      </c>
      <c r="E535" s="71">
        <v>0.80007962151284795</v>
      </c>
      <c r="F535" s="68">
        <v>33.924441017733201</v>
      </c>
      <c r="G535" s="71">
        <v>0.84848862355286103</v>
      </c>
      <c r="H535" s="68">
        <v>42.752505782575199</v>
      </c>
      <c r="I535" s="71">
        <v>0.83070257264451097</v>
      </c>
      <c r="J535" s="68">
        <v>54.857363145720903</v>
      </c>
      <c r="K535" s="71">
        <v>0.94774611579460699</v>
      </c>
      <c r="L535" s="68">
        <v>68.658442559753297</v>
      </c>
      <c r="M535" s="71">
        <v>1</v>
      </c>
      <c r="N535" s="68">
        <v>100</v>
      </c>
      <c r="O535" s="71">
        <v>0.37346079557226097</v>
      </c>
      <c r="P535" s="68">
        <v>38.417266187050402</v>
      </c>
      <c r="Q535" s="71"/>
      <c r="R535" s="68"/>
    </row>
    <row r="536" spans="1:18" x14ac:dyDescent="0.2">
      <c r="A536" s="72" t="s">
        <v>1363</v>
      </c>
      <c r="B536" s="66" t="s">
        <v>1364</v>
      </c>
      <c r="C536" s="67">
        <v>13</v>
      </c>
      <c r="D536" s="67" t="s">
        <v>334</v>
      </c>
      <c r="E536" s="71">
        <v>0.76681447806640801</v>
      </c>
      <c r="F536" s="68">
        <v>24.479568234386999</v>
      </c>
      <c r="G536" s="71">
        <v>0.84916113587507203</v>
      </c>
      <c r="H536" s="68">
        <v>43.5235158057055</v>
      </c>
      <c r="I536" s="71">
        <v>0.72755871212624401</v>
      </c>
      <c r="J536" s="68">
        <v>12.875867386275999</v>
      </c>
      <c r="K536" s="71">
        <v>0.95993868877586597</v>
      </c>
      <c r="L536" s="68">
        <v>78.450269853508104</v>
      </c>
      <c r="M536" s="71">
        <v>1</v>
      </c>
      <c r="N536" s="68">
        <v>100</v>
      </c>
      <c r="O536" s="71">
        <v>0.297413853554859</v>
      </c>
      <c r="P536" s="68">
        <v>26.1151079136691</v>
      </c>
      <c r="Q536" s="71"/>
      <c r="R536" s="68"/>
    </row>
    <row r="537" spans="1:18" x14ac:dyDescent="0.2">
      <c r="A537" s="72" t="s">
        <v>1334</v>
      </c>
      <c r="B537" s="66" t="s">
        <v>1365</v>
      </c>
      <c r="C537" s="67">
        <v>13</v>
      </c>
      <c r="D537" s="67" t="s">
        <v>334</v>
      </c>
      <c r="E537" s="71">
        <v>0.81030529796558004</v>
      </c>
      <c r="F537" s="68">
        <v>38.164996144949903</v>
      </c>
      <c r="G537" s="71">
        <v>0.83385756205462602</v>
      </c>
      <c r="H537" s="68">
        <v>25.828835774865102</v>
      </c>
      <c r="I537" s="71">
        <v>0.81769082170455698</v>
      </c>
      <c r="J537" s="68">
        <v>46.4533538936006</v>
      </c>
      <c r="K537" s="71">
        <v>0.94658491836782099</v>
      </c>
      <c r="L537" s="68">
        <v>67.887432536622995</v>
      </c>
      <c r="M537" s="71">
        <v>1</v>
      </c>
      <c r="N537" s="68">
        <v>100</v>
      </c>
      <c r="O537" s="71">
        <v>0.26369848566647403</v>
      </c>
      <c r="P537" s="68">
        <v>22.158273381295</v>
      </c>
      <c r="Q537" s="71">
        <v>1</v>
      </c>
      <c r="R537" s="68">
        <v>100</v>
      </c>
    </row>
    <row r="538" spans="1:18" x14ac:dyDescent="0.2">
      <c r="A538" s="72" t="s">
        <v>1366</v>
      </c>
      <c r="B538" s="66" t="s">
        <v>1367</v>
      </c>
      <c r="C538" s="67">
        <v>13</v>
      </c>
      <c r="D538" s="67" t="s">
        <v>334</v>
      </c>
      <c r="E538" s="71">
        <v>0.83986989168366799</v>
      </c>
      <c r="F538" s="68">
        <v>50.732459521973801</v>
      </c>
      <c r="G538" s="71">
        <v>0.85052051281725205</v>
      </c>
      <c r="H538" s="68">
        <v>45.682343870470298</v>
      </c>
      <c r="I538" s="71">
        <v>0.78134258404254298</v>
      </c>
      <c r="J538" s="68">
        <v>27.409406322282202</v>
      </c>
      <c r="K538" s="71">
        <v>0.92161917369191104</v>
      </c>
      <c r="L538" s="68">
        <v>47.956823438704703</v>
      </c>
      <c r="M538" s="71">
        <v>1</v>
      </c>
      <c r="N538" s="68">
        <v>100</v>
      </c>
      <c r="O538" s="71">
        <v>0.645867187866635</v>
      </c>
      <c r="P538" s="68">
        <v>85.323741007194201</v>
      </c>
      <c r="Q538" s="71"/>
      <c r="R538" s="68"/>
    </row>
    <row r="539" spans="1:18" x14ac:dyDescent="0.2">
      <c r="A539" s="72" t="s">
        <v>1368</v>
      </c>
      <c r="B539" s="66" t="s">
        <v>1369</v>
      </c>
      <c r="C539" s="67">
        <v>13</v>
      </c>
      <c r="D539" s="67" t="s">
        <v>334</v>
      </c>
      <c r="E539" s="71">
        <v>0.73083598329783095</v>
      </c>
      <c r="F539" s="68">
        <v>18.003084040092499</v>
      </c>
      <c r="G539" s="71">
        <v>0.84181595786526497</v>
      </c>
      <c r="H539" s="68">
        <v>34.772552043176603</v>
      </c>
      <c r="I539" s="71">
        <v>0.61712673341186197</v>
      </c>
      <c r="J539" s="68">
        <v>3.8936006168080199</v>
      </c>
      <c r="K539" s="71">
        <v>0.89781462644278798</v>
      </c>
      <c r="L539" s="68">
        <v>32.883577486507299</v>
      </c>
      <c r="M539" s="71">
        <v>1</v>
      </c>
      <c r="N539" s="68">
        <v>100</v>
      </c>
      <c r="O539" s="71">
        <v>0.29742259876923999</v>
      </c>
      <c r="P539" s="68">
        <v>26.187050359712199</v>
      </c>
      <c r="Q539" s="71"/>
      <c r="R539" s="68"/>
    </row>
    <row r="540" spans="1:18" x14ac:dyDescent="0.2">
      <c r="A540" s="72" t="s">
        <v>1370</v>
      </c>
      <c r="B540" s="66" t="s">
        <v>1371</v>
      </c>
      <c r="C540" s="67">
        <v>13</v>
      </c>
      <c r="D540" s="67" t="s">
        <v>334</v>
      </c>
      <c r="E540" s="71">
        <v>0.82376018164190601</v>
      </c>
      <c r="F540" s="68">
        <v>43.639167309175001</v>
      </c>
      <c r="G540" s="71">
        <v>0.82657401545672904</v>
      </c>
      <c r="H540" s="68">
        <v>19.043947571318402</v>
      </c>
      <c r="I540" s="71">
        <v>0.747449129388289</v>
      </c>
      <c r="J540" s="68">
        <v>16.8080185042406</v>
      </c>
      <c r="K540" s="71">
        <v>0.87333023098718698</v>
      </c>
      <c r="L540" s="68">
        <v>23.5543562066307</v>
      </c>
      <c r="M540" s="71">
        <v>0.93</v>
      </c>
      <c r="N540" s="68">
        <v>32.212666145426098</v>
      </c>
      <c r="O540" s="71">
        <v>0.56520771401923398</v>
      </c>
      <c r="P540" s="68">
        <v>74.964028776978395</v>
      </c>
      <c r="Q540" s="71">
        <v>1</v>
      </c>
      <c r="R540" s="68">
        <v>100</v>
      </c>
    </row>
    <row r="541" spans="1:18" x14ac:dyDescent="0.2">
      <c r="A541" s="72" t="s">
        <v>1372</v>
      </c>
      <c r="B541" s="66" t="s">
        <v>1373</v>
      </c>
      <c r="C541" s="67">
        <v>13</v>
      </c>
      <c r="D541" s="67" t="s">
        <v>334</v>
      </c>
      <c r="E541" s="71">
        <v>0.79994711052969203</v>
      </c>
      <c r="F541" s="68">
        <v>33.847340015420201</v>
      </c>
      <c r="G541" s="71">
        <v>0.80854401058922198</v>
      </c>
      <c r="H541" s="68">
        <v>11.526599845798</v>
      </c>
      <c r="I541" s="71">
        <v>0.74897572291195003</v>
      </c>
      <c r="J541" s="68">
        <v>17.386276021588301</v>
      </c>
      <c r="K541" s="71">
        <v>0.93206995053298902</v>
      </c>
      <c r="L541" s="68">
        <v>56.4764841942945</v>
      </c>
      <c r="M541" s="71">
        <v>0.84</v>
      </c>
      <c r="N541" s="68">
        <v>22.1266614542611</v>
      </c>
      <c r="O541" s="71">
        <v>0.67014586861429704</v>
      </c>
      <c r="P541" s="68">
        <v>87.122302158273399</v>
      </c>
      <c r="Q541" s="71"/>
      <c r="R541" s="68"/>
    </row>
    <row r="542" spans="1:18" x14ac:dyDescent="0.2">
      <c r="A542" s="72" t="s">
        <v>1374</v>
      </c>
      <c r="B542" s="66" t="s">
        <v>1375</v>
      </c>
      <c r="C542" s="67">
        <v>13</v>
      </c>
      <c r="D542" s="67" t="s">
        <v>334</v>
      </c>
      <c r="E542" s="71">
        <v>0.83408108129730396</v>
      </c>
      <c r="F542" s="68">
        <v>48.265227447956804</v>
      </c>
      <c r="G542" s="71">
        <v>0.82932323258044804</v>
      </c>
      <c r="H542" s="68">
        <v>21.6268311488049</v>
      </c>
      <c r="I542" s="71">
        <v>0.73491878732910998</v>
      </c>
      <c r="J542" s="68">
        <v>14.1094834232845</v>
      </c>
      <c r="K542" s="71">
        <v>0.95297150421514698</v>
      </c>
      <c r="L542" s="68">
        <v>73.1688511950655</v>
      </c>
      <c r="M542" s="71">
        <v>0.88</v>
      </c>
      <c r="N542" s="68">
        <v>25.488663017982802</v>
      </c>
      <c r="O542" s="71">
        <v>0.77319188236181602</v>
      </c>
      <c r="P542" s="68">
        <v>94.028776978417298</v>
      </c>
      <c r="Q542" s="71"/>
      <c r="R542" s="68"/>
    </row>
    <row r="543" spans="1:18" x14ac:dyDescent="0.2">
      <c r="A543" s="72" t="s">
        <v>1376</v>
      </c>
      <c r="B543" s="66" t="s">
        <v>1377</v>
      </c>
      <c r="C543" s="67">
        <v>13</v>
      </c>
      <c r="D543" s="67" t="s">
        <v>334</v>
      </c>
      <c r="E543" s="71">
        <v>0.709510660547509</v>
      </c>
      <c r="F543" s="68">
        <v>15.343099460293001</v>
      </c>
      <c r="G543" s="71">
        <v>0.84117881074592704</v>
      </c>
      <c r="H543" s="68">
        <v>33.885890516576701</v>
      </c>
      <c r="I543" s="71">
        <v>0.76000557713775896</v>
      </c>
      <c r="J543" s="68">
        <v>19.9306090979183</v>
      </c>
      <c r="K543" s="71">
        <v>0.95819689263568597</v>
      </c>
      <c r="L543" s="68">
        <v>77.139552814186601</v>
      </c>
      <c r="M543" s="71">
        <v>1</v>
      </c>
      <c r="N543" s="68">
        <v>100</v>
      </c>
      <c r="O543" s="71">
        <v>0.29368268276568399</v>
      </c>
      <c r="P543" s="68">
        <v>25.3956834532374</v>
      </c>
      <c r="Q543" s="71">
        <v>0.40400000000000003</v>
      </c>
      <c r="R543" s="68">
        <v>55.979643765903297</v>
      </c>
    </row>
    <row r="544" spans="1:18" x14ac:dyDescent="0.2">
      <c r="A544" s="72" t="s">
        <v>1378</v>
      </c>
      <c r="B544" s="66" t="s">
        <v>1379</v>
      </c>
      <c r="C544" s="67">
        <v>13</v>
      </c>
      <c r="D544" s="67" t="s">
        <v>334</v>
      </c>
      <c r="E544" s="71">
        <v>0.75426283151941298</v>
      </c>
      <c r="F544" s="68">
        <v>21.6653816499614</v>
      </c>
      <c r="G544" s="71">
        <v>0.82859584100717798</v>
      </c>
      <c r="H544" s="68">
        <v>21.010023130300699</v>
      </c>
      <c r="I544" s="71">
        <v>0.82069322708883197</v>
      </c>
      <c r="J544" s="68">
        <v>48.496530454895897</v>
      </c>
      <c r="K544" s="71">
        <v>0.93873278405366201</v>
      </c>
      <c r="L544" s="68">
        <v>62.336160370084798</v>
      </c>
      <c r="M544" s="71">
        <v>1</v>
      </c>
      <c r="N544" s="68">
        <v>100</v>
      </c>
      <c r="O544" s="71">
        <v>0.55875513696680301</v>
      </c>
      <c r="P544" s="68">
        <v>73.741007194244602</v>
      </c>
      <c r="Q544" s="71">
        <v>0.37880000000000003</v>
      </c>
      <c r="R544" s="68">
        <v>54.961832061068698</v>
      </c>
    </row>
    <row r="545" spans="1:18" x14ac:dyDescent="0.2">
      <c r="A545" s="72" t="s">
        <v>1380</v>
      </c>
      <c r="B545" s="66" t="s">
        <v>1381</v>
      </c>
      <c r="C545" s="67">
        <v>13</v>
      </c>
      <c r="D545" s="67" t="s">
        <v>334</v>
      </c>
      <c r="E545" s="71">
        <v>0.80798145515610498</v>
      </c>
      <c r="F545" s="68">
        <v>36.8928296067849</v>
      </c>
      <c r="G545" s="71">
        <v>0.84264493828439901</v>
      </c>
      <c r="H545" s="68">
        <v>35.659213569776398</v>
      </c>
      <c r="I545" s="71">
        <v>0.65171730758813895</v>
      </c>
      <c r="J545" s="68">
        <v>5.3585196607555901</v>
      </c>
      <c r="K545" s="71">
        <v>0.95935809006247197</v>
      </c>
      <c r="L545" s="68">
        <v>77.987663839629903</v>
      </c>
      <c r="M545" s="71">
        <v>1</v>
      </c>
      <c r="N545" s="68">
        <v>100</v>
      </c>
      <c r="O545" s="71">
        <v>0.40446839500161902</v>
      </c>
      <c r="P545" s="68">
        <v>44.100719424460401</v>
      </c>
      <c r="Q545" s="71">
        <v>0.98970000000000002</v>
      </c>
      <c r="R545" s="68">
        <v>62.595419847328301</v>
      </c>
    </row>
    <row r="546" spans="1:18" x14ac:dyDescent="0.2">
      <c r="A546" s="72" t="s">
        <v>1382</v>
      </c>
      <c r="B546" s="66" t="s">
        <v>1383</v>
      </c>
      <c r="C546" s="67">
        <v>13</v>
      </c>
      <c r="D546" s="67" t="s">
        <v>334</v>
      </c>
      <c r="E546" s="71">
        <v>0.647877536527666</v>
      </c>
      <c r="F546" s="68">
        <v>9.3292212798766396</v>
      </c>
      <c r="G546" s="71">
        <v>0.85135593660595299</v>
      </c>
      <c r="H546" s="68">
        <v>46.376252891287599</v>
      </c>
      <c r="I546" s="71">
        <v>0.78026462041900402</v>
      </c>
      <c r="J546" s="68">
        <v>26.869699306091</v>
      </c>
      <c r="K546" s="71">
        <v>0.93543575794782596</v>
      </c>
      <c r="L546" s="68">
        <v>59.444872783346199</v>
      </c>
      <c r="M546" s="71">
        <v>1</v>
      </c>
      <c r="N546" s="68">
        <v>100</v>
      </c>
      <c r="O546" s="71">
        <v>0.32020890419321002</v>
      </c>
      <c r="P546" s="68">
        <v>29.640287769784202</v>
      </c>
      <c r="Q546" s="71">
        <v>0</v>
      </c>
      <c r="R546" s="68">
        <v>44.020356234096703</v>
      </c>
    </row>
    <row r="547" spans="1:18" x14ac:dyDescent="0.2">
      <c r="A547" s="72" t="s">
        <v>1384</v>
      </c>
      <c r="B547" s="66" t="s">
        <v>1384</v>
      </c>
      <c r="C547" s="67">
        <v>13</v>
      </c>
      <c r="D547" s="67" t="s">
        <v>334</v>
      </c>
      <c r="E547" s="71">
        <v>0.897102933834801</v>
      </c>
      <c r="F547" s="68">
        <v>75.366229760986897</v>
      </c>
      <c r="G547" s="71">
        <v>0.83669472871255701</v>
      </c>
      <c r="H547" s="68">
        <v>28.4117193523516</v>
      </c>
      <c r="I547" s="71">
        <v>0.81326047024633197</v>
      </c>
      <c r="J547" s="68">
        <v>43.986121819583701</v>
      </c>
      <c r="K547" s="71">
        <v>0.93845653638031501</v>
      </c>
      <c r="L547" s="68">
        <v>62.259059367771798</v>
      </c>
      <c r="M547" s="71">
        <v>1</v>
      </c>
      <c r="N547" s="68">
        <v>100</v>
      </c>
      <c r="O547" s="71"/>
      <c r="P547" s="68"/>
      <c r="Q547" s="71"/>
      <c r="R547" s="68"/>
    </row>
    <row r="548" spans="1:18" x14ac:dyDescent="0.2">
      <c r="A548" s="72" t="s">
        <v>1385</v>
      </c>
      <c r="B548" s="66" t="s">
        <v>1386</v>
      </c>
      <c r="C548" s="67">
        <v>13</v>
      </c>
      <c r="D548" s="67" t="s">
        <v>334</v>
      </c>
      <c r="E548" s="71">
        <v>0.79214974247552405</v>
      </c>
      <c r="F548" s="68">
        <v>30.956052428681598</v>
      </c>
      <c r="G548" s="71">
        <v>0.83400783659549005</v>
      </c>
      <c r="H548" s="68">
        <v>25.983037779491099</v>
      </c>
      <c r="I548" s="71">
        <v>0.77368538899754602</v>
      </c>
      <c r="J548" s="68">
        <v>24.286815728604498</v>
      </c>
      <c r="K548" s="71">
        <v>0.95297150421514698</v>
      </c>
      <c r="L548" s="68">
        <v>73.1688511950655</v>
      </c>
      <c r="M548" s="71">
        <v>0.98</v>
      </c>
      <c r="N548" s="68">
        <v>45.934323690383103</v>
      </c>
      <c r="O548" s="71">
        <v>0.42008398256943802</v>
      </c>
      <c r="P548" s="68">
        <v>46.834532374100696</v>
      </c>
      <c r="Q548" s="71"/>
      <c r="R548" s="68"/>
    </row>
    <row r="549" spans="1:18" x14ac:dyDescent="0.2">
      <c r="A549" s="72" t="s">
        <v>409</v>
      </c>
      <c r="B549" s="66" t="s">
        <v>1387</v>
      </c>
      <c r="C549" s="67">
        <v>13</v>
      </c>
      <c r="D549" s="67" t="s">
        <v>334</v>
      </c>
      <c r="E549" s="71">
        <v>0.76570307111595104</v>
      </c>
      <c r="F549" s="68">
        <v>24.209714726291399</v>
      </c>
      <c r="G549" s="71">
        <v>0.80760531454379503</v>
      </c>
      <c r="H549" s="68">
        <v>11.218195836545901</v>
      </c>
      <c r="I549" s="71">
        <v>0.69869567175064995</v>
      </c>
      <c r="J549" s="68">
        <v>9.2906707787201199</v>
      </c>
      <c r="K549" s="71">
        <v>0.73405135275776601</v>
      </c>
      <c r="L549" s="68">
        <v>7.3245952197378603</v>
      </c>
      <c r="M549" s="71">
        <v>1</v>
      </c>
      <c r="N549" s="68">
        <v>100</v>
      </c>
      <c r="O549" s="71">
        <v>0.58816301652754599</v>
      </c>
      <c r="P549" s="68">
        <v>78.705035971222998</v>
      </c>
      <c r="Q549" s="71"/>
      <c r="R549" s="68"/>
    </row>
    <row r="550" spans="1:18" x14ac:dyDescent="0.2">
      <c r="A550" s="72" t="s">
        <v>782</v>
      </c>
      <c r="B550" s="66" t="s">
        <v>1388</v>
      </c>
      <c r="C550" s="67">
        <v>13</v>
      </c>
      <c r="D550" s="67" t="s">
        <v>334</v>
      </c>
      <c r="E550" s="71">
        <v>0.76337908189867099</v>
      </c>
      <c r="F550" s="68">
        <v>23.747108712413301</v>
      </c>
      <c r="G550" s="71">
        <v>0.83797828888557302</v>
      </c>
      <c r="H550" s="68">
        <v>30.2235929067078</v>
      </c>
      <c r="I550" s="71">
        <v>0.69714833742043703</v>
      </c>
      <c r="J550" s="68">
        <v>9.0593677717810301</v>
      </c>
      <c r="K550" s="71">
        <v>0.91193504553710603</v>
      </c>
      <c r="L550" s="68">
        <v>41.133384734001503</v>
      </c>
      <c r="M550" s="71">
        <v>0.89</v>
      </c>
      <c r="N550" s="68">
        <v>26.583268178264301</v>
      </c>
      <c r="O550" s="71">
        <v>0.47983373765024101</v>
      </c>
      <c r="P550" s="68">
        <v>57.697841726618698</v>
      </c>
      <c r="Q550" s="71"/>
      <c r="R550" s="68"/>
    </row>
    <row r="551" spans="1:18" x14ac:dyDescent="0.2">
      <c r="A551" s="72" t="s">
        <v>1389</v>
      </c>
      <c r="B551" s="66" t="s">
        <v>1390</v>
      </c>
      <c r="C551" s="67">
        <v>13</v>
      </c>
      <c r="D551" s="67" t="s">
        <v>334</v>
      </c>
      <c r="E551" s="71">
        <v>0.68464854335390202</v>
      </c>
      <c r="F551" s="68">
        <v>12.5289128758674</v>
      </c>
      <c r="G551" s="71">
        <v>0.83276663127748796</v>
      </c>
      <c r="H551" s="68">
        <v>24.595219737856599</v>
      </c>
      <c r="I551" s="71">
        <v>0.761857953254929</v>
      </c>
      <c r="J551" s="68">
        <v>20.277563608326901</v>
      </c>
      <c r="K551" s="71">
        <v>0.94658491836782099</v>
      </c>
      <c r="L551" s="68">
        <v>67.887432536622995</v>
      </c>
      <c r="M551" s="71">
        <v>0.97</v>
      </c>
      <c r="N551" s="68">
        <v>41.829554339327601</v>
      </c>
      <c r="O551" s="71">
        <v>0.59668175722317596</v>
      </c>
      <c r="P551" s="68">
        <v>79.7841726618705</v>
      </c>
      <c r="Q551" s="71">
        <v>0</v>
      </c>
      <c r="R551" s="68">
        <v>44.020356234096703</v>
      </c>
    </row>
    <row r="552" spans="1:18" x14ac:dyDescent="0.2">
      <c r="A552" s="72" t="s">
        <v>1011</v>
      </c>
      <c r="B552" s="66" t="s">
        <v>1391</v>
      </c>
      <c r="C552" s="67">
        <v>13</v>
      </c>
      <c r="D552" s="67" t="s">
        <v>334</v>
      </c>
      <c r="E552" s="71">
        <v>0.72795952007154596</v>
      </c>
      <c r="F552" s="68">
        <v>17.463377023901302</v>
      </c>
      <c r="G552" s="71">
        <v>0.74652802476144997</v>
      </c>
      <c r="H552" s="68">
        <v>7.1318427139552796</v>
      </c>
      <c r="I552" s="71">
        <v>0.69805001300548297</v>
      </c>
      <c r="J552" s="68">
        <v>9.2521202775636109</v>
      </c>
      <c r="K552" s="71">
        <v>0.80747671987759295</v>
      </c>
      <c r="L552" s="68">
        <v>11.3723978411719</v>
      </c>
      <c r="M552" s="71">
        <v>0.55000000000000004</v>
      </c>
      <c r="N552" s="68">
        <v>7.2713057075840499</v>
      </c>
      <c r="O552" s="71">
        <v>0.56570236278474895</v>
      </c>
      <c r="P552" s="68">
        <v>75.1079136690648</v>
      </c>
      <c r="Q552" s="71">
        <v>1</v>
      </c>
      <c r="R552" s="68">
        <v>100</v>
      </c>
    </row>
    <row r="553" spans="1:18" x14ac:dyDescent="0.2">
      <c r="A553" s="72" t="s">
        <v>1392</v>
      </c>
      <c r="B553" s="66" t="s">
        <v>1393</v>
      </c>
      <c r="C553" s="67">
        <v>13</v>
      </c>
      <c r="D553" s="67" t="s">
        <v>334</v>
      </c>
      <c r="E553" s="71">
        <v>0.86158861402156195</v>
      </c>
      <c r="F553" s="68">
        <v>59.599074787972199</v>
      </c>
      <c r="G553" s="71">
        <v>0.84228828612503404</v>
      </c>
      <c r="H553" s="68">
        <v>35.080956052428697</v>
      </c>
      <c r="I553" s="71">
        <v>0.78593058854966402</v>
      </c>
      <c r="J553" s="68">
        <v>29.028527370855802</v>
      </c>
      <c r="K553" s="71">
        <v>0.91813558141155105</v>
      </c>
      <c r="L553" s="68">
        <v>45.605242868157298</v>
      </c>
      <c r="M553" s="71">
        <v>0.9</v>
      </c>
      <c r="N553" s="68">
        <v>27.599687255668499</v>
      </c>
      <c r="O553" s="71"/>
      <c r="P553" s="68"/>
      <c r="Q553" s="71"/>
      <c r="R553" s="68"/>
    </row>
    <row r="554" spans="1:18" x14ac:dyDescent="0.2">
      <c r="A554" s="72" t="s">
        <v>1394</v>
      </c>
      <c r="B554" s="66" t="s">
        <v>1395</v>
      </c>
      <c r="C554" s="67">
        <v>13</v>
      </c>
      <c r="D554" s="67" t="s">
        <v>334</v>
      </c>
      <c r="E554" s="71">
        <v>0.54345944856587003</v>
      </c>
      <c r="F554" s="68">
        <v>4.2791056283731699</v>
      </c>
      <c r="G554" s="71">
        <v>0.72452325361679504</v>
      </c>
      <c r="H554" s="68">
        <v>6.1295296838858899</v>
      </c>
      <c r="I554" s="71">
        <v>0.64144864192241802</v>
      </c>
      <c r="J554" s="68">
        <v>4.7031611410948297</v>
      </c>
      <c r="K554" s="71">
        <v>0.86665311344519502</v>
      </c>
      <c r="L554" s="68">
        <v>21.434078643022399</v>
      </c>
      <c r="M554" s="71">
        <v>0.7</v>
      </c>
      <c r="N554" s="68">
        <v>12.5879593432369</v>
      </c>
      <c r="O554" s="71">
        <v>0.32813168241081397</v>
      </c>
      <c r="P554" s="68">
        <v>30.647482014388501</v>
      </c>
      <c r="Q554" s="71">
        <v>0</v>
      </c>
      <c r="R554" s="68">
        <v>44.020356234096703</v>
      </c>
    </row>
    <row r="555" spans="1:18" x14ac:dyDescent="0.2">
      <c r="A555" s="72" t="s">
        <v>1396</v>
      </c>
      <c r="B555" s="66" t="s">
        <v>1397</v>
      </c>
      <c r="C555" s="67">
        <v>13</v>
      </c>
      <c r="D555" s="67" t="s">
        <v>334</v>
      </c>
      <c r="E555" s="71">
        <v>0.66355882306436098</v>
      </c>
      <c r="F555" s="68">
        <v>10.524286815728599</v>
      </c>
      <c r="G555" s="71">
        <v>0.85656134651902804</v>
      </c>
      <c r="H555" s="68">
        <v>52.968388589051699</v>
      </c>
      <c r="I555" s="71">
        <v>0.79091056585781205</v>
      </c>
      <c r="J555" s="68">
        <v>31.071703932151099</v>
      </c>
      <c r="K555" s="71">
        <v>0.92278037111869704</v>
      </c>
      <c r="L555" s="68">
        <v>49.190439475713198</v>
      </c>
      <c r="M555" s="71">
        <v>0.92</v>
      </c>
      <c r="N555" s="68">
        <v>30.453479280688001</v>
      </c>
      <c r="O555" s="71">
        <v>0.49110065489063098</v>
      </c>
      <c r="P555" s="68">
        <v>60.503597122302203</v>
      </c>
      <c r="Q555" s="71">
        <v>0</v>
      </c>
      <c r="R555" s="68">
        <v>44.020356234096703</v>
      </c>
    </row>
    <row r="556" spans="1:18" x14ac:dyDescent="0.2">
      <c r="A556" s="72" t="s">
        <v>1398</v>
      </c>
      <c r="B556" s="66" t="s">
        <v>1399</v>
      </c>
      <c r="C556" s="67">
        <v>13</v>
      </c>
      <c r="D556" s="67" t="s">
        <v>334</v>
      </c>
      <c r="E556" s="71">
        <v>0.68000320934277203</v>
      </c>
      <c r="F556" s="68">
        <v>12.104857363145699</v>
      </c>
      <c r="G556" s="71">
        <v>0.83682326603586399</v>
      </c>
      <c r="H556" s="68">
        <v>28.720123361603701</v>
      </c>
      <c r="I556" s="71">
        <v>0.80932137639497803</v>
      </c>
      <c r="J556" s="68">
        <v>41.750192752505797</v>
      </c>
      <c r="K556" s="71">
        <v>0.90594300843029296</v>
      </c>
      <c r="L556" s="68">
        <v>37.586738627602202</v>
      </c>
      <c r="M556" s="71">
        <v>0.97</v>
      </c>
      <c r="N556" s="68">
        <v>41.829554339327601</v>
      </c>
      <c r="O556" s="71">
        <v>0.55793160519549501</v>
      </c>
      <c r="P556" s="68">
        <v>73.525179856115102</v>
      </c>
      <c r="Q556" s="71">
        <v>0</v>
      </c>
      <c r="R556" s="68">
        <v>44.020356234096703</v>
      </c>
    </row>
    <row r="557" spans="1:18" x14ac:dyDescent="0.2">
      <c r="A557" s="72" t="s">
        <v>1400</v>
      </c>
      <c r="B557" s="66" t="s">
        <v>1401</v>
      </c>
      <c r="C557" s="67">
        <v>13</v>
      </c>
      <c r="D557" s="67" t="s">
        <v>334</v>
      </c>
      <c r="E557" s="71">
        <v>0.67503698069421103</v>
      </c>
      <c r="F557" s="68">
        <v>11.5651503469545</v>
      </c>
      <c r="G557" s="71">
        <v>0.84041349655276498</v>
      </c>
      <c r="H557" s="68">
        <v>32.999228989976899</v>
      </c>
      <c r="I557" s="71">
        <v>0.73132441988978603</v>
      </c>
      <c r="J557" s="68">
        <v>13.5312259059368</v>
      </c>
      <c r="K557" s="71">
        <v>0.83510996539631599</v>
      </c>
      <c r="L557" s="68">
        <v>15.420200462605999</v>
      </c>
      <c r="M557" s="71">
        <v>1</v>
      </c>
      <c r="N557" s="68">
        <v>100</v>
      </c>
      <c r="O557" s="71">
        <v>0.46317400232639599</v>
      </c>
      <c r="P557" s="68">
        <v>54.8920863309352</v>
      </c>
      <c r="Q557" s="71">
        <v>0.1802</v>
      </c>
      <c r="R557" s="68">
        <v>51.1450381679389</v>
      </c>
    </row>
    <row r="558" spans="1:18" x14ac:dyDescent="0.2">
      <c r="A558" s="72" t="s">
        <v>1402</v>
      </c>
      <c r="B558" s="66" t="s">
        <v>1403</v>
      </c>
      <c r="C558" s="67">
        <v>13</v>
      </c>
      <c r="D558" s="67" t="s">
        <v>334</v>
      </c>
      <c r="E558" s="71">
        <v>0.84014821722713595</v>
      </c>
      <c r="F558" s="68">
        <v>50.771010023130302</v>
      </c>
      <c r="G558" s="71">
        <v>0.83356614994969502</v>
      </c>
      <c r="H558" s="68">
        <v>25.520431765613001</v>
      </c>
      <c r="I558" s="71">
        <v>0.73604225578041804</v>
      </c>
      <c r="J558" s="68">
        <v>14.225134926754</v>
      </c>
      <c r="K558" s="71">
        <v>0.79098446317842896</v>
      </c>
      <c r="L558" s="68">
        <v>10.1002313030069</v>
      </c>
      <c r="M558" s="71">
        <v>1</v>
      </c>
      <c r="N558" s="68">
        <v>100</v>
      </c>
      <c r="O558" s="71"/>
      <c r="P558" s="68"/>
      <c r="Q558" s="71"/>
      <c r="R558" s="68"/>
    </row>
    <row r="559" spans="1:18" x14ac:dyDescent="0.2">
      <c r="A559" s="72" t="s">
        <v>1404</v>
      </c>
      <c r="B559" s="66" t="s">
        <v>1405</v>
      </c>
      <c r="C559" s="67">
        <v>13</v>
      </c>
      <c r="D559" s="67" t="s">
        <v>334</v>
      </c>
      <c r="E559" s="71">
        <v>0.68254655331191905</v>
      </c>
      <c r="F559" s="68">
        <v>12.2976098689283</v>
      </c>
      <c r="G559" s="71">
        <v>0.84603099194183895</v>
      </c>
      <c r="H559" s="68">
        <v>39.629915188897499</v>
      </c>
      <c r="I559" s="71">
        <v>0.75410399706896702</v>
      </c>
      <c r="J559" s="68">
        <v>18.658442559753301</v>
      </c>
      <c r="K559" s="71">
        <v>0.90129821872314697</v>
      </c>
      <c r="L559" s="68">
        <v>35.003855050115703</v>
      </c>
      <c r="M559" s="71">
        <v>1</v>
      </c>
      <c r="N559" s="68">
        <v>100</v>
      </c>
      <c r="O559" s="71">
        <v>0.593846112137561</v>
      </c>
      <c r="P559" s="68">
        <v>79.496402877697804</v>
      </c>
      <c r="Q559" s="71">
        <v>0</v>
      </c>
      <c r="R559" s="68">
        <v>44.020356234096703</v>
      </c>
    </row>
    <row r="560" spans="1:18" x14ac:dyDescent="0.2">
      <c r="A560" s="72" t="s">
        <v>1406</v>
      </c>
      <c r="B560" s="66" t="s">
        <v>1407</v>
      </c>
      <c r="C560" s="67">
        <v>13</v>
      </c>
      <c r="D560" s="67" t="s">
        <v>334</v>
      </c>
      <c r="E560" s="71">
        <v>0.89388359689763397</v>
      </c>
      <c r="F560" s="68">
        <v>74.325366229761002</v>
      </c>
      <c r="G560" s="71">
        <v>0.82847615246759498</v>
      </c>
      <c r="H560" s="68">
        <v>20.855821125674598</v>
      </c>
      <c r="I560" s="71">
        <v>0.85648507834647802</v>
      </c>
      <c r="J560" s="68">
        <v>68.234387047031603</v>
      </c>
      <c r="K560" s="71">
        <v>0.95355210292853998</v>
      </c>
      <c r="L560" s="68">
        <v>73.5543562066307</v>
      </c>
      <c r="M560" s="71">
        <v>0.86</v>
      </c>
      <c r="N560" s="68">
        <v>23.807662236121999</v>
      </c>
      <c r="O560" s="71">
        <v>0.86478824764318996</v>
      </c>
      <c r="P560" s="68">
        <v>97.482014388489205</v>
      </c>
      <c r="Q560" s="71">
        <v>1</v>
      </c>
      <c r="R560" s="68">
        <v>100</v>
      </c>
    </row>
    <row r="561" spans="1:18" x14ac:dyDescent="0.2">
      <c r="A561" s="72" t="s">
        <v>1408</v>
      </c>
      <c r="B561" s="66" t="s">
        <v>1409</v>
      </c>
      <c r="C561" s="67">
        <v>13</v>
      </c>
      <c r="D561" s="67" t="s">
        <v>334</v>
      </c>
      <c r="E561" s="71">
        <v>0.81851159579299604</v>
      </c>
      <c r="F561" s="68">
        <v>41.788743253662297</v>
      </c>
      <c r="G561" s="71">
        <v>0.80609444663839702</v>
      </c>
      <c r="H561" s="68">
        <v>11.0254433307633</v>
      </c>
      <c r="I561" s="71">
        <v>0.64995394676526796</v>
      </c>
      <c r="J561" s="68">
        <v>5.2428681572860398</v>
      </c>
      <c r="K561" s="71">
        <v>0.91575967587790796</v>
      </c>
      <c r="L561" s="68">
        <v>43.831919814957601</v>
      </c>
      <c r="M561" s="71">
        <v>0.81</v>
      </c>
      <c r="N561" s="68">
        <v>19.781078967943699</v>
      </c>
      <c r="O561" s="71">
        <v>0.729261505476404</v>
      </c>
      <c r="P561" s="68">
        <v>91.510791366906503</v>
      </c>
      <c r="Q561" s="71">
        <v>1</v>
      </c>
      <c r="R561" s="68">
        <v>100</v>
      </c>
    </row>
    <row r="562" spans="1:18" x14ac:dyDescent="0.2">
      <c r="A562" s="72" t="s">
        <v>1410</v>
      </c>
      <c r="B562" s="66" t="s">
        <v>1411</v>
      </c>
      <c r="C562" s="67">
        <v>13</v>
      </c>
      <c r="D562" s="67" t="s">
        <v>334</v>
      </c>
      <c r="E562" s="71">
        <v>0.69288683922914795</v>
      </c>
      <c r="F562" s="68">
        <v>13.3770239013107</v>
      </c>
      <c r="G562" s="71">
        <v>0.81802949627013699</v>
      </c>
      <c r="H562" s="68">
        <v>13.9552814186584</v>
      </c>
      <c r="I562" s="71">
        <v>0.69143768496674296</v>
      </c>
      <c r="J562" s="68">
        <v>8.2883577486507303</v>
      </c>
      <c r="K562" s="71">
        <v>0.792469394745972</v>
      </c>
      <c r="L562" s="68">
        <v>10.2158828064765</v>
      </c>
      <c r="M562" s="71">
        <v>1</v>
      </c>
      <c r="N562" s="68">
        <v>100</v>
      </c>
      <c r="O562" s="71">
        <v>0.60718445939203303</v>
      </c>
      <c r="P562" s="68">
        <v>81.294964028777002</v>
      </c>
      <c r="Q562" s="71">
        <v>0.2482</v>
      </c>
      <c r="R562" s="68">
        <v>52.162849872773499</v>
      </c>
    </row>
    <row r="563" spans="1:18" x14ac:dyDescent="0.2">
      <c r="A563" s="72" t="s">
        <v>1412</v>
      </c>
      <c r="B563" s="66" t="s">
        <v>1413</v>
      </c>
      <c r="C563" s="67">
        <v>13</v>
      </c>
      <c r="D563" s="67" t="s">
        <v>334</v>
      </c>
      <c r="E563" s="71">
        <v>0.65813155999969597</v>
      </c>
      <c r="F563" s="68">
        <v>10.254433307633001</v>
      </c>
      <c r="G563" s="71">
        <v>0.83702110238805805</v>
      </c>
      <c r="H563" s="68">
        <v>28.989976869699301</v>
      </c>
      <c r="I563" s="71">
        <v>0.73864889143721701</v>
      </c>
      <c r="J563" s="68">
        <v>14.9575944487278</v>
      </c>
      <c r="K563" s="71">
        <v>0.91232959427761895</v>
      </c>
      <c r="L563" s="68">
        <v>41.480339244410203</v>
      </c>
      <c r="M563" s="71">
        <v>0.98</v>
      </c>
      <c r="N563" s="68">
        <v>45.934323690383103</v>
      </c>
      <c r="O563" s="71">
        <v>0.48078977189528099</v>
      </c>
      <c r="P563" s="68">
        <v>57.985611510791401</v>
      </c>
      <c r="Q563" s="71">
        <v>0</v>
      </c>
      <c r="R563" s="68">
        <v>44.020356234096703</v>
      </c>
    </row>
    <row r="564" spans="1:18" x14ac:dyDescent="0.2">
      <c r="A564" s="72" t="s">
        <v>1414</v>
      </c>
      <c r="B564" s="66" t="s">
        <v>1415</v>
      </c>
      <c r="C564" s="67">
        <v>13</v>
      </c>
      <c r="D564" s="67" t="s">
        <v>334</v>
      </c>
      <c r="E564" s="71">
        <v>0.82597893205927497</v>
      </c>
      <c r="F564" s="68">
        <v>45.104086353122597</v>
      </c>
      <c r="G564" s="71">
        <v>0.83401778772886803</v>
      </c>
      <c r="H564" s="68">
        <v>26.021588280647698</v>
      </c>
      <c r="I564" s="71">
        <v>0.80950672411772095</v>
      </c>
      <c r="J564" s="68">
        <v>41.904394757131797</v>
      </c>
      <c r="K564" s="71">
        <v>0.88989553442049096</v>
      </c>
      <c r="L564" s="68">
        <v>29.182729375481902</v>
      </c>
      <c r="M564" s="71">
        <v>1</v>
      </c>
      <c r="N564" s="68">
        <v>100</v>
      </c>
      <c r="O564" s="71">
        <v>0.422453546088572</v>
      </c>
      <c r="P564" s="68">
        <v>47.194244604316602</v>
      </c>
      <c r="Q564" s="71">
        <v>1</v>
      </c>
      <c r="R564" s="68">
        <v>100</v>
      </c>
    </row>
    <row r="565" spans="1:18" x14ac:dyDescent="0.2">
      <c r="A565" s="72" t="s">
        <v>1416</v>
      </c>
      <c r="B565" s="66" t="s">
        <v>1417</v>
      </c>
      <c r="C565" s="67">
        <v>13</v>
      </c>
      <c r="D565" s="67" t="s">
        <v>334</v>
      </c>
      <c r="E565" s="71">
        <v>0.86299975957011998</v>
      </c>
      <c r="F565" s="68">
        <v>60.2158828064765</v>
      </c>
      <c r="G565" s="71">
        <v>0.84301695149811995</v>
      </c>
      <c r="H565" s="68">
        <v>36.083269082498099</v>
      </c>
      <c r="I565" s="71">
        <v>0.84754076606945705</v>
      </c>
      <c r="J565" s="68">
        <v>64.533538936006195</v>
      </c>
      <c r="K565" s="71">
        <v>0.91884815292566302</v>
      </c>
      <c r="L565" s="68">
        <v>45.990747879722399</v>
      </c>
      <c r="M565" s="71">
        <v>1</v>
      </c>
      <c r="N565" s="68">
        <v>100</v>
      </c>
      <c r="O565" s="71">
        <v>0.568592686927479</v>
      </c>
      <c r="P565" s="68">
        <v>75.827338129496397</v>
      </c>
      <c r="Q565" s="71">
        <v>1</v>
      </c>
      <c r="R565" s="68">
        <v>100</v>
      </c>
    </row>
    <row r="566" spans="1:18" x14ac:dyDescent="0.2">
      <c r="A566" s="72" t="s">
        <v>1418</v>
      </c>
      <c r="B566" s="66" t="s">
        <v>1419</v>
      </c>
      <c r="C566" s="67">
        <v>13</v>
      </c>
      <c r="D566" s="67" t="s">
        <v>334</v>
      </c>
      <c r="E566" s="71">
        <v>0.75695751291584001</v>
      </c>
      <c r="F566" s="68">
        <v>22.243639167309201</v>
      </c>
      <c r="G566" s="71">
        <v>0.850178925435921</v>
      </c>
      <c r="H566" s="68">
        <v>45.219737856592097</v>
      </c>
      <c r="I566" s="71">
        <v>0.77450435319509303</v>
      </c>
      <c r="J566" s="68">
        <v>24.672320740169599</v>
      </c>
      <c r="K566" s="71">
        <v>0.89723402772939398</v>
      </c>
      <c r="L566" s="68">
        <v>32.729375481881299</v>
      </c>
      <c r="M566" s="71">
        <v>0.98</v>
      </c>
      <c r="N566" s="68">
        <v>45.934323690383103</v>
      </c>
      <c r="O566" s="71">
        <v>0.28287025821879203</v>
      </c>
      <c r="P566" s="68">
        <v>24.532374100719402</v>
      </c>
      <c r="Q566" s="71"/>
      <c r="R566" s="68"/>
    </row>
    <row r="567" spans="1:18" x14ac:dyDescent="0.2">
      <c r="A567" s="72" t="s">
        <v>1420</v>
      </c>
      <c r="B567" s="66" t="s">
        <v>1421</v>
      </c>
      <c r="C567" s="67">
        <v>13</v>
      </c>
      <c r="D567" s="67" t="s">
        <v>334</v>
      </c>
      <c r="E567" s="71">
        <v>0.85842899989089505</v>
      </c>
      <c r="F567" s="68">
        <v>58.211256746337703</v>
      </c>
      <c r="G567" s="71">
        <v>0.86164376945144405</v>
      </c>
      <c r="H567" s="68">
        <v>58.519660755589797</v>
      </c>
      <c r="I567" s="71">
        <v>0.84689985774514598</v>
      </c>
      <c r="J567" s="68">
        <v>64.340786430223602</v>
      </c>
      <c r="K567" s="71">
        <v>0.93439234538656202</v>
      </c>
      <c r="L567" s="68">
        <v>58.442559753276797</v>
      </c>
      <c r="M567" s="71">
        <v>1</v>
      </c>
      <c r="N567" s="68">
        <v>100</v>
      </c>
      <c r="O567" s="71">
        <v>0.50763802676222003</v>
      </c>
      <c r="P567" s="68">
        <v>63.597122302158297</v>
      </c>
      <c r="Q567" s="71">
        <v>1</v>
      </c>
      <c r="R567" s="68">
        <v>100</v>
      </c>
    </row>
    <row r="568" spans="1:18" x14ac:dyDescent="0.2">
      <c r="A568" s="72" t="s">
        <v>1422</v>
      </c>
      <c r="B568" s="66" t="s">
        <v>1423</v>
      </c>
      <c r="C568" s="67">
        <v>13</v>
      </c>
      <c r="D568" s="67" t="s">
        <v>334</v>
      </c>
      <c r="E568" s="71">
        <v>0.90328905602638299</v>
      </c>
      <c r="F568" s="68">
        <v>78.951426368542798</v>
      </c>
      <c r="G568" s="71">
        <v>0.86069336245010297</v>
      </c>
      <c r="H568" s="68">
        <v>57.594448727833502</v>
      </c>
      <c r="I568" s="71">
        <v>0.81922828311756402</v>
      </c>
      <c r="J568" s="68">
        <v>47.455666923670002</v>
      </c>
      <c r="K568" s="71">
        <v>0.93323457853786296</v>
      </c>
      <c r="L568" s="68">
        <v>57.247494217424801</v>
      </c>
      <c r="M568" s="71">
        <v>1</v>
      </c>
      <c r="N568" s="68">
        <v>100</v>
      </c>
      <c r="O568" s="71"/>
      <c r="P568" s="68"/>
      <c r="Q568" s="71"/>
      <c r="R568" s="68"/>
    </row>
    <row r="569" spans="1:18" x14ac:dyDescent="0.2">
      <c r="A569" s="72" t="s">
        <v>1424</v>
      </c>
      <c r="B569" s="66" t="s">
        <v>1425</v>
      </c>
      <c r="C569" s="67">
        <v>13</v>
      </c>
      <c r="D569" s="67" t="s">
        <v>334</v>
      </c>
      <c r="E569" s="71">
        <v>0.77632461488998095</v>
      </c>
      <c r="F569" s="68">
        <v>26.6383962991519</v>
      </c>
      <c r="G569" s="71">
        <v>0.85764016891779504</v>
      </c>
      <c r="H569" s="68">
        <v>54.124903623747102</v>
      </c>
      <c r="I569" s="71">
        <v>0.63751730256811401</v>
      </c>
      <c r="J569" s="68">
        <v>4.5875096376252902</v>
      </c>
      <c r="K569" s="71">
        <v>0.75804226112894602</v>
      </c>
      <c r="L569" s="68">
        <v>8.2112567463376998</v>
      </c>
      <c r="M569" s="71">
        <v>1</v>
      </c>
      <c r="N569" s="68">
        <v>100</v>
      </c>
      <c r="O569" s="71">
        <v>0.404747956725029</v>
      </c>
      <c r="P569" s="68">
        <v>44.172661870503603</v>
      </c>
      <c r="Q569" s="71">
        <v>1</v>
      </c>
      <c r="R569" s="68">
        <v>100</v>
      </c>
    </row>
    <row r="570" spans="1:18" x14ac:dyDescent="0.2">
      <c r="A570" s="72" t="s">
        <v>1426</v>
      </c>
      <c r="B570" s="66" t="s">
        <v>1427</v>
      </c>
      <c r="C570" s="67">
        <v>13</v>
      </c>
      <c r="D570" s="67" t="s">
        <v>334</v>
      </c>
      <c r="E570" s="71">
        <v>0.76564592387464503</v>
      </c>
      <c r="F570" s="68">
        <v>24.171164225134898</v>
      </c>
      <c r="G570" s="71">
        <v>0.84041621259065002</v>
      </c>
      <c r="H570" s="68">
        <v>33.037779491133399</v>
      </c>
      <c r="I570" s="71">
        <v>0.78382315856546803</v>
      </c>
      <c r="J570" s="68">
        <v>28.296067848882</v>
      </c>
      <c r="K570" s="71">
        <v>0.96168048491604496</v>
      </c>
      <c r="L570" s="68">
        <v>79.9537393986122</v>
      </c>
      <c r="M570" s="71">
        <v>1</v>
      </c>
      <c r="N570" s="68">
        <v>100</v>
      </c>
      <c r="O570" s="71">
        <v>0.24230976330106399</v>
      </c>
      <c r="P570" s="68">
        <v>18.9928057553957</v>
      </c>
      <c r="Q570" s="71"/>
      <c r="R570" s="68"/>
    </row>
    <row r="571" spans="1:18" x14ac:dyDescent="0.2">
      <c r="A571" s="72" t="s">
        <v>782</v>
      </c>
      <c r="B571" s="66" t="s">
        <v>1428</v>
      </c>
      <c r="C571" s="67">
        <v>13</v>
      </c>
      <c r="D571" s="67" t="s">
        <v>334</v>
      </c>
      <c r="E571" s="71">
        <v>0.71652097725866104</v>
      </c>
      <c r="F571" s="68">
        <v>16.191210485736299</v>
      </c>
      <c r="G571" s="71">
        <v>0.84364022013949502</v>
      </c>
      <c r="H571" s="68">
        <v>36.931380107941401</v>
      </c>
      <c r="I571" s="71">
        <v>0.828957466729763</v>
      </c>
      <c r="J571" s="68">
        <v>54.086353122590602</v>
      </c>
      <c r="K571" s="71">
        <v>0.91000719942404595</v>
      </c>
      <c r="L571" s="68">
        <v>40.0154202004626</v>
      </c>
      <c r="M571" s="71">
        <v>1</v>
      </c>
      <c r="N571" s="68">
        <v>100</v>
      </c>
      <c r="O571" s="71"/>
      <c r="P571" s="68"/>
      <c r="Q571" s="71">
        <v>0</v>
      </c>
      <c r="R571" s="68">
        <v>44.020356234096703</v>
      </c>
    </row>
    <row r="572" spans="1:18" x14ac:dyDescent="0.2">
      <c r="A572" s="72" t="s">
        <v>1429</v>
      </c>
      <c r="B572" s="66" t="s">
        <v>1430</v>
      </c>
      <c r="C572" s="67">
        <v>13</v>
      </c>
      <c r="D572" s="67" t="s">
        <v>334</v>
      </c>
      <c r="E572" s="71">
        <v>0.90933046123818995</v>
      </c>
      <c r="F572" s="68">
        <v>82.343870470316105</v>
      </c>
      <c r="G572" s="71">
        <v>0.85808563600742804</v>
      </c>
      <c r="H572" s="68">
        <v>54.626060138781803</v>
      </c>
      <c r="I572" s="71">
        <v>0.83961847513822996</v>
      </c>
      <c r="J572" s="68">
        <v>60.370084811102501</v>
      </c>
      <c r="K572" s="71">
        <v>0.93961773380710201</v>
      </c>
      <c r="L572" s="68">
        <v>63.030069390902099</v>
      </c>
      <c r="M572" s="71">
        <v>1</v>
      </c>
      <c r="N572" s="68">
        <v>100</v>
      </c>
      <c r="O572" s="71"/>
      <c r="P572" s="68"/>
      <c r="Q572" s="71"/>
      <c r="R572" s="68"/>
    </row>
    <row r="573" spans="1:18" x14ac:dyDescent="0.2">
      <c r="A573" s="72" t="s">
        <v>1431</v>
      </c>
      <c r="B573" s="66" t="s">
        <v>1432</v>
      </c>
      <c r="C573" s="67">
        <v>13</v>
      </c>
      <c r="D573" s="67" t="s">
        <v>334</v>
      </c>
      <c r="E573" s="71">
        <v>0.85115048011441197</v>
      </c>
      <c r="F573" s="68">
        <v>55.242868157285997</v>
      </c>
      <c r="G573" s="71">
        <v>0.84562889348371795</v>
      </c>
      <c r="H573" s="68">
        <v>39.167309175019298</v>
      </c>
      <c r="I573" s="71">
        <v>0.86218341206784399</v>
      </c>
      <c r="J573" s="68">
        <v>70.431765612953001</v>
      </c>
      <c r="K573" s="71">
        <v>0.877925288408263</v>
      </c>
      <c r="L573" s="68">
        <v>25.0963762528913</v>
      </c>
      <c r="M573" s="71">
        <v>1</v>
      </c>
      <c r="N573" s="68">
        <v>100</v>
      </c>
      <c r="O573" s="71">
        <v>0.52116528672664597</v>
      </c>
      <c r="P573" s="68">
        <v>66.187050359712202</v>
      </c>
      <c r="Q573" s="71">
        <v>1</v>
      </c>
      <c r="R573" s="68">
        <v>100</v>
      </c>
    </row>
    <row r="574" spans="1:18" x14ac:dyDescent="0.2">
      <c r="A574" s="72" t="s">
        <v>1433</v>
      </c>
      <c r="B574" s="66" t="s">
        <v>1434</v>
      </c>
      <c r="C574" s="67">
        <v>13</v>
      </c>
      <c r="D574" s="67" t="s">
        <v>334</v>
      </c>
      <c r="E574" s="71">
        <v>0.94149141788252699</v>
      </c>
      <c r="F574" s="68">
        <v>93.986121819583701</v>
      </c>
      <c r="G574" s="71">
        <v>0.85042221974173005</v>
      </c>
      <c r="H574" s="68">
        <v>45.528141865844297</v>
      </c>
      <c r="I574" s="71">
        <v>0.88954839762092897</v>
      </c>
      <c r="J574" s="68">
        <v>79.067077872012305</v>
      </c>
      <c r="K574" s="71">
        <v>0.96748647204997795</v>
      </c>
      <c r="L574" s="68">
        <v>83.654587509637594</v>
      </c>
      <c r="M574" s="71">
        <v>1</v>
      </c>
      <c r="N574" s="68">
        <v>100</v>
      </c>
      <c r="O574" s="71"/>
      <c r="P574" s="68"/>
      <c r="Q574" s="71">
        <v>1</v>
      </c>
      <c r="R574" s="68">
        <v>100</v>
      </c>
    </row>
    <row r="575" spans="1:18" x14ac:dyDescent="0.2">
      <c r="A575" s="72" t="s">
        <v>1435</v>
      </c>
      <c r="B575" s="66" t="s">
        <v>1436</v>
      </c>
      <c r="C575" s="67">
        <v>13</v>
      </c>
      <c r="D575" s="67" t="s">
        <v>334</v>
      </c>
      <c r="E575" s="71">
        <v>0.928468923345242</v>
      </c>
      <c r="F575" s="68">
        <v>90.863531225905902</v>
      </c>
      <c r="G575" s="71">
        <v>0.85401599827711105</v>
      </c>
      <c r="H575" s="68">
        <v>50</v>
      </c>
      <c r="I575" s="71">
        <v>0.88598663720655402</v>
      </c>
      <c r="J575" s="68">
        <v>77.833461835003902</v>
      </c>
      <c r="K575" s="71">
        <v>0.97387305789730405</v>
      </c>
      <c r="L575" s="68">
        <v>86.7386276021588</v>
      </c>
      <c r="M575" s="71">
        <v>1</v>
      </c>
      <c r="N575" s="68">
        <v>100</v>
      </c>
      <c r="O575" s="71"/>
      <c r="P575" s="68"/>
      <c r="Q575" s="71"/>
      <c r="R575" s="68"/>
    </row>
    <row r="576" spans="1:18" x14ac:dyDescent="0.2">
      <c r="A576" s="72" t="s">
        <v>1437</v>
      </c>
      <c r="B576" s="66" t="s">
        <v>1438</v>
      </c>
      <c r="C576" s="67">
        <v>13</v>
      </c>
      <c r="D576" s="67" t="s">
        <v>334</v>
      </c>
      <c r="E576" s="71">
        <v>0.80827175658857098</v>
      </c>
      <c r="F576" s="68">
        <v>37.201233616037001</v>
      </c>
      <c r="G576" s="71">
        <v>0.857684992321462</v>
      </c>
      <c r="H576" s="68">
        <v>54.240555127216702</v>
      </c>
      <c r="I576" s="71">
        <v>0.78178664042733303</v>
      </c>
      <c r="J576" s="68">
        <v>27.486507324595198</v>
      </c>
      <c r="K576" s="71">
        <v>0.944262523514248</v>
      </c>
      <c r="L576" s="68">
        <v>66.306861989205899</v>
      </c>
      <c r="M576" s="71">
        <v>1</v>
      </c>
      <c r="N576" s="68">
        <v>100</v>
      </c>
      <c r="O576" s="71">
        <v>0.45762462667981402</v>
      </c>
      <c r="P576" s="68">
        <v>53.6690647482014</v>
      </c>
      <c r="Q576" s="71"/>
      <c r="R576" s="68"/>
    </row>
    <row r="577" spans="1:18" x14ac:dyDescent="0.2">
      <c r="A577" s="72" t="s">
        <v>1439</v>
      </c>
      <c r="B577" s="66" t="s">
        <v>1439</v>
      </c>
      <c r="C577" s="67">
        <v>13</v>
      </c>
      <c r="D577" s="67" t="s">
        <v>334</v>
      </c>
      <c r="E577" s="71">
        <v>0.91630166431391802</v>
      </c>
      <c r="F577" s="68">
        <v>85.273708558211297</v>
      </c>
      <c r="G577" s="71">
        <v>0.85466619927394605</v>
      </c>
      <c r="H577" s="68">
        <v>50.732459521973801</v>
      </c>
      <c r="I577" s="71">
        <v>0.87498691516837601</v>
      </c>
      <c r="J577" s="68">
        <v>74.672320740169596</v>
      </c>
      <c r="K577" s="71">
        <v>0.93555354281334902</v>
      </c>
      <c r="L577" s="68">
        <v>59.753276792598299</v>
      </c>
      <c r="M577" s="71">
        <v>1</v>
      </c>
      <c r="N577" s="68">
        <v>100</v>
      </c>
      <c r="O577" s="71"/>
      <c r="P577" s="68"/>
      <c r="Q577" s="71"/>
      <c r="R577" s="68"/>
    </row>
    <row r="578" spans="1:18" x14ac:dyDescent="0.2">
      <c r="A578" s="72" t="s">
        <v>1440</v>
      </c>
      <c r="B578" s="66" t="s">
        <v>1441</v>
      </c>
      <c r="C578" s="67">
        <v>13</v>
      </c>
      <c r="D578" s="67" t="s">
        <v>334</v>
      </c>
      <c r="E578" s="71">
        <v>0.90516672506214202</v>
      </c>
      <c r="F578" s="68">
        <v>79.683885890516606</v>
      </c>
      <c r="G578" s="71">
        <v>0.87384851555925502</v>
      </c>
      <c r="H578" s="68">
        <v>69.930609097918307</v>
      </c>
      <c r="I578" s="71">
        <v>0.83739178397866199</v>
      </c>
      <c r="J578" s="68">
        <v>59.444872783346199</v>
      </c>
      <c r="K578" s="71">
        <v>0.90942660071065295</v>
      </c>
      <c r="L578" s="68">
        <v>39.745566692366999</v>
      </c>
      <c r="M578" s="71">
        <v>1</v>
      </c>
      <c r="N578" s="68">
        <v>100</v>
      </c>
      <c r="O578" s="71"/>
      <c r="P578" s="68"/>
      <c r="Q578" s="71"/>
      <c r="R578" s="68"/>
    </row>
    <row r="579" spans="1:18" x14ac:dyDescent="0.2">
      <c r="A579" s="72" t="s">
        <v>1442</v>
      </c>
      <c r="B579" s="66" t="s">
        <v>1443</v>
      </c>
      <c r="C579" s="67">
        <v>13</v>
      </c>
      <c r="D579" s="67" t="s">
        <v>334</v>
      </c>
      <c r="E579" s="71">
        <v>0.92769410022031995</v>
      </c>
      <c r="F579" s="68">
        <v>90.593677717810294</v>
      </c>
      <c r="G579" s="71">
        <v>0.85948466927224298</v>
      </c>
      <c r="H579" s="68">
        <v>56.168080185042399</v>
      </c>
      <c r="I579" s="71">
        <v>0.90827049708687002</v>
      </c>
      <c r="J579" s="68">
        <v>83.654587509637594</v>
      </c>
      <c r="K579" s="71">
        <v>0.94302123452216502</v>
      </c>
      <c r="L579" s="68">
        <v>64.803392444101803</v>
      </c>
      <c r="M579" s="71">
        <v>1</v>
      </c>
      <c r="N579" s="68">
        <v>100</v>
      </c>
      <c r="O579" s="71"/>
      <c r="P579" s="68"/>
      <c r="Q579" s="71"/>
      <c r="R579" s="68"/>
    </row>
    <row r="580" spans="1:18" x14ac:dyDescent="0.2">
      <c r="A580" s="72" t="s">
        <v>1444</v>
      </c>
      <c r="B580" s="66" t="s">
        <v>1445</v>
      </c>
      <c r="C580" s="67">
        <v>13</v>
      </c>
      <c r="D580" s="67" t="s">
        <v>334</v>
      </c>
      <c r="E580" s="71">
        <v>0.78662029418868296</v>
      </c>
      <c r="F580" s="68">
        <v>29.182729375481902</v>
      </c>
      <c r="G580" s="71">
        <v>0.86541331726045301</v>
      </c>
      <c r="H580" s="68">
        <v>62.644564379336899</v>
      </c>
      <c r="I580" s="71">
        <v>0.92198226237825298</v>
      </c>
      <c r="J580" s="68">
        <v>86.7386276021588</v>
      </c>
      <c r="K580" s="71">
        <v>0.89375043544903499</v>
      </c>
      <c r="L580" s="68">
        <v>30.994602929838099</v>
      </c>
      <c r="M580" s="71">
        <v>0.86</v>
      </c>
      <c r="N580" s="68">
        <v>23.807662236121999</v>
      </c>
      <c r="O580" s="71">
        <v>0.39195545585567199</v>
      </c>
      <c r="P580" s="68">
        <v>42.302158273381302</v>
      </c>
      <c r="Q580" s="71"/>
      <c r="R580" s="68"/>
    </row>
    <row r="581" spans="1:18" x14ac:dyDescent="0.2">
      <c r="A581" s="72" t="s">
        <v>1426</v>
      </c>
      <c r="B581" s="66" t="s">
        <v>1446</v>
      </c>
      <c r="C581" s="67">
        <v>13</v>
      </c>
      <c r="D581" s="67" t="s">
        <v>334</v>
      </c>
      <c r="E581" s="71">
        <v>0.88506042682290997</v>
      </c>
      <c r="F581" s="68">
        <v>70.007710100231293</v>
      </c>
      <c r="G581" s="71">
        <v>0.83342684904693298</v>
      </c>
      <c r="H581" s="68">
        <v>25.2891287586739</v>
      </c>
      <c r="I581" s="71">
        <v>0.84184191414475196</v>
      </c>
      <c r="J581" s="68">
        <v>61.526599845798003</v>
      </c>
      <c r="K581" s="71">
        <v>0.93497294409995602</v>
      </c>
      <c r="L581" s="68">
        <v>59.329221279876599</v>
      </c>
      <c r="M581" s="71">
        <v>0.93</v>
      </c>
      <c r="N581" s="68">
        <v>32.212666145426098</v>
      </c>
      <c r="O581" s="71"/>
      <c r="P581" s="68"/>
      <c r="Q581" s="71"/>
      <c r="R581" s="68"/>
    </row>
    <row r="582" spans="1:18" x14ac:dyDescent="0.2">
      <c r="A582" s="72" t="s">
        <v>511</v>
      </c>
      <c r="B582" s="66" t="s">
        <v>1447</v>
      </c>
      <c r="C582" s="67">
        <v>13</v>
      </c>
      <c r="D582" s="67" t="s">
        <v>334</v>
      </c>
      <c r="E582" s="71">
        <v>0.77219142278959096</v>
      </c>
      <c r="F582" s="68">
        <v>25.443330763299901</v>
      </c>
      <c r="G582" s="71">
        <v>0.82875949311798702</v>
      </c>
      <c r="H582" s="68">
        <v>21.125674633770199</v>
      </c>
      <c r="I582" s="71">
        <v>0.78006151844213401</v>
      </c>
      <c r="J582" s="68">
        <v>26.7154973014649</v>
      </c>
      <c r="K582" s="71">
        <v>0.91517103085097395</v>
      </c>
      <c r="L582" s="68">
        <v>43.5235158057055</v>
      </c>
      <c r="M582" s="71">
        <v>1</v>
      </c>
      <c r="N582" s="68">
        <v>100</v>
      </c>
      <c r="O582" s="71">
        <v>0.33696507153685801</v>
      </c>
      <c r="P582" s="68">
        <v>32.086330935251802</v>
      </c>
      <c r="Q582" s="71"/>
      <c r="R582" s="68"/>
    </row>
    <row r="583" spans="1:18" x14ac:dyDescent="0.2">
      <c r="A583" s="72" t="s">
        <v>1448</v>
      </c>
      <c r="B583" s="66" t="s">
        <v>1449</v>
      </c>
      <c r="C583" s="67">
        <v>13</v>
      </c>
      <c r="D583" s="67" t="s">
        <v>334</v>
      </c>
      <c r="E583" s="71">
        <v>0.78856448124433898</v>
      </c>
      <c r="F583" s="68">
        <v>29.876638396299199</v>
      </c>
      <c r="G583" s="71">
        <v>0.85579622427871005</v>
      </c>
      <c r="H583" s="68">
        <v>51.888974556669197</v>
      </c>
      <c r="I583" s="71">
        <v>0.84264465003932998</v>
      </c>
      <c r="J583" s="68">
        <v>62.066306861989197</v>
      </c>
      <c r="K583" s="71">
        <v>0.884460856034743</v>
      </c>
      <c r="L583" s="68">
        <v>27.255204317656101</v>
      </c>
      <c r="M583" s="71">
        <v>0.99</v>
      </c>
      <c r="N583" s="68">
        <v>52.3064894448788</v>
      </c>
      <c r="O583" s="71">
        <v>0.36992067586891197</v>
      </c>
      <c r="P583" s="68">
        <v>37.7697841726619</v>
      </c>
      <c r="Q583" s="71"/>
      <c r="R583" s="68"/>
    </row>
    <row r="584" spans="1:18" x14ac:dyDescent="0.2">
      <c r="A584" s="72" t="s">
        <v>1450</v>
      </c>
      <c r="B584" s="66" t="s">
        <v>1451</v>
      </c>
      <c r="C584" s="67">
        <v>13</v>
      </c>
      <c r="D584" s="67" t="s">
        <v>334</v>
      </c>
      <c r="E584" s="71">
        <v>0.63469512936115002</v>
      </c>
      <c r="F584" s="68">
        <v>8.4425597532767895</v>
      </c>
      <c r="G584" s="71">
        <v>0.84911702590200999</v>
      </c>
      <c r="H584" s="68">
        <v>43.4078643022359</v>
      </c>
      <c r="I584" s="71">
        <v>0.79716889978177297</v>
      </c>
      <c r="J584" s="68">
        <v>34.734001542020003</v>
      </c>
      <c r="K584" s="71">
        <v>0.93613414152674201</v>
      </c>
      <c r="L584" s="68">
        <v>60.485736314572101</v>
      </c>
      <c r="M584" s="71">
        <v>1</v>
      </c>
      <c r="N584" s="68">
        <v>100</v>
      </c>
      <c r="O584" s="71">
        <v>0.225750708956372</v>
      </c>
      <c r="P584" s="68">
        <v>16.3309352517986</v>
      </c>
      <c r="Q584" s="71">
        <v>0</v>
      </c>
      <c r="R584" s="68">
        <v>44.020356234096703</v>
      </c>
    </row>
    <row r="585" spans="1:18" x14ac:dyDescent="0.2">
      <c r="A585" s="72" t="s">
        <v>782</v>
      </c>
      <c r="B585" s="66" t="s">
        <v>1452</v>
      </c>
      <c r="C585" s="67">
        <v>13</v>
      </c>
      <c r="D585" s="67" t="s">
        <v>334</v>
      </c>
      <c r="E585" s="71">
        <v>0.81812391217495595</v>
      </c>
      <c r="F585" s="68">
        <v>41.557440246723203</v>
      </c>
      <c r="G585" s="71">
        <v>0.81595233341721796</v>
      </c>
      <c r="H585" s="68">
        <v>13.1842713955281</v>
      </c>
      <c r="I585" s="71">
        <v>0.75983846784273701</v>
      </c>
      <c r="J585" s="68">
        <v>19.8920585967618</v>
      </c>
      <c r="K585" s="71">
        <v>0.96400287976961796</v>
      </c>
      <c r="L585" s="68">
        <v>81.688511950655396</v>
      </c>
      <c r="M585" s="71">
        <v>1</v>
      </c>
      <c r="N585" s="68">
        <v>100</v>
      </c>
      <c r="O585" s="71">
        <v>0.55082587984520603</v>
      </c>
      <c r="P585" s="68">
        <v>72.014388489208599</v>
      </c>
      <c r="Q585" s="71"/>
      <c r="R585" s="68"/>
    </row>
    <row r="586" spans="1:18" x14ac:dyDescent="0.2">
      <c r="A586" s="72" t="s">
        <v>1453</v>
      </c>
      <c r="B586" s="66" t="s">
        <v>1454</v>
      </c>
      <c r="C586" s="67">
        <v>13</v>
      </c>
      <c r="D586" s="67" t="s">
        <v>334</v>
      </c>
      <c r="E586" s="71">
        <v>0.65466316601649799</v>
      </c>
      <c r="F586" s="68">
        <v>9.8689282960678497</v>
      </c>
      <c r="G586" s="71">
        <v>0.83563750189439701</v>
      </c>
      <c r="H586" s="68">
        <v>27.255204317656101</v>
      </c>
      <c r="I586" s="71">
        <v>0.78011351070638801</v>
      </c>
      <c r="J586" s="68">
        <v>26.8311488049345</v>
      </c>
      <c r="K586" s="71">
        <v>0.91349079170440595</v>
      </c>
      <c r="L586" s="68">
        <v>42.482652274479598</v>
      </c>
      <c r="M586" s="71">
        <v>1</v>
      </c>
      <c r="N586" s="68">
        <v>100</v>
      </c>
      <c r="O586" s="71">
        <v>0.39873719179380002</v>
      </c>
      <c r="P586" s="68">
        <v>43.525179856115102</v>
      </c>
      <c r="Q586" s="71">
        <v>0</v>
      </c>
      <c r="R586" s="68">
        <v>44.020356234096703</v>
      </c>
    </row>
    <row r="587" spans="1:18" x14ac:dyDescent="0.2">
      <c r="A587" s="72" t="s">
        <v>1455</v>
      </c>
      <c r="B587" s="66" t="s">
        <v>1456</v>
      </c>
      <c r="C587" s="67">
        <v>13</v>
      </c>
      <c r="D587" s="67" t="s">
        <v>334</v>
      </c>
      <c r="E587" s="71">
        <v>0.76663248927602501</v>
      </c>
      <c r="F587" s="68">
        <v>24.441017733230499</v>
      </c>
      <c r="G587" s="71">
        <v>0.83611126367966104</v>
      </c>
      <c r="H587" s="68">
        <v>27.794911333847299</v>
      </c>
      <c r="I587" s="71">
        <v>0.81111508545088395</v>
      </c>
      <c r="J587" s="68">
        <v>42.752505782575199</v>
      </c>
      <c r="K587" s="71">
        <v>0.98490443345177503</v>
      </c>
      <c r="L587" s="68">
        <v>90.824980724749395</v>
      </c>
      <c r="M587" s="71">
        <v>0.99</v>
      </c>
      <c r="N587" s="68">
        <v>52.3064894448788</v>
      </c>
      <c r="O587" s="71">
        <v>0.211031663797806</v>
      </c>
      <c r="P587" s="68">
        <v>14.964028776978401</v>
      </c>
      <c r="Q587" s="71"/>
      <c r="R587" s="68"/>
    </row>
    <row r="588" spans="1:18" x14ac:dyDescent="0.2">
      <c r="A588" s="72" t="s">
        <v>1457</v>
      </c>
      <c r="B588" s="66" t="s">
        <v>1458</v>
      </c>
      <c r="C588" s="67">
        <v>13</v>
      </c>
      <c r="D588" s="67" t="s">
        <v>334</v>
      </c>
      <c r="E588" s="71">
        <v>0.59859324180367501</v>
      </c>
      <c r="F588" s="68">
        <v>6.5535851966075596</v>
      </c>
      <c r="G588" s="71">
        <v>0.81151789612968295</v>
      </c>
      <c r="H588" s="68">
        <v>12.066306861989201</v>
      </c>
      <c r="I588" s="71">
        <v>0.66680264561133995</v>
      </c>
      <c r="J588" s="68">
        <v>6.2837316885119501</v>
      </c>
      <c r="K588" s="71">
        <v>0.93900460723023005</v>
      </c>
      <c r="L588" s="68">
        <v>62.413261372397798</v>
      </c>
      <c r="M588" s="71">
        <v>0.99</v>
      </c>
      <c r="N588" s="68">
        <v>52.3064894448788</v>
      </c>
      <c r="O588" s="71">
        <v>0.18423430185079601</v>
      </c>
      <c r="P588" s="68">
        <v>12.8057553956835</v>
      </c>
      <c r="Q588" s="71">
        <v>0</v>
      </c>
      <c r="R588" s="68">
        <v>44.020356234096703</v>
      </c>
    </row>
    <row r="589" spans="1:18" x14ac:dyDescent="0.2">
      <c r="A589" s="72" t="s">
        <v>1459</v>
      </c>
      <c r="B589" s="66" t="s">
        <v>1460</v>
      </c>
      <c r="C589" s="67">
        <v>13</v>
      </c>
      <c r="D589" s="67" t="s">
        <v>334</v>
      </c>
      <c r="E589" s="71">
        <v>0.72333510039855697</v>
      </c>
      <c r="F589" s="68">
        <v>17.000771010023101</v>
      </c>
      <c r="G589" s="71">
        <v>0.83040699189763401</v>
      </c>
      <c r="H589" s="68">
        <v>22.667694680030799</v>
      </c>
      <c r="I589" s="71">
        <v>0.60050459945650703</v>
      </c>
      <c r="J589" s="68">
        <v>3.3924441017733198</v>
      </c>
      <c r="K589" s="71">
        <v>0.73130824283180296</v>
      </c>
      <c r="L589" s="68">
        <v>7.2474942174248298</v>
      </c>
      <c r="M589" s="71">
        <v>1</v>
      </c>
      <c r="N589" s="68">
        <v>100</v>
      </c>
      <c r="O589" s="71">
        <v>0.17779076820539999</v>
      </c>
      <c r="P589" s="68">
        <v>12.4460431654676</v>
      </c>
      <c r="Q589" s="71">
        <v>1</v>
      </c>
      <c r="R589" s="68">
        <v>100</v>
      </c>
    </row>
    <row r="590" spans="1:18" x14ac:dyDescent="0.2">
      <c r="A590" s="72" t="s">
        <v>1461</v>
      </c>
      <c r="B590" s="66" t="s">
        <v>1462</v>
      </c>
      <c r="C590" s="67">
        <v>13</v>
      </c>
      <c r="D590" s="67" t="s">
        <v>334</v>
      </c>
      <c r="E590" s="71">
        <v>0.61927169798673598</v>
      </c>
      <c r="F590" s="68">
        <v>7.7486507324595202</v>
      </c>
      <c r="G590" s="71">
        <v>0.83002314188257098</v>
      </c>
      <c r="H590" s="68">
        <v>22.359290670778702</v>
      </c>
      <c r="I590" s="71">
        <v>0.72848414862312505</v>
      </c>
      <c r="J590" s="68">
        <v>13.030069390902099</v>
      </c>
      <c r="K590" s="71">
        <v>0.92933573340189901</v>
      </c>
      <c r="L590" s="68">
        <v>54.009252120277601</v>
      </c>
      <c r="M590" s="71">
        <v>0.99</v>
      </c>
      <c r="N590" s="68">
        <v>52.3064894448788</v>
      </c>
      <c r="O590" s="71">
        <v>0.21518716401281901</v>
      </c>
      <c r="P590" s="68">
        <v>15.4676258992806</v>
      </c>
      <c r="Q590" s="71">
        <v>2.2599999999999999E-2</v>
      </c>
      <c r="R590" s="68">
        <v>47.582697201017801</v>
      </c>
    </row>
    <row r="591" spans="1:18" x14ac:dyDescent="0.2">
      <c r="A591" s="72" t="s">
        <v>1463</v>
      </c>
      <c r="B591" s="66" t="s">
        <v>1464</v>
      </c>
      <c r="C591" s="67">
        <v>13</v>
      </c>
      <c r="D591" s="67" t="s">
        <v>334</v>
      </c>
      <c r="E591" s="71">
        <v>0.82926187733184498</v>
      </c>
      <c r="F591" s="68">
        <v>46.414803392444099</v>
      </c>
      <c r="G591" s="71">
        <v>0.83876129874209104</v>
      </c>
      <c r="H591" s="68">
        <v>30.956052428681598</v>
      </c>
      <c r="I591" s="71">
        <v>0.78730959403649303</v>
      </c>
      <c r="J591" s="68">
        <v>29.529683885890499</v>
      </c>
      <c r="K591" s="71">
        <v>0.77154359997351096</v>
      </c>
      <c r="L591" s="68">
        <v>8.9051657671549709</v>
      </c>
      <c r="M591" s="71">
        <v>1</v>
      </c>
      <c r="N591" s="68">
        <v>100</v>
      </c>
      <c r="O591" s="71">
        <v>0.57795677123897404</v>
      </c>
      <c r="P591" s="68">
        <v>77.122302158273399</v>
      </c>
      <c r="Q591" s="71">
        <v>1</v>
      </c>
      <c r="R591" s="68">
        <v>100</v>
      </c>
    </row>
    <row r="592" spans="1:18" x14ac:dyDescent="0.2">
      <c r="A592" s="72" t="s">
        <v>1465</v>
      </c>
      <c r="B592" s="66" t="s">
        <v>1466</v>
      </c>
      <c r="C592" s="67">
        <v>13</v>
      </c>
      <c r="D592" s="67" t="s">
        <v>334</v>
      </c>
      <c r="E592" s="71">
        <v>0.81728885929253303</v>
      </c>
      <c r="F592" s="68">
        <v>41.133384734001503</v>
      </c>
      <c r="G592" s="71">
        <v>0.84067827339933099</v>
      </c>
      <c r="H592" s="68">
        <v>33.3461835003855</v>
      </c>
      <c r="I592" s="71">
        <v>0.82837890069371101</v>
      </c>
      <c r="J592" s="68">
        <v>53.777949113338501</v>
      </c>
      <c r="K592" s="71">
        <v>0.98084024245802304</v>
      </c>
      <c r="L592" s="68">
        <v>89.205859676175805</v>
      </c>
      <c r="M592" s="71">
        <v>1</v>
      </c>
      <c r="N592" s="68">
        <v>100</v>
      </c>
      <c r="O592" s="71">
        <v>0.43654687991160102</v>
      </c>
      <c r="P592" s="68">
        <v>49.856115107913702</v>
      </c>
      <c r="Q592" s="71"/>
      <c r="R592" s="68"/>
    </row>
    <row r="593" spans="1:18" x14ac:dyDescent="0.2">
      <c r="A593" s="72" t="s">
        <v>1467</v>
      </c>
      <c r="B593" s="66" t="s">
        <v>1468</v>
      </c>
      <c r="C593" s="67">
        <v>13</v>
      </c>
      <c r="D593" s="67" t="s">
        <v>334</v>
      </c>
      <c r="E593" s="71">
        <v>0.76291669392102401</v>
      </c>
      <c r="F593" s="68">
        <v>23.631457208943701</v>
      </c>
      <c r="G593" s="71">
        <v>0.87652703521128805</v>
      </c>
      <c r="H593" s="68">
        <v>71.781033153430997</v>
      </c>
      <c r="I593" s="71">
        <v>0.88374240092260103</v>
      </c>
      <c r="J593" s="68">
        <v>77.216653816499601</v>
      </c>
      <c r="K593" s="71">
        <v>0.92626396339905703</v>
      </c>
      <c r="L593" s="68">
        <v>51.503469545104103</v>
      </c>
      <c r="M593" s="71">
        <v>0.83</v>
      </c>
      <c r="N593" s="68">
        <v>21.462079749804499</v>
      </c>
      <c r="O593" s="71">
        <v>0.29805007007217499</v>
      </c>
      <c r="P593" s="68">
        <v>26.258992805755401</v>
      </c>
      <c r="Q593" s="71"/>
      <c r="R593" s="68"/>
    </row>
    <row r="594" spans="1:18" x14ac:dyDescent="0.2">
      <c r="A594" s="72" t="s">
        <v>1469</v>
      </c>
      <c r="B594" s="66" t="s">
        <v>1470</v>
      </c>
      <c r="C594" s="67">
        <v>13</v>
      </c>
      <c r="D594" s="67" t="s">
        <v>334</v>
      </c>
      <c r="E594" s="71">
        <v>0.83142046041419604</v>
      </c>
      <c r="F594" s="68">
        <v>47.147262914417901</v>
      </c>
      <c r="G594" s="71">
        <v>0.881287978470217</v>
      </c>
      <c r="H594" s="68">
        <v>75.173477255204304</v>
      </c>
      <c r="I594" s="71">
        <v>0.90391476836495399</v>
      </c>
      <c r="J594" s="68">
        <v>82.459521973785698</v>
      </c>
      <c r="K594" s="71">
        <v>0.96690587333658495</v>
      </c>
      <c r="L594" s="68">
        <v>83.346183500385493</v>
      </c>
      <c r="M594" s="71">
        <v>1</v>
      </c>
      <c r="N594" s="68">
        <v>100</v>
      </c>
      <c r="O594" s="71">
        <v>0.40499368189922702</v>
      </c>
      <c r="P594" s="68">
        <v>44.316546762589901</v>
      </c>
      <c r="Q594" s="71"/>
      <c r="R594" s="68"/>
    </row>
    <row r="595" spans="1:18" x14ac:dyDescent="0.2">
      <c r="A595" s="72" t="s">
        <v>1471</v>
      </c>
      <c r="B595" s="66" t="s">
        <v>1472</v>
      </c>
      <c r="C595" s="67">
        <v>13</v>
      </c>
      <c r="D595" s="67" t="s">
        <v>334</v>
      </c>
      <c r="E595" s="71">
        <v>0.87572049378433003</v>
      </c>
      <c r="F595" s="68">
        <v>65.420200462606005</v>
      </c>
      <c r="G595" s="71">
        <v>0.86507485301286102</v>
      </c>
      <c r="H595" s="68">
        <v>62.220508866615297</v>
      </c>
      <c r="I595" s="71">
        <v>0.94277286680036898</v>
      </c>
      <c r="J595" s="68">
        <v>91.210485736314595</v>
      </c>
      <c r="K595" s="71">
        <v>0.97503425532409005</v>
      </c>
      <c r="L595" s="68">
        <v>87.162683114880494</v>
      </c>
      <c r="M595" s="71">
        <v>0.72</v>
      </c>
      <c r="N595" s="68">
        <v>13.7998436278342</v>
      </c>
      <c r="O595" s="71"/>
      <c r="P595" s="68"/>
      <c r="Q595" s="71"/>
      <c r="R595" s="68"/>
    </row>
    <row r="596" spans="1:18" x14ac:dyDescent="0.2">
      <c r="A596" s="72" t="s">
        <v>1473</v>
      </c>
      <c r="B596" s="66" t="s">
        <v>1474</v>
      </c>
      <c r="C596" s="67">
        <v>13</v>
      </c>
      <c r="D596" s="67" t="s">
        <v>334</v>
      </c>
      <c r="E596" s="71">
        <v>0.86965632183404196</v>
      </c>
      <c r="F596" s="68">
        <v>63.068619892058599</v>
      </c>
      <c r="G596" s="71">
        <v>0.84521804657606003</v>
      </c>
      <c r="H596" s="68">
        <v>38.666152659984597</v>
      </c>
      <c r="I596" s="71">
        <v>0.88365968508069204</v>
      </c>
      <c r="J596" s="68">
        <v>77.178103315343094</v>
      </c>
      <c r="K596" s="71">
        <v>0.92974755567941603</v>
      </c>
      <c r="L596" s="68">
        <v>54.433307632999202</v>
      </c>
      <c r="M596" s="71">
        <v>0.82</v>
      </c>
      <c r="N596" s="68">
        <v>20.6411258795934</v>
      </c>
      <c r="O596" s="71"/>
      <c r="P596" s="68"/>
      <c r="Q596" s="71"/>
      <c r="R596" s="68"/>
    </row>
    <row r="597" spans="1:18" x14ac:dyDescent="0.2">
      <c r="A597" s="72" t="s">
        <v>1475</v>
      </c>
      <c r="B597" s="66" t="s">
        <v>1476</v>
      </c>
      <c r="C597" s="67">
        <v>13</v>
      </c>
      <c r="D597" s="67" t="s">
        <v>334</v>
      </c>
      <c r="E597" s="71">
        <v>0.74952340830157305</v>
      </c>
      <c r="F597" s="68">
        <v>20.855821125674598</v>
      </c>
      <c r="G597" s="71">
        <v>0.84328580045442403</v>
      </c>
      <c r="H597" s="68">
        <v>36.391673091750199</v>
      </c>
      <c r="I597" s="71">
        <v>0.81341161984586297</v>
      </c>
      <c r="J597" s="68">
        <v>44.140323824209702</v>
      </c>
      <c r="K597" s="71">
        <v>0.76812177791270797</v>
      </c>
      <c r="L597" s="68">
        <v>8.6738627602158793</v>
      </c>
      <c r="M597" s="71">
        <v>1</v>
      </c>
      <c r="N597" s="68">
        <v>100</v>
      </c>
      <c r="O597" s="71">
        <v>0.32279784329487199</v>
      </c>
      <c r="P597" s="68">
        <v>30</v>
      </c>
      <c r="Q597" s="71"/>
      <c r="R597" s="68"/>
    </row>
    <row r="598" spans="1:18" x14ac:dyDescent="0.2">
      <c r="A598" s="72" t="s">
        <v>1477</v>
      </c>
      <c r="B598" s="66" t="s">
        <v>1478</v>
      </c>
      <c r="C598" s="67">
        <v>13</v>
      </c>
      <c r="D598" s="67" t="s">
        <v>334</v>
      </c>
      <c r="E598" s="71">
        <v>0.77452759944979099</v>
      </c>
      <c r="F598" s="68">
        <v>26.175790285273699</v>
      </c>
      <c r="G598" s="71">
        <v>0.84248932419500899</v>
      </c>
      <c r="H598" s="68">
        <v>35.427910562837297</v>
      </c>
      <c r="I598" s="71">
        <v>0.79863389378213201</v>
      </c>
      <c r="J598" s="68">
        <v>35.427910562837297</v>
      </c>
      <c r="K598" s="71">
        <v>0.93245962225028201</v>
      </c>
      <c r="L598" s="68">
        <v>56.5921356977641</v>
      </c>
      <c r="M598" s="71">
        <v>1</v>
      </c>
      <c r="N598" s="68">
        <v>100</v>
      </c>
      <c r="O598" s="71">
        <v>0.29905515702153401</v>
      </c>
      <c r="P598" s="68">
        <v>26.402877697841699</v>
      </c>
      <c r="Q598" s="71"/>
      <c r="R598" s="68"/>
    </row>
    <row r="599" spans="1:18" x14ac:dyDescent="0.2">
      <c r="A599" s="72" t="s">
        <v>1479</v>
      </c>
      <c r="B599" s="66" t="s">
        <v>1480</v>
      </c>
      <c r="C599" s="67">
        <v>13</v>
      </c>
      <c r="D599" s="67" t="s">
        <v>334</v>
      </c>
      <c r="E599" s="71">
        <v>0.838494667466128</v>
      </c>
      <c r="F599" s="68">
        <v>50.2313030069391</v>
      </c>
      <c r="G599" s="71">
        <v>0.73751130737408599</v>
      </c>
      <c r="H599" s="68">
        <v>6.7463377023901296</v>
      </c>
      <c r="I599" s="71">
        <v>0.69368699137172796</v>
      </c>
      <c r="J599" s="68">
        <v>8.7509637625289098</v>
      </c>
      <c r="K599" s="71">
        <v>0.92278037111869704</v>
      </c>
      <c r="L599" s="68">
        <v>49.190439475713198</v>
      </c>
      <c r="M599" s="71">
        <v>1</v>
      </c>
      <c r="N599" s="68">
        <v>100</v>
      </c>
      <c r="O599" s="71"/>
      <c r="P599" s="68"/>
      <c r="Q599" s="71"/>
      <c r="R599" s="68"/>
    </row>
    <row r="600" spans="1:18" x14ac:dyDescent="0.2">
      <c r="A600" s="72" t="s">
        <v>1481</v>
      </c>
      <c r="B600" s="66" t="s">
        <v>1482</v>
      </c>
      <c r="C600" s="67">
        <v>13</v>
      </c>
      <c r="D600" s="67" t="s">
        <v>334</v>
      </c>
      <c r="E600" s="71">
        <v>0.87277668711387002</v>
      </c>
      <c r="F600" s="68">
        <v>64.379336931380095</v>
      </c>
      <c r="G600" s="71">
        <v>0.84465293427733801</v>
      </c>
      <c r="H600" s="68">
        <v>37.972243639167303</v>
      </c>
      <c r="I600" s="71">
        <v>0.83947943019337601</v>
      </c>
      <c r="J600" s="68">
        <v>60.292983808789501</v>
      </c>
      <c r="K600" s="71">
        <v>0.91697438398476505</v>
      </c>
      <c r="L600" s="68">
        <v>44.680030840400903</v>
      </c>
      <c r="M600" s="71">
        <v>0.89</v>
      </c>
      <c r="N600" s="68">
        <v>26.583268178264301</v>
      </c>
      <c r="O600" s="71"/>
      <c r="P600" s="68"/>
      <c r="Q600" s="71"/>
      <c r="R600" s="68"/>
    </row>
    <row r="601" spans="1:18" x14ac:dyDescent="0.2">
      <c r="A601" s="72" t="s">
        <v>1483</v>
      </c>
      <c r="B601" s="66" t="s">
        <v>1484</v>
      </c>
      <c r="C601" s="67">
        <v>13</v>
      </c>
      <c r="D601" s="67" t="s">
        <v>334</v>
      </c>
      <c r="E601" s="71">
        <v>0.84652657268356102</v>
      </c>
      <c r="F601" s="68">
        <v>53.739398612182001</v>
      </c>
      <c r="G601" s="71">
        <v>0.84567319630784499</v>
      </c>
      <c r="H601" s="68">
        <v>39.244410177332298</v>
      </c>
      <c r="I601" s="71">
        <v>0.94242733488716501</v>
      </c>
      <c r="J601" s="68">
        <v>91.133384734001496</v>
      </c>
      <c r="K601" s="71">
        <v>0.92800575953923703</v>
      </c>
      <c r="L601" s="68">
        <v>52.891287586738599</v>
      </c>
      <c r="M601" s="71">
        <v>0.67</v>
      </c>
      <c r="N601" s="68">
        <v>11.219702892885101</v>
      </c>
      <c r="O601" s="71"/>
      <c r="P601" s="68"/>
      <c r="Q601" s="71"/>
      <c r="R601" s="68"/>
    </row>
    <row r="602" spans="1:18" x14ac:dyDescent="0.2">
      <c r="A602" s="72" t="s">
        <v>1485</v>
      </c>
      <c r="B602" s="66" t="s">
        <v>1486</v>
      </c>
      <c r="C602" s="67">
        <v>13</v>
      </c>
      <c r="D602" s="67" t="s">
        <v>334</v>
      </c>
      <c r="E602" s="71">
        <v>0.79335705003083401</v>
      </c>
      <c r="F602" s="68">
        <v>31.225905936777199</v>
      </c>
      <c r="G602" s="71">
        <v>0.79990909569850299</v>
      </c>
      <c r="H602" s="68">
        <v>10.0616808018504</v>
      </c>
      <c r="I602" s="71">
        <v>0.97325226125615605</v>
      </c>
      <c r="J602" s="68">
        <v>96.5690053970702</v>
      </c>
      <c r="K602" s="71">
        <v>0.89026684316867499</v>
      </c>
      <c r="L602" s="68">
        <v>29.452582883577499</v>
      </c>
      <c r="M602" s="71">
        <v>0.51</v>
      </c>
      <c r="N602" s="68">
        <v>6.3721657544957004</v>
      </c>
      <c r="O602" s="71"/>
      <c r="P602" s="68"/>
      <c r="Q602" s="71"/>
      <c r="R602" s="68"/>
    </row>
    <row r="603" spans="1:18" x14ac:dyDescent="0.2">
      <c r="A603" s="72" t="s">
        <v>1334</v>
      </c>
      <c r="B603" s="66" t="s">
        <v>1487</v>
      </c>
      <c r="C603" s="67">
        <v>13</v>
      </c>
      <c r="D603" s="67" t="s">
        <v>334</v>
      </c>
      <c r="E603" s="71">
        <v>0.72971235569392601</v>
      </c>
      <c r="F603" s="68">
        <v>17.733230531996899</v>
      </c>
      <c r="G603" s="71">
        <v>0.82557395271066103</v>
      </c>
      <c r="H603" s="68">
        <v>18.1958365458751</v>
      </c>
      <c r="I603" s="71">
        <v>0.78917685507609003</v>
      </c>
      <c r="J603" s="68">
        <v>30.2235929067078</v>
      </c>
      <c r="K603" s="71">
        <v>0.90420121229011297</v>
      </c>
      <c r="L603" s="68">
        <v>36.6229760986893</v>
      </c>
      <c r="M603" s="71">
        <v>0.81</v>
      </c>
      <c r="N603" s="68">
        <v>19.781078967943699</v>
      </c>
      <c r="O603" s="71">
        <v>0.31960975839276801</v>
      </c>
      <c r="P603" s="68">
        <v>29.568345323740999</v>
      </c>
      <c r="Q603" s="71"/>
      <c r="R603" s="68"/>
    </row>
    <row r="604" spans="1:18" x14ac:dyDescent="0.2">
      <c r="A604" s="72" t="s">
        <v>1488</v>
      </c>
      <c r="B604" s="66" t="s">
        <v>1489</v>
      </c>
      <c r="C604" s="67">
        <v>13</v>
      </c>
      <c r="D604" s="67" t="s">
        <v>334</v>
      </c>
      <c r="E604" s="71">
        <v>0.87047582759769504</v>
      </c>
      <c r="F604" s="68">
        <v>63.5312259059368</v>
      </c>
      <c r="G604" s="71">
        <v>0.80389344304057597</v>
      </c>
      <c r="H604" s="68">
        <v>10.7555898226677</v>
      </c>
      <c r="I604" s="71">
        <v>0.884163785904301</v>
      </c>
      <c r="J604" s="68">
        <v>77.332305319969194</v>
      </c>
      <c r="K604" s="71">
        <v>0.87384608144590403</v>
      </c>
      <c r="L604" s="68">
        <v>23.785659213569801</v>
      </c>
      <c r="M604" s="71">
        <v>0.92</v>
      </c>
      <c r="N604" s="68">
        <v>30.453479280688001</v>
      </c>
      <c r="O604" s="71"/>
      <c r="P604" s="68"/>
      <c r="Q604" s="71"/>
      <c r="R604" s="68"/>
    </row>
    <row r="605" spans="1:18" x14ac:dyDescent="0.2">
      <c r="A605" s="72" t="s">
        <v>1490</v>
      </c>
      <c r="B605" s="66" t="s">
        <v>1491</v>
      </c>
      <c r="C605" s="67">
        <v>13</v>
      </c>
      <c r="D605" s="67" t="s">
        <v>334</v>
      </c>
      <c r="E605" s="71">
        <v>0.74179367682906205</v>
      </c>
      <c r="F605" s="68">
        <v>19.699306090979199</v>
      </c>
      <c r="G605" s="71">
        <v>0.87597426278495305</v>
      </c>
      <c r="H605" s="68">
        <v>71.202775636083302</v>
      </c>
      <c r="I605" s="71">
        <v>0.81822892967053695</v>
      </c>
      <c r="J605" s="68">
        <v>46.8003084040093</v>
      </c>
      <c r="K605" s="71">
        <v>0.95125531579085298</v>
      </c>
      <c r="L605" s="68">
        <v>71.781033153430997</v>
      </c>
      <c r="M605" s="71">
        <v>0.69</v>
      </c>
      <c r="N605" s="68">
        <v>11.884284597341701</v>
      </c>
      <c r="O605" s="71">
        <v>0.373509875898968</v>
      </c>
      <c r="P605" s="68">
        <v>38.5611510791367</v>
      </c>
      <c r="Q605" s="71"/>
      <c r="R605" s="68"/>
    </row>
    <row r="606" spans="1:18" x14ac:dyDescent="0.2">
      <c r="A606" s="72" t="s">
        <v>1492</v>
      </c>
      <c r="B606" s="66" t="s">
        <v>1493</v>
      </c>
      <c r="C606" s="67">
        <v>13</v>
      </c>
      <c r="D606" s="67" t="s">
        <v>334</v>
      </c>
      <c r="E606" s="71">
        <v>0.71827517145295905</v>
      </c>
      <c r="F606" s="68">
        <v>16.383962991518899</v>
      </c>
      <c r="G606" s="71">
        <v>0.85106179589859299</v>
      </c>
      <c r="H606" s="68">
        <v>46.106399383191999</v>
      </c>
      <c r="I606" s="71">
        <v>0.71492846058258397</v>
      </c>
      <c r="J606" s="68">
        <v>11.0254433307633</v>
      </c>
      <c r="K606" s="71">
        <v>0.83555890381301101</v>
      </c>
      <c r="L606" s="68">
        <v>15.535851966075599</v>
      </c>
      <c r="M606" s="71">
        <v>0.85</v>
      </c>
      <c r="N606" s="68">
        <v>22.869429241595</v>
      </c>
      <c r="O606" s="71">
        <v>0.33982669697060702</v>
      </c>
      <c r="P606" s="68">
        <v>32.4460431654676</v>
      </c>
      <c r="Q606" s="71"/>
      <c r="R606" s="68"/>
    </row>
    <row r="607" spans="1:18" x14ac:dyDescent="0.2">
      <c r="A607" s="72" t="s">
        <v>1494</v>
      </c>
      <c r="B607" s="66" t="s">
        <v>1495</v>
      </c>
      <c r="C607" s="67">
        <v>13</v>
      </c>
      <c r="D607" s="67" t="s">
        <v>334</v>
      </c>
      <c r="E607" s="71">
        <v>0.893804019951013</v>
      </c>
      <c r="F607" s="68">
        <v>74.286815728604495</v>
      </c>
      <c r="G607" s="71">
        <v>0.85812566372993604</v>
      </c>
      <c r="H607" s="68">
        <v>54.664610639938303</v>
      </c>
      <c r="I607" s="71">
        <v>0.76644130671254196</v>
      </c>
      <c r="J607" s="68">
        <v>21.858134155744001</v>
      </c>
      <c r="K607" s="71">
        <v>0.95064910936157399</v>
      </c>
      <c r="L607" s="68">
        <v>71.356977640709303</v>
      </c>
      <c r="M607" s="71">
        <v>1</v>
      </c>
      <c r="N607" s="68">
        <v>100</v>
      </c>
      <c r="O607" s="71"/>
      <c r="P607" s="68"/>
      <c r="Q607" s="71"/>
      <c r="R607" s="68"/>
    </row>
    <row r="608" spans="1:18" x14ac:dyDescent="0.2">
      <c r="A608" s="72" t="s">
        <v>1496</v>
      </c>
      <c r="B608" s="66" t="s">
        <v>1497</v>
      </c>
      <c r="C608" s="67">
        <v>13</v>
      </c>
      <c r="D608" s="67" t="s">
        <v>334</v>
      </c>
      <c r="E608" s="71">
        <v>0.90058338983590203</v>
      </c>
      <c r="F608" s="68">
        <v>77.409406322282194</v>
      </c>
      <c r="G608" s="71">
        <v>0.88414894710609704</v>
      </c>
      <c r="H608" s="68">
        <v>77.062451811873601</v>
      </c>
      <c r="I608" s="71">
        <v>0.77624448357683495</v>
      </c>
      <c r="J608" s="68">
        <v>25.443330763299901</v>
      </c>
      <c r="K608" s="71">
        <v>0.941940128660675</v>
      </c>
      <c r="L608" s="68">
        <v>64.417887432536602</v>
      </c>
      <c r="M608" s="71">
        <v>1</v>
      </c>
      <c r="N608" s="68">
        <v>100</v>
      </c>
      <c r="O608" s="71"/>
      <c r="P608" s="68"/>
      <c r="Q608" s="71"/>
      <c r="R608" s="68"/>
    </row>
    <row r="609" spans="1:18" x14ac:dyDescent="0.2">
      <c r="A609" s="72" t="s">
        <v>1498</v>
      </c>
      <c r="B609" s="66" t="s">
        <v>1499</v>
      </c>
      <c r="C609" s="67">
        <v>13</v>
      </c>
      <c r="D609" s="67" t="s">
        <v>334</v>
      </c>
      <c r="E609" s="71">
        <v>0.75779221113192097</v>
      </c>
      <c r="F609" s="68">
        <v>22.397841171935202</v>
      </c>
      <c r="G609" s="71">
        <v>0.85654010661513402</v>
      </c>
      <c r="H609" s="68">
        <v>52.891287586738599</v>
      </c>
      <c r="I609" s="71">
        <v>0.70170464760951401</v>
      </c>
      <c r="J609" s="68">
        <v>9.5990747879722402</v>
      </c>
      <c r="K609" s="71">
        <v>0.97118204360640703</v>
      </c>
      <c r="L609" s="68">
        <v>85.235158057054704</v>
      </c>
      <c r="M609" s="71">
        <v>0.64</v>
      </c>
      <c r="N609" s="68">
        <v>10.125097732603599</v>
      </c>
      <c r="O609" s="71">
        <v>0.37732646896047201</v>
      </c>
      <c r="P609" s="68">
        <v>39.856115107913702</v>
      </c>
      <c r="Q609" s="71">
        <v>1</v>
      </c>
      <c r="R609" s="68">
        <v>100</v>
      </c>
    </row>
    <row r="610" spans="1:18" x14ac:dyDescent="0.2">
      <c r="A610" s="72" t="s">
        <v>1500</v>
      </c>
      <c r="B610" s="66" t="s">
        <v>1501</v>
      </c>
      <c r="C610" s="67">
        <v>13</v>
      </c>
      <c r="D610" s="67" t="s">
        <v>334</v>
      </c>
      <c r="E610" s="71">
        <v>0.66986118283458695</v>
      </c>
      <c r="F610" s="68">
        <v>11.141094834232799</v>
      </c>
      <c r="G610" s="71">
        <v>0.88089980040263305</v>
      </c>
      <c r="H610" s="68">
        <v>74.826522744795696</v>
      </c>
      <c r="I610" s="71">
        <v>0.71206524458491005</v>
      </c>
      <c r="J610" s="68">
        <v>10.8326908249807</v>
      </c>
      <c r="K610" s="71">
        <v>0.88383421586674904</v>
      </c>
      <c r="L610" s="68">
        <v>26.8311488049345</v>
      </c>
      <c r="M610" s="71">
        <v>0.56000000000000005</v>
      </c>
      <c r="N610" s="68">
        <v>7.5840500390930403</v>
      </c>
      <c r="O610" s="71">
        <v>0.31250665331864202</v>
      </c>
      <c r="P610" s="68">
        <v>28.0575539568345</v>
      </c>
      <c r="Q610" s="71"/>
      <c r="R610" s="68"/>
    </row>
    <row r="611" spans="1:18" x14ac:dyDescent="0.2">
      <c r="A611" s="72" t="s">
        <v>1502</v>
      </c>
      <c r="B611" s="66" t="s">
        <v>1503</v>
      </c>
      <c r="C611" s="67">
        <v>13</v>
      </c>
      <c r="D611" s="67" t="s">
        <v>334</v>
      </c>
      <c r="E611" s="71">
        <v>0.76499989798981005</v>
      </c>
      <c r="F611" s="68">
        <v>24.055512721665401</v>
      </c>
      <c r="G611" s="71">
        <v>0.83238225762172002</v>
      </c>
      <c r="H611" s="68">
        <v>24.248265227448002</v>
      </c>
      <c r="I611" s="71">
        <v>0.72761733433751896</v>
      </c>
      <c r="J611" s="68">
        <v>12.914417887432499</v>
      </c>
      <c r="K611" s="71">
        <v>1</v>
      </c>
      <c r="L611" s="68">
        <v>100</v>
      </c>
      <c r="M611" s="71">
        <v>0.5</v>
      </c>
      <c r="N611" s="68">
        <v>6.09851446442533</v>
      </c>
      <c r="O611" s="71"/>
      <c r="P611" s="68"/>
      <c r="Q611" s="71"/>
      <c r="R611" s="68"/>
    </row>
    <row r="612" spans="1:18" x14ac:dyDescent="0.2">
      <c r="A612" s="72" t="s">
        <v>1504</v>
      </c>
      <c r="B612" s="66" t="s">
        <v>1505</v>
      </c>
      <c r="C612" s="67">
        <v>13</v>
      </c>
      <c r="D612" s="67" t="s">
        <v>334</v>
      </c>
      <c r="E612" s="71">
        <v>0.74616360536463999</v>
      </c>
      <c r="F612" s="68">
        <v>20.393215111796501</v>
      </c>
      <c r="G612" s="71">
        <v>0.80718387077515097</v>
      </c>
      <c r="H612" s="68">
        <v>11.102544333076301</v>
      </c>
      <c r="I612" s="71">
        <v>0.677470550683409</v>
      </c>
      <c r="J612" s="68">
        <v>7.1318427139552796</v>
      </c>
      <c r="K612" s="71">
        <v>1</v>
      </c>
      <c r="L612" s="68">
        <v>100</v>
      </c>
      <c r="M612" s="71">
        <v>0.5</v>
      </c>
      <c r="N612" s="68">
        <v>6.09851446442533</v>
      </c>
      <c r="O612" s="71"/>
      <c r="P612" s="68"/>
      <c r="Q612" s="71"/>
      <c r="R612" s="68"/>
    </row>
    <row r="613" spans="1:18" x14ac:dyDescent="0.2">
      <c r="A613" s="72" t="s">
        <v>1506</v>
      </c>
      <c r="B613" s="66" t="s">
        <v>1507</v>
      </c>
      <c r="C613" s="67">
        <v>13</v>
      </c>
      <c r="D613" s="67" t="s">
        <v>334</v>
      </c>
      <c r="E613" s="71">
        <v>0.71890130877055003</v>
      </c>
      <c r="F613" s="68">
        <v>16.4610639938319</v>
      </c>
      <c r="G613" s="71">
        <v>0.87324808867302595</v>
      </c>
      <c r="H613" s="68">
        <v>69.622205088666107</v>
      </c>
      <c r="I613" s="71">
        <v>0.68659807165128595</v>
      </c>
      <c r="J613" s="68">
        <v>7.8257517347725498</v>
      </c>
      <c r="K613" s="71">
        <v>0.78575907475788997</v>
      </c>
      <c r="L613" s="68">
        <v>9.6761757902852708</v>
      </c>
      <c r="M613" s="71">
        <v>0.53</v>
      </c>
      <c r="N613" s="68">
        <v>6.7240031274433196</v>
      </c>
      <c r="O613" s="71"/>
      <c r="P613" s="68"/>
      <c r="Q613" s="71"/>
      <c r="R613" s="68"/>
    </row>
    <row r="614" spans="1:18" x14ac:dyDescent="0.2">
      <c r="A614" s="72" t="s">
        <v>1508</v>
      </c>
      <c r="B614" s="66" t="s">
        <v>1509</v>
      </c>
      <c r="C614" s="67">
        <v>13</v>
      </c>
      <c r="D614" s="67" t="s">
        <v>334</v>
      </c>
      <c r="E614" s="71">
        <v>0.83521718322456995</v>
      </c>
      <c r="F614" s="68">
        <v>48.766383962991497</v>
      </c>
      <c r="G614" s="71">
        <v>0.84200945688887896</v>
      </c>
      <c r="H614" s="68">
        <v>34.926754047802604</v>
      </c>
      <c r="I614" s="71">
        <v>0.75279364513083902</v>
      </c>
      <c r="J614" s="68">
        <v>18.3885890516577</v>
      </c>
      <c r="K614" s="71">
        <v>0.98606563087856203</v>
      </c>
      <c r="L614" s="68">
        <v>91.326137239784103</v>
      </c>
      <c r="M614" s="71">
        <v>0.76</v>
      </c>
      <c r="N614" s="68">
        <v>16.810007818608302</v>
      </c>
      <c r="O614" s="71"/>
      <c r="P614" s="68"/>
      <c r="Q614" s="71"/>
      <c r="R614" s="68"/>
    </row>
    <row r="615" spans="1:18" x14ac:dyDescent="0.2">
      <c r="A615" s="72" t="s">
        <v>1510</v>
      </c>
      <c r="B615" s="66" t="s">
        <v>1511</v>
      </c>
      <c r="C615" s="67">
        <v>13</v>
      </c>
      <c r="D615" s="67" t="s">
        <v>334</v>
      </c>
      <c r="E615" s="71">
        <v>0.74812126062448103</v>
      </c>
      <c r="F615" s="68">
        <v>20.663068619892101</v>
      </c>
      <c r="G615" s="71">
        <v>0.86763507489389302</v>
      </c>
      <c r="H615" s="68">
        <v>64.379336931380095</v>
      </c>
      <c r="I615" s="71">
        <v>0.61928367281094598</v>
      </c>
      <c r="J615" s="68">
        <v>3.97070161912105</v>
      </c>
      <c r="K615" s="71">
        <v>0.89242868521264596</v>
      </c>
      <c r="L615" s="68">
        <v>30.262143407864301</v>
      </c>
      <c r="M615" s="71">
        <v>0.92</v>
      </c>
      <c r="N615" s="68">
        <v>30.453479280688001</v>
      </c>
      <c r="O615" s="71">
        <v>0.441258870204919</v>
      </c>
      <c r="P615" s="68">
        <v>50.575539568345299</v>
      </c>
      <c r="Q615" s="71"/>
      <c r="R615" s="68"/>
    </row>
    <row r="616" spans="1:18" x14ac:dyDescent="0.2">
      <c r="A616" s="72" t="s">
        <v>1512</v>
      </c>
      <c r="B616" s="66" t="s">
        <v>1513</v>
      </c>
      <c r="C616" s="67">
        <v>13</v>
      </c>
      <c r="D616" s="67" t="s">
        <v>334</v>
      </c>
      <c r="E616" s="71">
        <v>0.56742704773282404</v>
      </c>
      <c r="F616" s="68">
        <v>5.2043176561295299</v>
      </c>
      <c r="G616" s="71">
        <v>0.83112440831358902</v>
      </c>
      <c r="H616" s="68">
        <v>23.1688511950655</v>
      </c>
      <c r="I616" s="71">
        <v>0.59919688145792804</v>
      </c>
      <c r="J616" s="68">
        <v>3.3153430994602902</v>
      </c>
      <c r="K616" s="71">
        <v>0.51222740890406204</v>
      </c>
      <c r="L616" s="68">
        <v>2.0431765612952999</v>
      </c>
      <c r="M616" s="71">
        <v>0.98</v>
      </c>
      <c r="N616" s="68">
        <v>45.934323690383103</v>
      </c>
      <c r="O616" s="71">
        <v>0.48201358772136599</v>
      </c>
      <c r="P616" s="68">
        <v>58.489208633093497</v>
      </c>
      <c r="Q616" s="71">
        <v>0</v>
      </c>
      <c r="R616" s="68">
        <v>44.020356234096703</v>
      </c>
    </row>
    <row r="617" spans="1:18" x14ac:dyDescent="0.2">
      <c r="A617" s="72" t="s">
        <v>1514</v>
      </c>
      <c r="B617" s="66" t="s">
        <v>1515</v>
      </c>
      <c r="C617" s="67">
        <v>13</v>
      </c>
      <c r="D617" s="67" t="s">
        <v>334</v>
      </c>
      <c r="E617" s="71">
        <v>0.62959778359850505</v>
      </c>
      <c r="F617" s="68">
        <v>8.2883577486507303</v>
      </c>
      <c r="G617" s="71">
        <v>0.83073295353030796</v>
      </c>
      <c r="H617" s="68">
        <v>22.898997686969899</v>
      </c>
      <c r="I617" s="71">
        <v>0.66953670426052903</v>
      </c>
      <c r="J617" s="68">
        <v>6.5535851966075596</v>
      </c>
      <c r="K617" s="71">
        <v>0.92045797626512404</v>
      </c>
      <c r="L617" s="68">
        <v>47.224363916730901</v>
      </c>
      <c r="M617" s="71">
        <v>0.99</v>
      </c>
      <c r="N617" s="68">
        <v>52.3064894448788</v>
      </c>
      <c r="O617" s="71">
        <v>0.36685906753506897</v>
      </c>
      <c r="P617" s="68">
        <v>36.762589928057601</v>
      </c>
      <c r="Q617" s="71">
        <v>0</v>
      </c>
      <c r="R617" s="68">
        <v>44.020356234096703</v>
      </c>
    </row>
    <row r="618" spans="1:18" x14ac:dyDescent="0.2">
      <c r="A618" s="72" t="s">
        <v>1516</v>
      </c>
      <c r="B618" s="66" t="s">
        <v>1517</v>
      </c>
      <c r="C618" s="67">
        <v>13</v>
      </c>
      <c r="D618" s="67" t="s">
        <v>334</v>
      </c>
      <c r="E618" s="71">
        <v>0.65008164110227795</v>
      </c>
      <c r="F618" s="68">
        <v>9.4834232845027007</v>
      </c>
      <c r="G618" s="71">
        <v>0.84641173963870797</v>
      </c>
      <c r="H618" s="68">
        <v>40.1310717039322</v>
      </c>
      <c r="I618" s="71">
        <v>0.67637598907345298</v>
      </c>
      <c r="J618" s="68">
        <v>7.0547417116422499</v>
      </c>
      <c r="K618" s="71">
        <v>0.95761629392229297</v>
      </c>
      <c r="L618" s="68">
        <v>76.869699306090993</v>
      </c>
      <c r="M618" s="71">
        <v>1</v>
      </c>
      <c r="N618" s="68">
        <v>100</v>
      </c>
      <c r="O618" s="71">
        <v>0.42008582397921201</v>
      </c>
      <c r="P618" s="68">
        <v>46.906474820143899</v>
      </c>
      <c r="Q618" s="71">
        <v>0</v>
      </c>
      <c r="R618" s="68">
        <v>44.020356234096703</v>
      </c>
    </row>
    <row r="619" spans="1:18" x14ac:dyDescent="0.2">
      <c r="A619" s="72" t="s">
        <v>1518</v>
      </c>
      <c r="B619" s="66" t="s">
        <v>1519</v>
      </c>
      <c r="C619" s="67">
        <v>13</v>
      </c>
      <c r="D619" s="67" t="s">
        <v>334</v>
      </c>
      <c r="E619" s="71">
        <v>0.73646653849638699</v>
      </c>
      <c r="F619" s="68">
        <v>18.889745566692401</v>
      </c>
      <c r="G619" s="71">
        <v>0.84349829968703405</v>
      </c>
      <c r="H619" s="68">
        <v>36.6615265998458</v>
      </c>
      <c r="I619" s="71">
        <v>0.66273879370264899</v>
      </c>
      <c r="J619" s="68">
        <v>5.9367771781033198</v>
      </c>
      <c r="K619" s="71">
        <v>0.92916695696602303</v>
      </c>
      <c r="L619" s="68">
        <v>53.932151117964501</v>
      </c>
      <c r="M619" s="71">
        <v>0.99</v>
      </c>
      <c r="N619" s="68">
        <v>52.3064894448788</v>
      </c>
      <c r="O619" s="71">
        <v>0.25692864212622901</v>
      </c>
      <c r="P619" s="68">
        <v>21.2230215827338</v>
      </c>
      <c r="Q619" s="71"/>
      <c r="R619" s="68"/>
    </row>
    <row r="620" spans="1:18" x14ac:dyDescent="0.2">
      <c r="A620" s="72" t="s">
        <v>1520</v>
      </c>
      <c r="B620" s="66" t="s">
        <v>1521</v>
      </c>
      <c r="C620" s="67">
        <v>13</v>
      </c>
      <c r="D620" s="67" t="s">
        <v>334</v>
      </c>
      <c r="E620" s="71">
        <v>0.61604826359876796</v>
      </c>
      <c r="F620" s="68">
        <v>7.59444872783346</v>
      </c>
      <c r="G620" s="71">
        <v>0.88819749927201397</v>
      </c>
      <c r="H620" s="68">
        <v>79.259830377794898</v>
      </c>
      <c r="I620" s="71">
        <v>0.61517016917975098</v>
      </c>
      <c r="J620" s="68">
        <v>3.7779491133384702</v>
      </c>
      <c r="K620" s="71">
        <v>0.92460243506825501</v>
      </c>
      <c r="L620" s="68">
        <v>50.424055512721701</v>
      </c>
      <c r="M620" s="71">
        <v>0.78</v>
      </c>
      <c r="N620" s="68">
        <v>18.2173573103988</v>
      </c>
      <c r="O620" s="71">
        <v>0.48831947807258602</v>
      </c>
      <c r="P620" s="68">
        <v>59.7841726618705</v>
      </c>
      <c r="Q620" s="71">
        <v>0</v>
      </c>
      <c r="R620" s="68">
        <v>44.020356234096703</v>
      </c>
    </row>
    <row r="621" spans="1:18" x14ac:dyDescent="0.2">
      <c r="A621" s="72" t="s">
        <v>1522</v>
      </c>
      <c r="B621" s="66" t="s">
        <v>1523</v>
      </c>
      <c r="C621" s="67">
        <v>13</v>
      </c>
      <c r="D621" s="67" t="s">
        <v>334</v>
      </c>
      <c r="E621" s="71">
        <v>0.79850645291656297</v>
      </c>
      <c r="F621" s="68">
        <v>33.307632999229</v>
      </c>
      <c r="G621" s="71">
        <v>0.84190243040155999</v>
      </c>
      <c r="H621" s="68">
        <v>34.811102544333103</v>
      </c>
      <c r="I621" s="71">
        <v>0.78419483930293199</v>
      </c>
      <c r="J621" s="68">
        <v>28.4502698535081</v>
      </c>
      <c r="K621" s="71">
        <v>0.944843122227641</v>
      </c>
      <c r="L621" s="68">
        <v>66.692367000771</v>
      </c>
      <c r="M621" s="71">
        <v>1</v>
      </c>
      <c r="N621" s="68">
        <v>100</v>
      </c>
      <c r="O621" s="71">
        <v>0.42159187265068199</v>
      </c>
      <c r="P621" s="68">
        <v>46.978417266187101</v>
      </c>
      <c r="Q621" s="71"/>
      <c r="R621" s="68"/>
    </row>
    <row r="622" spans="1:18" x14ac:dyDescent="0.2">
      <c r="A622" s="72" t="s">
        <v>1524</v>
      </c>
      <c r="B622" s="66" t="s">
        <v>1525</v>
      </c>
      <c r="C622" s="67">
        <v>13</v>
      </c>
      <c r="D622" s="67" t="s">
        <v>334</v>
      </c>
      <c r="E622" s="71">
        <v>0.62650196933783497</v>
      </c>
      <c r="F622" s="68">
        <v>8.1341557440246692</v>
      </c>
      <c r="G622" s="71">
        <v>0.69656264036867299</v>
      </c>
      <c r="H622" s="68">
        <v>5.0886661526599903</v>
      </c>
      <c r="I622" s="71">
        <v>0.54963626211818395</v>
      </c>
      <c r="J622" s="68">
        <v>2.1588280647648399</v>
      </c>
      <c r="K622" s="71">
        <v>0.64298552812477505</v>
      </c>
      <c r="L622" s="68">
        <v>4.47185813415574</v>
      </c>
      <c r="M622" s="71">
        <v>1</v>
      </c>
      <c r="N622" s="68">
        <v>100</v>
      </c>
      <c r="O622" s="71">
        <v>0.24332541607754299</v>
      </c>
      <c r="P622" s="68">
        <v>19.2805755395683</v>
      </c>
      <c r="Q622" s="71"/>
      <c r="R622" s="68"/>
    </row>
    <row r="623" spans="1:18" x14ac:dyDescent="0.2">
      <c r="A623" s="72" t="s">
        <v>1526</v>
      </c>
      <c r="B623" s="66" t="s">
        <v>1527</v>
      </c>
      <c r="C623" s="67">
        <v>13</v>
      </c>
      <c r="D623" s="67" t="s">
        <v>334</v>
      </c>
      <c r="E623" s="71">
        <v>0.703142816445394</v>
      </c>
      <c r="F623" s="68">
        <v>14.803392444101799</v>
      </c>
      <c r="G623" s="71">
        <v>0.84336063379257198</v>
      </c>
      <c r="H623" s="68">
        <v>36.4687740940632</v>
      </c>
      <c r="I623" s="71">
        <v>0.62254485526424197</v>
      </c>
      <c r="J623" s="68">
        <v>4.0478026214340801</v>
      </c>
      <c r="K623" s="71">
        <v>0.91465198913119194</v>
      </c>
      <c r="L623" s="68">
        <v>43.4078643022359</v>
      </c>
      <c r="M623" s="71">
        <v>0.93</v>
      </c>
      <c r="N623" s="68">
        <v>32.212666145426098</v>
      </c>
      <c r="O623" s="71">
        <v>0.20515660403896599</v>
      </c>
      <c r="P623" s="68">
        <v>14.5323741007194</v>
      </c>
      <c r="Q623" s="71"/>
      <c r="R623" s="68"/>
    </row>
    <row r="624" spans="1:18" x14ac:dyDescent="0.2">
      <c r="A624" s="72" t="s">
        <v>1528</v>
      </c>
      <c r="B624" s="66" t="s">
        <v>1529</v>
      </c>
      <c r="C624" s="67">
        <v>13</v>
      </c>
      <c r="D624" s="67" t="s">
        <v>334</v>
      </c>
      <c r="E624" s="71">
        <v>0.70472892132901499</v>
      </c>
      <c r="F624" s="68">
        <v>14.9961449498843</v>
      </c>
      <c r="G624" s="71">
        <v>0.88291643436023304</v>
      </c>
      <c r="H624" s="68">
        <v>76.252891287586706</v>
      </c>
      <c r="I624" s="71">
        <v>0.65845893961716095</v>
      </c>
      <c r="J624" s="68">
        <v>5.74402467232074</v>
      </c>
      <c r="K624" s="71">
        <v>0.83759162783777397</v>
      </c>
      <c r="L624" s="68">
        <v>15.8442559753277</v>
      </c>
      <c r="M624" s="71">
        <v>0.91</v>
      </c>
      <c r="N624" s="68">
        <v>28.772478498827201</v>
      </c>
      <c r="O624" s="71">
        <v>0.23467760482990699</v>
      </c>
      <c r="P624" s="68">
        <v>17.7697841726619</v>
      </c>
      <c r="Q624" s="71"/>
      <c r="R624" s="68"/>
    </row>
    <row r="625" spans="1:18" x14ac:dyDescent="0.2">
      <c r="A625" s="72" t="s">
        <v>1530</v>
      </c>
      <c r="B625" s="66" t="s">
        <v>1530</v>
      </c>
      <c r="C625" s="67">
        <v>13</v>
      </c>
      <c r="D625" s="67" t="s">
        <v>334</v>
      </c>
      <c r="E625" s="71">
        <v>0.70578801076882003</v>
      </c>
      <c r="F625" s="68">
        <v>15.1117964533539</v>
      </c>
      <c r="G625" s="71">
        <v>0.88126213386302199</v>
      </c>
      <c r="H625" s="68">
        <v>75.134926754047797</v>
      </c>
      <c r="I625" s="71">
        <v>0.70457659389361504</v>
      </c>
      <c r="J625" s="68">
        <v>10.0616808018504</v>
      </c>
      <c r="K625" s="71">
        <v>0.943101326087461</v>
      </c>
      <c r="L625" s="68">
        <v>65.227447956823397</v>
      </c>
      <c r="M625" s="71">
        <v>1</v>
      </c>
      <c r="N625" s="68">
        <v>100</v>
      </c>
      <c r="O625" s="71"/>
      <c r="P625" s="68"/>
      <c r="Q625" s="71">
        <v>0</v>
      </c>
      <c r="R625" s="68">
        <v>44.020356234096703</v>
      </c>
    </row>
    <row r="626" spans="1:18" x14ac:dyDescent="0.2">
      <c r="A626" s="72" t="s">
        <v>1531</v>
      </c>
      <c r="B626" s="66" t="s">
        <v>1532</v>
      </c>
      <c r="C626" s="67">
        <v>13</v>
      </c>
      <c r="D626" s="67" t="s">
        <v>334</v>
      </c>
      <c r="E626" s="71">
        <v>0.71128686578043498</v>
      </c>
      <c r="F626" s="68">
        <v>15.612952968388599</v>
      </c>
      <c r="G626" s="71">
        <v>0.89169763697562299</v>
      </c>
      <c r="H626" s="68">
        <v>81.804163454124904</v>
      </c>
      <c r="I626" s="71">
        <v>0.66412876872339</v>
      </c>
      <c r="J626" s="68">
        <v>6.0524286815728603</v>
      </c>
      <c r="K626" s="71">
        <v>0.94774245296156101</v>
      </c>
      <c r="L626" s="68">
        <v>68.388589051657704</v>
      </c>
      <c r="M626" s="71">
        <v>0.83</v>
      </c>
      <c r="N626" s="68">
        <v>21.462079749804499</v>
      </c>
      <c r="O626" s="71">
        <v>0.2228654702416</v>
      </c>
      <c r="P626" s="68">
        <v>16.187050359712199</v>
      </c>
      <c r="Q626" s="71"/>
      <c r="R626" s="68"/>
    </row>
    <row r="627" spans="1:18" x14ac:dyDescent="0.2">
      <c r="A627" s="72" t="s">
        <v>1533</v>
      </c>
      <c r="B627" s="66" t="s">
        <v>1534</v>
      </c>
      <c r="C627" s="67">
        <v>13</v>
      </c>
      <c r="D627" s="67" t="s">
        <v>334</v>
      </c>
      <c r="E627" s="71">
        <v>0.67525390330972401</v>
      </c>
      <c r="F627" s="68">
        <v>11.603700848111</v>
      </c>
      <c r="G627" s="71">
        <v>0.81143873019536406</v>
      </c>
      <c r="H627" s="68">
        <v>12.027756360832701</v>
      </c>
      <c r="I627" s="71">
        <v>0.68132474121868003</v>
      </c>
      <c r="J627" s="68">
        <v>7.3245952197378603</v>
      </c>
      <c r="K627" s="71">
        <v>0.92251932065095299</v>
      </c>
      <c r="L627" s="68">
        <v>48.612181958365497</v>
      </c>
      <c r="M627" s="71">
        <v>0.64</v>
      </c>
      <c r="N627" s="68">
        <v>10.125097732603599</v>
      </c>
      <c r="O627" s="71">
        <v>0.32098672448362298</v>
      </c>
      <c r="P627" s="68">
        <v>29.712230215827301</v>
      </c>
      <c r="Q627" s="71"/>
      <c r="R627" s="68"/>
    </row>
    <row r="628" spans="1:18" x14ac:dyDescent="0.2">
      <c r="A628" s="72" t="s">
        <v>1535</v>
      </c>
      <c r="B628" s="66" t="s">
        <v>1536</v>
      </c>
      <c r="C628" s="67">
        <v>13</v>
      </c>
      <c r="D628" s="67" t="s">
        <v>334</v>
      </c>
      <c r="E628" s="71">
        <v>0.82493627124342706</v>
      </c>
      <c r="F628" s="68">
        <v>44.525828835774902</v>
      </c>
      <c r="G628" s="71">
        <v>0.63427218998722001</v>
      </c>
      <c r="H628" s="68">
        <v>3.8550501156514998</v>
      </c>
      <c r="I628" s="71">
        <v>0.77633777581211505</v>
      </c>
      <c r="J628" s="68">
        <v>25.520431765613001</v>
      </c>
      <c r="K628" s="71">
        <v>0.91407139041779895</v>
      </c>
      <c r="L628" s="68">
        <v>42.906707787201199</v>
      </c>
      <c r="M628" s="71">
        <v>0.8</v>
      </c>
      <c r="N628" s="68">
        <v>19.233776387803001</v>
      </c>
      <c r="O628" s="71"/>
      <c r="P628" s="68"/>
      <c r="Q628" s="71">
        <v>1</v>
      </c>
      <c r="R628" s="68">
        <v>100</v>
      </c>
    </row>
    <row r="629" spans="1:18" x14ac:dyDescent="0.2">
      <c r="A629" s="72" t="s">
        <v>1537</v>
      </c>
      <c r="B629" s="66" t="s">
        <v>1538</v>
      </c>
      <c r="C629" s="67">
        <v>13</v>
      </c>
      <c r="D629" s="67" t="s">
        <v>334</v>
      </c>
      <c r="E629" s="71">
        <v>0.73935223086021196</v>
      </c>
      <c r="F629" s="68">
        <v>19.352351580570499</v>
      </c>
      <c r="G629" s="71">
        <v>0.822950326989074</v>
      </c>
      <c r="H629" s="68">
        <v>16.383962991518899</v>
      </c>
      <c r="I629" s="71">
        <v>0.69780493240862695</v>
      </c>
      <c r="J629" s="68">
        <v>9.1364687740940607</v>
      </c>
      <c r="K629" s="71">
        <v>0.81711140528112602</v>
      </c>
      <c r="L629" s="68">
        <v>12.4518118735544</v>
      </c>
      <c r="M629" s="71">
        <v>0.77</v>
      </c>
      <c r="N629" s="68">
        <v>17.552775605942099</v>
      </c>
      <c r="O629" s="71">
        <v>0.32824672048244302</v>
      </c>
      <c r="P629" s="68">
        <v>30.7194244604317</v>
      </c>
      <c r="Q629" s="71">
        <v>1</v>
      </c>
      <c r="R629" s="68">
        <v>100</v>
      </c>
    </row>
    <row r="630" spans="1:18" x14ac:dyDescent="0.2">
      <c r="A630" s="72" t="s">
        <v>1539</v>
      </c>
      <c r="B630" s="66" t="s">
        <v>1540</v>
      </c>
      <c r="C630" s="67">
        <v>13</v>
      </c>
      <c r="D630" s="67" t="s">
        <v>334</v>
      </c>
      <c r="E630" s="71">
        <v>0.67610864439668505</v>
      </c>
      <c r="F630" s="68">
        <v>11.7579028527371</v>
      </c>
      <c r="G630" s="71">
        <v>0.84303266847525204</v>
      </c>
      <c r="H630" s="68">
        <v>36.121819583654599</v>
      </c>
      <c r="I630" s="71">
        <v>0.70055193166285601</v>
      </c>
      <c r="J630" s="68">
        <v>9.4834232845027007</v>
      </c>
      <c r="K630" s="71">
        <v>0.96357620076170702</v>
      </c>
      <c r="L630" s="68">
        <v>81.264456437933703</v>
      </c>
      <c r="M630" s="71">
        <v>0.92</v>
      </c>
      <c r="N630" s="68">
        <v>30.453479280688001</v>
      </c>
      <c r="O630" s="71">
        <v>0.62949106548029599</v>
      </c>
      <c r="P630" s="68">
        <v>83.525179856115102</v>
      </c>
      <c r="Q630" s="71">
        <v>0</v>
      </c>
      <c r="R630" s="68">
        <v>44.020356234096703</v>
      </c>
    </row>
    <row r="631" spans="1:18" x14ac:dyDescent="0.2">
      <c r="A631" s="72" t="s">
        <v>1541</v>
      </c>
      <c r="B631" s="66" t="s">
        <v>1542</v>
      </c>
      <c r="C631" s="67">
        <v>13</v>
      </c>
      <c r="D631" s="67" t="s">
        <v>334</v>
      </c>
      <c r="E631" s="71">
        <v>0.90247451467707296</v>
      </c>
      <c r="F631" s="68">
        <v>78.527370855821104</v>
      </c>
      <c r="G631" s="71">
        <v>0.85680046569913704</v>
      </c>
      <c r="H631" s="68">
        <v>53.2382420971473</v>
      </c>
      <c r="I631" s="71">
        <v>0.80309759300915495</v>
      </c>
      <c r="J631" s="68">
        <v>38.357748650732503</v>
      </c>
      <c r="K631" s="71">
        <v>1</v>
      </c>
      <c r="L631" s="68">
        <v>100</v>
      </c>
      <c r="M631" s="71">
        <v>0.95</v>
      </c>
      <c r="N631" s="68">
        <v>36.2001563721658</v>
      </c>
      <c r="O631" s="71"/>
      <c r="P631" s="68"/>
      <c r="Q631" s="71"/>
      <c r="R631" s="68"/>
    </row>
    <row r="632" spans="1:18" x14ac:dyDescent="0.2">
      <c r="A632" s="72" t="s">
        <v>1543</v>
      </c>
      <c r="B632" s="66" t="s">
        <v>1544</v>
      </c>
      <c r="C632" s="67">
        <v>13</v>
      </c>
      <c r="D632" s="67" t="s">
        <v>334</v>
      </c>
      <c r="E632" s="71">
        <v>0.66600291715304805</v>
      </c>
      <c r="F632" s="68">
        <v>10.8326908249807</v>
      </c>
      <c r="G632" s="71">
        <v>0.90088923444777103</v>
      </c>
      <c r="H632" s="68">
        <v>86.777178103315407</v>
      </c>
      <c r="I632" s="71">
        <v>0.76391167421570105</v>
      </c>
      <c r="J632" s="68">
        <v>21.010023130300699</v>
      </c>
      <c r="K632" s="71">
        <v>0.94363033994831103</v>
      </c>
      <c r="L632" s="68">
        <v>65.458750963762498</v>
      </c>
      <c r="M632" s="71">
        <v>0.98</v>
      </c>
      <c r="N632" s="68">
        <v>45.934323690383103</v>
      </c>
      <c r="O632" s="71">
        <v>0.40758625430650702</v>
      </c>
      <c r="P632" s="68">
        <v>44.532374100719402</v>
      </c>
      <c r="Q632" s="71">
        <v>0</v>
      </c>
      <c r="R632" s="68">
        <v>44.020356234096703</v>
      </c>
    </row>
    <row r="633" spans="1:18" x14ac:dyDescent="0.2">
      <c r="A633" s="72" t="s">
        <v>1545</v>
      </c>
      <c r="B633" s="66" t="s">
        <v>1546</v>
      </c>
      <c r="C633" s="67">
        <v>13</v>
      </c>
      <c r="D633" s="67" t="s">
        <v>334</v>
      </c>
      <c r="E633" s="71">
        <v>0.664508341578812</v>
      </c>
      <c r="F633" s="68">
        <v>10.6399383191981</v>
      </c>
      <c r="G633" s="71">
        <v>0.88791355185097198</v>
      </c>
      <c r="H633" s="68">
        <v>79.144178874325405</v>
      </c>
      <c r="I633" s="71">
        <v>0.75838276241583602</v>
      </c>
      <c r="J633" s="68">
        <v>19.429452582883599</v>
      </c>
      <c r="K633" s="71">
        <v>0.95927862228766503</v>
      </c>
      <c r="L633" s="68">
        <v>77.679259830377802</v>
      </c>
      <c r="M633" s="71">
        <v>0.97</v>
      </c>
      <c r="N633" s="68">
        <v>41.829554339327601</v>
      </c>
      <c r="O633" s="71">
        <v>0.4114751129184</v>
      </c>
      <c r="P633" s="68">
        <v>45.323741007194201</v>
      </c>
      <c r="Q633" s="71">
        <v>0</v>
      </c>
      <c r="R633" s="68">
        <v>44.020356234096703</v>
      </c>
    </row>
    <row r="634" spans="1:18" x14ac:dyDescent="0.2">
      <c r="A634" s="72" t="s">
        <v>1547</v>
      </c>
      <c r="B634" s="66" t="s">
        <v>1548</v>
      </c>
      <c r="C634" s="67">
        <v>13</v>
      </c>
      <c r="D634" s="67" t="s">
        <v>334</v>
      </c>
      <c r="E634" s="71">
        <v>0.79979772662235704</v>
      </c>
      <c r="F634" s="68">
        <v>33.770239013107201</v>
      </c>
      <c r="G634" s="71">
        <v>0.95742774076055503</v>
      </c>
      <c r="H634" s="68">
        <v>96.183500385504999</v>
      </c>
      <c r="I634" s="71">
        <v>0.76235191776155797</v>
      </c>
      <c r="J634" s="68">
        <v>20.431765612953001</v>
      </c>
      <c r="K634" s="71">
        <v>0.96051928748925897</v>
      </c>
      <c r="L634" s="68">
        <v>78.989976869699305</v>
      </c>
      <c r="M634" s="71">
        <v>0.96</v>
      </c>
      <c r="N634" s="68">
        <v>38.545738858483197</v>
      </c>
      <c r="O634" s="71">
        <v>0.35868968710041399</v>
      </c>
      <c r="P634" s="68">
        <v>35.539568345323701</v>
      </c>
      <c r="Q634" s="71"/>
      <c r="R634" s="68"/>
    </row>
    <row r="635" spans="1:18" x14ac:dyDescent="0.2">
      <c r="A635" s="72" t="s">
        <v>1549</v>
      </c>
      <c r="B635" s="66" t="s">
        <v>1550</v>
      </c>
      <c r="C635" s="67">
        <v>13</v>
      </c>
      <c r="D635" s="67" t="s">
        <v>334</v>
      </c>
      <c r="E635" s="71">
        <v>0.78805149350820602</v>
      </c>
      <c r="F635" s="68">
        <v>29.8380878951426</v>
      </c>
      <c r="G635" s="71">
        <v>0.85584593474273196</v>
      </c>
      <c r="H635" s="68">
        <v>52.004626060138797</v>
      </c>
      <c r="I635" s="71">
        <v>0.75045956973460803</v>
      </c>
      <c r="J635" s="68">
        <v>17.733230531996899</v>
      </c>
      <c r="K635" s="71">
        <v>0.88909521285084903</v>
      </c>
      <c r="L635" s="68">
        <v>28.681572860447201</v>
      </c>
      <c r="M635" s="71">
        <v>0.99</v>
      </c>
      <c r="N635" s="68">
        <v>52.3064894448788</v>
      </c>
      <c r="O635" s="71">
        <v>0.454856750212842</v>
      </c>
      <c r="P635" s="68">
        <v>53.021582733812899</v>
      </c>
      <c r="Q635" s="71"/>
      <c r="R635" s="68"/>
    </row>
    <row r="636" spans="1:18" x14ac:dyDescent="0.2">
      <c r="A636" s="72" t="s">
        <v>1551</v>
      </c>
      <c r="B636" s="66" t="s">
        <v>1552</v>
      </c>
      <c r="C636" s="67">
        <v>13</v>
      </c>
      <c r="D636" s="67" t="s">
        <v>334</v>
      </c>
      <c r="E636" s="71">
        <v>0.73076438716930903</v>
      </c>
      <c r="F636" s="68">
        <v>17.964533538935999</v>
      </c>
      <c r="G636" s="71">
        <v>0.850434785307561</v>
      </c>
      <c r="H636" s="68">
        <v>45.566692367000798</v>
      </c>
      <c r="I636" s="71">
        <v>0.63154322584677303</v>
      </c>
      <c r="J636" s="68">
        <v>4.3562066306862004</v>
      </c>
      <c r="K636" s="71">
        <v>0.84211549266659302</v>
      </c>
      <c r="L636" s="68">
        <v>16.191210485736299</v>
      </c>
      <c r="M636" s="71">
        <v>0.98</v>
      </c>
      <c r="N636" s="68">
        <v>45.934323690383103</v>
      </c>
      <c r="O636" s="71">
        <v>0.34972843202561998</v>
      </c>
      <c r="P636" s="68">
        <v>33.8848920863309</v>
      </c>
      <c r="Q636" s="71"/>
      <c r="R636" s="68"/>
    </row>
    <row r="637" spans="1:18" x14ac:dyDescent="0.2">
      <c r="A637" s="72" t="s">
        <v>1553</v>
      </c>
      <c r="B637" s="66" t="s">
        <v>1554</v>
      </c>
      <c r="C637" s="67">
        <v>13</v>
      </c>
      <c r="D637" s="67" t="s">
        <v>334</v>
      </c>
      <c r="E637" s="71">
        <v>0.738419197276172</v>
      </c>
      <c r="F637" s="68">
        <v>19.198149575944498</v>
      </c>
      <c r="G637" s="71">
        <v>0.852647476604801</v>
      </c>
      <c r="H637" s="68">
        <v>48.226676946800303</v>
      </c>
      <c r="I637" s="71">
        <v>0.70511964628222501</v>
      </c>
      <c r="J637" s="68">
        <v>10.254433307633001</v>
      </c>
      <c r="K637" s="71">
        <v>0.860496961618886</v>
      </c>
      <c r="L637" s="68">
        <v>19.8149575944487</v>
      </c>
      <c r="M637" s="71">
        <v>0.98</v>
      </c>
      <c r="N637" s="68">
        <v>45.934323690383103</v>
      </c>
      <c r="O637" s="71">
        <v>0.29383190187494701</v>
      </c>
      <c r="P637" s="68">
        <v>25.539568345323701</v>
      </c>
      <c r="Q637" s="71"/>
      <c r="R637" s="68"/>
    </row>
    <row r="638" spans="1:18" x14ac:dyDescent="0.2">
      <c r="A638" s="72" t="s">
        <v>1555</v>
      </c>
      <c r="B638" s="66" t="s">
        <v>1556</v>
      </c>
      <c r="C638" s="67">
        <v>13</v>
      </c>
      <c r="D638" s="67" t="s">
        <v>334</v>
      </c>
      <c r="E638" s="71">
        <v>0.92235941050733605</v>
      </c>
      <c r="F638" s="68">
        <v>88.743253662297604</v>
      </c>
      <c r="G638" s="71">
        <v>0.87697444748864595</v>
      </c>
      <c r="H638" s="68">
        <v>72.050886661526604</v>
      </c>
      <c r="I638" s="71">
        <v>0.88097384272110202</v>
      </c>
      <c r="J638" s="68">
        <v>76.060138781804199</v>
      </c>
      <c r="K638" s="71">
        <v>0.93148935181959602</v>
      </c>
      <c r="L638" s="68">
        <v>56.013878180416299</v>
      </c>
      <c r="M638" s="71">
        <v>1</v>
      </c>
      <c r="N638" s="68">
        <v>100</v>
      </c>
      <c r="O638" s="71"/>
      <c r="P638" s="68"/>
      <c r="Q638" s="71"/>
      <c r="R638" s="68"/>
    </row>
    <row r="639" spans="1:18" x14ac:dyDescent="0.2">
      <c r="A639" s="72" t="s">
        <v>1557</v>
      </c>
      <c r="B639" s="66" t="s">
        <v>1558</v>
      </c>
      <c r="C639" s="67">
        <v>13</v>
      </c>
      <c r="D639" s="67" t="s">
        <v>334</v>
      </c>
      <c r="E639" s="71">
        <v>0.66600850814342805</v>
      </c>
      <c r="F639" s="68">
        <v>10.8712413261372</v>
      </c>
      <c r="G639" s="71">
        <v>0.87209028189298299</v>
      </c>
      <c r="H639" s="68">
        <v>68.465690053970704</v>
      </c>
      <c r="I639" s="71">
        <v>0.613842973710643</v>
      </c>
      <c r="J639" s="68">
        <v>3.7393986121819598</v>
      </c>
      <c r="K639" s="71">
        <v>0.85755429161939301</v>
      </c>
      <c r="L639" s="68">
        <v>19.082498072474898</v>
      </c>
      <c r="M639" s="71">
        <v>0.82</v>
      </c>
      <c r="N639" s="68">
        <v>20.6411258795934</v>
      </c>
      <c r="O639" s="71">
        <v>0.16655499349412201</v>
      </c>
      <c r="P639" s="68">
        <v>11.2230215827338</v>
      </c>
      <c r="Q639" s="71"/>
      <c r="R639" s="68"/>
    </row>
    <row r="640" spans="1:18" x14ac:dyDescent="0.2">
      <c r="A640" s="72" t="s">
        <v>1559</v>
      </c>
      <c r="B640" s="66" t="s">
        <v>1559</v>
      </c>
      <c r="C640" s="67">
        <v>13</v>
      </c>
      <c r="D640" s="67" t="s">
        <v>334</v>
      </c>
      <c r="E640" s="71">
        <v>0.73655258436448001</v>
      </c>
      <c r="F640" s="68">
        <v>18.928296067848901</v>
      </c>
      <c r="G640" s="71">
        <v>0.91303088658582898</v>
      </c>
      <c r="H640" s="68">
        <v>90.670778720123394</v>
      </c>
      <c r="I640" s="71">
        <v>0.69402202475767905</v>
      </c>
      <c r="J640" s="68">
        <v>8.8280647648419404</v>
      </c>
      <c r="K640" s="71">
        <v>0.97793724889105604</v>
      </c>
      <c r="L640" s="68">
        <v>88.049344641480303</v>
      </c>
      <c r="M640" s="71">
        <v>0.86</v>
      </c>
      <c r="N640" s="68">
        <v>23.807662236121999</v>
      </c>
      <c r="O640" s="71">
        <v>0.237772761587837</v>
      </c>
      <c r="P640" s="68">
        <v>18.345323741007199</v>
      </c>
      <c r="Q640" s="71"/>
      <c r="R640" s="68"/>
    </row>
    <row r="641" spans="1:18" x14ac:dyDescent="0.2">
      <c r="A641" s="72" t="s">
        <v>1560</v>
      </c>
      <c r="B641" s="66" t="s">
        <v>1561</v>
      </c>
      <c r="C641" s="67">
        <v>13</v>
      </c>
      <c r="D641" s="67" t="s">
        <v>334</v>
      </c>
      <c r="E641" s="71">
        <v>0.79089508119816998</v>
      </c>
      <c r="F641" s="68">
        <v>30.609097918272901</v>
      </c>
      <c r="G641" s="71">
        <v>0.941363905331004</v>
      </c>
      <c r="H641" s="68">
        <v>94.911333847340003</v>
      </c>
      <c r="I641" s="71">
        <v>0.70822846081802804</v>
      </c>
      <c r="J641" s="68">
        <v>10.5628373168851</v>
      </c>
      <c r="K641" s="71">
        <v>0.97038946561694395</v>
      </c>
      <c r="L641" s="68">
        <v>85.003855050115604</v>
      </c>
      <c r="M641" s="71">
        <v>0.99</v>
      </c>
      <c r="N641" s="68">
        <v>52.3064894448788</v>
      </c>
      <c r="O641" s="71">
        <v>0.34449357422487198</v>
      </c>
      <c r="P641" s="68">
        <v>33.165467625899304</v>
      </c>
      <c r="Q641" s="71"/>
      <c r="R641" s="68"/>
    </row>
    <row r="642" spans="1:18" x14ac:dyDescent="0.2">
      <c r="A642" s="72" t="s">
        <v>1562</v>
      </c>
      <c r="B642" s="66" t="s">
        <v>1562</v>
      </c>
      <c r="C642" s="67">
        <v>13</v>
      </c>
      <c r="D642" s="67" t="s">
        <v>334</v>
      </c>
      <c r="E642" s="71">
        <v>0.823609807260413</v>
      </c>
      <c r="F642" s="68">
        <v>43.562066306862</v>
      </c>
      <c r="G642" s="71">
        <v>0.95941728243068602</v>
      </c>
      <c r="H642" s="68">
        <v>96.337702390131099</v>
      </c>
      <c r="I642" s="71">
        <v>0.89855218034923601</v>
      </c>
      <c r="J642" s="68">
        <v>81.380107941403196</v>
      </c>
      <c r="K642" s="71">
        <v>0.95471330035532598</v>
      </c>
      <c r="L642" s="68">
        <v>74.556669236700102</v>
      </c>
      <c r="M642" s="71">
        <v>0.93</v>
      </c>
      <c r="N642" s="68">
        <v>32.212666145426098</v>
      </c>
      <c r="O642" s="71">
        <v>0.37536627316681698</v>
      </c>
      <c r="P642" s="68">
        <v>39.208633093525201</v>
      </c>
      <c r="Q642" s="71"/>
      <c r="R642" s="68"/>
    </row>
    <row r="643" spans="1:18" x14ac:dyDescent="0.2">
      <c r="A643" s="72" t="s">
        <v>1453</v>
      </c>
      <c r="B643" s="66" t="s">
        <v>1563</v>
      </c>
      <c r="C643" s="67">
        <v>13</v>
      </c>
      <c r="D643" s="67" t="s">
        <v>334</v>
      </c>
      <c r="E643" s="71">
        <v>0.69084639572992401</v>
      </c>
      <c r="F643" s="68">
        <v>13.1457208943716</v>
      </c>
      <c r="G643" s="71">
        <v>0.65198529740877997</v>
      </c>
      <c r="H643" s="68">
        <v>4.1249036237471097</v>
      </c>
      <c r="I643" s="71">
        <v>0.59309659708996498</v>
      </c>
      <c r="J643" s="68">
        <v>3.1225905936777201</v>
      </c>
      <c r="K643" s="71">
        <v>0.45915008415087499</v>
      </c>
      <c r="L643" s="68">
        <v>1.5420200462606</v>
      </c>
      <c r="M643" s="71">
        <v>0.75</v>
      </c>
      <c r="N643" s="68">
        <v>16.1454261141517</v>
      </c>
      <c r="O643" s="71"/>
      <c r="P643" s="68"/>
      <c r="Q643" s="71">
        <v>1</v>
      </c>
      <c r="R643" s="68">
        <v>100</v>
      </c>
    </row>
    <row r="644" spans="1:18" x14ac:dyDescent="0.2">
      <c r="A644" s="72" t="s">
        <v>409</v>
      </c>
      <c r="B644" s="66" t="s">
        <v>1564</v>
      </c>
      <c r="C644" s="67">
        <v>13</v>
      </c>
      <c r="D644" s="67" t="s">
        <v>334</v>
      </c>
      <c r="E644" s="71">
        <v>0.84957981374948399</v>
      </c>
      <c r="F644" s="68">
        <v>54.780262143407903</v>
      </c>
      <c r="G644" s="71">
        <v>0.86328455293645801</v>
      </c>
      <c r="H644" s="68">
        <v>60.447185813415601</v>
      </c>
      <c r="I644" s="71">
        <v>0.84121575596426201</v>
      </c>
      <c r="J644" s="68">
        <v>61.256746337702403</v>
      </c>
      <c r="K644" s="71">
        <v>0.84381894609721497</v>
      </c>
      <c r="L644" s="68">
        <v>16.5767154973015</v>
      </c>
      <c r="M644" s="71">
        <v>0.85</v>
      </c>
      <c r="N644" s="68">
        <v>22.869429241595</v>
      </c>
      <c r="O644" s="71"/>
      <c r="P644" s="68"/>
      <c r="Q644" s="71"/>
      <c r="R644" s="68"/>
    </row>
    <row r="645" spans="1:18" x14ac:dyDescent="0.2">
      <c r="A645" s="72" t="s">
        <v>1565</v>
      </c>
      <c r="B645" s="66" t="s">
        <v>1566</v>
      </c>
      <c r="C645" s="67">
        <v>13</v>
      </c>
      <c r="D645" s="67" t="s">
        <v>334</v>
      </c>
      <c r="E645" s="71">
        <v>0.94374618565993396</v>
      </c>
      <c r="F645" s="68">
        <v>94.371626831148802</v>
      </c>
      <c r="G645" s="71">
        <v>0.88573320860027505</v>
      </c>
      <c r="H645" s="68">
        <v>78.026214340786396</v>
      </c>
      <c r="I645" s="71">
        <v>0.91073368643501096</v>
      </c>
      <c r="J645" s="68">
        <v>84.117193523515795</v>
      </c>
      <c r="K645" s="71">
        <v>0.97851784760445004</v>
      </c>
      <c r="L645" s="68">
        <v>88.280647648419404</v>
      </c>
      <c r="M645" s="71">
        <v>1</v>
      </c>
      <c r="N645" s="68">
        <v>100</v>
      </c>
      <c r="O645" s="71"/>
      <c r="P645" s="68"/>
      <c r="Q645" s="71"/>
      <c r="R645" s="68"/>
    </row>
    <row r="646" spans="1:18" x14ac:dyDescent="0.2">
      <c r="A646" s="72" t="s">
        <v>1567</v>
      </c>
      <c r="B646" s="66" t="s">
        <v>1568</v>
      </c>
      <c r="C646" s="67">
        <v>13</v>
      </c>
      <c r="D646" s="67" t="s">
        <v>334</v>
      </c>
      <c r="E646" s="71">
        <v>0.59410708185199901</v>
      </c>
      <c r="F646" s="68">
        <v>6.2451811873554401</v>
      </c>
      <c r="G646" s="71">
        <v>0.878682374874446</v>
      </c>
      <c r="H646" s="68">
        <v>73.361603700848093</v>
      </c>
      <c r="I646" s="71">
        <v>0.52488412008248297</v>
      </c>
      <c r="J646" s="68">
        <v>1.50346954510409</v>
      </c>
      <c r="K646" s="71">
        <v>0.88941451191778298</v>
      </c>
      <c r="L646" s="68">
        <v>28.951426368542801</v>
      </c>
      <c r="M646" s="71">
        <v>0.92</v>
      </c>
      <c r="N646" s="68">
        <v>30.453479280688001</v>
      </c>
      <c r="O646" s="71">
        <v>0.35146148423727902</v>
      </c>
      <c r="P646" s="68">
        <v>34.100719424460401</v>
      </c>
      <c r="Q646" s="71">
        <v>2.0000000000000001E-4</v>
      </c>
      <c r="R646" s="68">
        <v>44.783715012722602</v>
      </c>
    </row>
    <row r="647" spans="1:18" x14ac:dyDescent="0.2">
      <c r="A647" s="72" t="s">
        <v>1569</v>
      </c>
      <c r="B647" s="66" t="s">
        <v>1570</v>
      </c>
      <c r="C647" s="67">
        <v>13</v>
      </c>
      <c r="D647" s="67" t="s">
        <v>334</v>
      </c>
      <c r="E647" s="71">
        <v>0.75817113261445801</v>
      </c>
      <c r="F647" s="68">
        <v>22.474942174248302</v>
      </c>
      <c r="G647" s="71">
        <v>0.84363887618262001</v>
      </c>
      <c r="H647" s="68">
        <v>36.8928296067849</v>
      </c>
      <c r="I647" s="71">
        <v>0.70821026621646299</v>
      </c>
      <c r="J647" s="68">
        <v>10.524286815728599</v>
      </c>
      <c r="K647" s="71">
        <v>0.94483307116298698</v>
      </c>
      <c r="L647" s="68">
        <v>66.383962991518899</v>
      </c>
      <c r="M647" s="71">
        <v>1</v>
      </c>
      <c r="N647" s="68">
        <v>100</v>
      </c>
      <c r="O647" s="71">
        <v>0.29417344951021901</v>
      </c>
      <c r="P647" s="68">
        <v>25.6115107913669</v>
      </c>
      <c r="Q647" s="71"/>
      <c r="R647" s="68"/>
    </row>
    <row r="648" spans="1:18" x14ac:dyDescent="0.2">
      <c r="A648" s="72" t="s">
        <v>1571</v>
      </c>
      <c r="B648" s="66" t="s">
        <v>1572</v>
      </c>
      <c r="C648" s="67">
        <v>80</v>
      </c>
      <c r="D648" s="67" t="s">
        <v>334</v>
      </c>
      <c r="E648" s="71">
        <v>0.76368342206099105</v>
      </c>
      <c r="F648" s="68">
        <v>49.556918882072303</v>
      </c>
      <c r="G648" s="71">
        <v>0.83925888283338601</v>
      </c>
      <c r="H648" s="68">
        <v>34.560327198364</v>
      </c>
      <c r="I648" s="71">
        <v>0.78306597627469898</v>
      </c>
      <c r="J648" s="68">
        <v>43.353783231083803</v>
      </c>
      <c r="K648" s="71">
        <v>0.94963761183823403</v>
      </c>
      <c r="L648" s="68">
        <v>81.390593047034798</v>
      </c>
      <c r="M648" s="71">
        <v>1</v>
      </c>
      <c r="N648" s="68">
        <v>100</v>
      </c>
      <c r="O648" s="71">
        <v>0.24645463935863701</v>
      </c>
      <c r="P648" s="68">
        <v>23.971193415637899</v>
      </c>
      <c r="Q648" s="71"/>
      <c r="R648" s="68"/>
    </row>
    <row r="649" spans="1:18" x14ac:dyDescent="0.2">
      <c r="A649" s="72" t="s">
        <v>1573</v>
      </c>
      <c r="B649" s="66" t="s">
        <v>1574</v>
      </c>
      <c r="C649" s="67">
        <v>13</v>
      </c>
      <c r="D649" s="67" t="s">
        <v>334</v>
      </c>
      <c r="E649" s="71">
        <v>0.772048413026589</v>
      </c>
      <c r="F649" s="68">
        <v>25.327679259830401</v>
      </c>
      <c r="G649" s="71">
        <v>0.88076643212007899</v>
      </c>
      <c r="H649" s="68">
        <v>74.787972243639203</v>
      </c>
      <c r="I649" s="71">
        <v>0.67458956973565498</v>
      </c>
      <c r="J649" s="68">
        <v>6.8619892058596799</v>
      </c>
      <c r="K649" s="71">
        <v>0.94943197579558802</v>
      </c>
      <c r="L649" s="68">
        <v>69.853508095605207</v>
      </c>
      <c r="M649" s="71">
        <v>1</v>
      </c>
      <c r="N649" s="68">
        <v>100</v>
      </c>
      <c r="O649" s="71">
        <v>0.35545408748162099</v>
      </c>
      <c r="P649" s="68">
        <v>34.8920863309352</v>
      </c>
      <c r="Q649" s="71"/>
      <c r="R649" s="68"/>
    </row>
    <row r="650" spans="1:18" x14ac:dyDescent="0.2">
      <c r="A650" s="72" t="s">
        <v>1575</v>
      </c>
      <c r="B650" s="66" t="s">
        <v>1575</v>
      </c>
      <c r="C650" s="67">
        <v>13</v>
      </c>
      <c r="D650" s="67" t="s">
        <v>334</v>
      </c>
      <c r="E650" s="71">
        <v>0.86703693969126305</v>
      </c>
      <c r="F650" s="68">
        <v>61.757902852737097</v>
      </c>
      <c r="G650" s="71">
        <v>0.84421278231876196</v>
      </c>
      <c r="H650" s="68">
        <v>37.548188126445602</v>
      </c>
      <c r="I650" s="71">
        <v>0.67471264414938503</v>
      </c>
      <c r="J650" s="68">
        <v>6.9005397070161898</v>
      </c>
      <c r="K650" s="71">
        <v>0.949222332296907</v>
      </c>
      <c r="L650" s="68">
        <v>69.699306090979206</v>
      </c>
      <c r="M650" s="71">
        <v>1</v>
      </c>
      <c r="N650" s="68">
        <v>100</v>
      </c>
      <c r="O650" s="71"/>
      <c r="P650" s="68"/>
      <c r="Q650" s="71"/>
      <c r="R650" s="68"/>
    </row>
    <row r="651" spans="1:18" x14ac:dyDescent="0.2">
      <c r="A651" s="72" t="s">
        <v>1576</v>
      </c>
      <c r="B651" s="66" t="s">
        <v>1576</v>
      </c>
      <c r="C651" s="67">
        <v>13</v>
      </c>
      <c r="D651" s="67" t="s">
        <v>334</v>
      </c>
      <c r="E651" s="71">
        <v>0.80035479154757305</v>
      </c>
      <c r="F651" s="68">
        <v>34.117193523515802</v>
      </c>
      <c r="G651" s="71">
        <v>0.88836295914132601</v>
      </c>
      <c r="H651" s="68">
        <v>79.491133384733999</v>
      </c>
      <c r="I651" s="71">
        <v>0.69969256289092796</v>
      </c>
      <c r="J651" s="68">
        <v>9.3677717810331504</v>
      </c>
      <c r="K651" s="71">
        <v>0.96400287976961796</v>
      </c>
      <c r="L651" s="68">
        <v>81.688511950655396</v>
      </c>
      <c r="M651" s="71">
        <v>1</v>
      </c>
      <c r="N651" s="68">
        <v>100</v>
      </c>
      <c r="O651" s="71">
        <v>0.44971555593599399</v>
      </c>
      <c r="P651" s="68">
        <v>52.086330935251802</v>
      </c>
      <c r="Q651" s="71"/>
      <c r="R651" s="68"/>
    </row>
    <row r="652" spans="1:18" x14ac:dyDescent="0.2">
      <c r="A652" s="72" t="s">
        <v>1577</v>
      </c>
      <c r="B652" s="66" t="s">
        <v>1578</v>
      </c>
      <c r="C652" s="67">
        <v>13</v>
      </c>
      <c r="D652" s="67" t="s">
        <v>334</v>
      </c>
      <c r="E652" s="71">
        <v>0.76325012427315397</v>
      </c>
      <c r="F652" s="68">
        <v>23.708558211256701</v>
      </c>
      <c r="G652" s="71">
        <v>0.90513914277065999</v>
      </c>
      <c r="H652" s="68">
        <v>88.164996144949896</v>
      </c>
      <c r="I652" s="71">
        <v>0.85153499616361605</v>
      </c>
      <c r="J652" s="68">
        <v>66.268311488049306</v>
      </c>
      <c r="K652" s="71">
        <v>0.94948791193478699</v>
      </c>
      <c r="L652" s="68">
        <v>70.393215111796493</v>
      </c>
      <c r="M652" s="71">
        <v>1</v>
      </c>
      <c r="N652" s="68">
        <v>100</v>
      </c>
      <c r="O652" s="71">
        <v>0.110088570496709</v>
      </c>
      <c r="P652" s="68">
        <v>6.9784172661870496</v>
      </c>
      <c r="Q652" s="71"/>
      <c r="R652" s="68"/>
    </row>
    <row r="653" spans="1:18" x14ac:dyDescent="0.2">
      <c r="A653" s="72" t="s">
        <v>1579</v>
      </c>
      <c r="B653" s="66" t="s">
        <v>1580</v>
      </c>
      <c r="C653" s="67">
        <v>13</v>
      </c>
      <c r="D653" s="67" t="s">
        <v>334</v>
      </c>
      <c r="E653" s="71">
        <v>0.74928425858653802</v>
      </c>
      <c r="F653" s="68">
        <v>20.778720123361602</v>
      </c>
      <c r="G653" s="71">
        <v>0.94440267769964303</v>
      </c>
      <c r="H653" s="68">
        <v>95.373939861218204</v>
      </c>
      <c r="I653" s="71">
        <v>0.70460461892359405</v>
      </c>
      <c r="J653" s="68">
        <v>10.1002313030069</v>
      </c>
      <c r="K653" s="71">
        <v>0.92965156481485201</v>
      </c>
      <c r="L653" s="68">
        <v>54.124903623747102</v>
      </c>
      <c r="M653" s="71">
        <v>0.99</v>
      </c>
      <c r="N653" s="68">
        <v>52.3064894448788</v>
      </c>
      <c r="O653" s="71">
        <v>0.177762431494603</v>
      </c>
      <c r="P653" s="68">
        <v>12.374100719424501</v>
      </c>
      <c r="Q653" s="71"/>
      <c r="R653" s="68"/>
    </row>
    <row r="654" spans="1:18" x14ac:dyDescent="0.2">
      <c r="A654" s="72" t="s">
        <v>1581</v>
      </c>
      <c r="B654" s="66" t="s">
        <v>1582</v>
      </c>
      <c r="C654" s="67">
        <v>80</v>
      </c>
      <c r="D654" s="67" t="s">
        <v>334</v>
      </c>
      <c r="E654" s="71">
        <v>0.79649855966373495</v>
      </c>
      <c r="F654" s="68">
        <v>60.940695296523501</v>
      </c>
      <c r="G654" s="71">
        <v>0.82638246654721503</v>
      </c>
      <c r="H654" s="68">
        <v>23.926380368098201</v>
      </c>
      <c r="I654" s="71">
        <v>0.81999619909298305</v>
      </c>
      <c r="J654" s="68">
        <v>57.736877982276802</v>
      </c>
      <c r="K654" s="71">
        <v>0.93482309124767204</v>
      </c>
      <c r="L654" s="68">
        <v>73.278800272665293</v>
      </c>
      <c r="M654" s="71">
        <v>1</v>
      </c>
      <c r="N654" s="68">
        <v>100</v>
      </c>
      <c r="O654" s="71">
        <v>0.40129104143080502</v>
      </c>
      <c r="P654" s="68">
        <v>51.954732510288103</v>
      </c>
      <c r="Q654" s="71"/>
      <c r="R654" s="68"/>
    </row>
    <row r="655" spans="1:18" x14ac:dyDescent="0.2">
      <c r="A655" s="72" t="s">
        <v>1211</v>
      </c>
      <c r="B655" s="66" t="s">
        <v>1583</v>
      </c>
      <c r="C655" s="67">
        <v>13</v>
      </c>
      <c r="D655" s="67" t="s">
        <v>334</v>
      </c>
      <c r="E655" s="71">
        <v>0.77009885827853497</v>
      </c>
      <c r="F655" s="68">
        <v>25.0192752505783</v>
      </c>
      <c r="G655" s="71">
        <v>0.65252554630661297</v>
      </c>
      <c r="H655" s="68">
        <v>4.1634541249036197</v>
      </c>
      <c r="I655" s="71">
        <v>0.57484698192389105</v>
      </c>
      <c r="J655" s="68">
        <v>2.7370855821125701</v>
      </c>
      <c r="K655" s="71">
        <v>0.62312176316217305</v>
      </c>
      <c r="L655" s="68">
        <v>4.08635312259059</v>
      </c>
      <c r="M655" s="71">
        <v>1</v>
      </c>
      <c r="N655" s="68">
        <v>100</v>
      </c>
      <c r="O655" s="71"/>
      <c r="P655" s="68"/>
      <c r="Q655" s="71">
        <v>1</v>
      </c>
      <c r="R655" s="68">
        <v>100</v>
      </c>
    </row>
    <row r="656" spans="1:18" x14ac:dyDescent="0.2">
      <c r="A656" s="72" t="s">
        <v>1584</v>
      </c>
      <c r="B656" s="66" t="s">
        <v>1585</v>
      </c>
      <c r="C656" s="67">
        <v>13</v>
      </c>
      <c r="D656" s="67" t="s">
        <v>334</v>
      </c>
      <c r="E656" s="71">
        <v>0.82349365050724599</v>
      </c>
      <c r="F656" s="68">
        <v>43.4464148033924</v>
      </c>
      <c r="G656" s="71">
        <v>0.87801771896583702</v>
      </c>
      <c r="H656" s="68">
        <v>72.898997686969906</v>
      </c>
      <c r="I656" s="71">
        <v>0.83608318481119004</v>
      </c>
      <c r="J656" s="68">
        <v>58.596761757902797</v>
      </c>
      <c r="K656" s="71">
        <v>0.93381174667316902</v>
      </c>
      <c r="L656" s="68">
        <v>57.979953739398603</v>
      </c>
      <c r="M656" s="71">
        <v>0.89</v>
      </c>
      <c r="N656" s="68">
        <v>26.583268178264301</v>
      </c>
      <c r="O656" s="71">
        <v>0.40304925259328001</v>
      </c>
      <c r="P656" s="68">
        <v>43.956834532374103</v>
      </c>
      <c r="Q656" s="71">
        <v>1</v>
      </c>
      <c r="R656" s="68">
        <v>100</v>
      </c>
    </row>
    <row r="657" spans="1:18" x14ac:dyDescent="0.2">
      <c r="A657" s="72" t="s">
        <v>1586</v>
      </c>
      <c r="B657" s="66" t="s">
        <v>1587</v>
      </c>
      <c r="C657" s="67">
        <v>13</v>
      </c>
      <c r="D657" s="67" t="s">
        <v>334</v>
      </c>
      <c r="E657" s="71">
        <v>0.86944802118456499</v>
      </c>
      <c r="F657" s="68">
        <v>62.875867386275999</v>
      </c>
      <c r="G657" s="71">
        <v>0.89183798094216504</v>
      </c>
      <c r="H657" s="68">
        <v>81.881264456437904</v>
      </c>
      <c r="I657" s="71">
        <v>0.69488296938045702</v>
      </c>
      <c r="J657" s="68">
        <v>8.8666152659984601</v>
      </c>
      <c r="K657" s="71">
        <v>0.93107113441563905</v>
      </c>
      <c r="L657" s="68">
        <v>55.551272166538197</v>
      </c>
      <c r="M657" s="71">
        <v>0.96</v>
      </c>
      <c r="N657" s="68">
        <v>38.545738858483197</v>
      </c>
      <c r="O657" s="71"/>
      <c r="P657" s="68"/>
      <c r="Q657" s="71"/>
      <c r="R657" s="68"/>
    </row>
    <row r="658" spans="1:18" x14ac:dyDescent="0.2">
      <c r="A658" s="72" t="s">
        <v>1588</v>
      </c>
      <c r="B658" s="66" t="s">
        <v>1589</v>
      </c>
      <c r="C658" s="67">
        <v>13</v>
      </c>
      <c r="D658" s="67" t="s">
        <v>334</v>
      </c>
      <c r="E658" s="71">
        <v>0.70993107116753695</v>
      </c>
      <c r="F658" s="68">
        <v>15.381649961449501</v>
      </c>
      <c r="G658" s="71">
        <v>0.878609230831781</v>
      </c>
      <c r="H658" s="68">
        <v>73.284502698535107</v>
      </c>
      <c r="I658" s="71">
        <v>0.76500867249569204</v>
      </c>
      <c r="J658" s="68">
        <v>21.202775636083299</v>
      </c>
      <c r="K658" s="71">
        <v>0.92603745251020997</v>
      </c>
      <c r="L658" s="68">
        <v>50.925212027756402</v>
      </c>
      <c r="M658" s="71">
        <v>0.98</v>
      </c>
      <c r="N658" s="68">
        <v>45.934323690383103</v>
      </c>
      <c r="O658" s="71"/>
      <c r="P658" s="68"/>
      <c r="Q658" s="71">
        <v>0</v>
      </c>
      <c r="R658" s="68">
        <v>44.020356234096703</v>
      </c>
    </row>
    <row r="659" spans="1:18" x14ac:dyDescent="0.2">
      <c r="A659" s="72" t="s">
        <v>1590</v>
      </c>
      <c r="B659" s="66" t="s">
        <v>1591</v>
      </c>
      <c r="C659" s="67">
        <v>13</v>
      </c>
      <c r="D659" s="67" t="s">
        <v>334</v>
      </c>
      <c r="E659" s="71">
        <v>0.57692267100584405</v>
      </c>
      <c r="F659" s="68">
        <v>5.3970701619121098</v>
      </c>
      <c r="G659" s="71">
        <v>0.85982505680159504</v>
      </c>
      <c r="H659" s="68">
        <v>56.7848882035466</v>
      </c>
      <c r="I659" s="71">
        <v>0.56400143166000005</v>
      </c>
      <c r="J659" s="68">
        <v>2.5057825751734799</v>
      </c>
      <c r="K659" s="71">
        <v>0.89289563708366204</v>
      </c>
      <c r="L659" s="68">
        <v>30.416345412490401</v>
      </c>
      <c r="M659" s="71">
        <v>0.98</v>
      </c>
      <c r="N659" s="68">
        <v>45.934323690383103</v>
      </c>
      <c r="O659" s="71">
        <v>0.16481390048980399</v>
      </c>
      <c r="P659" s="68">
        <v>11.0791366906475</v>
      </c>
      <c r="Q659" s="71">
        <v>0</v>
      </c>
      <c r="R659" s="68">
        <v>44.020356234096703</v>
      </c>
    </row>
    <row r="660" spans="1:18" x14ac:dyDescent="0.2">
      <c r="A660" s="72" t="s">
        <v>1592</v>
      </c>
      <c r="B660" s="66" t="s">
        <v>1593</v>
      </c>
      <c r="C660" s="67">
        <v>13</v>
      </c>
      <c r="D660" s="67" t="s">
        <v>334</v>
      </c>
      <c r="E660" s="71">
        <v>0.72024673008012596</v>
      </c>
      <c r="F660" s="68">
        <v>16.615265998458</v>
      </c>
      <c r="G660" s="71">
        <v>0.83394258780974195</v>
      </c>
      <c r="H660" s="68">
        <v>25.944487278334599</v>
      </c>
      <c r="I660" s="71">
        <v>0.77581055498200502</v>
      </c>
      <c r="J660" s="68">
        <v>25.212027756360801</v>
      </c>
      <c r="K660" s="71">
        <v>0.92974755567941603</v>
      </c>
      <c r="L660" s="68">
        <v>54.433307632999202</v>
      </c>
      <c r="M660" s="71">
        <v>1</v>
      </c>
      <c r="N660" s="68">
        <v>100</v>
      </c>
      <c r="O660" s="71">
        <v>0.27147968200959099</v>
      </c>
      <c r="P660" s="68">
        <v>23.237410071942399</v>
      </c>
      <c r="Q660" s="71">
        <v>0.51049999999999995</v>
      </c>
      <c r="R660" s="68">
        <v>58.015267175572497</v>
      </c>
    </row>
    <row r="661" spans="1:18" x14ac:dyDescent="0.2">
      <c r="A661" s="72" t="s">
        <v>1594</v>
      </c>
      <c r="B661" s="66" t="s">
        <v>1595</v>
      </c>
      <c r="C661" s="67">
        <v>13</v>
      </c>
      <c r="D661" s="67" t="s">
        <v>334</v>
      </c>
      <c r="E661" s="71">
        <v>0.81519255064408502</v>
      </c>
      <c r="F661" s="68">
        <v>40.516576715497301</v>
      </c>
      <c r="G661" s="71">
        <v>0.83305616503541602</v>
      </c>
      <c r="H661" s="68">
        <v>24.8265227447957</v>
      </c>
      <c r="I661" s="71">
        <v>0.73658195912348101</v>
      </c>
      <c r="J661" s="68">
        <v>14.3793369313801</v>
      </c>
      <c r="K661" s="71">
        <v>0.94948791193478699</v>
      </c>
      <c r="L661" s="68">
        <v>70.393215111796493</v>
      </c>
      <c r="M661" s="71">
        <v>1</v>
      </c>
      <c r="N661" s="68">
        <v>100</v>
      </c>
      <c r="O661" s="71">
        <v>0.37522926777082599</v>
      </c>
      <c r="P661" s="68">
        <v>39.136690647481998</v>
      </c>
      <c r="Q661" s="71">
        <v>0.99680000000000002</v>
      </c>
      <c r="R661" s="68">
        <v>64.376590330788801</v>
      </c>
    </row>
    <row r="662" spans="1:18" x14ac:dyDescent="0.2">
      <c r="A662" s="72" t="s">
        <v>1596</v>
      </c>
      <c r="B662" s="66" t="s">
        <v>1597</v>
      </c>
      <c r="C662" s="67">
        <v>13</v>
      </c>
      <c r="D662" s="67" t="s">
        <v>334</v>
      </c>
      <c r="E662" s="71">
        <v>0.80227670421096797</v>
      </c>
      <c r="F662" s="68">
        <v>34.695451040863503</v>
      </c>
      <c r="G662" s="71">
        <v>0.84520076275547296</v>
      </c>
      <c r="H662" s="68">
        <v>38.627602158828097</v>
      </c>
      <c r="I662" s="71">
        <v>0.74578346229897396</v>
      </c>
      <c r="J662" s="68">
        <v>16.4996144949884</v>
      </c>
      <c r="K662" s="71">
        <v>0.943101326087461</v>
      </c>
      <c r="L662" s="68">
        <v>65.227447956823397</v>
      </c>
      <c r="M662" s="71">
        <v>1</v>
      </c>
      <c r="N662" s="68">
        <v>100</v>
      </c>
      <c r="O662" s="71">
        <v>0.27957467412389903</v>
      </c>
      <c r="P662" s="68">
        <v>24.028776978417302</v>
      </c>
      <c r="Q662" s="71">
        <v>1</v>
      </c>
      <c r="R662" s="68">
        <v>100</v>
      </c>
    </row>
    <row r="663" spans="1:18" x14ac:dyDescent="0.2">
      <c r="A663" s="72" t="s">
        <v>1598</v>
      </c>
      <c r="B663" s="66" t="s">
        <v>1599</v>
      </c>
      <c r="C663" s="67">
        <v>13</v>
      </c>
      <c r="D663" s="67" t="s">
        <v>334</v>
      </c>
      <c r="E663" s="71">
        <v>0.68540710007828198</v>
      </c>
      <c r="F663" s="68">
        <v>12.5674633770239</v>
      </c>
      <c r="G663" s="71">
        <v>0.84964435211941503</v>
      </c>
      <c r="H663" s="68">
        <v>44.255975327679302</v>
      </c>
      <c r="I663" s="71">
        <v>0.51149640439597999</v>
      </c>
      <c r="J663" s="68">
        <v>1.272166538165</v>
      </c>
      <c r="K663" s="71">
        <v>0.83678593138814705</v>
      </c>
      <c r="L663" s="68">
        <v>15.7671549730146</v>
      </c>
      <c r="M663" s="71">
        <v>1</v>
      </c>
      <c r="N663" s="68">
        <v>100</v>
      </c>
      <c r="O663" s="71">
        <v>0.22910881248786999</v>
      </c>
      <c r="P663" s="68">
        <v>17.0503597122302</v>
      </c>
      <c r="Q663" s="71"/>
      <c r="R663" s="68"/>
    </row>
    <row r="664" spans="1:18" x14ac:dyDescent="0.2">
      <c r="A664" s="72" t="s">
        <v>1600</v>
      </c>
      <c r="B664" s="66" t="s">
        <v>1601</v>
      </c>
      <c r="C664" s="67">
        <v>80</v>
      </c>
      <c r="D664" s="67" t="s">
        <v>334</v>
      </c>
      <c r="E664" s="71">
        <v>0.81383714664914797</v>
      </c>
      <c r="F664" s="68">
        <v>67.893660531697293</v>
      </c>
      <c r="G664" s="71">
        <v>0.82575252259408605</v>
      </c>
      <c r="H664" s="68">
        <v>23.721881390593001</v>
      </c>
      <c r="I664" s="71">
        <v>0.75158674098431</v>
      </c>
      <c r="J664" s="68">
        <v>30.4703476482618</v>
      </c>
      <c r="K664" s="71">
        <v>0.87430167597765396</v>
      </c>
      <c r="L664" s="68">
        <v>41.036128152692598</v>
      </c>
      <c r="M664" s="71">
        <v>0.90583804143126201</v>
      </c>
      <c r="N664" s="68">
        <v>75.085792724776894</v>
      </c>
      <c r="O664" s="71">
        <v>0.52554389890757502</v>
      </c>
      <c r="P664" s="68">
        <v>67.798353909465007</v>
      </c>
      <c r="Q664" s="71">
        <v>1</v>
      </c>
      <c r="R664" s="68">
        <v>100</v>
      </c>
    </row>
    <row r="665" spans="1:18" x14ac:dyDescent="0.2">
      <c r="A665" s="72" t="s">
        <v>1602</v>
      </c>
      <c r="B665" s="66" t="s">
        <v>1603</v>
      </c>
      <c r="C665" s="67">
        <v>13</v>
      </c>
      <c r="D665" s="67" t="s">
        <v>334</v>
      </c>
      <c r="E665" s="71">
        <v>0.85348283365316402</v>
      </c>
      <c r="F665" s="68">
        <v>56.052428681572898</v>
      </c>
      <c r="G665" s="71">
        <v>0.837928519219864</v>
      </c>
      <c r="H665" s="68">
        <v>29.9922898997687</v>
      </c>
      <c r="I665" s="71">
        <v>0.76107885288600396</v>
      </c>
      <c r="J665" s="68">
        <v>20.123361603700801</v>
      </c>
      <c r="K665" s="71">
        <v>0.90536240971689996</v>
      </c>
      <c r="L665" s="68">
        <v>37.239784117193501</v>
      </c>
      <c r="M665" s="71">
        <v>1</v>
      </c>
      <c r="N665" s="68">
        <v>100</v>
      </c>
      <c r="O665" s="71">
        <v>0.61652722009621896</v>
      </c>
      <c r="P665" s="68">
        <v>82.2302158273381</v>
      </c>
      <c r="Q665" s="71">
        <v>1</v>
      </c>
      <c r="R665" s="68">
        <v>100</v>
      </c>
    </row>
    <row r="666" spans="1:18" x14ac:dyDescent="0.2">
      <c r="A666" s="72" t="s">
        <v>1604</v>
      </c>
      <c r="B666" s="66" t="s">
        <v>1605</v>
      </c>
      <c r="C666" s="67">
        <v>80</v>
      </c>
      <c r="D666" s="67" t="s">
        <v>334</v>
      </c>
      <c r="E666" s="71">
        <v>0.77361527400538599</v>
      </c>
      <c r="F666" s="68">
        <v>53.033401499659199</v>
      </c>
      <c r="G666" s="71">
        <v>0.84044360648535799</v>
      </c>
      <c r="H666" s="68">
        <v>35.855487389229701</v>
      </c>
      <c r="I666" s="71">
        <v>0.77655833973742305</v>
      </c>
      <c r="J666" s="68">
        <v>40.7634628493524</v>
      </c>
      <c r="K666" s="71">
        <v>0.94490999379267504</v>
      </c>
      <c r="L666" s="68">
        <v>78.800272665303297</v>
      </c>
      <c r="M666" s="71">
        <v>0.81167608286252302</v>
      </c>
      <c r="N666" s="68">
        <v>64.790665751544296</v>
      </c>
      <c r="O666" s="71">
        <v>0.268103621154336</v>
      </c>
      <c r="P666" s="68">
        <v>27.572016460905399</v>
      </c>
      <c r="Q666" s="71">
        <v>1</v>
      </c>
      <c r="R666" s="68">
        <v>100</v>
      </c>
    </row>
    <row r="667" spans="1:18" x14ac:dyDescent="0.2">
      <c r="A667" s="72" t="s">
        <v>1606</v>
      </c>
      <c r="B667" s="66" t="s">
        <v>1607</v>
      </c>
      <c r="C667" s="67">
        <v>13</v>
      </c>
      <c r="D667" s="67" t="s">
        <v>334</v>
      </c>
      <c r="E667" s="71">
        <v>0.73086485094348297</v>
      </c>
      <c r="F667" s="68">
        <v>18.0801850424055</v>
      </c>
      <c r="G667" s="71">
        <v>0.86378172732637803</v>
      </c>
      <c r="H667" s="68">
        <v>61.025443330763302</v>
      </c>
      <c r="I667" s="71">
        <v>0.65157928962485201</v>
      </c>
      <c r="J667" s="68">
        <v>5.3199691595990704</v>
      </c>
      <c r="K667" s="71">
        <v>0.95620305021227203</v>
      </c>
      <c r="L667" s="68">
        <v>75.443330763299898</v>
      </c>
      <c r="M667" s="71">
        <v>0.9</v>
      </c>
      <c r="N667" s="68">
        <v>27.599687255668499</v>
      </c>
      <c r="O667" s="71">
        <v>0.23392503849739299</v>
      </c>
      <c r="P667" s="68">
        <v>17.697841726618702</v>
      </c>
      <c r="Q667" s="71">
        <v>0.77969999999999995</v>
      </c>
      <c r="R667" s="68">
        <v>60.559796437659003</v>
      </c>
    </row>
    <row r="668" spans="1:18" x14ac:dyDescent="0.2">
      <c r="A668" s="72" t="s">
        <v>1608</v>
      </c>
      <c r="B668" s="66" t="s">
        <v>1609</v>
      </c>
      <c r="C668" s="67">
        <v>13</v>
      </c>
      <c r="D668" s="67" t="s">
        <v>334</v>
      </c>
      <c r="E668" s="71">
        <v>0.80721495406744304</v>
      </c>
      <c r="F668" s="68">
        <v>36.391673091750199</v>
      </c>
      <c r="G668" s="71">
        <v>0.84345531362031101</v>
      </c>
      <c r="H668" s="68">
        <v>36.5844255975328</v>
      </c>
      <c r="I668" s="71">
        <v>0.75890267245822296</v>
      </c>
      <c r="J668" s="68">
        <v>19.622205088666199</v>
      </c>
      <c r="K668" s="71">
        <v>0.93381174667316902</v>
      </c>
      <c r="L668" s="68">
        <v>57.979953739398603</v>
      </c>
      <c r="M668" s="71">
        <v>1</v>
      </c>
      <c r="N668" s="68">
        <v>100</v>
      </c>
      <c r="O668" s="71">
        <v>0.307119991652956</v>
      </c>
      <c r="P668" s="68">
        <v>27.482014388489201</v>
      </c>
      <c r="Q668" s="71">
        <v>1</v>
      </c>
      <c r="R668" s="68">
        <v>100</v>
      </c>
    </row>
    <row r="669" spans="1:18" x14ac:dyDescent="0.2">
      <c r="A669" s="72" t="s">
        <v>1610</v>
      </c>
      <c r="B669" s="66" t="s">
        <v>1611</v>
      </c>
      <c r="C669" s="67">
        <v>13</v>
      </c>
      <c r="D669" s="67" t="s">
        <v>334</v>
      </c>
      <c r="E669" s="71">
        <v>0.70161430480870202</v>
      </c>
      <c r="F669" s="68">
        <v>14.533538936006201</v>
      </c>
      <c r="G669" s="71">
        <v>0.850290292898777</v>
      </c>
      <c r="H669" s="68">
        <v>45.412490362374697</v>
      </c>
      <c r="I669" s="71">
        <v>0.72396948447156495</v>
      </c>
      <c r="J669" s="68">
        <v>12.220508866615299</v>
      </c>
      <c r="K669" s="71">
        <v>0.93381174667316902</v>
      </c>
      <c r="L669" s="68">
        <v>57.979953739398603</v>
      </c>
      <c r="M669" s="71">
        <v>1</v>
      </c>
      <c r="N669" s="68">
        <v>100</v>
      </c>
      <c r="O669" s="71"/>
      <c r="P669" s="68"/>
      <c r="Q669" s="71">
        <v>0</v>
      </c>
      <c r="R669" s="68">
        <v>44.020356234096703</v>
      </c>
    </row>
    <row r="670" spans="1:18" x14ac:dyDescent="0.2">
      <c r="A670" s="72" t="s">
        <v>1612</v>
      </c>
      <c r="B670" s="66" t="s">
        <v>1613</v>
      </c>
      <c r="C670" s="67">
        <v>13</v>
      </c>
      <c r="D670" s="67" t="s">
        <v>334</v>
      </c>
      <c r="E670" s="71">
        <v>0.87236616245988596</v>
      </c>
      <c r="F670" s="68">
        <v>64.263685427910602</v>
      </c>
      <c r="G670" s="71">
        <v>0.69794686100324699</v>
      </c>
      <c r="H670" s="68">
        <v>5.2043176561295299</v>
      </c>
      <c r="I670" s="71">
        <v>0.73669759304355398</v>
      </c>
      <c r="J670" s="68">
        <v>14.456437933693101</v>
      </c>
      <c r="K670" s="71">
        <v>0.92858635825263003</v>
      </c>
      <c r="L670" s="68">
        <v>53.5466461063994</v>
      </c>
      <c r="M670" s="71">
        <v>1</v>
      </c>
      <c r="N670" s="68">
        <v>100</v>
      </c>
      <c r="O670" s="71"/>
      <c r="P670" s="68"/>
      <c r="Q670" s="71">
        <v>0.99860000000000004</v>
      </c>
      <c r="R670" s="68">
        <v>65.394402035623401</v>
      </c>
    </row>
    <row r="671" spans="1:18" x14ac:dyDescent="0.2">
      <c r="A671" s="72" t="s">
        <v>1614</v>
      </c>
      <c r="B671" s="66" t="s">
        <v>1615</v>
      </c>
      <c r="C671" s="67">
        <v>13</v>
      </c>
      <c r="D671" s="67" t="s">
        <v>334</v>
      </c>
      <c r="E671" s="71">
        <v>0.92384970494577201</v>
      </c>
      <c r="F671" s="68">
        <v>89.128758673862805</v>
      </c>
      <c r="G671" s="71">
        <v>0.87518012366669595</v>
      </c>
      <c r="H671" s="68">
        <v>70.740169622205102</v>
      </c>
      <c r="I671" s="71">
        <v>0.77658192901218503</v>
      </c>
      <c r="J671" s="68">
        <v>25.674633770239002</v>
      </c>
      <c r="K671" s="71">
        <v>0.96748647204997795</v>
      </c>
      <c r="L671" s="68">
        <v>83.654587509637594</v>
      </c>
      <c r="M671" s="71">
        <v>1</v>
      </c>
      <c r="N671" s="68">
        <v>100</v>
      </c>
      <c r="O671" s="71"/>
      <c r="P671" s="68"/>
      <c r="Q671" s="71">
        <v>1</v>
      </c>
      <c r="R671" s="68">
        <v>100</v>
      </c>
    </row>
    <row r="672" spans="1:18" x14ac:dyDescent="0.2">
      <c r="A672" s="72" t="s">
        <v>1616</v>
      </c>
      <c r="B672" s="66" t="s">
        <v>1617</v>
      </c>
      <c r="C672" s="67">
        <v>13</v>
      </c>
      <c r="D672" s="67" t="s">
        <v>334</v>
      </c>
      <c r="E672" s="71">
        <v>0.73781354061205096</v>
      </c>
      <c r="F672" s="68">
        <v>19.121048573631501</v>
      </c>
      <c r="G672" s="71">
        <v>0.87613145061571296</v>
      </c>
      <c r="H672" s="68">
        <v>71.434078643022403</v>
      </c>
      <c r="I672" s="71">
        <v>0.74531965787188303</v>
      </c>
      <c r="J672" s="68">
        <v>16.268311488049299</v>
      </c>
      <c r="K672" s="71">
        <v>0.93961773380710201</v>
      </c>
      <c r="L672" s="68">
        <v>63.030069390902099</v>
      </c>
      <c r="M672" s="71">
        <v>0.93</v>
      </c>
      <c r="N672" s="68">
        <v>32.212666145426098</v>
      </c>
      <c r="O672" s="71">
        <v>0.19799886076556</v>
      </c>
      <c r="P672" s="68">
        <v>13.8848920863309</v>
      </c>
      <c r="Q672" s="71"/>
      <c r="R672" s="68"/>
    </row>
    <row r="673" spans="1:18" x14ac:dyDescent="0.2">
      <c r="A673" s="72" t="s">
        <v>1618</v>
      </c>
      <c r="B673" s="66" t="s">
        <v>1619</v>
      </c>
      <c r="C673" s="67">
        <v>13</v>
      </c>
      <c r="D673" s="67" t="s">
        <v>334</v>
      </c>
      <c r="E673" s="71">
        <v>0.71290143502632697</v>
      </c>
      <c r="F673" s="68">
        <v>15.8442559753277</v>
      </c>
      <c r="G673" s="71">
        <v>0.65501451939547395</v>
      </c>
      <c r="H673" s="68">
        <v>4.2791056283731699</v>
      </c>
      <c r="I673" s="71">
        <v>0.66761958637282004</v>
      </c>
      <c r="J673" s="68">
        <v>6.3993831919815003</v>
      </c>
      <c r="K673" s="71">
        <v>0.87784926574904898</v>
      </c>
      <c r="L673" s="68">
        <v>25.0192752505783</v>
      </c>
      <c r="M673" s="71">
        <v>0.83</v>
      </c>
      <c r="N673" s="68">
        <v>21.462079749804499</v>
      </c>
      <c r="O673" s="71">
        <v>0.24692523864061899</v>
      </c>
      <c r="P673" s="68">
        <v>19.928057553956801</v>
      </c>
      <c r="Q673" s="71">
        <v>1</v>
      </c>
      <c r="R673" s="68">
        <v>100</v>
      </c>
    </row>
    <row r="674" spans="1:18" x14ac:dyDescent="0.2">
      <c r="A674" s="72" t="s">
        <v>1620</v>
      </c>
      <c r="B674" s="66" t="s">
        <v>1621</v>
      </c>
      <c r="C674" s="67">
        <v>13</v>
      </c>
      <c r="D674" s="67" t="s">
        <v>334</v>
      </c>
      <c r="E674" s="71">
        <v>0.75476337683843397</v>
      </c>
      <c r="F674" s="68">
        <v>21.8195836545875</v>
      </c>
      <c r="G674" s="71">
        <v>0.87709148507833201</v>
      </c>
      <c r="H674" s="68">
        <v>72.127987663839605</v>
      </c>
      <c r="I674" s="71">
        <v>0.64549072089045401</v>
      </c>
      <c r="J674" s="68">
        <v>4.9344641480339204</v>
      </c>
      <c r="K674" s="71">
        <v>0.96226108362943896</v>
      </c>
      <c r="L674" s="68">
        <v>80.531996915959894</v>
      </c>
      <c r="M674" s="71">
        <v>0.96</v>
      </c>
      <c r="N674" s="68">
        <v>38.545738858483197</v>
      </c>
      <c r="O674" s="71">
        <v>0.32897359459394399</v>
      </c>
      <c r="P674" s="68">
        <v>31.0071942446043</v>
      </c>
      <c r="Q674" s="71"/>
      <c r="R674" s="68"/>
    </row>
    <row r="675" spans="1:18" x14ac:dyDescent="0.2">
      <c r="A675" s="72" t="s">
        <v>1622</v>
      </c>
      <c r="B675" s="66" t="s">
        <v>1623</v>
      </c>
      <c r="C675" s="67">
        <v>13</v>
      </c>
      <c r="D675" s="67" t="s">
        <v>334</v>
      </c>
      <c r="E675" s="71">
        <v>0.60973314749766006</v>
      </c>
      <c r="F675" s="68">
        <v>7.2860447185813397</v>
      </c>
      <c r="G675" s="71">
        <v>0.84777348938624597</v>
      </c>
      <c r="H675" s="68">
        <v>41.557440246723203</v>
      </c>
      <c r="I675" s="71">
        <v>0.66601676818656796</v>
      </c>
      <c r="J675" s="68">
        <v>6.1680801850424096</v>
      </c>
      <c r="K675" s="71">
        <v>0.96973601783956498</v>
      </c>
      <c r="L675" s="68">
        <v>84.618350038550503</v>
      </c>
      <c r="M675" s="71">
        <v>0.98</v>
      </c>
      <c r="N675" s="68">
        <v>45.934323690383103</v>
      </c>
      <c r="O675" s="71">
        <v>0.19487260957357999</v>
      </c>
      <c r="P675" s="68">
        <v>13.741007194244601</v>
      </c>
      <c r="Q675" s="71">
        <v>0</v>
      </c>
      <c r="R675" s="68">
        <v>44.020356234096703</v>
      </c>
    </row>
    <row r="676" spans="1:18" x14ac:dyDescent="0.2">
      <c r="A676" s="72" t="s">
        <v>1624</v>
      </c>
      <c r="B676" s="66" t="s">
        <v>1625</v>
      </c>
      <c r="C676" s="67">
        <v>13</v>
      </c>
      <c r="D676" s="67" t="s">
        <v>334</v>
      </c>
      <c r="E676" s="71">
        <v>0.88113574942593098</v>
      </c>
      <c r="F676" s="68">
        <v>67.617579028527402</v>
      </c>
      <c r="G676" s="71">
        <v>0.86618803732654603</v>
      </c>
      <c r="H676" s="68">
        <v>63.1457208943716</v>
      </c>
      <c r="I676" s="71">
        <v>0.70028788961380695</v>
      </c>
      <c r="J676" s="68">
        <v>9.4448727833461792</v>
      </c>
      <c r="K676" s="71">
        <v>0.96806707076337095</v>
      </c>
      <c r="L676" s="68">
        <v>83.731688511950694</v>
      </c>
      <c r="M676" s="71">
        <v>0.99</v>
      </c>
      <c r="N676" s="68">
        <v>52.3064894448788</v>
      </c>
      <c r="O676" s="71"/>
      <c r="P676" s="68"/>
      <c r="Q676" s="71"/>
      <c r="R676" s="68"/>
    </row>
    <row r="677" spans="1:18" x14ac:dyDescent="0.2">
      <c r="A677" s="72" t="s">
        <v>1626</v>
      </c>
      <c r="B677" s="66" t="s">
        <v>1627</v>
      </c>
      <c r="C677" s="67">
        <v>13</v>
      </c>
      <c r="D677" s="67" t="s">
        <v>334</v>
      </c>
      <c r="E677" s="71">
        <v>0.64055215545792998</v>
      </c>
      <c r="F677" s="68">
        <v>8.8280647648419404</v>
      </c>
      <c r="G677" s="71">
        <v>0.88209568036820696</v>
      </c>
      <c r="H677" s="68">
        <v>75.790285273708605</v>
      </c>
      <c r="I677" s="71">
        <v>0.77160305407327701</v>
      </c>
      <c r="J677" s="68">
        <v>23.5158057054742</v>
      </c>
      <c r="K677" s="71">
        <v>0.95471330035532598</v>
      </c>
      <c r="L677" s="68">
        <v>74.556669236700102</v>
      </c>
      <c r="M677" s="71">
        <v>1</v>
      </c>
      <c r="N677" s="68">
        <v>100</v>
      </c>
      <c r="O677" s="71">
        <v>0.23280089795077</v>
      </c>
      <c r="P677" s="68">
        <v>17.3381294964029</v>
      </c>
      <c r="Q677" s="71">
        <v>2.0999999999999999E-3</v>
      </c>
      <c r="R677" s="68">
        <v>45.801526717557302</v>
      </c>
    </row>
    <row r="678" spans="1:18" x14ac:dyDescent="0.2">
      <c r="A678" s="72" t="s">
        <v>1628</v>
      </c>
      <c r="B678" s="66" t="s">
        <v>1629</v>
      </c>
      <c r="C678" s="67">
        <v>13</v>
      </c>
      <c r="D678" s="67" t="s">
        <v>334</v>
      </c>
      <c r="E678" s="71">
        <v>0.90758924252746198</v>
      </c>
      <c r="F678" s="68">
        <v>81.071703932151095</v>
      </c>
      <c r="G678" s="71">
        <v>0.895384392584614</v>
      </c>
      <c r="H678" s="68">
        <v>83.770239013107201</v>
      </c>
      <c r="I678" s="71">
        <v>0.81135916337255998</v>
      </c>
      <c r="J678" s="68">
        <v>42.868157286044699</v>
      </c>
      <c r="K678" s="71">
        <v>0.99361341415267401</v>
      </c>
      <c r="L678" s="68">
        <v>94.140323824209702</v>
      </c>
      <c r="M678" s="71">
        <v>0.93</v>
      </c>
      <c r="N678" s="68">
        <v>32.212666145426098</v>
      </c>
      <c r="O678" s="71"/>
      <c r="P678" s="68"/>
      <c r="Q678" s="71"/>
      <c r="R678" s="68"/>
    </row>
    <row r="679" spans="1:18" x14ac:dyDescent="0.2">
      <c r="A679" s="72" t="s">
        <v>885</v>
      </c>
      <c r="B679" s="66" t="s">
        <v>1630</v>
      </c>
      <c r="C679" s="67">
        <v>13</v>
      </c>
      <c r="D679" s="67" t="s">
        <v>334</v>
      </c>
      <c r="E679" s="71">
        <v>0.78466871375979996</v>
      </c>
      <c r="F679" s="68">
        <v>28.681572860447201</v>
      </c>
      <c r="G679" s="71">
        <v>0.87535758848813505</v>
      </c>
      <c r="H679" s="68">
        <v>70.971472629144202</v>
      </c>
      <c r="I679" s="71">
        <v>0.79226357199777697</v>
      </c>
      <c r="J679" s="68">
        <v>31.6885119506554</v>
      </c>
      <c r="K679" s="71">
        <v>0.98896862444552802</v>
      </c>
      <c r="L679" s="68">
        <v>92.405551272166505</v>
      </c>
      <c r="M679" s="71">
        <v>0.97</v>
      </c>
      <c r="N679" s="68">
        <v>41.829554339327601</v>
      </c>
      <c r="O679" s="71">
        <v>0.29675378386756301</v>
      </c>
      <c r="P679" s="68">
        <v>25.971223021582698</v>
      </c>
      <c r="Q679" s="71"/>
      <c r="R679" s="68"/>
    </row>
    <row r="680" spans="1:18" x14ac:dyDescent="0.2">
      <c r="A680" s="72" t="s">
        <v>1631</v>
      </c>
      <c r="B680" s="66" t="s">
        <v>1631</v>
      </c>
      <c r="C680" s="67">
        <v>13</v>
      </c>
      <c r="D680" s="67" t="s">
        <v>334</v>
      </c>
      <c r="E680" s="71">
        <v>0.901913881447449</v>
      </c>
      <c r="F680" s="68">
        <v>78.180416345412496</v>
      </c>
      <c r="G680" s="71">
        <v>0.87609519414296499</v>
      </c>
      <c r="H680" s="68">
        <v>71.279876638396303</v>
      </c>
      <c r="I680" s="71">
        <v>0.80272152907361705</v>
      </c>
      <c r="J680" s="68">
        <v>38.242097147262903</v>
      </c>
      <c r="K680" s="71">
        <v>0.998838802573213</v>
      </c>
      <c r="L680" s="68">
        <v>95.335389360061697</v>
      </c>
      <c r="M680" s="71">
        <v>0.93</v>
      </c>
      <c r="N680" s="68">
        <v>32.212666145426098</v>
      </c>
      <c r="O680" s="71"/>
      <c r="P680" s="68"/>
      <c r="Q680" s="71"/>
      <c r="R680" s="68"/>
    </row>
    <row r="681" spans="1:18" x14ac:dyDescent="0.2">
      <c r="A681" s="72" t="s">
        <v>1632</v>
      </c>
      <c r="B681" s="66" t="s">
        <v>1633</v>
      </c>
      <c r="C681" s="67">
        <v>13</v>
      </c>
      <c r="D681" s="67" t="s">
        <v>334</v>
      </c>
      <c r="E681" s="71">
        <v>0.89932992886806296</v>
      </c>
      <c r="F681" s="68">
        <v>76.715497301464893</v>
      </c>
      <c r="G681" s="71">
        <v>0.87734567067227998</v>
      </c>
      <c r="H681" s="68">
        <v>72.205088666152704</v>
      </c>
      <c r="I681" s="71">
        <v>0.79997404479997303</v>
      </c>
      <c r="J681" s="68">
        <v>36.237471087124099</v>
      </c>
      <c r="K681" s="71">
        <v>1</v>
      </c>
      <c r="L681" s="68">
        <v>100</v>
      </c>
      <c r="M681" s="71">
        <v>0.92</v>
      </c>
      <c r="N681" s="68">
        <v>30.453479280688001</v>
      </c>
      <c r="O681" s="71"/>
      <c r="P681" s="68"/>
      <c r="Q681" s="71"/>
      <c r="R681" s="68"/>
    </row>
    <row r="682" spans="1:18" x14ac:dyDescent="0.2">
      <c r="A682" s="72" t="s">
        <v>1634</v>
      </c>
      <c r="B682" s="66" t="s">
        <v>1635</v>
      </c>
      <c r="C682" s="67">
        <v>13</v>
      </c>
      <c r="D682" s="67" t="s">
        <v>334</v>
      </c>
      <c r="E682" s="71">
        <v>0.64661192133862599</v>
      </c>
      <c r="F682" s="68">
        <v>9.2135697764070894</v>
      </c>
      <c r="G682" s="71">
        <v>0.89065445336436</v>
      </c>
      <c r="H682" s="68">
        <v>81.148804934464195</v>
      </c>
      <c r="I682" s="71">
        <v>0.84681925489435195</v>
      </c>
      <c r="J682" s="68">
        <v>64.263685427910602</v>
      </c>
      <c r="K682" s="71">
        <v>0.98838802573213502</v>
      </c>
      <c r="L682" s="68">
        <v>92.251349267540505</v>
      </c>
      <c r="M682" s="71">
        <v>0.9</v>
      </c>
      <c r="N682" s="68">
        <v>27.599687255668499</v>
      </c>
      <c r="O682" s="71">
        <v>0.25380979404090998</v>
      </c>
      <c r="P682" s="68">
        <v>20.575539568345299</v>
      </c>
      <c r="Q682" s="71">
        <v>0</v>
      </c>
      <c r="R682" s="68">
        <v>44.020356234096703</v>
      </c>
    </row>
    <row r="683" spans="1:18" x14ac:dyDescent="0.2">
      <c r="A683" s="72" t="s">
        <v>1636</v>
      </c>
      <c r="B683" s="66" t="s">
        <v>1637</v>
      </c>
      <c r="C683" s="67">
        <v>13</v>
      </c>
      <c r="D683" s="67" t="s">
        <v>334</v>
      </c>
      <c r="E683" s="71">
        <v>0.64627620753491599</v>
      </c>
      <c r="F683" s="68">
        <v>9.1750192752505804</v>
      </c>
      <c r="G683" s="71">
        <v>0.853057528193506</v>
      </c>
      <c r="H683" s="68">
        <v>48.804934464147998</v>
      </c>
      <c r="I683" s="71">
        <v>0.79823174929755103</v>
      </c>
      <c r="J683" s="68">
        <v>35.158057054741697</v>
      </c>
      <c r="K683" s="71">
        <v>0.99651640771964001</v>
      </c>
      <c r="L683" s="68">
        <v>94.872783346183496</v>
      </c>
      <c r="M683" s="71">
        <v>0.95</v>
      </c>
      <c r="N683" s="68">
        <v>36.2001563721658</v>
      </c>
      <c r="O683" s="71">
        <v>0.27985155999880101</v>
      </c>
      <c r="P683" s="68">
        <v>24.1726618705036</v>
      </c>
      <c r="Q683" s="71">
        <v>0</v>
      </c>
      <c r="R683" s="68">
        <v>44.020356234096703</v>
      </c>
    </row>
    <row r="684" spans="1:18" x14ac:dyDescent="0.2">
      <c r="A684" s="72" t="s">
        <v>1638</v>
      </c>
      <c r="B684" s="66" t="s">
        <v>1639</v>
      </c>
      <c r="C684" s="67">
        <v>13</v>
      </c>
      <c r="D684" s="67" t="s">
        <v>334</v>
      </c>
      <c r="E684" s="71">
        <v>0.73124919982505199</v>
      </c>
      <c r="F684" s="68">
        <v>18.1958365458751</v>
      </c>
      <c r="G684" s="71">
        <v>0.92168212186460496</v>
      </c>
      <c r="H684" s="68">
        <v>92.521202775636098</v>
      </c>
      <c r="I684" s="71">
        <v>0.65739587655260401</v>
      </c>
      <c r="J684" s="68">
        <v>5.7054741711642203</v>
      </c>
      <c r="K684" s="71">
        <v>0.89078753350865303</v>
      </c>
      <c r="L684" s="68">
        <v>29.606784888203499</v>
      </c>
      <c r="M684" s="71">
        <v>0.92</v>
      </c>
      <c r="N684" s="68">
        <v>30.453479280688001</v>
      </c>
      <c r="O684" s="71">
        <v>0.26638046719939901</v>
      </c>
      <c r="P684" s="68">
        <v>22.4460431654676</v>
      </c>
      <c r="Q684" s="71"/>
      <c r="R684" s="68"/>
    </row>
    <row r="685" spans="1:18" x14ac:dyDescent="0.2">
      <c r="A685" s="72" t="s">
        <v>1334</v>
      </c>
      <c r="B685" s="66" t="s">
        <v>1640</v>
      </c>
      <c r="C685" s="67">
        <v>13</v>
      </c>
      <c r="D685" s="67" t="s">
        <v>334</v>
      </c>
      <c r="E685" s="71">
        <v>0.814413012410941</v>
      </c>
      <c r="F685" s="68">
        <v>40.285273708558201</v>
      </c>
      <c r="G685" s="71">
        <v>0.82822245647491299</v>
      </c>
      <c r="H685" s="68">
        <v>20.701619121048601</v>
      </c>
      <c r="I685" s="71">
        <v>0.814500589593673</v>
      </c>
      <c r="J685" s="68">
        <v>44.718581341557403</v>
      </c>
      <c r="K685" s="71">
        <v>0.88097726375438301</v>
      </c>
      <c r="L685" s="68">
        <v>26.291441788743299</v>
      </c>
      <c r="M685" s="71">
        <v>1</v>
      </c>
      <c r="N685" s="68">
        <v>100</v>
      </c>
      <c r="O685" s="71">
        <v>0.54836475223173298</v>
      </c>
      <c r="P685" s="68">
        <v>71.294964028777002</v>
      </c>
      <c r="Q685" s="71"/>
      <c r="R685" s="68"/>
    </row>
    <row r="686" spans="1:18" x14ac:dyDescent="0.2">
      <c r="A686" s="72" t="s">
        <v>1641</v>
      </c>
      <c r="B686" s="66" t="s">
        <v>1642</v>
      </c>
      <c r="C686" s="67">
        <v>13</v>
      </c>
      <c r="D686" s="67" t="s">
        <v>334</v>
      </c>
      <c r="E686" s="71">
        <v>0.94630139085885701</v>
      </c>
      <c r="F686" s="68">
        <v>94.795682343870496</v>
      </c>
      <c r="G686" s="71">
        <v>0.82947507732620596</v>
      </c>
      <c r="H686" s="68">
        <v>21.703932151118</v>
      </c>
      <c r="I686" s="71">
        <v>0.862723790856599</v>
      </c>
      <c r="J686" s="68">
        <v>70.547417116422494</v>
      </c>
      <c r="K686" s="71">
        <v>0.99012982187231502</v>
      </c>
      <c r="L686" s="68">
        <v>92.829606784888199</v>
      </c>
      <c r="M686" s="71">
        <v>1</v>
      </c>
      <c r="N686" s="68">
        <v>100</v>
      </c>
      <c r="O686" s="71">
        <v>0.99547965509802405</v>
      </c>
      <c r="P686" s="68">
        <v>99.496402877697804</v>
      </c>
      <c r="Q686" s="71">
        <v>1</v>
      </c>
      <c r="R686" s="68">
        <v>100</v>
      </c>
    </row>
    <row r="687" spans="1:18" x14ac:dyDescent="0.2">
      <c r="A687" s="72" t="s">
        <v>1643</v>
      </c>
      <c r="B687" s="66" t="s">
        <v>1644</v>
      </c>
      <c r="C687" s="67">
        <v>13</v>
      </c>
      <c r="D687" s="67" t="s">
        <v>334</v>
      </c>
      <c r="E687" s="71">
        <v>0.81908509003652297</v>
      </c>
      <c r="F687" s="68">
        <v>41.865844255975297</v>
      </c>
      <c r="G687" s="71">
        <v>0.83958700586786394</v>
      </c>
      <c r="H687" s="68">
        <v>32.035466461063997</v>
      </c>
      <c r="I687" s="71">
        <v>0.84207481090854197</v>
      </c>
      <c r="J687" s="68">
        <v>61.757902852737097</v>
      </c>
      <c r="K687" s="71">
        <v>0.93336804587848499</v>
      </c>
      <c r="L687" s="68">
        <v>57.324595219737901</v>
      </c>
      <c r="M687" s="71">
        <v>1</v>
      </c>
      <c r="N687" s="68">
        <v>100</v>
      </c>
      <c r="O687" s="71">
        <v>0.67628067756424703</v>
      </c>
      <c r="P687" s="68">
        <v>87.697841726618705</v>
      </c>
      <c r="Q687" s="71">
        <v>0.62319999999999998</v>
      </c>
      <c r="R687" s="68">
        <v>59.287531806615803</v>
      </c>
    </row>
    <row r="688" spans="1:18" x14ac:dyDescent="0.2">
      <c r="A688" s="72" t="s">
        <v>1645</v>
      </c>
      <c r="B688" s="66" t="s">
        <v>1646</v>
      </c>
      <c r="C688" s="67">
        <v>13</v>
      </c>
      <c r="D688" s="67" t="s">
        <v>334</v>
      </c>
      <c r="E688" s="71">
        <v>0.85171887302504201</v>
      </c>
      <c r="F688" s="68">
        <v>55.512721665381598</v>
      </c>
      <c r="G688" s="71">
        <v>0.843886618605595</v>
      </c>
      <c r="H688" s="68">
        <v>37.124132613724001</v>
      </c>
      <c r="I688" s="71">
        <v>0.82329012583135097</v>
      </c>
      <c r="J688" s="68">
        <v>50.424055512721701</v>
      </c>
      <c r="K688" s="71">
        <v>0.85532525095672995</v>
      </c>
      <c r="L688" s="68">
        <v>18.658442559753301</v>
      </c>
      <c r="M688" s="71">
        <v>1</v>
      </c>
      <c r="N688" s="68">
        <v>100</v>
      </c>
      <c r="O688" s="71">
        <v>0.73609236973153302</v>
      </c>
      <c r="P688" s="68">
        <v>92.2302158273381</v>
      </c>
      <c r="Q688" s="71"/>
      <c r="R688" s="68"/>
    </row>
    <row r="689" spans="1:18" x14ac:dyDescent="0.2">
      <c r="A689" s="72" t="s">
        <v>1647</v>
      </c>
      <c r="B689" s="66" t="s">
        <v>1648</v>
      </c>
      <c r="C689" s="67">
        <v>13</v>
      </c>
      <c r="D689" s="67" t="s">
        <v>334</v>
      </c>
      <c r="E689" s="71">
        <v>0.84375369939083</v>
      </c>
      <c r="F689" s="68">
        <v>52.621434078642999</v>
      </c>
      <c r="G689" s="71">
        <v>0.86199710717590095</v>
      </c>
      <c r="H689" s="68">
        <v>59.020817270624498</v>
      </c>
      <c r="I689" s="71">
        <v>0.82850495709610195</v>
      </c>
      <c r="J689" s="68">
        <v>53.893600616808001</v>
      </c>
      <c r="K689" s="71">
        <v>0.96051928748925897</v>
      </c>
      <c r="L689" s="68">
        <v>78.989976869699305</v>
      </c>
      <c r="M689" s="71">
        <v>1</v>
      </c>
      <c r="N689" s="68">
        <v>100</v>
      </c>
      <c r="O689" s="71">
        <v>0.56774714519288805</v>
      </c>
      <c r="P689" s="68">
        <v>75.611510791366896</v>
      </c>
      <c r="Q689" s="71"/>
      <c r="R689" s="68"/>
    </row>
    <row r="690" spans="1:18" x14ac:dyDescent="0.2">
      <c r="A690" s="72" t="s">
        <v>1649</v>
      </c>
      <c r="B690" s="66" t="s">
        <v>1650</v>
      </c>
      <c r="C690" s="67">
        <v>13</v>
      </c>
      <c r="D690" s="67" t="s">
        <v>334</v>
      </c>
      <c r="E690" s="71">
        <v>0.80946169580493199</v>
      </c>
      <c r="F690" s="68">
        <v>37.856592135697802</v>
      </c>
      <c r="G690" s="71">
        <v>0.84709667181029402</v>
      </c>
      <c r="H690" s="68">
        <v>40.979182729375502</v>
      </c>
      <c r="I690" s="71">
        <v>0.78949300342117201</v>
      </c>
      <c r="J690" s="68">
        <v>30.454895913646901</v>
      </c>
      <c r="K690" s="71">
        <v>0.88602459791995203</v>
      </c>
      <c r="L690" s="68">
        <v>27.833461835003899</v>
      </c>
      <c r="M690" s="71">
        <v>1</v>
      </c>
      <c r="N690" s="68">
        <v>100</v>
      </c>
      <c r="O690" s="71">
        <v>0.524694205873241</v>
      </c>
      <c r="P690" s="68">
        <v>67.410071942446095</v>
      </c>
      <c r="Q690" s="71"/>
      <c r="R690" s="68"/>
    </row>
    <row r="691" spans="1:18" x14ac:dyDescent="0.2">
      <c r="A691" s="72" t="s">
        <v>1651</v>
      </c>
      <c r="B691" s="66" t="s">
        <v>1652</v>
      </c>
      <c r="C691" s="67">
        <v>13</v>
      </c>
      <c r="D691" s="67" t="s">
        <v>334</v>
      </c>
      <c r="E691" s="71">
        <v>0.808067816543944</v>
      </c>
      <c r="F691" s="68">
        <v>36.931380107941401</v>
      </c>
      <c r="G691" s="71">
        <v>0.84134381889040999</v>
      </c>
      <c r="H691" s="68">
        <v>34.232845026985402</v>
      </c>
      <c r="I691" s="71">
        <v>0.82441178053891895</v>
      </c>
      <c r="J691" s="68">
        <v>51.117964533538903</v>
      </c>
      <c r="K691" s="71">
        <v>0.90884600199725896</v>
      </c>
      <c r="L691" s="68">
        <v>39.437162683114899</v>
      </c>
      <c r="M691" s="71">
        <v>1</v>
      </c>
      <c r="N691" s="68">
        <v>100</v>
      </c>
      <c r="O691" s="71">
        <v>0.46573748129313203</v>
      </c>
      <c r="P691" s="68">
        <v>55.251798561151098</v>
      </c>
      <c r="Q691" s="71"/>
      <c r="R691" s="68"/>
    </row>
    <row r="692" spans="1:18" x14ac:dyDescent="0.2">
      <c r="A692" s="72" t="s">
        <v>1653</v>
      </c>
      <c r="B692" s="66" t="s">
        <v>1654</v>
      </c>
      <c r="C692" s="67">
        <v>13</v>
      </c>
      <c r="D692" s="67" t="s">
        <v>334</v>
      </c>
      <c r="E692" s="71">
        <v>0.84358131691833205</v>
      </c>
      <c r="F692" s="68">
        <v>52.428681572860398</v>
      </c>
      <c r="G692" s="71">
        <v>0.81931220029584895</v>
      </c>
      <c r="H692" s="68">
        <v>14.533538936006201</v>
      </c>
      <c r="I692" s="71">
        <v>0.86403084990927603</v>
      </c>
      <c r="J692" s="68">
        <v>70.932922127987695</v>
      </c>
      <c r="K692" s="71">
        <v>0.90245941614993397</v>
      </c>
      <c r="L692" s="68">
        <v>35.736314572089398</v>
      </c>
      <c r="M692" s="71">
        <v>1</v>
      </c>
      <c r="N692" s="68">
        <v>100</v>
      </c>
      <c r="O692" s="71">
        <v>0.63210411823659995</v>
      </c>
      <c r="P692" s="68">
        <v>84.028776978417298</v>
      </c>
      <c r="Q692" s="71"/>
      <c r="R692" s="68"/>
    </row>
    <row r="693" spans="1:18" x14ac:dyDescent="0.2">
      <c r="A693" s="72" t="s">
        <v>409</v>
      </c>
      <c r="B693" s="66" t="s">
        <v>1655</v>
      </c>
      <c r="C693" s="67">
        <v>13</v>
      </c>
      <c r="D693" s="67" t="s">
        <v>334</v>
      </c>
      <c r="E693" s="71">
        <v>0.87204495463004905</v>
      </c>
      <c r="F693" s="68">
        <v>64.186584425597502</v>
      </c>
      <c r="G693" s="71">
        <v>0.82872156508516803</v>
      </c>
      <c r="H693" s="68">
        <v>21.048573631457199</v>
      </c>
      <c r="I693" s="71">
        <v>0.80047150550588198</v>
      </c>
      <c r="J693" s="68">
        <v>36.4302235929067</v>
      </c>
      <c r="K693" s="71">
        <v>0.83917415639006898</v>
      </c>
      <c r="L693" s="68">
        <v>15.9213569776407</v>
      </c>
      <c r="M693" s="71">
        <v>1</v>
      </c>
      <c r="N693" s="68">
        <v>100</v>
      </c>
      <c r="O693" s="71">
        <v>0.76790250079917199</v>
      </c>
      <c r="P693" s="68">
        <v>93.741007194244602</v>
      </c>
      <c r="Q693" s="71">
        <v>0.996</v>
      </c>
      <c r="R693" s="68">
        <v>63.867684478371501</v>
      </c>
    </row>
    <row r="694" spans="1:18" x14ac:dyDescent="0.2">
      <c r="A694" s="72" t="s">
        <v>1656</v>
      </c>
      <c r="B694" s="66" t="s">
        <v>1657</v>
      </c>
      <c r="C694" s="67">
        <v>13</v>
      </c>
      <c r="D694" s="67" t="s">
        <v>334</v>
      </c>
      <c r="E694" s="71">
        <v>0.60662201570226504</v>
      </c>
      <c r="F694" s="68">
        <v>6.9776407093292203</v>
      </c>
      <c r="G694" s="71">
        <v>0.83061408628589095</v>
      </c>
      <c r="H694" s="68">
        <v>22.783346183500399</v>
      </c>
      <c r="I694" s="71">
        <v>0.81800538654767296</v>
      </c>
      <c r="J694" s="68">
        <v>46.6075558982267</v>
      </c>
      <c r="K694" s="71">
        <v>0.90066582159947695</v>
      </c>
      <c r="L694" s="68">
        <v>34.387047031611402</v>
      </c>
      <c r="M694" s="71">
        <v>0.76</v>
      </c>
      <c r="N694" s="68">
        <v>16.810007818608302</v>
      </c>
      <c r="O694" s="71">
        <v>0.33044679978054903</v>
      </c>
      <c r="P694" s="68">
        <v>31.2230215827338</v>
      </c>
      <c r="Q694" s="71">
        <v>0</v>
      </c>
      <c r="R694" s="68">
        <v>44.020356234096703</v>
      </c>
    </row>
    <row r="695" spans="1:18" x14ac:dyDescent="0.2">
      <c r="A695" s="72" t="s">
        <v>1658</v>
      </c>
      <c r="B695" s="66" t="s">
        <v>1659</v>
      </c>
      <c r="C695" s="67">
        <v>13</v>
      </c>
      <c r="D695" s="67" t="s">
        <v>334</v>
      </c>
      <c r="E695" s="71">
        <v>0.77031548461533295</v>
      </c>
      <c r="F695" s="68">
        <v>25.0578257517348</v>
      </c>
      <c r="G695" s="71">
        <v>0.84052818885312697</v>
      </c>
      <c r="H695" s="68">
        <v>33.1148804934464</v>
      </c>
      <c r="I695" s="71">
        <v>0.84302745382104605</v>
      </c>
      <c r="J695" s="68">
        <v>62.181958365458797</v>
      </c>
      <c r="K695" s="71">
        <v>0.88388025732135</v>
      </c>
      <c r="L695" s="68">
        <v>26.985350809560501</v>
      </c>
      <c r="M695" s="71">
        <v>1</v>
      </c>
      <c r="N695" s="68">
        <v>100</v>
      </c>
      <c r="O695" s="71">
        <v>0.51195700769647901</v>
      </c>
      <c r="P695" s="68">
        <v>64.316546762589894</v>
      </c>
      <c r="Q695" s="71">
        <v>0.54249999999999998</v>
      </c>
      <c r="R695" s="68">
        <v>58.524173027989796</v>
      </c>
    </row>
    <row r="696" spans="1:18" x14ac:dyDescent="0.2">
      <c r="A696" s="72" t="s">
        <v>1660</v>
      </c>
      <c r="B696" s="66" t="s">
        <v>1661</v>
      </c>
      <c r="C696" s="67">
        <v>13</v>
      </c>
      <c r="D696" s="67" t="s">
        <v>334</v>
      </c>
      <c r="E696" s="71">
        <v>0.69370611616759603</v>
      </c>
      <c r="F696" s="68">
        <v>13.608326908249801</v>
      </c>
      <c r="G696" s="71">
        <v>0.86152535871353897</v>
      </c>
      <c r="H696" s="68">
        <v>58.326908249807303</v>
      </c>
      <c r="I696" s="71">
        <v>0.814815431746578</v>
      </c>
      <c r="J696" s="68">
        <v>44.911333847340003</v>
      </c>
      <c r="K696" s="71">
        <v>0.81296410909443195</v>
      </c>
      <c r="L696" s="68">
        <v>11.8350038550501</v>
      </c>
      <c r="M696" s="71">
        <v>0.78</v>
      </c>
      <c r="N696" s="68">
        <v>18.2173573103988</v>
      </c>
      <c r="O696" s="71">
        <v>0.55173179745102996</v>
      </c>
      <c r="P696" s="68">
        <v>72.158273381295004</v>
      </c>
      <c r="Q696" s="71">
        <v>0.3412</v>
      </c>
      <c r="R696" s="68">
        <v>53.435114503816799</v>
      </c>
    </row>
    <row r="697" spans="1:18" x14ac:dyDescent="0.2">
      <c r="A697" s="72" t="s">
        <v>1662</v>
      </c>
      <c r="B697" s="66" t="s">
        <v>1663</v>
      </c>
      <c r="C697" s="67">
        <v>13</v>
      </c>
      <c r="D697" s="67" t="s">
        <v>334</v>
      </c>
      <c r="E697" s="71">
        <v>0.87866368358351099</v>
      </c>
      <c r="F697" s="68">
        <v>66.692367000771</v>
      </c>
      <c r="G697" s="71">
        <v>0.85212104436054004</v>
      </c>
      <c r="H697" s="68">
        <v>47.494217424826502</v>
      </c>
      <c r="I697" s="71">
        <v>0.77052505066464805</v>
      </c>
      <c r="J697" s="68">
        <v>23.130300693909</v>
      </c>
      <c r="K697" s="71">
        <v>0.89200863930885499</v>
      </c>
      <c r="L697" s="68">
        <v>30.2235929067078</v>
      </c>
      <c r="M697" s="71">
        <v>1</v>
      </c>
      <c r="N697" s="68">
        <v>100</v>
      </c>
      <c r="O697" s="71"/>
      <c r="P697" s="68"/>
      <c r="Q697" s="71"/>
      <c r="R697" s="68"/>
    </row>
    <row r="698" spans="1:18" x14ac:dyDescent="0.2">
      <c r="A698" s="72" t="s">
        <v>1664</v>
      </c>
      <c r="B698" s="66" t="s">
        <v>1664</v>
      </c>
      <c r="C698" s="67">
        <v>13</v>
      </c>
      <c r="D698" s="67" t="s">
        <v>334</v>
      </c>
      <c r="E698" s="71">
        <v>0.91423512835307996</v>
      </c>
      <c r="F698" s="68">
        <v>84.348496530454895</v>
      </c>
      <c r="G698" s="71">
        <v>0.86719630000229797</v>
      </c>
      <c r="H698" s="68">
        <v>64.109483423284502</v>
      </c>
      <c r="I698" s="71">
        <v>0.81587115551271805</v>
      </c>
      <c r="J698" s="68">
        <v>45.566692367000798</v>
      </c>
      <c r="K698" s="71">
        <v>0.97387305789730405</v>
      </c>
      <c r="L698" s="68">
        <v>86.7386276021588</v>
      </c>
      <c r="M698" s="71">
        <v>1</v>
      </c>
      <c r="N698" s="68">
        <v>100</v>
      </c>
      <c r="O698" s="71"/>
      <c r="P698" s="68"/>
      <c r="Q698" s="71"/>
      <c r="R698" s="68"/>
    </row>
    <row r="699" spans="1:18" x14ac:dyDescent="0.2">
      <c r="A699" s="72" t="s">
        <v>1665</v>
      </c>
      <c r="B699" s="66" t="s">
        <v>1666</v>
      </c>
      <c r="C699" s="67">
        <v>13</v>
      </c>
      <c r="D699" s="67" t="s">
        <v>334</v>
      </c>
      <c r="E699" s="71">
        <v>0.88398830402477802</v>
      </c>
      <c r="F699" s="68">
        <v>69.468003084040106</v>
      </c>
      <c r="G699" s="71">
        <v>0.85920981825391296</v>
      </c>
      <c r="H699" s="68">
        <v>55.898226676946798</v>
      </c>
      <c r="I699" s="71">
        <v>0.81608541354411801</v>
      </c>
      <c r="J699" s="68">
        <v>45.759444872783298</v>
      </c>
      <c r="K699" s="71">
        <v>0.87027181828451095</v>
      </c>
      <c r="L699" s="68">
        <v>22.320740169622201</v>
      </c>
      <c r="M699" s="71">
        <v>0.98</v>
      </c>
      <c r="N699" s="68">
        <v>45.934323690383103</v>
      </c>
      <c r="O699" s="71">
        <v>0.77836277406612397</v>
      </c>
      <c r="P699" s="68">
        <v>94.244604316546798</v>
      </c>
      <c r="Q699" s="71">
        <v>1</v>
      </c>
      <c r="R699" s="68">
        <v>100</v>
      </c>
    </row>
    <row r="700" spans="1:18" x14ac:dyDescent="0.2">
      <c r="A700" s="72" t="s">
        <v>1667</v>
      </c>
      <c r="B700" s="66" t="s">
        <v>1668</v>
      </c>
      <c r="C700" s="67">
        <v>13</v>
      </c>
      <c r="D700" s="67" t="s">
        <v>334</v>
      </c>
      <c r="E700" s="71">
        <v>0.75321965645337896</v>
      </c>
      <c r="F700" s="68">
        <v>21.5497301464919</v>
      </c>
      <c r="G700" s="71">
        <v>0.88018656773749904</v>
      </c>
      <c r="H700" s="68">
        <v>74.248265227447902</v>
      </c>
      <c r="I700" s="71">
        <v>0.82157760478463804</v>
      </c>
      <c r="J700" s="68">
        <v>49.074787972243598</v>
      </c>
      <c r="K700" s="71">
        <v>0.942534942675059</v>
      </c>
      <c r="L700" s="68">
        <v>64.726291441788703</v>
      </c>
      <c r="M700" s="71">
        <v>0.96</v>
      </c>
      <c r="N700" s="68">
        <v>38.545738858483197</v>
      </c>
      <c r="O700" s="71">
        <v>0.16179916706969699</v>
      </c>
      <c r="P700" s="68">
        <v>10.791366906474799</v>
      </c>
      <c r="Q700" s="71"/>
      <c r="R700" s="68"/>
    </row>
    <row r="701" spans="1:18" x14ac:dyDescent="0.2">
      <c r="A701" s="72" t="s">
        <v>1669</v>
      </c>
      <c r="B701" s="66" t="s">
        <v>1670</v>
      </c>
      <c r="C701" s="67">
        <v>13</v>
      </c>
      <c r="D701" s="67" t="s">
        <v>334</v>
      </c>
      <c r="E701" s="71">
        <v>0.745868720963204</v>
      </c>
      <c r="F701" s="68">
        <v>20.354664610639901</v>
      </c>
      <c r="G701" s="71">
        <v>0.82447151718240297</v>
      </c>
      <c r="H701" s="68">
        <v>17.386276021588301</v>
      </c>
      <c r="I701" s="71">
        <v>0.78240896390637005</v>
      </c>
      <c r="J701" s="68">
        <v>27.872012336160399</v>
      </c>
      <c r="K701" s="71">
        <v>0.87633247404723702</v>
      </c>
      <c r="L701" s="68">
        <v>24.749421742482699</v>
      </c>
      <c r="M701" s="71">
        <v>1</v>
      </c>
      <c r="N701" s="68">
        <v>100</v>
      </c>
      <c r="O701" s="71">
        <v>0.246130649680011</v>
      </c>
      <c r="P701" s="68">
        <v>19.640287769784202</v>
      </c>
      <c r="Q701" s="71"/>
      <c r="R701" s="68"/>
    </row>
    <row r="702" spans="1:18" x14ac:dyDescent="0.2">
      <c r="A702" s="72" t="s">
        <v>1671</v>
      </c>
      <c r="B702" s="66" t="s">
        <v>1672</v>
      </c>
      <c r="C702" s="67">
        <v>13</v>
      </c>
      <c r="D702" s="67" t="s">
        <v>334</v>
      </c>
      <c r="E702" s="71">
        <v>0.82382619246420097</v>
      </c>
      <c r="F702" s="68">
        <v>43.754818812644601</v>
      </c>
      <c r="G702" s="71">
        <v>0.82951961343179903</v>
      </c>
      <c r="H702" s="68">
        <v>21.7424826522745</v>
      </c>
      <c r="I702" s="71">
        <v>0.81944774139573096</v>
      </c>
      <c r="J702" s="68">
        <v>47.609868928296102</v>
      </c>
      <c r="K702" s="71">
        <v>0.87230090080720701</v>
      </c>
      <c r="L702" s="68">
        <v>23.1688511950655</v>
      </c>
      <c r="M702" s="71">
        <v>1</v>
      </c>
      <c r="N702" s="68">
        <v>100</v>
      </c>
      <c r="O702" s="71">
        <v>0.59786270668626695</v>
      </c>
      <c r="P702" s="68">
        <v>80</v>
      </c>
      <c r="Q702" s="71"/>
      <c r="R702" s="68"/>
    </row>
    <row r="703" spans="1:18" x14ac:dyDescent="0.2">
      <c r="A703" s="72" t="s">
        <v>1673</v>
      </c>
      <c r="B703" s="66" t="s">
        <v>1674</v>
      </c>
      <c r="C703" s="67">
        <v>13</v>
      </c>
      <c r="D703" s="67" t="s">
        <v>334</v>
      </c>
      <c r="E703" s="71">
        <v>0.71014828564668697</v>
      </c>
      <c r="F703" s="68">
        <v>15.458750963762499</v>
      </c>
      <c r="G703" s="71">
        <v>0.83794445544809404</v>
      </c>
      <c r="H703" s="68">
        <v>30.1079414032382</v>
      </c>
      <c r="I703" s="71">
        <v>0.74684898992634896</v>
      </c>
      <c r="J703" s="68">
        <v>16.6538164996145</v>
      </c>
      <c r="K703" s="71">
        <v>0.90884600199725896</v>
      </c>
      <c r="L703" s="68">
        <v>39.437162683114899</v>
      </c>
      <c r="M703" s="71">
        <v>0.81</v>
      </c>
      <c r="N703" s="68">
        <v>19.781078967943699</v>
      </c>
      <c r="O703" s="71">
        <v>0.24710198086173499</v>
      </c>
      <c r="P703" s="68">
        <v>20</v>
      </c>
      <c r="Q703" s="71"/>
      <c r="R703" s="68"/>
    </row>
    <row r="704" spans="1:18" x14ac:dyDescent="0.2">
      <c r="A704" s="72" t="s">
        <v>1675</v>
      </c>
      <c r="B704" s="66" t="s">
        <v>1675</v>
      </c>
      <c r="C704" s="67">
        <v>13</v>
      </c>
      <c r="D704" s="67" t="s">
        <v>334</v>
      </c>
      <c r="E704" s="71">
        <v>0.72191520531869902</v>
      </c>
      <c r="F704" s="68">
        <v>16.769468003084</v>
      </c>
      <c r="G704" s="71">
        <v>0.85196146581912602</v>
      </c>
      <c r="H704" s="68">
        <v>47.262914417887401</v>
      </c>
      <c r="I704" s="71">
        <v>0.82169648621438796</v>
      </c>
      <c r="J704" s="68">
        <v>49.151888974556698</v>
      </c>
      <c r="K704" s="71">
        <v>0.95297150421514698</v>
      </c>
      <c r="L704" s="68">
        <v>73.1688511950655</v>
      </c>
      <c r="M704" s="71">
        <v>0.75</v>
      </c>
      <c r="N704" s="68">
        <v>16.1454261141517</v>
      </c>
      <c r="O704" s="71">
        <v>0.23294657034483399</v>
      </c>
      <c r="P704" s="68">
        <v>17.482014388489201</v>
      </c>
      <c r="Q704" s="71"/>
      <c r="R704" s="68"/>
    </row>
    <row r="705" spans="1:18" x14ac:dyDescent="0.2">
      <c r="A705" s="72" t="s">
        <v>1676</v>
      </c>
      <c r="B705" s="66" t="s">
        <v>1677</v>
      </c>
      <c r="C705" s="67">
        <v>13</v>
      </c>
      <c r="D705" s="67" t="s">
        <v>334</v>
      </c>
      <c r="E705" s="71">
        <v>0.83042720416418003</v>
      </c>
      <c r="F705" s="68">
        <v>46.8003084040093</v>
      </c>
      <c r="G705" s="71">
        <v>0.83082284675828599</v>
      </c>
      <c r="H705" s="68">
        <v>22.976098689282999</v>
      </c>
      <c r="I705" s="71">
        <v>0.81440098651035298</v>
      </c>
      <c r="J705" s="68">
        <v>44.564379336931403</v>
      </c>
      <c r="K705" s="71">
        <v>0.86239810492579905</v>
      </c>
      <c r="L705" s="68">
        <v>20.354664610639901</v>
      </c>
      <c r="M705" s="71">
        <v>1</v>
      </c>
      <c r="N705" s="68">
        <v>100</v>
      </c>
      <c r="O705" s="71">
        <v>0.64451408262646204</v>
      </c>
      <c r="P705" s="68">
        <v>85.179856115107896</v>
      </c>
      <c r="Q705" s="71"/>
      <c r="R705" s="68"/>
    </row>
    <row r="706" spans="1:18" x14ac:dyDescent="0.2">
      <c r="A706" s="72" t="s">
        <v>1678</v>
      </c>
      <c r="B706" s="66" t="s">
        <v>1679</v>
      </c>
      <c r="C706" s="67">
        <v>13</v>
      </c>
      <c r="D706" s="67" t="s">
        <v>334</v>
      </c>
      <c r="E706" s="71">
        <v>0.77863818168978405</v>
      </c>
      <c r="F706" s="68">
        <v>27.178103315343101</v>
      </c>
      <c r="G706" s="71">
        <v>0.84657669516273204</v>
      </c>
      <c r="H706" s="68">
        <v>40.285273708558201</v>
      </c>
      <c r="I706" s="71">
        <v>0.88636768487383499</v>
      </c>
      <c r="J706" s="68">
        <v>77.910562837316903</v>
      </c>
      <c r="K706" s="71">
        <v>0.98258203859820203</v>
      </c>
      <c r="L706" s="68">
        <v>89.9383191981496</v>
      </c>
      <c r="M706" s="71">
        <v>0.87</v>
      </c>
      <c r="N706" s="68">
        <v>24.784988272087599</v>
      </c>
      <c r="O706" s="71">
        <v>0.30766448981414901</v>
      </c>
      <c r="P706" s="68">
        <v>27.5539568345324</v>
      </c>
      <c r="Q706" s="71"/>
      <c r="R706" s="68"/>
    </row>
    <row r="707" spans="1:18" x14ac:dyDescent="0.2">
      <c r="A707" s="72" t="s">
        <v>1608</v>
      </c>
      <c r="B707" s="66" t="s">
        <v>1680</v>
      </c>
      <c r="C707" s="67">
        <v>13</v>
      </c>
      <c r="D707" s="67" t="s">
        <v>334</v>
      </c>
      <c r="E707" s="71">
        <v>0.90593539923236399</v>
      </c>
      <c r="F707" s="68">
        <v>80.223592906707793</v>
      </c>
      <c r="G707" s="71">
        <v>0.84817145694838003</v>
      </c>
      <c r="H707" s="68">
        <v>42.135697764070898</v>
      </c>
      <c r="I707" s="71">
        <v>0.81447025377842397</v>
      </c>
      <c r="J707" s="68">
        <v>44.641480339244403</v>
      </c>
      <c r="K707" s="71">
        <v>0.96109988620265197</v>
      </c>
      <c r="L707" s="68">
        <v>79.336931380107899</v>
      </c>
      <c r="M707" s="71">
        <v>1</v>
      </c>
      <c r="N707" s="68">
        <v>100</v>
      </c>
      <c r="O707" s="71"/>
      <c r="P707" s="68"/>
      <c r="Q707" s="71"/>
      <c r="R707" s="68"/>
    </row>
    <row r="708" spans="1:18" x14ac:dyDescent="0.2">
      <c r="A708" s="72" t="s">
        <v>1681</v>
      </c>
      <c r="B708" s="66" t="s">
        <v>1682</v>
      </c>
      <c r="C708" s="67">
        <v>13</v>
      </c>
      <c r="D708" s="67" t="s">
        <v>334</v>
      </c>
      <c r="E708" s="71">
        <v>0.89240028199078203</v>
      </c>
      <c r="F708" s="68">
        <v>73.4772552043177</v>
      </c>
      <c r="G708" s="71">
        <v>0.83411890336323702</v>
      </c>
      <c r="H708" s="68">
        <v>26.214340786430199</v>
      </c>
      <c r="I708" s="71">
        <v>0.80863766248743996</v>
      </c>
      <c r="J708" s="68">
        <v>41.287586738627603</v>
      </c>
      <c r="K708" s="71">
        <v>0.92684456211245003</v>
      </c>
      <c r="L708" s="68">
        <v>52.043176561295297</v>
      </c>
      <c r="M708" s="71">
        <v>1</v>
      </c>
      <c r="N708" s="68">
        <v>100</v>
      </c>
      <c r="O708" s="71"/>
      <c r="P708" s="68"/>
      <c r="Q708" s="71"/>
      <c r="R708" s="68"/>
    </row>
    <row r="709" spans="1:18" x14ac:dyDescent="0.2">
      <c r="A709" s="72" t="s">
        <v>1612</v>
      </c>
      <c r="B709" s="66" t="s">
        <v>1683</v>
      </c>
      <c r="C709" s="67">
        <v>13</v>
      </c>
      <c r="D709" s="67" t="s">
        <v>334</v>
      </c>
      <c r="E709" s="71">
        <v>0.91144294741211096</v>
      </c>
      <c r="F709" s="68">
        <v>83.384734001542</v>
      </c>
      <c r="G709" s="71">
        <v>0.85206728547013</v>
      </c>
      <c r="H709" s="68">
        <v>47.417116422513502</v>
      </c>
      <c r="I709" s="71">
        <v>0.83318521668905299</v>
      </c>
      <c r="J709" s="68">
        <v>56.7077872012336</v>
      </c>
      <c r="K709" s="71">
        <v>0.96051928748925897</v>
      </c>
      <c r="L709" s="68">
        <v>78.989976869699305</v>
      </c>
      <c r="M709" s="71">
        <v>1</v>
      </c>
      <c r="N709" s="68">
        <v>100</v>
      </c>
      <c r="O709" s="71"/>
      <c r="P709" s="68"/>
      <c r="Q709" s="71"/>
      <c r="R709" s="68"/>
    </row>
    <row r="710" spans="1:18" x14ac:dyDescent="0.2">
      <c r="A710" s="72" t="s">
        <v>1684</v>
      </c>
      <c r="B710" s="66" t="s">
        <v>1685</v>
      </c>
      <c r="C710" s="67">
        <v>13</v>
      </c>
      <c r="D710" s="67" t="s">
        <v>334</v>
      </c>
      <c r="E710" s="71">
        <v>0.89790353463496397</v>
      </c>
      <c r="F710" s="68">
        <v>75.790285273708605</v>
      </c>
      <c r="G710" s="71">
        <v>0.87868314672471604</v>
      </c>
      <c r="H710" s="68">
        <v>73.4001542020046</v>
      </c>
      <c r="I710" s="71">
        <v>0.79189241683662204</v>
      </c>
      <c r="J710" s="68">
        <v>31.5728604471858</v>
      </c>
      <c r="K710" s="71">
        <v>0.92103857497851804</v>
      </c>
      <c r="L710" s="68">
        <v>47.571318427139602</v>
      </c>
      <c r="M710" s="71">
        <v>1</v>
      </c>
      <c r="N710" s="68">
        <v>100</v>
      </c>
      <c r="O710" s="71"/>
      <c r="P710" s="68"/>
      <c r="Q710" s="71"/>
      <c r="R710" s="68"/>
    </row>
    <row r="711" spans="1:18" x14ac:dyDescent="0.2">
      <c r="A711" s="72" t="s">
        <v>1372</v>
      </c>
      <c r="B711" s="66" t="s">
        <v>1686</v>
      </c>
      <c r="C711" s="67">
        <v>13</v>
      </c>
      <c r="D711" s="67" t="s">
        <v>334</v>
      </c>
      <c r="E711" s="71">
        <v>0.86874521164199903</v>
      </c>
      <c r="F711" s="68">
        <v>62.644564379336899</v>
      </c>
      <c r="G711" s="71">
        <v>0.87339379234016501</v>
      </c>
      <c r="H711" s="68">
        <v>69.699306090979206</v>
      </c>
      <c r="I711" s="71">
        <v>0.75706488696895602</v>
      </c>
      <c r="J711" s="68">
        <v>19.275250578257499</v>
      </c>
      <c r="K711" s="71">
        <v>0.92452216725887704</v>
      </c>
      <c r="L711" s="68">
        <v>50.385505011565101</v>
      </c>
      <c r="M711" s="71">
        <v>0.92</v>
      </c>
      <c r="N711" s="68">
        <v>30.453479280688001</v>
      </c>
      <c r="O711" s="71"/>
      <c r="P711" s="68"/>
      <c r="Q711" s="71"/>
      <c r="R711" s="68"/>
    </row>
    <row r="712" spans="1:18" x14ac:dyDescent="0.2">
      <c r="A712" s="72" t="s">
        <v>1614</v>
      </c>
      <c r="B712" s="66" t="s">
        <v>1687</v>
      </c>
      <c r="C712" s="67">
        <v>13</v>
      </c>
      <c r="D712" s="67" t="s">
        <v>334</v>
      </c>
      <c r="E712" s="71">
        <v>0.75996659708511205</v>
      </c>
      <c r="F712" s="68">
        <v>22.783346183500399</v>
      </c>
      <c r="G712" s="71">
        <v>0.92092450719313601</v>
      </c>
      <c r="H712" s="68">
        <v>92.405551272166505</v>
      </c>
      <c r="I712" s="71">
        <v>0.69293223806419701</v>
      </c>
      <c r="J712" s="68">
        <v>8.6738627602158793</v>
      </c>
      <c r="K712" s="71">
        <v>0.96051928748925897</v>
      </c>
      <c r="L712" s="68">
        <v>78.989976869699305</v>
      </c>
      <c r="M712" s="71">
        <v>0.86</v>
      </c>
      <c r="N712" s="68">
        <v>23.807662236121999</v>
      </c>
      <c r="O712" s="71">
        <v>0.365456952678965</v>
      </c>
      <c r="P712" s="68">
        <v>36.5467625899281</v>
      </c>
      <c r="Q712" s="71"/>
      <c r="R712" s="68"/>
    </row>
    <row r="713" spans="1:18" x14ac:dyDescent="0.2">
      <c r="A713" s="72" t="s">
        <v>1688</v>
      </c>
      <c r="B713" s="66" t="s">
        <v>1688</v>
      </c>
      <c r="C713" s="67">
        <v>13</v>
      </c>
      <c r="D713" s="67" t="s">
        <v>334</v>
      </c>
      <c r="E713" s="71">
        <v>0.88247845837958405</v>
      </c>
      <c r="F713" s="68">
        <v>68.619892058596804</v>
      </c>
      <c r="G713" s="71">
        <v>0.87316025019799703</v>
      </c>
      <c r="H713" s="68">
        <v>69.390902081727106</v>
      </c>
      <c r="I713" s="71">
        <v>0.68404172284982001</v>
      </c>
      <c r="J713" s="68">
        <v>7.5558982266769501</v>
      </c>
      <c r="K713" s="71">
        <v>0.97271186047051705</v>
      </c>
      <c r="L713" s="68">
        <v>86.083269082498106</v>
      </c>
      <c r="M713" s="71">
        <v>1</v>
      </c>
      <c r="N713" s="68">
        <v>100</v>
      </c>
      <c r="O713" s="71"/>
      <c r="P713" s="68"/>
      <c r="Q713" s="71"/>
      <c r="R713" s="68"/>
    </row>
    <row r="714" spans="1:18" x14ac:dyDescent="0.2">
      <c r="A714" s="72" t="s">
        <v>1689</v>
      </c>
      <c r="B714" s="66" t="s">
        <v>1689</v>
      </c>
      <c r="C714" s="67">
        <v>13</v>
      </c>
      <c r="D714" s="67" t="s">
        <v>334</v>
      </c>
      <c r="E714" s="71">
        <v>0.84203461375988198</v>
      </c>
      <c r="F714" s="68">
        <v>51.657671549730097</v>
      </c>
      <c r="G714" s="71">
        <v>0.88432163163568001</v>
      </c>
      <c r="H714" s="68">
        <v>77.178103315343094</v>
      </c>
      <c r="I714" s="71">
        <v>0.65486425961508399</v>
      </c>
      <c r="J714" s="68">
        <v>5.4741711642251296</v>
      </c>
      <c r="K714" s="71">
        <v>0.87895256378876396</v>
      </c>
      <c r="L714" s="68">
        <v>25.636083269082501</v>
      </c>
      <c r="M714" s="71">
        <v>0.95</v>
      </c>
      <c r="N714" s="68">
        <v>36.2001563721658</v>
      </c>
      <c r="O714" s="71"/>
      <c r="P714" s="68"/>
      <c r="Q714" s="71"/>
      <c r="R714" s="68"/>
    </row>
    <row r="715" spans="1:18" x14ac:dyDescent="0.2">
      <c r="A715" s="72" t="s">
        <v>1690</v>
      </c>
      <c r="B715" s="66" t="s">
        <v>1690</v>
      </c>
      <c r="C715" s="67">
        <v>13</v>
      </c>
      <c r="D715" s="67" t="s">
        <v>334</v>
      </c>
      <c r="E715" s="71">
        <v>0.86732632415974997</v>
      </c>
      <c r="F715" s="68">
        <v>61.950655358519697</v>
      </c>
      <c r="G715" s="71">
        <v>0.848383266766504</v>
      </c>
      <c r="H715" s="68">
        <v>42.521202775636098</v>
      </c>
      <c r="I715" s="71">
        <v>0.69233567161986498</v>
      </c>
      <c r="J715" s="68">
        <v>8.5582112567463398</v>
      </c>
      <c r="K715" s="71">
        <v>0.92858635825263003</v>
      </c>
      <c r="L715" s="68">
        <v>53.5466461063994</v>
      </c>
      <c r="M715" s="71">
        <v>1</v>
      </c>
      <c r="N715" s="68">
        <v>100</v>
      </c>
      <c r="O715" s="71"/>
      <c r="P715" s="68"/>
      <c r="Q715" s="71"/>
      <c r="R715" s="68"/>
    </row>
    <row r="716" spans="1:18" x14ac:dyDescent="0.2">
      <c r="A716" s="72" t="s">
        <v>409</v>
      </c>
      <c r="B716" s="66" t="s">
        <v>1691</v>
      </c>
      <c r="C716" s="67">
        <v>13</v>
      </c>
      <c r="D716" s="67" t="s">
        <v>334</v>
      </c>
      <c r="E716" s="71">
        <v>0.78266651199889303</v>
      </c>
      <c r="F716" s="68">
        <v>27.910562837316899</v>
      </c>
      <c r="G716" s="71">
        <v>0.82513423886203996</v>
      </c>
      <c r="H716" s="68">
        <v>17.887432536622999</v>
      </c>
      <c r="I716" s="71">
        <v>0.744734979604884</v>
      </c>
      <c r="J716" s="68">
        <v>16.191210485736299</v>
      </c>
      <c r="K716" s="71">
        <v>0.96864766947676395</v>
      </c>
      <c r="L716" s="68">
        <v>84.271395528141895</v>
      </c>
      <c r="M716" s="71">
        <v>1</v>
      </c>
      <c r="N716" s="68">
        <v>100</v>
      </c>
      <c r="O716" s="71">
        <v>0.37481567205077798</v>
      </c>
      <c r="P716" s="68">
        <v>38.920863309352498</v>
      </c>
      <c r="Q716" s="71"/>
      <c r="R716" s="68"/>
    </row>
    <row r="717" spans="1:18" x14ac:dyDescent="0.2">
      <c r="A717" s="72" t="s">
        <v>1692</v>
      </c>
      <c r="B717" s="66" t="s">
        <v>1693</v>
      </c>
      <c r="C717" s="67">
        <v>13</v>
      </c>
      <c r="D717" s="67" t="s">
        <v>334</v>
      </c>
      <c r="E717" s="71">
        <v>0.73083670675144397</v>
      </c>
      <c r="F717" s="68">
        <v>18.041634541249</v>
      </c>
      <c r="G717" s="71">
        <v>0.849014278984214</v>
      </c>
      <c r="H717" s="68">
        <v>43.1765612952968</v>
      </c>
      <c r="I717" s="71">
        <v>0.76471433119016496</v>
      </c>
      <c r="J717" s="68">
        <v>21.164225134926799</v>
      </c>
      <c r="K717" s="71">
        <v>0.93462659130095105</v>
      </c>
      <c r="L717" s="68">
        <v>58.519660755589797</v>
      </c>
      <c r="M717" s="71">
        <v>0.87</v>
      </c>
      <c r="N717" s="68">
        <v>24.784988272087599</v>
      </c>
      <c r="O717" s="71">
        <v>0.23582833228189101</v>
      </c>
      <c r="P717" s="68">
        <v>17.985611510791401</v>
      </c>
      <c r="Q717" s="71"/>
      <c r="R717" s="68"/>
    </row>
    <row r="718" spans="1:18" x14ac:dyDescent="0.2">
      <c r="A718" s="72" t="s">
        <v>1694</v>
      </c>
      <c r="B718" s="66" t="s">
        <v>1695</v>
      </c>
      <c r="C718" s="67">
        <v>13</v>
      </c>
      <c r="D718" s="67" t="s">
        <v>334</v>
      </c>
      <c r="E718" s="71">
        <v>0.90176284994547695</v>
      </c>
      <c r="F718" s="68">
        <v>78.064764841942903</v>
      </c>
      <c r="G718" s="71">
        <v>0.83780628515107003</v>
      </c>
      <c r="H718" s="68">
        <v>29.876638396299199</v>
      </c>
      <c r="I718" s="71">
        <v>0.83844302935288295</v>
      </c>
      <c r="J718" s="68">
        <v>59.9845797995374</v>
      </c>
      <c r="K718" s="71">
        <v>0.93080208527795705</v>
      </c>
      <c r="L718" s="68">
        <v>55.127216653816497</v>
      </c>
      <c r="M718" s="71">
        <v>1</v>
      </c>
      <c r="N718" s="68">
        <v>100</v>
      </c>
      <c r="O718" s="71"/>
      <c r="P718" s="68"/>
      <c r="Q718" s="71"/>
      <c r="R718" s="68"/>
    </row>
    <row r="719" spans="1:18" x14ac:dyDescent="0.2">
      <c r="A719" s="72" t="s">
        <v>1696</v>
      </c>
      <c r="B719" s="66" t="s">
        <v>1697</v>
      </c>
      <c r="C719" s="67">
        <v>13</v>
      </c>
      <c r="D719" s="67" t="s">
        <v>334</v>
      </c>
      <c r="E719" s="71">
        <v>0.77313100993417405</v>
      </c>
      <c r="F719" s="68">
        <v>25.790285273708601</v>
      </c>
      <c r="G719" s="71">
        <v>0.82732385407780196</v>
      </c>
      <c r="H719" s="68">
        <v>19.8535080956052</v>
      </c>
      <c r="I719" s="71">
        <v>0.85479162255024499</v>
      </c>
      <c r="J719" s="68">
        <v>67.617579028527402</v>
      </c>
      <c r="K719" s="71">
        <v>0.81711140528112602</v>
      </c>
      <c r="L719" s="68">
        <v>12.4518118735544</v>
      </c>
      <c r="M719" s="71">
        <v>1</v>
      </c>
      <c r="N719" s="68">
        <v>100</v>
      </c>
      <c r="O719" s="71">
        <v>0.36642816776169801</v>
      </c>
      <c r="P719" s="68">
        <v>36.690647482014398</v>
      </c>
      <c r="Q719" s="71"/>
      <c r="R719" s="68"/>
    </row>
    <row r="720" spans="1:18" x14ac:dyDescent="0.2">
      <c r="A720" s="72" t="s">
        <v>1698</v>
      </c>
      <c r="B720" s="66" t="s">
        <v>1699</v>
      </c>
      <c r="C720" s="67">
        <v>13</v>
      </c>
      <c r="D720" s="67" t="s">
        <v>334</v>
      </c>
      <c r="E720" s="71">
        <v>0.77355012641217602</v>
      </c>
      <c r="F720" s="68">
        <v>25.905936777178098</v>
      </c>
      <c r="G720" s="71">
        <v>0.84200120227272202</v>
      </c>
      <c r="H720" s="68">
        <v>34.888203546646103</v>
      </c>
      <c r="I720" s="71">
        <v>0.86187024487886699</v>
      </c>
      <c r="J720" s="68">
        <v>70.239013107170393</v>
      </c>
      <c r="K720" s="71">
        <v>0.95122970807496698</v>
      </c>
      <c r="L720" s="68">
        <v>71.742482652274504</v>
      </c>
      <c r="M720" s="71">
        <v>1</v>
      </c>
      <c r="N720" s="68">
        <v>100</v>
      </c>
      <c r="O720" s="71">
        <v>0.212649476834323</v>
      </c>
      <c r="P720" s="68">
        <v>15.1079136690647</v>
      </c>
      <c r="Q720" s="71"/>
      <c r="R720" s="68"/>
    </row>
    <row r="721" spans="1:18" x14ac:dyDescent="0.2">
      <c r="A721" s="72" t="s">
        <v>1700</v>
      </c>
      <c r="B721" s="66" t="s">
        <v>1700</v>
      </c>
      <c r="C721" s="67">
        <v>13</v>
      </c>
      <c r="D721" s="67" t="s">
        <v>334</v>
      </c>
      <c r="E721" s="71">
        <v>0.75190276733712302</v>
      </c>
      <c r="F721" s="68">
        <v>21.241326137239799</v>
      </c>
      <c r="G721" s="71">
        <v>0.83667525798669495</v>
      </c>
      <c r="H721" s="68">
        <v>28.3731688511951</v>
      </c>
      <c r="I721" s="71">
        <v>0.81624383458636496</v>
      </c>
      <c r="J721" s="68">
        <v>45.797995373939898</v>
      </c>
      <c r="K721" s="71">
        <v>0.92103857497851804</v>
      </c>
      <c r="L721" s="68">
        <v>47.571318427139602</v>
      </c>
      <c r="M721" s="71">
        <v>0.95</v>
      </c>
      <c r="N721" s="68">
        <v>36.2001563721658</v>
      </c>
      <c r="O721" s="71">
        <v>0.23555616913403901</v>
      </c>
      <c r="P721" s="68">
        <v>17.841726618705</v>
      </c>
      <c r="Q721" s="71"/>
      <c r="R721" s="68"/>
    </row>
    <row r="722" spans="1:18" x14ac:dyDescent="0.2">
      <c r="A722" s="72" t="s">
        <v>1701</v>
      </c>
      <c r="B722" s="66" t="s">
        <v>1702</v>
      </c>
      <c r="C722" s="67">
        <v>13</v>
      </c>
      <c r="D722" s="67" t="s">
        <v>334</v>
      </c>
      <c r="E722" s="71">
        <v>0.88892689106685796</v>
      </c>
      <c r="F722" s="68">
        <v>71.935235158057097</v>
      </c>
      <c r="G722" s="71">
        <v>0.843060288230008</v>
      </c>
      <c r="H722" s="68">
        <v>36.160370084811099</v>
      </c>
      <c r="I722" s="71">
        <v>0.78928630620533102</v>
      </c>
      <c r="J722" s="68">
        <v>30.300693909020801</v>
      </c>
      <c r="K722" s="71">
        <v>0.92336096983209104</v>
      </c>
      <c r="L722" s="68">
        <v>49.653045489591399</v>
      </c>
      <c r="M722" s="71">
        <v>1</v>
      </c>
      <c r="N722" s="68">
        <v>100</v>
      </c>
      <c r="O722" s="71"/>
      <c r="P722" s="68"/>
      <c r="Q722" s="71"/>
      <c r="R722" s="68"/>
    </row>
    <row r="723" spans="1:18" x14ac:dyDescent="0.2">
      <c r="A723" s="72" t="s">
        <v>1703</v>
      </c>
      <c r="B723" s="66" t="s">
        <v>1703</v>
      </c>
      <c r="C723" s="67">
        <v>13</v>
      </c>
      <c r="D723" s="67" t="s">
        <v>334</v>
      </c>
      <c r="E723" s="71">
        <v>0.83960203027728997</v>
      </c>
      <c r="F723" s="68">
        <v>50.539707016191201</v>
      </c>
      <c r="G723" s="71">
        <v>0.82524791373190998</v>
      </c>
      <c r="H723" s="68">
        <v>18.003084040092499</v>
      </c>
      <c r="I723" s="71">
        <v>0.782121632398734</v>
      </c>
      <c r="J723" s="68">
        <v>27.717810331534299</v>
      </c>
      <c r="K723" s="71">
        <v>0.92103857497851804</v>
      </c>
      <c r="L723" s="68">
        <v>47.571318427139602</v>
      </c>
      <c r="M723" s="71">
        <v>0.83</v>
      </c>
      <c r="N723" s="68">
        <v>21.462079749804499</v>
      </c>
      <c r="O723" s="71"/>
      <c r="P723" s="68"/>
      <c r="Q723" s="71"/>
      <c r="R723" s="68"/>
    </row>
    <row r="724" spans="1:18" x14ac:dyDescent="0.2">
      <c r="A724" s="72" t="s">
        <v>1704</v>
      </c>
      <c r="B724" s="66" t="s">
        <v>1705</v>
      </c>
      <c r="C724" s="67">
        <v>13</v>
      </c>
      <c r="D724" s="67" t="s">
        <v>334</v>
      </c>
      <c r="E724" s="71">
        <v>0.82011831308907102</v>
      </c>
      <c r="F724" s="68">
        <v>42.328450269853498</v>
      </c>
      <c r="G724" s="71">
        <v>0.83990576182971499</v>
      </c>
      <c r="H724" s="68">
        <v>32.382420971472598</v>
      </c>
      <c r="I724" s="71">
        <v>0.83061736391087604</v>
      </c>
      <c r="J724" s="68">
        <v>54.741711642251303</v>
      </c>
      <c r="K724" s="71">
        <v>0.97445365661069705</v>
      </c>
      <c r="L724" s="68">
        <v>86.854279105628393</v>
      </c>
      <c r="M724" s="71">
        <v>0.97</v>
      </c>
      <c r="N724" s="68">
        <v>41.829554339327601</v>
      </c>
      <c r="O724" s="71">
        <v>0.48561478309406703</v>
      </c>
      <c r="P724" s="68">
        <v>59.280575539568297</v>
      </c>
      <c r="Q724" s="71"/>
      <c r="R724" s="68"/>
    </row>
    <row r="725" spans="1:18" x14ac:dyDescent="0.2">
      <c r="A725" s="72" t="s">
        <v>1706</v>
      </c>
      <c r="B725" s="66" t="s">
        <v>1707</v>
      </c>
      <c r="C725" s="67">
        <v>13</v>
      </c>
      <c r="D725" s="67" t="s">
        <v>334</v>
      </c>
      <c r="E725" s="71">
        <v>0.81184907172448595</v>
      </c>
      <c r="F725" s="68">
        <v>39.051657671549698</v>
      </c>
      <c r="G725" s="71">
        <v>0.83542226141664599</v>
      </c>
      <c r="H725" s="68">
        <v>26.985350809560501</v>
      </c>
      <c r="I725" s="71">
        <v>0.80927048619360797</v>
      </c>
      <c r="J725" s="68">
        <v>41.673091750192803</v>
      </c>
      <c r="K725" s="71">
        <v>0.91748874124104496</v>
      </c>
      <c r="L725" s="68">
        <v>44.872783346183503</v>
      </c>
      <c r="M725" s="71">
        <v>0.99</v>
      </c>
      <c r="N725" s="68">
        <v>52.3064894448788</v>
      </c>
      <c r="O725" s="71">
        <v>0.50706386977113005</v>
      </c>
      <c r="P725" s="68">
        <v>63.525179856115102</v>
      </c>
      <c r="Q725" s="71"/>
      <c r="R725" s="68"/>
    </row>
    <row r="726" spans="1:18" x14ac:dyDescent="0.2">
      <c r="A726" s="72" t="s">
        <v>1708</v>
      </c>
      <c r="B726" s="66" t="s">
        <v>1708</v>
      </c>
      <c r="C726" s="67">
        <v>13</v>
      </c>
      <c r="D726" s="67" t="s">
        <v>334</v>
      </c>
      <c r="E726" s="71">
        <v>0.72881557232300298</v>
      </c>
      <c r="F726" s="68">
        <v>17.617579028527398</v>
      </c>
      <c r="G726" s="71">
        <v>0.85682641575930696</v>
      </c>
      <c r="H726" s="68">
        <v>53.3153430994603</v>
      </c>
      <c r="I726" s="71">
        <v>0.73222250238783804</v>
      </c>
      <c r="J726" s="68">
        <v>13.685427910562799</v>
      </c>
      <c r="K726" s="71">
        <v>0.96632706544906899</v>
      </c>
      <c r="L726" s="68">
        <v>83.114880493446407</v>
      </c>
      <c r="M726" s="71">
        <v>0.93</v>
      </c>
      <c r="N726" s="68">
        <v>32.212666145426098</v>
      </c>
      <c r="O726" s="71">
        <v>0.15870187801880101</v>
      </c>
      <c r="P726" s="68">
        <v>10.575539568345301</v>
      </c>
      <c r="Q726" s="71"/>
      <c r="R726" s="68"/>
    </row>
    <row r="727" spans="1:18" x14ac:dyDescent="0.2">
      <c r="A727" s="72" t="s">
        <v>409</v>
      </c>
      <c r="B727" s="66" t="s">
        <v>1709</v>
      </c>
      <c r="C727" s="67">
        <v>13</v>
      </c>
      <c r="D727" s="67" t="s">
        <v>334</v>
      </c>
      <c r="E727" s="71">
        <v>0.74670083846514201</v>
      </c>
      <c r="F727" s="68">
        <v>20.470316114109501</v>
      </c>
      <c r="G727" s="71">
        <v>0.85306108065167197</v>
      </c>
      <c r="H727" s="68">
        <v>48.843484965304597</v>
      </c>
      <c r="I727" s="71">
        <v>0.73009832501859595</v>
      </c>
      <c r="J727" s="68">
        <v>13.2999228989977</v>
      </c>
      <c r="K727" s="71">
        <v>0.97846848091849803</v>
      </c>
      <c r="L727" s="68">
        <v>88.126445643793403</v>
      </c>
      <c r="M727" s="71">
        <v>0.99</v>
      </c>
      <c r="N727" s="68">
        <v>52.3064894448788</v>
      </c>
      <c r="O727" s="71">
        <v>0.18187630573694499</v>
      </c>
      <c r="P727" s="68">
        <v>12.733812949640299</v>
      </c>
      <c r="Q727" s="71"/>
      <c r="R727" s="68"/>
    </row>
    <row r="728" spans="1:18" x14ac:dyDescent="0.2">
      <c r="A728" s="72" t="s">
        <v>1710</v>
      </c>
      <c r="B728" s="66" t="s">
        <v>1711</v>
      </c>
      <c r="C728" s="67">
        <v>13</v>
      </c>
      <c r="D728" s="67" t="s">
        <v>334</v>
      </c>
      <c r="E728" s="71">
        <v>0.88180045520941097</v>
      </c>
      <c r="F728" s="68">
        <v>68.195836545875096</v>
      </c>
      <c r="G728" s="71">
        <v>0.84148207525754004</v>
      </c>
      <c r="H728" s="68">
        <v>34.464148033924403</v>
      </c>
      <c r="I728" s="71">
        <v>0.75261841949264197</v>
      </c>
      <c r="J728" s="68">
        <v>18.3114880493446</v>
      </c>
      <c r="K728" s="71">
        <v>0.943101326087461</v>
      </c>
      <c r="L728" s="68">
        <v>65.227447956823397</v>
      </c>
      <c r="M728" s="71">
        <v>0.99</v>
      </c>
      <c r="N728" s="68">
        <v>52.3064894448788</v>
      </c>
      <c r="O728" s="71"/>
      <c r="P728" s="68"/>
      <c r="Q728" s="71"/>
      <c r="R728" s="68"/>
    </row>
    <row r="729" spans="1:18" x14ac:dyDescent="0.2">
      <c r="A729" s="72" t="s">
        <v>1712</v>
      </c>
      <c r="B729" s="66" t="s">
        <v>1713</v>
      </c>
      <c r="C729" s="67">
        <v>13</v>
      </c>
      <c r="D729" s="67" t="s">
        <v>334</v>
      </c>
      <c r="E729" s="71">
        <v>0.80061419519891397</v>
      </c>
      <c r="F729" s="68">
        <v>34.271395528141902</v>
      </c>
      <c r="G729" s="71">
        <v>0.85483136766367396</v>
      </c>
      <c r="H729" s="68">
        <v>50.963762528912902</v>
      </c>
      <c r="I729" s="71">
        <v>0.81555644579113795</v>
      </c>
      <c r="J729" s="68">
        <v>45.335389360061697</v>
      </c>
      <c r="K729" s="71">
        <v>0.93537476170351697</v>
      </c>
      <c r="L729" s="68">
        <v>59.406322282189699</v>
      </c>
      <c r="M729" s="71">
        <v>0.98</v>
      </c>
      <c r="N729" s="68">
        <v>45.934323690383103</v>
      </c>
      <c r="O729" s="71">
        <v>0.41730840083623899</v>
      </c>
      <c r="P729" s="68">
        <v>46.402877697841703</v>
      </c>
      <c r="Q729" s="71"/>
      <c r="R729" s="68"/>
    </row>
    <row r="730" spans="1:18" x14ac:dyDescent="0.2">
      <c r="A730" s="72" t="s">
        <v>1714</v>
      </c>
      <c r="B730" s="66" t="s">
        <v>1715</v>
      </c>
      <c r="C730" s="67">
        <v>13</v>
      </c>
      <c r="D730" s="67" t="s">
        <v>334</v>
      </c>
      <c r="E730" s="71">
        <v>0.77092352968172995</v>
      </c>
      <c r="F730" s="68">
        <v>25.212027756360801</v>
      </c>
      <c r="G730" s="71">
        <v>0.83120279620639204</v>
      </c>
      <c r="H730" s="68">
        <v>23.207401696222099</v>
      </c>
      <c r="I730" s="71">
        <v>0.69022122810940201</v>
      </c>
      <c r="J730" s="68">
        <v>8.2112567463376998</v>
      </c>
      <c r="K730" s="71">
        <v>0.72693617337476402</v>
      </c>
      <c r="L730" s="68">
        <v>7.01619121048574</v>
      </c>
      <c r="M730" s="71">
        <v>1</v>
      </c>
      <c r="N730" s="68">
        <v>100</v>
      </c>
      <c r="O730" s="71">
        <v>0.37718098039982201</v>
      </c>
      <c r="P730" s="68">
        <v>39.712230215827297</v>
      </c>
      <c r="Q730" s="71">
        <v>1</v>
      </c>
      <c r="R730" s="68">
        <v>100</v>
      </c>
    </row>
    <row r="731" spans="1:18" x14ac:dyDescent="0.2">
      <c r="A731" s="72" t="s">
        <v>1716</v>
      </c>
      <c r="B731" s="66" t="s">
        <v>1717</v>
      </c>
      <c r="C731" s="67">
        <v>13</v>
      </c>
      <c r="D731" s="67" t="s">
        <v>334</v>
      </c>
      <c r="E731" s="71">
        <v>0.75076895691889001</v>
      </c>
      <c r="F731" s="68">
        <v>21.010023130300699</v>
      </c>
      <c r="G731" s="71">
        <v>0.67111430424144802</v>
      </c>
      <c r="H731" s="68">
        <v>4.5489591364687696</v>
      </c>
      <c r="I731" s="71">
        <v>0.62074067091251195</v>
      </c>
      <c r="J731" s="68">
        <v>4.0092521202775604</v>
      </c>
      <c r="K731" s="71">
        <v>0.71122085252160305</v>
      </c>
      <c r="L731" s="68">
        <v>6.6306861989205901</v>
      </c>
      <c r="M731" s="71">
        <v>1</v>
      </c>
      <c r="N731" s="68">
        <v>100</v>
      </c>
      <c r="O731" s="71"/>
      <c r="P731" s="68"/>
      <c r="Q731" s="71"/>
      <c r="R731" s="68"/>
    </row>
    <row r="732" spans="1:18" x14ac:dyDescent="0.2">
      <c r="A732" s="72" t="s">
        <v>1453</v>
      </c>
      <c r="B732" s="66" t="s">
        <v>1718</v>
      </c>
      <c r="C732" s="67">
        <v>13</v>
      </c>
      <c r="D732" s="67" t="s">
        <v>334</v>
      </c>
      <c r="E732" s="71">
        <v>0.82118510066454697</v>
      </c>
      <c r="F732" s="68">
        <v>42.559753276792598</v>
      </c>
      <c r="G732" s="71">
        <v>0.84947351146362904</v>
      </c>
      <c r="H732" s="68">
        <v>43.986121819583701</v>
      </c>
      <c r="I732" s="71">
        <v>0.86638589796195997</v>
      </c>
      <c r="J732" s="68">
        <v>71.896684656900504</v>
      </c>
      <c r="K732" s="71">
        <v>0.93497294409995602</v>
      </c>
      <c r="L732" s="68">
        <v>59.329221279876599</v>
      </c>
      <c r="M732" s="71">
        <v>1</v>
      </c>
      <c r="N732" s="68">
        <v>100</v>
      </c>
      <c r="O732" s="71">
        <v>0.45509314979718701</v>
      </c>
      <c r="P732" s="68">
        <v>53.165467625899304</v>
      </c>
      <c r="Q732" s="71"/>
      <c r="R732" s="68"/>
    </row>
    <row r="733" spans="1:18" x14ac:dyDescent="0.2">
      <c r="A733" s="72" t="s">
        <v>1719</v>
      </c>
      <c r="B733" s="66" t="s">
        <v>1720</v>
      </c>
      <c r="C733" s="67">
        <v>13</v>
      </c>
      <c r="D733" s="67" t="s">
        <v>334</v>
      </c>
      <c r="E733" s="71">
        <v>0.91581333970269097</v>
      </c>
      <c r="F733" s="68">
        <v>85.119506553585197</v>
      </c>
      <c r="G733" s="71">
        <v>0.895526295761922</v>
      </c>
      <c r="H733" s="68">
        <v>83.885890516576694</v>
      </c>
      <c r="I733" s="71">
        <v>0.83415225883117505</v>
      </c>
      <c r="J733" s="68">
        <v>57.440246723207402</v>
      </c>
      <c r="K733" s="71">
        <v>0.94357480421766604</v>
      </c>
      <c r="L733" s="68">
        <v>65.381649961449497</v>
      </c>
      <c r="M733" s="71">
        <v>0.99</v>
      </c>
      <c r="N733" s="68">
        <v>52.3064894448788</v>
      </c>
      <c r="O733" s="71"/>
      <c r="P733" s="68"/>
      <c r="Q733" s="71"/>
      <c r="R733" s="68"/>
    </row>
    <row r="734" spans="1:18" x14ac:dyDescent="0.2">
      <c r="A734" s="72" t="s">
        <v>1721</v>
      </c>
      <c r="B734" s="66" t="s">
        <v>1722</v>
      </c>
      <c r="C734" s="67">
        <v>13</v>
      </c>
      <c r="D734" s="67" t="s">
        <v>334</v>
      </c>
      <c r="E734" s="71">
        <v>0.79448952796379901</v>
      </c>
      <c r="F734" s="68">
        <v>31.5343099460293</v>
      </c>
      <c r="G734" s="71">
        <v>0.88024354583779496</v>
      </c>
      <c r="H734" s="68">
        <v>74.325366229761002</v>
      </c>
      <c r="I734" s="71">
        <v>0.79733505821193695</v>
      </c>
      <c r="J734" s="68">
        <v>34.888203546646103</v>
      </c>
      <c r="K734" s="71">
        <v>0.90360828935820703</v>
      </c>
      <c r="L734" s="68">
        <v>36.121819583654599</v>
      </c>
      <c r="M734" s="71">
        <v>0.96</v>
      </c>
      <c r="N734" s="68">
        <v>38.545738858483197</v>
      </c>
      <c r="O734" s="71">
        <v>0.43126074641105699</v>
      </c>
      <c r="P734" s="68">
        <v>49.136690647481998</v>
      </c>
      <c r="Q734" s="71"/>
      <c r="R734" s="68"/>
    </row>
    <row r="735" spans="1:18" x14ac:dyDescent="0.2">
      <c r="A735" s="72" t="s">
        <v>1723</v>
      </c>
      <c r="B735" s="66" t="s">
        <v>1724</v>
      </c>
      <c r="C735" s="67">
        <v>13</v>
      </c>
      <c r="D735" s="67" t="s">
        <v>334</v>
      </c>
      <c r="E735" s="71">
        <v>0.80045115452827498</v>
      </c>
      <c r="F735" s="68">
        <v>34.194294525828802</v>
      </c>
      <c r="G735" s="71">
        <v>0.85070348012569497</v>
      </c>
      <c r="H735" s="68">
        <v>45.913646877409398</v>
      </c>
      <c r="I735" s="71">
        <v>0.79630439043838097</v>
      </c>
      <c r="J735" s="68">
        <v>33.924441017733201</v>
      </c>
      <c r="K735" s="71">
        <v>0.93645111708472095</v>
      </c>
      <c r="L735" s="68">
        <v>60.562837316885101</v>
      </c>
      <c r="M735" s="71">
        <v>0.98</v>
      </c>
      <c r="N735" s="68">
        <v>45.934323690383103</v>
      </c>
      <c r="O735" s="71">
        <v>0.23924793952085499</v>
      </c>
      <c r="P735" s="68">
        <v>18.489208633093501</v>
      </c>
      <c r="Q735" s="71">
        <v>1</v>
      </c>
      <c r="R735" s="68">
        <v>100</v>
      </c>
    </row>
    <row r="736" spans="1:18" x14ac:dyDescent="0.2">
      <c r="A736" s="72" t="s">
        <v>1189</v>
      </c>
      <c r="B736" s="66" t="s">
        <v>1725</v>
      </c>
      <c r="C736" s="67">
        <v>13</v>
      </c>
      <c r="D736" s="67" t="s">
        <v>334</v>
      </c>
      <c r="E736" s="71">
        <v>0.81874332281309403</v>
      </c>
      <c r="F736" s="68">
        <v>41.827293754818797</v>
      </c>
      <c r="G736" s="71">
        <v>0.84034872560163698</v>
      </c>
      <c r="H736" s="68">
        <v>32.845026985350799</v>
      </c>
      <c r="I736" s="71">
        <v>0.79264567389220597</v>
      </c>
      <c r="J736" s="68">
        <v>31.9198149575945</v>
      </c>
      <c r="K736" s="71">
        <v>0.886202652174923</v>
      </c>
      <c r="L736" s="68">
        <v>27.949113338473399</v>
      </c>
      <c r="M736" s="71">
        <v>1</v>
      </c>
      <c r="N736" s="68">
        <v>100</v>
      </c>
      <c r="O736" s="71">
        <v>0.39326288520979602</v>
      </c>
      <c r="P736" s="68">
        <v>42.517985611510802</v>
      </c>
      <c r="Q736" s="71">
        <v>1</v>
      </c>
      <c r="R736" s="68">
        <v>100</v>
      </c>
    </row>
    <row r="737" spans="1:18" x14ac:dyDescent="0.2">
      <c r="A737" s="72" t="s">
        <v>1726</v>
      </c>
      <c r="B737" s="66" t="s">
        <v>1727</v>
      </c>
      <c r="C737" s="67">
        <v>13</v>
      </c>
      <c r="D737" s="67" t="s">
        <v>334</v>
      </c>
      <c r="E737" s="71">
        <v>0.85974929865639105</v>
      </c>
      <c r="F737" s="68">
        <v>58.635312259059397</v>
      </c>
      <c r="G737" s="71">
        <v>0.83597415352527105</v>
      </c>
      <c r="H737" s="68">
        <v>27.640709329221298</v>
      </c>
      <c r="I737" s="71">
        <v>0.73142244758838204</v>
      </c>
      <c r="J737" s="68">
        <v>13.608326908249801</v>
      </c>
      <c r="K737" s="71">
        <v>0.87160059351191099</v>
      </c>
      <c r="L737" s="68">
        <v>22.937548188126399</v>
      </c>
      <c r="M737" s="71">
        <v>1</v>
      </c>
      <c r="N737" s="68">
        <v>100</v>
      </c>
      <c r="O737" s="71"/>
      <c r="P737" s="68"/>
      <c r="Q737" s="71"/>
      <c r="R737" s="68"/>
    </row>
    <row r="738" spans="1:18" x14ac:dyDescent="0.2">
      <c r="A738" s="72" t="s">
        <v>1728</v>
      </c>
      <c r="B738" s="66" t="s">
        <v>1729</v>
      </c>
      <c r="C738" s="67">
        <v>13</v>
      </c>
      <c r="D738" s="67" t="s">
        <v>334</v>
      </c>
      <c r="E738" s="71">
        <v>0.49315264140587001</v>
      </c>
      <c r="F738" s="68">
        <v>3.1225905936777201</v>
      </c>
      <c r="G738" s="71">
        <v>0.84711571936529095</v>
      </c>
      <c r="H738" s="68">
        <v>41.056283731688502</v>
      </c>
      <c r="I738" s="71">
        <v>0.57711857269949296</v>
      </c>
      <c r="J738" s="68">
        <v>2.7756360832690801</v>
      </c>
      <c r="K738" s="71">
        <v>0.87230683977097101</v>
      </c>
      <c r="L738" s="68">
        <v>23.207401696222099</v>
      </c>
      <c r="M738" s="71">
        <v>0.63</v>
      </c>
      <c r="N738" s="68">
        <v>9.5777951524628602</v>
      </c>
      <c r="O738" s="71">
        <v>3.21747165994649E-2</v>
      </c>
      <c r="P738" s="68">
        <v>2.30215827338129</v>
      </c>
      <c r="Q738" s="71">
        <v>2.0000000000000001E-4</v>
      </c>
      <c r="R738" s="68">
        <v>44.783715012722602</v>
      </c>
    </row>
    <row r="739" spans="1:18" x14ac:dyDescent="0.2">
      <c r="A739" s="72" t="s">
        <v>1730</v>
      </c>
      <c r="B739" s="66" t="s">
        <v>1731</v>
      </c>
      <c r="C739" s="67">
        <v>13</v>
      </c>
      <c r="D739" s="67" t="s">
        <v>334</v>
      </c>
      <c r="E739" s="71">
        <v>0.86862390491791497</v>
      </c>
      <c r="F739" s="68">
        <v>62.606013878180399</v>
      </c>
      <c r="G739" s="71">
        <v>0.86200220376029102</v>
      </c>
      <c r="H739" s="68">
        <v>59.059367771780998</v>
      </c>
      <c r="I739" s="71">
        <v>0.70203338951303695</v>
      </c>
      <c r="J739" s="68">
        <v>9.6761757902852708</v>
      </c>
      <c r="K739" s="71">
        <v>0.91046002639832901</v>
      </c>
      <c r="L739" s="68">
        <v>40.1696222050887</v>
      </c>
      <c r="M739" s="71">
        <v>1</v>
      </c>
      <c r="N739" s="68">
        <v>100</v>
      </c>
      <c r="O739" s="71"/>
      <c r="P739" s="68"/>
      <c r="Q739" s="71"/>
      <c r="R739" s="68"/>
    </row>
    <row r="740" spans="1:18" x14ac:dyDescent="0.2">
      <c r="A740" s="72" t="s">
        <v>1732</v>
      </c>
      <c r="B740" s="66" t="s">
        <v>1733</v>
      </c>
      <c r="C740" s="67">
        <v>13</v>
      </c>
      <c r="D740" s="67" t="s">
        <v>334</v>
      </c>
      <c r="E740" s="71">
        <v>0.79342465001331097</v>
      </c>
      <c r="F740" s="68">
        <v>31.341557440246699</v>
      </c>
      <c r="G740" s="71">
        <v>0.86302287104936004</v>
      </c>
      <c r="H740" s="68">
        <v>60.17733230532</v>
      </c>
      <c r="I740" s="71">
        <v>0.74473700122664099</v>
      </c>
      <c r="J740" s="68">
        <v>16.229760986892799</v>
      </c>
      <c r="K740" s="71">
        <v>0.93027847730511504</v>
      </c>
      <c r="L740" s="68">
        <v>54.626060138781803</v>
      </c>
      <c r="M740" s="71">
        <v>0.99</v>
      </c>
      <c r="N740" s="68">
        <v>52.3064894448788</v>
      </c>
      <c r="O740" s="71">
        <v>0.43908490048543802</v>
      </c>
      <c r="P740" s="68">
        <v>50.287769784172703</v>
      </c>
      <c r="Q740" s="71"/>
      <c r="R740" s="68"/>
    </row>
    <row r="741" spans="1:18" x14ac:dyDescent="0.2">
      <c r="A741" s="72" t="s">
        <v>1734</v>
      </c>
      <c r="B741" s="66" t="s">
        <v>1735</v>
      </c>
      <c r="C741" s="67">
        <v>13</v>
      </c>
      <c r="D741" s="67" t="s">
        <v>334</v>
      </c>
      <c r="E741" s="71">
        <v>0.88382124224709702</v>
      </c>
      <c r="F741" s="68">
        <v>69.236700077101005</v>
      </c>
      <c r="G741" s="71">
        <v>0.86885619575544804</v>
      </c>
      <c r="H741" s="68">
        <v>65.690053970701598</v>
      </c>
      <c r="I741" s="71">
        <v>0.73451335521702599</v>
      </c>
      <c r="J741" s="68">
        <v>13.993831919814999</v>
      </c>
      <c r="K741" s="71">
        <v>0.93191541801591304</v>
      </c>
      <c r="L741" s="68">
        <v>56.129529683885899</v>
      </c>
      <c r="M741" s="71">
        <v>1</v>
      </c>
      <c r="N741" s="68">
        <v>100</v>
      </c>
      <c r="O741" s="71"/>
      <c r="P741" s="68"/>
      <c r="Q741" s="71"/>
      <c r="R741" s="68"/>
    </row>
    <row r="742" spans="1:18" x14ac:dyDescent="0.2">
      <c r="A742" s="72" t="s">
        <v>1736</v>
      </c>
      <c r="B742" s="66" t="s">
        <v>1737</v>
      </c>
      <c r="C742" s="67">
        <v>13</v>
      </c>
      <c r="D742" s="67" t="s">
        <v>334</v>
      </c>
      <c r="E742" s="71">
        <v>0.86217096984997899</v>
      </c>
      <c r="F742" s="68">
        <v>59.7918272937548</v>
      </c>
      <c r="G742" s="71">
        <v>0.83356414686898395</v>
      </c>
      <c r="H742" s="68">
        <v>25.481881264456401</v>
      </c>
      <c r="I742" s="71">
        <v>0.75156043017834795</v>
      </c>
      <c r="J742" s="68">
        <v>18.003084040092499</v>
      </c>
      <c r="K742" s="71">
        <v>0.86355930235258604</v>
      </c>
      <c r="L742" s="68">
        <v>20.624518118735502</v>
      </c>
      <c r="M742" s="71">
        <v>1</v>
      </c>
      <c r="N742" s="68">
        <v>100</v>
      </c>
      <c r="O742" s="71"/>
      <c r="P742" s="68"/>
      <c r="Q742" s="71"/>
      <c r="R742" s="68"/>
    </row>
    <row r="743" spans="1:18" x14ac:dyDescent="0.2">
      <c r="A743" s="72" t="s">
        <v>1738</v>
      </c>
      <c r="B743" s="66" t="s">
        <v>1739</v>
      </c>
      <c r="C743" s="67">
        <v>13</v>
      </c>
      <c r="D743" s="67" t="s">
        <v>334</v>
      </c>
      <c r="E743" s="71">
        <v>0.87605025662845704</v>
      </c>
      <c r="F743" s="68">
        <v>65.497301464919005</v>
      </c>
      <c r="G743" s="71">
        <v>0.91085419324758699</v>
      </c>
      <c r="H743" s="68">
        <v>90.0154202004626</v>
      </c>
      <c r="I743" s="71">
        <v>0.79689173677073399</v>
      </c>
      <c r="J743" s="68">
        <v>34.464148033924403</v>
      </c>
      <c r="K743" s="71">
        <v>0.95645509649550597</v>
      </c>
      <c r="L743" s="68">
        <v>76.021588280647606</v>
      </c>
      <c r="M743" s="71">
        <v>0.84</v>
      </c>
      <c r="N743" s="68">
        <v>22.1266614542611</v>
      </c>
      <c r="O743" s="71"/>
      <c r="P743" s="68"/>
      <c r="Q743" s="71"/>
      <c r="R743" s="68"/>
    </row>
    <row r="744" spans="1:18" x14ac:dyDescent="0.2">
      <c r="A744" s="72" t="s">
        <v>1740</v>
      </c>
      <c r="B744" s="66" t="s">
        <v>1741</v>
      </c>
      <c r="C744" s="67">
        <v>13</v>
      </c>
      <c r="D744" s="67" t="s">
        <v>334</v>
      </c>
      <c r="E744" s="71">
        <v>0.90619590479446599</v>
      </c>
      <c r="F744" s="68">
        <v>80.454895913646894</v>
      </c>
      <c r="G744" s="71">
        <v>0.87102688385791105</v>
      </c>
      <c r="H744" s="68">
        <v>67.193523515805694</v>
      </c>
      <c r="I744" s="71">
        <v>0.87639164246454904</v>
      </c>
      <c r="J744" s="68">
        <v>74.980724749421697</v>
      </c>
      <c r="K744" s="71">
        <v>0.90736509285540501</v>
      </c>
      <c r="L744" s="68">
        <v>38.396299151888996</v>
      </c>
      <c r="M744" s="71">
        <v>0.97</v>
      </c>
      <c r="N744" s="68">
        <v>41.829554339327601</v>
      </c>
      <c r="O744" s="71"/>
      <c r="P744" s="68"/>
      <c r="Q744" s="71"/>
      <c r="R744" s="68"/>
    </row>
    <row r="745" spans="1:18" x14ac:dyDescent="0.2">
      <c r="A745" s="72" t="s">
        <v>1742</v>
      </c>
      <c r="B745" s="66" t="s">
        <v>1743</v>
      </c>
      <c r="C745" s="67">
        <v>13</v>
      </c>
      <c r="D745" s="67" t="s">
        <v>334</v>
      </c>
      <c r="E745" s="71">
        <v>0.77607742278157099</v>
      </c>
      <c r="F745" s="68">
        <v>26.4456437933693</v>
      </c>
      <c r="G745" s="71">
        <v>0.82790570246075301</v>
      </c>
      <c r="H745" s="68">
        <v>20.354664610639901</v>
      </c>
      <c r="I745" s="71">
        <v>0.74872144249738104</v>
      </c>
      <c r="J745" s="68">
        <v>17.232074016962201</v>
      </c>
      <c r="K745" s="71">
        <v>0.92777943812918795</v>
      </c>
      <c r="L745" s="68">
        <v>52.351580570547398</v>
      </c>
      <c r="M745" s="71">
        <v>0.99</v>
      </c>
      <c r="N745" s="68">
        <v>52.3064894448788</v>
      </c>
      <c r="O745" s="71">
        <v>0.38598053082053002</v>
      </c>
      <c r="P745" s="68">
        <v>41.151079136690598</v>
      </c>
      <c r="Q745" s="71"/>
      <c r="R745" s="68"/>
    </row>
    <row r="746" spans="1:18" x14ac:dyDescent="0.2">
      <c r="A746" s="72" t="s">
        <v>1744</v>
      </c>
      <c r="B746" s="66" t="s">
        <v>1745</v>
      </c>
      <c r="C746" s="67">
        <v>13</v>
      </c>
      <c r="D746" s="67" t="s">
        <v>334</v>
      </c>
      <c r="E746" s="71">
        <v>0.76827210779419797</v>
      </c>
      <c r="F746" s="68">
        <v>24.7108712413261</v>
      </c>
      <c r="G746" s="71">
        <v>0.81475220289743</v>
      </c>
      <c r="H746" s="68">
        <v>13.030069390902099</v>
      </c>
      <c r="I746" s="71">
        <v>0.717732458514729</v>
      </c>
      <c r="J746" s="68">
        <v>11.4880493446415</v>
      </c>
      <c r="K746" s="71">
        <v>0.74060376976463405</v>
      </c>
      <c r="L746" s="68">
        <v>7.5558982266769501</v>
      </c>
      <c r="M746" s="71">
        <v>0.8</v>
      </c>
      <c r="N746" s="68">
        <v>19.233776387803001</v>
      </c>
      <c r="O746" s="71"/>
      <c r="P746" s="68"/>
      <c r="Q746" s="71"/>
      <c r="R746" s="68"/>
    </row>
    <row r="747" spans="1:18" x14ac:dyDescent="0.2">
      <c r="A747" s="72" t="s">
        <v>1746</v>
      </c>
      <c r="B747" s="66" t="s">
        <v>1747</v>
      </c>
      <c r="C747" s="67">
        <v>13</v>
      </c>
      <c r="D747" s="67" t="s">
        <v>334</v>
      </c>
      <c r="E747" s="71">
        <v>0.66465242692739501</v>
      </c>
      <c r="F747" s="68">
        <v>10.678488820354699</v>
      </c>
      <c r="G747" s="71">
        <v>0.84066221096391702</v>
      </c>
      <c r="H747" s="68">
        <v>33.307632999229</v>
      </c>
      <c r="I747" s="71">
        <v>0.74960671932678702</v>
      </c>
      <c r="J747" s="68">
        <v>17.617579028527398</v>
      </c>
      <c r="K747" s="71">
        <v>0.87447819352176204</v>
      </c>
      <c r="L747" s="68">
        <v>23.978411719352401</v>
      </c>
      <c r="M747" s="71">
        <v>0.57999999999999996</v>
      </c>
      <c r="N747" s="68">
        <v>8.4050039093041402</v>
      </c>
      <c r="O747" s="71">
        <v>0.27851501082450703</v>
      </c>
      <c r="P747" s="68">
        <v>23.956834532374099</v>
      </c>
      <c r="Q747" s="71"/>
      <c r="R747" s="68"/>
    </row>
    <row r="748" spans="1:18" x14ac:dyDescent="0.2">
      <c r="A748" s="72" t="s">
        <v>1748</v>
      </c>
      <c r="B748" s="66" t="s">
        <v>1749</v>
      </c>
      <c r="C748" s="67">
        <v>13</v>
      </c>
      <c r="D748" s="67" t="s">
        <v>334</v>
      </c>
      <c r="E748" s="71">
        <v>0.76728331448063902</v>
      </c>
      <c r="F748" s="68">
        <v>24.556669236700099</v>
      </c>
      <c r="G748" s="71">
        <v>0.85156465883321297</v>
      </c>
      <c r="H748" s="68">
        <v>46.7232074016962</v>
      </c>
      <c r="I748" s="71">
        <v>0.80438009244269504</v>
      </c>
      <c r="J748" s="68">
        <v>38.858905165767197</v>
      </c>
      <c r="K748" s="71">
        <v>0.87719586073745304</v>
      </c>
      <c r="L748" s="68">
        <v>24.8650732459522</v>
      </c>
      <c r="M748" s="71">
        <v>0.63</v>
      </c>
      <c r="N748" s="68">
        <v>9.5777951524628602</v>
      </c>
      <c r="O748" s="71">
        <v>0.44055927487047097</v>
      </c>
      <c r="P748" s="68">
        <v>50.503597122302203</v>
      </c>
      <c r="Q748" s="71">
        <v>1</v>
      </c>
      <c r="R748" s="68">
        <v>100</v>
      </c>
    </row>
    <row r="749" spans="1:18" x14ac:dyDescent="0.2">
      <c r="A749" s="72" t="s">
        <v>1750</v>
      </c>
      <c r="B749" s="66" t="s">
        <v>1751</v>
      </c>
      <c r="C749" s="67">
        <v>13</v>
      </c>
      <c r="D749" s="67" t="s">
        <v>334</v>
      </c>
      <c r="E749" s="71">
        <v>0.66396244323522902</v>
      </c>
      <c r="F749" s="68">
        <v>10.6013878180416</v>
      </c>
      <c r="G749" s="71">
        <v>0.81468097170850196</v>
      </c>
      <c r="H749" s="68">
        <v>12.914417887432499</v>
      </c>
      <c r="I749" s="71">
        <v>0.85449276005416996</v>
      </c>
      <c r="J749" s="68">
        <v>67.501927525057795</v>
      </c>
      <c r="K749" s="71">
        <v>0.84427105233115196</v>
      </c>
      <c r="L749" s="68">
        <v>16.615265998458</v>
      </c>
      <c r="M749" s="71">
        <v>0.31</v>
      </c>
      <c r="N749" s="68">
        <v>2.5801407349491798</v>
      </c>
      <c r="O749" s="71">
        <v>0.49636743208231898</v>
      </c>
      <c r="P749" s="68">
        <v>61.510791366906503</v>
      </c>
      <c r="Q749" s="71"/>
      <c r="R749" s="68"/>
    </row>
    <row r="750" spans="1:18" x14ac:dyDescent="0.2">
      <c r="A750" s="72" t="s">
        <v>1752</v>
      </c>
      <c r="B750" s="66" t="s">
        <v>1753</v>
      </c>
      <c r="C750" s="67">
        <v>13</v>
      </c>
      <c r="D750" s="67" t="s">
        <v>334</v>
      </c>
      <c r="E750" s="71">
        <v>0.56603531284696695</v>
      </c>
      <c r="F750" s="68">
        <v>5.1272166538165003</v>
      </c>
      <c r="G750" s="71">
        <v>0.80522265865739096</v>
      </c>
      <c r="H750" s="68">
        <v>10.8326908249807</v>
      </c>
      <c r="I750" s="71">
        <v>0.71893608062089498</v>
      </c>
      <c r="J750" s="68">
        <v>11.5651503469545</v>
      </c>
      <c r="K750" s="71">
        <v>0.884253137803515</v>
      </c>
      <c r="L750" s="68">
        <v>27.139552814186601</v>
      </c>
      <c r="M750" s="71">
        <v>0.93</v>
      </c>
      <c r="N750" s="68">
        <v>32.212666145426098</v>
      </c>
      <c r="O750" s="71">
        <v>0</v>
      </c>
      <c r="P750" s="68">
        <v>0.71942446043165498</v>
      </c>
      <c r="Q750" s="71">
        <v>5.7799999999999997E-2</v>
      </c>
      <c r="R750" s="68">
        <v>49.1094147582697</v>
      </c>
    </row>
    <row r="751" spans="1:18" x14ac:dyDescent="0.2">
      <c r="A751" s="72" t="s">
        <v>1754</v>
      </c>
      <c r="B751" s="66" t="s">
        <v>1755</v>
      </c>
      <c r="C751" s="67">
        <v>13</v>
      </c>
      <c r="D751" s="67" t="s">
        <v>334</v>
      </c>
      <c r="E751" s="71">
        <v>0.73094925916234299</v>
      </c>
      <c r="F751" s="68">
        <v>18.1572860447186</v>
      </c>
      <c r="G751" s="71">
        <v>0.86170476700404797</v>
      </c>
      <c r="H751" s="68">
        <v>58.635312259059397</v>
      </c>
      <c r="I751" s="71">
        <v>0.67994011225418804</v>
      </c>
      <c r="J751" s="68">
        <v>7.2860447185813397</v>
      </c>
      <c r="K751" s="71">
        <v>0.83542163611236997</v>
      </c>
      <c r="L751" s="68">
        <v>15.497301464919</v>
      </c>
      <c r="M751" s="71">
        <v>0.99</v>
      </c>
      <c r="N751" s="68">
        <v>52.3064894448788</v>
      </c>
      <c r="O751" s="71">
        <v>0.28767978044110898</v>
      </c>
      <c r="P751" s="68">
        <v>25.035971223021601</v>
      </c>
      <c r="Q751" s="71"/>
      <c r="R751" s="68"/>
    </row>
    <row r="752" spans="1:18" x14ac:dyDescent="0.2">
      <c r="A752" s="72" t="s">
        <v>1756</v>
      </c>
      <c r="B752" s="66" t="s">
        <v>1757</v>
      </c>
      <c r="C752" s="67">
        <v>13</v>
      </c>
      <c r="D752" s="67" t="s">
        <v>334</v>
      </c>
      <c r="E752" s="71">
        <v>0.76980782107929202</v>
      </c>
      <c r="F752" s="68">
        <v>24.9421742482652</v>
      </c>
      <c r="G752" s="71">
        <v>0.86543098712567601</v>
      </c>
      <c r="H752" s="68">
        <v>62.683114880493399</v>
      </c>
      <c r="I752" s="71">
        <v>0.83109340179470903</v>
      </c>
      <c r="J752" s="68">
        <v>55.165767154972997</v>
      </c>
      <c r="K752" s="71">
        <v>0.93193669528024803</v>
      </c>
      <c r="L752" s="68">
        <v>56.206630686198899</v>
      </c>
      <c r="M752" s="71">
        <v>1</v>
      </c>
      <c r="N752" s="68">
        <v>100</v>
      </c>
      <c r="O752" s="71">
        <v>0.22057802119582701</v>
      </c>
      <c r="P752" s="68">
        <v>15.8273381294964</v>
      </c>
      <c r="Q752" s="71"/>
      <c r="R752" s="68"/>
    </row>
    <row r="753" spans="1:18" x14ac:dyDescent="0.2">
      <c r="A753" s="72" t="s">
        <v>1758</v>
      </c>
      <c r="B753" s="66" t="s">
        <v>1759</v>
      </c>
      <c r="C753" s="67">
        <v>13</v>
      </c>
      <c r="D753" s="67" t="s">
        <v>334</v>
      </c>
      <c r="E753" s="71">
        <v>0.76455837483102496</v>
      </c>
      <c r="F753" s="68">
        <v>23.901310717039301</v>
      </c>
      <c r="G753" s="71">
        <v>0.86855970584553399</v>
      </c>
      <c r="H753" s="68">
        <v>65.304548959136497</v>
      </c>
      <c r="I753" s="71">
        <v>0.80908860795492199</v>
      </c>
      <c r="J753" s="68">
        <v>41.518889745566703</v>
      </c>
      <c r="K753" s="71">
        <v>0.86005689730871404</v>
      </c>
      <c r="L753" s="68">
        <v>19.699306090979199</v>
      </c>
      <c r="M753" s="71">
        <v>0.93</v>
      </c>
      <c r="N753" s="68">
        <v>32.212666145426098</v>
      </c>
      <c r="O753" s="71">
        <v>0.35508666304595399</v>
      </c>
      <c r="P753" s="68">
        <v>34.676258992805799</v>
      </c>
      <c r="Q753" s="71"/>
      <c r="R753" s="68"/>
    </row>
    <row r="754" spans="1:18" x14ac:dyDescent="0.2">
      <c r="A754" s="72" t="s">
        <v>1760</v>
      </c>
      <c r="B754" s="66" t="s">
        <v>1761</v>
      </c>
      <c r="C754" s="67">
        <v>13</v>
      </c>
      <c r="D754" s="67" t="s">
        <v>334</v>
      </c>
      <c r="E754" s="71">
        <v>0.88675960303500101</v>
      </c>
      <c r="F754" s="68">
        <v>70.932922127987695</v>
      </c>
      <c r="G754" s="71">
        <v>0.88180768653559405</v>
      </c>
      <c r="H754" s="68">
        <v>75.520431765612997</v>
      </c>
      <c r="I754" s="71">
        <v>0.81270345364204</v>
      </c>
      <c r="J754" s="68">
        <v>43.677717810331501</v>
      </c>
      <c r="K754" s="71">
        <v>0.89252727196236903</v>
      </c>
      <c r="L754" s="68">
        <v>30.300693909020801</v>
      </c>
      <c r="M754" s="71">
        <v>0.96</v>
      </c>
      <c r="N754" s="68">
        <v>38.545738858483197</v>
      </c>
      <c r="O754" s="71"/>
      <c r="P754" s="68"/>
      <c r="Q754" s="71"/>
      <c r="R754" s="68"/>
    </row>
    <row r="755" spans="1:18" x14ac:dyDescent="0.2">
      <c r="A755" s="72" t="s">
        <v>1762</v>
      </c>
      <c r="B755" s="66" t="s">
        <v>1763</v>
      </c>
      <c r="C755" s="67">
        <v>13</v>
      </c>
      <c r="D755" s="67" t="s">
        <v>334</v>
      </c>
      <c r="E755" s="71">
        <v>0.57634566938917098</v>
      </c>
      <c r="F755" s="68">
        <v>5.3585196607555901</v>
      </c>
      <c r="G755" s="71">
        <v>0.88221593988175195</v>
      </c>
      <c r="H755" s="68">
        <v>75.867386276021605</v>
      </c>
      <c r="I755" s="71">
        <v>0.71366463530610103</v>
      </c>
      <c r="J755" s="68">
        <v>10.9483423284503</v>
      </c>
      <c r="K755" s="71">
        <v>0.90219344114717503</v>
      </c>
      <c r="L755" s="68">
        <v>35.389360061680797</v>
      </c>
      <c r="M755" s="71">
        <v>0.96</v>
      </c>
      <c r="N755" s="68">
        <v>38.545738858483197</v>
      </c>
      <c r="O755" s="71">
        <v>0</v>
      </c>
      <c r="P755" s="68">
        <v>0.71942446043165498</v>
      </c>
      <c r="Q755" s="71">
        <v>0</v>
      </c>
      <c r="R755" s="68">
        <v>44.020356234096703</v>
      </c>
    </row>
    <row r="756" spans="1:18" x14ac:dyDescent="0.2">
      <c r="A756" s="72" t="s">
        <v>1764</v>
      </c>
      <c r="B756" s="66" t="s">
        <v>1765</v>
      </c>
      <c r="C756" s="67">
        <v>13</v>
      </c>
      <c r="D756" s="67" t="s">
        <v>334</v>
      </c>
      <c r="E756" s="71">
        <v>0.903212299216403</v>
      </c>
      <c r="F756" s="68">
        <v>78.874325366229797</v>
      </c>
      <c r="G756" s="71">
        <v>0.85305377864765297</v>
      </c>
      <c r="H756" s="68">
        <v>48.766383962991497</v>
      </c>
      <c r="I756" s="71">
        <v>0.85211061364748797</v>
      </c>
      <c r="J756" s="68">
        <v>66.4610639938319</v>
      </c>
      <c r="K756" s="71">
        <v>0.90768480457047296</v>
      </c>
      <c r="L756" s="68">
        <v>38.666152659984597</v>
      </c>
      <c r="M756" s="71">
        <v>1</v>
      </c>
      <c r="N756" s="68">
        <v>100</v>
      </c>
      <c r="O756" s="71"/>
      <c r="P756" s="68"/>
      <c r="Q756" s="71"/>
      <c r="R756" s="68"/>
    </row>
    <row r="757" spans="1:18" x14ac:dyDescent="0.2">
      <c r="A757" s="72" t="s">
        <v>1766</v>
      </c>
      <c r="B757" s="66" t="s">
        <v>1766</v>
      </c>
      <c r="C757" s="67">
        <v>13</v>
      </c>
      <c r="D757" s="67" t="s">
        <v>334</v>
      </c>
      <c r="E757" s="71">
        <v>0.92457901711481705</v>
      </c>
      <c r="F757" s="68">
        <v>89.437162683114906</v>
      </c>
      <c r="G757" s="71">
        <v>0.89997807566220001</v>
      </c>
      <c r="H757" s="68">
        <v>86.121819583654599</v>
      </c>
      <c r="I757" s="71">
        <v>0.88362469244174102</v>
      </c>
      <c r="J757" s="68">
        <v>77.139552814186601</v>
      </c>
      <c r="K757" s="71">
        <v>0.95471330035532598</v>
      </c>
      <c r="L757" s="68">
        <v>74.556669236700102</v>
      </c>
      <c r="M757" s="71">
        <v>0.96</v>
      </c>
      <c r="N757" s="68">
        <v>38.545738858483197</v>
      </c>
      <c r="O757" s="71"/>
      <c r="P757" s="68"/>
      <c r="Q757" s="71"/>
      <c r="R757" s="68"/>
    </row>
    <row r="758" spans="1:18" x14ac:dyDescent="0.2">
      <c r="A758" s="72" t="s">
        <v>1767</v>
      </c>
      <c r="B758" s="66" t="s">
        <v>1768</v>
      </c>
      <c r="C758" s="67">
        <v>13</v>
      </c>
      <c r="D758" s="67" t="s">
        <v>334</v>
      </c>
      <c r="E758" s="71">
        <v>0.87625368846190299</v>
      </c>
      <c r="F758" s="68">
        <v>65.651503469545105</v>
      </c>
      <c r="G758" s="71">
        <v>0.86357174010161697</v>
      </c>
      <c r="H758" s="68">
        <v>60.832690824980702</v>
      </c>
      <c r="I758" s="71">
        <v>0.70124468122549999</v>
      </c>
      <c r="J758" s="68">
        <v>9.5219737856592097</v>
      </c>
      <c r="K758" s="71">
        <v>0.94019833252049501</v>
      </c>
      <c r="L758" s="68">
        <v>63.2613723978412</v>
      </c>
      <c r="M758" s="71">
        <v>1</v>
      </c>
      <c r="N758" s="68">
        <v>100</v>
      </c>
      <c r="O758" s="71"/>
      <c r="P758" s="68"/>
      <c r="Q758" s="71"/>
      <c r="R758" s="68"/>
    </row>
    <row r="759" spans="1:18" x14ac:dyDescent="0.2">
      <c r="A759" s="72" t="s">
        <v>1769</v>
      </c>
      <c r="B759" s="66" t="s">
        <v>1770</v>
      </c>
      <c r="C759" s="67">
        <v>13</v>
      </c>
      <c r="D759" s="67" t="s">
        <v>334</v>
      </c>
      <c r="E759" s="71">
        <v>0.76949397099966199</v>
      </c>
      <c r="F759" s="68">
        <v>24.9036237471087</v>
      </c>
      <c r="G759" s="71">
        <v>0.85832621125826203</v>
      </c>
      <c r="H759" s="68">
        <v>54.895913646877403</v>
      </c>
      <c r="I759" s="71">
        <v>0.76295414049446397</v>
      </c>
      <c r="J759" s="68">
        <v>20.585967617579001</v>
      </c>
      <c r="K759" s="71">
        <v>0.95471330035532598</v>
      </c>
      <c r="L759" s="68">
        <v>74.556669236700102</v>
      </c>
      <c r="M759" s="71">
        <v>1</v>
      </c>
      <c r="N759" s="68">
        <v>100</v>
      </c>
      <c r="O759" s="71">
        <v>0.27147620289025898</v>
      </c>
      <c r="P759" s="68">
        <v>23.1654676258993</v>
      </c>
      <c r="Q759" s="71"/>
      <c r="R759" s="68"/>
    </row>
    <row r="760" spans="1:18" x14ac:dyDescent="0.2">
      <c r="A760" s="72" t="s">
        <v>1771</v>
      </c>
      <c r="B760" s="66" t="s">
        <v>1772</v>
      </c>
      <c r="C760" s="67">
        <v>13</v>
      </c>
      <c r="D760" s="67" t="s">
        <v>334</v>
      </c>
      <c r="E760" s="71">
        <v>0.92039531580570799</v>
      </c>
      <c r="F760" s="68">
        <v>87.663839629915202</v>
      </c>
      <c r="G760" s="71">
        <v>0.86159407761315099</v>
      </c>
      <c r="H760" s="68">
        <v>58.442559753276797</v>
      </c>
      <c r="I760" s="71">
        <v>0.85598430584006302</v>
      </c>
      <c r="J760" s="68">
        <v>68.118735543562096</v>
      </c>
      <c r="K760" s="71">
        <v>0.96400287976961796</v>
      </c>
      <c r="L760" s="68">
        <v>81.688511950655396</v>
      </c>
      <c r="M760" s="71">
        <v>1</v>
      </c>
      <c r="N760" s="68">
        <v>100</v>
      </c>
      <c r="O760" s="71"/>
      <c r="P760" s="68"/>
      <c r="Q760" s="71"/>
      <c r="R760" s="68"/>
    </row>
    <row r="761" spans="1:18" x14ac:dyDescent="0.2">
      <c r="A761" s="72" t="s">
        <v>1773</v>
      </c>
      <c r="B761" s="66" t="s">
        <v>1774</v>
      </c>
      <c r="C761" s="67">
        <v>13</v>
      </c>
      <c r="D761" s="67" t="s">
        <v>334</v>
      </c>
      <c r="E761" s="71">
        <v>0.59937610040565004</v>
      </c>
      <c r="F761" s="68">
        <v>6.5921356977640704</v>
      </c>
      <c r="G761" s="71">
        <v>0.82675365267896594</v>
      </c>
      <c r="H761" s="68">
        <v>19.159599074788002</v>
      </c>
      <c r="I761" s="71">
        <v>0.86275533622164502</v>
      </c>
      <c r="J761" s="68">
        <v>70.585967617579001</v>
      </c>
      <c r="K761" s="71">
        <v>0.92674761353329105</v>
      </c>
      <c r="L761" s="68">
        <v>51.657671549730097</v>
      </c>
      <c r="M761" s="71">
        <v>0.98</v>
      </c>
      <c r="N761" s="68">
        <v>45.934323690383103</v>
      </c>
      <c r="O761" s="71">
        <v>0</v>
      </c>
      <c r="P761" s="68">
        <v>0.71942446043165498</v>
      </c>
      <c r="Q761" s="71">
        <v>0</v>
      </c>
      <c r="R761" s="68">
        <v>44.020356234096703</v>
      </c>
    </row>
    <row r="762" spans="1:18" x14ac:dyDescent="0.2">
      <c r="A762" s="72" t="s">
        <v>1775</v>
      </c>
      <c r="B762" s="66" t="s">
        <v>1775</v>
      </c>
      <c r="C762" s="67">
        <v>13</v>
      </c>
      <c r="D762" s="67" t="s">
        <v>334</v>
      </c>
      <c r="E762" s="71">
        <v>0.86838708648014495</v>
      </c>
      <c r="F762" s="68">
        <v>62.490362374710898</v>
      </c>
      <c r="G762" s="71">
        <v>0.85492416534813698</v>
      </c>
      <c r="H762" s="68">
        <v>51.040863531225902</v>
      </c>
      <c r="I762" s="71">
        <v>0.71326177085554299</v>
      </c>
      <c r="J762" s="68">
        <v>10.8712413261372</v>
      </c>
      <c r="K762" s="71">
        <v>0.90536240971689996</v>
      </c>
      <c r="L762" s="68">
        <v>37.239784117193501</v>
      </c>
      <c r="M762" s="71">
        <v>1</v>
      </c>
      <c r="N762" s="68">
        <v>100</v>
      </c>
      <c r="O762" s="71"/>
      <c r="P762" s="68"/>
      <c r="Q762" s="71"/>
      <c r="R762" s="68"/>
    </row>
    <row r="763" spans="1:18" x14ac:dyDescent="0.2">
      <c r="A763" s="72" t="s">
        <v>1776</v>
      </c>
      <c r="B763" s="66" t="s">
        <v>1777</v>
      </c>
      <c r="C763" s="67">
        <v>13</v>
      </c>
      <c r="D763" s="67" t="s">
        <v>334</v>
      </c>
      <c r="E763" s="71">
        <v>0.56106321076517995</v>
      </c>
      <c r="F763" s="68">
        <v>4.9344641480339204</v>
      </c>
      <c r="G763" s="71">
        <v>0.85765580239650996</v>
      </c>
      <c r="H763" s="68">
        <v>54.163454124903602</v>
      </c>
      <c r="I763" s="71">
        <v>0.86204514463636805</v>
      </c>
      <c r="J763" s="68">
        <v>70.393215111796493</v>
      </c>
      <c r="K763" s="71">
        <v>0.86612832091107195</v>
      </c>
      <c r="L763" s="68">
        <v>21.318427139552799</v>
      </c>
      <c r="M763" s="71">
        <v>0.77</v>
      </c>
      <c r="N763" s="68">
        <v>17.552775605942099</v>
      </c>
      <c r="O763" s="71">
        <v>1.05499966471315E-2</v>
      </c>
      <c r="P763" s="68">
        <v>1.1510791366906501</v>
      </c>
      <c r="Q763" s="71">
        <v>0</v>
      </c>
      <c r="R763" s="68">
        <v>44.020356234096703</v>
      </c>
    </row>
    <row r="764" spans="1:18" x14ac:dyDescent="0.2">
      <c r="A764" s="72" t="s">
        <v>1778</v>
      </c>
      <c r="B764" s="66" t="s">
        <v>1779</v>
      </c>
      <c r="C764" s="67">
        <v>13</v>
      </c>
      <c r="D764" s="67" t="s">
        <v>334</v>
      </c>
      <c r="E764" s="71">
        <v>0.87838590894541702</v>
      </c>
      <c r="F764" s="68">
        <v>66.653816499614507</v>
      </c>
      <c r="G764" s="71">
        <v>0.83616141210654804</v>
      </c>
      <c r="H764" s="68">
        <v>27.910562837316899</v>
      </c>
      <c r="I764" s="71">
        <v>0.83298267886451305</v>
      </c>
      <c r="J764" s="68">
        <v>56.515034695451</v>
      </c>
      <c r="K764" s="71">
        <v>0.84439954481060797</v>
      </c>
      <c r="L764" s="68">
        <v>16.6538164996145</v>
      </c>
      <c r="M764" s="71">
        <v>1</v>
      </c>
      <c r="N764" s="68">
        <v>100</v>
      </c>
      <c r="O764" s="71"/>
      <c r="P764" s="68"/>
      <c r="Q764" s="71"/>
      <c r="R764" s="68"/>
    </row>
    <row r="765" spans="1:18" x14ac:dyDescent="0.2">
      <c r="A765" s="72" t="s">
        <v>1780</v>
      </c>
      <c r="B765" s="66" t="s">
        <v>1781</v>
      </c>
      <c r="C765" s="67">
        <v>13</v>
      </c>
      <c r="D765" s="67" t="s">
        <v>334</v>
      </c>
      <c r="E765" s="71">
        <v>0.813077127826622</v>
      </c>
      <c r="F765" s="68">
        <v>39.591364687740899</v>
      </c>
      <c r="G765" s="71">
        <v>0.84988932068103196</v>
      </c>
      <c r="H765" s="68">
        <v>44.718581341557403</v>
      </c>
      <c r="I765" s="71">
        <v>0.90576732992822995</v>
      </c>
      <c r="J765" s="68">
        <v>82.960678488820307</v>
      </c>
      <c r="K765" s="71">
        <v>0.86936528948651803</v>
      </c>
      <c r="L765" s="68">
        <v>22.089437162683101</v>
      </c>
      <c r="M765" s="71">
        <v>0.99</v>
      </c>
      <c r="N765" s="68">
        <v>52.3064894448788</v>
      </c>
      <c r="O765" s="71">
        <v>0.45036369903732798</v>
      </c>
      <c r="P765" s="68">
        <v>52.2302158273381</v>
      </c>
      <c r="Q765" s="71"/>
      <c r="R765" s="68"/>
    </row>
    <row r="766" spans="1:18" x14ac:dyDescent="0.2">
      <c r="A766" s="72" t="s">
        <v>1782</v>
      </c>
      <c r="B766" s="66" t="s">
        <v>1782</v>
      </c>
      <c r="C766" s="67">
        <v>13</v>
      </c>
      <c r="D766" s="67" t="s">
        <v>334</v>
      </c>
      <c r="E766" s="71">
        <v>0.61469291120359604</v>
      </c>
      <c r="F766" s="68">
        <v>7.5173477255204304</v>
      </c>
      <c r="G766" s="71">
        <v>0.87914726407700095</v>
      </c>
      <c r="H766" s="68">
        <v>73.670007710100194</v>
      </c>
      <c r="I766" s="71">
        <v>0.87408760377873795</v>
      </c>
      <c r="J766" s="68">
        <v>74.171164225134902</v>
      </c>
      <c r="K766" s="71">
        <v>0.93492259936583999</v>
      </c>
      <c r="L766" s="68">
        <v>58.750963762528897</v>
      </c>
      <c r="M766" s="71">
        <v>1</v>
      </c>
      <c r="N766" s="68">
        <v>100</v>
      </c>
      <c r="O766" s="71">
        <v>0</v>
      </c>
      <c r="P766" s="68">
        <v>0.71942446043165498</v>
      </c>
      <c r="Q766" s="71">
        <v>0</v>
      </c>
      <c r="R766" s="68">
        <v>44.020356234096703</v>
      </c>
    </row>
    <row r="767" spans="1:18" x14ac:dyDescent="0.2">
      <c r="A767" s="72" t="s">
        <v>1783</v>
      </c>
      <c r="B767" s="66" t="s">
        <v>1784</v>
      </c>
      <c r="C767" s="67">
        <v>13</v>
      </c>
      <c r="D767" s="67" t="s">
        <v>334</v>
      </c>
      <c r="E767" s="71">
        <v>0.68964109506893201</v>
      </c>
      <c r="F767" s="68">
        <v>12.991518889745601</v>
      </c>
      <c r="G767" s="71">
        <v>0.79617808768028298</v>
      </c>
      <c r="H767" s="68">
        <v>9.7918272937548192</v>
      </c>
      <c r="I767" s="71">
        <v>0.72233982031194299</v>
      </c>
      <c r="J767" s="68">
        <v>11.873554356206601</v>
      </c>
      <c r="K767" s="71">
        <v>0.89055952336127397</v>
      </c>
      <c r="L767" s="68">
        <v>29.568234387046999</v>
      </c>
      <c r="M767" s="71">
        <v>0.97</v>
      </c>
      <c r="N767" s="68">
        <v>41.829554339327601</v>
      </c>
      <c r="O767" s="71">
        <v>6.9128043991158503E-2</v>
      </c>
      <c r="P767" s="68">
        <v>3.52517985611511</v>
      </c>
      <c r="Q767" s="71"/>
      <c r="R767" s="68"/>
    </row>
    <row r="768" spans="1:18" x14ac:dyDescent="0.2">
      <c r="A768" s="72" t="s">
        <v>1785</v>
      </c>
      <c r="B768" s="66" t="s">
        <v>1786</v>
      </c>
      <c r="C768" s="67">
        <v>13</v>
      </c>
      <c r="D768" s="67" t="s">
        <v>334</v>
      </c>
      <c r="E768" s="71">
        <v>0.787036794433708</v>
      </c>
      <c r="F768" s="68">
        <v>29.606784888203499</v>
      </c>
      <c r="G768" s="71">
        <v>0.82775339961898597</v>
      </c>
      <c r="H768" s="68">
        <v>20.123361603700801</v>
      </c>
      <c r="I768" s="71">
        <v>0.96678868030565401</v>
      </c>
      <c r="J768" s="68">
        <v>95.412490362374697</v>
      </c>
      <c r="K768" s="71">
        <v>0.96240399115458997</v>
      </c>
      <c r="L768" s="68">
        <v>80.609097918272894</v>
      </c>
      <c r="M768" s="71">
        <v>0.99</v>
      </c>
      <c r="N768" s="68">
        <v>52.3064894448788</v>
      </c>
      <c r="O768" s="71">
        <v>0.18823790108931199</v>
      </c>
      <c r="P768" s="68">
        <v>13.3093525179856</v>
      </c>
      <c r="Q768" s="71"/>
      <c r="R768" s="68"/>
    </row>
    <row r="769" spans="1:18" x14ac:dyDescent="0.2">
      <c r="A769" s="72" t="s">
        <v>1787</v>
      </c>
      <c r="B769" s="66" t="s">
        <v>1788</v>
      </c>
      <c r="C769" s="67">
        <v>80</v>
      </c>
      <c r="D769" s="67" t="s">
        <v>334</v>
      </c>
      <c r="E769" s="71">
        <v>0.75250891132758202</v>
      </c>
      <c r="F769" s="68">
        <v>45.466939331970003</v>
      </c>
      <c r="G769" s="71">
        <v>0.91550469350292396</v>
      </c>
      <c r="H769" s="68">
        <v>86.639400136332696</v>
      </c>
      <c r="I769" s="71">
        <v>0.75187462292685603</v>
      </c>
      <c r="J769" s="68">
        <v>30.538513974096801</v>
      </c>
      <c r="K769" s="71">
        <v>0.95344506517690897</v>
      </c>
      <c r="L769" s="68">
        <v>83.435582822085905</v>
      </c>
      <c r="M769" s="71">
        <v>1</v>
      </c>
      <c r="N769" s="68">
        <v>100</v>
      </c>
      <c r="O769" s="71">
        <v>0.141720175031221</v>
      </c>
      <c r="P769" s="68">
        <v>9.1563786008230394</v>
      </c>
      <c r="Q769" s="71"/>
      <c r="R769" s="68"/>
    </row>
    <row r="770" spans="1:18" x14ac:dyDescent="0.2">
      <c r="A770" s="72" t="s">
        <v>1789</v>
      </c>
      <c r="B770" s="66" t="s">
        <v>1790</v>
      </c>
      <c r="C770" s="67">
        <v>80</v>
      </c>
      <c r="D770" s="67" t="s">
        <v>334</v>
      </c>
      <c r="E770" s="71">
        <v>0.884519704087808</v>
      </c>
      <c r="F770" s="68">
        <v>88.820722563053806</v>
      </c>
      <c r="G770" s="71">
        <v>0.87757829358360495</v>
      </c>
      <c r="H770" s="68">
        <v>67.007498295841899</v>
      </c>
      <c r="I770" s="71">
        <v>0.74119574312765202</v>
      </c>
      <c r="J770" s="68">
        <v>26.516700749829599</v>
      </c>
      <c r="K770" s="71">
        <v>0.91930477963997503</v>
      </c>
      <c r="L770" s="68">
        <v>64.280845262440394</v>
      </c>
      <c r="M770" s="71">
        <v>1</v>
      </c>
      <c r="N770" s="68">
        <v>100</v>
      </c>
      <c r="O770" s="71"/>
      <c r="P770" s="68"/>
      <c r="Q770" s="71"/>
      <c r="R770" s="68"/>
    </row>
    <row r="771" spans="1:18" x14ac:dyDescent="0.2">
      <c r="A771" s="72" t="s">
        <v>782</v>
      </c>
      <c r="B771" s="66" t="s">
        <v>1791</v>
      </c>
      <c r="C771" s="67">
        <v>80</v>
      </c>
      <c r="D771" s="67" t="s">
        <v>334</v>
      </c>
      <c r="E771" s="71">
        <v>0.73348023245488603</v>
      </c>
      <c r="F771" s="68">
        <v>39.263803680981603</v>
      </c>
      <c r="G771" s="71">
        <v>0.868320123782238</v>
      </c>
      <c r="H771" s="68">
        <v>61.077027948193603</v>
      </c>
      <c r="I771" s="71">
        <v>0.73915451274493604</v>
      </c>
      <c r="J771" s="68">
        <v>25.835037491479198</v>
      </c>
      <c r="K771" s="71">
        <v>0.94103041589075098</v>
      </c>
      <c r="L771" s="68">
        <v>76.823449216087297</v>
      </c>
      <c r="M771" s="71">
        <v>0.99058380414312597</v>
      </c>
      <c r="N771" s="68">
        <v>85.929993136581999</v>
      </c>
      <c r="O771" s="71">
        <v>0.12831230571337701</v>
      </c>
      <c r="P771" s="68">
        <v>7.6131687242798396</v>
      </c>
      <c r="Q771" s="71"/>
      <c r="R771" s="68"/>
    </row>
    <row r="772" spans="1:18" x14ac:dyDescent="0.2">
      <c r="A772" s="72" t="s">
        <v>1792</v>
      </c>
      <c r="B772" s="66" t="s">
        <v>1792</v>
      </c>
      <c r="C772" s="67">
        <v>80</v>
      </c>
      <c r="D772" s="67" t="s">
        <v>334</v>
      </c>
      <c r="E772" s="71">
        <v>0.98425587422321004</v>
      </c>
      <c r="F772" s="68">
        <v>99.863667348329898</v>
      </c>
      <c r="G772" s="71">
        <v>0.95229932147553398</v>
      </c>
      <c r="H772" s="68">
        <v>96.182685753237905</v>
      </c>
      <c r="I772" s="71">
        <v>0.99170741564077103</v>
      </c>
      <c r="J772" s="68">
        <v>99.250170415814594</v>
      </c>
      <c r="K772" s="71">
        <v>0.99301675977653603</v>
      </c>
      <c r="L772" s="68">
        <v>96.182685753237905</v>
      </c>
      <c r="M772" s="71">
        <v>1</v>
      </c>
      <c r="N772" s="68">
        <v>100</v>
      </c>
      <c r="O772" s="71"/>
      <c r="P772" s="68"/>
      <c r="Q772" s="71"/>
      <c r="R772" s="68"/>
    </row>
    <row r="773" spans="1:18" x14ac:dyDescent="0.2">
      <c r="A773" s="72" t="s">
        <v>1793</v>
      </c>
      <c r="B773" s="66" t="s">
        <v>1794</v>
      </c>
      <c r="C773" s="67">
        <v>80</v>
      </c>
      <c r="D773" s="67" t="s">
        <v>334</v>
      </c>
      <c r="E773" s="71">
        <v>0.91003525909960004</v>
      </c>
      <c r="F773" s="68">
        <v>94.683026584867093</v>
      </c>
      <c r="G773" s="71">
        <v>0.94199380550682799</v>
      </c>
      <c r="H773" s="68">
        <v>94.342194955691895</v>
      </c>
      <c r="I773" s="71">
        <v>0.76720371754582295</v>
      </c>
      <c r="J773" s="68">
        <v>36.946148602590299</v>
      </c>
      <c r="K773" s="71">
        <v>0.93094351334574799</v>
      </c>
      <c r="L773" s="68">
        <v>71.506475800954306</v>
      </c>
      <c r="M773" s="71">
        <v>1</v>
      </c>
      <c r="N773" s="68">
        <v>100</v>
      </c>
      <c r="O773" s="71"/>
      <c r="P773" s="68"/>
      <c r="Q773" s="71"/>
      <c r="R773" s="68"/>
    </row>
    <row r="774" spans="1:18" x14ac:dyDescent="0.2">
      <c r="A774" s="72" t="s">
        <v>1795</v>
      </c>
      <c r="B774" s="66" t="s">
        <v>1795</v>
      </c>
      <c r="C774" s="67">
        <v>80</v>
      </c>
      <c r="D774" s="67" t="s">
        <v>334</v>
      </c>
      <c r="E774" s="71">
        <v>0.96284674644161505</v>
      </c>
      <c r="F774" s="68">
        <v>99.454669393319705</v>
      </c>
      <c r="G774" s="71">
        <v>0.899086367496848</v>
      </c>
      <c r="H774" s="68">
        <v>80.027266530334003</v>
      </c>
      <c r="I774" s="71">
        <v>0.97790583242231099</v>
      </c>
      <c r="J774" s="68">
        <v>98.295841854124106</v>
      </c>
      <c r="K774" s="71">
        <v>0.97439478584729999</v>
      </c>
      <c r="L774" s="68">
        <v>92.638036809815901</v>
      </c>
      <c r="M774" s="71">
        <v>1</v>
      </c>
      <c r="N774" s="68">
        <v>100</v>
      </c>
      <c r="O774" s="71"/>
      <c r="P774" s="68"/>
      <c r="Q774" s="71"/>
      <c r="R774" s="68"/>
    </row>
    <row r="775" spans="1:18" x14ac:dyDescent="0.2">
      <c r="A775" s="72" t="s">
        <v>1796</v>
      </c>
      <c r="B775" s="66" t="s">
        <v>1797</v>
      </c>
      <c r="C775" s="67">
        <v>80</v>
      </c>
      <c r="D775" s="67" t="s">
        <v>334</v>
      </c>
      <c r="E775" s="71">
        <v>0.95222345407786702</v>
      </c>
      <c r="F775" s="68">
        <v>99.113837764144506</v>
      </c>
      <c r="G775" s="71">
        <v>0.92685772030977698</v>
      </c>
      <c r="H775" s="68">
        <v>90.184049079754601</v>
      </c>
      <c r="I775" s="71">
        <v>0.95285483160122197</v>
      </c>
      <c r="J775" s="68">
        <v>93.796864349011599</v>
      </c>
      <c r="K775" s="71">
        <v>0.94801365611421495</v>
      </c>
      <c r="L775" s="68">
        <v>80.640763462849307</v>
      </c>
      <c r="M775" s="71">
        <v>0.98116760828625305</v>
      </c>
      <c r="N775" s="68">
        <v>82.704186684969102</v>
      </c>
      <c r="O775" s="71"/>
      <c r="P775" s="68"/>
      <c r="Q775" s="71"/>
      <c r="R775" s="68"/>
    </row>
    <row r="776" spans="1:18" x14ac:dyDescent="0.2">
      <c r="A776" s="72" t="s">
        <v>1798</v>
      </c>
      <c r="B776" s="66" t="s">
        <v>1799</v>
      </c>
      <c r="C776" s="67">
        <v>80</v>
      </c>
      <c r="D776" s="67" t="s">
        <v>334</v>
      </c>
      <c r="E776" s="71">
        <v>0.92023858022961402</v>
      </c>
      <c r="F776" s="68">
        <v>96.659850034083206</v>
      </c>
      <c r="G776" s="71">
        <v>0.92138629290514895</v>
      </c>
      <c r="H776" s="68">
        <v>88.275391956373596</v>
      </c>
      <c r="I776" s="71">
        <v>0.79603606029139795</v>
      </c>
      <c r="J776" s="68">
        <v>49.011588275392</v>
      </c>
      <c r="K776" s="71">
        <v>0.96353196772191196</v>
      </c>
      <c r="L776" s="68">
        <v>88.684389911383803</v>
      </c>
      <c r="M776" s="71">
        <v>1</v>
      </c>
      <c r="N776" s="68">
        <v>100</v>
      </c>
      <c r="O776" s="71"/>
      <c r="P776" s="68"/>
      <c r="Q776" s="71"/>
      <c r="R776" s="68"/>
    </row>
    <row r="777" spans="1:18" x14ac:dyDescent="0.2">
      <c r="A777" s="72" t="s">
        <v>1800</v>
      </c>
      <c r="B777" s="66" t="s">
        <v>1801</v>
      </c>
      <c r="C777" s="67">
        <v>80</v>
      </c>
      <c r="D777" s="67" t="s">
        <v>334</v>
      </c>
      <c r="E777" s="71">
        <v>0.73080514369393701</v>
      </c>
      <c r="F777" s="68">
        <v>38.377641445126102</v>
      </c>
      <c r="G777" s="71">
        <v>0.88462454993651096</v>
      </c>
      <c r="H777" s="68">
        <v>71.097477845944098</v>
      </c>
      <c r="I777" s="71">
        <v>0.80856746883111197</v>
      </c>
      <c r="J777" s="68">
        <v>53.578732106339501</v>
      </c>
      <c r="K777" s="71">
        <v>0.92776456806286001</v>
      </c>
      <c r="L777" s="68">
        <v>69.256987048398102</v>
      </c>
      <c r="M777" s="71">
        <v>1</v>
      </c>
      <c r="N777" s="68">
        <v>100</v>
      </c>
      <c r="O777" s="71">
        <v>3.3069131639202297E-2</v>
      </c>
      <c r="P777" s="68">
        <v>1.74897119341564</v>
      </c>
      <c r="Q777" s="71"/>
      <c r="R777" s="68"/>
    </row>
    <row r="778" spans="1:18" x14ac:dyDescent="0.2">
      <c r="A778" s="72" t="s">
        <v>1802</v>
      </c>
      <c r="B778" s="66" t="s">
        <v>1803</v>
      </c>
      <c r="C778" s="67">
        <v>80</v>
      </c>
      <c r="D778" s="67" t="s">
        <v>334</v>
      </c>
      <c r="E778" s="71">
        <v>0.73946549600779199</v>
      </c>
      <c r="F778" s="68">
        <v>41.854124062712998</v>
      </c>
      <c r="G778" s="71">
        <v>0.84457342797597301</v>
      </c>
      <c r="H778" s="68">
        <v>40.218132242672098</v>
      </c>
      <c r="I778" s="71">
        <v>0.80674126066826102</v>
      </c>
      <c r="J778" s="68">
        <v>52.760736196319002</v>
      </c>
      <c r="K778" s="71">
        <v>0.94335816263190597</v>
      </c>
      <c r="L778" s="68">
        <v>78.118609406952999</v>
      </c>
      <c r="M778" s="71">
        <v>0.99058380414312597</v>
      </c>
      <c r="N778" s="68">
        <v>85.929993136581999</v>
      </c>
      <c r="O778" s="71">
        <v>0.37853632062748399</v>
      </c>
      <c r="P778" s="68">
        <v>48.045267489711897</v>
      </c>
      <c r="Q778" s="71">
        <v>0.47299999999999998</v>
      </c>
      <c r="R778" s="68">
        <v>46.519524617996602</v>
      </c>
    </row>
    <row r="779" spans="1:18" x14ac:dyDescent="0.2">
      <c r="A779" s="72" t="s">
        <v>1804</v>
      </c>
      <c r="B779" s="66" t="s">
        <v>1805</v>
      </c>
      <c r="C779" s="67">
        <v>80</v>
      </c>
      <c r="D779" s="67" t="s">
        <v>334</v>
      </c>
      <c r="E779" s="71">
        <v>0.65792788795594603</v>
      </c>
      <c r="F779" s="68">
        <v>19.904567143830899</v>
      </c>
      <c r="G779" s="71">
        <v>0.85343222097961102</v>
      </c>
      <c r="H779" s="68">
        <v>47.648261758691199</v>
      </c>
      <c r="I779" s="71">
        <v>0.81107314883902903</v>
      </c>
      <c r="J779" s="68">
        <v>54.942058623040197</v>
      </c>
      <c r="K779" s="71">
        <v>0.97517070142768503</v>
      </c>
      <c r="L779" s="68">
        <v>92.9788684389911</v>
      </c>
      <c r="M779" s="71">
        <v>0.99058380414312597</v>
      </c>
      <c r="N779" s="68">
        <v>85.929993136581999</v>
      </c>
      <c r="O779" s="71">
        <v>0.31730745234622298</v>
      </c>
      <c r="P779" s="68">
        <v>37.139917695473301</v>
      </c>
      <c r="Q779" s="71">
        <v>0</v>
      </c>
      <c r="R779" s="68">
        <v>30.899830220713099</v>
      </c>
    </row>
    <row r="780" spans="1:18" x14ac:dyDescent="0.2">
      <c r="A780" s="72" t="s">
        <v>1806</v>
      </c>
      <c r="B780" s="66" t="s">
        <v>1807</v>
      </c>
      <c r="C780" s="67">
        <v>80</v>
      </c>
      <c r="D780" s="67" t="s">
        <v>334</v>
      </c>
      <c r="E780" s="71">
        <v>0.78046479741088404</v>
      </c>
      <c r="F780" s="68">
        <v>55.351056578050397</v>
      </c>
      <c r="G780" s="71">
        <v>0.86152823895269404</v>
      </c>
      <c r="H780" s="68">
        <v>54.533060668029997</v>
      </c>
      <c r="I780" s="71">
        <v>0.76657855643578698</v>
      </c>
      <c r="J780" s="68">
        <v>36.6053169734151</v>
      </c>
      <c r="K780" s="71">
        <v>0.94956548727498502</v>
      </c>
      <c r="L780" s="68">
        <v>81.322426721199705</v>
      </c>
      <c r="M780" s="71">
        <v>1</v>
      </c>
      <c r="N780" s="68">
        <v>100</v>
      </c>
      <c r="O780" s="71">
        <v>0.32465170439095598</v>
      </c>
      <c r="P780" s="68">
        <v>38.8888888888889</v>
      </c>
      <c r="Q780" s="71"/>
      <c r="R780" s="68"/>
    </row>
    <row r="781" spans="1:18" x14ac:dyDescent="0.2">
      <c r="A781" s="72" t="s">
        <v>1808</v>
      </c>
      <c r="B781" s="66" t="s">
        <v>1809</v>
      </c>
      <c r="C781" s="67">
        <v>80</v>
      </c>
      <c r="D781" s="67" t="s">
        <v>334</v>
      </c>
      <c r="E781" s="71">
        <v>0.60674832781882804</v>
      </c>
      <c r="F781" s="68">
        <v>11.1792774369461</v>
      </c>
      <c r="G781" s="71">
        <v>0.841838591749274</v>
      </c>
      <c r="H781" s="68">
        <v>37.764144512610798</v>
      </c>
      <c r="I781" s="71">
        <v>0.65688471607961396</v>
      </c>
      <c r="J781" s="68">
        <v>8.4526244035446503</v>
      </c>
      <c r="K781" s="71">
        <v>0.85356862466866201</v>
      </c>
      <c r="L781" s="68">
        <v>34.083162917518699</v>
      </c>
      <c r="M781" s="71">
        <v>1</v>
      </c>
      <c r="N781" s="68">
        <v>100</v>
      </c>
      <c r="O781" s="71">
        <v>0.28819803441542002</v>
      </c>
      <c r="P781" s="68">
        <v>31.069958847736601</v>
      </c>
      <c r="Q781" s="71">
        <v>0</v>
      </c>
      <c r="R781" s="68">
        <v>30.899830220713099</v>
      </c>
    </row>
    <row r="782" spans="1:18" x14ac:dyDescent="0.2">
      <c r="A782" s="72" t="s">
        <v>1810</v>
      </c>
      <c r="B782" s="66" t="s">
        <v>1811</v>
      </c>
      <c r="C782" s="67">
        <v>80</v>
      </c>
      <c r="D782" s="67" t="s">
        <v>334</v>
      </c>
      <c r="E782" s="71">
        <v>0.60970326653176299</v>
      </c>
      <c r="F782" s="68">
        <v>11.588275391956399</v>
      </c>
      <c r="G782" s="71">
        <v>0.84915097855756905</v>
      </c>
      <c r="H782" s="68">
        <v>43.353783231083803</v>
      </c>
      <c r="I782" s="71">
        <v>0.70386846650699397</v>
      </c>
      <c r="J782" s="68">
        <v>16.291751874574</v>
      </c>
      <c r="K782" s="71">
        <v>0.98292985723153303</v>
      </c>
      <c r="L782" s="68">
        <v>94.410361281526903</v>
      </c>
      <c r="M782" s="71">
        <v>1</v>
      </c>
      <c r="N782" s="68">
        <v>100</v>
      </c>
      <c r="O782" s="71">
        <v>0.122270296894485</v>
      </c>
      <c r="P782" s="68">
        <v>6.8930041152263399</v>
      </c>
      <c r="Q782" s="71">
        <v>0</v>
      </c>
      <c r="R782" s="68">
        <v>30.899830220713099</v>
      </c>
    </row>
    <row r="783" spans="1:18" x14ac:dyDescent="0.2">
      <c r="A783" s="72" t="s">
        <v>1812</v>
      </c>
      <c r="B783" s="66" t="s">
        <v>1813</v>
      </c>
      <c r="C783" s="67">
        <v>13</v>
      </c>
      <c r="D783" s="67" t="s">
        <v>334</v>
      </c>
      <c r="E783" s="71">
        <v>0.63550061907923805</v>
      </c>
      <c r="F783" s="68">
        <v>8.5582112567463398</v>
      </c>
      <c r="G783" s="71">
        <v>0.83674410883870798</v>
      </c>
      <c r="H783" s="68">
        <v>28.565921356977601</v>
      </c>
      <c r="I783" s="71">
        <v>0.70366280759212096</v>
      </c>
      <c r="J783" s="68">
        <v>9.9845797995373893</v>
      </c>
      <c r="K783" s="71">
        <v>0.95885922383938904</v>
      </c>
      <c r="L783" s="68">
        <v>77.563608326908295</v>
      </c>
      <c r="M783" s="71">
        <v>1</v>
      </c>
      <c r="N783" s="68">
        <v>100</v>
      </c>
      <c r="O783" s="71">
        <v>0.31373757420521298</v>
      </c>
      <c r="P783" s="68">
        <v>28.201438848920901</v>
      </c>
      <c r="Q783" s="71">
        <v>0</v>
      </c>
      <c r="R783" s="68">
        <v>44.020356234096703</v>
      </c>
    </row>
    <row r="784" spans="1:18" x14ac:dyDescent="0.2">
      <c r="A784" s="72" t="s">
        <v>1814</v>
      </c>
      <c r="B784" s="66" t="s">
        <v>1815</v>
      </c>
      <c r="C784" s="67">
        <v>80</v>
      </c>
      <c r="D784" s="67" t="s">
        <v>334</v>
      </c>
      <c r="E784" s="71">
        <v>0.85114292421275095</v>
      </c>
      <c r="F784" s="68">
        <v>80.027266530334003</v>
      </c>
      <c r="G784" s="71">
        <v>0.86221077748172203</v>
      </c>
      <c r="H784" s="68">
        <v>55.1465576005453</v>
      </c>
      <c r="I784" s="71">
        <v>0.90203021318332799</v>
      </c>
      <c r="J784" s="68">
        <v>79.959100204498995</v>
      </c>
      <c r="K784" s="71">
        <v>0.93094351334574799</v>
      </c>
      <c r="L784" s="68">
        <v>71.506475800954306</v>
      </c>
      <c r="M784" s="71">
        <v>1</v>
      </c>
      <c r="N784" s="68">
        <v>100</v>
      </c>
      <c r="O784" s="71">
        <v>0.56053011705295597</v>
      </c>
      <c r="P784" s="68">
        <v>72.325102880658406</v>
      </c>
      <c r="Q784" s="71"/>
      <c r="R784" s="68"/>
    </row>
    <row r="785" spans="1:18" x14ac:dyDescent="0.2">
      <c r="A785" s="72" t="s">
        <v>1816</v>
      </c>
      <c r="B785" s="66" t="s">
        <v>1817</v>
      </c>
      <c r="C785" s="67">
        <v>80</v>
      </c>
      <c r="D785" s="67" t="s">
        <v>334</v>
      </c>
      <c r="E785" s="71">
        <v>0.71076417228008604</v>
      </c>
      <c r="F785" s="68">
        <v>33.401499659168401</v>
      </c>
      <c r="G785" s="71">
        <v>0.84871645159597697</v>
      </c>
      <c r="H785" s="68">
        <v>43.149284253578699</v>
      </c>
      <c r="I785" s="71">
        <v>0.91158661557578802</v>
      </c>
      <c r="J785" s="68">
        <v>82.413087934560295</v>
      </c>
      <c r="K785" s="71">
        <v>0.92261685979642605</v>
      </c>
      <c r="L785" s="68">
        <v>65.916837082481294</v>
      </c>
      <c r="M785" s="71">
        <v>1</v>
      </c>
      <c r="N785" s="68">
        <v>100</v>
      </c>
      <c r="O785" s="71">
        <v>0.58166510671232796</v>
      </c>
      <c r="P785" s="68">
        <v>74.074074074074105</v>
      </c>
      <c r="Q785" s="71">
        <v>0</v>
      </c>
      <c r="R785" s="68">
        <v>30.899830220713099</v>
      </c>
    </row>
    <row r="786" spans="1:18" x14ac:dyDescent="0.2">
      <c r="A786" s="72" t="s">
        <v>1818</v>
      </c>
      <c r="B786" s="66" t="s">
        <v>1819</v>
      </c>
      <c r="C786" s="67">
        <v>80</v>
      </c>
      <c r="D786" s="67" t="s">
        <v>334</v>
      </c>
      <c r="E786" s="71">
        <v>0.70593856668920696</v>
      </c>
      <c r="F786" s="68">
        <v>32.310838445807804</v>
      </c>
      <c r="G786" s="71">
        <v>0.86341331999270199</v>
      </c>
      <c r="H786" s="68">
        <v>56.7825494205862</v>
      </c>
      <c r="I786" s="71">
        <v>0.89892986610861603</v>
      </c>
      <c r="J786" s="68">
        <v>79.141104294478495</v>
      </c>
      <c r="K786" s="71">
        <v>0.94944304627097498</v>
      </c>
      <c r="L786" s="68">
        <v>81.254260395364696</v>
      </c>
      <c r="M786" s="71">
        <v>1</v>
      </c>
      <c r="N786" s="68">
        <v>100</v>
      </c>
      <c r="O786" s="71">
        <v>0.52384516776294698</v>
      </c>
      <c r="P786" s="68">
        <v>67.283950617283907</v>
      </c>
      <c r="Q786" s="71">
        <v>0</v>
      </c>
      <c r="R786" s="68">
        <v>30.899830220713099</v>
      </c>
    </row>
    <row r="787" spans="1:18" x14ac:dyDescent="0.2">
      <c r="A787" s="72" t="s">
        <v>1820</v>
      </c>
      <c r="B787" s="66" t="s">
        <v>1821</v>
      </c>
      <c r="C787" s="67">
        <v>80</v>
      </c>
      <c r="D787" s="67" t="s">
        <v>334</v>
      </c>
      <c r="E787" s="71">
        <v>0.79984737898591396</v>
      </c>
      <c r="F787" s="68">
        <v>62.099522835719199</v>
      </c>
      <c r="G787" s="71">
        <v>0.87936094260128195</v>
      </c>
      <c r="H787" s="68">
        <v>68.507157464212696</v>
      </c>
      <c r="I787" s="71">
        <v>0.71791964332001701</v>
      </c>
      <c r="J787" s="68">
        <v>18.882072256305399</v>
      </c>
      <c r="K787" s="71">
        <v>0.90611421477343301</v>
      </c>
      <c r="L787" s="68">
        <v>56.237218813905898</v>
      </c>
      <c r="M787" s="71">
        <v>1</v>
      </c>
      <c r="N787" s="68">
        <v>100</v>
      </c>
      <c r="O787" s="71">
        <v>0.49584209423483599</v>
      </c>
      <c r="P787" s="68">
        <v>63.991769547325099</v>
      </c>
      <c r="Q787" s="71"/>
      <c r="R787" s="68"/>
    </row>
    <row r="788" spans="1:18" x14ac:dyDescent="0.2">
      <c r="A788" s="72" t="s">
        <v>1822</v>
      </c>
      <c r="B788" s="66" t="s">
        <v>1823</v>
      </c>
      <c r="C788" s="67">
        <v>80</v>
      </c>
      <c r="D788" s="67" t="s">
        <v>334</v>
      </c>
      <c r="E788" s="71">
        <v>0.70067038006679105</v>
      </c>
      <c r="F788" s="68">
        <v>31.0838445807771</v>
      </c>
      <c r="G788" s="71">
        <v>0.90202944856269796</v>
      </c>
      <c r="H788" s="68">
        <v>81.186094069529702</v>
      </c>
      <c r="I788" s="71">
        <v>0.79071718266737001</v>
      </c>
      <c r="J788" s="68">
        <v>46.625766871165602</v>
      </c>
      <c r="K788" s="71">
        <v>0.97284295468653004</v>
      </c>
      <c r="L788" s="68">
        <v>92.024539877300597</v>
      </c>
      <c r="M788" s="71">
        <v>0.99058380414312597</v>
      </c>
      <c r="N788" s="68">
        <v>85.929993136581999</v>
      </c>
      <c r="O788" s="71">
        <v>0.54784889034102302</v>
      </c>
      <c r="P788" s="68">
        <v>70.473251028806601</v>
      </c>
      <c r="Q788" s="71">
        <v>0</v>
      </c>
      <c r="R788" s="68">
        <v>30.899830220713099</v>
      </c>
    </row>
    <row r="789" spans="1:18" x14ac:dyDescent="0.2">
      <c r="A789" s="72" t="s">
        <v>1824</v>
      </c>
      <c r="B789" s="66" t="s">
        <v>1825</v>
      </c>
      <c r="C789" s="67">
        <v>80</v>
      </c>
      <c r="D789" s="67" t="s">
        <v>334</v>
      </c>
      <c r="E789" s="71">
        <v>0.86596387576709499</v>
      </c>
      <c r="F789" s="68">
        <v>84.389911383776393</v>
      </c>
      <c r="G789" s="71">
        <v>0.86329365565212202</v>
      </c>
      <c r="H789" s="68">
        <v>56.714383094751199</v>
      </c>
      <c r="I789" s="71">
        <v>0.63547804853357603</v>
      </c>
      <c r="J789" s="68">
        <v>6.4076346284935202</v>
      </c>
      <c r="K789" s="71">
        <v>0.96508379888268203</v>
      </c>
      <c r="L789" s="68">
        <v>89.297886843899093</v>
      </c>
      <c r="M789" s="71">
        <v>1</v>
      </c>
      <c r="N789" s="68">
        <v>100</v>
      </c>
      <c r="O789" s="71"/>
      <c r="P789" s="68"/>
      <c r="Q789" s="71"/>
      <c r="R789" s="68"/>
    </row>
    <row r="790" spans="1:18" x14ac:dyDescent="0.2">
      <c r="A790" s="72" t="s">
        <v>1826</v>
      </c>
      <c r="B790" s="66" t="s">
        <v>1827</v>
      </c>
      <c r="C790" s="67">
        <v>80</v>
      </c>
      <c r="D790" s="67" t="s">
        <v>334</v>
      </c>
      <c r="E790" s="71">
        <v>0.68659621941386695</v>
      </c>
      <c r="F790" s="68">
        <v>26.993865030674801</v>
      </c>
      <c r="G790" s="71">
        <v>0.89005890602448601</v>
      </c>
      <c r="H790" s="68">
        <v>74.778459441036105</v>
      </c>
      <c r="I790" s="71">
        <v>0.78431645933944505</v>
      </c>
      <c r="J790" s="68">
        <v>44.4444444444444</v>
      </c>
      <c r="K790" s="71">
        <v>0.98913718187461197</v>
      </c>
      <c r="L790" s="68">
        <v>95.705521472392604</v>
      </c>
      <c r="M790" s="71">
        <v>1</v>
      </c>
      <c r="N790" s="68">
        <v>100</v>
      </c>
      <c r="O790" s="71">
        <v>0.456064769244656</v>
      </c>
      <c r="P790" s="68">
        <v>60.185185185185198</v>
      </c>
      <c r="Q790" s="71">
        <v>0</v>
      </c>
      <c r="R790" s="68">
        <v>30.899830220713099</v>
      </c>
    </row>
    <row r="791" spans="1:18" x14ac:dyDescent="0.2">
      <c r="A791" s="72" t="s">
        <v>1828</v>
      </c>
      <c r="B791" s="66" t="s">
        <v>1829</v>
      </c>
      <c r="C791" s="67">
        <v>13</v>
      </c>
      <c r="D791" s="67" t="s">
        <v>334</v>
      </c>
      <c r="E791" s="71">
        <v>0.58640685005498205</v>
      </c>
      <c r="F791" s="68">
        <v>5.9753276792598298</v>
      </c>
      <c r="G791" s="71">
        <v>0.826674689264431</v>
      </c>
      <c r="H791" s="68">
        <v>19.121048573631501</v>
      </c>
      <c r="I791" s="71">
        <v>0.55832673401917998</v>
      </c>
      <c r="J791" s="68">
        <v>2.3130300693909001</v>
      </c>
      <c r="K791" s="71">
        <v>0.73623125315492499</v>
      </c>
      <c r="L791" s="68">
        <v>7.4402467232073999</v>
      </c>
      <c r="M791" s="71">
        <v>1</v>
      </c>
      <c r="N791" s="68">
        <v>100</v>
      </c>
      <c r="O791" s="71">
        <v>0.39720842389136002</v>
      </c>
      <c r="P791" s="68">
        <v>43.165467625899304</v>
      </c>
      <c r="Q791" s="71">
        <v>0</v>
      </c>
      <c r="R791" s="68">
        <v>44.020356234096703</v>
      </c>
    </row>
    <row r="792" spans="1:18" x14ac:dyDescent="0.2">
      <c r="A792" s="72" t="s">
        <v>1830</v>
      </c>
      <c r="B792" s="66" t="s">
        <v>1831</v>
      </c>
      <c r="C792" s="67">
        <v>13</v>
      </c>
      <c r="D792" s="67" t="s">
        <v>334</v>
      </c>
      <c r="E792" s="71">
        <v>0.761890509775349</v>
      </c>
      <c r="F792" s="68">
        <v>23.4001542020046</v>
      </c>
      <c r="G792" s="71">
        <v>0.83799699938481398</v>
      </c>
      <c r="H792" s="68">
        <v>30.262143407864301</v>
      </c>
      <c r="I792" s="71">
        <v>0.748315916156153</v>
      </c>
      <c r="J792" s="68">
        <v>17.039321511179601</v>
      </c>
      <c r="K792" s="71">
        <v>0.87124912356042905</v>
      </c>
      <c r="L792" s="68">
        <v>22.821896684656899</v>
      </c>
      <c r="M792" s="71">
        <v>0.59</v>
      </c>
      <c r="N792" s="68">
        <v>8.7568412822517594</v>
      </c>
      <c r="O792" s="71"/>
      <c r="P792" s="68"/>
      <c r="Q792" s="71"/>
      <c r="R792" s="68"/>
    </row>
    <row r="793" spans="1:18" x14ac:dyDescent="0.2">
      <c r="A793" s="72" t="s">
        <v>1832</v>
      </c>
      <c r="B793" s="66" t="s">
        <v>1833</v>
      </c>
      <c r="C793" s="67">
        <v>13</v>
      </c>
      <c r="D793" s="67" t="s">
        <v>334</v>
      </c>
      <c r="E793" s="71">
        <v>0.64536455984966701</v>
      </c>
      <c r="F793" s="68">
        <v>9.0208172706245193</v>
      </c>
      <c r="G793" s="71">
        <v>0.84130051505801495</v>
      </c>
      <c r="H793" s="68">
        <v>34.117193523515802</v>
      </c>
      <c r="I793" s="71">
        <v>0.79371068046198501</v>
      </c>
      <c r="J793" s="68">
        <v>32.420971472629098</v>
      </c>
      <c r="K793" s="71">
        <v>0.94644704387866896</v>
      </c>
      <c r="L793" s="68">
        <v>67.424826522744794</v>
      </c>
      <c r="M793" s="71">
        <v>0</v>
      </c>
      <c r="N793" s="68">
        <v>1.44644253322909</v>
      </c>
      <c r="O793" s="71"/>
      <c r="P793" s="68"/>
      <c r="Q793" s="71"/>
      <c r="R793" s="68"/>
    </row>
    <row r="794" spans="1:18" x14ac:dyDescent="0.2">
      <c r="A794" s="72" t="s">
        <v>1834</v>
      </c>
      <c r="B794" s="66" t="s">
        <v>1834</v>
      </c>
      <c r="C794" s="67">
        <v>13</v>
      </c>
      <c r="D794" s="67" t="s">
        <v>334</v>
      </c>
      <c r="E794" s="71">
        <v>0.90765942584276305</v>
      </c>
      <c r="F794" s="68">
        <v>81.148804934464195</v>
      </c>
      <c r="G794" s="71">
        <v>0.88430244601339902</v>
      </c>
      <c r="H794" s="68">
        <v>77.139552814186601</v>
      </c>
      <c r="I794" s="71">
        <v>0.78117118016124598</v>
      </c>
      <c r="J794" s="68">
        <v>27.293754818812602</v>
      </c>
      <c r="K794" s="71">
        <v>0.96516407719640496</v>
      </c>
      <c r="L794" s="68">
        <v>82.498072474942205</v>
      </c>
      <c r="M794" s="71">
        <v>1</v>
      </c>
      <c r="N794" s="68">
        <v>100</v>
      </c>
      <c r="O794" s="71"/>
      <c r="P794" s="68"/>
      <c r="Q794" s="71"/>
      <c r="R794" s="68"/>
    </row>
    <row r="795" spans="1:18" x14ac:dyDescent="0.2">
      <c r="A795" s="72" t="s">
        <v>1835</v>
      </c>
      <c r="B795" s="66" t="s">
        <v>1836</v>
      </c>
      <c r="C795" s="67">
        <v>13</v>
      </c>
      <c r="D795" s="67" t="s">
        <v>334</v>
      </c>
      <c r="E795" s="71">
        <v>0.66995480569660704</v>
      </c>
      <c r="F795" s="68">
        <v>11.179645335389401</v>
      </c>
      <c r="G795" s="71">
        <v>0.88473646986766197</v>
      </c>
      <c r="H795" s="68">
        <v>77.602158828064802</v>
      </c>
      <c r="I795" s="71">
        <v>0.79391435606793503</v>
      </c>
      <c r="J795" s="68">
        <v>32.613723978411699</v>
      </c>
      <c r="K795" s="71">
        <v>0.91116839685083295</v>
      </c>
      <c r="L795" s="68">
        <v>40.902081727062502</v>
      </c>
      <c r="M795" s="71">
        <v>8.99999999999999E-2</v>
      </c>
      <c r="N795" s="68">
        <v>1.83737294761532</v>
      </c>
      <c r="O795" s="71"/>
      <c r="P795" s="68"/>
      <c r="Q795" s="71"/>
      <c r="R795" s="68"/>
    </row>
    <row r="796" spans="1:18" x14ac:dyDescent="0.2">
      <c r="A796" s="72" t="s">
        <v>1837</v>
      </c>
      <c r="B796" s="66" t="s">
        <v>1838</v>
      </c>
      <c r="C796" s="67">
        <v>80</v>
      </c>
      <c r="D796" s="67" t="s">
        <v>334</v>
      </c>
      <c r="E796" s="71">
        <v>0.87943345501208703</v>
      </c>
      <c r="F796" s="68">
        <v>87.389229720518102</v>
      </c>
      <c r="G796" s="71">
        <v>0.83482742879489902</v>
      </c>
      <c r="H796" s="68">
        <v>31.015678254942099</v>
      </c>
      <c r="I796" s="71">
        <v>0.85539696439171597</v>
      </c>
      <c r="J796" s="68">
        <v>68.847989093387895</v>
      </c>
      <c r="K796" s="71">
        <v>0.85412787088764797</v>
      </c>
      <c r="L796" s="68">
        <v>34.219495569188801</v>
      </c>
      <c r="M796" s="71">
        <v>1</v>
      </c>
      <c r="N796" s="68">
        <v>100</v>
      </c>
      <c r="O796" s="71">
        <v>0.73224846599826099</v>
      </c>
      <c r="P796" s="68">
        <v>89.094650205761297</v>
      </c>
      <c r="Q796" s="71">
        <v>1</v>
      </c>
      <c r="R796" s="68">
        <v>100</v>
      </c>
    </row>
    <row r="797" spans="1:18" x14ac:dyDescent="0.2">
      <c r="A797" s="72" t="s">
        <v>1839</v>
      </c>
      <c r="B797" s="66" t="s">
        <v>1840</v>
      </c>
      <c r="C797" s="67">
        <v>80</v>
      </c>
      <c r="D797" s="67" t="s">
        <v>334</v>
      </c>
      <c r="E797" s="71">
        <v>0.83338321082531797</v>
      </c>
      <c r="F797" s="68">
        <v>74.369461486025898</v>
      </c>
      <c r="G797" s="71">
        <v>0.84127585605745403</v>
      </c>
      <c r="H797" s="68">
        <v>37.014314928425399</v>
      </c>
      <c r="I797" s="71">
        <v>0.92188472239311403</v>
      </c>
      <c r="J797" s="68">
        <v>85.071574642126805</v>
      </c>
      <c r="K797" s="71">
        <v>0.92473618870266905</v>
      </c>
      <c r="L797" s="68">
        <v>67.552828902522194</v>
      </c>
      <c r="M797" s="71">
        <v>1</v>
      </c>
      <c r="N797" s="68">
        <v>100</v>
      </c>
      <c r="O797" s="71">
        <v>0.70140249779866803</v>
      </c>
      <c r="P797" s="68">
        <v>86.213991769547306</v>
      </c>
      <c r="Q797" s="71">
        <v>0.61099999999999999</v>
      </c>
      <c r="R797" s="68">
        <v>50.424448217317497</v>
      </c>
    </row>
    <row r="798" spans="1:18" x14ac:dyDescent="0.2">
      <c r="A798" s="72" t="s">
        <v>1841</v>
      </c>
      <c r="B798" s="66" t="s">
        <v>1842</v>
      </c>
      <c r="C798" s="67">
        <v>80</v>
      </c>
      <c r="D798" s="67" t="s">
        <v>334</v>
      </c>
      <c r="E798" s="71">
        <v>0.88300987663728203</v>
      </c>
      <c r="F798" s="68">
        <v>88.411724608043599</v>
      </c>
      <c r="G798" s="71">
        <v>0.83872537493211197</v>
      </c>
      <c r="H798" s="68">
        <v>33.878663940013602</v>
      </c>
      <c r="I798" s="71">
        <v>0.92898752229367398</v>
      </c>
      <c r="J798" s="68">
        <v>86.775732788002699</v>
      </c>
      <c r="K798" s="71">
        <v>0.97439478584729999</v>
      </c>
      <c r="L798" s="68">
        <v>92.638036809815901</v>
      </c>
      <c r="M798" s="71">
        <v>1</v>
      </c>
      <c r="N798" s="68">
        <v>100</v>
      </c>
      <c r="O798" s="71">
        <v>0.67294170011332399</v>
      </c>
      <c r="P798" s="68">
        <v>83.436213991769506</v>
      </c>
      <c r="Q798" s="71"/>
      <c r="R798" s="68"/>
    </row>
    <row r="799" spans="1:18" x14ac:dyDescent="0.2">
      <c r="A799" s="72" t="s">
        <v>1723</v>
      </c>
      <c r="B799" s="66" t="s">
        <v>1843</v>
      </c>
      <c r="C799" s="67">
        <v>80</v>
      </c>
      <c r="D799" s="67" t="s">
        <v>334</v>
      </c>
      <c r="E799" s="71">
        <v>0.79902974923679304</v>
      </c>
      <c r="F799" s="68">
        <v>61.826857532379002</v>
      </c>
      <c r="G799" s="71">
        <v>0.86382132717456706</v>
      </c>
      <c r="H799" s="68">
        <v>57.259713701431501</v>
      </c>
      <c r="I799" s="71">
        <v>0.88168263327895802</v>
      </c>
      <c r="J799" s="68">
        <v>75.119291070211304</v>
      </c>
      <c r="K799" s="71">
        <v>0.900682805710739</v>
      </c>
      <c r="L799" s="68">
        <v>53.442399454669399</v>
      </c>
      <c r="M799" s="71">
        <v>1</v>
      </c>
      <c r="N799" s="68">
        <v>100</v>
      </c>
      <c r="O799" s="71">
        <v>0.34896198001970002</v>
      </c>
      <c r="P799" s="68">
        <v>43.3127572016461</v>
      </c>
      <c r="Q799" s="71"/>
      <c r="R799" s="68"/>
    </row>
    <row r="800" spans="1:18" x14ac:dyDescent="0.2">
      <c r="A800" s="72" t="s">
        <v>1844</v>
      </c>
      <c r="B800" s="66" t="s">
        <v>1845</v>
      </c>
      <c r="C800" s="67">
        <v>80</v>
      </c>
      <c r="D800" s="67" t="s">
        <v>334</v>
      </c>
      <c r="E800" s="71">
        <v>0.90190634713797502</v>
      </c>
      <c r="F800" s="68">
        <v>92.9788684389911</v>
      </c>
      <c r="G800" s="71">
        <v>0.85138255923127004</v>
      </c>
      <c r="H800" s="68">
        <v>45.807770961145202</v>
      </c>
      <c r="I800" s="71">
        <v>0.88258865612609605</v>
      </c>
      <c r="J800" s="68">
        <v>75.3237900477164</v>
      </c>
      <c r="K800" s="71">
        <v>0.95732464307883303</v>
      </c>
      <c r="L800" s="68">
        <v>85.480572597136998</v>
      </c>
      <c r="M800" s="71">
        <v>1</v>
      </c>
      <c r="N800" s="68">
        <v>100</v>
      </c>
      <c r="O800" s="71">
        <v>0.72014222439165099</v>
      </c>
      <c r="P800" s="68">
        <v>87.962962962963005</v>
      </c>
      <c r="Q800" s="71">
        <v>1</v>
      </c>
      <c r="R800" s="68">
        <v>100</v>
      </c>
    </row>
    <row r="801" spans="1:18" x14ac:dyDescent="0.2">
      <c r="A801" s="72" t="s">
        <v>1846</v>
      </c>
      <c r="B801" s="66" t="s">
        <v>1847</v>
      </c>
      <c r="C801" s="67">
        <v>80</v>
      </c>
      <c r="D801" s="67" t="s">
        <v>334</v>
      </c>
      <c r="E801" s="71">
        <v>0.80509256445467603</v>
      </c>
      <c r="F801" s="68">
        <v>64.485344239945505</v>
      </c>
      <c r="G801" s="71">
        <v>0.85489099530353796</v>
      </c>
      <c r="H801" s="68">
        <v>48.875255623721898</v>
      </c>
      <c r="I801" s="71">
        <v>0.83792930626177398</v>
      </c>
      <c r="J801" s="68">
        <v>64.076346284935198</v>
      </c>
      <c r="K801" s="71">
        <v>0.92939168218497803</v>
      </c>
      <c r="L801" s="68">
        <v>70.074982958418502</v>
      </c>
      <c r="M801" s="71">
        <v>0.98116760828625305</v>
      </c>
      <c r="N801" s="68">
        <v>82.704186684969102</v>
      </c>
      <c r="O801" s="71">
        <v>0.42208323023683803</v>
      </c>
      <c r="P801" s="68">
        <v>54.732510288065797</v>
      </c>
      <c r="Q801" s="71"/>
      <c r="R801" s="68"/>
    </row>
    <row r="802" spans="1:18" x14ac:dyDescent="0.2">
      <c r="A802" s="72" t="s">
        <v>1334</v>
      </c>
      <c r="B802" s="66" t="s">
        <v>1848</v>
      </c>
      <c r="C802" s="67">
        <v>80</v>
      </c>
      <c r="D802" s="67" t="s">
        <v>334</v>
      </c>
      <c r="E802" s="71">
        <v>0.745295445822867</v>
      </c>
      <c r="F802" s="68">
        <v>43.421949556918896</v>
      </c>
      <c r="G802" s="71">
        <v>0.80681564454047305</v>
      </c>
      <c r="H802" s="68">
        <v>16.564417177914098</v>
      </c>
      <c r="I802" s="71">
        <v>0.65088825308597997</v>
      </c>
      <c r="J802" s="68">
        <v>7.7709611451942697</v>
      </c>
      <c r="K802" s="71">
        <v>0.84084311688925994</v>
      </c>
      <c r="L802" s="68">
        <v>30.606680299931799</v>
      </c>
      <c r="M802" s="71">
        <v>0.86817325800376699</v>
      </c>
      <c r="N802" s="68">
        <v>73.164035689773499</v>
      </c>
      <c r="O802" s="71">
        <v>0.55975695659485702</v>
      </c>
      <c r="P802" s="68">
        <v>72.2222222222222</v>
      </c>
      <c r="Q802" s="71"/>
      <c r="R802" s="68"/>
    </row>
    <row r="803" spans="1:18" x14ac:dyDescent="0.2">
      <c r="A803" s="72" t="s">
        <v>1849</v>
      </c>
      <c r="B803" s="66" t="s">
        <v>1850</v>
      </c>
      <c r="C803" s="67">
        <v>80</v>
      </c>
      <c r="D803" s="67" t="s">
        <v>334</v>
      </c>
      <c r="E803" s="71">
        <v>0.75042671921142601</v>
      </c>
      <c r="F803" s="68">
        <v>44.785276073619599</v>
      </c>
      <c r="G803" s="71">
        <v>0.81911452242201799</v>
      </c>
      <c r="H803" s="68">
        <v>19.7682344921609</v>
      </c>
      <c r="I803" s="71">
        <v>0.75997332556510799</v>
      </c>
      <c r="J803" s="68">
        <v>33.674164962508499</v>
      </c>
      <c r="K803" s="71">
        <v>0.88105396331931696</v>
      </c>
      <c r="L803" s="68">
        <v>43.490115882753898</v>
      </c>
      <c r="M803" s="71">
        <v>0.99058380414312597</v>
      </c>
      <c r="N803" s="68">
        <v>85.929993136581999</v>
      </c>
      <c r="O803" s="71">
        <v>0.30140798060756002</v>
      </c>
      <c r="P803" s="68">
        <v>33.950617283950599</v>
      </c>
      <c r="Q803" s="71"/>
      <c r="R803" s="68"/>
    </row>
    <row r="804" spans="1:18" x14ac:dyDescent="0.2">
      <c r="A804" s="72" t="s">
        <v>1851</v>
      </c>
      <c r="B804" s="66" t="s">
        <v>1852</v>
      </c>
      <c r="C804" s="67">
        <v>80</v>
      </c>
      <c r="D804" s="67" t="s">
        <v>334</v>
      </c>
      <c r="E804" s="71">
        <v>0.62924750962219</v>
      </c>
      <c r="F804" s="68">
        <v>14.519427402863</v>
      </c>
      <c r="G804" s="71">
        <v>0.71561355756911305</v>
      </c>
      <c r="H804" s="68">
        <v>9.4751192910702091</v>
      </c>
      <c r="I804" s="71">
        <v>0.62439838610555698</v>
      </c>
      <c r="J804" s="68">
        <v>5.2488070892978902</v>
      </c>
      <c r="K804" s="71">
        <v>0.87946899781219701</v>
      </c>
      <c r="L804" s="68">
        <v>42.876618950238601</v>
      </c>
      <c r="M804" s="71">
        <v>0.774011299435028</v>
      </c>
      <c r="N804" s="68">
        <v>54.564172958133099</v>
      </c>
      <c r="O804" s="71">
        <v>0.15274530718905599</v>
      </c>
      <c r="P804" s="68">
        <v>10.6995884773663</v>
      </c>
      <c r="Q804" s="71"/>
      <c r="R804" s="68"/>
    </row>
    <row r="805" spans="1:18" x14ac:dyDescent="0.2">
      <c r="A805" s="72" t="s">
        <v>1853</v>
      </c>
      <c r="B805" s="66" t="s">
        <v>1854</v>
      </c>
      <c r="C805" s="67">
        <v>13</v>
      </c>
      <c r="D805" s="67" t="s">
        <v>334</v>
      </c>
      <c r="E805" s="71">
        <v>0.64931665761172497</v>
      </c>
      <c r="F805" s="68">
        <v>9.4063222821896701</v>
      </c>
      <c r="G805" s="71">
        <v>0.82132764842428996</v>
      </c>
      <c r="H805" s="68">
        <v>15.497301464919</v>
      </c>
      <c r="I805" s="71">
        <v>0.50791209645364699</v>
      </c>
      <c r="J805" s="68">
        <v>1.2336160370084801</v>
      </c>
      <c r="K805" s="71">
        <v>0.90730827735033504</v>
      </c>
      <c r="L805" s="68">
        <v>38.357748650732503</v>
      </c>
      <c r="M805" s="71">
        <v>0.41</v>
      </c>
      <c r="N805" s="68">
        <v>3.2056293979671602</v>
      </c>
      <c r="O805" s="71">
        <v>0.60003526583035205</v>
      </c>
      <c r="P805" s="68">
        <v>80.575539568345306</v>
      </c>
      <c r="Q805" s="71"/>
      <c r="R805" s="68"/>
    </row>
    <row r="806" spans="1:18" x14ac:dyDescent="0.2">
      <c r="A806" s="72" t="s">
        <v>1855</v>
      </c>
      <c r="B806" s="66" t="s">
        <v>1856</v>
      </c>
      <c r="C806" s="67">
        <v>13</v>
      </c>
      <c r="D806" s="67" t="s">
        <v>334</v>
      </c>
      <c r="E806" s="71">
        <v>0.85757670458865198</v>
      </c>
      <c r="F806" s="68">
        <v>57.902852737085603</v>
      </c>
      <c r="G806" s="71">
        <v>0.84175464206286099</v>
      </c>
      <c r="H806" s="68">
        <v>34.656900539707003</v>
      </c>
      <c r="I806" s="71">
        <v>0.65357923219179204</v>
      </c>
      <c r="J806" s="68">
        <v>5.3970701619121098</v>
      </c>
      <c r="K806" s="71">
        <v>0.93497294409995602</v>
      </c>
      <c r="L806" s="68">
        <v>59.329221279876599</v>
      </c>
      <c r="M806" s="71">
        <v>1</v>
      </c>
      <c r="N806" s="68">
        <v>100</v>
      </c>
      <c r="O806" s="71"/>
      <c r="P806" s="68"/>
      <c r="Q806" s="71"/>
      <c r="R806" s="68"/>
    </row>
    <row r="807" spans="1:18" x14ac:dyDescent="0.2">
      <c r="A807" s="72" t="s">
        <v>1857</v>
      </c>
      <c r="B807" s="66" t="s">
        <v>1858</v>
      </c>
      <c r="C807" s="67">
        <v>13</v>
      </c>
      <c r="D807" s="67" t="s">
        <v>334</v>
      </c>
      <c r="E807" s="71">
        <v>0.89929823976145995</v>
      </c>
      <c r="F807" s="68">
        <v>76.638396299151907</v>
      </c>
      <c r="G807" s="71">
        <v>0.85343713466927895</v>
      </c>
      <c r="H807" s="68">
        <v>49.306090979182699</v>
      </c>
      <c r="I807" s="71">
        <v>0.78381713560069399</v>
      </c>
      <c r="J807" s="68">
        <v>28.2575173477255</v>
      </c>
      <c r="K807" s="71">
        <v>0.95993868877586597</v>
      </c>
      <c r="L807" s="68">
        <v>78.450269853508104</v>
      </c>
      <c r="M807" s="71">
        <v>1</v>
      </c>
      <c r="N807" s="68">
        <v>100</v>
      </c>
      <c r="O807" s="71"/>
      <c r="P807" s="68"/>
      <c r="Q807" s="71"/>
      <c r="R807" s="68"/>
    </row>
    <row r="808" spans="1:18" x14ac:dyDescent="0.2">
      <c r="A808" s="72" t="s">
        <v>1859</v>
      </c>
      <c r="B808" s="66" t="s">
        <v>1860</v>
      </c>
      <c r="C808" s="67">
        <v>13</v>
      </c>
      <c r="D808" s="67" t="s">
        <v>334</v>
      </c>
      <c r="E808" s="71">
        <v>0.68395570433000397</v>
      </c>
      <c r="F808" s="68">
        <v>12.4518118735544</v>
      </c>
      <c r="G808" s="71">
        <v>0.86531352670813799</v>
      </c>
      <c r="H808" s="68">
        <v>62.567463377023898</v>
      </c>
      <c r="I808" s="71">
        <v>0.59310510824725904</v>
      </c>
      <c r="J808" s="68">
        <v>3.16114109483423</v>
      </c>
      <c r="K808" s="71">
        <v>0.96135988669462102</v>
      </c>
      <c r="L808" s="68">
        <v>79.375481881264406</v>
      </c>
      <c r="M808" s="71">
        <v>1</v>
      </c>
      <c r="N808" s="68">
        <v>100</v>
      </c>
      <c r="O808" s="71"/>
      <c r="P808" s="68"/>
      <c r="Q808" s="71">
        <v>0</v>
      </c>
      <c r="R808" s="68">
        <v>44.020356234096703</v>
      </c>
    </row>
    <row r="809" spans="1:18" x14ac:dyDescent="0.2">
      <c r="A809" s="72" t="s">
        <v>1861</v>
      </c>
      <c r="B809" s="66" t="s">
        <v>1862</v>
      </c>
      <c r="C809" s="67">
        <v>13</v>
      </c>
      <c r="D809" s="67" t="s">
        <v>334</v>
      </c>
      <c r="E809" s="71">
        <v>0.63589710232168395</v>
      </c>
      <c r="F809" s="68">
        <v>8.5967617579028506</v>
      </c>
      <c r="G809" s="71">
        <v>0.82703387717039001</v>
      </c>
      <c r="H809" s="68">
        <v>19.545104086353099</v>
      </c>
      <c r="I809" s="71">
        <v>0.76639012917706095</v>
      </c>
      <c r="J809" s="68">
        <v>21.781033153431</v>
      </c>
      <c r="K809" s="71">
        <v>0.89808424081400595</v>
      </c>
      <c r="L809" s="68">
        <v>32.999228989976899</v>
      </c>
      <c r="M809" s="71">
        <v>0.78</v>
      </c>
      <c r="N809" s="68">
        <v>18.2173573103988</v>
      </c>
      <c r="O809" s="71">
        <v>0.54387436676864598</v>
      </c>
      <c r="P809" s="68">
        <v>70.791366906474806</v>
      </c>
      <c r="Q809" s="71">
        <v>0</v>
      </c>
      <c r="R809" s="68">
        <v>44.020356234096703</v>
      </c>
    </row>
    <row r="810" spans="1:18" x14ac:dyDescent="0.2">
      <c r="A810" s="72" t="s">
        <v>1863</v>
      </c>
      <c r="B810" s="66" t="s">
        <v>1864</v>
      </c>
      <c r="C810" s="67">
        <v>13</v>
      </c>
      <c r="D810" s="67" t="s">
        <v>334</v>
      </c>
      <c r="E810" s="71">
        <v>0.57732247598487096</v>
      </c>
      <c r="F810" s="68">
        <v>5.4356206630686197</v>
      </c>
      <c r="G810" s="71">
        <v>0.81946866192064205</v>
      </c>
      <c r="H810" s="68">
        <v>14.610639938319199</v>
      </c>
      <c r="I810" s="71">
        <v>0.58670757330894796</v>
      </c>
      <c r="J810" s="68">
        <v>2.9683885890516599</v>
      </c>
      <c r="K810" s="71">
        <v>0.89043614469476695</v>
      </c>
      <c r="L810" s="68">
        <v>29.529683885890499</v>
      </c>
      <c r="M810" s="71">
        <v>0.59</v>
      </c>
      <c r="N810" s="68">
        <v>8.7568412822517594</v>
      </c>
      <c r="O810" s="71"/>
      <c r="P810" s="68"/>
      <c r="Q810" s="71">
        <v>0</v>
      </c>
      <c r="R810" s="68">
        <v>44.020356234096703</v>
      </c>
    </row>
    <row r="811" spans="1:18" x14ac:dyDescent="0.2">
      <c r="A811" s="72" t="s">
        <v>1865</v>
      </c>
      <c r="B811" s="66" t="s">
        <v>1866</v>
      </c>
      <c r="C811" s="67">
        <v>13</v>
      </c>
      <c r="D811" s="67" t="s">
        <v>334</v>
      </c>
      <c r="E811" s="71">
        <v>0.58740994083083897</v>
      </c>
      <c r="F811" s="68">
        <v>6.0138781804163504</v>
      </c>
      <c r="G811" s="71">
        <v>0.86873474580034804</v>
      </c>
      <c r="H811" s="68">
        <v>65.497301464919005</v>
      </c>
      <c r="I811" s="71">
        <v>0.59713774782699902</v>
      </c>
      <c r="J811" s="68">
        <v>3.2382420971472601</v>
      </c>
      <c r="K811" s="71">
        <v>0.90117721052684696</v>
      </c>
      <c r="L811" s="68">
        <v>34.734001542020003</v>
      </c>
      <c r="M811" s="71">
        <v>0.56999999999999995</v>
      </c>
      <c r="N811" s="68">
        <v>8.0140734949179002</v>
      </c>
      <c r="O811" s="71"/>
      <c r="P811" s="68"/>
      <c r="Q811" s="71">
        <v>0</v>
      </c>
      <c r="R811" s="68">
        <v>44.020356234096703</v>
      </c>
    </row>
    <row r="812" spans="1:18" x14ac:dyDescent="0.2">
      <c r="A812" s="72" t="s">
        <v>1867</v>
      </c>
      <c r="B812" s="66" t="s">
        <v>1868</v>
      </c>
      <c r="C812" s="67">
        <v>13</v>
      </c>
      <c r="D812" s="67" t="s">
        <v>334</v>
      </c>
      <c r="E812" s="71">
        <v>0.59542847887184902</v>
      </c>
      <c r="F812" s="68">
        <v>6.2837316885119501</v>
      </c>
      <c r="G812" s="71">
        <v>0.71182619807290404</v>
      </c>
      <c r="H812" s="68">
        <v>5.6669236700077104</v>
      </c>
      <c r="I812" s="71">
        <v>0.73437588380609597</v>
      </c>
      <c r="J812" s="68">
        <v>13.9552814186584</v>
      </c>
      <c r="K812" s="71">
        <v>0.81630066695003001</v>
      </c>
      <c r="L812" s="68">
        <v>12.259059367771799</v>
      </c>
      <c r="M812" s="71">
        <v>0.57999999999999996</v>
      </c>
      <c r="N812" s="68">
        <v>8.4050039093041402</v>
      </c>
      <c r="O812" s="71">
        <v>0.13463964553021501</v>
      </c>
      <c r="P812" s="68">
        <v>8.5611510791366907</v>
      </c>
      <c r="Q812" s="71"/>
      <c r="R812" s="68"/>
    </row>
    <row r="813" spans="1:18" x14ac:dyDescent="0.2">
      <c r="A813" s="72" t="s">
        <v>1869</v>
      </c>
      <c r="B813" s="66" t="s">
        <v>1870</v>
      </c>
      <c r="C813" s="67">
        <v>13</v>
      </c>
      <c r="D813" s="67" t="s">
        <v>334</v>
      </c>
      <c r="E813" s="71">
        <v>0.527372005866105</v>
      </c>
      <c r="F813" s="68">
        <v>3.8936006168080199</v>
      </c>
      <c r="G813" s="71">
        <v>0.82128056214435396</v>
      </c>
      <c r="H813" s="68">
        <v>15.420200462605999</v>
      </c>
      <c r="I813" s="71">
        <v>0.70198780280301998</v>
      </c>
      <c r="J813" s="68">
        <v>9.6376252891287599</v>
      </c>
      <c r="K813" s="71">
        <v>0.83526319585478104</v>
      </c>
      <c r="L813" s="68">
        <v>15.458750963762499</v>
      </c>
      <c r="M813" s="71">
        <v>5.9999999999999602E-2</v>
      </c>
      <c r="N813" s="68">
        <v>1.6810007818608299</v>
      </c>
      <c r="O813" s="71">
        <v>0.21832846852837301</v>
      </c>
      <c r="P813" s="68">
        <v>15.539568345323699</v>
      </c>
      <c r="Q813" s="71"/>
      <c r="R813" s="68"/>
    </row>
    <row r="814" spans="1:18" x14ac:dyDescent="0.2">
      <c r="A814" s="72" t="s">
        <v>1871</v>
      </c>
      <c r="B814" s="66" t="s">
        <v>1872</v>
      </c>
      <c r="C814" s="67">
        <v>13</v>
      </c>
      <c r="D814" s="67" t="s">
        <v>334</v>
      </c>
      <c r="E814" s="71">
        <v>0.54399497633611604</v>
      </c>
      <c r="F814" s="68">
        <v>4.3562066306862004</v>
      </c>
      <c r="G814" s="71">
        <v>0.83362654516659496</v>
      </c>
      <c r="H814" s="68">
        <v>25.636083269082501</v>
      </c>
      <c r="I814" s="71">
        <v>0.72515190521607797</v>
      </c>
      <c r="J814" s="68">
        <v>12.5289128758674</v>
      </c>
      <c r="K814" s="71">
        <v>0.89119643129790505</v>
      </c>
      <c r="L814" s="68">
        <v>29.7995373939861</v>
      </c>
      <c r="M814" s="71">
        <v>0.27</v>
      </c>
      <c r="N814" s="68">
        <v>2.3455824863174399</v>
      </c>
      <c r="O814" s="71"/>
      <c r="P814" s="68"/>
      <c r="Q814" s="71">
        <v>0</v>
      </c>
      <c r="R814" s="68">
        <v>44.020356234096703</v>
      </c>
    </row>
    <row r="815" spans="1:18" x14ac:dyDescent="0.2">
      <c r="A815" s="72" t="s">
        <v>1873</v>
      </c>
      <c r="B815" s="66" t="s">
        <v>1874</v>
      </c>
      <c r="C815" s="67">
        <v>80</v>
      </c>
      <c r="D815" s="67" t="s">
        <v>334</v>
      </c>
      <c r="E815" s="71">
        <v>0.71032390075094198</v>
      </c>
      <c r="F815" s="68">
        <v>33.265167007498299</v>
      </c>
      <c r="G815" s="71">
        <v>0.84554313941375503</v>
      </c>
      <c r="H815" s="68">
        <v>41.717791411042903</v>
      </c>
      <c r="I815" s="71">
        <v>0.900503763174199</v>
      </c>
      <c r="J815" s="68">
        <v>79.686434901158805</v>
      </c>
      <c r="K815" s="71">
        <v>0.92001254786800102</v>
      </c>
      <c r="L815" s="68">
        <v>64.349011588275403</v>
      </c>
      <c r="M815" s="71">
        <v>1</v>
      </c>
      <c r="N815" s="68">
        <v>100</v>
      </c>
      <c r="O815" s="71">
        <v>0.59588395404969596</v>
      </c>
      <c r="P815" s="68">
        <v>75.823045267489704</v>
      </c>
      <c r="Q815" s="71">
        <v>0</v>
      </c>
      <c r="R815" s="68">
        <v>30.899830220713099</v>
      </c>
    </row>
    <row r="816" spans="1:18" x14ac:dyDescent="0.2">
      <c r="A816" s="72" t="s">
        <v>1875</v>
      </c>
      <c r="B816" s="66" t="s">
        <v>1876</v>
      </c>
      <c r="C816" s="67">
        <v>80</v>
      </c>
      <c r="D816" s="67" t="s">
        <v>334</v>
      </c>
      <c r="E816" s="71">
        <v>0.86556721308263596</v>
      </c>
      <c r="F816" s="68">
        <v>84.117246080436303</v>
      </c>
      <c r="G816" s="71">
        <v>0.846672679209585</v>
      </c>
      <c r="H816" s="68">
        <v>42.263122017723198</v>
      </c>
      <c r="I816" s="71">
        <v>0.93232332358400005</v>
      </c>
      <c r="J816" s="68">
        <v>87.866394001363304</v>
      </c>
      <c r="K816" s="71">
        <v>0.95577281191806296</v>
      </c>
      <c r="L816" s="68">
        <v>84.389911383776393</v>
      </c>
      <c r="M816" s="71">
        <v>1</v>
      </c>
      <c r="N816" s="68">
        <v>100</v>
      </c>
      <c r="O816" s="71">
        <v>0.489934463784167</v>
      </c>
      <c r="P816" s="68">
        <v>63.683127572016502</v>
      </c>
      <c r="Q816" s="71">
        <v>0.96870000000000001</v>
      </c>
      <c r="R816" s="68">
        <v>66.383701188455007</v>
      </c>
    </row>
    <row r="817" spans="1:18" x14ac:dyDescent="0.2">
      <c r="A817" s="72" t="s">
        <v>1877</v>
      </c>
      <c r="B817" s="66" t="s">
        <v>1878</v>
      </c>
      <c r="C817" s="67">
        <v>80</v>
      </c>
      <c r="D817" s="67" t="s">
        <v>334</v>
      </c>
      <c r="E817" s="71">
        <v>0.82480588024939505</v>
      </c>
      <c r="F817" s="68">
        <v>71.233810497614201</v>
      </c>
      <c r="G817" s="71">
        <v>0.85091057316469398</v>
      </c>
      <c r="H817" s="68">
        <v>45.057941376959803</v>
      </c>
      <c r="I817" s="71">
        <v>0.93273921914889202</v>
      </c>
      <c r="J817" s="68">
        <v>87.934560327198398</v>
      </c>
      <c r="K817" s="71">
        <v>0.93559900682805697</v>
      </c>
      <c r="L817" s="68">
        <v>73.619631901840506</v>
      </c>
      <c r="M817" s="71">
        <v>1</v>
      </c>
      <c r="N817" s="68">
        <v>100</v>
      </c>
      <c r="O817" s="71">
        <v>0.38088648235472899</v>
      </c>
      <c r="P817" s="68">
        <v>48.559670781892997</v>
      </c>
      <c r="Q817" s="71">
        <v>0.84870000000000001</v>
      </c>
      <c r="R817" s="68">
        <v>62.139219015280098</v>
      </c>
    </row>
    <row r="818" spans="1:18" x14ac:dyDescent="0.2">
      <c r="A818" s="72" t="s">
        <v>1879</v>
      </c>
      <c r="B818" s="66" t="s">
        <v>1880</v>
      </c>
      <c r="C818" s="67">
        <v>80</v>
      </c>
      <c r="D818" s="67" t="s">
        <v>334</v>
      </c>
      <c r="E818" s="71">
        <v>0.73890968771310295</v>
      </c>
      <c r="F818" s="68">
        <v>41.513292433537799</v>
      </c>
      <c r="G818" s="71">
        <v>0.84512045558841198</v>
      </c>
      <c r="H818" s="68">
        <v>41.172460804362601</v>
      </c>
      <c r="I818" s="71">
        <v>0.91657913292145199</v>
      </c>
      <c r="J818" s="68">
        <v>83.571915473755993</v>
      </c>
      <c r="K818" s="71">
        <v>0.97594661700806995</v>
      </c>
      <c r="L818" s="68">
        <v>93.251533742331304</v>
      </c>
      <c r="M818" s="71">
        <v>1</v>
      </c>
      <c r="N818" s="68">
        <v>100</v>
      </c>
      <c r="O818" s="71">
        <v>0.69581192076068199</v>
      </c>
      <c r="P818" s="68">
        <v>85.802469135802497</v>
      </c>
      <c r="Q818" s="71">
        <v>0</v>
      </c>
      <c r="R818" s="68">
        <v>30.899830220713099</v>
      </c>
    </row>
    <row r="819" spans="1:18" x14ac:dyDescent="0.2">
      <c r="A819" s="72" t="s">
        <v>1881</v>
      </c>
      <c r="B819" s="66" t="s">
        <v>1882</v>
      </c>
      <c r="C819" s="67">
        <v>80</v>
      </c>
      <c r="D819" s="67" t="s">
        <v>334</v>
      </c>
      <c r="E819" s="71">
        <v>0.73848052049178203</v>
      </c>
      <c r="F819" s="68">
        <v>41.376959781867797</v>
      </c>
      <c r="G819" s="71">
        <v>0.84928537800677195</v>
      </c>
      <c r="H819" s="68">
        <v>43.421949556918896</v>
      </c>
      <c r="I819" s="71">
        <v>0.92639599087435898</v>
      </c>
      <c r="J819" s="68">
        <v>86.298568507157498</v>
      </c>
      <c r="K819" s="71">
        <v>0.929389935185856</v>
      </c>
      <c r="L819" s="68">
        <v>69.870483980913406</v>
      </c>
      <c r="M819" s="71">
        <v>0.99058380414312597</v>
      </c>
      <c r="N819" s="68">
        <v>85.929993136581999</v>
      </c>
      <c r="O819" s="71">
        <v>0.59252801474057704</v>
      </c>
      <c r="P819" s="68">
        <v>75.411522633744895</v>
      </c>
      <c r="Q819" s="71">
        <v>0.14269999999999999</v>
      </c>
      <c r="R819" s="68">
        <v>37.181663837011897</v>
      </c>
    </row>
    <row r="820" spans="1:18" x14ac:dyDescent="0.2">
      <c r="A820" s="72" t="s">
        <v>1883</v>
      </c>
      <c r="B820" s="66" t="s">
        <v>1884</v>
      </c>
      <c r="C820" s="67">
        <v>80</v>
      </c>
      <c r="D820" s="67" t="s">
        <v>334</v>
      </c>
      <c r="E820" s="71">
        <v>0.86627196733202305</v>
      </c>
      <c r="F820" s="68">
        <v>84.526244035446496</v>
      </c>
      <c r="G820" s="71">
        <v>0.82745729213013597</v>
      </c>
      <c r="H820" s="68">
        <v>24.744376278118601</v>
      </c>
      <c r="I820" s="71">
        <v>0.939582381868448</v>
      </c>
      <c r="J820" s="68">
        <v>90.388548057259698</v>
      </c>
      <c r="K820" s="71">
        <v>0.99844816883923004</v>
      </c>
      <c r="L820" s="68">
        <v>97.000681663258305</v>
      </c>
      <c r="M820" s="71">
        <v>1</v>
      </c>
      <c r="N820" s="68">
        <v>100</v>
      </c>
      <c r="O820" s="71">
        <v>0.43214396115432102</v>
      </c>
      <c r="P820" s="68">
        <v>56.790123456790099</v>
      </c>
      <c r="Q820" s="71">
        <v>1</v>
      </c>
      <c r="R820" s="68">
        <v>100</v>
      </c>
    </row>
    <row r="821" spans="1:18" x14ac:dyDescent="0.2">
      <c r="A821" s="72" t="s">
        <v>1885</v>
      </c>
      <c r="B821" s="66" t="s">
        <v>1886</v>
      </c>
      <c r="C821" s="67">
        <v>80</v>
      </c>
      <c r="D821" s="67" t="s">
        <v>334</v>
      </c>
      <c r="E821" s="71">
        <v>0.76281793473691595</v>
      </c>
      <c r="F821" s="68">
        <v>49.216087252897097</v>
      </c>
      <c r="G821" s="71">
        <v>0.89184796292319601</v>
      </c>
      <c r="H821" s="68">
        <v>75.937286980231804</v>
      </c>
      <c r="I821" s="71">
        <v>0.83328630093586198</v>
      </c>
      <c r="J821" s="68">
        <v>62.304021813224303</v>
      </c>
      <c r="K821" s="71">
        <v>0.86809435133457502</v>
      </c>
      <c r="L821" s="68">
        <v>38.377641445126102</v>
      </c>
      <c r="M821" s="71">
        <v>1</v>
      </c>
      <c r="N821" s="68">
        <v>100</v>
      </c>
      <c r="O821" s="71">
        <v>0.22086105849094601</v>
      </c>
      <c r="P821" s="68">
        <v>19.650205761316901</v>
      </c>
      <c r="Q821" s="71"/>
      <c r="R821" s="68"/>
    </row>
    <row r="822" spans="1:18" x14ac:dyDescent="0.2">
      <c r="A822" s="72" t="s">
        <v>1887</v>
      </c>
      <c r="B822" s="66" t="s">
        <v>1888</v>
      </c>
      <c r="C822" s="67">
        <v>80</v>
      </c>
      <c r="D822" s="67" t="s">
        <v>334</v>
      </c>
      <c r="E822" s="71">
        <v>0.86485098969610397</v>
      </c>
      <c r="F822" s="68">
        <v>83.912747102931107</v>
      </c>
      <c r="G822" s="71">
        <v>0.87174060326127301</v>
      </c>
      <c r="H822" s="68">
        <v>62.849352419904598</v>
      </c>
      <c r="I822" s="71">
        <v>0.90710198492544503</v>
      </c>
      <c r="J822" s="68">
        <v>80.913428766189497</v>
      </c>
      <c r="K822" s="71">
        <v>0.94335816263190597</v>
      </c>
      <c r="L822" s="68">
        <v>78.118609406952999</v>
      </c>
      <c r="M822" s="71">
        <v>1</v>
      </c>
      <c r="N822" s="68">
        <v>100</v>
      </c>
      <c r="O822" s="71">
        <v>0.46690518735800102</v>
      </c>
      <c r="P822" s="68">
        <v>61.6255144032922</v>
      </c>
      <c r="Q822" s="71">
        <v>1</v>
      </c>
      <c r="R822" s="68">
        <v>100</v>
      </c>
    </row>
    <row r="823" spans="1:18" x14ac:dyDescent="0.2">
      <c r="A823" s="72" t="s">
        <v>1889</v>
      </c>
      <c r="B823" s="66" t="s">
        <v>1890</v>
      </c>
      <c r="C823" s="67">
        <v>80</v>
      </c>
      <c r="D823" s="67" t="s">
        <v>334</v>
      </c>
      <c r="E823" s="71">
        <v>0.93861729683017203</v>
      </c>
      <c r="F823" s="68">
        <v>98.3640081799591</v>
      </c>
      <c r="G823" s="71">
        <v>0.846537500958503</v>
      </c>
      <c r="H823" s="68">
        <v>42.194955691888197</v>
      </c>
      <c r="I823" s="71">
        <v>0.95293479002450598</v>
      </c>
      <c r="J823" s="68">
        <v>93.933197000681702</v>
      </c>
      <c r="K823" s="71">
        <v>0.95499689633767904</v>
      </c>
      <c r="L823" s="68">
        <v>84.117246080436303</v>
      </c>
      <c r="M823" s="71">
        <v>1</v>
      </c>
      <c r="N823" s="68">
        <v>100</v>
      </c>
      <c r="O823" s="71"/>
      <c r="P823" s="68"/>
      <c r="Q823" s="71"/>
      <c r="R823" s="68"/>
    </row>
    <row r="824" spans="1:18" x14ac:dyDescent="0.2">
      <c r="A824" s="72" t="s">
        <v>1891</v>
      </c>
      <c r="B824" s="66" t="s">
        <v>1892</v>
      </c>
      <c r="C824" s="67">
        <v>80</v>
      </c>
      <c r="D824" s="67" t="s">
        <v>334</v>
      </c>
      <c r="E824" s="71">
        <v>0.854550907401874</v>
      </c>
      <c r="F824" s="68">
        <v>81.322426721199705</v>
      </c>
      <c r="G824" s="71">
        <v>0.87190148150546098</v>
      </c>
      <c r="H824" s="68">
        <v>62.917518745739599</v>
      </c>
      <c r="I824" s="71">
        <v>0.90001692211167605</v>
      </c>
      <c r="J824" s="68">
        <v>79.481935923653694</v>
      </c>
      <c r="K824" s="71">
        <v>0.99898408381812898</v>
      </c>
      <c r="L824" s="68">
        <v>97.205180640763501</v>
      </c>
      <c r="M824" s="71">
        <v>1</v>
      </c>
      <c r="N824" s="68">
        <v>100</v>
      </c>
      <c r="O824" s="71">
        <v>0.35640295697598001</v>
      </c>
      <c r="P824" s="68">
        <v>44.855967078189302</v>
      </c>
      <c r="Q824" s="71">
        <v>1</v>
      </c>
      <c r="R824" s="68">
        <v>100</v>
      </c>
    </row>
    <row r="825" spans="1:18" x14ac:dyDescent="0.2">
      <c r="A825" s="72" t="s">
        <v>1893</v>
      </c>
      <c r="B825" s="66" t="s">
        <v>1894</v>
      </c>
      <c r="C825" s="67">
        <v>80</v>
      </c>
      <c r="D825" s="67" t="s">
        <v>334</v>
      </c>
      <c r="E825" s="71">
        <v>0.78175910704723295</v>
      </c>
      <c r="F825" s="68">
        <v>56.032719836400801</v>
      </c>
      <c r="G825" s="71">
        <v>0.89397122035945398</v>
      </c>
      <c r="H825" s="68">
        <v>77.436946148602601</v>
      </c>
      <c r="I825" s="71">
        <v>0.86719393778356102</v>
      </c>
      <c r="J825" s="68">
        <v>71.301976823449195</v>
      </c>
      <c r="K825" s="71">
        <v>0.88671632526381094</v>
      </c>
      <c r="L825" s="68">
        <v>46.966598500340801</v>
      </c>
      <c r="M825" s="71">
        <v>0.95291902071563095</v>
      </c>
      <c r="N825" s="68">
        <v>78.723404255319195</v>
      </c>
      <c r="O825" s="71">
        <v>0.30799503111370502</v>
      </c>
      <c r="P825" s="68">
        <v>35.082304526748999</v>
      </c>
      <c r="Q825" s="71"/>
      <c r="R825" s="68"/>
    </row>
    <row r="826" spans="1:18" x14ac:dyDescent="0.2">
      <c r="A826" s="72" t="s">
        <v>1895</v>
      </c>
      <c r="B826" s="66" t="s">
        <v>1896</v>
      </c>
      <c r="C826" s="67">
        <v>80</v>
      </c>
      <c r="D826" s="67" t="s">
        <v>334</v>
      </c>
      <c r="E826" s="71">
        <v>0.85342528079028801</v>
      </c>
      <c r="F826" s="68">
        <v>80.777096114519395</v>
      </c>
      <c r="G826" s="71">
        <v>0.82414128753458504</v>
      </c>
      <c r="H826" s="68">
        <v>22.2222222222222</v>
      </c>
      <c r="I826" s="71">
        <v>0.87067584378432406</v>
      </c>
      <c r="J826" s="68">
        <v>72.051806407634601</v>
      </c>
      <c r="K826" s="71">
        <v>0.91697703289882104</v>
      </c>
      <c r="L826" s="68">
        <v>61.895023858214003</v>
      </c>
      <c r="M826" s="71">
        <v>1</v>
      </c>
      <c r="N826" s="68">
        <v>100</v>
      </c>
      <c r="O826" s="71">
        <v>0.65533223973371302</v>
      </c>
      <c r="P826" s="68">
        <v>81.995884773662596</v>
      </c>
      <c r="Q826" s="71"/>
      <c r="R826" s="68"/>
    </row>
    <row r="827" spans="1:18" x14ac:dyDescent="0.2">
      <c r="A827" s="72" t="s">
        <v>1897</v>
      </c>
      <c r="B827" s="66" t="s">
        <v>1898</v>
      </c>
      <c r="C827" s="67">
        <v>80</v>
      </c>
      <c r="D827" s="67" t="s">
        <v>334</v>
      </c>
      <c r="E827" s="71">
        <v>0.79450229636940894</v>
      </c>
      <c r="F827" s="68">
        <v>60.395364689843198</v>
      </c>
      <c r="G827" s="71">
        <v>0.88456829894584299</v>
      </c>
      <c r="H827" s="68">
        <v>71.029311520109104</v>
      </c>
      <c r="I827" s="71">
        <v>0.69857584724168198</v>
      </c>
      <c r="J827" s="68">
        <v>15.064758009543301</v>
      </c>
      <c r="K827" s="71">
        <v>0.85171251865160202</v>
      </c>
      <c r="L827" s="68">
        <v>33.469665985003402</v>
      </c>
      <c r="M827" s="71">
        <v>1</v>
      </c>
      <c r="N827" s="68">
        <v>100</v>
      </c>
      <c r="O827" s="71">
        <v>0.53765481700791695</v>
      </c>
      <c r="P827" s="68">
        <v>69.135802469135797</v>
      </c>
      <c r="Q827" s="71"/>
      <c r="R827" s="68"/>
    </row>
    <row r="828" spans="1:18" x14ac:dyDescent="0.2">
      <c r="A828" s="72" t="s">
        <v>1899</v>
      </c>
      <c r="B828" s="66" t="s">
        <v>1900</v>
      </c>
      <c r="C828" s="67">
        <v>80</v>
      </c>
      <c r="D828" s="67" t="s">
        <v>334</v>
      </c>
      <c r="E828" s="71">
        <v>0.83693579472828605</v>
      </c>
      <c r="F828" s="68">
        <v>75.391956373551494</v>
      </c>
      <c r="G828" s="71">
        <v>0.84446508326911496</v>
      </c>
      <c r="H828" s="68">
        <v>39.945466939332</v>
      </c>
      <c r="I828" s="71">
        <v>0.77123225618331004</v>
      </c>
      <c r="J828" s="68">
        <v>38.377641445126102</v>
      </c>
      <c r="K828" s="71">
        <v>0.897467748582221</v>
      </c>
      <c r="L828" s="68">
        <v>51.533742331288302</v>
      </c>
      <c r="M828" s="71">
        <v>1</v>
      </c>
      <c r="N828" s="68">
        <v>100</v>
      </c>
      <c r="O828" s="71">
        <v>0.67151388560678504</v>
      </c>
      <c r="P828" s="68">
        <v>83.230452674897094</v>
      </c>
      <c r="Q828" s="71"/>
      <c r="R828" s="68"/>
    </row>
    <row r="829" spans="1:18" x14ac:dyDescent="0.2">
      <c r="A829" s="72" t="s">
        <v>1901</v>
      </c>
      <c r="B829" s="66" t="s">
        <v>1902</v>
      </c>
      <c r="C829" s="67">
        <v>80</v>
      </c>
      <c r="D829" s="67" t="s">
        <v>334</v>
      </c>
      <c r="E829" s="71">
        <v>0.69556180269699097</v>
      </c>
      <c r="F829" s="68">
        <v>29.516019086571202</v>
      </c>
      <c r="G829" s="71">
        <v>0.83984910918024902</v>
      </c>
      <c r="H829" s="68">
        <v>35.310156782549399</v>
      </c>
      <c r="I829" s="71">
        <v>0.72452142753673399</v>
      </c>
      <c r="J829" s="68">
        <v>20.654396728016401</v>
      </c>
      <c r="K829" s="71">
        <v>0.88568709139885804</v>
      </c>
      <c r="L829" s="68">
        <v>46.0804362644853</v>
      </c>
      <c r="M829" s="71">
        <v>0.94350282485875703</v>
      </c>
      <c r="N829" s="68">
        <v>77.625257378174297</v>
      </c>
      <c r="O829" s="71">
        <v>8.4248560510355799E-2</v>
      </c>
      <c r="P829" s="68">
        <v>4.5267489711934203</v>
      </c>
      <c r="Q829" s="71"/>
      <c r="R829" s="68"/>
    </row>
    <row r="830" spans="1:18" x14ac:dyDescent="0.2">
      <c r="A830" s="72" t="s">
        <v>1855</v>
      </c>
      <c r="B830" s="66" t="s">
        <v>1903</v>
      </c>
      <c r="C830" s="67">
        <v>13</v>
      </c>
      <c r="D830" s="67" t="s">
        <v>334</v>
      </c>
      <c r="E830" s="71">
        <v>0.81755736271454804</v>
      </c>
      <c r="F830" s="68">
        <v>41.326137239784103</v>
      </c>
      <c r="G830" s="71">
        <v>0.83881144062632496</v>
      </c>
      <c r="H830" s="68">
        <v>31.071703932151099</v>
      </c>
      <c r="I830" s="71">
        <v>0.81520830545423095</v>
      </c>
      <c r="J830" s="68">
        <v>45.181187355435597</v>
      </c>
      <c r="K830" s="71">
        <v>0.91963289580280805</v>
      </c>
      <c r="L830" s="68">
        <v>46.5304548959136</v>
      </c>
      <c r="M830" s="71">
        <v>0.95</v>
      </c>
      <c r="N830" s="68">
        <v>36.2001563721658</v>
      </c>
      <c r="O830" s="71">
        <v>0.56413417168937796</v>
      </c>
      <c r="P830" s="68">
        <v>74.604316546762604</v>
      </c>
      <c r="Q830" s="71"/>
      <c r="R830" s="68"/>
    </row>
    <row r="831" spans="1:18" x14ac:dyDescent="0.2">
      <c r="A831" s="72" t="s">
        <v>1426</v>
      </c>
      <c r="B831" s="66" t="s">
        <v>1904</v>
      </c>
      <c r="C831" s="67">
        <v>13</v>
      </c>
      <c r="D831" s="67" t="s">
        <v>334</v>
      </c>
      <c r="E831" s="71">
        <v>0.88492426115737799</v>
      </c>
      <c r="F831" s="68">
        <v>69.930609097918307</v>
      </c>
      <c r="G831" s="71">
        <v>0.86734882716572104</v>
      </c>
      <c r="H831" s="68">
        <v>64.225134926754095</v>
      </c>
      <c r="I831" s="71">
        <v>0.95306786472527505</v>
      </c>
      <c r="J831" s="68">
        <v>93.099460292983807</v>
      </c>
      <c r="K831" s="71">
        <v>0.89334432262171504</v>
      </c>
      <c r="L831" s="68">
        <v>30.801850424055502</v>
      </c>
      <c r="M831" s="71">
        <v>0.88</v>
      </c>
      <c r="N831" s="68">
        <v>25.488663017982802</v>
      </c>
      <c r="O831" s="71">
        <v>0.83086029127417904</v>
      </c>
      <c r="P831" s="68">
        <v>96.402877697841703</v>
      </c>
      <c r="Q831" s="71"/>
      <c r="R831" s="68"/>
    </row>
    <row r="832" spans="1:18" x14ac:dyDescent="0.2">
      <c r="A832" s="72" t="s">
        <v>1905</v>
      </c>
      <c r="B832" s="66" t="s">
        <v>1906</v>
      </c>
      <c r="C832" s="67">
        <v>80</v>
      </c>
      <c r="D832" s="67" t="s">
        <v>334</v>
      </c>
      <c r="E832" s="71">
        <v>0.85626460565231599</v>
      </c>
      <c r="F832" s="68">
        <v>82.208588957055198</v>
      </c>
      <c r="G832" s="71">
        <v>0.85871506156561495</v>
      </c>
      <c r="H832" s="68">
        <v>52.760736196319002</v>
      </c>
      <c r="I832" s="71">
        <v>0.87647500426382996</v>
      </c>
      <c r="J832" s="68">
        <v>73.892297205180597</v>
      </c>
      <c r="K832" s="71">
        <v>0.94632604649919105</v>
      </c>
      <c r="L832" s="68">
        <v>79.481935923653694</v>
      </c>
      <c r="M832" s="71">
        <v>1</v>
      </c>
      <c r="N832" s="68">
        <v>100</v>
      </c>
      <c r="O832" s="71">
        <v>0.45607152158525799</v>
      </c>
      <c r="P832" s="68">
        <v>60.288065843621403</v>
      </c>
      <c r="Q832" s="71">
        <v>1</v>
      </c>
      <c r="R832" s="68">
        <v>100</v>
      </c>
    </row>
    <row r="833" spans="1:18" x14ac:dyDescent="0.2">
      <c r="A833" s="72" t="s">
        <v>1907</v>
      </c>
      <c r="B833" s="66" t="s">
        <v>1907</v>
      </c>
      <c r="C833" s="67">
        <v>80</v>
      </c>
      <c r="D833" s="67" t="s">
        <v>334</v>
      </c>
      <c r="E833" s="71">
        <v>0.94816369400091105</v>
      </c>
      <c r="F833" s="68">
        <v>98.977505112474404</v>
      </c>
      <c r="G833" s="71">
        <v>0.86386345990797897</v>
      </c>
      <c r="H833" s="68">
        <v>57.327880027266502</v>
      </c>
      <c r="I833" s="71">
        <v>0.96758709511490804</v>
      </c>
      <c r="J833" s="68">
        <v>97.341513292433504</v>
      </c>
      <c r="K833" s="71">
        <v>0.96120422098075697</v>
      </c>
      <c r="L833" s="68">
        <v>87.593728698023199</v>
      </c>
      <c r="M833" s="71">
        <v>1</v>
      </c>
      <c r="N833" s="68">
        <v>100</v>
      </c>
      <c r="O833" s="71"/>
      <c r="P833" s="68"/>
      <c r="Q833" s="71"/>
      <c r="R833" s="68"/>
    </row>
    <row r="834" spans="1:18" x14ac:dyDescent="0.2">
      <c r="A834" s="72" t="s">
        <v>1908</v>
      </c>
      <c r="B834" s="66" t="s">
        <v>1909</v>
      </c>
      <c r="C834" s="67">
        <v>80</v>
      </c>
      <c r="D834" s="67" t="s">
        <v>334</v>
      </c>
      <c r="E834" s="71">
        <v>0.80471648656100803</v>
      </c>
      <c r="F834" s="68">
        <v>64.280845262440394</v>
      </c>
      <c r="G834" s="71">
        <v>0.85077309193230399</v>
      </c>
      <c r="H834" s="68">
        <v>44.512610770279501</v>
      </c>
      <c r="I834" s="71">
        <v>0.88719605275083002</v>
      </c>
      <c r="J834" s="68">
        <v>75.869120654396696</v>
      </c>
      <c r="K834" s="71">
        <v>0.94335816263190597</v>
      </c>
      <c r="L834" s="68">
        <v>78.118609406952999</v>
      </c>
      <c r="M834" s="71">
        <v>1</v>
      </c>
      <c r="N834" s="68">
        <v>100</v>
      </c>
      <c r="O834" s="71">
        <v>0.34225512548999898</v>
      </c>
      <c r="P834" s="68">
        <v>41.769547325102899</v>
      </c>
      <c r="Q834" s="71"/>
      <c r="R834" s="68"/>
    </row>
    <row r="835" spans="1:18" x14ac:dyDescent="0.2">
      <c r="A835" s="72" t="s">
        <v>782</v>
      </c>
      <c r="B835" s="66" t="s">
        <v>1910</v>
      </c>
      <c r="C835" s="67">
        <v>80</v>
      </c>
      <c r="D835" s="67" t="s">
        <v>334</v>
      </c>
      <c r="E835" s="71">
        <v>0.80215545645977104</v>
      </c>
      <c r="F835" s="68">
        <v>63.258350374914798</v>
      </c>
      <c r="G835" s="71">
        <v>0.81454280803810297</v>
      </c>
      <c r="H835" s="68">
        <v>18.609406952965202</v>
      </c>
      <c r="I835" s="71">
        <v>0.75817758798826895</v>
      </c>
      <c r="J835" s="68">
        <v>32.651670074983002</v>
      </c>
      <c r="K835" s="71">
        <v>0.87834517658330302</v>
      </c>
      <c r="L835" s="68">
        <v>42.535787321063403</v>
      </c>
      <c r="M835" s="71">
        <v>0.95291902071563095</v>
      </c>
      <c r="N835" s="68">
        <v>78.723404255319195</v>
      </c>
      <c r="O835" s="71">
        <v>0.60679268897355099</v>
      </c>
      <c r="P835" s="68">
        <v>76.851851851851805</v>
      </c>
      <c r="Q835" s="71"/>
      <c r="R835" s="68"/>
    </row>
    <row r="836" spans="1:18" x14ac:dyDescent="0.2">
      <c r="A836" s="72" t="s">
        <v>1911</v>
      </c>
      <c r="B836" s="66" t="s">
        <v>1912</v>
      </c>
      <c r="C836" s="67">
        <v>80</v>
      </c>
      <c r="D836" s="67" t="s">
        <v>334</v>
      </c>
      <c r="E836" s="71">
        <v>0.76231927042319703</v>
      </c>
      <c r="F836" s="68">
        <v>49.011588275392</v>
      </c>
      <c r="G836" s="71">
        <v>0.79121897096429805</v>
      </c>
      <c r="H836" s="68">
        <v>13.837764144512599</v>
      </c>
      <c r="I836" s="71">
        <v>0.72933016064564005</v>
      </c>
      <c r="J836" s="68">
        <v>22.4267211997273</v>
      </c>
      <c r="K836" s="71">
        <v>0.82470934347176805</v>
      </c>
      <c r="L836" s="68">
        <v>26.789366053169701</v>
      </c>
      <c r="M836" s="71">
        <v>0.91525423728813604</v>
      </c>
      <c r="N836" s="68">
        <v>75.703500343170901</v>
      </c>
      <c r="O836" s="71">
        <v>0.55108363974614505</v>
      </c>
      <c r="P836" s="68">
        <v>70.987654320987701</v>
      </c>
      <c r="Q836" s="71"/>
      <c r="R836" s="68"/>
    </row>
    <row r="837" spans="1:18" x14ac:dyDescent="0.2">
      <c r="A837" s="72" t="s">
        <v>1913</v>
      </c>
      <c r="B837" s="66" t="s">
        <v>1914</v>
      </c>
      <c r="C837" s="67">
        <v>13</v>
      </c>
      <c r="D837" s="67" t="s">
        <v>334</v>
      </c>
      <c r="E837" s="71">
        <v>0.65216005068693195</v>
      </c>
      <c r="F837" s="68">
        <v>9.5990747879722402</v>
      </c>
      <c r="G837" s="71">
        <v>0.85815483078458699</v>
      </c>
      <c r="H837" s="68">
        <v>54.741711642251303</v>
      </c>
      <c r="I837" s="71">
        <v>0.72299473238902701</v>
      </c>
      <c r="J837" s="68">
        <v>11.989205859676201</v>
      </c>
      <c r="K837" s="71">
        <v>0.90613929984408803</v>
      </c>
      <c r="L837" s="68">
        <v>37.702390131071702</v>
      </c>
      <c r="M837" s="71">
        <v>0.76</v>
      </c>
      <c r="N837" s="68">
        <v>16.810007818608302</v>
      </c>
      <c r="O837" s="71">
        <v>1.35113904169593E-2</v>
      </c>
      <c r="P837" s="68">
        <v>1.36690647482014</v>
      </c>
      <c r="Q837" s="71"/>
      <c r="R837" s="68"/>
    </row>
    <row r="838" spans="1:18" x14ac:dyDescent="0.2">
      <c r="A838" s="72" t="s">
        <v>1915</v>
      </c>
      <c r="B838" s="66" t="s">
        <v>1916</v>
      </c>
      <c r="C838" s="67">
        <v>80</v>
      </c>
      <c r="D838" s="67" t="s">
        <v>334</v>
      </c>
      <c r="E838" s="71">
        <v>0.75328011824609198</v>
      </c>
      <c r="F838" s="68">
        <v>45.944103612815297</v>
      </c>
      <c r="G838" s="71">
        <v>0.85118051610108003</v>
      </c>
      <c r="H838" s="68">
        <v>45.2624403544649</v>
      </c>
      <c r="I838" s="71">
        <v>0.72123117452836505</v>
      </c>
      <c r="J838" s="68">
        <v>19.836400817995901</v>
      </c>
      <c r="K838" s="71">
        <v>0.94523788574783396</v>
      </c>
      <c r="L838" s="68">
        <v>79.004771642808507</v>
      </c>
      <c r="M838" s="71">
        <v>0.99058380414312597</v>
      </c>
      <c r="N838" s="68">
        <v>85.929993136581999</v>
      </c>
      <c r="O838" s="71">
        <v>1.14473289561485E-2</v>
      </c>
      <c r="P838" s="68">
        <v>1.2345679012345701</v>
      </c>
      <c r="Q838" s="71">
        <v>1</v>
      </c>
      <c r="R838" s="68">
        <v>100</v>
      </c>
    </row>
    <row r="839" spans="1:18" x14ac:dyDescent="0.2">
      <c r="A839" s="72" t="s">
        <v>1917</v>
      </c>
      <c r="B839" s="66" t="s">
        <v>1918</v>
      </c>
      <c r="C839" s="67">
        <v>13</v>
      </c>
      <c r="D839" s="67" t="s">
        <v>334</v>
      </c>
      <c r="E839" s="71">
        <v>0.74803566711167702</v>
      </c>
      <c r="F839" s="68">
        <v>20.624518118735502</v>
      </c>
      <c r="G839" s="71">
        <v>0.88857131966964398</v>
      </c>
      <c r="H839" s="68">
        <v>79.722436391673099</v>
      </c>
      <c r="I839" s="71">
        <v>0.76853612983918096</v>
      </c>
      <c r="J839" s="68">
        <v>22.552043176561298</v>
      </c>
      <c r="K839" s="71">
        <v>0.93174303202046105</v>
      </c>
      <c r="L839" s="68">
        <v>56.052428681572898</v>
      </c>
      <c r="M839" s="71">
        <v>0.87</v>
      </c>
      <c r="N839" s="68">
        <v>24.784988272087599</v>
      </c>
      <c r="O839" s="71">
        <v>2.9363521140775398E-2</v>
      </c>
      <c r="P839" s="68">
        <v>2.2302158273381298</v>
      </c>
      <c r="Q839" s="71">
        <v>1</v>
      </c>
      <c r="R839" s="68">
        <v>100</v>
      </c>
    </row>
    <row r="840" spans="1:18" x14ac:dyDescent="0.2">
      <c r="A840" s="72" t="s">
        <v>1919</v>
      </c>
      <c r="B840" s="66" t="s">
        <v>1920</v>
      </c>
      <c r="C840" s="67">
        <v>13</v>
      </c>
      <c r="D840" s="67" t="s">
        <v>334</v>
      </c>
      <c r="E840" s="71">
        <v>0.89866034352572999</v>
      </c>
      <c r="F840" s="68">
        <v>76.214340786430199</v>
      </c>
      <c r="G840" s="71">
        <v>0.852526521184226</v>
      </c>
      <c r="H840" s="68">
        <v>48.111025443330803</v>
      </c>
      <c r="I840" s="71">
        <v>0.80857135621163501</v>
      </c>
      <c r="J840" s="68">
        <v>41.210485736314602</v>
      </c>
      <c r="K840" s="71">
        <v>0.93354349670705805</v>
      </c>
      <c r="L840" s="68">
        <v>57.363145720894401</v>
      </c>
      <c r="M840" s="71">
        <v>1</v>
      </c>
      <c r="N840" s="68">
        <v>100</v>
      </c>
      <c r="O840" s="71"/>
      <c r="P840" s="68"/>
      <c r="Q840" s="71"/>
      <c r="R840" s="68"/>
    </row>
    <row r="841" spans="1:18" x14ac:dyDescent="0.2">
      <c r="A841" s="72" t="s">
        <v>1921</v>
      </c>
      <c r="B841" s="66" t="s">
        <v>1922</v>
      </c>
      <c r="C841" s="67">
        <v>13</v>
      </c>
      <c r="D841" s="67" t="s">
        <v>334</v>
      </c>
      <c r="E841" s="71">
        <v>0.78143391652677596</v>
      </c>
      <c r="F841" s="68">
        <v>27.756360832690799</v>
      </c>
      <c r="G841" s="71">
        <v>0.909105431942827</v>
      </c>
      <c r="H841" s="68">
        <v>89.475713184271399</v>
      </c>
      <c r="I841" s="71">
        <v>0.88413586753330897</v>
      </c>
      <c r="J841" s="68">
        <v>77.293754818812602</v>
      </c>
      <c r="K841" s="71">
        <v>0.92734663558088104</v>
      </c>
      <c r="L841" s="68">
        <v>52.197378565921397</v>
      </c>
      <c r="M841" s="71">
        <v>1</v>
      </c>
      <c r="N841" s="68">
        <v>100</v>
      </c>
      <c r="O841" s="71">
        <v>0.18658164757686399</v>
      </c>
      <c r="P841" s="68">
        <v>13.093525179856099</v>
      </c>
      <c r="Q841" s="71"/>
      <c r="R841" s="68"/>
    </row>
    <row r="842" spans="1:18" x14ac:dyDescent="0.2">
      <c r="A842" s="72" t="s">
        <v>1923</v>
      </c>
      <c r="B842" s="66" t="s">
        <v>1924</v>
      </c>
      <c r="C842" s="67">
        <v>13</v>
      </c>
      <c r="D842" s="67" t="s">
        <v>334</v>
      </c>
      <c r="E842" s="71">
        <v>0.82779807818759499</v>
      </c>
      <c r="F842" s="68">
        <v>45.759444872783298</v>
      </c>
      <c r="G842" s="71">
        <v>0.91600941894235699</v>
      </c>
      <c r="H842" s="68">
        <v>91.518889745566696</v>
      </c>
      <c r="I842" s="71">
        <v>0.97942669377239899</v>
      </c>
      <c r="J842" s="68">
        <v>97.648419429452602</v>
      </c>
      <c r="K842" s="71">
        <v>0.95587449778211298</v>
      </c>
      <c r="L842" s="68">
        <v>75.327679259830404</v>
      </c>
      <c r="M842" s="71">
        <v>1</v>
      </c>
      <c r="N842" s="68">
        <v>100</v>
      </c>
      <c r="O842" s="71">
        <v>0.28767978044110898</v>
      </c>
      <c r="P842" s="68">
        <v>25.035971223021601</v>
      </c>
      <c r="Q842" s="71"/>
      <c r="R842" s="68"/>
    </row>
    <row r="843" spans="1:18" x14ac:dyDescent="0.2">
      <c r="A843" s="72" t="s">
        <v>1925</v>
      </c>
      <c r="B843" s="66" t="s">
        <v>1926</v>
      </c>
      <c r="C843" s="67">
        <v>80</v>
      </c>
      <c r="D843" s="67" t="s">
        <v>334</v>
      </c>
      <c r="E843" s="71">
        <v>0.84373795960385101</v>
      </c>
      <c r="F843" s="68">
        <v>77.505112474437595</v>
      </c>
      <c r="G843" s="71">
        <v>0.82680543557375397</v>
      </c>
      <c r="H843" s="68">
        <v>24.2672119972733</v>
      </c>
      <c r="I843" s="71">
        <v>0.82577551957671602</v>
      </c>
      <c r="J843" s="68">
        <v>59.6455351056578</v>
      </c>
      <c r="K843" s="71">
        <v>0.86662850007929404</v>
      </c>
      <c r="L843" s="68">
        <v>37.968643490115902</v>
      </c>
      <c r="M843" s="71">
        <v>1</v>
      </c>
      <c r="N843" s="68">
        <v>100</v>
      </c>
      <c r="O843" s="71">
        <v>0.699480342789494</v>
      </c>
      <c r="P843" s="68">
        <v>86.008230452674894</v>
      </c>
      <c r="Q843" s="71"/>
      <c r="R843" s="68"/>
    </row>
    <row r="844" spans="1:18" x14ac:dyDescent="0.2">
      <c r="A844" s="72" t="s">
        <v>1584</v>
      </c>
      <c r="B844" s="66" t="s">
        <v>1927</v>
      </c>
      <c r="C844" s="67">
        <v>80</v>
      </c>
      <c r="D844" s="67" t="s">
        <v>334</v>
      </c>
      <c r="E844" s="71">
        <v>0.79924609201233099</v>
      </c>
      <c r="F844" s="68">
        <v>62.031356509884098</v>
      </c>
      <c r="G844" s="71">
        <v>0.82293567228478703</v>
      </c>
      <c r="H844" s="68">
        <v>21.336059986366699</v>
      </c>
      <c r="I844" s="71">
        <v>0.72945963091291399</v>
      </c>
      <c r="J844" s="68">
        <v>22.563053851397399</v>
      </c>
      <c r="K844" s="71">
        <v>0.81347342170466097</v>
      </c>
      <c r="L844" s="68">
        <v>24.335378323108401</v>
      </c>
      <c r="M844" s="71">
        <v>0.99058380414312597</v>
      </c>
      <c r="N844" s="68">
        <v>85.929993136581999</v>
      </c>
      <c r="O844" s="71">
        <v>0.63977793101616298</v>
      </c>
      <c r="P844" s="68">
        <v>80.041152263374499</v>
      </c>
      <c r="Q844" s="71"/>
      <c r="R844" s="68"/>
    </row>
    <row r="845" spans="1:18" x14ac:dyDescent="0.2">
      <c r="A845" s="72" t="s">
        <v>1928</v>
      </c>
      <c r="B845" s="66" t="s">
        <v>1929</v>
      </c>
      <c r="C845" s="67">
        <v>80</v>
      </c>
      <c r="D845" s="67" t="s">
        <v>334</v>
      </c>
      <c r="E845" s="71">
        <v>0.86183440743017703</v>
      </c>
      <c r="F845" s="68">
        <v>83.5037491479209</v>
      </c>
      <c r="G845" s="71">
        <v>0.83030853113931302</v>
      </c>
      <c r="H845" s="68">
        <v>26.993865030674801</v>
      </c>
      <c r="I845" s="71">
        <v>0.80621160176426998</v>
      </c>
      <c r="J845" s="68">
        <v>52.556237218813898</v>
      </c>
      <c r="K845" s="71">
        <v>0.87760197554699904</v>
      </c>
      <c r="L845" s="68">
        <v>42.331288343558299</v>
      </c>
      <c r="M845" s="71">
        <v>0.99058380414312597</v>
      </c>
      <c r="N845" s="68">
        <v>85.929993136581999</v>
      </c>
      <c r="O845" s="71">
        <v>0.66630053198735295</v>
      </c>
      <c r="P845" s="68">
        <v>82.818930041152299</v>
      </c>
      <c r="Q845" s="71">
        <v>1</v>
      </c>
      <c r="R845" s="68">
        <v>100</v>
      </c>
    </row>
    <row r="846" spans="1:18" x14ac:dyDescent="0.2">
      <c r="A846" s="72" t="s">
        <v>1930</v>
      </c>
      <c r="B846" s="66" t="s">
        <v>1931</v>
      </c>
      <c r="C846" s="67">
        <v>13</v>
      </c>
      <c r="D846" s="67" t="s">
        <v>334</v>
      </c>
      <c r="E846" s="71">
        <v>0.76071231294976205</v>
      </c>
      <c r="F846" s="68">
        <v>23.0917501927525</v>
      </c>
      <c r="G846" s="71">
        <v>0.81314989122628201</v>
      </c>
      <c r="H846" s="68">
        <v>12.3361603700848</v>
      </c>
      <c r="I846" s="71">
        <v>0.689048007187536</v>
      </c>
      <c r="J846" s="68">
        <v>7.9414032382421</v>
      </c>
      <c r="K846" s="71">
        <v>0.89562932877867996</v>
      </c>
      <c r="L846" s="68">
        <v>31.958365458751</v>
      </c>
      <c r="M846" s="71">
        <v>0.85</v>
      </c>
      <c r="N846" s="68">
        <v>22.869429241595</v>
      </c>
      <c r="O846" s="71">
        <v>0.55573433755631496</v>
      </c>
      <c r="P846" s="68">
        <v>72.877697841726601</v>
      </c>
      <c r="Q846" s="71"/>
      <c r="R846" s="68"/>
    </row>
    <row r="847" spans="1:18" x14ac:dyDescent="0.2">
      <c r="A847" s="72" t="s">
        <v>1932</v>
      </c>
      <c r="B847" s="66" t="s">
        <v>1933</v>
      </c>
      <c r="C847" s="67">
        <v>13</v>
      </c>
      <c r="D847" s="67" t="s">
        <v>334</v>
      </c>
      <c r="E847" s="71">
        <v>0.84533495509899903</v>
      </c>
      <c r="F847" s="68">
        <v>53.1996915959907</v>
      </c>
      <c r="G847" s="71">
        <v>0.77795951565973698</v>
      </c>
      <c r="H847" s="68">
        <v>8.8280647648419404</v>
      </c>
      <c r="I847" s="71">
        <v>0.80031120036967995</v>
      </c>
      <c r="J847" s="68">
        <v>36.353122590593699</v>
      </c>
      <c r="K847" s="71">
        <v>0.92840405946557902</v>
      </c>
      <c r="L847" s="68">
        <v>52.929838087895099</v>
      </c>
      <c r="M847" s="71">
        <v>0.72</v>
      </c>
      <c r="N847" s="68">
        <v>13.7998436278342</v>
      </c>
      <c r="O847" s="71"/>
      <c r="P847" s="68"/>
      <c r="Q847" s="71">
        <v>1</v>
      </c>
      <c r="R847" s="68">
        <v>100</v>
      </c>
    </row>
    <row r="848" spans="1:18" x14ac:dyDescent="0.2">
      <c r="A848" s="72" t="s">
        <v>1934</v>
      </c>
      <c r="B848" s="66" t="s">
        <v>1935</v>
      </c>
      <c r="C848" s="67">
        <v>13</v>
      </c>
      <c r="D848" s="67" t="s">
        <v>334</v>
      </c>
      <c r="E848" s="71">
        <v>0.81739589633179099</v>
      </c>
      <c r="F848" s="68">
        <v>41.249036237471103</v>
      </c>
      <c r="G848" s="71">
        <v>0.78417962554308096</v>
      </c>
      <c r="H848" s="68">
        <v>9.0979182729375498</v>
      </c>
      <c r="I848" s="71">
        <v>0.90097708831381595</v>
      </c>
      <c r="J848" s="68">
        <v>81.804163454124904</v>
      </c>
      <c r="K848" s="71">
        <v>0.94829816818412305</v>
      </c>
      <c r="L848" s="68">
        <v>68.928296067848905</v>
      </c>
      <c r="M848" s="71">
        <v>0.98</v>
      </c>
      <c r="N848" s="68">
        <v>45.934323690383103</v>
      </c>
      <c r="O848" s="71">
        <v>0.29092049594972302</v>
      </c>
      <c r="P848" s="68">
        <v>25.251798561151102</v>
      </c>
      <c r="Q848" s="71">
        <v>1</v>
      </c>
      <c r="R848" s="68">
        <v>100</v>
      </c>
    </row>
    <row r="849" spans="1:18" x14ac:dyDescent="0.2">
      <c r="A849" s="72" t="s">
        <v>1936</v>
      </c>
      <c r="B849" s="66" t="s">
        <v>1937</v>
      </c>
      <c r="C849" s="67">
        <v>13</v>
      </c>
      <c r="D849" s="67" t="s">
        <v>334</v>
      </c>
      <c r="E849" s="71">
        <v>0.778946427271068</v>
      </c>
      <c r="F849" s="68">
        <v>27.216653816499601</v>
      </c>
      <c r="G849" s="71">
        <v>0.87482807901882897</v>
      </c>
      <c r="H849" s="68">
        <v>70.624518118735594</v>
      </c>
      <c r="I849" s="71">
        <v>0.94691911042712995</v>
      </c>
      <c r="J849" s="68">
        <v>92.020046260601404</v>
      </c>
      <c r="K849" s="71">
        <v>0.94552025756461699</v>
      </c>
      <c r="L849" s="68">
        <v>67.000771010023101</v>
      </c>
      <c r="M849" s="71">
        <v>0.61</v>
      </c>
      <c r="N849" s="68">
        <v>9.1086786551993804</v>
      </c>
      <c r="O849" s="71">
        <v>0.29641111661583103</v>
      </c>
      <c r="P849" s="68">
        <v>25.8273381294964</v>
      </c>
      <c r="Q849" s="71">
        <v>1</v>
      </c>
      <c r="R849" s="68">
        <v>100</v>
      </c>
    </row>
    <row r="850" spans="1:18" x14ac:dyDescent="0.2">
      <c r="A850" s="72" t="s">
        <v>1453</v>
      </c>
      <c r="B850" s="66" t="s">
        <v>1938</v>
      </c>
      <c r="C850" s="67">
        <v>13</v>
      </c>
      <c r="D850" s="67" t="s">
        <v>334</v>
      </c>
      <c r="E850" s="71">
        <v>0.84445015069083595</v>
      </c>
      <c r="F850" s="68">
        <v>52.891287586738599</v>
      </c>
      <c r="G850" s="71">
        <v>0.8435972952238</v>
      </c>
      <c r="H850" s="68">
        <v>36.7771781033153</v>
      </c>
      <c r="I850" s="71">
        <v>0.74096543671858905</v>
      </c>
      <c r="J850" s="68">
        <v>15.574402467232099</v>
      </c>
      <c r="K850" s="71">
        <v>0.887944448315102</v>
      </c>
      <c r="L850" s="68">
        <v>28.4888203546646</v>
      </c>
      <c r="M850" s="71">
        <v>1</v>
      </c>
      <c r="N850" s="68">
        <v>100</v>
      </c>
      <c r="O850" s="71">
        <v>0.59419372388752301</v>
      </c>
      <c r="P850" s="68">
        <v>79.568345323740999</v>
      </c>
      <c r="Q850" s="71">
        <v>1</v>
      </c>
      <c r="R850" s="68">
        <v>100</v>
      </c>
    </row>
    <row r="851" spans="1:18" x14ac:dyDescent="0.2">
      <c r="A851" s="72" t="s">
        <v>1939</v>
      </c>
      <c r="B851" s="66" t="s">
        <v>1940</v>
      </c>
      <c r="C851" s="67">
        <v>13</v>
      </c>
      <c r="D851" s="67" t="s">
        <v>334</v>
      </c>
      <c r="E851" s="71">
        <v>0.81071643005362604</v>
      </c>
      <c r="F851" s="68">
        <v>38.511950655358497</v>
      </c>
      <c r="G851" s="71">
        <v>0.88911339739698902</v>
      </c>
      <c r="H851" s="68">
        <v>80.1079414032382</v>
      </c>
      <c r="I851" s="71">
        <v>0.95742969659141597</v>
      </c>
      <c r="J851" s="68">
        <v>93.947571318427094</v>
      </c>
      <c r="K851" s="71">
        <v>0.94845550213596197</v>
      </c>
      <c r="L851" s="68">
        <v>69.159599074788005</v>
      </c>
      <c r="M851" s="71">
        <v>0.84</v>
      </c>
      <c r="N851" s="68">
        <v>22.1266614542611</v>
      </c>
      <c r="O851" s="71">
        <v>0.41858355414376403</v>
      </c>
      <c r="P851" s="68">
        <v>46.690647482014398</v>
      </c>
      <c r="Q851" s="71"/>
      <c r="R851" s="68"/>
    </row>
    <row r="852" spans="1:18" x14ac:dyDescent="0.2">
      <c r="A852" s="72" t="s">
        <v>1941</v>
      </c>
      <c r="B852" s="66" t="s">
        <v>1942</v>
      </c>
      <c r="C852" s="67">
        <v>13</v>
      </c>
      <c r="D852" s="67" t="s">
        <v>334</v>
      </c>
      <c r="E852" s="71">
        <v>0.86064585074789701</v>
      </c>
      <c r="F852" s="68">
        <v>59.213569776407098</v>
      </c>
      <c r="G852" s="71">
        <v>0.93996555377046698</v>
      </c>
      <c r="H852" s="68">
        <v>94.757131842714003</v>
      </c>
      <c r="I852" s="71">
        <v>0.97667882960557195</v>
      </c>
      <c r="J852" s="68">
        <v>96.993060909791794</v>
      </c>
      <c r="K852" s="71">
        <v>0.93578727911661996</v>
      </c>
      <c r="L852" s="68">
        <v>59.8689282960678</v>
      </c>
      <c r="M852" s="71">
        <v>0.93</v>
      </c>
      <c r="N852" s="68">
        <v>32.212666145426098</v>
      </c>
      <c r="O852" s="71">
        <v>0.52079759124682601</v>
      </c>
      <c r="P852" s="68">
        <v>66.043165467625897</v>
      </c>
      <c r="Q852" s="71"/>
      <c r="R852" s="68"/>
    </row>
    <row r="853" spans="1:18" x14ac:dyDescent="0.2">
      <c r="A853" s="72" t="s">
        <v>1943</v>
      </c>
      <c r="B853" s="66" t="s">
        <v>1944</v>
      </c>
      <c r="C853" s="67">
        <v>13</v>
      </c>
      <c r="D853" s="67" t="s">
        <v>334</v>
      </c>
      <c r="E853" s="71">
        <v>0.77814121720769303</v>
      </c>
      <c r="F853" s="68">
        <v>27.101002313030101</v>
      </c>
      <c r="G853" s="71">
        <v>0.93131981196245395</v>
      </c>
      <c r="H853" s="68">
        <v>93.870470316114094</v>
      </c>
      <c r="I853" s="71">
        <v>0.75567813790993399</v>
      </c>
      <c r="J853" s="68">
        <v>18.966846569005401</v>
      </c>
      <c r="K853" s="71">
        <v>0.89698604743005705</v>
      </c>
      <c r="L853" s="68">
        <v>32.536622976098698</v>
      </c>
      <c r="M853" s="71">
        <v>1</v>
      </c>
      <c r="N853" s="68">
        <v>100</v>
      </c>
      <c r="O853" s="71">
        <v>8.4863305943713802E-2</v>
      </c>
      <c r="P853" s="68">
        <v>5.1798561151079099</v>
      </c>
      <c r="Q853" s="71">
        <v>1</v>
      </c>
      <c r="R853" s="68">
        <v>100</v>
      </c>
    </row>
    <row r="854" spans="1:18" x14ac:dyDescent="0.2">
      <c r="A854" s="72" t="s">
        <v>1945</v>
      </c>
      <c r="B854" s="66" t="s">
        <v>1946</v>
      </c>
      <c r="C854" s="67">
        <v>13</v>
      </c>
      <c r="D854" s="67" t="s">
        <v>334</v>
      </c>
      <c r="E854" s="71">
        <v>0.78653253515492705</v>
      </c>
      <c r="F854" s="68">
        <v>29.067077872012302</v>
      </c>
      <c r="G854" s="71">
        <v>0.93814409529989295</v>
      </c>
      <c r="H854" s="68">
        <v>94.602929838087903</v>
      </c>
      <c r="I854" s="71">
        <v>0.98021786572897096</v>
      </c>
      <c r="J854" s="68">
        <v>97.764070932922095</v>
      </c>
      <c r="K854" s="71">
        <v>0.86967480241684603</v>
      </c>
      <c r="L854" s="68">
        <v>22.205088666152701</v>
      </c>
      <c r="M854" s="71">
        <v>1</v>
      </c>
      <c r="N854" s="68">
        <v>100</v>
      </c>
      <c r="O854" s="71">
        <v>0.14462591232892399</v>
      </c>
      <c r="P854" s="68">
        <v>9.5683453237410099</v>
      </c>
      <c r="Q854" s="71"/>
      <c r="R854" s="68"/>
    </row>
    <row r="855" spans="1:18" x14ac:dyDescent="0.2">
      <c r="A855" s="72" t="s">
        <v>1947</v>
      </c>
      <c r="B855" s="66" t="s">
        <v>1948</v>
      </c>
      <c r="C855" s="67">
        <v>13</v>
      </c>
      <c r="D855" s="67" t="s">
        <v>334</v>
      </c>
      <c r="E855" s="71">
        <v>0.81763144545361299</v>
      </c>
      <c r="F855" s="68">
        <v>41.364687740940603</v>
      </c>
      <c r="G855" s="71">
        <v>0.81828051478114505</v>
      </c>
      <c r="H855" s="68">
        <v>14.1094834232845</v>
      </c>
      <c r="I855" s="71">
        <v>0.83158061576703202</v>
      </c>
      <c r="J855" s="68">
        <v>55.397070161912097</v>
      </c>
      <c r="K855" s="71">
        <v>0.92032233905365801</v>
      </c>
      <c r="L855" s="68">
        <v>46.993060909791801</v>
      </c>
      <c r="M855" s="71">
        <v>0.97</v>
      </c>
      <c r="N855" s="68">
        <v>41.829554339327601</v>
      </c>
      <c r="O855" s="71">
        <v>0.54797375766622802</v>
      </c>
      <c r="P855" s="68">
        <v>71.223021582733793</v>
      </c>
      <c r="Q855" s="71"/>
      <c r="R855" s="68"/>
    </row>
    <row r="856" spans="1:18" x14ac:dyDescent="0.2">
      <c r="A856" s="72" t="s">
        <v>1949</v>
      </c>
      <c r="B856" s="66" t="s">
        <v>1950</v>
      </c>
      <c r="C856" s="67">
        <v>13</v>
      </c>
      <c r="D856" s="67" t="s">
        <v>334</v>
      </c>
      <c r="E856" s="71">
        <v>0.79426714555776901</v>
      </c>
      <c r="F856" s="68">
        <v>31.418658442559799</v>
      </c>
      <c r="G856" s="71">
        <v>0.88201818111797603</v>
      </c>
      <c r="H856" s="68">
        <v>75.636083269082505</v>
      </c>
      <c r="I856" s="71">
        <v>0.94952769875514997</v>
      </c>
      <c r="J856" s="68">
        <v>92.367000771009998</v>
      </c>
      <c r="K856" s="71">
        <v>0.93249739464560399</v>
      </c>
      <c r="L856" s="68">
        <v>56.6306861989206</v>
      </c>
      <c r="M856" s="71">
        <v>1</v>
      </c>
      <c r="N856" s="68">
        <v>100</v>
      </c>
      <c r="O856" s="71">
        <v>0.207292453270114</v>
      </c>
      <c r="P856" s="68">
        <v>14.676258992805799</v>
      </c>
      <c r="Q856" s="71"/>
      <c r="R856" s="68"/>
    </row>
    <row r="857" spans="1:18" x14ac:dyDescent="0.2">
      <c r="A857" s="72" t="s">
        <v>1951</v>
      </c>
      <c r="B857" s="66" t="s">
        <v>1952</v>
      </c>
      <c r="C857" s="67">
        <v>80</v>
      </c>
      <c r="D857" s="67" t="s">
        <v>334</v>
      </c>
      <c r="E857" s="71">
        <v>0.74821010269743005</v>
      </c>
      <c r="F857" s="68">
        <v>44.239945466939297</v>
      </c>
      <c r="G857" s="71">
        <v>0.83390975132769696</v>
      </c>
      <c r="H857" s="68">
        <v>30.265848670756601</v>
      </c>
      <c r="I857" s="71">
        <v>0.857036886387195</v>
      </c>
      <c r="J857" s="68">
        <v>69.120654396728</v>
      </c>
      <c r="K857" s="71">
        <v>0.827820154829503</v>
      </c>
      <c r="L857" s="68">
        <v>27.4028629856851</v>
      </c>
      <c r="M857" s="71">
        <v>0.99058380414312597</v>
      </c>
      <c r="N857" s="68">
        <v>85.929993136581999</v>
      </c>
      <c r="O857" s="71">
        <v>0.47991001949705903</v>
      </c>
      <c r="P857" s="68">
        <v>62.551440329218103</v>
      </c>
      <c r="Q857" s="71">
        <v>0.5</v>
      </c>
      <c r="R857" s="68">
        <v>47.877758913412599</v>
      </c>
    </row>
    <row r="858" spans="1:18" x14ac:dyDescent="0.2">
      <c r="A858" s="72" t="s">
        <v>1953</v>
      </c>
      <c r="B858" s="66" t="s">
        <v>1954</v>
      </c>
      <c r="C858" s="67">
        <v>13</v>
      </c>
      <c r="D858" s="67" t="s">
        <v>334</v>
      </c>
      <c r="E858" s="71">
        <v>0.91560907202441</v>
      </c>
      <c r="F858" s="68">
        <v>85.080956052428704</v>
      </c>
      <c r="G858" s="71">
        <v>0.83267954588827098</v>
      </c>
      <c r="H858" s="68">
        <v>24.441017733230499</v>
      </c>
      <c r="I858" s="71">
        <v>0.92256349069705401</v>
      </c>
      <c r="J858" s="68">
        <v>86.854279105628393</v>
      </c>
      <c r="K858" s="71">
        <v>0.91719325151231601</v>
      </c>
      <c r="L858" s="68">
        <v>44.757131842714003</v>
      </c>
      <c r="M858" s="71">
        <v>0.99</v>
      </c>
      <c r="N858" s="68">
        <v>52.3064894448788</v>
      </c>
      <c r="O858" s="71"/>
      <c r="P858" s="68"/>
      <c r="Q858" s="71"/>
      <c r="R858" s="68"/>
    </row>
    <row r="859" spans="1:18" x14ac:dyDescent="0.2">
      <c r="A859" s="72" t="s">
        <v>1955</v>
      </c>
      <c r="B859" s="66" t="s">
        <v>1956</v>
      </c>
      <c r="C859" s="67">
        <v>80</v>
      </c>
      <c r="D859" s="67" t="s">
        <v>334</v>
      </c>
      <c r="E859" s="71">
        <v>0.85306424872522701</v>
      </c>
      <c r="F859" s="68">
        <v>80.572597137014299</v>
      </c>
      <c r="G859" s="71">
        <v>0.85004585569825297</v>
      </c>
      <c r="H859" s="68">
        <v>43.967280163599199</v>
      </c>
      <c r="I859" s="71">
        <v>0.92392800811660702</v>
      </c>
      <c r="J859" s="68">
        <v>85.480572597136998</v>
      </c>
      <c r="K859" s="71">
        <v>0.88050900062073201</v>
      </c>
      <c r="L859" s="68">
        <v>43.353783231083803</v>
      </c>
      <c r="M859" s="71">
        <v>1</v>
      </c>
      <c r="N859" s="68">
        <v>100</v>
      </c>
      <c r="O859" s="71">
        <v>0.61083837919054096</v>
      </c>
      <c r="P859" s="68">
        <v>76.954732510288096</v>
      </c>
      <c r="Q859" s="71"/>
      <c r="R859" s="68"/>
    </row>
    <row r="860" spans="1:18" x14ac:dyDescent="0.2">
      <c r="A860" s="72" t="s">
        <v>1957</v>
      </c>
      <c r="B860" s="66" t="s">
        <v>1958</v>
      </c>
      <c r="C860" s="67">
        <v>80</v>
      </c>
      <c r="D860" s="67" t="s">
        <v>334</v>
      </c>
      <c r="E860" s="71">
        <v>0.77391256394254204</v>
      </c>
      <c r="F860" s="68">
        <v>53.237900477164303</v>
      </c>
      <c r="G860" s="71">
        <v>0.86218038200300695</v>
      </c>
      <c r="H860" s="68">
        <v>55.078391274710299</v>
      </c>
      <c r="I860" s="71">
        <v>0.78140809166778802</v>
      </c>
      <c r="J860" s="68">
        <v>42.3994546693933</v>
      </c>
      <c r="K860" s="71">
        <v>0.93792675356921196</v>
      </c>
      <c r="L860" s="68">
        <v>74.642126789366003</v>
      </c>
      <c r="M860" s="71">
        <v>0.98116760828625305</v>
      </c>
      <c r="N860" s="68">
        <v>82.704186684969102</v>
      </c>
      <c r="O860" s="71">
        <v>0.30687998418644902</v>
      </c>
      <c r="P860" s="68">
        <v>34.670781893004097</v>
      </c>
      <c r="Q860" s="71"/>
      <c r="R860" s="68"/>
    </row>
    <row r="861" spans="1:18" x14ac:dyDescent="0.2">
      <c r="A861" s="72" t="s">
        <v>1959</v>
      </c>
      <c r="B861" s="66" t="s">
        <v>1960</v>
      </c>
      <c r="C861" s="67">
        <v>80</v>
      </c>
      <c r="D861" s="67" t="s">
        <v>334</v>
      </c>
      <c r="E861" s="71">
        <v>0.79141122319267898</v>
      </c>
      <c r="F861" s="68">
        <v>59.168370824812499</v>
      </c>
      <c r="G861" s="71">
        <v>0.89009235789466901</v>
      </c>
      <c r="H861" s="68">
        <v>74.914792092706193</v>
      </c>
      <c r="I861" s="71">
        <v>0.70146137804266295</v>
      </c>
      <c r="J861" s="68">
        <v>15.814587593728699</v>
      </c>
      <c r="K861" s="71">
        <v>0.89024756748814504</v>
      </c>
      <c r="L861" s="68">
        <v>48.057259713701399</v>
      </c>
      <c r="M861" s="71">
        <v>0.96233521657250498</v>
      </c>
      <c r="N861" s="68">
        <v>79.821551132463995</v>
      </c>
      <c r="O861" s="71">
        <v>0.30433081915809002</v>
      </c>
      <c r="P861" s="68">
        <v>34.156378600822997</v>
      </c>
      <c r="Q861" s="71">
        <v>1</v>
      </c>
      <c r="R861" s="68">
        <v>100</v>
      </c>
    </row>
    <row r="862" spans="1:18" x14ac:dyDescent="0.2">
      <c r="A862" s="72" t="s">
        <v>1584</v>
      </c>
      <c r="B862" s="66" t="s">
        <v>1961</v>
      </c>
      <c r="C862" s="67">
        <v>80</v>
      </c>
      <c r="D862" s="67" t="s">
        <v>334</v>
      </c>
      <c r="E862" s="71">
        <v>0.84168485454156405</v>
      </c>
      <c r="F862" s="68">
        <v>76.823449216087297</v>
      </c>
      <c r="G862" s="71">
        <v>0.90867308356284004</v>
      </c>
      <c r="H862" s="68">
        <v>83.640081799591002</v>
      </c>
      <c r="I862" s="71">
        <v>0.76500021505458904</v>
      </c>
      <c r="J862" s="68">
        <v>35.650988411724597</v>
      </c>
      <c r="K862" s="71">
        <v>0.940308612580528</v>
      </c>
      <c r="L862" s="68">
        <v>76.346284935241997</v>
      </c>
      <c r="M862" s="71">
        <v>1</v>
      </c>
      <c r="N862" s="68">
        <v>100</v>
      </c>
      <c r="O862" s="71">
        <v>0.59444236150986496</v>
      </c>
      <c r="P862" s="68">
        <v>75.617283950617306</v>
      </c>
      <c r="Q862" s="71"/>
      <c r="R862" s="68"/>
    </row>
    <row r="863" spans="1:18" x14ac:dyDescent="0.2">
      <c r="A863" s="72" t="s">
        <v>1962</v>
      </c>
      <c r="B863" s="66" t="s">
        <v>1963</v>
      </c>
      <c r="C863" s="67">
        <v>80</v>
      </c>
      <c r="D863" s="67" t="s">
        <v>334</v>
      </c>
      <c r="E863" s="71">
        <v>0.81333323339622599</v>
      </c>
      <c r="F863" s="68">
        <v>67.825494205862299</v>
      </c>
      <c r="G863" s="71">
        <v>0.85197254597424099</v>
      </c>
      <c r="H863" s="68">
        <v>46.4894342194956</v>
      </c>
      <c r="I863" s="71">
        <v>0.79258394251582098</v>
      </c>
      <c r="J863" s="68">
        <v>47.648261758691199</v>
      </c>
      <c r="K863" s="71">
        <v>0.87884811676730201</v>
      </c>
      <c r="L863" s="68">
        <v>42.603953646898397</v>
      </c>
      <c r="M863" s="71">
        <v>1</v>
      </c>
      <c r="N863" s="68">
        <v>100</v>
      </c>
      <c r="O863" s="71">
        <v>0.54326156172376705</v>
      </c>
      <c r="P863" s="68">
        <v>70.061728395061706</v>
      </c>
      <c r="Q863" s="71"/>
      <c r="R863" s="68"/>
    </row>
    <row r="864" spans="1:18" x14ac:dyDescent="0.2">
      <c r="A864" s="72" t="s">
        <v>1964</v>
      </c>
      <c r="B864" s="66" t="s">
        <v>1965</v>
      </c>
      <c r="C864" s="67">
        <v>80</v>
      </c>
      <c r="D864" s="67" t="s">
        <v>334</v>
      </c>
      <c r="E864" s="71">
        <v>0.79117804140752501</v>
      </c>
      <c r="F864" s="68">
        <v>59.032038173142503</v>
      </c>
      <c r="G864" s="71">
        <v>0.82174451175138297</v>
      </c>
      <c r="H864" s="68">
        <v>21.063394683026601</v>
      </c>
      <c r="I864" s="71">
        <v>0.79207959612539403</v>
      </c>
      <c r="J864" s="68">
        <v>47.307430129516</v>
      </c>
      <c r="K864" s="71">
        <v>0.85052503097171095</v>
      </c>
      <c r="L864" s="68">
        <v>33.265167007498299</v>
      </c>
      <c r="M864" s="71">
        <v>1</v>
      </c>
      <c r="N864" s="68">
        <v>100</v>
      </c>
      <c r="O864" s="71">
        <v>0.49154106818913901</v>
      </c>
      <c r="P864" s="68">
        <v>63.8888888888889</v>
      </c>
      <c r="Q864" s="71"/>
      <c r="R864" s="68"/>
    </row>
    <row r="865" spans="1:18" x14ac:dyDescent="0.2">
      <c r="A865" s="72" t="s">
        <v>1966</v>
      </c>
      <c r="B865" s="66" t="s">
        <v>1967</v>
      </c>
      <c r="C865" s="67">
        <v>80</v>
      </c>
      <c r="D865" s="67" t="s">
        <v>334</v>
      </c>
      <c r="E865" s="71">
        <v>0.77882139024981301</v>
      </c>
      <c r="F865" s="68">
        <v>54.669393319700099</v>
      </c>
      <c r="G865" s="71">
        <v>0.85736836323259102</v>
      </c>
      <c r="H865" s="68">
        <v>51.670074982958397</v>
      </c>
      <c r="I865" s="71">
        <v>0.89038224698234403</v>
      </c>
      <c r="J865" s="68">
        <v>76.891615541922306</v>
      </c>
      <c r="K865" s="71">
        <v>0.85464794133398303</v>
      </c>
      <c r="L865" s="68">
        <v>34.287661895023902</v>
      </c>
      <c r="M865" s="71">
        <v>0.934086629001883</v>
      </c>
      <c r="N865" s="68">
        <v>77.007549759780403</v>
      </c>
      <c r="O865" s="71">
        <v>0.35762177069826501</v>
      </c>
      <c r="P865" s="68">
        <v>45.164609053497898</v>
      </c>
      <c r="Q865" s="71"/>
      <c r="R865" s="68"/>
    </row>
    <row r="866" spans="1:18" x14ac:dyDescent="0.2">
      <c r="A866" s="72" t="s">
        <v>1968</v>
      </c>
      <c r="B866" s="66" t="s">
        <v>1969</v>
      </c>
      <c r="C866" s="67">
        <v>80</v>
      </c>
      <c r="D866" s="67" t="s">
        <v>334</v>
      </c>
      <c r="E866" s="71">
        <v>0.85663544115937895</v>
      </c>
      <c r="F866" s="68">
        <v>82.481254260395403</v>
      </c>
      <c r="G866" s="71">
        <v>0.84042064713034104</v>
      </c>
      <c r="H866" s="68">
        <v>35.7873210633947</v>
      </c>
      <c r="I866" s="71">
        <v>0.81406823488285496</v>
      </c>
      <c r="J866" s="68">
        <v>55.9645535105658</v>
      </c>
      <c r="K866" s="71">
        <v>0.90640664014038896</v>
      </c>
      <c r="L866" s="68">
        <v>56.373551465576</v>
      </c>
      <c r="M866" s="71">
        <v>0.98116760828625305</v>
      </c>
      <c r="N866" s="68">
        <v>82.704186684969102</v>
      </c>
      <c r="O866" s="71">
        <v>0.59774951651643404</v>
      </c>
      <c r="P866" s="68">
        <v>76.028806584362101</v>
      </c>
      <c r="Q866" s="71">
        <v>1</v>
      </c>
      <c r="R866" s="68">
        <v>100</v>
      </c>
    </row>
    <row r="867" spans="1:18" x14ac:dyDescent="0.2">
      <c r="A867" s="72" t="s">
        <v>1970</v>
      </c>
      <c r="B867" s="66" t="s">
        <v>1971</v>
      </c>
      <c r="C867" s="67">
        <v>80</v>
      </c>
      <c r="D867" s="67" t="s">
        <v>334</v>
      </c>
      <c r="E867" s="71">
        <v>0.721327698278873</v>
      </c>
      <c r="F867" s="68">
        <v>35.719154737559599</v>
      </c>
      <c r="G867" s="71">
        <v>0.88836821439658797</v>
      </c>
      <c r="H867" s="68">
        <v>73.415132924335396</v>
      </c>
      <c r="I867" s="71">
        <v>0.83874760974193896</v>
      </c>
      <c r="J867" s="68">
        <v>64.349011588275403</v>
      </c>
      <c r="K867" s="71">
        <v>0.89835505896958401</v>
      </c>
      <c r="L867" s="68">
        <v>51.942740286298601</v>
      </c>
      <c r="M867" s="71">
        <v>0.98116760828625305</v>
      </c>
      <c r="N867" s="68">
        <v>82.704186684969102</v>
      </c>
      <c r="O867" s="71">
        <v>0</v>
      </c>
      <c r="P867" s="68">
        <v>0.72016460905349799</v>
      </c>
      <c r="Q867" s="71"/>
      <c r="R867" s="68"/>
    </row>
    <row r="868" spans="1:18" x14ac:dyDescent="0.2">
      <c r="A868" s="72" t="s">
        <v>1972</v>
      </c>
      <c r="B868" s="66" t="s">
        <v>1973</v>
      </c>
      <c r="C868" s="67">
        <v>80</v>
      </c>
      <c r="D868" s="67" t="s">
        <v>334</v>
      </c>
      <c r="E868" s="71">
        <v>0.85963658936654597</v>
      </c>
      <c r="F868" s="68">
        <v>83.026584867075698</v>
      </c>
      <c r="G868" s="71">
        <v>0.87080113629384404</v>
      </c>
      <c r="H868" s="68">
        <v>62.440354464894298</v>
      </c>
      <c r="I868" s="71">
        <v>0.85394458238501503</v>
      </c>
      <c r="J868" s="68">
        <v>68.575323790047705</v>
      </c>
      <c r="K868" s="71">
        <v>0.92551210428305397</v>
      </c>
      <c r="L868" s="68">
        <v>67.825494205862299</v>
      </c>
      <c r="M868" s="71">
        <v>0.99058380414312597</v>
      </c>
      <c r="N868" s="68">
        <v>85.929993136581999</v>
      </c>
      <c r="O868" s="71">
        <v>0.51697790909423602</v>
      </c>
      <c r="P868" s="68">
        <v>66.6666666666667</v>
      </c>
      <c r="Q868" s="71">
        <v>1</v>
      </c>
      <c r="R868" s="68">
        <v>100</v>
      </c>
    </row>
    <row r="869" spans="1:18" x14ac:dyDescent="0.2">
      <c r="A869" s="72" t="s">
        <v>1974</v>
      </c>
      <c r="B869" s="66" t="s">
        <v>1975</v>
      </c>
      <c r="C869" s="67">
        <v>80</v>
      </c>
      <c r="D869" s="67" t="s">
        <v>334</v>
      </c>
      <c r="E869" s="71">
        <v>0.81681726661563403</v>
      </c>
      <c r="F869" s="68">
        <v>69.188820722563094</v>
      </c>
      <c r="G869" s="71">
        <v>0.90303682558360299</v>
      </c>
      <c r="H869" s="68">
        <v>81.458759372869807</v>
      </c>
      <c r="I869" s="71">
        <v>0.86125519570825404</v>
      </c>
      <c r="J869" s="68">
        <v>70.347648261758707</v>
      </c>
      <c r="K869" s="71">
        <v>0.95002384269482498</v>
      </c>
      <c r="L869" s="68">
        <v>81.458759372869807</v>
      </c>
      <c r="M869" s="71">
        <v>0.98116760828625305</v>
      </c>
      <c r="N869" s="68">
        <v>82.704186684969102</v>
      </c>
      <c r="O869" s="71">
        <v>0.38860286080523598</v>
      </c>
      <c r="P869" s="68">
        <v>50</v>
      </c>
      <c r="Q869" s="71"/>
      <c r="R869" s="68"/>
    </row>
    <row r="870" spans="1:18" x14ac:dyDescent="0.2">
      <c r="A870" s="72" t="s">
        <v>1976</v>
      </c>
      <c r="B870" s="66" t="s">
        <v>1977</v>
      </c>
      <c r="C870" s="67">
        <v>13</v>
      </c>
      <c r="D870" s="67" t="s">
        <v>334</v>
      </c>
      <c r="E870" s="71">
        <v>0.78639599027834095</v>
      </c>
      <c r="F870" s="68">
        <v>29.028527370855802</v>
      </c>
      <c r="G870" s="71">
        <v>0.93143648109963995</v>
      </c>
      <c r="H870" s="68">
        <v>93.947571318427094</v>
      </c>
      <c r="I870" s="71">
        <v>0.92332938058146996</v>
      </c>
      <c r="J870" s="68">
        <v>86.931380107941393</v>
      </c>
      <c r="K870" s="71">
        <v>0.98548752991787103</v>
      </c>
      <c r="L870" s="68">
        <v>91.056283731688495</v>
      </c>
      <c r="M870" s="71">
        <v>0.99</v>
      </c>
      <c r="N870" s="68">
        <v>52.3064894448788</v>
      </c>
      <c r="O870" s="71">
        <v>0.10172655979272099</v>
      </c>
      <c r="P870" s="68">
        <v>6.33093525179856</v>
      </c>
      <c r="Q870" s="71"/>
      <c r="R870" s="68"/>
    </row>
    <row r="871" spans="1:18" x14ac:dyDescent="0.2">
      <c r="A871" s="72" t="s">
        <v>1978</v>
      </c>
      <c r="B871" s="66" t="s">
        <v>1979</v>
      </c>
      <c r="C871" s="67">
        <v>80</v>
      </c>
      <c r="D871" s="67" t="s">
        <v>334</v>
      </c>
      <c r="E871" s="71">
        <v>0.82332748476123696</v>
      </c>
      <c r="F871" s="68">
        <v>71.029311520109104</v>
      </c>
      <c r="G871" s="71">
        <v>0.88636561142949899</v>
      </c>
      <c r="H871" s="68">
        <v>72.256305385139697</v>
      </c>
      <c r="I871" s="71">
        <v>0.83302543530025297</v>
      </c>
      <c r="J871" s="68">
        <v>62.235855487389202</v>
      </c>
      <c r="K871" s="71">
        <v>0.86548812696370503</v>
      </c>
      <c r="L871" s="68">
        <v>37.423312883435599</v>
      </c>
      <c r="M871" s="71">
        <v>1</v>
      </c>
      <c r="N871" s="68">
        <v>100</v>
      </c>
      <c r="O871" s="71">
        <v>0.53175825011272804</v>
      </c>
      <c r="P871" s="68">
        <v>68.621399176954696</v>
      </c>
      <c r="Q871" s="71"/>
      <c r="R871" s="68"/>
    </row>
    <row r="872" spans="1:18" x14ac:dyDescent="0.2">
      <c r="A872" s="72" t="s">
        <v>1980</v>
      </c>
      <c r="B872" s="66" t="s">
        <v>1981</v>
      </c>
      <c r="C872" s="67">
        <v>80</v>
      </c>
      <c r="D872" s="67" t="s">
        <v>334</v>
      </c>
      <c r="E872" s="71">
        <v>0.85621275550584997</v>
      </c>
      <c r="F872" s="68">
        <v>82.140422631220204</v>
      </c>
      <c r="G872" s="71">
        <v>0.84341702299115895</v>
      </c>
      <c r="H872" s="68">
        <v>38.991138377641398</v>
      </c>
      <c r="I872" s="71">
        <v>0.837953282891299</v>
      </c>
      <c r="J872" s="68">
        <v>64.144512610770306</v>
      </c>
      <c r="K872" s="71">
        <v>0.95654872749844799</v>
      </c>
      <c r="L872" s="68">
        <v>84.867075664621694</v>
      </c>
      <c r="M872" s="71">
        <v>1</v>
      </c>
      <c r="N872" s="68">
        <v>100</v>
      </c>
      <c r="O872" s="71">
        <v>0.49935749965419202</v>
      </c>
      <c r="P872" s="68">
        <v>64.40329218107</v>
      </c>
      <c r="Q872" s="71">
        <v>1</v>
      </c>
      <c r="R872" s="68">
        <v>100</v>
      </c>
    </row>
    <row r="873" spans="1:18" x14ac:dyDescent="0.2">
      <c r="A873" s="72" t="s">
        <v>1982</v>
      </c>
      <c r="B873" s="66" t="s">
        <v>1983</v>
      </c>
      <c r="C873" s="67">
        <v>80</v>
      </c>
      <c r="D873" s="67" t="s">
        <v>334</v>
      </c>
      <c r="E873" s="71">
        <v>0.82947505325931903</v>
      </c>
      <c r="F873" s="68">
        <v>72.937968643490095</v>
      </c>
      <c r="G873" s="71">
        <v>0.83943117371341702</v>
      </c>
      <c r="H873" s="68">
        <v>34.628493524199001</v>
      </c>
      <c r="I873" s="71">
        <v>0.80569706151321996</v>
      </c>
      <c r="J873" s="68">
        <v>52.419904567143803</v>
      </c>
      <c r="K873" s="71">
        <v>0.89990689013035396</v>
      </c>
      <c r="L873" s="68">
        <v>52.965235173824098</v>
      </c>
      <c r="M873" s="71">
        <v>1</v>
      </c>
      <c r="N873" s="68">
        <v>100</v>
      </c>
      <c r="O873" s="71">
        <v>0.60234014093960597</v>
      </c>
      <c r="P873" s="68">
        <v>76.337448559670804</v>
      </c>
      <c r="Q873" s="71"/>
      <c r="R873" s="68"/>
    </row>
    <row r="874" spans="1:18" x14ac:dyDescent="0.2">
      <c r="A874" s="72" t="s">
        <v>1984</v>
      </c>
      <c r="B874" s="66" t="s">
        <v>1985</v>
      </c>
      <c r="C874" s="67">
        <v>80</v>
      </c>
      <c r="D874" s="67" t="s">
        <v>334</v>
      </c>
      <c r="E874" s="71">
        <v>0.81500413937583904</v>
      </c>
      <c r="F874" s="68">
        <v>68.3026584867076</v>
      </c>
      <c r="G874" s="71">
        <v>0.84454648068152005</v>
      </c>
      <c r="H874" s="68">
        <v>40.149965916837097</v>
      </c>
      <c r="I874" s="71">
        <v>0.80463339686549296</v>
      </c>
      <c r="J874" s="68">
        <v>52.010906612133603</v>
      </c>
      <c r="K874" s="71">
        <v>0.91076970825574199</v>
      </c>
      <c r="L874" s="68">
        <v>58.282208588957097</v>
      </c>
      <c r="M874" s="71">
        <v>0.99058380414312597</v>
      </c>
      <c r="N874" s="68">
        <v>85.929993136581999</v>
      </c>
      <c r="O874" s="71">
        <v>0.52448730693331203</v>
      </c>
      <c r="P874" s="68">
        <v>67.489711934156404</v>
      </c>
      <c r="Q874" s="71"/>
      <c r="R874" s="68"/>
    </row>
    <row r="875" spans="1:18" x14ac:dyDescent="0.2">
      <c r="A875" s="72" t="s">
        <v>1986</v>
      </c>
      <c r="B875" s="66" t="s">
        <v>1987</v>
      </c>
      <c r="C875" s="67">
        <v>13</v>
      </c>
      <c r="D875" s="67" t="s">
        <v>334</v>
      </c>
      <c r="E875" s="71">
        <v>0.83361075792486805</v>
      </c>
      <c r="F875" s="68">
        <v>47.995373939861203</v>
      </c>
      <c r="G875" s="71">
        <v>0.88229750454511202</v>
      </c>
      <c r="H875" s="68">
        <v>75.944487278334606</v>
      </c>
      <c r="I875" s="71">
        <v>0.95650719868225098</v>
      </c>
      <c r="J875" s="68">
        <v>93.831919814957601</v>
      </c>
      <c r="K875" s="71">
        <v>0.98822143840383903</v>
      </c>
      <c r="L875" s="68">
        <v>91.827293754818797</v>
      </c>
      <c r="M875" s="71">
        <v>0.96</v>
      </c>
      <c r="N875" s="68">
        <v>38.545738858483197</v>
      </c>
      <c r="O875" s="71">
        <v>0.38102764799313898</v>
      </c>
      <c r="P875" s="68">
        <v>40.2158273381295</v>
      </c>
      <c r="Q875" s="71"/>
      <c r="R875" s="68"/>
    </row>
    <row r="876" spans="1:18" x14ac:dyDescent="0.2">
      <c r="A876" s="72" t="s">
        <v>1988</v>
      </c>
      <c r="B876" s="66" t="s">
        <v>1989</v>
      </c>
      <c r="C876" s="67">
        <v>13</v>
      </c>
      <c r="D876" s="67" t="s">
        <v>334</v>
      </c>
      <c r="E876" s="71">
        <v>0.97379064342424704</v>
      </c>
      <c r="F876" s="68">
        <v>98.727833461835004</v>
      </c>
      <c r="G876" s="71">
        <v>0.91867712148529301</v>
      </c>
      <c r="H876" s="68">
        <v>92.020046260601404</v>
      </c>
      <c r="I876" s="71">
        <v>0.98015113998696801</v>
      </c>
      <c r="J876" s="68">
        <v>97.725520431765602</v>
      </c>
      <c r="K876" s="71">
        <v>0.99633431222472602</v>
      </c>
      <c r="L876" s="68">
        <v>94.718581341557396</v>
      </c>
      <c r="M876" s="71">
        <v>1</v>
      </c>
      <c r="N876" s="68">
        <v>100</v>
      </c>
      <c r="O876" s="71"/>
      <c r="P876" s="68"/>
      <c r="Q876" s="71"/>
      <c r="R876" s="68"/>
    </row>
    <row r="877" spans="1:18" x14ac:dyDescent="0.2">
      <c r="A877" s="72" t="s">
        <v>1990</v>
      </c>
      <c r="B877" s="66" t="s">
        <v>1991</v>
      </c>
      <c r="C877" s="67">
        <v>13</v>
      </c>
      <c r="D877" s="67" t="s">
        <v>334</v>
      </c>
      <c r="E877" s="71">
        <v>0.97823653639861596</v>
      </c>
      <c r="F877" s="68">
        <v>99.113338473400205</v>
      </c>
      <c r="G877" s="71">
        <v>0.93076910106127797</v>
      </c>
      <c r="H877" s="68">
        <v>93.716268311488093</v>
      </c>
      <c r="I877" s="71">
        <v>0.98284427898865201</v>
      </c>
      <c r="J877" s="68">
        <v>97.995373939861196</v>
      </c>
      <c r="K877" s="71">
        <v>0.99933276554453299</v>
      </c>
      <c r="L877" s="68">
        <v>95.451040863531205</v>
      </c>
      <c r="M877" s="71">
        <v>1</v>
      </c>
      <c r="N877" s="68">
        <v>100</v>
      </c>
      <c r="O877" s="71"/>
      <c r="P877" s="68"/>
      <c r="Q877" s="71"/>
      <c r="R877" s="68"/>
    </row>
    <row r="878" spans="1:18" x14ac:dyDescent="0.2">
      <c r="A878" s="72" t="s">
        <v>1992</v>
      </c>
      <c r="B878" s="66" t="s">
        <v>1993</v>
      </c>
      <c r="C878" s="67">
        <v>13</v>
      </c>
      <c r="D878" s="67" t="s">
        <v>334</v>
      </c>
      <c r="E878" s="71">
        <v>0.86453730195208001</v>
      </c>
      <c r="F878" s="68">
        <v>60.909791827293802</v>
      </c>
      <c r="G878" s="71">
        <v>0.88343378267415495</v>
      </c>
      <c r="H878" s="68">
        <v>76.5998457979954</v>
      </c>
      <c r="I878" s="71">
        <v>0.962003564663648</v>
      </c>
      <c r="J878" s="68">
        <v>94.757131842714003</v>
      </c>
      <c r="K878" s="71">
        <v>0.97271186047051705</v>
      </c>
      <c r="L878" s="68">
        <v>86.083269082498106</v>
      </c>
      <c r="M878" s="71">
        <v>0.64</v>
      </c>
      <c r="N878" s="68">
        <v>10.125097732603599</v>
      </c>
      <c r="O878" s="71"/>
      <c r="P878" s="68"/>
      <c r="Q878" s="71"/>
      <c r="R878" s="68"/>
    </row>
    <row r="879" spans="1:18" x14ac:dyDescent="0.2">
      <c r="A879" s="72" t="s">
        <v>1994</v>
      </c>
      <c r="B879" s="66" t="s">
        <v>1995</v>
      </c>
      <c r="C879" s="67">
        <v>13</v>
      </c>
      <c r="D879" s="67" t="s">
        <v>334</v>
      </c>
      <c r="E879" s="71">
        <v>0.96698220365412701</v>
      </c>
      <c r="F879" s="68">
        <v>98.303777949113297</v>
      </c>
      <c r="G879" s="71">
        <v>0.92599587503400105</v>
      </c>
      <c r="H879" s="68">
        <v>93.253662297609907</v>
      </c>
      <c r="I879" s="71">
        <v>0.96573748683163096</v>
      </c>
      <c r="J879" s="68">
        <v>95.296838858905204</v>
      </c>
      <c r="K879" s="71">
        <v>0.97619545275087705</v>
      </c>
      <c r="L879" s="68">
        <v>87.471087124132595</v>
      </c>
      <c r="M879" s="71">
        <v>1</v>
      </c>
      <c r="N879" s="68">
        <v>100</v>
      </c>
      <c r="O879" s="71"/>
      <c r="P879" s="68"/>
      <c r="Q879" s="71"/>
      <c r="R879" s="68"/>
    </row>
    <row r="880" spans="1:18" x14ac:dyDescent="0.2">
      <c r="A880" s="72" t="s">
        <v>1996</v>
      </c>
      <c r="B880" s="66" t="s">
        <v>1997</v>
      </c>
      <c r="C880" s="67">
        <v>13</v>
      </c>
      <c r="D880" s="67" t="s">
        <v>334</v>
      </c>
      <c r="E880" s="71">
        <v>0.92962729094935803</v>
      </c>
      <c r="F880" s="68">
        <v>91.249036237471103</v>
      </c>
      <c r="G880" s="71">
        <v>0.89516505396652202</v>
      </c>
      <c r="H880" s="68">
        <v>83.616037008481101</v>
      </c>
      <c r="I880" s="71">
        <v>0.89372366721049101</v>
      </c>
      <c r="J880" s="68">
        <v>80.377794911333893</v>
      </c>
      <c r="K880" s="71">
        <v>0.95962044262042101</v>
      </c>
      <c r="L880" s="68">
        <v>78.064764841942903</v>
      </c>
      <c r="M880" s="71">
        <v>0.97</v>
      </c>
      <c r="N880" s="68">
        <v>41.829554339327601</v>
      </c>
      <c r="O880" s="71"/>
      <c r="P880" s="68"/>
      <c r="Q880" s="71"/>
      <c r="R880" s="68"/>
    </row>
    <row r="881" spans="1:18" x14ac:dyDescent="0.2">
      <c r="A881" s="72" t="s">
        <v>1998</v>
      </c>
      <c r="B881" s="66" t="s">
        <v>1998</v>
      </c>
      <c r="C881" s="67">
        <v>13</v>
      </c>
      <c r="D881" s="67" t="s">
        <v>334</v>
      </c>
      <c r="E881" s="71">
        <v>0.97714113603047204</v>
      </c>
      <c r="F881" s="68">
        <v>98.959136468774105</v>
      </c>
      <c r="G881" s="71">
        <v>0.94612503198537801</v>
      </c>
      <c r="H881" s="68">
        <v>95.489591364687698</v>
      </c>
      <c r="I881" s="71">
        <v>0.97257444642343005</v>
      </c>
      <c r="J881" s="68">
        <v>96.530454895913607</v>
      </c>
      <c r="K881" s="71">
        <v>0.99986506571307998</v>
      </c>
      <c r="L881" s="68">
        <v>95.566692367000798</v>
      </c>
      <c r="M881" s="71">
        <v>0.99</v>
      </c>
      <c r="N881" s="68">
        <v>52.3064894448788</v>
      </c>
      <c r="O881" s="71"/>
      <c r="P881" s="68"/>
      <c r="Q881" s="71"/>
      <c r="R881" s="68"/>
    </row>
    <row r="882" spans="1:18" x14ac:dyDescent="0.2">
      <c r="A882" s="72" t="s">
        <v>1999</v>
      </c>
      <c r="B882" s="66" t="s">
        <v>2000</v>
      </c>
      <c r="C882" s="67">
        <v>13</v>
      </c>
      <c r="D882" s="67" t="s">
        <v>334</v>
      </c>
      <c r="E882" s="71">
        <v>0.98239776157192304</v>
      </c>
      <c r="F882" s="68">
        <v>99.228989976869698</v>
      </c>
      <c r="G882" s="71">
        <v>0.96982479770322805</v>
      </c>
      <c r="H882" s="68">
        <v>97.031611410948301</v>
      </c>
      <c r="I882" s="71">
        <v>0.96976624858446503</v>
      </c>
      <c r="J882" s="68">
        <v>95.913646877409406</v>
      </c>
      <c r="K882" s="71">
        <v>1</v>
      </c>
      <c r="L882" s="68">
        <v>100</v>
      </c>
      <c r="M882" s="71">
        <v>0.99</v>
      </c>
      <c r="N882" s="68">
        <v>52.3064894448788</v>
      </c>
      <c r="O882" s="71"/>
      <c r="P882" s="68"/>
      <c r="Q882" s="71"/>
      <c r="R882" s="68"/>
    </row>
    <row r="883" spans="1:18" x14ac:dyDescent="0.2">
      <c r="A883" s="72" t="s">
        <v>841</v>
      </c>
      <c r="B883" s="66" t="s">
        <v>2001</v>
      </c>
      <c r="C883" s="67">
        <v>13</v>
      </c>
      <c r="D883" s="67" t="s">
        <v>334</v>
      </c>
      <c r="E883" s="71">
        <v>0.88771749273261902</v>
      </c>
      <c r="F883" s="68">
        <v>71.318427139552796</v>
      </c>
      <c r="G883" s="71">
        <v>0.87769443019565596</v>
      </c>
      <c r="H883" s="68">
        <v>72.474942174248298</v>
      </c>
      <c r="I883" s="71">
        <v>0.94591729703168703</v>
      </c>
      <c r="J883" s="68">
        <v>91.750192752505797</v>
      </c>
      <c r="K883" s="71">
        <v>0.93452216713728598</v>
      </c>
      <c r="L883" s="68">
        <v>58.481110254433297</v>
      </c>
      <c r="M883" s="71">
        <v>1</v>
      </c>
      <c r="N883" s="68">
        <v>100</v>
      </c>
      <c r="O883" s="71">
        <v>0.68045356929846801</v>
      </c>
      <c r="P883" s="68">
        <v>88.489208633093497</v>
      </c>
      <c r="Q883" s="71"/>
      <c r="R883" s="68"/>
    </row>
    <row r="884" spans="1:18" x14ac:dyDescent="0.2">
      <c r="A884" s="72" t="s">
        <v>2002</v>
      </c>
      <c r="B884" s="66" t="s">
        <v>2003</v>
      </c>
      <c r="C884" s="67">
        <v>13</v>
      </c>
      <c r="D884" s="67" t="s">
        <v>334</v>
      </c>
      <c r="E884" s="71">
        <v>0.77035599541620303</v>
      </c>
      <c r="F884" s="68">
        <v>25.1349267540478</v>
      </c>
      <c r="G884" s="71">
        <v>0.82396464108650602</v>
      </c>
      <c r="H884" s="68">
        <v>17.039321511179601</v>
      </c>
      <c r="I884" s="71">
        <v>0.76120166853854099</v>
      </c>
      <c r="J884" s="68">
        <v>20.2390131071704</v>
      </c>
      <c r="K884" s="71">
        <v>0.84015299334566296</v>
      </c>
      <c r="L884" s="68">
        <v>15.998457979953701</v>
      </c>
      <c r="M884" s="71">
        <v>1</v>
      </c>
      <c r="N884" s="68">
        <v>100</v>
      </c>
      <c r="O884" s="71">
        <v>0.42646067411030802</v>
      </c>
      <c r="P884" s="68">
        <v>47.913669064748198</v>
      </c>
      <c r="Q884" s="71"/>
      <c r="R884" s="68"/>
    </row>
    <row r="885" spans="1:18" x14ac:dyDescent="0.2">
      <c r="A885" s="72" t="s">
        <v>2004</v>
      </c>
      <c r="B885" s="66" t="s">
        <v>2005</v>
      </c>
      <c r="C885" s="67">
        <v>13</v>
      </c>
      <c r="D885" s="67" t="s">
        <v>334</v>
      </c>
      <c r="E885" s="71">
        <v>0.94327282588563699</v>
      </c>
      <c r="F885" s="68">
        <v>94.255975327679295</v>
      </c>
      <c r="G885" s="71">
        <v>0.88182757819734203</v>
      </c>
      <c r="H885" s="68">
        <v>75.597532767925998</v>
      </c>
      <c r="I885" s="71">
        <v>0.93849160081248095</v>
      </c>
      <c r="J885" s="68">
        <v>90.362374710871194</v>
      </c>
      <c r="K885" s="71">
        <v>0.96277212453272498</v>
      </c>
      <c r="L885" s="68">
        <v>80.686198920585994</v>
      </c>
      <c r="M885" s="71">
        <v>0.99</v>
      </c>
      <c r="N885" s="68">
        <v>52.3064894448788</v>
      </c>
      <c r="O885" s="71"/>
      <c r="P885" s="68"/>
      <c r="Q885" s="71"/>
      <c r="R885" s="68"/>
    </row>
    <row r="886" spans="1:18" x14ac:dyDescent="0.2">
      <c r="A886" s="72" t="s">
        <v>2006</v>
      </c>
      <c r="B886" s="66" t="s">
        <v>2007</v>
      </c>
      <c r="C886" s="67">
        <v>13</v>
      </c>
      <c r="D886" s="67" t="s">
        <v>334</v>
      </c>
      <c r="E886" s="71">
        <v>0.79511402812865395</v>
      </c>
      <c r="F886" s="68">
        <v>31.9198149575945</v>
      </c>
      <c r="G886" s="71">
        <v>0.90080000811106398</v>
      </c>
      <c r="H886" s="68">
        <v>86.7386276021588</v>
      </c>
      <c r="I886" s="71">
        <v>0.91764449442112705</v>
      </c>
      <c r="J886" s="68">
        <v>85.967617579028499</v>
      </c>
      <c r="K886" s="71">
        <v>0.98018589194811601</v>
      </c>
      <c r="L886" s="68">
        <v>88.858905165767197</v>
      </c>
      <c r="M886" s="71">
        <v>0.98</v>
      </c>
      <c r="N886" s="68">
        <v>45.934323690383103</v>
      </c>
      <c r="O886" s="71">
        <v>0.196939746162963</v>
      </c>
      <c r="P886" s="68">
        <v>13.812949640287799</v>
      </c>
      <c r="Q886" s="71"/>
      <c r="R886" s="68"/>
    </row>
    <row r="887" spans="1:18" x14ac:dyDescent="0.2">
      <c r="A887" s="72" t="s">
        <v>1820</v>
      </c>
      <c r="B887" s="66" t="s">
        <v>2008</v>
      </c>
      <c r="C887" s="67">
        <v>13</v>
      </c>
      <c r="D887" s="67" t="s">
        <v>334</v>
      </c>
      <c r="E887" s="71">
        <v>0.82199959625901897</v>
      </c>
      <c r="F887" s="68">
        <v>42.829606784888199</v>
      </c>
      <c r="G887" s="71">
        <v>0.84240705285692297</v>
      </c>
      <c r="H887" s="68">
        <v>35.273708558211297</v>
      </c>
      <c r="I887" s="71">
        <v>0.68653979823735201</v>
      </c>
      <c r="J887" s="68">
        <v>7.7872012336160399</v>
      </c>
      <c r="K887" s="71">
        <v>0.75905153394180003</v>
      </c>
      <c r="L887" s="68">
        <v>8.3654587509637608</v>
      </c>
      <c r="M887" s="71">
        <v>1</v>
      </c>
      <c r="N887" s="68">
        <v>100</v>
      </c>
      <c r="O887" s="71"/>
      <c r="P887" s="68"/>
      <c r="Q887" s="71"/>
      <c r="R887" s="68"/>
    </row>
    <row r="888" spans="1:18" x14ac:dyDescent="0.2">
      <c r="A888" s="72" t="s">
        <v>2009</v>
      </c>
      <c r="B888" s="66" t="s">
        <v>2010</v>
      </c>
      <c r="C888" s="67">
        <v>13</v>
      </c>
      <c r="D888" s="67" t="s">
        <v>334</v>
      </c>
      <c r="E888" s="71">
        <v>0.83972139304958904</v>
      </c>
      <c r="F888" s="68">
        <v>50.616808018504202</v>
      </c>
      <c r="G888" s="71">
        <v>0.90913975223442101</v>
      </c>
      <c r="H888" s="68">
        <v>89.514263685427906</v>
      </c>
      <c r="I888" s="71">
        <v>0.95668717171565798</v>
      </c>
      <c r="J888" s="68">
        <v>93.870470316114094</v>
      </c>
      <c r="K888" s="71">
        <v>0.95297150421514698</v>
      </c>
      <c r="L888" s="68">
        <v>73.1688511950655</v>
      </c>
      <c r="M888" s="71">
        <v>0.98</v>
      </c>
      <c r="N888" s="68">
        <v>45.934323690383103</v>
      </c>
      <c r="O888" s="71">
        <v>0.39980853708272102</v>
      </c>
      <c r="P888" s="68">
        <v>43.6690647482014</v>
      </c>
      <c r="Q888" s="71"/>
      <c r="R888" s="68"/>
    </row>
    <row r="889" spans="1:18" x14ac:dyDescent="0.2">
      <c r="A889" s="72" t="s">
        <v>2011</v>
      </c>
      <c r="B889" s="66" t="s">
        <v>2012</v>
      </c>
      <c r="C889" s="67">
        <v>13</v>
      </c>
      <c r="D889" s="67" t="s">
        <v>334</v>
      </c>
      <c r="E889" s="71">
        <v>0.91652349354012597</v>
      </c>
      <c r="F889" s="68">
        <v>85.466461063993805</v>
      </c>
      <c r="G889" s="71">
        <v>0.85377993239549399</v>
      </c>
      <c r="H889" s="68">
        <v>49.653045489591399</v>
      </c>
      <c r="I889" s="71">
        <v>0.85411714912932302</v>
      </c>
      <c r="J889" s="68">
        <v>67.270624518118694</v>
      </c>
      <c r="K889" s="71">
        <v>0.95819689263568597</v>
      </c>
      <c r="L889" s="68">
        <v>77.139552814186601</v>
      </c>
      <c r="M889" s="71">
        <v>1</v>
      </c>
      <c r="N889" s="68">
        <v>100</v>
      </c>
      <c r="O889" s="71"/>
      <c r="P889" s="68"/>
      <c r="Q889" s="71"/>
      <c r="R889" s="68"/>
    </row>
    <row r="890" spans="1:18" x14ac:dyDescent="0.2">
      <c r="A890" s="72" t="s">
        <v>2013</v>
      </c>
      <c r="B890" s="66" t="s">
        <v>2014</v>
      </c>
      <c r="C890" s="67">
        <v>13</v>
      </c>
      <c r="D890" s="67" t="s">
        <v>334</v>
      </c>
      <c r="E890" s="71">
        <v>0.88148001998150805</v>
      </c>
      <c r="F890" s="68">
        <v>68.003084040092503</v>
      </c>
      <c r="G890" s="71">
        <v>0.85010964355835905</v>
      </c>
      <c r="H890" s="68">
        <v>45.065535851966096</v>
      </c>
      <c r="I890" s="71">
        <v>0.77451221764452605</v>
      </c>
      <c r="J890" s="68">
        <v>24.7108712413261</v>
      </c>
      <c r="K890" s="71">
        <v>0.90129821872314697</v>
      </c>
      <c r="L890" s="68">
        <v>35.003855050115703</v>
      </c>
      <c r="M890" s="71">
        <v>1</v>
      </c>
      <c r="N890" s="68">
        <v>100</v>
      </c>
      <c r="O890" s="71"/>
      <c r="P890" s="68"/>
      <c r="Q890" s="71"/>
      <c r="R890" s="68"/>
    </row>
    <row r="891" spans="1:18" x14ac:dyDescent="0.2">
      <c r="A891" s="72" t="s">
        <v>2015</v>
      </c>
      <c r="B891" s="66" t="s">
        <v>2016</v>
      </c>
      <c r="C891" s="67">
        <v>13</v>
      </c>
      <c r="D891" s="67" t="s">
        <v>334</v>
      </c>
      <c r="E891" s="71">
        <v>0.89221736722849798</v>
      </c>
      <c r="F891" s="68">
        <v>73.3230531996916</v>
      </c>
      <c r="G891" s="71">
        <v>0.87522641731845996</v>
      </c>
      <c r="H891" s="68">
        <v>70.817270624518102</v>
      </c>
      <c r="I891" s="71">
        <v>0.81795968690986998</v>
      </c>
      <c r="J891" s="68">
        <v>46.5690053970702</v>
      </c>
      <c r="K891" s="71">
        <v>0.92568336468566403</v>
      </c>
      <c r="L891" s="68">
        <v>50.848111025443302</v>
      </c>
      <c r="M891" s="71">
        <v>0.95</v>
      </c>
      <c r="N891" s="68">
        <v>36.2001563721658</v>
      </c>
      <c r="O891" s="71"/>
      <c r="P891" s="68"/>
      <c r="Q891" s="71"/>
      <c r="R891" s="68"/>
    </row>
    <row r="892" spans="1:18" x14ac:dyDescent="0.2">
      <c r="A892" s="72" t="s">
        <v>2017</v>
      </c>
      <c r="B892" s="66" t="s">
        <v>2018</v>
      </c>
      <c r="C892" s="67">
        <v>13</v>
      </c>
      <c r="D892" s="67" t="s">
        <v>334</v>
      </c>
      <c r="E892" s="71">
        <v>0.93245647330042203</v>
      </c>
      <c r="F892" s="68">
        <v>92.135697764070898</v>
      </c>
      <c r="G892" s="71">
        <v>0.91233824174880196</v>
      </c>
      <c r="H892" s="68">
        <v>90.555127216653801</v>
      </c>
      <c r="I892" s="71">
        <v>0.89141640305515701</v>
      </c>
      <c r="J892" s="68">
        <v>79.722436391673099</v>
      </c>
      <c r="K892" s="71">
        <v>0.93607124839772904</v>
      </c>
      <c r="L892" s="68">
        <v>59.9845797995374</v>
      </c>
      <c r="M892" s="71">
        <v>0.99</v>
      </c>
      <c r="N892" s="68">
        <v>52.3064894448788</v>
      </c>
      <c r="O892" s="71"/>
      <c r="P892" s="68"/>
      <c r="Q892" s="71"/>
      <c r="R892" s="68"/>
    </row>
    <row r="893" spans="1:18" x14ac:dyDescent="0.2">
      <c r="A893" s="72" t="s">
        <v>2019</v>
      </c>
      <c r="B893" s="66" t="s">
        <v>2020</v>
      </c>
      <c r="C893" s="67">
        <v>13</v>
      </c>
      <c r="D893" s="67" t="s">
        <v>334</v>
      </c>
      <c r="E893" s="71">
        <v>0.91142740927608601</v>
      </c>
      <c r="F893" s="68">
        <v>83.346183500385493</v>
      </c>
      <c r="G893" s="71">
        <v>0.86843459814386603</v>
      </c>
      <c r="H893" s="68">
        <v>65.150346954510397</v>
      </c>
      <c r="I893" s="71">
        <v>0.86204245111589195</v>
      </c>
      <c r="J893" s="68">
        <v>70.354664610639901</v>
      </c>
      <c r="K893" s="71">
        <v>0.91523258784458505</v>
      </c>
      <c r="L893" s="68">
        <v>43.677717810331501</v>
      </c>
      <c r="M893" s="71">
        <v>1</v>
      </c>
      <c r="N893" s="68">
        <v>100</v>
      </c>
      <c r="O893" s="71"/>
      <c r="P893" s="68"/>
      <c r="Q893" s="71"/>
      <c r="R893" s="68"/>
    </row>
    <row r="894" spans="1:18" x14ac:dyDescent="0.2">
      <c r="A894" s="72" t="s">
        <v>2021</v>
      </c>
      <c r="B894" s="66" t="s">
        <v>2022</v>
      </c>
      <c r="C894" s="67">
        <v>13</v>
      </c>
      <c r="D894" s="67" t="s">
        <v>334</v>
      </c>
      <c r="E894" s="71">
        <v>0.80754387333756406</v>
      </c>
      <c r="F894" s="68">
        <v>36.5844255975328</v>
      </c>
      <c r="G894" s="71">
        <v>0.863558154679401</v>
      </c>
      <c r="H894" s="68">
        <v>60.755589822667702</v>
      </c>
      <c r="I894" s="71">
        <v>0.81214477772042204</v>
      </c>
      <c r="J894" s="68">
        <v>43.2151117964534</v>
      </c>
      <c r="K894" s="71">
        <v>0.94600431965442799</v>
      </c>
      <c r="L894" s="68">
        <v>67.347725520431794</v>
      </c>
      <c r="M894" s="71">
        <v>1</v>
      </c>
      <c r="N894" s="68">
        <v>100</v>
      </c>
      <c r="O894" s="71">
        <v>0.41601211463357102</v>
      </c>
      <c r="P894" s="68">
        <v>46.1151079136691</v>
      </c>
      <c r="Q894" s="71"/>
      <c r="R894" s="68"/>
    </row>
    <row r="895" spans="1:18" x14ac:dyDescent="0.2">
      <c r="A895" s="72" t="s">
        <v>2023</v>
      </c>
      <c r="B895" s="66" t="s">
        <v>2024</v>
      </c>
      <c r="C895" s="67">
        <v>13</v>
      </c>
      <c r="D895" s="67" t="s">
        <v>334</v>
      </c>
      <c r="E895" s="71">
        <v>0.78041534913949295</v>
      </c>
      <c r="F895" s="68">
        <v>27.640709329221298</v>
      </c>
      <c r="G895" s="71">
        <v>0.85419166841255101</v>
      </c>
      <c r="H895" s="68">
        <v>50.308404009252101</v>
      </c>
      <c r="I895" s="71">
        <v>0.84463495427295399</v>
      </c>
      <c r="J895" s="68">
        <v>63.3770239013107</v>
      </c>
      <c r="K895" s="71">
        <v>0.87158959278409098</v>
      </c>
      <c r="L895" s="68">
        <v>22.898997686969899</v>
      </c>
      <c r="M895" s="71">
        <v>0.95</v>
      </c>
      <c r="N895" s="68">
        <v>36.2001563721658</v>
      </c>
      <c r="O895" s="71">
        <v>0.38166053022787</v>
      </c>
      <c r="P895" s="68">
        <v>40.431654676259001</v>
      </c>
      <c r="Q895" s="71"/>
      <c r="R895" s="68"/>
    </row>
    <row r="896" spans="1:18" x14ac:dyDescent="0.2">
      <c r="A896" s="72" t="s">
        <v>2025</v>
      </c>
      <c r="B896" s="66" t="s">
        <v>2026</v>
      </c>
      <c r="C896" s="67">
        <v>13</v>
      </c>
      <c r="D896" s="67" t="s">
        <v>334</v>
      </c>
      <c r="E896" s="71">
        <v>0.921378687651357</v>
      </c>
      <c r="F896" s="68">
        <v>88.126445643793403</v>
      </c>
      <c r="G896" s="71">
        <v>0.851859968487231</v>
      </c>
      <c r="H896" s="68">
        <v>47.185813415574401</v>
      </c>
      <c r="I896" s="71">
        <v>0.884166870183409</v>
      </c>
      <c r="J896" s="68">
        <v>77.370855821125701</v>
      </c>
      <c r="K896" s="71">
        <v>0.94948791193478699</v>
      </c>
      <c r="L896" s="68">
        <v>70.393215111796493</v>
      </c>
      <c r="M896" s="71">
        <v>1</v>
      </c>
      <c r="N896" s="68">
        <v>100</v>
      </c>
      <c r="O896" s="71"/>
      <c r="P896" s="68"/>
      <c r="Q896" s="71"/>
      <c r="R896" s="68"/>
    </row>
    <row r="897" spans="1:18" x14ac:dyDescent="0.2">
      <c r="A897" s="72" t="s">
        <v>2027</v>
      </c>
      <c r="B897" s="66" t="s">
        <v>2028</v>
      </c>
      <c r="C897" s="67">
        <v>13</v>
      </c>
      <c r="D897" s="67" t="s">
        <v>334</v>
      </c>
      <c r="E897" s="71">
        <v>0.84807153309533601</v>
      </c>
      <c r="F897" s="68">
        <v>54.202004626060102</v>
      </c>
      <c r="G897" s="71">
        <v>0.84947982396116795</v>
      </c>
      <c r="H897" s="68">
        <v>44.024672320740201</v>
      </c>
      <c r="I897" s="71">
        <v>0.70473203823275798</v>
      </c>
      <c r="J897" s="68">
        <v>10.17733230532</v>
      </c>
      <c r="K897" s="71">
        <v>0.87807427018741702</v>
      </c>
      <c r="L897" s="68">
        <v>25.2891287586739</v>
      </c>
      <c r="M897" s="71">
        <v>0.96</v>
      </c>
      <c r="N897" s="68">
        <v>38.545738858483197</v>
      </c>
      <c r="O897" s="71"/>
      <c r="P897" s="68"/>
      <c r="Q897" s="71"/>
      <c r="R897" s="68"/>
    </row>
    <row r="898" spans="1:18" x14ac:dyDescent="0.2">
      <c r="A898" s="72" t="s">
        <v>2029</v>
      </c>
      <c r="B898" s="66" t="s">
        <v>2030</v>
      </c>
      <c r="C898" s="67">
        <v>13</v>
      </c>
      <c r="D898" s="67" t="s">
        <v>334</v>
      </c>
      <c r="E898" s="71">
        <v>0.954376870428436</v>
      </c>
      <c r="F898" s="68">
        <v>96.376252891287606</v>
      </c>
      <c r="G898" s="71">
        <v>0.92243743428092395</v>
      </c>
      <c r="H898" s="68">
        <v>92.791056283731706</v>
      </c>
      <c r="I898" s="71">
        <v>0.911907410121225</v>
      </c>
      <c r="J898" s="68">
        <v>84.348496530454895</v>
      </c>
      <c r="K898" s="71">
        <v>0.98316263731159603</v>
      </c>
      <c r="L898" s="68">
        <v>90.246723207401701</v>
      </c>
      <c r="M898" s="71">
        <v>1</v>
      </c>
      <c r="N898" s="68">
        <v>100</v>
      </c>
      <c r="O898" s="71"/>
      <c r="P898" s="68"/>
      <c r="Q898" s="71"/>
      <c r="R898" s="68"/>
    </row>
    <row r="899" spans="1:18" x14ac:dyDescent="0.2">
      <c r="A899" s="72" t="s">
        <v>782</v>
      </c>
      <c r="B899" s="66" t="s">
        <v>2031</v>
      </c>
      <c r="C899" s="67">
        <v>13</v>
      </c>
      <c r="D899" s="67" t="s">
        <v>334</v>
      </c>
      <c r="E899" s="71">
        <v>0.85371663045218704</v>
      </c>
      <c r="F899" s="68">
        <v>56.168080185042399</v>
      </c>
      <c r="G899" s="71">
        <v>0.86906183050933605</v>
      </c>
      <c r="H899" s="68">
        <v>65.844255975327698</v>
      </c>
      <c r="I899" s="71">
        <v>0.77116982124811595</v>
      </c>
      <c r="J899" s="68">
        <v>23.4001542020046</v>
      </c>
      <c r="K899" s="71">
        <v>0.93623042442552296</v>
      </c>
      <c r="L899" s="68">
        <v>60.524286815728601</v>
      </c>
      <c r="M899" s="71">
        <v>1</v>
      </c>
      <c r="N899" s="68">
        <v>100</v>
      </c>
      <c r="O899" s="71">
        <v>0.69212107607795903</v>
      </c>
      <c r="P899" s="68">
        <v>89.352517985611499</v>
      </c>
      <c r="Q899" s="71"/>
      <c r="R899" s="68"/>
    </row>
    <row r="900" spans="1:18" x14ac:dyDescent="0.2">
      <c r="A900" s="72" t="s">
        <v>2032</v>
      </c>
      <c r="B900" s="66" t="s">
        <v>2033</v>
      </c>
      <c r="C900" s="67">
        <v>13</v>
      </c>
      <c r="D900" s="67" t="s">
        <v>334</v>
      </c>
      <c r="E900" s="71">
        <v>0.90369955209937902</v>
      </c>
      <c r="F900" s="68">
        <v>79.067077872012305</v>
      </c>
      <c r="G900" s="71">
        <v>0.85885636398227405</v>
      </c>
      <c r="H900" s="68">
        <v>55.512721665381598</v>
      </c>
      <c r="I900" s="71">
        <v>0.79077776721883797</v>
      </c>
      <c r="J900" s="68">
        <v>31.033153430994599</v>
      </c>
      <c r="K900" s="71">
        <v>0.96516407719640496</v>
      </c>
      <c r="L900" s="68">
        <v>82.498072474942205</v>
      </c>
      <c r="M900" s="71">
        <v>1</v>
      </c>
      <c r="N900" s="68">
        <v>100</v>
      </c>
      <c r="O900" s="71"/>
      <c r="P900" s="68"/>
      <c r="Q900" s="71"/>
      <c r="R900" s="68"/>
    </row>
    <row r="901" spans="1:18" x14ac:dyDescent="0.2">
      <c r="A901" s="72" t="s">
        <v>2034</v>
      </c>
      <c r="B901" s="66" t="s">
        <v>2035</v>
      </c>
      <c r="C901" s="67">
        <v>13</v>
      </c>
      <c r="D901" s="67" t="s">
        <v>334</v>
      </c>
      <c r="E901" s="71">
        <v>0.85402854759741098</v>
      </c>
      <c r="F901" s="68">
        <v>56.399383191981499</v>
      </c>
      <c r="G901" s="71">
        <v>0.90887479745043198</v>
      </c>
      <c r="H901" s="68">
        <v>89.360061680801806</v>
      </c>
      <c r="I901" s="71">
        <v>0.93975598689263795</v>
      </c>
      <c r="J901" s="68">
        <v>90.593677717810294</v>
      </c>
      <c r="K901" s="71">
        <v>0.99012982187231502</v>
      </c>
      <c r="L901" s="68">
        <v>92.829606784888199</v>
      </c>
      <c r="M901" s="71">
        <v>0.97</v>
      </c>
      <c r="N901" s="68">
        <v>41.829554339327601</v>
      </c>
      <c r="O901" s="71">
        <v>0.46138213177167198</v>
      </c>
      <c r="P901" s="68">
        <v>54.316546762589901</v>
      </c>
      <c r="Q901" s="71"/>
      <c r="R901" s="68"/>
    </row>
    <row r="902" spans="1:18" x14ac:dyDescent="0.2">
      <c r="A902" s="72" t="s">
        <v>2036</v>
      </c>
      <c r="B902" s="66" t="s">
        <v>2037</v>
      </c>
      <c r="C902" s="67">
        <v>80</v>
      </c>
      <c r="D902" s="67" t="s">
        <v>334</v>
      </c>
      <c r="E902" s="71">
        <v>0.82795865813847302</v>
      </c>
      <c r="F902" s="68">
        <v>72.528970688479902</v>
      </c>
      <c r="G902" s="71">
        <v>0.87238044448044305</v>
      </c>
      <c r="H902" s="68">
        <v>63.326516700749799</v>
      </c>
      <c r="I902" s="71">
        <v>0.91705753553939096</v>
      </c>
      <c r="J902" s="68">
        <v>83.776414451261104</v>
      </c>
      <c r="K902" s="71">
        <v>0.97725182322246595</v>
      </c>
      <c r="L902" s="68">
        <v>93.524199045671395</v>
      </c>
      <c r="M902" s="71">
        <v>1</v>
      </c>
      <c r="N902" s="68">
        <v>100</v>
      </c>
      <c r="O902" s="71">
        <v>0.373103487450065</v>
      </c>
      <c r="P902" s="68">
        <v>47.325102880658399</v>
      </c>
      <c r="Q902" s="71"/>
      <c r="R902" s="68"/>
    </row>
    <row r="903" spans="1:18" x14ac:dyDescent="0.2">
      <c r="A903" s="72" t="s">
        <v>2038</v>
      </c>
      <c r="B903" s="66" t="s">
        <v>2039</v>
      </c>
      <c r="C903" s="67">
        <v>13</v>
      </c>
      <c r="D903" s="67" t="s">
        <v>334</v>
      </c>
      <c r="E903" s="71">
        <v>0.85876539754222903</v>
      </c>
      <c r="F903" s="68">
        <v>58.326908249807303</v>
      </c>
      <c r="G903" s="71">
        <v>0.900389435879972</v>
      </c>
      <c r="H903" s="68">
        <v>86.5073245952197</v>
      </c>
      <c r="I903" s="71">
        <v>0.97741107923576898</v>
      </c>
      <c r="J903" s="68">
        <v>97.185813415574401</v>
      </c>
      <c r="K903" s="71">
        <v>0.98316263731159603</v>
      </c>
      <c r="L903" s="68">
        <v>90.246723207401701</v>
      </c>
      <c r="M903" s="71">
        <v>1</v>
      </c>
      <c r="N903" s="68">
        <v>100</v>
      </c>
      <c r="O903" s="71">
        <v>0.43286383528381001</v>
      </c>
      <c r="P903" s="68">
        <v>49.280575539568297</v>
      </c>
      <c r="Q903" s="71"/>
      <c r="R903" s="68"/>
    </row>
    <row r="904" spans="1:18" x14ac:dyDescent="0.2">
      <c r="A904" s="72" t="s">
        <v>2040</v>
      </c>
      <c r="B904" s="66" t="s">
        <v>2041</v>
      </c>
      <c r="C904" s="67">
        <v>13</v>
      </c>
      <c r="D904" s="67" t="s">
        <v>334</v>
      </c>
      <c r="E904" s="71">
        <v>0.81332562541148501</v>
      </c>
      <c r="F904" s="68">
        <v>39.745566692366999</v>
      </c>
      <c r="G904" s="71">
        <v>0.85950775363869203</v>
      </c>
      <c r="H904" s="68">
        <v>56.206630686198899</v>
      </c>
      <c r="I904" s="71">
        <v>0.86822151481619703</v>
      </c>
      <c r="J904" s="68">
        <v>72.474942174248298</v>
      </c>
      <c r="K904" s="71">
        <v>0.95529389906871998</v>
      </c>
      <c r="L904" s="68">
        <v>74.903623747108696</v>
      </c>
      <c r="M904" s="71">
        <v>1</v>
      </c>
      <c r="N904" s="68">
        <v>100</v>
      </c>
      <c r="O904" s="71">
        <v>0.38360495953381601</v>
      </c>
      <c r="P904" s="68">
        <v>40.863309352518002</v>
      </c>
      <c r="Q904" s="71"/>
      <c r="R904" s="68"/>
    </row>
    <row r="905" spans="1:18" x14ac:dyDescent="0.2">
      <c r="A905" s="72" t="s">
        <v>2042</v>
      </c>
      <c r="B905" s="66" t="s">
        <v>2043</v>
      </c>
      <c r="C905" s="67">
        <v>13</v>
      </c>
      <c r="D905" s="67" t="s">
        <v>334</v>
      </c>
      <c r="E905" s="71">
        <v>0.97789269973467596</v>
      </c>
      <c r="F905" s="68">
        <v>99.074787972243598</v>
      </c>
      <c r="G905" s="71">
        <v>0.94310706292534596</v>
      </c>
      <c r="H905" s="68">
        <v>95.219737856592104</v>
      </c>
      <c r="I905" s="71">
        <v>0.97485032186068299</v>
      </c>
      <c r="J905" s="68">
        <v>96.800308404009201</v>
      </c>
      <c r="K905" s="71">
        <v>0.99361341415267401</v>
      </c>
      <c r="L905" s="68">
        <v>94.140323824209702</v>
      </c>
      <c r="M905" s="71">
        <v>1</v>
      </c>
      <c r="N905" s="68">
        <v>100</v>
      </c>
      <c r="O905" s="71"/>
      <c r="P905" s="68"/>
      <c r="Q905" s="71"/>
      <c r="R905" s="68"/>
    </row>
    <row r="906" spans="1:18" x14ac:dyDescent="0.2">
      <c r="A906" s="72" t="s">
        <v>2044</v>
      </c>
      <c r="B906" s="66" t="s">
        <v>2045</v>
      </c>
      <c r="C906" s="67">
        <v>13</v>
      </c>
      <c r="D906" s="67" t="s">
        <v>334</v>
      </c>
      <c r="E906" s="71">
        <v>0.86974254002344198</v>
      </c>
      <c r="F906" s="68">
        <v>63.1457208943716</v>
      </c>
      <c r="G906" s="71">
        <v>0.92645650689407</v>
      </c>
      <c r="H906" s="68">
        <v>93.330763299922907</v>
      </c>
      <c r="I906" s="71">
        <v>0.95315964680403098</v>
      </c>
      <c r="J906" s="68">
        <v>93.1380107941403</v>
      </c>
      <c r="K906" s="71">
        <v>0.98200143988480904</v>
      </c>
      <c r="L906" s="68">
        <v>89.591364687740906</v>
      </c>
      <c r="M906" s="71">
        <v>1</v>
      </c>
      <c r="N906" s="68">
        <v>100</v>
      </c>
      <c r="O906" s="71">
        <v>0.48709510653429799</v>
      </c>
      <c r="P906" s="68">
        <v>59.568345323740999</v>
      </c>
      <c r="Q906" s="71"/>
      <c r="R906" s="68"/>
    </row>
    <row r="907" spans="1:18" x14ac:dyDescent="0.2">
      <c r="A907" s="72" t="s">
        <v>2046</v>
      </c>
      <c r="B907" s="66" t="s">
        <v>2047</v>
      </c>
      <c r="C907" s="67">
        <v>13</v>
      </c>
      <c r="D907" s="67" t="s">
        <v>334</v>
      </c>
      <c r="E907" s="71">
        <v>0.79867730349261101</v>
      </c>
      <c r="F907" s="68">
        <v>33.4232845026985</v>
      </c>
      <c r="G907" s="71">
        <v>0.849980173114945</v>
      </c>
      <c r="H907" s="68">
        <v>44.872783346183503</v>
      </c>
      <c r="I907" s="71">
        <v>0.77110071351318499</v>
      </c>
      <c r="J907" s="68">
        <v>23.3616037008481</v>
      </c>
      <c r="K907" s="71">
        <v>0.89433103416242798</v>
      </c>
      <c r="L907" s="68">
        <v>31.264456437933699</v>
      </c>
      <c r="M907" s="71">
        <v>1</v>
      </c>
      <c r="N907" s="68">
        <v>100</v>
      </c>
      <c r="O907" s="71">
        <v>0.47797459667249598</v>
      </c>
      <c r="P907" s="68">
        <v>57.5539568345324</v>
      </c>
      <c r="Q907" s="71"/>
      <c r="R907" s="68"/>
    </row>
    <row r="908" spans="1:18" x14ac:dyDescent="0.2">
      <c r="A908" s="72" t="s">
        <v>2048</v>
      </c>
      <c r="B908" s="66" t="s">
        <v>2049</v>
      </c>
      <c r="C908" s="67">
        <v>13</v>
      </c>
      <c r="D908" s="67" t="s">
        <v>334</v>
      </c>
      <c r="E908" s="71">
        <v>0.94084736529255697</v>
      </c>
      <c r="F908" s="68">
        <v>93.831919814957601</v>
      </c>
      <c r="G908" s="71">
        <v>0.87527493569326997</v>
      </c>
      <c r="H908" s="68">
        <v>70.855821125674595</v>
      </c>
      <c r="I908" s="71">
        <v>0.93295044828055096</v>
      </c>
      <c r="J908" s="68">
        <v>88.936006168080198</v>
      </c>
      <c r="K908" s="71">
        <v>0.96516407719640496</v>
      </c>
      <c r="L908" s="68">
        <v>82.498072474942205</v>
      </c>
      <c r="M908" s="71">
        <v>0.99</v>
      </c>
      <c r="N908" s="68">
        <v>52.3064894448788</v>
      </c>
      <c r="O908" s="71"/>
      <c r="P908" s="68"/>
      <c r="Q908" s="71"/>
      <c r="R908" s="68"/>
    </row>
    <row r="909" spans="1:18" x14ac:dyDescent="0.2">
      <c r="A909" s="72" t="s">
        <v>2050</v>
      </c>
      <c r="B909" s="66" t="s">
        <v>2051</v>
      </c>
      <c r="C909" s="67">
        <v>13</v>
      </c>
      <c r="D909" s="67" t="s">
        <v>334</v>
      </c>
      <c r="E909" s="71">
        <v>0.98191896589661398</v>
      </c>
      <c r="F909" s="68">
        <v>99.190439475713205</v>
      </c>
      <c r="G909" s="71">
        <v>0.97571956068638099</v>
      </c>
      <c r="H909" s="68">
        <v>97.340015420200501</v>
      </c>
      <c r="I909" s="71">
        <v>0.96937426430187201</v>
      </c>
      <c r="J909" s="68">
        <v>95.875096376252898</v>
      </c>
      <c r="K909" s="71">
        <v>0.98258203859820203</v>
      </c>
      <c r="L909" s="68">
        <v>89.9383191981496</v>
      </c>
      <c r="M909" s="71">
        <v>1</v>
      </c>
      <c r="N909" s="68">
        <v>100</v>
      </c>
      <c r="O909" s="71"/>
      <c r="P909" s="68"/>
      <c r="Q909" s="71"/>
      <c r="R909" s="68"/>
    </row>
    <row r="910" spans="1:18" x14ac:dyDescent="0.2">
      <c r="A910" s="72" t="s">
        <v>2052</v>
      </c>
      <c r="B910" s="66" t="s">
        <v>2053</v>
      </c>
      <c r="C910" s="67">
        <v>80</v>
      </c>
      <c r="D910" s="67" t="s">
        <v>334</v>
      </c>
      <c r="E910" s="71">
        <v>0.885096541565214</v>
      </c>
      <c r="F910" s="68">
        <v>89.093387866393996</v>
      </c>
      <c r="G910" s="71">
        <v>0.85506106687307304</v>
      </c>
      <c r="H910" s="68">
        <v>49.3524199045671</v>
      </c>
      <c r="I910" s="71">
        <v>0.89474668193733697</v>
      </c>
      <c r="J910" s="68">
        <v>78.323108384458095</v>
      </c>
      <c r="K910" s="71">
        <v>0.882836747361887</v>
      </c>
      <c r="L910" s="68">
        <v>44.648943421949603</v>
      </c>
      <c r="M910" s="71">
        <v>1</v>
      </c>
      <c r="N910" s="68">
        <v>100</v>
      </c>
      <c r="O910" s="71">
        <v>0.67793475321898999</v>
      </c>
      <c r="P910" s="68">
        <v>84.156378600823004</v>
      </c>
      <c r="Q910" s="71">
        <v>1</v>
      </c>
      <c r="R910" s="68">
        <v>100</v>
      </c>
    </row>
    <row r="911" spans="1:18" x14ac:dyDescent="0.2">
      <c r="A911" s="72" t="s">
        <v>2054</v>
      </c>
      <c r="B911" s="66" t="s">
        <v>2055</v>
      </c>
      <c r="C911" s="67">
        <v>80</v>
      </c>
      <c r="D911" s="67" t="s">
        <v>334</v>
      </c>
      <c r="E911" s="71">
        <v>0.83934972415014397</v>
      </c>
      <c r="F911" s="68">
        <v>76.414451261077005</v>
      </c>
      <c r="G911" s="71">
        <v>0.84049861974044504</v>
      </c>
      <c r="H911" s="68">
        <v>36.059986366734798</v>
      </c>
      <c r="I911" s="71">
        <v>0.93193354884156099</v>
      </c>
      <c r="J911" s="68">
        <v>87.798227675528295</v>
      </c>
      <c r="K911" s="71">
        <v>0.93947858472998103</v>
      </c>
      <c r="L911" s="68">
        <v>76.005453306066798</v>
      </c>
      <c r="M911" s="71">
        <v>1</v>
      </c>
      <c r="N911" s="68">
        <v>100</v>
      </c>
      <c r="O911" s="71">
        <v>0.48483786743873197</v>
      </c>
      <c r="P911" s="68">
        <v>63.271604938271601</v>
      </c>
      <c r="Q911" s="71"/>
      <c r="R911" s="68"/>
    </row>
    <row r="912" spans="1:18" x14ac:dyDescent="0.2">
      <c r="A912" s="72" t="s">
        <v>2056</v>
      </c>
      <c r="B912" s="66" t="s">
        <v>2057</v>
      </c>
      <c r="C912" s="67">
        <v>80</v>
      </c>
      <c r="D912" s="67" t="s">
        <v>334</v>
      </c>
      <c r="E912" s="71">
        <v>0.79279669858986501</v>
      </c>
      <c r="F912" s="68">
        <v>59.509202453987697</v>
      </c>
      <c r="G912" s="71">
        <v>0.84054702744693399</v>
      </c>
      <c r="H912" s="68">
        <v>36.1963190184049</v>
      </c>
      <c r="I912" s="71">
        <v>0.87568968902201305</v>
      </c>
      <c r="J912" s="68">
        <v>73.551465576005498</v>
      </c>
      <c r="K912" s="71">
        <v>0.86566048136826201</v>
      </c>
      <c r="L912" s="68">
        <v>37.491479209270601</v>
      </c>
      <c r="M912" s="71">
        <v>1</v>
      </c>
      <c r="N912" s="68">
        <v>100</v>
      </c>
      <c r="O912" s="71">
        <v>0.382086295112116</v>
      </c>
      <c r="P912" s="68">
        <v>48.8683127572017</v>
      </c>
      <c r="Q912" s="71"/>
      <c r="R912" s="68"/>
    </row>
    <row r="913" spans="1:18" x14ac:dyDescent="0.2">
      <c r="A913" s="72" t="s">
        <v>2058</v>
      </c>
      <c r="B913" s="66" t="s">
        <v>2059</v>
      </c>
      <c r="C913" s="67">
        <v>80</v>
      </c>
      <c r="D913" s="67" t="s">
        <v>334</v>
      </c>
      <c r="E913" s="71">
        <v>0.88316301562896105</v>
      </c>
      <c r="F913" s="68">
        <v>88.616223585548695</v>
      </c>
      <c r="G913" s="71">
        <v>0.850805140399714</v>
      </c>
      <c r="H913" s="68">
        <v>44.580777096114502</v>
      </c>
      <c r="I913" s="71">
        <v>0.76626786388158996</v>
      </c>
      <c r="J913" s="68">
        <v>36.400817995910003</v>
      </c>
      <c r="K913" s="71">
        <v>0.91557905823454</v>
      </c>
      <c r="L913" s="68">
        <v>60.804362644853398</v>
      </c>
      <c r="M913" s="71">
        <v>1</v>
      </c>
      <c r="N913" s="68">
        <v>100</v>
      </c>
      <c r="O913" s="71"/>
      <c r="P913" s="68"/>
      <c r="Q913" s="71"/>
      <c r="R913" s="68"/>
    </row>
    <row r="914" spans="1:18" x14ac:dyDescent="0.2">
      <c r="A914" s="72" t="s">
        <v>2060</v>
      </c>
      <c r="B914" s="66" t="s">
        <v>2061</v>
      </c>
      <c r="C914" s="67">
        <v>80</v>
      </c>
      <c r="D914" s="67" t="s">
        <v>334</v>
      </c>
      <c r="E914" s="71">
        <v>0.71797746461557999</v>
      </c>
      <c r="F914" s="68">
        <v>34.764826175869104</v>
      </c>
      <c r="G914" s="71">
        <v>0.86995305446701499</v>
      </c>
      <c r="H914" s="68">
        <v>62.031356509884098</v>
      </c>
      <c r="I914" s="71">
        <v>0.80162596989683399</v>
      </c>
      <c r="J914" s="68">
        <v>50.852079072937997</v>
      </c>
      <c r="K914" s="71">
        <v>0.92255333097954995</v>
      </c>
      <c r="L914" s="68">
        <v>65.8486707566462</v>
      </c>
      <c r="M914" s="71">
        <v>0.99058380414312597</v>
      </c>
      <c r="N914" s="68">
        <v>85.929993136581999</v>
      </c>
      <c r="O914" s="71">
        <v>5.1711635913734696E-3</v>
      </c>
      <c r="P914" s="68">
        <v>1.0288065843621399</v>
      </c>
      <c r="Q914" s="71"/>
      <c r="R914" s="68"/>
    </row>
    <row r="915" spans="1:18" x14ac:dyDescent="0.2">
      <c r="A915" s="72" t="s">
        <v>2062</v>
      </c>
      <c r="B915" s="66" t="s">
        <v>2063</v>
      </c>
      <c r="C915" s="67">
        <v>80</v>
      </c>
      <c r="D915" s="67" t="s">
        <v>334</v>
      </c>
      <c r="E915" s="71">
        <v>0.72064682411495895</v>
      </c>
      <c r="F915" s="68">
        <v>35.446489434219501</v>
      </c>
      <c r="G915" s="71">
        <v>0.862554401100598</v>
      </c>
      <c r="H915" s="68">
        <v>55.760054533060703</v>
      </c>
      <c r="I915" s="71">
        <v>0.78693768536298203</v>
      </c>
      <c r="J915" s="68">
        <v>45.398773006135002</v>
      </c>
      <c r="K915" s="71">
        <v>0.85757687572100605</v>
      </c>
      <c r="L915" s="68">
        <v>35.173824130879296</v>
      </c>
      <c r="M915" s="71">
        <v>0.99058380414312597</v>
      </c>
      <c r="N915" s="68">
        <v>85.929993136581999</v>
      </c>
      <c r="O915" s="71">
        <v>0.105581354247081</v>
      </c>
      <c r="P915" s="68">
        <v>5.7613168724279804</v>
      </c>
      <c r="Q915" s="71"/>
      <c r="R915" s="68"/>
    </row>
    <row r="916" spans="1:18" x14ac:dyDescent="0.2">
      <c r="A916" s="72" t="s">
        <v>2064</v>
      </c>
      <c r="B916" s="66" t="s">
        <v>2065</v>
      </c>
      <c r="C916" s="67">
        <v>80</v>
      </c>
      <c r="D916" s="67" t="s">
        <v>334</v>
      </c>
      <c r="E916" s="71">
        <v>0.81117769857553601</v>
      </c>
      <c r="F916" s="68">
        <v>67.075664621676907</v>
      </c>
      <c r="G916" s="71">
        <v>0.84439580908218703</v>
      </c>
      <c r="H916" s="68">
        <v>39.809134287661898</v>
      </c>
      <c r="I916" s="71">
        <v>0.89037235011647897</v>
      </c>
      <c r="J916" s="68">
        <v>76.823449216087297</v>
      </c>
      <c r="K916" s="71">
        <v>0.95810055865921795</v>
      </c>
      <c r="L916" s="68">
        <v>85.957736877982299</v>
      </c>
      <c r="M916" s="71">
        <v>0.99058380414312597</v>
      </c>
      <c r="N916" s="68">
        <v>85.929993136581999</v>
      </c>
      <c r="O916" s="71">
        <v>0.37243597087667102</v>
      </c>
      <c r="P916" s="68">
        <v>47.2222222222222</v>
      </c>
      <c r="Q916" s="71"/>
      <c r="R916" s="68"/>
    </row>
    <row r="917" spans="1:18" x14ac:dyDescent="0.2">
      <c r="A917" s="72" t="s">
        <v>2066</v>
      </c>
      <c r="B917" s="66" t="s">
        <v>2067</v>
      </c>
      <c r="C917" s="67">
        <v>13</v>
      </c>
      <c r="D917" s="67" t="s">
        <v>334</v>
      </c>
      <c r="E917" s="71">
        <v>0.954539048689792</v>
      </c>
      <c r="F917" s="68">
        <v>96.5690053970702</v>
      </c>
      <c r="G917" s="71">
        <v>0.89261533357952705</v>
      </c>
      <c r="H917" s="68">
        <v>82.343870470316105</v>
      </c>
      <c r="I917" s="71">
        <v>0.95992600714215703</v>
      </c>
      <c r="J917" s="68">
        <v>94.410177332305295</v>
      </c>
      <c r="K917" s="71">
        <v>0.97561485403748305</v>
      </c>
      <c r="L917" s="68">
        <v>87.316885119506594</v>
      </c>
      <c r="M917" s="71">
        <v>0.99</v>
      </c>
      <c r="N917" s="68">
        <v>52.3064894448788</v>
      </c>
      <c r="O917" s="71"/>
      <c r="P917" s="68"/>
      <c r="Q917" s="71"/>
      <c r="R917" s="68"/>
    </row>
    <row r="918" spans="1:18" x14ac:dyDescent="0.2">
      <c r="A918" s="72" t="s">
        <v>2068</v>
      </c>
      <c r="B918" s="66" t="s">
        <v>2069</v>
      </c>
      <c r="C918" s="67">
        <v>13</v>
      </c>
      <c r="D918" s="67" t="s">
        <v>334</v>
      </c>
      <c r="E918" s="71">
        <v>0.80010399340124105</v>
      </c>
      <c r="F918" s="68">
        <v>33.962991518889702</v>
      </c>
      <c r="G918" s="71">
        <v>0.91676831722319096</v>
      </c>
      <c r="H918" s="68">
        <v>91.634541249036204</v>
      </c>
      <c r="I918" s="71">
        <v>0.95153329235692696</v>
      </c>
      <c r="J918" s="68">
        <v>92.829606784888199</v>
      </c>
      <c r="K918" s="71">
        <v>0.98139611640080504</v>
      </c>
      <c r="L918" s="68">
        <v>89.244410177332298</v>
      </c>
      <c r="M918" s="71">
        <v>0.98</v>
      </c>
      <c r="N918" s="68">
        <v>45.934323690383103</v>
      </c>
      <c r="O918" s="71">
        <v>0.17082224102528001</v>
      </c>
      <c r="P918" s="68">
        <v>11.654676258992801</v>
      </c>
      <c r="Q918" s="71"/>
      <c r="R918" s="68"/>
    </row>
    <row r="919" spans="1:18" x14ac:dyDescent="0.2">
      <c r="A919" s="72" t="s">
        <v>2070</v>
      </c>
      <c r="B919" s="66" t="s">
        <v>2071</v>
      </c>
      <c r="C919" s="67">
        <v>80</v>
      </c>
      <c r="D919" s="67" t="s">
        <v>334</v>
      </c>
      <c r="E919" s="71">
        <v>0.78856238972665704</v>
      </c>
      <c r="F919" s="68">
        <v>58.350374914792098</v>
      </c>
      <c r="G919" s="71">
        <v>0.85456373257849905</v>
      </c>
      <c r="H919" s="68">
        <v>48.670756646216802</v>
      </c>
      <c r="I919" s="71">
        <v>0.92543502375883602</v>
      </c>
      <c r="J919" s="68">
        <v>86.025903203817293</v>
      </c>
      <c r="K919" s="71">
        <v>0.96120422098075697</v>
      </c>
      <c r="L919" s="68">
        <v>87.593728698023199</v>
      </c>
      <c r="M919" s="71">
        <v>1</v>
      </c>
      <c r="N919" s="68">
        <v>100</v>
      </c>
      <c r="O919" s="71">
        <v>0.20160897131519301</v>
      </c>
      <c r="P919" s="68">
        <v>16.563786008230501</v>
      </c>
      <c r="Q919" s="71"/>
      <c r="R919" s="68"/>
    </row>
    <row r="920" spans="1:18" x14ac:dyDescent="0.2">
      <c r="A920" s="72" t="s">
        <v>2072</v>
      </c>
      <c r="B920" s="66" t="s">
        <v>2073</v>
      </c>
      <c r="C920" s="67">
        <v>13</v>
      </c>
      <c r="D920" s="67" t="s">
        <v>334</v>
      </c>
      <c r="E920" s="71">
        <v>0.88914519373408396</v>
      </c>
      <c r="F920" s="68">
        <v>72.050886661526604</v>
      </c>
      <c r="G920" s="71">
        <v>0.87109265191067298</v>
      </c>
      <c r="H920" s="68">
        <v>67.347725520431794</v>
      </c>
      <c r="I920" s="71">
        <v>0.82199281763824605</v>
      </c>
      <c r="J920" s="68">
        <v>49.383191981495798</v>
      </c>
      <c r="K920" s="71">
        <v>0.86349530538741703</v>
      </c>
      <c r="L920" s="68">
        <v>20.585967617579001</v>
      </c>
      <c r="M920" s="71">
        <v>1</v>
      </c>
      <c r="N920" s="68">
        <v>100</v>
      </c>
      <c r="O920" s="71"/>
      <c r="P920" s="68"/>
      <c r="Q920" s="71"/>
      <c r="R920" s="68"/>
    </row>
    <row r="921" spans="1:18" x14ac:dyDescent="0.2">
      <c r="A921" s="72" t="s">
        <v>2074</v>
      </c>
      <c r="B921" s="66" t="s">
        <v>2075</v>
      </c>
      <c r="C921" s="67">
        <v>13</v>
      </c>
      <c r="D921" s="67" t="s">
        <v>334</v>
      </c>
      <c r="E921" s="71">
        <v>0.95572360441012005</v>
      </c>
      <c r="F921" s="68">
        <v>96.7232074016962</v>
      </c>
      <c r="G921" s="71">
        <v>0.87054770744806698</v>
      </c>
      <c r="H921" s="68">
        <v>67.000771010023101</v>
      </c>
      <c r="I921" s="71">
        <v>0.97557065872814397</v>
      </c>
      <c r="J921" s="68">
        <v>96.838858905165793</v>
      </c>
      <c r="K921" s="71">
        <v>0.97677605146427005</v>
      </c>
      <c r="L921" s="68">
        <v>87.509637625289102</v>
      </c>
      <c r="M921" s="71">
        <v>1</v>
      </c>
      <c r="N921" s="68">
        <v>100</v>
      </c>
      <c r="O921" s="71"/>
      <c r="P921" s="68"/>
      <c r="Q921" s="71"/>
      <c r="R921" s="68"/>
    </row>
    <row r="922" spans="1:18" x14ac:dyDescent="0.2">
      <c r="A922" s="72" t="s">
        <v>2076</v>
      </c>
      <c r="B922" s="66" t="s">
        <v>2077</v>
      </c>
      <c r="C922" s="67">
        <v>13</v>
      </c>
      <c r="D922" s="67" t="s">
        <v>334</v>
      </c>
      <c r="E922" s="71">
        <v>0.83196983724015805</v>
      </c>
      <c r="F922" s="68">
        <v>47.417116422513502</v>
      </c>
      <c r="G922" s="71">
        <v>0.90014217778477001</v>
      </c>
      <c r="H922" s="68">
        <v>86.276021588280699</v>
      </c>
      <c r="I922" s="71">
        <v>0.95612980732056696</v>
      </c>
      <c r="J922" s="68">
        <v>93.716268311488093</v>
      </c>
      <c r="K922" s="71">
        <v>0.96980886690355095</v>
      </c>
      <c r="L922" s="68">
        <v>84.772552043176603</v>
      </c>
      <c r="M922" s="71">
        <v>1</v>
      </c>
      <c r="N922" s="68">
        <v>100</v>
      </c>
      <c r="O922" s="71">
        <v>0.33376833419190399</v>
      </c>
      <c r="P922" s="68">
        <v>31.726618705036</v>
      </c>
      <c r="Q922" s="71"/>
      <c r="R922" s="68"/>
    </row>
    <row r="923" spans="1:18" x14ac:dyDescent="0.2">
      <c r="A923" s="72" t="s">
        <v>2078</v>
      </c>
      <c r="B923" s="66" t="s">
        <v>2079</v>
      </c>
      <c r="C923" s="67">
        <v>80</v>
      </c>
      <c r="D923" s="67" t="s">
        <v>334</v>
      </c>
      <c r="E923" s="71">
        <v>0.85528554802442702</v>
      </c>
      <c r="F923" s="68">
        <v>81.663258350374903</v>
      </c>
      <c r="G923" s="71">
        <v>0.82112977654139896</v>
      </c>
      <c r="H923" s="68">
        <v>20.654396728016401</v>
      </c>
      <c r="I923" s="71">
        <v>0.88042519485534798</v>
      </c>
      <c r="J923" s="68">
        <v>74.778459441036105</v>
      </c>
      <c r="K923" s="71">
        <v>0.98580539651704702</v>
      </c>
      <c r="L923" s="68">
        <v>95.228357191547403</v>
      </c>
      <c r="M923" s="71">
        <v>1</v>
      </c>
      <c r="N923" s="68">
        <v>100</v>
      </c>
      <c r="O923" s="71">
        <v>0.58906737220834104</v>
      </c>
      <c r="P923" s="68">
        <v>75.102880658436206</v>
      </c>
      <c r="Q923" s="71"/>
      <c r="R923" s="68"/>
    </row>
    <row r="924" spans="1:18" x14ac:dyDescent="0.2">
      <c r="A924" s="72" t="s">
        <v>2080</v>
      </c>
      <c r="B924" s="66" t="s">
        <v>2081</v>
      </c>
      <c r="C924" s="67">
        <v>13</v>
      </c>
      <c r="D924" s="67" t="s">
        <v>334</v>
      </c>
      <c r="E924" s="71">
        <v>0.83237339894955098</v>
      </c>
      <c r="F924" s="68">
        <v>47.571318427139602</v>
      </c>
      <c r="G924" s="71">
        <v>0.86425186225730499</v>
      </c>
      <c r="H924" s="68">
        <v>61.449498843485003</v>
      </c>
      <c r="I924" s="71">
        <v>0.807881939423852</v>
      </c>
      <c r="J924" s="68">
        <v>40.709329221279901</v>
      </c>
      <c r="K924" s="71">
        <v>0.94890731322139399</v>
      </c>
      <c r="L924" s="68">
        <v>69.506553585196599</v>
      </c>
      <c r="M924" s="71">
        <v>0.99</v>
      </c>
      <c r="N924" s="68">
        <v>52.3064894448788</v>
      </c>
      <c r="O924" s="71">
        <v>0.55082587984520603</v>
      </c>
      <c r="P924" s="68">
        <v>72.014388489208599</v>
      </c>
      <c r="Q924" s="71"/>
      <c r="R924" s="68"/>
    </row>
    <row r="925" spans="1:18" x14ac:dyDescent="0.2">
      <c r="A925" s="72" t="s">
        <v>2082</v>
      </c>
      <c r="B925" s="66" t="s">
        <v>2083</v>
      </c>
      <c r="C925" s="67">
        <v>13</v>
      </c>
      <c r="D925" s="67" t="s">
        <v>334</v>
      </c>
      <c r="E925" s="71">
        <v>0.94839601790400796</v>
      </c>
      <c r="F925" s="68">
        <v>95.335389360061697</v>
      </c>
      <c r="G925" s="71">
        <v>0.88633193141733002</v>
      </c>
      <c r="H925" s="68">
        <v>78.296067848882004</v>
      </c>
      <c r="I925" s="71">
        <v>0.95381421850483195</v>
      </c>
      <c r="J925" s="68">
        <v>93.2151117964534</v>
      </c>
      <c r="K925" s="71">
        <v>0.95343792169386798</v>
      </c>
      <c r="L925" s="68">
        <v>73.207401696222007</v>
      </c>
      <c r="M925" s="71">
        <v>1</v>
      </c>
      <c r="N925" s="68">
        <v>100</v>
      </c>
      <c r="O925" s="71"/>
      <c r="P925" s="68"/>
      <c r="Q925" s="71"/>
      <c r="R925" s="68"/>
    </row>
    <row r="926" spans="1:18" x14ac:dyDescent="0.2">
      <c r="A926" s="72" t="s">
        <v>2084</v>
      </c>
      <c r="B926" s="66" t="s">
        <v>2085</v>
      </c>
      <c r="C926" s="67">
        <v>13</v>
      </c>
      <c r="D926" s="67" t="s">
        <v>334</v>
      </c>
      <c r="E926" s="71">
        <v>0.94919066781542005</v>
      </c>
      <c r="F926" s="68">
        <v>95.528141865844205</v>
      </c>
      <c r="G926" s="71">
        <v>0.89850524531890896</v>
      </c>
      <c r="H926" s="68">
        <v>85.312259059367804</v>
      </c>
      <c r="I926" s="71">
        <v>0.93612616418564798</v>
      </c>
      <c r="J926" s="68">
        <v>89.745566692367007</v>
      </c>
      <c r="K926" s="71">
        <v>0.97213126175712405</v>
      </c>
      <c r="L926" s="68">
        <v>85.659213569776398</v>
      </c>
      <c r="M926" s="71">
        <v>0.99</v>
      </c>
      <c r="N926" s="68">
        <v>52.3064894448788</v>
      </c>
      <c r="O926" s="71"/>
      <c r="P926" s="68"/>
      <c r="Q926" s="71"/>
      <c r="R926" s="68"/>
    </row>
    <row r="927" spans="1:18" x14ac:dyDescent="0.2">
      <c r="A927" s="72" t="s">
        <v>2086</v>
      </c>
      <c r="B927" s="66" t="s">
        <v>2087</v>
      </c>
      <c r="C927" s="67">
        <v>13</v>
      </c>
      <c r="D927" s="67" t="s">
        <v>334</v>
      </c>
      <c r="E927" s="71">
        <v>0.926872295017237</v>
      </c>
      <c r="F927" s="68">
        <v>90.323824209714701</v>
      </c>
      <c r="G927" s="71">
        <v>0.90196326873639798</v>
      </c>
      <c r="H927" s="68">
        <v>87.085582112567494</v>
      </c>
      <c r="I927" s="71">
        <v>0.89171416465937803</v>
      </c>
      <c r="J927" s="68">
        <v>79.838087895142607</v>
      </c>
      <c r="K927" s="71">
        <v>0.93381174667316902</v>
      </c>
      <c r="L927" s="68">
        <v>57.979953739398603</v>
      </c>
      <c r="M927" s="71">
        <v>0.98</v>
      </c>
      <c r="N927" s="68">
        <v>45.934323690383103</v>
      </c>
      <c r="O927" s="71"/>
      <c r="P927" s="68"/>
      <c r="Q927" s="71"/>
      <c r="R927" s="68"/>
    </row>
    <row r="928" spans="1:18" x14ac:dyDescent="0.2">
      <c r="A928" s="72" t="s">
        <v>2088</v>
      </c>
      <c r="B928" s="66" t="s">
        <v>2089</v>
      </c>
      <c r="C928" s="67">
        <v>13</v>
      </c>
      <c r="D928" s="67" t="s">
        <v>334</v>
      </c>
      <c r="E928" s="71">
        <v>0.99909156799905496</v>
      </c>
      <c r="F928" s="68">
        <v>99.730146491904407</v>
      </c>
      <c r="G928" s="71">
        <v>1</v>
      </c>
      <c r="H928" s="68">
        <v>100</v>
      </c>
      <c r="I928" s="71">
        <v>0.99636627199622096</v>
      </c>
      <c r="J928" s="68">
        <v>99.074787972243598</v>
      </c>
      <c r="K928" s="71">
        <v>1</v>
      </c>
      <c r="L928" s="68">
        <v>100</v>
      </c>
      <c r="M928" s="71">
        <v>1</v>
      </c>
      <c r="N928" s="68">
        <v>100</v>
      </c>
      <c r="O928" s="71"/>
      <c r="P928" s="68"/>
      <c r="Q928" s="71"/>
      <c r="R928" s="68"/>
    </row>
    <row r="929" spans="1:18" x14ac:dyDescent="0.2">
      <c r="A929" s="72" t="s">
        <v>2090</v>
      </c>
      <c r="B929" s="66" t="s">
        <v>2091</v>
      </c>
      <c r="C929" s="67">
        <v>80</v>
      </c>
      <c r="D929" s="67" t="s">
        <v>334</v>
      </c>
      <c r="E929" s="71">
        <v>0.77280745521086103</v>
      </c>
      <c r="F929" s="68">
        <v>52.760736196319002</v>
      </c>
      <c r="G929" s="71">
        <v>0.854457321189805</v>
      </c>
      <c r="H929" s="68">
        <v>48.602590320381701</v>
      </c>
      <c r="I929" s="71">
        <v>0.86360098364720705</v>
      </c>
      <c r="J929" s="68">
        <v>70.688479890933905</v>
      </c>
      <c r="K929" s="71">
        <v>0.90456238361266295</v>
      </c>
      <c r="L929" s="68">
        <v>55.214723926380401</v>
      </c>
      <c r="M929" s="71">
        <v>1</v>
      </c>
      <c r="N929" s="68">
        <v>100</v>
      </c>
      <c r="O929" s="71">
        <v>0.241416587604632</v>
      </c>
      <c r="P929" s="68">
        <v>23.251028806584401</v>
      </c>
      <c r="Q929" s="71"/>
      <c r="R929" s="68"/>
    </row>
    <row r="930" spans="1:18" x14ac:dyDescent="0.2">
      <c r="A930" s="72" t="s">
        <v>2092</v>
      </c>
      <c r="B930" s="66" t="s">
        <v>2093</v>
      </c>
      <c r="C930" s="67">
        <v>80</v>
      </c>
      <c r="D930" s="67" t="s">
        <v>334</v>
      </c>
      <c r="E930" s="71">
        <v>0.94086591435949896</v>
      </c>
      <c r="F930" s="68">
        <v>98.568507157464197</v>
      </c>
      <c r="G930" s="71">
        <v>0.85789789769444702</v>
      </c>
      <c r="H930" s="68">
        <v>52.010906612133603</v>
      </c>
      <c r="I930" s="71">
        <v>0.94746520108433196</v>
      </c>
      <c r="J930" s="68">
        <v>92.842535787321097</v>
      </c>
      <c r="K930" s="71">
        <v>0.95810055865921795</v>
      </c>
      <c r="L930" s="68">
        <v>85.957736877982299</v>
      </c>
      <c r="M930" s="71">
        <v>1</v>
      </c>
      <c r="N930" s="68">
        <v>100</v>
      </c>
      <c r="O930" s="71"/>
      <c r="P930" s="68"/>
      <c r="Q930" s="71"/>
      <c r="R930" s="68"/>
    </row>
    <row r="931" spans="1:18" x14ac:dyDescent="0.2">
      <c r="A931" s="72" t="s">
        <v>2094</v>
      </c>
      <c r="B931" s="66" t="s">
        <v>2095</v>
      </c>
      <c r="C931" s="67">
        <v>80</v>
      </c>
      <c r="D931" s="67" t="s">
        <v>334</v>
      </c>
      <c r="E931" s="71">
        <v>0.926117487596676</v>
      </c>
      <c r="F931" s="68">
        <v>97.341513292433504</v>
      </c>
      <c r="G931" s="71">
        <v>0.85257454042231795</v>
      </c>
      <c r="H931" s="68">
        <v>47.034764826175902</v>
      </c>
      <c r="I931" s="71">
        <v>0.93414246148518099</v>
      </c>
      <c r="J931" s="68">
        <v>88.343558282208605</v>
      </c>
      <c r="K931" s="71">
        <v>0.91775294847920597</v>
      </c>
      <c r="L931" s="68">
        <v>62.644853442399501</v>
      </c>
      <c r="M931" s="71">
        <v>1</v>
      </c>
      <c r="N931" s="68">
        <v>100</v>
      </c>
      <c r="O931" s="71"/>
      <c r="P931" s="68"/>
      <c r="Q931" s="71"/>
      <c r="R931" s="68"/>
    </row>
    <row r="932" spans="1:18" x14ac:dyDescent="0.2">
      <c r="A932" s="72" t="s">
        <v>2096</v>
      </c>
      <c r="B932" s="66" t="s">
        <v>2097</v>
      </c>
      <c r="C932" s="67">
        <v>80</v>
      </c>
      <c r="D932" s="67" t="s">
        <v>334</v>
      </c>
      <c r="E932" s="71">
        <v>0.82529001558536796</v>
      </c>
      <c r="F932" s="68">
        <v>71.370143149284203</v>
      </c>
      <c r="G932" s="71">
        <v>0.86038750078299997</v>
      </c>
      <c r="H932" s="68">
        <v>54.055896387184703</v>
      </c>
      <c r="I932" s="71">
        <v>0.91999630493118301</v>
      </c>
      <c r="J932" s="68">
        <v>84.526244035446496</v>
      </c>
      <c r="K932" s="71">
        <v>0.91930477963997503</v>
      </c>
      <c r="L932" s="68">
        <v>64.280845262440394</v>
      </c>
      <c r="M932" s="71">
        <v>1</v>
      </c>
      <c r="N932" s="68">
        <v>100</v>
      </c>
      <c r="O932" s="71">
        <v>0.42676149257267998</v>
      </c>
      <c r="P932" s="68">
        <v>55.452674897119302</v>
      </c>
      <c r="Q932" s="71"/>
      <c r="R932" s="68"/>
    </row>
    <row r="933" spans="1:18" x14ac:dyDescent="0.2">
      <c r="A933" s="72" t="s">
        <v>2098</v>
      </c>
      <c r="B933" s="66" t="s">
        <v>2099</v>
      </c>
      <c r="C933" s="67">
        <v>80</v>
      </c>
      <c r="D933" s="67" t="s">
        <v>334</v>
      </c>
      <c r="E933" s="71">
        <v>0.83317886947961495</v>
      </c>
      <c r="F933" s="68">
        <v>74.233128834355796</v>
      </c>
      <c r="G933" s="71">
        <v>0.85313708648795195</v>
      </c>
      <c r="H933" s="68">
        <v>47.443762781186102</v>
      </c>
      <c r="I933" s="71">
        <v>0.87633757375230603</v>
      </c>
      <c r="J933" s="68">
        <v>73.824130879345603</v>
      </c>
      <c r="K933" s="71">
        <v>0.86343885785226604</v>
      </c>
      <c r="L933" s="68">
        <v>36.877982276755297</v>
      </c>
      <c r="M933" s="71">
        <v>1</v>
      </c>
      <c r="N933" s="68">
        <v>100</v>
      </c>
      <c r="O933" s="71">
        <v>0.406159698785166</v>
      </c>
      <c r="P933" s="68">
        <v>52.572016460905303</v>
      </c>
      <c r="Q933" s="71">
        <v>1</v>
      </c>
      <c r="R933" s="68">
        <v>100</v>
      </c>
    </row>
    <row r="934" spans="1:18" x14ac:dyDescent="0.2">
      <c r="A934" s="72" t="s">
        <v>2100</v>
      </c>
      <c r="B934" s="66" t="s">
        <v>2101</v>
      </c>
      <c r="C934" s="67">
        <v>80</v>
      </c>
      <c r="D934" s="67" t="s">
        <v>334</v>
      </c>
      <c r="E934" s="71">
        <v>0.79326915293525402</v>
      </c>
      <c r="F934" s="68">
        <v>59.850034083162903</v>
      </c>
      <c r="G934" s="71">
        <v>0.867319226785355</v>
      </c>
      <c r="H934" s="68">
        <v>60.190865712338102</v>
      </c>
      <c r="I934" s="71">
        <v>0.93581075063756602</v>
      </c>
      <c r="J934" s="68">
        <v>89.161554192229005</v>
      </c>
      <c r="K934" s="71">
        <v>0.89602731222843002</v>
      </c>
      <c r="L934" s="68">
        <v>51.0565780504431</v>
      </c>
      <c r="M934" s="71">
        <v>1</v>
      </c>
      <c r="N934" s="68">
        <v>100</v>
      </c>
      <c r="O934" s="71">
        <v>0.26718847502491999</v>
      </c>
      <c r="P934" s="68">
        <v>27.469135802469101</v>
      </c>
      <c r="Q934" s="71"/>
      <c r="R934" s="68"/>
    </row>
    <row r="935" spans="1:18" x14ac:dyDescent="0.2">
      <c r="A935" s="72" t="s">
        <v>2102</v>
      </c>
      <c r="B935" s="66" t="s">
        <v>2103</v>
      </c>
      <c r="C935" s="67">
        <v>80</v>
      </c>
      <c r="D935" s="67" t="s">
        <v>334</v>
      </c>
      <c r="E935" s="71">
        <v>0.94730779620287398</v>
      </c>
      <c r="F935" s="68">
        <v>98.841172460804401</v>
      </c>
      <c r="G935" s="71">
        <v>0.84511201519495505</v>
      </c>
      <c r="H935" s="68">
        <v>41.104294478527599</v>
      </c>
      <c r="I935" s="71">
        <v>0.97360396167116503</v>
      </c>
      <c r="J935" s="68">
        <v>98.091342876618995</v>
      </c>
      <c r="K935" s="71">
        <v>0.97051520794537505</v>
      </c>
      <c r="L935" s="68">
        <v>91.002044989775101</v>
      </c>
      <c r="M935" s="71">
        <v>1</v>
      </c>
      <c r="N935" s="68">
        <v>100</v>
      </c>
      <c r="O935" s="71"/>
      <c r="P935" s="68"/>
      <c r="Q935" s="71"/>
      <c r="R935" s="68"/>
    </row>
    <row r="936" spans="1:18" x14ac:dyDescent="0.2">
      <c r="A936" s="72" t="s">
        <v>2104</v>
      </c>
      <c r="B936" s="66" t="s">
        <v>2105</v>
      </c>
      <c r="C936" s="67">
        <v>80</v>
      </c>
      <c r="D936" s="67" t="s">
        <v>334</v>
      </c>
      <c r="E936" s="71">
        <v>0.84479308564667699</v>
      </c>
      <c r="F936" s="68">
        <v>77.914110429447902</v>
      </c>
      <c r="G936" s="71">
        <v>0.84147464047499898</v>
      </c>
      <c r="H936" s="68">
        <v>37.355146557600499</v>
      </c>
      <c r="I936" s="71">
        <v>0.87387077991765105</v>
      </c>
      <c r="J936" s="68">
        <v>72.937968643490095</v>
      </c>
      <c r="K936" s="71">
        <v>0.92008069522035996</v>
      </c>
      <c r="L936" s="68">
        <v>64.553510565780499</v>
      </c>
      <c r="M936" s="71">
        <v>1</v>
      </c>
      <c r="N936" s="68">
        <v>100</v>
      </c>
      <c r="O936" s="71">
        <v>0.433332398267052</v>
      </c>
      <c r="P936" s="68">
        <v>57.304526748971199</v>
      </c>
      <c r="Q936" s="71">
        <v>1</v>
      </c>
      <c r="R936" s="68">
        <v>100</v>
      </c>
    </row>
    <row r="937" spans="1:18" x14ac:dyDescent="0.2">
      <c r="A937" s="72" t="s">
        <v>2106</v>
      </c>
      <c r="B937" s="66" t="s">
        <v>2107</v>
      </c>
      <c r="C937" s="67">
        <v>80</v>
      </c>
      <c r="D937" s="67" t="s">
        <v>334</v>
      </c>
      <c r="E937" s="71">
        <v>0.92960414435886196</v>
      </c>
      <c r="F937" s="68">
        <v>97.818677573278805</v>
      </c>
      <c r="G937" s="71">
        <v>0.84615331840739905</v>
      </c>
      <c r="H937" s="68">
        <v>41.9904567143831</v>
      </c>
      <c r="I937" s="71">
        <v>0.94364749242345702</v>
      </c>
      <c r="J937" s="68">
        <v>91.479209270620302</v>
      </c>
      <c r="K937" s="71">
        <v>0.928615766604593</v>
      </c>
      <c r="L937" s="68">
        <v>69.665985003408295</v>
      </c>
      <c r="M937" s="71">
        <v>1</v>
      </c>
      <c r="N937" s="68">
        <v>100</v>
      </c>
      <c r="O937" s="71"/>
      <c r="P937" s="68"/>
      <c r="Q937" s="71"/>
      <c r="R937" s="68"/>
    </row>
    <row r="938" spans="1:18" x14ac:dyDescent="0.2">
      <c r="A938" s="72" t="s">
        <v>2108</v>
      </c>
      <c r="B938" s="66" t="s">
        <v>2109</v>
      </c>
      <c r="C938" s="67">
        <v>80</v>
      </c>
      <c r="D938" s="67" t="s">
        <v>334</v>
      </c>
      <c r="E938" s="71">
        <v>0.86107290646768297</v>
      </c>
      <c r="F938" s="68">
        <v>83.299250170415803</v>
      </c>
      <c r="G938" s="71">
        <v>0.829250414188762</v>
      </c>
      <c r="H938" s="68">
        <v>26.107702794819399</v>
      </c>
      <c r="I938" s="71">
        <v>0.85495818805043899</v>
      </c>
      <c r="J938" s="68">
        <v>68.711656441717807</v>
      </c>
      <c r="K938" s="71">
        <v>0.847144630664184</v>
      </c>
      <c r="L938" s="68">
        <v>32.310838445807804</v>
      </c>
      <c r="M938" s="71">
        <v>0.774011299435028</v>
      </c>
      <c r="N938" s="68">
        <v>54.564172958133099</v>
      </c>
      <c r="O938" s="71"/>
      <c r="P938" s="68"/>
      <c r="Q938" s="71">
        <v>1</v>
      </c>
      <c r="R938" s="68">
        <v>100</v>
      </c>
    </row>
    <row r="939" spans="1:18" x14ac:dyDescent="0.2">
      <c r="A939" s="72" t="s">
        <v>2110</v>
      </c>
      <c r="B939" s="66" t="s">
        <v>2111</v>
      </c>
      <c r="C939" s="67">
        <v>80</v>
      </c>
      <c r="D939" s="67" t="s">
        <v>334</v>
      </c>
      <c r="E939" s="71">
        <v>0.88561545870448799</v>
      </c>
      <c r="F939" s="68">
        <v>89.366053169734101</v>
      </c>
      <c r="G939" s="71">
        <v>0.84532850276760596</v>
      </c>
      <c r="H939" s="68">
        <v>41.445126107702798</v>
      </c>
      <c r="I939" s="71">
        <v>0.80265785098268605</v>
      </c>
      <c r="J939" s="68">
        <v>51.0565780504431</v>
      </c>
      <c r="K939" s="71">
        <v>0.89447548106765995</v>
      </c>
      <c r="L939" s="68">
        <v>49.965916837082503</v>
      </c>
      <c r="M939" s="71">
        <v>1</v>
      </c>
      <c r="N939" s="68">
        <v>100</v>
      </c>
      <c r="O939" s="71"/>
      <c r="P939" s="68"/>
      <c r="Q939" s="71"/>
      <c r="R939" s="68"/>
    </row>
    <row r="940" spans="1:18" x14ac:dyDescent="0.2">
      <c r="A940" s="72" t="s">
        <v>2112</v>
      </c>
      <c r="B940" s="66" t="s">
        <v>2113</v>
      </c>
      <c r="C940" s="67">
        <v>80</v>
      </c>
      <c r="D940" s="67" t="s">
        <v>334</v>
      </c>
      <c r="E940" s="71">
        <v>0.88657107721420503</v>
      </c>
      <c r="F940" s="68">
        <v>89.7068847989093</v>
      </c>
      <c r="G940" s="71">
        <v>0.852564012129291</v>
      </c>
      <c r="H940" s="68">
        <v>46.966598500340801</v>
      </c>
      <c r="I940" s="71">
        <v>0.729412413425231</v>
      </c>
      <c r="J940" s="68">
        <v>22.494887525562401</v>
      </c>
      <c r="K940" s="71">
        <v>0.964307883302297</v>
      </c>
      <c r="L940" s="68">
        <v>88.8888888888889</v>
      </c>
      <c r="M940" s="71">
        <v>1</v>
      </c>
      <c r="N940" s="68">
        <v>100</v>
      </c>
      <c r="O940" s="71"/>
      <c r="P940" s="68"/>
      <c r="Q940" s="71"/>
      <c r="R940" s="68"/>
    </row>
    <row r="941" spans="1:18" x14ac:dyDescent="0.2">
      <c r="A941" s="72" t="s">
        <v>2114</v>
      </c>
      <c r="B941" s="66" t="s">
        <v>2115</v>
      </c>
      <c r="C941" s="67">
        <v>80</v>
      </c>
      <c r="D941" s="67" t="s">
        <v>334</v>
      </c>
      <c r="E941" s="71">
        <v>0.72265742307940295</v>
      </c>
      <c r="F941" s="68">
        <v>36.400817995910003</v>
      </c>
      <c r="G941" s="71">
        <v>0.84448841109455697</v>
      </c>
      <c r="H941" s="68">
        <v>40.013633265167002</v>
      </c>
      <c r="I941" s="71">
        <v>0.79773436554990196</v>
      </c>
      <c r="J941" s="68">
        <v>49.625085207907297</v>
      </c>
      <c r="K941" s="71">
        <v>0.80385811650525596</v>
      </c>
      <c r="L941" s="68">
        <v>23.0402181322427</v>
      </c>
      <c r="M941" s="71">
        <v>1</v>
      </c>
      <c r="N941" s="68">
        <v>100</v>
      </c>
      <c r="O941" s="71">
        <v>0.167206222247303</v>
      </c>
      <c r="P941" s="68">
        <v>12.2427983539095</v>
      </c>
      <c r="Q941" s="71"/>
      <c r="R941" s="68"/>
    </row>
    <row r="942" spans="1:18" x14ac:dyDescent="0.2">
      <c r="A942" s="72" t="s">
        <v>409</v>
      </c>
      <c r="B942" s="66" t="s">
        <v>2116</v>
      </c>
      <c r="C942" s="67">
        <v>80</v>
      </c>
      <c r="D942" s="67" t="s">
        <v>334</v>
      </c>
      <c r="E942" s="71">
        <v>0.79052634189974402</v>
      </c>
      <c r="F942" s="68">
        <v>58.895705521472401</v>
      </c>
      <c r="G942" s="71">
        <v>0.86250435613339504</v>
      </c>
      <c r="H942" s="68">
        <v>55.5555555555556</v>
      </c>
      <c r="I942" s="71">
        <v>0.80538203584726797</v>
      </c>
      <c r="J942" s="68">
        <v>52.215405589638699</v>
      </c>
      <c r="K942" s="71">
        <v>0.95034140285536906</v>
      </c>
      <c r="L942" s="68">
        <v>81.731424676209997</v>
      </c>
      <c r="M942" s="71">
        <v>1</v>
      </c>
      <c r="N942" s="68">
        <v>100</v>
      </c>
      <c r="O942" s="71">
        <v>0.33440391466268898</v>
      </c>
      <c r="P942" s="68">
        <v>40.432098765432102</v>
      </c>
      <c r="Q942" s="71"/>
      <c r="R942" s="68"/>
    </row>
    <row r="943" spans="1:18" x14ac:dyDescent="0.2">
      <c r="A943" s="72" t="s">
        <v>2117</v>
      </c>
      <c r="B943" s="66" t="s">
        <v>2118</v>
      </c>
      <c r="C943" s="67">
        <v>80</v>
      </c>
      <c r="D943" s="67" t="s">
        <v>334</v>
      </c>
      <c r="E943" s="71">
        <v>0.91432935792046499</v>
      </c>
      <c r="F943" s="68">
        <v>95.364689843217405</v>
      </c>
      <c r="G943" s="71">
        <v>0.88440799070438303</v>
      </c>
      <c r="H943" s="68">
        <v>70.892978868439002</v>
      </c>
      <c r="I943" s="71">
        <v>0.78842775258517594</v>
      </c>
      <c r="J943" s="68">
        <v>45.6714383094751</v>
      </c>
      <c r="K943" s="71">
        <v>0.98448168839230299</v>
      </c>
      <c r="L943" s="68">
        <v>94.887525562372204</v>
      </c>
      <c r="M943" s="71">
        <v>1</v>
      </c>
      <c r="N943" s="68">
        <v>100</v>
      </c>
      <c r="O943" s="71"/>
      <c r="P943" s="68"/>
      <c r="Q943" s="71"/>
      <c r="R943" s="68"/>
    </row>
    <row r="944" spans="1:18" x14ac:dyDescent="0.2">
      <c r="A944" s="72" t="s">
        <v>2119</v>
      </c>
      <c r="B944" s="66" t="s">
        <v>2120</v>
      </c>
      <c r="C944" s="67">
        <v>80</v>
      </c>
      <c r="D944" s="67" t="s">
        <v>334</v>
      </c>
      <c r="E944" s="71">
        <v>0.78365379781894795</v>
      </c>
      <c r="F944" s="68">
        <v>56.7825494205862</v>
      </c>
      <c r="G944" s="71">
        <v>0.85557301175495604</v>
      </c>
      <c r="H944" s="68">
        <v>49.829584185412401</v>
      </c>
      <c r="I944" s="71">
        <v>0.73831073241396705</v>
      </c>
      <c r="J944" s="68">
        <v>25.494205862304</v>
      </c>
      <c r="K944" s="71">
        <v>0.93171942892613302</v>
      </c>
      <c r="L944" s="68">
        <v>72.051806407634601</v>
      </c>
      <c r="M944" s="71">
        <v>1</v>
      </c>
      <c r="N944" s="68">
        <v>100</v>
      </c>
      <c r="O944" s="71">
        <v>0.39266581599968398</v>
      </c>
      <c r="P944" s="68">
        <v>50.5144032921811</v>
      </c>
      <c r="Q944" s="71"/>
      <c r="R944" s="68"/>
    </row>
    <row r="945" spans="1:18" x14ac:dyDescent="0.2">
      <c r="A945" s="72" t="s">
        <v>2121</v>
      </c>
      <c r="B945" s="66" t="s">
        <v>2122</v>
      </c>
      <c r="C945" s="67">
        <v>80</v>
      </c>
      <c r="D945" s="67" t="s">
        <v>334</v>
      </c>
      <c r="E945" s="71">
        <v>0.77191036383493306</v>
      </c>
      <c r="F945" s="68">
        <v>52.624403544648899</v>
      </c>
      <c r="G945" s="71">
        <v>0.84425676880011802</v>
      </c>
      <c r="H945" s="68">
        <v>39.536468984321701</v>
      </c>
      <c r="I945" s="71">
        <v>0.789136843730326</v>
      </c>
      <c r="J945" s="68">
        <v>46.012269938650299</v>
      </c>
      <c r="K945" s="71">
        <v>0.94103041589075098</v>
      </c>
      <c r="L945" s="68">
        <v>76.823449216087297</v>
      </c>
      <c r="M945" s="71">
        <v>1</v>
      </c>
      <c r="N945" s="68">
        <v>100</v>
      </c>
      <c r="O945" s="71">
        <v>0.285127790753467</v>
      </c>
      <c r="P945" s="68">
        <v>30.5555555555556</v>
      </c>
      <c r="Q945" s="71"/>
      <c r="R945" s="68"/>
    </row>
    <row r="946" spans="1:18" x14ac:dyDescent="0.2">
      <c r="A946" s="72" t="s">
        <v>2123</v>
      </c>
      <c r="B946" s="66" t="s">
        <v>2124</v>
      </c>
      <c r="C946" s="67">
        <v>80</v>
      </c>
      <c r="D946" s="67" t="s">
        <v>334</v>
      </c>
      <c r="E946" s="71">
        <v>0.89845723699434799</v>
      </c>
      <c r="F946" s="68">
        <v>91.956373551465603</v>
      </c>
      <c r="G946" s="71">
        <v>0.85295463898403201</v>
      </c>
      <c r="H946" s="68">
        <v>47.375596455351101</v>
      </c>
      <c r="I946" s="71">
        <v>0.80682713332607503</v>
      </c>
      <c r="J946" s="68">
        <v>52.828902522154102</v>
      </c>
      <c r="K946" s="71">
        <v>0.93404717566728701</v>
      </c>
      <c r="L946" s="68">
        <v>73.006134969325203</v>
      </c>
      <c r="M946" s="71">
        <v>1</v>
      </c>
      <c r="N946" s="68">
        <v>100</v>
      </c>
      <c r="O946" s="71"/>
      <c r="P946" s="68"/>
      <c r="Q946" s="71"/>
      <c r="R946" s="68"/>
    </row>
    <row r="947" spans="1:18" x14ac:dyDescent="0.2">
      <c r="A947" s="72" t="s">
        <v>782</v>
      </c>
      <c r="B947" s="66" t="s">
        <v>2125</v>
      </c>
      <c r="C947" s="67">
        <v>80</v>
      </c>
      <c r="D947" s="67" t="s">
        <v>334</v>
      </c>
      <c r="E947" s="71">
        <v>0.87976281205726503</v>
      </c>
      <c r="F947" s="68">
        <v>87.593728698023199</v>
      </c>
      <c r="G947" s="71">
        <v>0.83272033626205499</v>
      </c>
      <c r="H947" s="68">
        <v>29.175187457396</v>
      </c>
      <c r="I947" s="71">
        <v>0.79495909322088598</v>
      </c>
      <c r="J947" s="68">
        <v>48.466257668711698</v>
      </c>
      <c r="K947" s="71">
        <v>0.89137181874612004</v>
      </c>
      <c r="L947" s="68">
        <v>48.5344239945467</v>
      </c>
      <c r="M947" s="71">
        <v>1</v>
      </c>
      <c r="N947" s="68">
        <v>100</v>
      </c>
      <c r="O947" s="71"/>
      <c r="P947" s="68"/>
      <c r="Q947" s="71"/>
      <c r="R947" s="68"/>
    </row>
    <row r="948" spans="1:18" x14ac:dyDescent="0.2">
      <c r="A948" s="72" t="s">
        <v>2126</v>
      </c>
      <c r="B948" s="66" t="s">
        <v>2127</v>
      </c>
      <c r="C948" s="67">
        <v>80</v>
      </c>
      <c r="D948" s="67" t="s">
        <v>334</v>
      </c>
      <c r="E948" s="71">
        <v>0.78435027863172102</v>
      </c>
      <c r="F948" s="68">
        <v>57.055214723926397</v>
      </c>
      <c r="G948" s="71">
        <v>0.85592244975393394</v>
      </c>
      <c r="H948" s="68">
        <v>50.374914792092703</v>
      </c>
      <c r="I948" s="71">
        <v>0.95618215671182105</v>
      </c>
      <c r="J948" s="68">
        <v>94.614860259032</v>
      </c>
      <c r="K948" s="71">
        <v>0.84748277290005303</v>
      </c>
      <c r="L948" s="68">
        <v>32.447171097477799</v>
      </c>
      <c r="M948" s="71">
        <v>0.95291902071563095</v>
      </c>
      <c r="N948" s="68">
        <v>78.723404255319195</v>
      </c>
      <c r="O948" s="71">
        <v>0.30924499307716402</v>
      </c>
      <c r="P948" s="68">
        <v>35.493827160493801</v>
      </c>
      <c r="Q948" s="71"/>
      <c r="R948" s="68"/>
    </row>
    <row r="949" spans="1:18" x14ac:dyDescent="0.2">
      <c r="A949" s="72" t="s">
        <v>2128</v>
      </c>
      <c r="B949" s="66" t="s">
        <v>2129</v>
      </c>
      <c r="C949" s="67">
        <v>80</v>
      </c>
      <c r="D949" s="67" t="s">
        <v>334</v>
      </c>
      <c r="E949" s="71">
        <v>0.88281168173713198</v>
      </c>
      <c r="F949" s="68">
        <v>88.207225630538503</v>
      </c>
      <c r="G949" s="71">
        <v>0.83902320035097799</v>
      </c>
      <c r="H949" s="68">
        <v>34.219495569188801</v>
      </c>
      <c r="I949" s="71">
        <v>0.79506130643178596</v>
      </c>
      <c r="J949" s="68">
        <v>48.5344239945467</v>
      </c>
      <c r="K949" s="71">
        <v>0.91599461187950904</v>
      </c>
      <c r="L949" s="68">
        <v>60.872528970688499</v>
      </c>
      <c r="M949" s="71">
        <v>0.98116760828625305</v>
      </c>
      <c r="N949" s="68">
        <v>82.704186684969102</v>
      </c>
      <c r="O949" s="71"/>
      <c r="P949" s="68"/>
      <c r="Q949" s="71"/>
      <c r="R949" s="68"/>
    </row>
    <row r="950" spans="1:18" x14ac:dyDescent="0.2">
      <c r="A950" s="72" t="s">
        <v>2130</v>
      </c>
      <c r="B950" s="66" t="s">
        <v>2131</v>
      </c>
      <c r="C950" s="67">
        <v>80</v>
      </c>
      <c r="D950" s="67" t="s">
        <v>334</v>
      </c>
      <c r="E950" s="71">
        <v>0.80068134275343805</v>
      </c>
      <c r="F950" s="68">
        <v>62.644853442399501</v>
      </c>
      <c r="G950" s="71">
        <v>0.85511411400075299</v>
      </c>
      <c r="H950" s="68">
        <v>49.420586230402201</v>
      </c>
      <c r="I950" s="71">
        <v>0.85204089058377996</v>
      </c>
      <c r="J950" s="68">
        <v>68.234492160872506</v>
      </c>
      <c r="K950" s="71">
        <v>0.92783985102420896</v>
      </c>
      <c r="L950" s="68">
        <v>69.393319700068204</v>
      </c>
      <c r="M950" s="71">
        <v>1</v>
      </c>
      <c r="N950" s="68">
        <v>100</v>
      </c>
      <c r="O950" s="71">
        <v>0.36841185815844801</v>
      </c>
      <c r="P950" s="68">
        <v>46.810699588477398</v>
      </c>
      <c r="Q950" s="71"/>
      <c r="R950" s="68"/>
    </row>
    <row r="951" spans="1:18" x14ac:dyDescent="0.2">
      <c r="A951" s="72" t="s">
        <v>2132</v>
      </c>
      <c r="B951" s="66" t="s">
        <v>2133</v>
      </c>
      <c r="C951" s="67">
        <v>80</v>
      </c>
      <c r="D951" s="67" t="s">
        <v>334</v>
      </c>
      <c r="E951" s="71">
        <v>0.77129980304010803</v>
      </c>
      <c r="F951" s="68">
        <v>52.419904567143803</v>
      </c>
      <c r="G951" s="71">
        <v>0.84467650609553802</v>
      </c>
      <c r="H951" s="68">
        <v>40.3544648943422</v>
      </c>
      <c r="I951" s="71">
        <v>0.814093786589833</v>
      </c>
      <c r="J951" s="68">
        <v>56.032719836400801</v>
      </c>
      <c r="K951" s="71">
        <v>0.83745373833019798</v>
      </c>
      <c r="L951" s="68">
        <v>29.379686434901199</v>
      </c>
      <c r="M951" s="71">
        <v>0.96233521657250498</v>
      </c>
      <c r="N951" s="68">
        <v>79.821551132463995</v>
      </c>
      <c r="O951" s="71">
        <v>0.169239570652575</v>
      </c>
      <c r="P951" s="68">
        <v>12.6543209876543</v>
      </c>
      <c r="Q951" s="71">
        <v>1</v>
      </c>
      <c r="R951" s="68">
        <v>100</v>
      </c>
    </row>
    <row r="952" spans="1:18" x14ac:dyDescent="0.2">
      <c r="A952" s="72" t="s">
        <v>2134</v>
      </c>
      <c r="B952" s="66" t="s">
        <v>2135</v>
      </c>
      <c r="C952" s="67">
        <v>80</v>
      </c>
      <c r="D952" s="67" t="s">
        <v>334</v>
      </c>
      <c r="E952" s="71">
        <v>0.72725236975356899</v>
      </c>
      <c r="F952" s="68">
        <v>37.286980231765497</v>
      </c>
      <c r="G952" s="71">
        <v>0.85036915544710601</v>
      </c>
      <c r="H952" s="68">
        <v>44.239945466939297</v>
      </c>
      <c r="I952" s="71">
        <v>0.83931912277083998</v>
      </c>
      <c r="J952" s="68">
        <v>64.553510565780499</v>
      </c>
      <c r="K952" s="71">
        <v>0.95227882619912596</v>
      </c>
      <c r="L952" s="68">
        <v>82.344921608725301</v>
      </c>
      <c r="M952" s="71">
        <v>0.95291902071563095</v>
      </c>
      <c r="N952" s="68">
        <v>78.723404255319195</v>
      </c>
      <c r="O952" s="71">
        <v>4.1375723635142803E-2</v>
      </c>
      <c r="P952" s="68">
        <v>2.0576131687242798</v>
      </c>
      <c r="Q952" s="71"/>
      <c r="R952" s="68"/>
    </row>
    <row r="953" spans="1:18" x14ac:dyDescent="0.2">
      <c r="A953" s="72" t="s">
        <v>2136</v>
      </c>
      <c r="B953" s="66" t="s">
        <v>2137</v>
      </c>
      <c r="C953" s="67">
        <v>80</v>
      </c>
      <c r="D953" s="67" t="s">
        <v>334</v>
      </c>
      <c r="E953" s="71">
        <v>0.76046078046711496</v>
      </c>
      <c r="F953" s="68">
        <v>48.329925017041603</v>
      </c>
      <c r="G953" s="71">
        <v>0.84977999436859597</v>
      </c>
      <c r="H953" s="68">
        <v>43.694614860259001</v>
      </c>
      <c r="I953" s="71">
        <v>0.84137898163885305</v>
      </c>
      <c r="J953" s="68">
        <v>64.962508520790706</v>
      </c>
      <c r="K953" s="71">
        <v>0.87585350713842303</v>
      </c>
      <c r="L953" s="68">
        <v>41.785957736877997</v>
      </c>
      <c r="M953" s="71">
        <v>0.98116760828625305</v>
      </c>
      <c r="N953" s="68">
        <v>82.704186684969102</v>
      </c>
      <c r="O953" s="71">
        <v>0.25412381090344999</v>
      </c>
      <c r="P953" s="68">
        <v>25.205761316872401</v>
      </c>
      <c r="Q953" s="71"/>
      <c r="R953" s="68"/>
    </row>
    <row r="954" spans="1:18" x14ac:dyDescent="0.2">
      <c r="A954" s="72" t="s">
        <v>2138</v>
      </c>
      <c r="B954" s="66" t="s">
        <v>2139</v>
      </c>
      <c r="C954" s="67">
        <v>80</v>
      </c>
      <c r="D954" s="67" t="s">
        <v>334</v>
      </c>
      <c r="E954" s="71">
        <v>0.71655049737447696</v>
      </c>
      <c r="F954" s="68">
        <v>34.355828220858903</v>
      </c>
      <c r="G954" s="71">
        <v>0.83690555009170398</v>
      </c>
      <c r="H954" s="68">
        <v>32.651670074983002</v>
      </c>
      <c r="I954" s="71">
        <v>0.84917000819770405</v>
      </c>
      <c r="J954" s="68">
        <v>67.416496250852106</v>
      </c>
      <c r="K954" s="71">
        <v>0.89249937234842402</v>
      </c>
      <c r="L954" s="68">
        <v>49.011588275392</v>
      </c>
      <c r="M954" s="71">
        <v>0.98116760828625305</v>
      </c>
      <c r="N954" s="68">
        <v>82.704186684969102</v>
      </c>
      <c r="O954" s="71">
        <v>2.3009947948301902E-2</v>
      </c>
      <c r="P954" s="68">
        <v>1.3374485596707799</v>
      </c>
      <c r="Q954" s="71"/>
      <c r="R954" s="68"/>
    </row>
    <row r="955" spans="1:18" x14ac:dyDescent="0.2">
      <c r="A955" s="72" t="s">
        <v>2140</v>
      </c>
      <c r="B955" s="66" t="s">
        <v>2141</v>
      </c>
      <c r="C955" s="67">
        <v>13</v>
      </c>
      <c r="D955" s="67" t="s">
        <v>334</v>
      </c>
      <c r="E955" s="71">
        <v>0.80454247805716195</v>
      </c>
      <c r="F955" s="68">
        <v>35.350809560524297</v>
      </c>
      <c r="G955" s="71">
        <v>0.87106959462487799</v>
      </c>
      <c r="H955" s="68">
        <v>67.270624518118694</v>
      </c>
      <c r="I955" s="71">
        <v>0.87347584653656896</v>
      </c>
      <c r="J955" s="68">
        <v>74.016962220508901</v>
      </c>
      <c r="K955" s="71">
        <v>0.97909844631784304</v>
      </c>
      <c r="L955" s="68">
        <v>88.511950655358504</v>
      </c>
      <c r="M955" s="71">
        <v>0.99</v>
      </c>
      <c r="N955" s="68">
        <v>52.3064894448788</v>
      </c>
      <c r="O955" s="71">
        <v>0.30906850280651899</v>
      </c>
      <c r="P955" s="68">
        <v>27.7697841726619</v>
      </c>
      <c r="Q955" s="71"/>
      <c r="R955" s="68"/>
    </row>
    <row r="956" spans="1:18" x14ac:dyDescent="0.2">
      <c r="A956" s="72" t="s">
        <v>2142</v>
      </c>
      <c r="B956" s="66" t="s">
        <v>2143</v>
      </c>
      <c r="C956" s="67">
        <v>13</v>
      </c>
      <c r="D956" s="67" t="s">
        <v>334</v>
      </c>
      <c r="E956" s="71">
        <v>0.91006858550240199</v>
      </c>
      <c r="F956" s="68">
        <v>82.613723978411699</v>
      </c>
      <c r="G956" s="71">
        <v>0.84647253895946994</v>
      </c>
      <c r="H956" s="68">
        <v>40.1696222050887</v>
      </c>
      <c r="I956" s="71">
        <v>0.91050934386622695</v>
      </c>
      <c r="J956" s="68">
        <v>84.040092521202794</v>
      </c>
      <c r="K956" s="71">
        <v>0.97329245918391005</v>
      </c>
      <c r="L956" s="68">
        <v>86.276021588280699</v>
      </c>
      <c r="M956" s="71">
        <v>0.91</v>
      </c>
      <c r="N956" s="68">
        <v>28.772478498827201</v>
      </c>
      <c r="O956" s="71"/>
      <c r="P956" s="68"/>
      <c r="Q956" s="71"/>
      <c r="R956" s="68"/>
    </row>
    <row r="957" spans="1:18" x14ac:dyDescent="0.2">
      <c r="A957" s="72" t="s">
        <v>2144</v>
      </c>
      <c r="B957" s="66" t="s">
        <v>2145</v>
      </c>
      <c r="C957" s="67">
        <v>13</v>
      </c>
      <c r="D957" s="67" t="s">
        <v>334</v>
      </c>
      <c r="E957" s="71">
        <v>0.90088201730211004</v>
      </c>
      <c r="F957" s="68">
        <v>77.602158828064802</v>
      </c>
      <c r="G957" s="71">
        <v>0.80868924710590895</v>
      </c>
      <c r="H957" s="68">
        <v>11.6422513492675</v>
      </c>
      <c r="I957" s="71">
        <v>0.94289149401781003</v>
      </c>
      <c r="J957" s="68">
        <v>91.326137239784103</v>
      </c>
      <c r="K957" s="71">
        <v>0.85194732808472096</v>
      </c>
      <c r="L957" s="68">
        <v>17.848882035466499</v>
      </c>
      <c r="M957" s="71">
        <v>1</v>
      </c>
      <c r="N957" s="68">
        <v>100</v>
      </c>
      <c r="O957" s="71"/>
      <c r="P957" s="68"/>
      <c r="Q957" s="71"/>
      <c r="R957" s="68"/>
    </row>
    <row r="958" spans="1:18" x14ac:dyDescent="0.2">
      <c r="A958" s="72" t="s">
        <v>2146</v>
      </c>
      <c r="B958" s="66" t="s">
        <v>2147</v>
      </c>
      <c r="C958" s="67">
        <v>13</v>
      </c>
      <c r="D958" s="67" t="s">
        <v>334</v>
      </c>
      <c r="E958" s="71">
        <v>0.77133838855986703</v>
      </c>
      <c r="F958" s="68">
        <v>25.250578257517301</v>
      </c>
      <c r="G958" s="71">
        <v>0.85283240354976497</v>
      </c>
      <c r="H958" s="68">
        <v>48.496530454895897</v>
      </c>
      <c r="I958" s="71">
        <v>0.80185113365708505</v>
      </c>
      <c r="J958" s="68">
        <v>37.586738627602202</v>
      </c>
      <c r="K958" s="71">
        <v>0.90071762000975397</v>
      </c>
      <c r="L958" s="68">
        <v>34.656900539707003</v>
      </c>
      <c r="M958" s="71">
        <v>1</v>
      </c>
      <c r="N958" s="68">
        <v>100</v>
      </c>
      <c r="O958" s="71">
        <v>0.30129078558273398</v>
      </c>
      <c r="P958" s="68">
        <v>26.6187050359712</v>
      </c>
      <c r="Q958" s="71"/>
      <c r="R958" s="68"/>
    </row>
    <row r="959" spans="1:18" x14ac:dyDescent="0.2">
      <c r="A959" s="72" t="s">
        <v>2148</v>
      </c>
      <c r="B959" s="66" t="s">
        <v>2149</v>
      </c>
      <c r="C959" s="67">
        <v>13</v>
      </c>
      <c r="D959" s="67" t="s">
        <v>334</v>
      </c>
      <c r="E959" s="71">
        <v>0.83760052371663196</v>
      </c>
      <c r="F959" s="68">
        <v>49.9614494988435</v>
      </c>
      <c r="G959" s="71">
        <v>0.87054308717043505</v>
      </c>
      <c r="H959" s="68">
        <v>66.962220508866594</v>
      </c>
      <c r="I959" s="71">
        <v>0.96520550854966902</v>
      </c>
      <c r="J959" s="68">
        <v>95.065535851966104</v>
      </c>
      <c r="K959" s="71">
        <v>0.99187161801249502</v>
      </c>
      <c r="L959" s="68">
        <v>93.4464148033924</v>
      </c>
      <c r="M959" s="71">
        <v>1</v>
      </c>
      <c r="N959" s="68">
        <v>100</v>
      </c>
      <c r="O959" s="71">
        <v>0.360382404850559</v>
      </c>
      <c r="P959" s="68">
        <v>35.683453237410099</v>
      </c>
      <c r="Q959" s="71"/>
      <c r="R959" s="68"/>
    </row>
    <row r="960" spans="1:18" x14ac:dyDescent="0.2">
      <c r="A960" s="72" t="s">
        <v>2150</v>
      </c>
      <c r="B960" s="66" t="s">
        <v>2151</v>
      </c>
      <c r="C960" s="67">
        <v>13</v>
      </c>
      <c r="D960" s="67" t="s">
        <v>334</v>
      </c>
      <c r="E960" s="71">
        <v>0.94706423492214897</v>
      </c>
      <c r="F960" s="68">
        <v>94.949884348496497</v>
      </c>
      <c r="G960" s="71">
        <v>0.90193363867018905</v>
      </c>
      <c r="H960" s="68">
        <v>87.047031611411001</v>
      </c>
      <c r="I960" s="71">
        <v>0.95988429051765001</v>
      </c>
      <c r="J960" s="68">
        <v>94.371626831148802</v>
      </c>
      <c r="K960" s="71">
        <v>0.96643901050075498</v>
      </c>
      <c r="L960" s="68">
        <v>83.1534309946029</v>
      </c>
      <c r="M960" s="71">
        <v>0.96</v>
      </c>
      <c r="N960" s="68">
        <v>38.545738858483197</v>
      </c>
      <c r="O960" s="71"/>
      <c r="P960" s="68"/>
      <c r="Q960" s="71"/>
      <c r="R960" s="68"/>
    </row>
    <row r="961" spans="1:18" x14ac:dyDescent="0.2">
      <c r="A961" s="72" t="s">
        <v>2152</v>
      </c>
      <c r="B961" s="66" t="s">
        <v>2153</v>
      </c>
      <c r="C961" s="67">
        <v>80</v>
      </c>
      <c r="D961" s="67" t="s">
        <v>334</v>
      </c>
      <c r="E961" s="71">
        <v>0.86345075973077301</v>
      </c>
      <c r="F961" s="68">
        <v>83.640081799591002</v>
      </c>
      <c r="G961" s="71">
        <v>0.83523174309397996</v>
      </c>
      <c r="H961" s="68">
        <v>31.424676209952299</v>
      </c>
      <c r="I961" s="71">
        <v>0.754356522396462</v>
      </c>
      <c r="J961" s="68">
        <v>31.356509884117202</v>
      </c>
      <c r="K961" s="71">
        <v>0.86421477343265096</v>
      </c>
      <c r="L961" s="68">
        <v>37.014314928425399</v>
      </c>
      <c r="M961" s="71">
        <v>1</v>
      </c>
      <c r="N961" s="68">
        <v>100</v>
      </c>
      <c r="O961" s="71"/>
      <c r="P961" s="68"/>
      <c r="Q961" s="71"/>
      <c r="R961" s="68"/>
    </row>
    <row r="962" spans="1:18" x14ac:dyDescent="0.2">
      <c r="A962" s="72" t="s">
        <v>2154</v>
      </c>
      <c r="B962" s="66" t="s">
        <v>2155</v>
      </c>
      <c r="C962" s="67">
        <v>80</v>
      </c>
      <c r="D962" s="67" t="s">
        <v>334</v>
      </c>
      <c r="E962" s="71">
        <v>0.58758806053873702</v>
      </c>
      <c r="F962" s="68">
        <v>8.5207907293796907</v>
      </c>
      <c r="G962" s="71">
        <v>0.82673050206908105</v>
      </c>
      <c r="H962" s="68">
        <v>24.199045671438299</v>
      </c>
      <c r="I962" s="71">
        <v>0.74196530207720002</v>
      </c>
      <c r="J962" s="68">
        <v>26.789366053169701</v>
      </c>
      <c r="K962" s="71">
        <v>0.88128491620111704</v>
      </c>
      <c r="L962" s="68">
        <v>43.694614860259001</v>
      </c>
      <c r="M962" s="71">
        <v>0.98116760828625305</v>
      </c>
      <c r="N962" s="68">
        <v>82.704186684969102</v>
      </c>
      <c r="O962" s="71">
        <v>9.4380034598774198E-2</v>
      </c>
      <c r="P962" s="68">
        <v>5.0411522633744896</v>
      </c>
      <c r="Q962" s="71">
        <v>0</v>
      </c>
      <c r="R962" s="68">
        <v>30.899830220713099</v>
      </c>
    </row>
    <row r="963" spans="1:18" x14ac:dyDescent="0.2">
      <c r="A963" s="72" t="s">
        <v>2156</v>
      </c>
      <c r="B963" s="66" t="s">
        <v>2157</v>
      </c>
      <c r="C963" s="67">
        <v>80</v>
      </c>
      <c r="D963" s="67" t="s">
        <v>334</v>
      </c>
      <c r="E963" s="71">
        <v>0.63888101081332604</v>
      </c>
      <c r="F963" s="68">
        <v>16.359918200408998</v>
      </c>
      <c r="G963" s="71">
        <v>0.84998809643856199</v>
      </c>
      <c r="H963" s="68">
        <v>43.899113837764098</v>
      </c>
      <c r="I963" s="71">
        <v>0.76493989267016205</v>
      </c>
      <c r="J963" s="68">
        <v>35.582822085889603</v>
      </c>
      <c r="K963" s="71">
        <v>0.76694356070408698</v>
      </c>
      <c r="L963" s="68">
        <v>17.314246762099501</v>
      </c>
      <c r="M963" s="71">
        <v>0.99058380414312597</v>
      </c>
      <c r="N963" s="68">
        <v>85.929993136581999</v>
      </c>
      <c r="O963" s="71">
        <v>0.46083071092401701</v>
      </c>
      <c r="P963" s="68">
        <v>60.905349794238703</v>
      </c>
      <c r="Q963" s="71">
        <v>0</v>
      </c>
      <c r="R963" s="68">
        <v>30.899830220713099</v>
      </c>
    </row>
    <row r="964" spans="1:18" x14ac:dyDescent="0.2">
      <c r="A964" s="72" t="s">
        <v>2158</v>
      </c>
      <c r="B964" s="66" t="s">
        <v>2159</v>
      </c>
      <c r="C964" s="67">
        <v>80</v>
      </c>
      <c r="D964" s="67" t="s">
        <v>334</v>
      </c>
      <c r="E964" s="71">
        <v>0.81922860986192803</v>
      </c>
      <c r="F964" s="68">
        <v>69.802317655078397</v>
      </c>
      <c r="G964" s="71">
        <v>0.85624284285210905</v>
      </c>
      <c r="H964" s="68">
        <v>50.783912747102903</v>
      </c>
      <c r="I964" s="71">
        <v>0.87198073000545795</v>
      </c>
      <c r="J964" s="68">
        <v>72.392638036809799</v>
      </c>
      <c r="K964" s="71">
        <v>0.93567439459167401</v>
      </c>
      <c r="L964" s="68">
        <v>73.687798227675501</v>
      </c>
      <c r="M964" s="71">
        <v>0.99058380414312597</v>
      </c>
      <c r="N964" s="68">
        <v>85.929993136581999</v>
      </c>
      <c r="O964" s="71">
        <v>0.44166127771727198</v>
      </c>
      <c r="P964" s="68">
        <v>58.3333333333333</v>
      </c>
      <c r="Q964" s="71"/>
      <c r="R964" s="68"/>
    </row>
    <row r="965" spans="1:18" x14ac:dyDescent="0.2">
      <c r="A965" s="72" t="s">
        <v>2160</v>
      </c>
      <c r="B965" s="66" t="s">
        <v>2161</v>
      </c>
      <c r="C965" s="67">
        <v>80</v>
      </c>
      <c r="D965" s="67" t="s">
        <v>334</v>
      </c>
      <c r="E965" s="71">
        <v>0.92775634223572001</v>
      </c>
      <c r="F965" s="68">
        <v>97.5460122699387</v>
      </c>
      <c r="G965" s="71">
        <v>0.83914907673924899</v>
      </c>
      <c r="H965" s="68">
        <v>34.492160872528999</v>
      </c>
      <c r="I965" s="71">
        <v>0.90450042090174299</v>
      </c>
      <c r="J965" s="68">
        <v>80.368098159509202</v>
      </c>
      <c r="K965" s="71">
        <v>0.96737587130188796</v>
      </c>
      <c r="L965" s="68">
        <v>89.911383776414496</v>
      </c>
      <c r="M965" s="71">
        <v>1</v>
      </c>
      <c r="N965" s="68">
        <v>100</v>
      </c>
      <c r="O965" s="71"/>
      <c r="P965" s="68"/>
      <c r="Q965" s="71"/>
      <c r="R965" s="68"/>
    </row>
    <row r="966" spans="1:18" x14ac:dyDescent="0.2">
      <c r="A966" s="72" t="s">
        <v>2162</v>
      </c>
      <c r="B966" s="66" t="s">
        <v>2163</v>
      </c>
      <c r="C966" s="67">
        <v>80</v>
      </c>
      <c r="D966" s="67" t="s">
        <v>334</v>
      </c>
      <c r="E966" s="71">
        <v>0.63203062366117901</v>
      </c>
      <c r="F966" s="68">
        <v>14.9284253578732</v>
      </c>
      <c r="G966" s="71">
        <v>0.866856434932048</v>
      </c>
      <c r="H966" s="68">
        <v>59.781867757327902</v>
      </c>
      <c r="I966" s="71">
        <v>0.82110114729105599</v>
      </c>
      <c r="J966" s="68">
        <v>58.0095432856169</v>
      </c>
      <c r="K966" s="71">
        <v>0.93715083798882703</v>
      </c>
      <c r="L966" s="68">
        <v>74.369461486025898</v>
      </c>
      <c r="M966" s="71">
        <v>0.99058380414312597</v>
      </c>
      <c r="N966" s="68">
        <v>85.929993136581999</v>
      </c>
      <c r="O966" s="71">
        <v>0.17649151761201701</v>
      </c>
      <c r="P966" s="68">
        <v>13.477366255144</v>
      </c>
      <c r="Q966" s="71">
        <v>0</v>
      </c>
      <c r="R966" s="68">
        <v>30.899830220713099</v>
      </c>
    </row>
    <row r="967" spans="1:18" x14ac:dyDescent="0.2">
      <c r="A967" s="72" t="s">
        <v>2164</v>
      </c>
      <c r="B967" s="66" t="s">
        <v>2165</v>
      </c>
      <c r="C967" s="67">
        <v>80</v>
      </c>
      <c r="D967" s="67" t="s">
        <v>334</v>
      </c>
      <c r="E967" s="71">
        <v>0.72936880011684802</v>
      </c>
      <c r="F967" s="68">
        <v>38.104976141785997</v>
      </c>
      <c r="G967" s="71">
        <v>0.85082018026994399</v>
      </c>
      <c r="H967" s="68">
        <v>44.717109747784598</v>
      </c>
      <c r="I967" s="71">
        <v>0.67559535747689603</v>
      </c>
      <c r="J967" s="68">
        <v>10.633946830265799</v>
      </c>
      <c r="K967" s="71">
        <v>0.88594040968342602</v>
      </c>
      <c r="L967" s="68">
        <v>46.4894342194956</v>
      </c>
      <c r="M967" s="71">
        <v>0.99058380414312597</v>
      </c>
      <c r="N967" s="68">
        <v>85.929993136581999</v>
      </c>
      <c r="O967" s="71">
        <v>0.24390424901084701</v>
      </c>
      <c r="P967" s="68">
        <v>23.765432098765402</v>
      </c>
      <c r="Q967" s="71"/>
      <c r="R967" s="68"/>
    </row>
    <row r="968" spans="1:18" x14ac:dyDescent="0.2">
      <c r="A968" s="72" t="s">
        <v>2166</v>
      </c>
      <c r="B968" s="66" t="s">
        <v>2167</v>
      </c>
      <c r="C968" s="67">
        <v>80</v>
      </c>
      <c r="D968" s="67" t="s">
        <v>334</v>
      </c>
      <c r="E968" s="71">
        <v>0.628538990279634</v>
      </c>
      <c r="F968" s="68">
        <v>14.3149284253579</v>
      </c>
      <c r="G968" s="71">
        <v>0.848361871385235</v>
      </c>
      <c r="H968" s="68">
        <v>43.012951601908703</v>
      </c>
      <c r="I968" s="71">
        <v>0.79674832682219598</v>
      </c>
      <c r="J968" s="68">
        <v>49.216087252897097</v>
      </c>
      <c r="K968" s="71">
        <v>0.91620111731843601</v>
      </c>
      <c r="L968" s="68">
        <v>61.417859577368802</v>
      </c>
      <c r="M968" s="71">
        <v>0.99058380414312597</v>
      </c>
      <c r="N968" s="68">
        <v>85.929993136581999</v>
      </c>
      <c r="O968" s="71">
        <v>0.21933882200881</v>
      </c>
      <c r="P968" s="68">
        <v>19.341563786008201</v>
      </c>
      <c r="Q968" s="71">
        <v>0</v>
      </c>
      <c r="R968" s="68">
        <v>30.899830220713099</v>
      </c>
    </row>
    <row r="969" spans="1:18" x14ac:dyDescent="0.2">
      <c r="A969" s="72" t="s">
        <v>2168</v>
      </c>
      <c r="B969" s="66" t="s">
        <v>2169</v>
      </c>
      <c r="C969" s="67">
        <v>80</v>
      </c>
      <c r="D969" s="67" t="s">
        <v>334</v>
      </c>
      <c r="E969" s="71">
        <v>0.757180071087449</v>
      </c>
      <c r="F969" s="68">
        <v>47.375596455351101</v>
      </c>
      <c r="G969" s="71">
        <v>0.86974311940107296</v>
      </c>
      <c r="H969" s="68">
        <v>61.895023858214003</v>
      </c>
      <c r="I969" s="71">
        <v>0.80912970944210505</v>
      </c>
      <c r="J969" s="68">
        <v>53.783231083844598</v>
      </c>
      <c r="K969" s="71">
        <v>0.94878957169459999</v>
      </c>
      <c r="L969" s="68">
        <v>81.0497614178596</v>
      </c>
      <c r="M969" s="71">
        <v>1</v>
      </c>
      <c r="N969" s="68">
        <v>100</v>
      </c>
      <c r="O969" s="71">
        <v>0.15823795489946901</v>
      </c>
      <c r="P969" s="68">
        <v>11.419753086419799</v>
      </c>
      <c r="Q969" s="71"/>
      <c r="R969" s="68"/>
    </row>
    <row r="970" spans="1:18" x14ac:dyDescent="0.2">
      <c r="A970" s="72" t="s">
        <v>2170</v>
      </c>
      <c r="B970" s="66" t="s">
        <v>2171</v>
      </c>
      <c r="C970" s="67">
        <v>80</v>
      </c>
      <c r="D970" s="67" t="s">
        <v>334</v>
      </c>
      <c r="E970" s="71">
        <v>0.77936265934484905</v>
      </c>
      <c r="F970" s="68">
        <v>55.010224948875297</v>
      </c>
      <c r="G970" s="71">
        <v>0.84267672177258002</v>
      </c>
      <c r="H970" s="68">
        <v>38.241308793456</v>
      </c>
      <c r="I970" s="71">
        <v>0.81158950459519597</v>
      </c>
      <c r="J970" s="68">
        <v>55.010224948875297</v>
      </c>
      <c r="K970" s="71">
        <v>0.95266914959652405</v>
      </c>
      <c r="L970" s="68">
        <v>83.026584867075698</v>
      </c>
      <c r="M970" s="71">
        <v>1</v>
      </c>
      <c r="N970" s="68">
        <v>100</v>
      </c>
      <c r="O970" s="71">
        <v>0.28987792075994601</v>
      </c>
      <c r="P970" s="68">
        <v>31.6872427983539</v>
      </c>
      <c r="Q970" s="71"/>
      <c r="R970" s="68"/>
    </row>
    <row r="971" spans="1:18" x14ac:dyDescent="0.2">
      <c r="A971" s="72" t="s">
        <v>2172</v>
      </c>
      <c r="B971" s="66" t="s">
        <v>2173</v>
      </c>
      <c r="C971" s="67">
        <v>13</v>
      </c>
      <c r="D971" s="67" t="s">
        <v>334</v>
      </c>
      <c r="E971" s="71">
        <v>0.81278222011522006</v>
      </c>
      <c r="F971" s="68">
        <v>39.514263685427899</v>
      </c>
      <c r="G971" s="71">
        <v>0.85961757160355701</v>
      </c>
      <c r="H971" s="68">
        <v>56.437933693138</v>
      </c>
      <c r="I971" s="71">
        <v>0.89058509004404096</v>
      </c>
      <c r="J971" s="68">
        <v>79.491133384733999</v>
      </c>
      <c r="K971" s="71">
        <v>0.95631368498333802</v>
      </c>
      <c r="L971" s="68">
        <v>75.520431765612997</v>
      </c>
      <c r="M971" s="71">
        <v>0.97</v>
      </c>
      <c r="N971" s="68">
        <v>41.829554339327601</v>
      </c>
      <c r="O971" s="71">
        <v>0.38739475394516298</v>
      </c>
      <c r="P971" s="68">
        <v>41.366906474820098</v>
      </c>
      <c r="Q971" s="71"/>
      <c r="R971" s="68"/>
    </row>
    <row r="972" spans="1:18" x14ac:dyDescent="0.2">
      <c r="A972" s="72" t="s">
        <v>2174</v>
      </c>
      <c r="B972" s="66" t="s">
        <v>2175</v>
      </c>
      <c r="C972" s="67">
        <v>13</v>
      </c>
      <c r="D972" s="67" t="s">
        <v>334</v>
      </c>
      <c r="E972" s="71">
        <v>0.79522898494701399</v>
      </c>
      <c r="F972" s="68">
        <v>31.958365458751</v>
      </c>
      <c r="G972" s="71">
        <v>0.89333026883253497</v>
      </c>
      <c r="H972" s="68">
        <v>82.613723978411699</v>
      </c>
      <c r="I972" s="71">
        <v>0.92090428841513805</v>
      </c>
      <c r="J972" s="68">
        <v>86.5073245952197</v>
      </c>
      <c r="K972" s="71">
        <v>0.93428249137713404</v>
      </c>
      <c r="L972" s="68">
        <v>58.018504240555103</v>
      </c>
      <c r="M972" s="71">
        <v>0.86</v>
      </c>
      <c r="N972" s="68">
        <v>23.807662236121999</v>
      </c>
      <c r="O972" s="71">
        <v>0.36762787611026398</v>
      </c>
      <c r="P972" s="68">
        <v>36.978417266187101</v>
      </c>
      <c r="Q972" s="71"/>
      <c r="R972" s="68"/>
    </row>
    <row r="973" spans="1:18" x14ac:dyDescent="0.2">
      <c r="A973" s="72" t="s">
        <v>2176</v>
      </c>
      <c r="B973" s="66" t="s">
        <v>2177</v>
      </c>
      <c r="C973" s="67">
        <v>80</v>
      </c>
      <c r="D973" s="67" t="s">
        <v>334</v>
      </c>
      <c r="E973" s="71">
        <v>0.71923550858593699</v>
      </c>
      <c r="F973" s="68">
        <v>35.173824130879296</v>
      </c>
      <c r="G973" s="71">
        <v>0.84541103959916797</v>
      </c>
      <c r="H973" s="68">
        <v>41.5814587593729</v>
      </c>
      <c r="I973" s="71">
        <v>0.75130981828086196</v>
      </c>
      <c r="J973" s="68">
        <v>30.129516019086601</v>
      </c>
      <c r="K973" s="71">
        <v>0.936374922408442</v>
      </c>
      <c r="L973" s="68">
        <v>74.028629856850699</v>
      </c>
      <c r="M973" s="71">
        <v>1</v>
      </c>
      <c r="N973" s="68">
        <v>100</v>
      </c>
      <c r="O973" s="71">
        <v>6.30817626412115E-2</v>
      </c>
      <c r="P973" s="68">
        <v>2.9835390946502098</v>
      </c>
      <c r="Q973" s="71"/>
      <c r="R973" s="68"/>
    </row>
    <row r="974" spans="1:18" x14ac:dyDescent="0.2">
      <c r="A974" s="72" t="s">
        <v>2178</v>
      </c>
      <c r="B974" s="66" t="s">
        <v>2179</v>
      </c>
      <c r="C974" s="67">
        <v>80</v>
      </c>
      <c r="D974" s="67" t="s">
        <v>334</v>
      </c>
      <c r="E974" s="71">
        <v>0.64932826800061805</v>
      </c>
      <c r="F974" s="68">
        <v>18.268575323789999</v>
      </c>
      <c r="G974" s="71">
        <v>0.83270456171581397</v>
      </c>
      <c r="H974" s="68">
        <v>29.107021131561002</v>
      </c>
      <c r="I974" s="71">
        <v>0.62652215013566503</v>
      </c>
      <c r="J974" s="68">
        <v>5.5214723926380396</v>
      </c>
      <c r="K974" s="71">
        <v>0.72033661869615295</v>
      </c>
      <c r="L974" s="68">
        <v>13.0879345603272</v>
      </c>
      <c r="M974" s="71">
        <v>0.97175141242937801</v>
      </c>
      <c r="N974" s="68">
        <v>80.713795470144106</v>
      </c>
      <c r="O974" s="71">
        <v>9.5326597026077597E-2</v>
      </c>
      <c r="P974" s="68">
        <v>5.3497942386831303</v>
      </c>
      <c r="Q974" s="71"/>
      <c r="R974" s="68"/>
    </row>
    <row r="975" spans="1:18" x14ac:dyDescent="0.2">
      <c r="A975" s="72" t="s">
        <v>2180</v>
      </c>
      <c r="B975" s="66" t="s">
        <v>2181</v>
      </c>
      <c r="C975" s="67">
        <v>13</v>
      </c>
      <c r="D975" s="67" t="s">
        <v>334</v>
      </c>
      <c r="E975" s="71">
        <v>0.95868799855838205</v>
      </c>
      <c r="F975" s="68">
        <v>97.532767925982995</v>
      </c>
      <c r="G975" s="71">
        <v>0.86717779636686598</v>
      </c>
      <c r="H975" s="68">
        <v>63.993831919815001</v>
      </c>
      <c r="I975" s="71">
        <v>0.96763360221006101</v>
      </c>
      <c r="J975" s="68">
        <v>95.451040863531205</v>
      </c>
      <c r="K975" s="71">
        <v>0.99994059565660198</v>
      </c>
      <c r="L975" s="68">
        <v>95.605242868157305</v>
      </c>
      <c r="M975" s="71">
        <v>1</v>
      </c>
      <c r="N975" s="68">
        <v>100</v>
      </c>
      <c r="O975" s="71"/>
      <c r="P975" s="68"/>
      <c r="Q975" s="71"/>
      <c r="R975" s="68"/>
    </row>
    <row r="976" spans="1:18" x14ac:dyDescent="0.2">
      <c r="A976" s="72" t="s">
        <v>2182</v>
      </c>
      <c r="B976" s="66" t="s">
        <v>2183</v>
      </c>
      <c r="C976" s="67">
        <v>80</v>
      </c>
      <c r="D976" s="67" t="s">
        <v>334</v>
      </c>
      <c r="E976" s="71">
        <v>0.62499129763455197</v>
      </c>
      <c r="F976" s="68">
        <v>13.701431492842501</v>
      </c>
      <c r="G976" s="71">
        <v>0.88531381705677004</v>
      </c>
      <c r="H976" s="68">
        <v>71.506475800954306</v>
      </c>
      <c r="I976" s="71">
        <v>0.84232460091839101</v>
      </c>
      <c r="J976" s="68">
        <v>65.167007498295803</v>
      </c>
      <c r="K976" s="71">
        <v>0.91643348597488306</v>
      </c>
      <c r="L976" s="68">
        <v>61.486025903203803</v>
      </c>
      <c r="M976" s="71">
        <v>1</v>
      </c>
      <c r="N976" s="68">
        <v>100</v>
      </c>
      <c r="O976" s="71">
        <v>0.105875881857265</v>
      </c>
      <c r="P976" s="68">
        <v>5.8641975308641996</v>
      </c>
      <c r="Q976" s="71">
        <v>0</v>
      </c>
      <c r="R976" s="68">
        <v>30.899830220713099</v>
      </c>
    </row>
    <row r="977" spans="1:18" x14ac:dyDescent="0.2">
      <c r="A977" s="72" t="s">
        <v>2184</v>
      </c>
      <c r="B977" s="66" t="s">
        <v>2185</v>
      </c>
      <c r="C977" s="67">
        <v>13</v>
      </c>
      <c r="D977" s="67" t="s">
        <v>334</v>
      </c>
      <c r="E977" s="71">
        <v>0.93462822145423397</v>
      </c>
      <c r="F977" s="68">
        <v>92.405551272166505</v>
      </c>
      <c r="G977" s="71">
        <v>0.86559267645766402</v>
      </c>
      <c r="H977" s="68">
        <v>62.798766383962999</v>
      </c>
      <c r="I977" s="71">
        <v>0.93862190890601205</v>
      </c>
      <c r="J977" s="68">
        <v>90.439475713184294</v>
      </c>
      <c r="K977" s="71">
        <v>0.96429830045325904</v>
      </c>
      <c r="L977" s="68">
        <v>81.727062451811904</v>
      </c>
      <c r="M977" s="71">
        <v>0.97</v>
      </c>
      <c r="N977" s="68">
        <v>41.829554339327601</v>
      </c>
      <c r="O977" s="71"/>
      <c r="P977" s="68"/>
      <c r="Q977" s="71"/>
      <c r="R977" s="68"/>
    </row>
    <row r="978" spans="1:18" x14ac:dyDescent="0.2">
      <c r="A978" s="72" t="s">
        <v>2186</v>
      </c>
      <c r="B978" s="66" t="s">
        <v>2187</v>
      </c>
      <c r="C978" s="67">
        <v>13</v>
      </c>
      <c r="D978" s="67" t="s">
        <v>334</v>
      </c>
      <c r="E978" s="71">
        <v>0.88130788761212697</v>
      </c>
      <c r="F978" s="68">
        <v>67.733230531996895</v>
      </c>
      <c r="G978" s="71">
        <v>0.87441790784824502</v>
      </c>
      <c r="H978" s="68">
        <v>70.277563608326901</v>
      </c>
      <c r="I978" s="71">
        <v>0.968057887329967</v>
      </c>
      <c r="J978" s="68">
        <v>95.489591364687698</v>
      </c>
      <c r="K978" s="71">
        <v>0.81275575527029598</v>
      </c>
      <c r="L978" s="68">
        <v>11.7964533538936</v>
      </c>
      <c r="M978" s="71">
        <v>0.87</v>
      </c>
      <c r="N978" s="68">
        <v>24.784988272087599</v>
      </c>
      <c r="O978" s="71"/>
      <c r="P978" s="68"/>
      <c r="Q978" s="71"/>
      <c r="R978" s="68"/>
    </row>
    <row r="979" spans="1:18" x14ac:dyDescent="0.2">
      <c r="A979" s="72" t="s">
        <v>2188</v>
      </c>
      <c r="B979" s="66" t="s">
        <v>2189</v>
      </c>
      <c r="C979" s="67">
        <v>13</v>
      </c>
      <c r="D979" s="67" t="s">
        <v>334</v>
      </c>
      <c r="E979" s="71">
        <v>0.876865813951895</v>
      </c>
      <c r="F979" s="68">
        <v>66.037008481110306</v>
      </c>
      <c r="G979" s="71">
        <v>0.84803216479570898</v>
      </c>
      <c r="H979" s="68">
        <v>41.827293754818797</v>
      </c>
      <c r="I979" s="71">
        <v>0.82550462598952701</v>
      </c>
      <c r="J979" s="68">
        <v>51.888974556669197</v>
      </c>
      <c r="K979" s="71">
        <v>0.95706065107044802</v>
      </c>
      <c r="L979" s="68">
        <v>76.368542791056299</v>
      </c>
      <c r="M979" s="71"/>
      <c r="N979" s="68"/>
      <c r="O979" s="71"/>
      <c r="P979" s="68"/>
      <c r="Q979" s="71"/>
      <c r="R979" s="68"/>
    </row>
    <row r="980" spans="1:18" x14ac:dyDescent="0.2">
      <c r="A980" s="72" t="s">
        <v>2190</v>
      </c>
      <c r="B980" s="66" t="s">
        <v>2191</v>
      </c>
      <c r="C980" s="67">
        <v>13</v>
      </c>
      <c r="D980" s="67" t="s">
        <v>334</v>
      </c>
      <c r="E980" s="71">
        <v>0.94209121488578595</v>
      </c>
      <c r="F980" s="68">
        <v>94.140323824209702</v>
      </c>
      <c r="G980" s="71">
        <v>0.86554412896111099</v>
      </c>
      <c r="H980" s="68">
        <v>62.760215882806499</v>
      </c>
      <c r="I980" s="71">
        <v>0.96072951569624798</v>
      </c>
      <c r="J980" s="68">
        <v>94.564379336931395</v>
      </c>
      <c r="K980" s="71">
        <v>1</v>
      </c>
      <c r="L980" s="68">
        <v>100</v>
      </c>
      <c r="M980" s="71"/>
      <c r="N980" s="68"/>
      <c r="O980" s="71"/>
      <c r="P980" s="68"/>
      <c r="Q980" s="71"/>
      <c r="R980" s="68"/>
    </row>
    <row r="981" spans="1:18" x14ac:dyDescent="0.2">
      <c r="A981" s="72" t="s">
        <v>2192</v>
      </c>
      <c r="B981" s="66" t="s">
        <v>2193</v>
      </c>
      <c r="C981" s="67">
        <v>13</v>
      </c>
      <c r="D981" s="67" t="s">
        <v>334</v>
      </c>
      <c r="E981" s="71">
        <v>0.800741010153598</v>
      </c>
      <c r="F981" s="68">
        <v>34.309946029298402</v>
      </c>
      <c r="G981" s="71">
        <v>0.88024918114749096</v>
      </c>
      <c r="H981" s="68">
        <v>74.363916730917495</v>
      </c>
      <c r="I981" s="71">
        <v>0.957816670442456</v>
      </c>
      <c r="J981" s="68">
        <v>94.063222821896701</v>
      </c>
      <c r="K981" s="71">
        <v>0.97503425532409005</v>
      </c>
      <c r="L981" s="68">
        <v>87.162683114880494</v>
      </c>
      <c r="M981" s="71"/>
      <c r="N981" s="68"/>
      <c r="O981" s="71">
        <v>0.38986393370035499</v>
      </c>
      <c r="P981" s="68">
        <v>41.654676258992801</v>
      </c>
      <c r="Q981" s="71"/>
      <c r="R981" s="68"/>
    </row>
    <row r="982" spans="1:18" x14ac:dyDescent="0.2">
      <c r="A982" s="72" t="s">
        <v>2194</v>
      </c>
      <c r="B982" s="66" t="s">
        <v>2195</v>
      </c>
      <c r="C982" s="67">
        <v>13</v>
      </c>
      <c r="D982" s="67" t="s">
        <v>334</v>
      </c>
      <c r="E982" s="71">
        <v>0.91066876927460505</v>
      </c>
      <c r="F982" s="68">
        <v>82.883577486507306</v>
      </c>
      <c r="G982" s="71">
        <v>0.87947932312836796</v>
      </c>
      <c r="H982" s="68">
        <v>73.824209714726294</v>
      </c>
      <c r="I982" s="71">
        <v>0.95413175953926699</v>
      </c>
      <c r="J982" s="68">
        <v>93.3693138010794</v>
      </c>
      <c r="K982" s="71">
        <v>0.89839522515618098</v>
      </c>
      <c r="L982" s="68">
        <v>33.2690824980725</v>
      </c>
      <c r="M982" s="71"/>
      <c r="N982" s="68"/>
      <c r="O982" s="71"/>
      <c r="P982" s="68"/>
      <c r="Q982" s="71"/>
      <c r="R982" s="68"/>
    </row>
    <row r="983" spans="1:18" x14ac:dyDescent="0.2">
      <c r="A983" s="72" t="s">
        <v>2196</v>
      </c>
      <c r="B983" s="66" t="s">
        <v>2197</v>
      </c>
      <c r="C983" s="67">
        <v>13</v>
      </c>
      <c r="D983" s="67" t="s">
        <v>334</v>
      </c>
      <c r="E983" s="71">
        <v>0.92548364609470202</v>
      </c>
      <c r="F983" s="68">
        <v>89.745566692367007</v>
      </c>
      <c r="G983" s="71">
        <v>0.899901895749323</v>
      </c>
      <c r="H983" s="68">
        <v>86.044718581341598</v>
      </c>
      <c r="I983" s="71">
        <v>0.92666753653737599</v>
      </c>
      <c r="J983" s="68">
        <v>87.548188126445694</v>
      </c>
      <c r="K983" s="71">
        <v>0.94988150599740795</v>
      </c>
      <c r="L983" s="68">
        <v>70.470316114109494</v>
      </c>
      <c r="M983" s="71"/>
      <c r="N983" s="68"/>
      <c r="O983" s="71"/>
      <c r="P983" s="68"/>
      <c r="Q983" s="71"/>
      <c r="R983" s="68"/>
    </row>
    <row r="984" spans="1:18" x14ac:dyDescent="0.2">
      <c r="A984" s="72" t="s">
        <v>2198</v>
      </c>
      <c r="B984" s="66" t="s">
        <v>2199</v>
      </c>
      <c r="C984" s="67">
        <v>13</v>
      </c>
      <c r="D984" s="67" t="s">
        <v>334</v>
      </c>
      <c r="E984" s="71">
        <v>0.82091429458079201</v>
      </c>
      <c r="F984" s="68">
        <v>42.482652274479598</v>
      </c>
      <c r="G984" s="71">
        <v>0.999913665294625</v>
      </c>
      <c r="H984" s="68">
        <v>99.460292983808799</v>
      </c>
      <c r="I984" s="71">
        <v>0.83600797541870298</v>
      </c>
      <c r="J984" s="68">
        <v>58.481110254433297</v>
      </c>
      <c r="K984" s="71">
        <v>0.99911805860631897</v>
      </c>
      <c r="L984" s="68">
        <v>95.412490362374697</v>
      </c>
      <c r="M984" s="71">
        <v>1</v>
      </c>
      <c r="N984" s="68">
        <v>100</v>
      </c>
      <c r="O984" s="71">
        <v>0.26953177358431302</v>
      </c>
      <c r="P984" s="68">
        <v>22.877697841726601</v>
      </c>
      <c r="Q984" s="71"/>
      <c r="R984" s="68"/>
    </row>
    <row r="985" spans="1:18" x14ac:dyDescent="0.2">
      <c r="A985" s="72" t="s">
        <v>2200</v>
      </c>
      <c r="B985" s="66" t="s">
        <v>2201</v>
      </c>
      <c r="C985" s="67">
        <v>80</v>
      </c>
      <c r="D985" s="67" t="s">
        <v>334</v>
      </c>
      <c r="E985" s="71">
        <v>0.96056604159185199</v>
      </c>
      <c r="F985" s="68">
        <v>99.386503067484696</v>
      </c>
      <c r="G985" s="71">
        <v>0.89747699301282102</v>
      </c>
      <c r="H985" s="68">
        <v>79.550102249488802</v>
      </c>
      <c r="I985" s="71">
        <v>0.96418506286421002</v>
      </c>
      <c r="J985" s="68">
        <v>96.523517382413104</v>
      </c>
      <c r="K985" s="71">
        <v>0.98060211049037904</v>
      </c>
      <c r="L985" s="68">
        <v>94.137695978186798</v>
      </c>
      <c r="M985" s="71">
        <v>1</v>
      </c>
      <c r="N985" s="68">
        <v>100</v>
      </c>
      <c r="O985" s="71"/>
      <c r="P985" s="68"/>
      <c r="Q985" s="71"/>
      <c r="R985" s="68"/>
    </row>
    <row r="986" spans="1:18" x14ac:dyDescent="0.2">
      <c r="A986" s="72" t="s">
        <v>2202</v>
      </c>
      <c r="B986" s="66" t="s">
        <v>2203</v>
      </c>
      <c r="C986" s="67">
        <v>80</v>
      </c>
      <c r="D986" s="67" t="s">
        <v>334</v>
      </c>
      <c r="E986" s="71">
        <v>0.92891365679186499</v>
      </c>
      <c r="F986" s="68">
        <v>97.750511247443796</v>
      </c>
      <c r="G986" s="71">
        <v>0.84884832658584397</v>
      </c>
      <c r="H986" s="68">
        <v>43.2174505794138</v>
      </c>
      <c r="I986" s="71">
        <v>0.94362194303971603</v>
      </c>
      <c r="J986" s="68">
        <v>91.411042944785294</v>
      </c>
      <c r="K986" s="71">
        <v>0.92318435754189998</v>
      </c>
      <c r="L986" s="68">
        <v>66.325835037491501</v>
      </c>
      <c r="M986" s="71">
        <v>1</v>
      </c>
      <c r="N986" s="68">
        <v>100</v>
      </c>
      <c r="O986" s="71"/>
      <c r="P986" s="68"/>
      <c r="Q986" s="71"/>
      <c r="R986" s="68"/>
    </row>
    <row r="987" spans="1:18" x14ac:dyDescent="0.2">
      <c r="A987" s="72" t="s">
        <v>2204</v>
      </c>
      <c r="B987" s="66" t="s">
        <v>2205</v>
      </c>
      <c r="C987" s="67">
        <v>80</v>
      </c>
      <c r="D987" s="67" t="s">
        <v>334</v>
      </c>
      <c r="E987" s="71">
        <v>0.91819554529159397</v>
      </c>
      <c r="F987" s="68">
        <v>95.910020449897701</v>
      </c>
      <c r="G987" s="71">
        <v>0.86456574062500302</v>
      </c>
      <c r="H987" s="68">
        <v>58.0095432856169</v>
      </c>
      <c r="I987" s="71">
        <v>0.91451687505409796</v>
      </c>
      <c r="J987" s="68">
        <v>82.822085889570502</v>
      </c>
      <c r="K987" s="71">
        <v>0.89369956548727503</v>
      </c>
      <c r="L987" s="68">
        <v>49.693251533742298</v>
      </c>
      <c r="M987" s="71">
        <v>1</v>
      </c>
      <c r="N987" s="68">
        <v>100</v>
      </c>
      <c r="O987" s="71"/>
      <c r="P987" s="68"/>
      <c r="Q987" s="71"/>
      <c r="R987" s="68"/>
    </row>
    <row r="988" spans="1:18" x14ac:dyDescent="0.2">
      <c r="A988" s="72" t="s">
        <v>2206</v>
      </c>
      <c r="B988" s="66" t="s">
        <v>2207</v>
      </c>
      <c r="C988" s="67">
        <v>80</v>
      </c>
      <c r="D988" s="67" t="s">
        <v>334</v>
      </c>
      <c r="E988" s="71">
        <v>0.95998075255923998</v>
      </c>
      <c r="F988" s="68">
        <v>99.318336741649603</v>
      </c>
      <c r="G988" s="71">
        <v>0.92613382424935997</v>
      </c>
      <c r="H988" s="68">
        <v>89.843217450579402</v>
      </c>
      <c r="I988" s="71">
        <v>0.93473890665798898</v>
      </c>
      <c r="J988" s="68">
        <v>88.684389911383803</v>
      </c>
      <c r="K988" s="71">
        <v>0.97905027932960897</v>
      </c>
      <c r="L988" s="68">
        <v>93.865030674846594</v>
      </c>
      <c r="M988" s="71">
        <v>1</v>
      </c>
      <c r="N988" s="68">
        <v>100</v>
      </c>
      <c r="O988" s="71"/>
      <c r="P988" s="68"/>
      <c r="Q988" s="71"/>
      <c r="R988" s="68"/>
    </row>
    <row r="989" spans="1:18" x14ac:dyDescent="0.2">
      <c r="A989" s="72" t="s">
        <v>2208</v>
      </c>
      <c r="B989" s="66" t="s">
        <v>2209</v>
      </c>
      <c r="C989" s="67">
        <v>80</v>
      </c>
      <c r="D989" s="67" t="s">
        <v>334</v>
      </c>
      <c r="E989" s="71">
        <v>0.89523903399641602</v>
      </c>
      <c r="F989" s="68">
        <v>91.547375596455396</v>
      </c>
      <c r="G989" s="71">
        <v>0.85853106462322204</v>
      </c>
      <c r="H989" s="68">
        <v>52.488070892978897</v>
      </c>
      <c r="I989" s="71">
        <v>0.90193774377351299</v>
      </c>
      <c r="J989" s="68">
        <v>79.890933878663901</v>
      </c>
      <c r="K989" s="71">
        <v>0.91464928615766605</v>
      </c>
      <c r="L989" s="68">
        <v>60.259032038173103</v>
      </c>
      <c r="M989" s="71">
        <v>0.90583804143126201</v>
      </c>
      <c r="N989" s="68">
        <v>75.085792724776894</v>
      </c>
      <c r="O989" s="71"/>
      <c r="P989" s="68"/>
      <c r="Q989" s="71"/>
      <c r="R989" s="68"/>
    </row>
    <row r="990" spans="1:18" x14ac:dyDescent="0.2">
      <c r="A990" s="72" t="s">
        <v>2210</v>
      </c>
      <c r="B990" s="66" t="s">
        <v>2211</v>
      </c>
      <c r="C990" s="67">
        <v>80</v>
      </c>
      <c r="D990" s="67" t="s">
        <v>334</v>
      </c>
      <c r="E990" s="71">
        <v>0.86829338402805201</v>
      </c>
      <c r="F990" s="68">
        <v>85.139740967961799</v>
      </c>
      <c r="G990" s="71">
        <v>0.88613225753420499</v>
      </c>
      <c r="H990" s="68">
        <v>72.051806407634601</v>
      </c>
      <c r="I990" s="71">
        <v>0.69898353993793305</v>
      </c>
      <c r="J990" s="68">
        <v>15.201090661213399</v>
      </c>
      <c r="K990" s="71">
        <v>0.90689013035381805</v>
      </c>
      <c r="L990" s="68">
        <v>56.714383094751199</v>
      </c>
      <c r="M990" s="71">
        <v>0.98116760828625305</v>
      </c>
      <c r="N990" s="68">
        <v>82.704186684969102</v>
      </c>
      <c r="O990" s="71"/>
      <c r="P990" s="68"/>
      <c r="Q990" s="71"/>
      <c r="R990" s="68"/>
    </row>
    <row r="991" spans="1:18" x14ac:dyDescent="0.2">
      <c r="A991" s="72" t="s">
        <v>2212</v>
      </c>
      <c r="B991" s="66" t="s">
        <v>2213</v>
      </c>
      <c r="C991" s="67">
        <v>80</v>
      </c>
      <c r="D991" s="67" t="s">
        <v>334</v>
      </c>
      <c r="E991" s="71">
        <v>0.91248392370268205</v>
      </c>
      <c r="F991" s="68">
        <v>95.092024539877301</v>
      </c>
      <c r="G991" s="71">
        <v>0.92634365827940501</v>
      </c>
      <c r="H991" s="68">
        <v>89.979550102249505</v>
      </c>
      <c r="I991" s="71">
        <v>0.76006006880941201</v>
      </c>
      <c r="J991" s="68">
        <v>33.7423312883436</v>
      </c>
      <c r="K991" s="71">
        <v>0.96353196772191196</v>
      </c>
      <c r="L991" s="68">
        <v>88.684389911383803</v>
      </c>
      <c r="M991" s="71">
        <v>1</v>
      </c>
      <c r="N991" s="68">
        <v>100</v>
      </c>
      <c r="O991" s="71"/>
      <c r="P991" s="68"/>
      <c r="Q991" s="71"/>
      <c r="R991" s="68"/>
    </row>
    <row r="992" spans="1:18" x14ac:dyDescent="0.2">
      <c r="A992" s="72" t="s">
        <v>2214</v>
      </c>
      <c r="B992" s="66" t="s">
        <v>2215</v>
      </c>
      <c r="C992" s="67">
        <v>80</v>
      </c>
      <c r="D992" s="67" t="s">
        <v>334</v>
      </c>
      <c r="E992" s="71">
        <v>0.91960516018759697</v>
      </c>
      <c r="F992" s="68">
        <v>96.387184730743002</v>
      </c>
      <c r="G992" s="71">
        <v>0.95394921170009095</v>
      </c>
      <c r="H992" s="68">
        <v>96.523517382413104</v>
      </c>
      <c r="I992" s="71">
        <v>0.74309340297953197</v>
      </c>
      <c r="J992" s="68">
        <v>26.993865030674801</v>
      </c>
      <c r="K992" s="71">
        <v>0.98137802607076396</v>
      </c>
      <c r="L992" s="68">
        <v>94.2740286298569</v>
      </c>
      <c r="M992" s="71">
        <v>1</v>
      </c>
      <c r="N992" s="68">
        <v>100</v>
      </c>
      <c r="O992" s="71"/>
      <c r="P992" s="68"/>
      <c r="Q992" s="71"/>
      <c r="R992" s="68"/>
    </row>
    <row r="993" spans="1:18" x14ac:dyDescent="0.2">
      <c r="A993" s="72" t="s">
        <v>2216</v>
      </c>
      <c r="B993" s="66" t="s">
        <v>2217</v>
      </c>
      <c r="C993" s="67">
        <v>80</v>
      </c>
      <c r="D993" s="67" t="s">
        <v>334</v>
      </c>
      <c r="E993" s="71">
        <v>0.91171400936035296</v>
      </c>
      <c r="F993" s="68">
        <v>94.819359236537196</v>
      </c>
      <c r="G993" s="71">
        <v>0.872891185732935</v>
      </c>
      <c r="H993" s="68">
        <v>63.871847307430102</v>
      </c>
      <c r="I993" s="71">
        <v>0.89112810434658896</v>
      </c>
      <c r="J993" s="68">
        <v>77.300613496932499</v>
      </c>
      <c r="K993" s="71">
        <v>0.882836747361887</v>
      </c>
      <c r="L993" s="68">
        <v>44.648943421949603</v>
      </c>
      <c r="M993" s="71">
        <v>1</v>
      </c>
      <c r="N993" s="68">
        <v>100</v>
      </c>
      <c r="O993" s="71"/>
      <c r="P993" s="68"/>
      <c r="Q993" s="71"/>
      <c r="R993" s="68"/>
    </row>
    <row r="994" spans="1:18" x14ac:dyDescent="0.2">
      <c r="A994" s="72" t="s">
        <v>2218</v>
      </c>
      <c r="B994" s="66" t="s">
        <v>2219</v>
      </c>
      <c r="C994" s="67">
        <v>80</v>
      </c>
      <c r="D994" s="67" t="s">
        <v>334</v>
      </c>
      <c r="E994" s="71">
        <v>0.73109226216483802</v>
      </c>
      <c r="F994" s="68">
        <v>38.513974096796197</v>
      </c>
      <c r="G994" s="71">
        <v>0.94064499086696296</v>
      </c>
      <c r="H994" s="68">
        <v>94.001363326516696</v>
      </c>
      <c r="I994" s="71">
        <v>0.78182496439543703</v>
      </c>
      <c r="J994" s="68">
        <v>42.603953646898397</v>
      </c>
      <c r="K994" s="71">
        <v>0.71340492404668499</v>
      </c>
      <c r="L994" s="68">
        <v>12.201772324471699</v>
      </c>
      <c r="M994" s="71">
        <v>1</v>
      </c>
      <c r="N994" s="68">
        <v>100</v>
      </c>
      <c r="O994" s="71">
        <v>0.21958643151510501</v>
      </c>
      <c r="P994" s="68">
        <v>19.4444444444444</v>
      </c>
      <c r="Q994" s="71"/>
      <c r="R994" s="68"/>
    </row>
    <row r="995" spans="1:18" x14ac:dyDescent="0.2">
      <c r="A995" s="72" t="s">
        <v>2220</v>
      </c>
      <c r="B995" s="66" t="s">
        <v>2221</v>
      </c>
      <c r="C995" s="67">
        <v>80</v>
      </c>
      <c r="D995" s="67" t="s">
        <v>334</v>
      </c>
      <c r="E995" s="71">
        <v>0.85665325915330703</v>
      </c>
      <c r="F995" s="68">
        <v>82.549420586230397</v>
      </c>
      <c r="G995" s="71">
        <v>0.87442327283374999</v>
      </c>
      <c r="H995" s="68">
        <v>65.0306748466258</v>
      </c>
      <c r="I995" s="71">
        <v>0.84263628889503495</v>
      </c>
      <c r="J995" s="68">
        <v>65.371506475800999</v>
      </c>
      <c r="K995" s="71">
        <v>0.70955347488444398</v>
      </c>
      <c r="L995" s="68">
        <v>11.997273346966599</v>
      </c>
      <c r="M995" s="71">
        <v>1</v>
      </c>
      <c r="N995" s="68">
        <v>100</v>
      </c>
      <c r="O995" s="71"/>
      <c r="P995" s="68"/>
      <c r="Q995" s="71"/>
      <c r="R995" s="68"/>
    </row>
    <row r="996" spans="1:18" x14ac:dyDescent="0.2">
      <c r="A996" s="72" t="s">
        <v>2222</v>
      </c>
      <c r="B996" s="66" t="s">
        <v>2223</v>
      </c>
      <c r="C996" s="67">
        <v>80</v>
      </c>
      <c r="D996" s="67" t="s">
        <v>334</v>
      </c>
      <c r="E996" s="71">
        <v>0.93885927360759402</v>
      </c>
      <c r="F996" s="68">
        <v>98.432174505794094</v>
      </c>
      <c r="G996" s="71">
        <v>0.87830764703708497</v>
      </c>
      <c r="H996" s="68">
        <v>67.961826857532401</v>
      </c>
      <c r="I996" s="71">
        <v>0.96558382355716599</v>
      </c>
      <c r="J996" s="68">
        <v>96.932515337423297</v>
      </c>
      <c r="K996" s="71">
        <v>0.91154562383612703</v>
      </c>
      <c r="L996" s="68">
        <v>58.895705521472401</v>
      </c>
      <c r="M996" s="71">
        <v>1</v>
      </c>
      <c r="N996" s="68">
        <v>100</v>
      </c>
      <c r="O996" s="71"/>
      <c r="P996" s="68"/>
      <c r="Q996" s="71"/>
      <c r="R996" s="68"/>
    </row>
    <row r="997" spans="1:18" x14ac:dyDescent="0.2">
      <c r="A997" s="72" t="s">
        <v>2224</v>
      </c>
      <c r="B997" s="66" t="s">
        <v>2225</v>
      </c>
      <c r="C997" s="67">
        <v>80</v>
      </c>
      <c r="D997" s="67" t="s">
        <v>334</v>
      </c>
      <c r="E997" s="71">
        <v>0.90768307832461204</v>
      </c>
      <c r="F997" s="68">
        <v>93.728698023176506</v>
      </c>
      <c r="G997" s="71">
        <v>0.90598922460477604</v>
      </c>
      <c r="H997" s="68">
        <v>82.276755282890306</v>
      </c>
      <c r="I997" s="71">
        <v>0.80621422463408399</v>
      </c>
      <c r="J997" s="68">
        <v>52.624403544648899</v>
      </c>
      <c r="K997" s="71">
        <v>0.91852886405959</v>
      </c>
      <c r="L997" s="68">
        <v>63.3946830265849</v>
      </c>
      <c r="M997" s="71">
        <v>1</v>
      </c>
      <c r="N997" s="68">
        <v>100</v>
      </c>
      <c r="O997" s="71"/>
      <c r="P997" s="68"/>
      <c r="Q997" s="71"/>
      <c r="R997" s="68"/>
    </row>
    <row r="998" spans="1:18" x14ac:dyDescent="0.2">
      <c r="A998" s="72" t="s">
        <v>2226</v>
      </c>
      <c r="B998" s="66" t="s">
        <v>2227</v>
      </c>
      <c r="C998" s="67">
        <v>80</v>
      </c>
      <c r="D998" s="67" t="s">
        <v>334</v>
      </c>
      <c r="E998" s="71">
        <v>0.905022194284129</v>
      </c>
      <c r="F998" s="68">
        <v>93.319700068166298</v>
      </c>
      <c r="G998" s="71">
        <v>0.95986653825326296</v>
      </c>
      <c r="H998" s="68">
        <v>97.000681663258305</v>
      </c>
      <c r="I998" s="71">
        <v>0.74091745924327701</v>
      </c>
      <c r="J998" s="68">
        <v>26.448534423994499</v>
      </c>
      <c r="K998" s="71">
        <v>0.91930477963997503</v>
      </c>
      <c r="L998" s="68">
        <v>64.280845262440394</v>
      </c>
      <c r="M998" s="71">
        <v>1</v>
      </c>
      <c r="N998" s="68">
        <v>100</v>
      </c>
      <c r="O998" s="71"/>
      <c r="P998" s="68"/>
      <c r="Q998" s="71"/>
      <c r="R998" s="68"/>
    </row>
    <row r="999" spans="1:18" x14ac:dyDescent="0.2">
      <c r="A999" s="72" t="s">
        <v>837</v>
      </c>
      <c r="B999" s="66" t="s">
        <v>2228</v>
      </c>
      <c r="C999" s="67">
        <v>80</v>
      </c>
      <c r="D999" s="67" t="s">
        <v>334</v>
      </c>
      <c r="E999" s="71">
        <v>0.89518808629254598</v>
      </c>
      <c r="F999" s="68">
        <v>91.479209270620302</v>
      </c>
      <c r="G999" s="71">
        <v>0.94630919122861101</v>
      </c>
      <c r="H999" s="68">
        <v>95.432856169052499</v>
      </c>
      <c r="I999" s="71">
        <v>0.82955573785658199</v>
      </c>
      <c r="J999" s="68">
        <v>61.213360599863698</v>
      </c>
      <c r="K999" s="71">
        <v>0.81430361194186396</v>
      </c>
      <c r="L999" s="68">
        <v>24.608043626448499</v>
      </c>
      <c r="M999" s="71">
        <v>0.99058380414312597</v>
      </c>
      <c r="N999" s="68">
        <v>85.929993136581999</v>
      </c>
      <c r="O999" s="71"/>
      <c r="P999" s="68"/>
      <c r="Q999" s="71"/>
      <c r="R999" s="68"/>
    </row>
    <row r="1000" spans="1:18" x14ac:dyDescent="0.2">
      <c r="A1000" s="72" t="s">
        <v>1219</v>
      </c>
      <c r="B1000" s="66" t="s">
        <v>2229</v>
      </c>
      <c r="C1000" s="67">
        <v>80</v>
      </c>
      <c r="D1000" s="67" t="s">
        <v>334</v>
      </c>
      <c r="E1000" s="71">
        <v>0.64254920069214105</v>
      </c>
      <c r="F1000" s="68">
        <v>17.109747784594401</v>
      </c>
      <c r="G1000" s="71">
        <v>0.87313711716679099</v>
      </c>
      <c r="H1000" s="68">
        <v>64.076346284935198</v>
      </c>
      <c r="I1000" s="71">
        <v>0.92514600447202</v>
      </c>
      <c r="J1000" s="68">
        <v>85.889570552147205</v>
      </c>
      <c r="K1000" s="71">
        <v>0.92396027312228401</v>
      </c>
      <c r="L1000" s="68">
        <v>67.143830947511901</v>
      </c>
      <c r="M1000" s="71">
        <v>1</v>
      </c>
      <c r="N1000" s="68">
        <v>100</v>
      </c>
      <c r="O1000" s="71">
        <v>0.13305180939174799</v>
      </c>
      <c r="P1000" s="68">
        <v>8.3333333333333304</v>
      </c>
      <c r="Q1000" s="71">
        <v>0</v>
      </c>
      <c r="R1000" s="68">
        <v>30.899830220713099</v>
      </c>
    </row>
    <row r="1001" spans="1:18" x14ac:dyDescent="0.2">
      <c r="A1001" s="72" t="s">
        <v>2230</v>
      </c>
      <c r="B1001" s="66" t="s">
        <v>2231</v>
      </c>
      <c r="C1001" s="67">
        <v>80</v>
      </c>
      <c r="D1001" s="67" t="s">
        <v>334</v>
      </c>
      <c r="E1001" s="71">
        <v>0.78280842192706401</v>
      </c>
      <c r="F1001" s="68">
        <v>56.373551465576</v>
      </c>
      <c r="G1001" s="71">
        <v>0.87421417838936599</v>
      </c>
      <c r="H1001" s="68">
        <v>64.962508520790706</v>
      </c>
      <c r="I1001" s="71">
        <v>0.92957583516471898</v>
      </c>
      <c r="J1001" s="68">
        <v>86.843899113837793</v>
      </c>
      <c r="K1001" s="71">
        <v>0.87042209807572901</v>
      </c>
      <c r="L1001" s="68">
        <v>39.400136332651698</v>
      </c>
      <c r="M1001" s="71">
        <v>1</v>
      </c>
      <c r="N1001" s="68">
        <v>100</v>
      </c>
      <c r="O1001" s="71">
        <v>0.239829998005506</v>
      </c>
      <c r="P1001" s="68">
        <v>22.839506172839499</v>
      </c>
      <c r="Q1001" s="71"/>
      <c r="R1001" s="68"/>
    </row>
    <row r="1002" spans="1:18" x14ac:dyDescent="0.2">
      <c r="A1002" s="72" t="s">
        <v>2232</v>
      </c>
      <c r="B1002" s="66" t="s">
        <v>2233</v>
      </c>
      <c r="C1002" s="67">
        <v>80</v>
      </c>
      <c r="D1002" s="67" t="s">
        <v>334</v>
      </c>
      <c r="E1002" s="71">
        <v>0.69117192545555906</v>
      </c>
      <c r="F1002" s="68">
        <v>28.766189502385799</v>
      </c>
      <c r="G1002" s="71">
        <v>0.83745453659931501</v>
      </c>
      <c r="H1002" s="68">
        <v>33.060668029993202</v>
      </c>
      <c r="I1002" s="71">
        <v>0.65350092723364495</v>
      </c>
      <c r="J1002" s="68">
        <v>8.0436264485344307</v>
      </c>
      <c r="K1002" s="71">
        <v>0.83938547486033499</v>
      </c>
      <c r="L1002" s="68">
        <v>30.061349693251501</v>
      </c>
      <c r="M1002" s="71">
        <v>0.98116760828625305</v>
      </c>
      <c r="N1002" s="68">
        <v>82.704186684969102</v>
      </c>
      <c r="O1002" s="71">
        <v>0.144351080298245</v>
      </c>
      <c r="P1002" s="68">
        <v>9.5679012345679002</v>
      </c>
      <c r="Q1002" s="71"/>
      <c r="R1002" s="68"/>
    </row>
    <row r="1003" spans="1:18" x14ac:dyDescent="0.2">
      <c r="A1003" s="72" t="s">
        <v>2234</v>
      </c>
      <c r="B1003" s="66" t="s">
        <v>2235</v>
      </c>
      <c r="C1003" s="67">
        <v>80</v>
      </c>
      <c r="D1003" s="67" t="s">
        <v>334</v>
      </c>
      <c r="E1003" s="71">
        <v>0.74466555520120103</v>
      </c>
      <c r="F1003" s="68">
        <v>43.149284253578699</v>
      </c>
      <c r="G1003" s="71">
        <v>0.89684470936150495</v>
      </c>
      <c r="H1003" s="68">
        <v>79.277436946148597</v>
      </c>
      <c r="I1003" s="71">
        <v>0.75154916812448902</v>
      </c>
      <c r="J1003" s="68">
        <v>30.402181322426699</v>
      </c>
      <c r="K1003" s="71">
        <v>0.89447548106765995</v>
      </c>
      <c r="L1003" s="68">
        <v>49.965916837082503</v>
      </c>
      <c r="M1003" s="71">
        <v>0.96233521657250498</v>
      </c>
      <c r="N1003" s="68">
        <v>79.821551132463995</v>
      </c>
      <c r="O1003" s="71">
        <v>0.21812320087984399</v>
      </c>
      <c r="P1003" s="68">
        <v>19.032921810699602</v>
      </c>
      <c r="Q1003" s="71"/>
      <c r="R1003" s="68"/>
    </row>
    <row r="1004" spans="1:18" x14ac:dyDescent="0.2">
      <c r="A1004" s="72" t="s">
        <v>2236</v>
      </c>
      <c r="B1004" s="66" t="s">
        <v>2237</v>
      </c>
      <c r="C1004" s="67">
        <v>80</v>
      </c>
      <c r="D1004" s="67" t="s">
        <v>334</v>
      </c>
      <c r="E1004" s="71">
        <v>0.73171227324374999</v>
      </c>
      <c r="F1004" s="68">
        <v>38.650306748466299</v>
      </c>
      <c r="G1004" s="71">
        <v>0.85358637320575204</v>
      </c>
      <c r="H1004" s="68">
        <v>47.784594410361301</v>
      </c>
      <c r="I1004" s="71">
        <v>0.70725751219595101</v>
      </c>
      <c r="J1004" s="68">
        <v>17.109747784594401</v>
      </c>
      <c r="K1004" s="71">
        <v>0.87895716945996305</v>
      </c>
      <c r="L1004" s="68">
        <v>42.8084526244035</v>
      </c>
      <c r="M1004" s="71">
        <v>1</v>
      </c>
      <c r="N1004" s="68">
        <v>100</v>
      </c>
      <c r="O1004" s="71">
        <v>0.21876031135708501</v>
      </c>
      <c r="P1004" s="68">
        <v>19.1358024691358</v>
      </c>
      <c r="Q1004" s="71"/>
      <c r="R1004" s="68"/>
    </row>
    <row r="1005" spans="1:18" x14ac:dyDescent="0.2">
      <c r="A1005" s="72" t="s">
        <v>2238</v>
      </c>
      <c r="B1005" s="66" t="s">
        <v>2239</v>
      </c>
      <c r="C1005" s="67">
        <v>80</v>
      </c>
      <c r="D1005" s="67" t="s">
        <v>334</v>
      </c>
      <c r="E1005" s="71">
        <v>0.80769866493198095</v>
      </c>
      <c r="F1005" s="68">
        <v>65.371506475800999</v>
      </c>
      <c r="G1005" s="71">
        <v>0.84733188345107202</v>
      </c>
      <c r="H1005" s="68">
        <v>42.535787321063403</v>
      </c>
      <c r="I1005" s="71">
        <v>0.82544067943025401</v>
      </c>
      <c r="J1005" s="68">
        <v>59.441036128152703</v>
      </c>
      <c r="K1005" s="71">
        <v>0.95965238981998802</v>
      </c>
      <c r="L1005" s="68">
        <v>86.912065439672801</v>
      </c>
      <c r="M1005" s="71">
        <v>1</v>
      </c>
      <c r="N1005" s="68">
        <v>100</v>
      </c>
      <c r="O1005" s="71">
        <v>0.40606837195859202</v>
      </c>
      <c r="P1005" s="68">
        <v>52.469135802469097</v>
      </c>
      <c r="Q1005" s="71"/>
      <c r="R1005" s="68"/>
    </row>
    <row r="1006" spans="1:18" x14ac:dyDescent="0.2">
      <c r="A1006" s="72" t="s">
        <v>2240</v>
      </c>
      <c r="B1006" s="66" t="s">
        <v>2241</v>
      </c>
      <c r="C1006" s="67">
        <v>80</v>
      </c>
      <c r="D1006" s="67" t="s">
        <v>334</v>
      </c>
      <c r="E1006" s="71">
        <v>0.74460403326216795</v>
      </c>
      <c r="F1006" s="68">
        <v>43.081117927743698</v>
      </c>
      <c r="G1006" s="71">
        <v>0.87351256806944599</v>
      </c>
      <c r="H1006" s="68">
        <v>64.417177914110397</v>
      </c>
      <c r="I1006" s="71">
        <v>0.77528527176668005</v>
      </c>
      <c r="J1006" s="68">
        <v>40.013633265167002</v>
      </c>
      <c r="K1006" s="71">
        <v>0.90438148631737403</v>
      </c>
      <c r="L1006" s="68">
        <v>54.805725971370101</v>
      </c>
      <c r="M1006" s="71">
        <v>1</v>
      </c>
      <c r="N1006" s="68">
        <v>100</v>
      </c>
      <c r="O1006" s="71">
        <v>0.169840840157339</v>
      </c>
      <c r="P1006" s="68">
        <v>12.7572016460905</v>
      </c>
      <c r="Q1006" s="71"/>
      <c r="R1006" s="68"/>
    </row>
    <row r="1007" spans="1:18" x14ac:dyDescent="0.2">
      <c r="A1007" s="72" t="s">
        <v>2242</v>
      </c>
      <c r="B1007" s="66" t="s">
        <v>2243</v>
      </c>
      <c r="C1007" s="67">
        <v>80</v>
      </c>
      <c r="D1007" s="67" t="s">
        <v>334</v>
      </c>
      <c r="E1007" s="71">
        <v>0.88114556634447305</v>
      </c>
      <c r="F1007" s="68">
        <v>88.0708929788684</v>
      </c>
      <c r="G1007" s="71">
        <v>0.89707192965645399</v>
      </c>
      <c r="H1007" s="68">
        <v>79.481935923653694</v>
      </c>
      <c r="I1007" s="71">
        <v>0.72781386337559695</v>
      </c>
      <c r="J1007" s="68">
        <v>21.676891615541901</v>
      </c>
      <c r="K1007" s="71">
        <v>0.91852886405959</v>
      </c>
      <c r="L1007" s="68">
        <v>63.3946830265849</v>
      </c>
      <c r="M1007" s="71">
        <v>0.98116760828625305</v>
      </c>
      <c r="N1007" s="68">
        <v>82.704186684969102</v>
      </c>
      <c r="O1007" s="71"/>
      <c r="P1007" s="68"/>
      <c r="Q1007" s="71"/>
      <c r="R1007" s="68"/>
    </row>
    <row r="1008" spans="1:18" x14ac:dyDescent="0.2">
      <c r="A1008" s="72" t="s">
        <v>2244</v>
      </c>
      <c r="B1008" s="66" t="s">
        <v>2245</v>
      </c>
      <c r="C1008" s="67">
        <v>80</v>
      </c>
      <c r="D1008" s="67" t="s">
        <v>334</v>
      </c>
      <c r="E1008" s="71">
        <v>0.74719201507449795</v>
      </c>
      <c r="F1008" s="68">
        <v>43.899113837764098</v>
      </c>
      <c r="G1008" s="71">
        <v>0.93086888917105903</v>
      </c>
      <c r="H1008" s="68">
        <v>91.479209270620302</v>
      </c>
      <c r="I1008" s="71">
        <v>0.76710727486943397</v>
      </c>
      <c r="J1008" s="68">
        <v>36.877982276755297</v>
      </c>
      <c r="K1008" s="71">
        <v>0.90556234303203997</v>
      </c>
      <c r="L1008" s="68">
        <v>55.9645535105658</v>
      </c>
      <c r="M1008" s="71">
        <v>0.97175141242937801</v>
      </c>
      <c r="N1008" s="68">
        <v>80.713795470144106</v>
      </c>
      <c r="O1008" s="71">
        <v>0.16067015587057701</v>
      </c>
      <c r="P1008" s="68">
        <v>11.6255144032922</v>
      </c>
      <c r="Q1008" s="71"/>
      <c r="R1008" s="68"/>
    </row>
    <row r="1009" spans="1:18" x14ac:dyDescent="0.2">
      <c r="A1009" s="72" t="s">
        <v>2246</v>
      </c>
      <c r="B1009" s="66" t="s">
        <v>2247</v>
      </c>
      <c r="C1009" s="67">
        <v>80</v>
      </c>
      <c r="D1009" s="67" t="s">
        <v>334</v>
      </c>
      <c r="E1009" s="71">
        <v>0.78654733506973595</v>
      </c>
      <c r="F1009" s="68">
        <v>57.873210633946798</v>
      </c>
      <c r="G1009" s="71">
        <v>0.86403218429018702</v>
      </c>
      <c r="H1009" s="68">
        <v>57.396046353101603</v>
      </c>
      <c r="I1009" s="71">
        <v>0.92077638381280003</v>
      </c>
      <c r="J1009" s="68">
        <v>84.798909338786601</v>
      </c>
      <c r="K1009" s="71">
        <v>0.91697703289882104</v>
      </c>
      <c r="L1009" s="68">
        <v>61.895023858214003</v>
      </c>
      <c r="M1009" s="71">
        <v>1</v>
      </c>
      <c r="N1009" s="68">
        <v>100</v>
      </c>
      <c r="O1009" s="71">
        <v>0.23095107434687201</v>
      </c>
      <c r="P1009" s="68">
        <v>21.9135802469136</v>
      </c>
      <c r="Q1009" s="71"/>
      <c r="R1009" s="68"/>
    </row>
    <row r="1010" spans="1:18" x14ac:dyDescent="0.2">
      <c r="A1010" s="72" t="s">
        <v>2248</v>
      </c>
      <c r="B1010" s="66" t="s">
        <v>2249</v>
      </c>
      <c r="C1010" s="67">
        <v>80</v>
      </c>
      <c r="D1010" s="67" t="s">
        <v>334</v>
      </c>
      <c r="E1010" s="71">
        <v>0.83210885733416695</v>
      </c>
      <c r="F1010" s="68">
        <v>73.824130879345603</v>
      </c>
      <c r="G1010" s="71">
        <v>0.84090422218899197</v>
      </c>
      <c r="H1010" s="68">
        <v>36.537150647580098</v>
      </c>
      <c r="I1010" s="71">
        <v>0.82204295646937398</v>
      </c>
      <c r="J1010" s="68">
        <v>58.350374914792098</v>
      </c>
      <c r="K1010" s="71">
        <v>0.96353196772191196</v>
      </c>
      <c r="L1010" s="68">
        <v>88.684389911383803</v>
      </c>
      <c r="M1010" s="71">
        <v>1</v>
      </c>
      <c r="N1010" s="68">
        <v>100</v>
      </c>
      <c r="O1010" s="71">
        <v>0.36617399762472103</v>
      </c>
      <c r="P1010" s="68">
        <v>46.399176954732503</v>
      </c>
      <c r="Q1010" s="71">
        <v>1</v>
      </c>
      <c r="R1010" s="68">
        <v>100</v>
      </c>
    </row>
    <row r="1011" spans="1:18" x14ac:dyDescent="0.2">
      <c r="A1011" s="72" t="s">
        <v>2250</v>
      </c>
      <c r="B1011" s="66" t="s">
        <v>2251</v>
      </c>
      <c r="C1011" s="67">
        <v>80</v>
      </c>
      <c r="D1011" s="67" t="s">
        <v>334</v>
      </c>
      <c r="E1011" s="71">
        <v>0.80093604867350598</v>
      </c>
      <c r="F1011" s="68">
        <v>62.849352419904598</v>
      </c>
      <c r="G1011" s="71">
        <v>0.84708620252112099</v>
      </c>
      <c r="H1011" s="68">
        <v>42.467620995228401</v>
      </c>
      <c r="I1011" s="71">
        <v>0.72461379256158198</v>
      </c>
      <c r="J1011" s="68">
        <v>20.722563053851399</v>
      </c>
      <c r="K1011" s="71">
        <v>0.95189323401613901</v>
      </c>
      <c r="L1011" s="68">
        <v>82.276755282890306</v>
      </c>
      <c r="M1011" s="71">
        <v>1</v>
      </c>
      <c r="N1011" s="68">
        <v>100</v>
      </c>
      <c r="O1011" s="71">
        <v>0.48108701426868899</v>
      </c>
      <c r="P1011" s="68">
        <v>62.7572016460905</v>
      </c>
      <c r="Q1011" s="71"/>
      <c r="R1011" s="68"/>
    </row>
    <row r="1012" spans="1:18" x14ac:dyDescent="0.2">
      <c r="A1012" s="72" t="s">
        <v>2252</v>
      </c>
      <c r="B1012" s="66" t="s">
        <v>2253</v>
      </c>
      <c r="C1012" s="67">
        <v>80</v>
      </c>
      <c r="D1012" s="67" t="s">
        <v>334</v>
      </c>
      <c r="E1012" s="71">
        <v>0.81745091419508598</v>
      </c>
      <c r="F1012" s="68">
        <v>69.325153374233096</v>
      </c>
      <c r="G1012" s="71">
        <v>0.83729950555684296</v>
      </c>
      <c r="H1012" s="68">
        <v>32.9243353783231</v>
      </c>
      <c r="I1012" s="71">
        <v>0.887946811252045</v>
      </c>
      <c r="J1012" s="68">
        <v>76.073619631901806</v>
      </c>
      <c r="K1012" s="71">
        <v>0.92008069522035996</v>
      </c>
      <c r="L1012" s="68">
        <v>64.553510565780499</v>
      </c>
      <c r="M1012" s="71">
        <v>1</v>
      </c>
      <c r="N1012" s="68">
        <v>100</v>
      </c>
      <c r="O1012" s="71">
        <v>0.44192755894618502</v>
      </c>
      <c r="P1012" s="68">
        <v>58.539094650205797</v>
      </c>
      <c r="Q1012" s="71"/>
      <c r="R1012" s="68"/>
    </row>
    <row r="1013" spans="1:18" x14ac:dyDescent="0.2">
      <c r="A1013" s="72" t="s">
        <v>2254</v>
      </c>
      <c r="B1013" s="66" t="s">
        <v>2255</v>
      </c>
      <c r="C1013" s="67">
        <v>80</v>
      </c>
      <c r="D1013" s="67" t="s">
        <v>334</v>
      </c>
      <c r="E1013" s="71">
        <v>0.60378765904194898</v>
      </c>
      <c r="F1013" s="68">
        <v>10.7021131561009</v>
      </c>
      <c r="G1013" s="71">
        <v>0.83261319458449001</v>
      </c>
      <c r="H1013" s="68">
        <v>28.902522154055902</v>
      </c>
      <c r="I1013" s="71">
        <v>0.69971539857990295</v>
      </c>
      <c r="J1013" s="68">
        <v>15.405589638718499</v>
      </c>
      <c r="K1013" s="71">
        <v>0.77360312527123298</v>
      </c>
      <c r="L1013" s="68">
        <v>18.13224267212</v>
      </c>
      <c r="M1013" s="71">
        <v>1</v>
      </c>
      <c r="N1013" s="68">
        <v>100</v>
      </c>
      <c r="O1013" s="71">
        <v>0.31679423581606703</v>
      </c>
      <c r="P1013" s="68">
        <v>36.831275720164598</v>
      </c>
      <c r="Q1013" s="71">
        <v>0</v>
      </c>
      <c r="R1013" s="68">
        <v>30.899830220713099</v>
      </c>
    </row>
    <row r="1014" spans="1:18" x14ac:dyDescent="0.2">
      <c r="A1014" s="72" t="s">
        <v>2256</v>
      </c>
      <c r="B1014" s="66" t="s">
        <v>2257</v>
      </c>
      <c r="C1014" s="67">
        <v>80</v>
      </c>
      <c r="D1014" s="67" t="s">
        <v>334</v>
      </c>
      <c r="E1014" s="71">
        <v>0.69513220721225599</v>
      </c>
      <c r="F1014" s="68">
        <v>29.4478527607362</v>
      </c>
      <c r="G1014" s="71">
        <v>0.84110433717594002</v>
      </c>
      <c r="H1014" s="68">
        <v>36.877982276755297</v>
      </c>
      <c r="I1014" s="71">
        <v>0.77977524194389503</v>
      </c>
      <c r="J1014" s="68">
        <v>41.922290388548099</v>
      </c>
      <c r="K1014" s="71">
        <v>0.70990187660316695</v>
      </c>
      <c r="L1014" s="68">
        <v>12.065439672801601</v>
      </c>
      <c r="M1014" s="71">
        <v>0.95291902071563095</v>
      </c>
      <c r="N1014" s="68">
        <v>78.723404255319195</v>
      </c>
      <c r="O1014" s="71">
        <v>0.19196055962264599</v>
      </c>
      <c r="P1014" s="68">
        <v>15.1234567901235</v>
      </c>
      <c r="Q1014" s="71"/>
      <c r="R1014" s="68"/>
    </row>
    <row r="1015" spans="1:18" x14ac:dyDescent="0.2">
      <c r="A1015" s="72" t="s">
        <v>2258</v>
      </c>
      <c r="B1015" s="66" t="s">
        <v>2259</v>
      </c>
      <c r="C1015" s="67">
        <v>80</v>
      </c>
      <c r="D1015" s="67" t="s">
        <v>334</v>
      </c>
      <c r="E1015" s="71">
        <v>0.752213295908432</v>
      </c>
      <c r="F1015" s="68">
        <v>45.194274028629899</v>
      </c>
      <c r="G1015" s="71">
        <v>0.85765634895816301</v>
      </c>
      <c r="H1015" s="68">
        <v>51.942740286298601</v>
      </c>
      <c r="I1015" s="71">
        <v>0.75340174370565605</v>
      </c>
      <c r="J1015" s="68">
        <v>31.0838445807771</v>
      </c>
      <c r="K1015" s="71">
        <v>0.90653141849810104</v>
      </c>
      <c r="L1015" s="68">
        <v>56.441717791411001</v>
      </c>
      <c r="M1015" s="71">
        <v>0.99058380414312597</v>
      </c>
      <c r="N1015" s="68">
        <v>85.929993136581999</v>
      </c>
      <c r="O1015" s="71">
        <v>0.252893164237116</v>
      </c>
      <c r="P1015" s="68">
        <v>24.794238683127599</v>
      </c>
      <c r="Q1015" s="71"/>
      <c r="R1015" s="68"/>
    </row>
    <row r="1016" spans="1:18" x14ac:dyDescent="0.2">
      <c r="A1016" s="72" t="s">
        <v>2260</v>
      </c>
      <c r="B1016" s="66" t="s">
        <v>2261</v>
      </c>
      <c r="C1016" s="67">
        <v>80</v>
      </c>
      <c r="D1016" s="67" t="s">
        <v>334</v>
      </c>
      <c r="E1016" s="71">
        <v>0.74854716660740706</v>
      </c>
      <c r="F1016" s="68">
        <v>44.376278118609399</v>
      </c>
      <c r="G1016" s="71">
        <v>0.88657066220993597</v>
      </c>
      <c r="H1016" s="68">
        <v>72.528970688479902</v>
      </c>
      <c r="I1016" s="71">
        <v>0.71813599781960102</v>
      </c>
      <c r="J1016" s="68">
        <v>18.9502385821404</v>
      </c>
      <c r="K1016" s="71">
        <v>0.97830791542722895</v>
      </c>
      <c r="L1016" s="68">
        <v>93.728698023176506</v>
      </c>
      <c r="M1016" s="71">
        <v>1</v>
      </c>
      <c r="N1016" s="68">
        <v>100</v>
      </c>
      <c r="O1016" s="71">
        <v>0.159721257580271</v>
      </c>
      <c r="P1016" s="68">
        <v>11.522633744856</v>
      </c>
      <c r="Q1016" s="71"/>
      <c r="R1016" s="68"/>
    </row>
    <row r="1017" spans="1:18" x14ac:dyDescent="0.2">
      <c r="A1017" s="72" t="s">
        <v>2262</v>
      </c>
      <c r="B1017" s="66" t="s">
        <v>2263</v>
      </c>
      <c r="C1017" s="67">
        <v>80</v>
      </c>
      <c r="D1017" s="67" t="s">
        <v>334</v>
      </c>
      <c r="E1017" s="71">
        <v>0.76738604349460604</v>
      </c>
      <c r="F1017" s="68">
        <v>51.124744376278102</v>
      </c>
      <c r="G1017" s="71">
        <v>0.86497903934576703</v>
      </c>
      <c r="H1017" s="68">
        <v>58.4185412406271</v>
      </c>
      <c r="I1017" s="71">
        <v>0.72825748684911595</v>
      </c>
      <c r="J1017" s="68">
        <v>21.949556918882099</v>
      </c>
      <c r="K1017" s="71">
        <v>0.84339096642989297</v>
      </c>
      <c r="L1017" s="68">
        <v>31.2883435582822</v>
      </c>
      <c r="M1017" s="71">
        <v>1</v>
      </c>
      <c r="N1017" s="68">
        <v>100</v>
      </c>
      <c r="O1017" s="71">
        <v>0.16768876834285701</v>
      </c>
      <c r="P1017" s="68">
        <v>12.3456790123457</v>
      </c>
      <c r="Q1017" s="71">
        <v>1</v>
      </c>
      <c r="R1017" s="68">
        <v>100</v>
      </c>
    </row>
    <row r="1018" spans="1:18" x14ac:dyDescent="0.2">
      <c r="A1018" s="72" t="s">
        <v>2264</v>
      </c>
      <c r="B1018" s="66" t="s">
        <v>2265</v>
      </c>
      <c r="C1018" s="67">
        <v>80</v>
      </c>
      <c r="D1018" s="67" t="s">
        <v>334</v>
      </c>
      <c r="E1018" s="71">
        <v>0.69055087855358299</v>
      </c>
      <c r="F1018" s="68">
        <v>28.493524199045702</v>
      </c>
      <c r="G1018" s="71">
        <v>0.89569276470068204</v>
      </c>
      <c r="H1018" s="68">
        <v>78.5957736877982</v>
      </c>
      <c r="I1018" s="71">
        <v>0.78301131000119095</v>
      </c>
      <c r="J1018" s="68">
        <v>43.285616905248801</v>
      </c>
      <c r="K1018" s="71">
        <v>0.67873161691976103</v>
      </c>
      <c r="L1018" s="68">
        <v>9.8159509202454007</v>
      </c>
      <c r="M1018" s="71">
        <v>1</v>
      </c>
      <c r="N1018" s="68">
        <v>100</v>
      </c>
      <c r="O1018" s="71">
        <v>9.5318701146277898E-2</v>
      </c>
      <c r="P1018" s="68">
        <v>5.2469135802469102</v>
      </c>
      <c r="Q1018" s="71"/>
      <c r="R1018" s="68"/>
    </row>
    <row r="1019" spans="1:18" x14ac:dyDescent="0.2">
      <c r="A1019" s="72" t="s">
        <v>2266</v>
      </c>
      <c r="B1019" s="66" t="s">
        <v>2267</v>
      </c>
      <c r="C1019" s="67">
        <v>80</v>
      </c>
      <c r="D1019" s="67" t="s">
        <v>334</v>
      </c>
      <c r="E1019" s="71">
        <v>0.94254646011825005</v>
      </c>
      <c r="F1019" s="68">
        <v>98.636673483299205</v>
      </c>
      <c r="G1019" s="71">
        <v>0.89556331738296502</v>
      </c>
      <c r="H1019" s="68">
        <v>78.527607361963206</v>
      </c>
      <c r="I1019" s="71">
        <v>0.93824760068159296</v>
      </c>
      <c r="J1019" s="68">
        <v>90.047716428084499</v>
      </c>
      <c r="K1019" s="71">
        <v>0.936374922408442</v>
      </c>
      <c r="L1019" s="68">
        <v>74.028629856850699</v>
      </c>
      <c r="M1019" s="71">
        <v>1</v>
      </c>
      <c r="N1019" s="68">
        <v>100</v>
      </c>
      <c r="O1019" s="71"/>
      <c r="P1019" s="68"/>
      <c r="Q1019" s="71"/>
      <c r="R1019" s="68"/>
    </row>
    <row r="1020" spans="1:18" x14ac:dyDescent="0.2">
      <c r="A1020" s="72" t="s">
        <v>2268</v>
      </c>
      <c r="B1020" s="66" t="s">
        <v>2269</v>
      </c>
      <c r="C1020" s="67">
        <v>80</v>
      </c>
      <c r="D1020" s="67" t="s">
        <v>334</v>
      </c>
      <c r="E1020" s="71">
        <v>0.93612563402761195</v>
      </c>
      <c r="F1020" s="68">
        <v>98.227675528288998</v>
      </c>
      <c r="G1020" s="71">
        <v>0.85167486797435599</v>
      </c>
      <c r="H1020" s="68">
        <v>46.216768916155402</v>
      </c>
      <c r="I1020" s="71">
        <v>0.958004576888421</v>
      </c>
      <c r="J1020" s="68">
        <v>95.023858214042306</v>
      </c>
      <c r="K1020" s="71">
        <v>0.93482309124767204</v>
      </c>
      <c r="L1020" s="68">
        <v>73.278800272665293</v>
      </c>
      <c r="M1020" s="71">
        <v>1</v>
      </c>
      <c r="N1020" s="68">
        <v>100</v>
      </c>
      <c r="O1020" s="71"/>
      <c r="P1020" s="68"/>
      <c r="Q1020" s="71"/>
      <c r="R1020" s="68"/>
    </row>
    <row r="1021" spans="1:18" x14ac:dyDescent="0.2">
      <c r="A1021" s="72" t="s">
        <v>2270</v>
      </c>
      <c r="B1021" s="66" t="s">
        <v>2271</v>
      </c>
      <c r="C1021" s="67">
        <v>80</v>
      </c>
      <c r="D1021" s="67" t="s">
        <v>334</v>
      </c>
      <c r="E1021" s="71">
        <v>0.73063493970785198</v>
      </c>
      <c r="F1021" s="68">
        <v>38.3094751192911</v>
      </c>
      <c r="G1021" s="71">
        <v>0.84429859585367795</v>
      </c>
      <c r="H1021" s="68">
        <v>39.604635310156802</v>
      </c>
      <c r="I1021" s="71">
        <v>0.86412904451806305</v>
      </c>
      <c r="J1021" s="68">
        <v>70.7566462167689</v>
      </c>
      <c r="K1021" s="71">
        <v>0.81282031477378403</v>
      </c>
      <c r="L1021" s="68">
        <v>24.2672119972733</v>
      </c>
      <c r="M1021" s="71">
        <v>0.99058380414312597</v>
      </c>
      <c r="N1021" s="68">
        <v>85.929993136581999</v>
      </c>
      <c r="O1021" s="71">
        <v>0.14134293925060901</v>
      </c>
      <c r="P1021" s="68">
        <v>9.05349794238683</v>
      </c>
      <c r="Q1021" s="71"/>
      <c r="R1021" s="68"/>
    </row>
    <row r="1022" spans="1:18" x14ac:dyDescent="0.2">
      <c r="A1022" s="72" t="s">
        <v>2272</v>
      </c>
      <c r="B1022" s="66" t="s">
        <v>2273</v>
      </c>
      <c r="C1022" s="67">
        <v>80</v>
      </c>
      <c r="D1022" s="67" t="s">
        <v>334</v>
      </c>
      <c r="E1022" s="71">
        <v>0.79355509986538397</v>
      </c>
      <c r="F1022" s="68">
        <v>59.986366734832998</v>
      </c>
      <c r="G1022" s="71">
        <v>0.83658425156252703</v>
      </c>
      <c r="H1022" s="68">
        <v>32.174505794137701</v>
      </c>
      <c r="I1022" s="71">
        <v>0.91034728676756205</v>
      </c>
      <c r="J1022" s="68">
        <v>81.935923653715093</v>
      </c>
      <c r="K1022" s="71">
        <v>0.92085661080074499</v>
      </c>
      <c r="L1022" s="68">
        <v>64.894342194955698</v>
      </c>
      <c r="M1022" s="71">
        <v>0.97175141242937801</v>
      </c>
      <c r="N1022" s="68">
        <v>80.713795470144106</v>
      </c>
      <c r="O1022" s="71">
        <v>0.32823593776670801</v>
      </c>
      <c r="P1022" s="68">
        <v>39.40329218107</v>
      </c>
      <c r="Q1022" s="71"/>
      <c r="R1022" s="68"/>
    </row>
    <row r="1023" spans="1:18" x14ac:dyDescent="0.2">
      <c r="A1023" s="72" t="s">
        <v>2274</v>
      </c>
      <c r="B1023" s="66" t="s">
        <v>2275</v>
      </c>
      <c r="C1023" s="67">
        <v>80</v>
      </c>
      <c r="D1023" s="67" t="s">
        <v>334</v>
      </c>
      <c r="E1023" s="71">
        <v>0.80042446360359798</v>
      </c>
      <c r="F1023" s="68">
        <v>62.576687116564401</v>
      </c>
      <c r="G1023" s="71">
        <v>0.84357183969141603</v>
      </c>
      <c r="H1023" s="68">
        <v>39.195637355146602</v>
      </c>
      <c r="I1023" s="71">
        <v>0.929822821480357</v>
      </c>
      <c r="J1023" s="68">
        <v>87.048398091342904</v>
      </c>
      <c r="K1023" s="71">
        <v>0.90145872129112403</v>
      </c>
      <c r="L1023" s="68">
        <v>53.578732106339501</v>
      </c>
      <c r="M1023" s="71">
        <v>1</v>
      </c>
      <c r="N1023" s="68">
        <v>100</v>
      </c>
      <c r="O1023" s="71">
        <v>0.32726893555509201</v>
      </c>
      <c r="P1023" s="68">
        <v>39.197530864197503</v>
      </c>
      <c r="Q1023" s="71"/>
      <c r="R1023" s="68"/>
    </row>
    <row r="1024" spans="1:18" x14ac:dyDescent="0.2">
      <c r="A1024" s="72" t="s">
        <v>2276</v>
      </c>
      <c r="B1024" s="66" t="s">
        <v>2277</v>
      </c>
      <c r="C1024" s="67">
        <v>80</v>
      </c>
      <c r="D1024" s="67" t="s">
        <v>334</v>
      </c>
      <c r="E1024" s="71">
        <v>0.931116712847191</v>
      </c>
      <c r="F1024" s="68">
        <v>98.023176550783901</v>
      </c>
      <c r="G1024" s="71">
        <v>0.871071858136796</v>
      </c>
      <c r="H1024" s="68">
        <v>62.644853442399501</v>
      </c>
      <c r="I1024" s="71">
        <v>0.93021063571006901</v>
      </c>
      <c r="J1024" s="68">
        <v>87.252897068848</v>
      </c>
      <c r="K1024" s="71">
        <v>0.92318435754189998</v>
      </c>
      <c r="L1024" s="68">
        <v>66.325835037491501</v>
      </c>
      <c r="M1024" s="71">
        <v>1</v>
      </c>
      <c r="N1024" s="68">
        <v>100</v>
      </c>
      <c r="O1024" s="71"/>
      <c r="P1024" s="68"/>
      <c r="Q1024" s="71"/>
      <c r="R1024" s="68"/>
    </row>
    <row r="1025" spans="1:18" x14ac:dyDescent="0.2">
      <c r="A1025" s="72" t="s">
        <v>2278</v>
      </c>
      <c r="B1025" s="66" t="s">
        <v>2279</v>
      </c>
      <c r="C1025" s="67">
        <v>80</v>
      </c>
      <c r="D1025" s="67" t="s">
        <v>334</v>
      </c>
      <c r="E1025" s="71">
        <v>0.79844225369905197</v>
      </c>
      <c r="F1025" s="68">
        <v>61.417859577368802</v>
      </c>
      <c r="G1025" s="71">
        <v>0.86286031830389398</v>
      </c>
      <c r="H1025" s="68">
        <v>56.100886162235902</v>
      </c>
      <c r="I1025" s="71">
        <v>0.93066966283587604</v>
      </c>
      <c r="J1025" s="68">
        <v>87.457396046353097</v>
      </c>
      <c r="K1025" s="71">
        <v>0.93171942892613302</v>
      </c>
      <c r="L1025" s="68">
        <v>72.051806407634601</v>
      </c>
      <c r="M1025" s="71">
        <v>1</v>
      </c>
      <c r="N1025" s="68">
        <v>100</v>
      </c>
      <c r="O1025" s="71">
        <v>0.26696185842935799</v>
      </c>
      <c r="P1025" s="68">
        <v>27.366255144032898</v>
      </c>
      <c r="Q1025" s="71"/>
      <c r="R1025" s="68"/>
    </row>
    <row r="1026" spans="1:18" x14ac:dyDescent="0.2">
      <c r="A1026" s="72" t="s">
        <v>2280</v>
      </c>
      <c r="B1026" s="66" t="s">
        <v>2281</v>
      </c>
      <c r="C1026" s="67">
        <v>80</v>
      </c>
      <c r="D1026" s="67" t="s">
        <v>334</v>
      </c>
      <c r="E1026" s="71">
        <v>0.73035602485344597</v>
      </c>
      <c r="F1026" s="68">
        <v>38.241308793456</v>
      </c>
      <c r="G1026" s="71">
        <v>0.66305329000876501</v>
      </c>
      <c r="H1026" s="68">
        <v>6.9529652351738198</v>
      </c>
      <c r="I1026" s="71">
        <v>0.91768047492270499</v>
      </c>
      <c r="J1026" s="68">
        <v>84.117246080436303</v>
      </c>
      <c r="K1026" s="71">
        <v>0.74838037799759105</v>
      </c>
      <c r="L1026" s="68">
        <v>15.678254942058601</v>
      </c>
      <c r="M1026" s="71">
        <v>1</v>
      </c>
      <c r="N1026" s="68">
        <v>100</v>
      </c>
      <c r="O1026" s="71">
        <v>0.32266598133816798</v>
      </c>
      <c r="P1026" s="68">
        <v>38.271604938271601</v>
      </c>
      <c r="Q1026" s="71"/>
      <c r="R1026" s="68"/>
    </row>
    <row r="1027" spans="1:18" x14ac:dyDescent="0.2">
      <c r="A1027" s="72" t="s">
        <v>2282</v>
      </c>
      <c r="B1027" s="66" t="s">
        <v>2283</v>
      </c>
      <c r="C1027" s="67">
        <v>80</v>
      </c>
      <c r="D1027" s="67" t="s">
        <v>334</v>
      </c>
      <c r="E1027" s="71">
        <v>0.78960495584353496</v>
      </c>
      <c r="F1027" s="68">
        <v>58.486707566462201</v>
      </c>
      <c r="G1027" s="71">
        <v>0.88423454465154505</v>
      </c>
      <c r="H1027" s="68">
        <v>70.688479890933905</v>
      </c>
      <c r="I1027" s="71">
        <v>0.78391010907835301</v>
      </c>
      <c r="J1027" s="68">
        <v>43.899113837764098</v>
      </c>
      <c r="K1027" s="71">
        <v>0.96042830540037205</v>
      </c>
      <c r="L1027" s="68">
        <v>87.252897068848</v>
      </c>
      <c r="M1027" s="71">
        <v>1</v>
      </c>
      <c r="N1027" s="68">
        <v>100</v>
      </c>
      <c r="O1027" s="71">
        <v>0.31945182008740702</v>
      </c>
      <c r="P1027" s="68">
        <v>37.654320987654302</v>
      </c>
      <c r="Q1027" s="71"/>
      <c r="R1027" s="68"/>
    </row>
    <row r="1028" spans="1:18" x14ac:dyDescent="0.2">
      <c r="A1028" s="72" t="s">
        <v>2284</v>
      </c>
      <c r="B1028" s="66" t="s">
        <v>2285</v>
      </c>
      <c r="C1028" s="67">
        <v>80</v>
      </c>
      <c r="D1028" s="67" t="s">
        <v>334</v>
      </c>
      <c r="E1028" s="71">
        <v>0.73427953210892105</v>
      </c>
      <c r="F1028" s="68">
        <v>39.740967961826897</v>
      </c>
      <c r="G1028" s="71">
        <v>0.87080202082049996</v>
      </c>
      <c r="H1028" s="68">
        <v>62.508520790729399</v>
      </c>
      <c r="I1028" s="71">
        <v>0.75692571830164701</v>
      </c>
      <c r="J1028" s="68">
        <v>32.1063394683027</v>
      </c>
      <c r="K1028" s="71">
        <v>0.85131920347173795</v>
      </c>
      <c r="L1028" s="68">
        <v>33.401499659168401</v>
      </c>
      <c r="M1028" s="71">
        <v>1</v>
      </c>
      <c r="N1028" s="68">
        <v>100</v>
      </c>
      <c r="O1028" s="71">
        <v>0.19235071795072101</v>
      </c>
      <c r="P1028" s="68">
        <v>15.226337448559701</v>
      </c>
      <c r="Q1028" s="71"/>
      <c r="R1028" s="68"/>
    </row>
    <row r="1029" spans="1:18" x14ac:dyDescent="0.2">
      <c r="A1029" s="72" t="s">
        <v>1370</v>
      </c>
      <c r="B1029" s="66" t="s">
        <v>2286</v>
      </c>
      <c r="C1029" s="67">
        <v>80</v>
      </c>
      <c r="D1029" s="67" t="s">
        <v>334</v>
      </c>
      <c r="E1029" s="71">
        <v>0.650662862344212</v>
      </c>
      <c r="F1029" s="68">
        <v>18.5412406271302</v>
      </c>
      <c r="G1029" s="71">
        <v>0.83360724940572295</v>
      </c>
      <c r="H1029" s="68">
        <v>29.8568507157464</v>
      </c>
      <c r="I1029" s="71">
        <v>0.79339324680677503</v>
      </c>
      <c r="J1029" s="68">
        <v>48.057259713701399</v>
      </c>
      <c r="K1029" s="71">
        <v>0.87637583482898396</v>
      </c>
      <c r="L1029" s="68">
        <v>41.9904567143831</v>
      </c>
      <c r="M1029" s="71">
        <v>1</v>
      </c>
      <c r="N1029" s="68">
        <v>100</v>
      </c>
      <c r="O1029" s="71">
        <v>0.40060084302378801</v>
      </c>
      <c r="P1029" s="68">
        <v>51.748971193415599</v>
      </c>
      <c r="Q1029" s="71">
        <v>0</v>
      </c>
      <c r="R1029" s="68">
        <v>30.899830220713099</v>
      </c>
    </row>
    <row r="1030" spans="1:18" x14ac:dyDescent="0.2">
      <c r="A1030" s="72" t="s">
        <v>2287</v>
      </c>
      <c r="B1030" s="66" t="s">
        <v>2288</v>
      </c>
      <c r="C1030" s="67">
        <v>80</v>
      </c>
      <c r="D1030" s="67" t="s">
        <v>334</v>
      </c>
      <c r="E1030" s="71">
        <v>0.815798853908279</v>
      </c>
      <c r="F1030" s="68">
        <v>68.779822767552801</v>
      </c>
      <c r="G1030" s="71">
        <v>0.83180074708025598</v>
      </c>
      <c r="H1030" s="68">
        <v>28.425357873210601</v>
      </c>
      <c r="I1030" s="71">
        <v>0.80611229784958005</v>
      </c>
      <c r="J1030" s="68">
        <v>52.488070892978897</v>
      </c>
      <c r="K1030" s="71">
        <v>0.91620111731843601</v>
      </c>
      <c r="L1030" s="68">
        <v>61.417859577368802</v>
      </c>
      <c r="M1030" s="71">
        <v>1</v>
      </c>
      <c r="N1030" s="68">
        <v>100</v>
      </c>
      <c r="O1030" s="71">
        <v>0.36207896120140398</v>
      </c>
      <c r="P1030" s="68">
        <v>45.5761316872428</v>
      </c>
      <c r="Q1030" s="71">
        <v>0.97860000000000003</v>
      </c>
      <c r="R1030" s="68">
        <v>66.893039049235995</v>
      </c>
    </row>
    <row r="1031" spans="1:18" x14ac:dyDescent="0.2">
      <c r="A1031" s="72" t="s">
        <v>2289</v>
      </c>
      <c r="B1031" s="66" t="s">
        <v>2290</v>
      </c>
      <c r="C1031" s="67">
        <v>80</v>
      </c>
      <c r="D1031" s="67" t="s">
        <v>334</v>
      </c>
      <c r="E1031" s="71">
        <v>0.76614300536770497</v>
      </c>
      <c r="F1031" s="68">
        <v>50.715746421267902</v>
      </c>
      <c r="G1031" s="71">
        <v>0.852690147473249</v>
      </c>
      <c r="H1031" s="68">
        <v>47.307430129516</v>
      </c>
      <c r="I1031" s="71">
        <v>0.70568132116471305</v>
      </c>
      <c r="J1031" s="68">
        <v>16.905248807089301</v>
      </c>
      <c r="K1031" s="71">
        <v>0.90526848133915006</v>
      </c>
      <c r="L1031" s="68">
        <v>55.5555555555556</v>
      </c>
      <c r="M1031" s="71">
        <v>1</v>
      </c>
      <c r="N1031" s="68">
        <v>100</v>
      </c>
      <c r="O1031" s="71">
        <v>0.367075076861412</v>
      </c>
      <c r="P1031" s="68">
        <v>46.502057613168702</v>
      </c>
      <c r="Q1031" s="71"/>
      <c r="R1031" s="68"/>
    </row>
    <row r="1032" spans="1:18" x14ac:dyDescent="0.2">
      <c r="A1032" s="72" t="s">
        <v>2291</v>
      </c>
      <c r="B1032" s="66" t="s">
        <v>2292</v>
      </c>
      <c r="C1032" s="67">
        <v>80</v>
      </c>
      <c r="D1032" s="67" t="s">
        <v>334</v>
      </c>
      <c r="E1032" s="71">
        <v>0.80622579023227803</v>
      </c>
      <c r="F1032" s="68">
        <v>65.0306748466258</v>
      </c>
      <c r="G1032" s="71">
        <v>0.85702304447872502</v>
      </c>
      <c r="H1032" s="68">
        <v>51.4655760054533</v>
      </c>
      <c r="I1032" s="71">
        <v>0.93358115415213405</v>
      </c>
      <c r="J1032" s="68">
        <v>88.275391956373596</v>
      </c>
      <c r="K1032" s="71">
        <v>0.91216554901621505</v>
      </c>
      <c r="L1032" s="68">
        <v>58.963871847307402</v>
      </c>
      <c r="M1032" s="71">
        <v>0.97175141242937801</v>
      </c>
      <c r="N1032" s="68">
        <v>80.713795470144106</v>
      </c>
      <c r="O1032" s="71">
        <v>0.35660779108493601</v>
      </c>
      <c r="P1032" s="68">
        <v>45.061728395061699</v>
      </c>
      <c r="Q1032" s="71"/>
      <c r="R1032" s="68"/>
    </row>
    <row r="1033" spans="1:18" x14ac:dyDescent="0.2">
      <c r="A1033" s="72" t="s">
        <v>2293</v>
      </c>
      <c r="B1033" s="66" t="s">
        <v>2294</v>
      </c>
      <c r="C1033" s="67">
        <v>80</v>
      </c>
      <c r="D1033" s="67" t="s">
        <v>334</v>
      </c>
      <c r="E1033" s="71">
        <v>0.80415384498543196</v>
      </c>
      <c r="F1033" s="68">
        <v>64.076346284935198</v>
      </c>
      <c r="G1033" s="71">
        <v>0.84997322646364704</v>
      </c>
      <c r="H1033" s="68">
        <v>43.830947511929097</v>
      </c>
      <c r="I1033" s="71">
        <v>0.743181532593434</v>
      </c>
      <c r="J1033" s="68">
        <v>27.062031356509902</v>
      </c>
      <c r="K1033" s="71">
        <v>0.80601600552659802</v>
      </c>
      <c r="L1033" s="68">
        <v>23.381049761417898</v>
      </c>
      <c r="M1033" s="71">
        <v>0.98116760828625305</v>
      </c>
      <c r="N1033" s="68">
        <v>82.704186684969102</v>
      </c>
      <c r="O1033" s="71">
        <v>0.44458469704265902</v>
      </c>
      <c r="P1033" s="68">
        <v>59.053497942386798</v>
      </c>
      <c r="Q1033" s="71">
        <v>1</v>
      </c>
      <c r="R1033" s="68">
        <v>100</v>
      </c>
    </row>
    <row r="1034" spans="1:18" x14ac:dyDescent="0.2">
      <c r="A1034" s="72" t="s">
        <v>2295</v>
      </c>
      <c r="B1034" s="66" t="s">
        <v>2296</v>
      </c>
      <c r="C1034" s="67">
        <v>80</v>
      </c>
      <c r="D1034" s="67" t="s">
        <v>334</v>
      </c>
      <c r="E1034" s="71">
        <v>0.78045132152802998</v>
      </c>
      <c r="F1034" s="68">
        <v>55.282890252215402</v>
      </c>
      <c r="G1034" s="71">
        <v>0.81873916977808503</v>
      </c>
      <c r="H1034" s="68">
        <v>19.700068166325799</v>
      </c>
      <c r="I1034" s="71">
        <v>0.76442056012051396</v>
      </c>
      <c r="J1034" s="68">
        <v>35.173824130879296</v>
      </c>
      <c r="K1034" s="71">
        <v>0.627685243642783</v>
      </c>
      <c r="L1034" s="68">
        <v>6.2031356509884104</v>
      </c>
      <c r="M1034" s="71">
        <v>0.98116760828625305</v>
      </c>
      <c r="N1034" s="68">
        <v>82.704186684969102</v>
      </c>
      <c r="O1034" s="71">
        <v>0.49069534734054199</v>
      </c>
      <c r="P1034" s="68">
        <v>63.786008230452701</v>
      </c>
      <c r="Q1034" s="71">
        <v>1</v>
      </c>
      <c r="R1034" s="68">
        <v>100</v>
      </c>
    </row>
    <row r="1035" spans="1:18" x14ac:dyDescent="0.2">
      <c r="A1035" s="72" t="s">
        <v>2297</v>
      </c>
      <c r="B1035" s="66" t="s">
        <v>2298</v>
      </c>
      <c r="C1035" s="67">
        <v>80</v>
      </c>
      <c r="D1035" s="67" t="s">
        <v>334</v>
      </c>
      <c r="E1035" s="71">
        <v>0.72277776122258197</v>
      </c>
      <c r="F1035" s="68">
        <v>36.468984321745097</v>
      </c>
      <c r="G1035" s="71">
        <v>0.85231402994127403</v>
      </c>
      <c r="H1035" s="68">
        <v>46.762099522835697</v>
      </c>
      <c r="I1035" s="71">
        <v>0.73819967469483805</v>
      </c>
      <c r="J1035" s="68">
        <v>25.426039536468998</v>
      </c>
      <c r="K1035" s="71">
        <v>0.94879007129445503</v>
      </c>
      <c r="L1035" s="68">
        <v>81.117927743694594</v>
      </c>
      <c r="M1035" s="71">
        <v>1</v>
      </c>
      <c r="N1035" s="68">
        <v>100</v>
      </c>
      <c r="O1035" s="71">
        <v>7.4585030182341805E-2</v>
      </c>
      <c r="P1035" s="68">
        <v>3.8065843621399198</v>
      </c>
      <c r="Q1035" s="71"/>
      <c r="R1035" s="68"/>
    </row>
    <row r="1036" spans="1:18" x14ac:dyDescent="0.2">
      <c r="A1036" s="72" t="s">
        <v>2299</v>
      </c>
      <c r="B1036" s="66" t="s">
        <v>2300</v>
      </c>
      <c r="C1036" s="67">
        <v>80</v>
      </c>
      <c r="D1036" s="67" t="s">
        <v>334</v>
      </c>
      <c r="E1036" s="71">
        <v>0.90669193195652298</v>
      </c>
      <c r="F1036" s="68">
        <v>93.387866394001406</v>
      </c>
      <c r="G1036" s="71">
        <v>0.88090970218463505</v>
      </c>
      <c r="H1036" s="68">
        <v>69.325153374233096</v>
      </c>
      <c r="I1036" s="71">
        <v>0.78310197349993205</v>
      </c>
      <c r="J1036" s="68">
        <v>43.421949556918896</v>
      </c>
      <c r="K1036" s="71">
        <v>0.96275605214152704</v>
      </c>
      <c r="L1036" s="68">
        <v>88.275391956373596</v>
      </c>
      <c r="M1036" s="71">
        <v>1</v>
      </c>
      <c r="N1036" s="68">
        <v>100</v>
      </c>
      <c r="O1036" s="71"/>
      <c r="P1036" s="68"/>
      <c r="Q1036" s="71"/>
      <c r="R1036" s="68"/>
    </row>
    <row r="1037" spans="1:18" x14ac:dyDescent="0.2">
      <c r="A1037" s="72" t="s">
        <v>2301</v>
      </c>
      <c r="B1037" s="66" t="s">
        <v>2302</v>
      </c>
      <c r="C1037" s="67">
        <v>80</v>
      </c>
      <c r="D1037" s="67" t="s">
        <v>334</v>
      </c>
      <c r="E1037" s="71">
        <v>0.59961833156992395</v>
      </c>
      <c r="F1037" s="68">
        <v>10.0886162235855</v>
      </c>
      <c r="G1037" s="71">
        <v>0.70993552277613903</v>
      </c>
      <c r="H1037" s="68">
        <v>9.0661213360599895</v>
      </c>
      <c r="I1037" s="71">
        <v>0.69648468118354601</v>
      </c>
      <c r="J1037" s="68">
        <v>14.7239263803681</v>
      </c>
      <c r="K1037" s="71">
        <v>0.54246987076949604</v>
      </c>
      <c r="L1037" s="68">
        <v>2.9311520109066098</v>
      </c>
      <c r="M1037" s="71">
        <v>0.839924670433145</v>
      </c>
      <c r="N1037" s="68">
        <v>70.144131777625304</v>
      </c>
      <c r="O1037" s="71">
        <v>0.20927691268729601</v>
      </c>
      <c r="P1037" s="68">
        <v>17.695473251028801</v>
      </c>
      <c r="Q1037" s="71"/>
      <c r="R1037" s="68"/>
    </row>
    <row r="1038" spans="1:18" x14ac:dyDescent="0.2">
      <c r="A1038" s="72" t="s">
        <v>2303</v>
      </c>
      <c r="B1038" s="66" t="s">
        <v>2304</v>
      </c>
      <c r="C1038" s="67">
        <v>80</v>
      </c>
      <c r="D1038" s="67" t="s">
        <v>334</v>
      </c>
      <c r="E1038" s="71">
        <v>0.71785826610036296</v>
      </c>
      <c r="F1038" s="68">
        <v>34.696659850034102</v>
      </c>
      <c r="G1038" s="71">
        <v>0.90637587289217503</v>
      </c>
      <c r="H1038" s="68">
        <v>82.481254260395403</v>
      </c>
      <c r="I1038" s="71">
        <v>0.70517055255167505</v>
      </c>
      <c r="J1038" s="68">
        <v>16.700749829584201</v>
      </c>
      <c r="K1038" s="71">
        <v>0.93867744904883998</v>
      </c>
      <c r="L1038" s="68">
        <v>74.982958418541202</v>
      </c>
      <c r="M1038" s="71">
        <v>0.97175141242937801</v>
      </c>
      <c r="N1038" s="68">
        <v>80.713795470144106</v>
      </c>
      <c r="O1038" s="71">
        <v>6.7316043579746201E-2</v>
      </c>
      <c r="P1038" s="68">
        <v>3.2921810699588501</v>
      </c>
      <c r="Q1038" s="71"/>
      <c r="R1038" s="68"/>
    </row>
    <row r="1039" spans="1:18" x14ac:dyDescent="0.2">
      <c r="A1039" s="72" t="s">
        <v>2305</v>
      </c>
      <c r="B1039" s="66" t="s">
        <v>2306</v>
      </c>
      <c r="C1039" s="67">
        <v>5</v>
      </c>
      <c r="D1039" s="67" t="s">
        <v>334</v>
      </c>
      <c r="E1039" s="71">
        <v>0.39371353979840501</v>
      </c>
      <c r="F1039" s="68">
        <v>1.51515151515152</v>
      </c>
      <c r="G1039" s="71">
        <v>0.4</v>
      </c>
      <c r="H1039" s="68">
        <v>1.6835016835016801</v>
      </c>
      <c r="I1039" s="71">
        <v>0.56187622867585996</v>
      </c>
      <c r="J1039" s="68">
        <v>1.17845117845118</v>
      </c>
      <c r="K1039" s="71">
        <v>0.423415982504808</v>
      </c>
      <c r="L1039" s="68">
        <v>0.84175084175084203</v>
      </c>
      <c r="M1039" s="71">
        <v>0</v>
      </c>
      <c r="N1039" s="68">
        <v>1.17845117845118</v>
      </c>
      <c r="O1039" s="71">
        <v>0.17218902760975899</v>
      </c>
      <c r="P1039" s="68">
        <v>4.5197740112994396</v>
      </c>
      <c r="Q1039" s="71">
        <v>0.80479999999999996</v>
      </c>
      <c r="R1039" s="68">
        <v>92.857142857142904</v>
      </c>
    </row>
    <row r="1040" spans="1:18" x14ac:dyDescent="0.2">
      <c r="A1040" s="72" t="s">
        <v>2307</v>
      </c>
      <c r="B1040" s="66" t="s">
        <v>2308</v>
      </c>
      <c r="C1040" s="67">
        <v>5</v>
      </c>
      <c r="D1040" s="67" t="s">
        <v>334</v>
      </c>
      <c r="E1040" s="71">
        <v>0.68356126255430805</v>
      </c>
      <c r="F1040" s="68">
        <v>26.7676767676768</v>
      </c>
      <c r="G1040" s="71">
        <v>0.82056617454368996</v>
      </c>
      <c r="H1040" s="68">
        <v>32.996632996632997</v>
      </c>
      <c r="I1040" s="71">
        <v>0.70426237818022797</v>
      </c>
      <c r="J1040" s="68">
        <v>8.4175084175084205</v>
      </c>
      <c r="K1040" s="71">
        <v>0.536178311951376</v>
      </c>
      <c r="L1040" s="68">
        <v>2.8619528619528598</v>
      </c>
      <c r="M1040" s="71">
        <v>0.58888888888888902</v>
      </c>
      <c r="N1040" s="68">
        <v>32.6599326599327</v>
      </c>
      <c r="O1040" s="71">
        <v>0.54762182176166496</v>
      </c>
      <c r="P1040" s="68">
        <v>36.346516007532998</v>
      </c>
      <c r="Q1040" s="71">
        <v>0.90385000000000004</v>
      </c>
      <c r="R1040" s="68">
        <v>95.535714285714306</v>
      </c>
    </row>
    <row r="1041" spans="1:18" x14ac:dyDescent="0.2">
      <c r="A1041" s="72" t="s">
        <v>2309</v>
      </c>
      <c r="B1041" s="66" t="s">
        <v>2310</v>
      </c>
      <c r="C1041" s="67">
        <v>5</v>
      </c>
      <c r="D1041" s="67" t="s">
        <v>334</v>
      </c>
      <c r="E1041" s="71">
        <v>0.47619139508847103</v>
      </c>
      <c r="F1041" s="68">
        <v>4.7138047138047101</v>
      </c>
      <c r="G1041" s="71">
        <v>0.311975078742112</v>
      </c>
      <c r="H1041" s="68">
        <v>1.0101010101010099</v>
      </c>
      <c r="I1041" s="71">
        <v>0.61000919891202199</v>
      </c>
      <c r="J1041" s="68">
        <v>2.1885521885521899</v>
      </c>
      <c r="K1041" s="71">
        <v>0.48815519269178698</v>
      </c>
      <c r="L1041" s="68">
        <v>1.17845117845118</v>
      </c>
      <c r="M1041" s="71">
        <v>0.233333333333333</v>
      </c>
      <c r="N1041" s="68">
        <v>3.5353535353535399</v>
      </c>
      <c r="O1041" s="71">
        <v>0.34207556685157497</v>
      </c>
      <c r="P1041" s="68">
        <v>16.007532956685498</v>
      </c>
      <c r="Q1041" s="71">
        <v>0.87160000000000004</v>
      </c>
      <c r="R1041" s="68">
        <v>94.642857142857096</v>
      </c>
    </row>
    <row r="1042" spans="1:18" x14ac:dyDescent="0.2">
      <c r="A1042" s="72" t="s">
        <v>2311</v>
      </c>
      <c r="B1042" s="66" t="s">
        <v>2312</v>
      </c>
      <c r="C1042" s="67">
        <v>5</v>
      </c>
      <c r="D1042" s="67" t="s">
        <v>334</v>
      </c>
      <c r="E1042" s="71">
        <v>0.63594438853536495</v>
      </c>
      <c r="F1042" s="68">
        <v>18.181818181818201</v>
      </c>
      <c r="G1042" s="71">
        <v>0.76401656681244901</v>
      </c>
      <c r="H1042" s="68">
        <v>13.1313131313131</v>
      </c>
      <c r="I1042" s="71">
        <v>0.69442764101602905</v>
      </c>
      <c r="J1042" s="68">
        <v>6.73400673400673</v>
      </c>
      <c r="K1042" s="71">
        <v>0.77894152549058904</v>
      </c>
      <c r="L1042" s="68">
        <v>23.2323232323232</v>
      </c>
      <c r="M1042" s="71">
        <v>0.44444444444444497</v>
      </c>
      <c r="N1042" s="68">
        <v>14.478114478114501</v>
      </c>
      <c r="O1042" s="71">
        <v>0.26973615344867802</v>
      </c>
      <c r="P1042" s="68">
        <v>9.41619585687382</v>
      </c>
      <c r="Q1042" s="71">
        <v>0.86409999999999998</v>
      </c>
      <c r="R1042" s="68">
        <v>93.75</v>
      </c>
    </row>
    <row r="1043" spans="1:18" x14ac:dyDescent="0.2">
      <c r="A1043" s="72" t="s">
        <v>2313</v>
      </c>
      <c r="B1043" s="66" t="s">
        <v>2314</v>
      </c>
      <c r="C1043" s="67">
        <v>13</v>
      </c>
      <c r="D1043" s="67" t="s">
        <v>334</v>
      </c>
      <c r="E1043" s="71">
        <v>0.55776081224589802</v>
      </c>
      <c r="F1043" s="68">
        <v>4.7031611410948297</v>
      </c>
      <c r="G1043" s="71">
        <v>0.71544135615411797</v>
      </c>
      <c r="H1043" s="68">
        <v>5.8211256746337696</v>
      </c>
      <c r="I1043" s="71">
        <v>0.79616457613371505</v>
      </c>
      <c r="J1043" s="68">
        <v>33.885890516576701</v>
      </c>
      <c r="K1043" s="71">
        <v>0.56918913795348303</v>
      </c>
      <c r="L1043" s="68">
        <v>2.8912875867386298</v>
      </c>
      <c r="M1043" s="71">
        <v>0.64</v>
      </c>
      <c r="N1043" s="68">
        <v>10.125097732603599</v>
      </c>
      <c r="O1043" s="71">
        <v>0.33426980323407501</v>
      </c>
      <c r="P1043" s="68">
        <v>31.798561151079099</v>
      </c>
      <c r="Q1043" s="71">
        <v>0.29149999999999998</v>
      </c>
      <c r="R1043" s="68">
        <v>52.671755725190799</v>
      </c>
    </row>
    <row r="1044" spans="1:18" x14ac:dyDescent="0.2">
      <c r="A1044" s="72" t="s">
        <v>2315</v>
      </c>
      <c r="B1044" s="66" t="s">
        <v>2316</v>
      </c>
      <c r="C1044" s="67">
        <v>5</v>
      </c>
      <c r="D1044" s="67" t="s">
        <v>334</v>
      </c>
      <c r="E1044" s="71">
        <v>0.51827302265540098</v>
      </c>
      <c r="F1044" s="68">
        <v>6.9023569023568996</v>
      </c>
      <c r="G1044" s="71">
        <v>0.474924202769201</v>
      </c>
      <c r="H1044" s="68">
        <v>2.52525252525253</v>
      </c>
      <c r="I1044" s="71">
        <v>0.70411078177318098</v>
      </c>
      <c r="J1044" s="68">
        <v>8.2491582491582491</v>
      </c>
      <c r="K1044" s="71">
        <v>0.79707582293346702</v>
      </c>
      <c r="L1044" s="68">
        <v>27.272727272727298</v>
      </c>
      <c r="M1044" s="71">
        <v>0.25555555555555598</v>
      </c>
      <c r="N1044" s="68">
        <v>4.2087542087542102</v>
      </c>
      <c r="O1044" s="71">
        <v>0.238671772901003</v>
      </c>
      <c r="P1044" s="68">
        <v>7.5329566854990597</v>
      </c>
      <c r="Q1044" s="71">
        <v>0.63929999999999998</v>
      </c>
      <c r="R1044" s="68">
        <v>91.964285714285694</v>
      </c>
    </row>
    <row r="1045" spans="1:18" x14ac:dyDescent="0.2">
      <c r="A1045" s="72" t="s">
        <v>2317</v>
      </c>
      <c r="B1045" s="66" t="s">
        <v>2318</v>
      </c>
      <c r="C1045" s="67">
        <v>13</v>
      </c>
      <c r="D1045" s="67" t="s">
        <v>334</v>
      </c>
      <c r="E1045" s="71">
        <v>0.584054742538342</v>
      </c>
      <c r="F1045" s="68">
        <v>5.8211256746337696</v>
      </c>
      <c r="G1045" s="71">
        <v>0.49501226541683702</v>
      </c>
      <c r="H1045" s="68">
        <v>2.12027756360833</v>
      </c>
      <c r="I1045" s="71">
        <v>0.80874835464098105</v>
      </c>
      <c r="J1045" s="68">
        <v>41.326137239784103</v>
      </c>
      <c r="K1045" s="71">
        <v>0.76440729600758395</v>
      </c>
      <c r="L1045" s="68">
        <v>8.5582112567463398</v>
      </c>
      <c r="M1045" s="71">
        <v>0.47</v>
      </c>
      <c r="N1045" s="68">
        <v>3.7138389366692701</v>
      </c>
      <c r="O1045" s="71">
        <v>0.43966053916465198</v>
      </c>
      <c r="P1045" s="68">
        <v>50.431654676259001</v>
      </c>
      <c r="Q1045" s="71">
        <v>0.52649999999999997</v>
      </c>
      <c r="R1045" s="68">
        <v>58.269720101781203</v>
      </c>
    </row>
    <row r="1046" spans="1:18" x14ac:dyDescent="0.2">
      <c r="A1046" s="72" t="s">
        <v>2319</v>
      </c>
      <c r="B1046" s="66" t="s">
        <v>2320</v>
      </c>
      <c r="C1046" s="67">
        <v>13</v>
      </c>
      <c r="D1046" s="67" t="s">
        <v>334</v>
      </c>
      <c r="E1046" s="71">
        <v>0.42703513277976302</v>
      </c>
      <c r="F1046" s="68">
        <v>2.0431765612952999</v>
      </c>
      <c r="G1046" s="71">
        <v>0.39840776756817597</v>
      </c>
      <c r="H1046" s="68">
        <v>1.50346954510409</v>
      </c>
      <c r="I1046" s="71">
        <v>0.63566682626169302</v>
      </c>
      <c r="J1046" s="68">
        <v>4.5104086353122597</v>
      </c>
      <c r="K1046" s="71">
        <v>0.44198455212742099</v>
      </c>
      <c r="L1046" s="68">
        <v>1.31071703932151</v>
      </c>
      <c r="M1046" s="71">
        <v>0</v>
      </c>
      <c r="N1046" s="68">
        <v>1.44644253322909</v>
      </c>
      <c r="O1046" s="71">
        <v>0.42995165072128799</v>
      </c>
      <c r="P1046" s="68">
        <v>48.705035971222998</v>
      </c>
      <c r="Q1046" s="71">
        <v>0.65620000000000001</v>
      </c>
      <c r="R1046" s="68">
        <v>59.796437659033103</v>
      </c>
    </row>
    <row r="1047" spans="1:18" x14ac:dyDescent="0.2">
      <c r="A1047" s="72" t="s">
        <v>2321</v>
      </c>
      <c r="B1047" s="66" t="s">
        <v>2322</v>
      </c>
      <c r="C1047" s="67">
        <v>13</v>
      </c>
      <c r="D1047" s="67" t="s">
        <v>334</v>
      </c>
      <c r="E1047" s="71">
        <v>0.32837803234555402</v>
      </c>
      <c r="F1047" s="68">
        <v>0.84811102544333095</v>
      </c>
      <c r="G1047" s="71">
        <v>0.58665840096467403</v>
      </c>
      <c r="H1047" s="68">
        <v>2.9683885890516599</v>
      </c>
      <c r="I1047" s="71">
        <v>0.69155623280503098</v>
      </c>
      <c r="J1047" s="68">
        <v>8.3654587509637608</v>
      </c>
      <c r="K1047" s="71">
        <v>0.56932653752247497</v>
      </c>
      <c r="L1047" s="68">
        <v>2.9298380878951402</v>
      </c>
      <c r="M1047" s="71">
        <v>5.9999999999999602E-2</v>
      </c>
      <c r="N1047" s="68">
        <v>1.6810007818608299</v>
      </c>
      <c r="O1047" s="71">
        <v>7.2270227811423596E-3</v>
      </c>
      <c r="P1047" s="68">
        <v>1.0071942446043201</v>
      </c>
      <c r="Q1047" s="71">
        <v>5.5500000000000001E-2</v>
      </c>
      <c r="R1047" s="68">
        <v>48.8549618320611</v>
      </c>
    </row>
    <row r="1048" spans="1:18" x14ac:dyDescent="0.2">
      <c r="A1048" s="72" t="s">
        <v>2323</v>
      </c>
      <c r="B1048" s="66" t="s">
        <v>2324</v>
      </c>
      <c r="C1048" s="67">
        <v>13</v>
      </c>
      <c r="D1048" s="67" t="s">
        <v>334</v>
      </c>
      <c r="E1048" s="71">
        <v>0.47090592426947098</v>
      </c>
      <c r="F1048" s="68">
        <v>2.4672320740169602</v>
      </c>
      <c r="G1048" s="71">
        <v>0.40300056264383599</v>
      </c>
      <c r="H1048" s="68">
        <v>1.5420200462606</v>
      </c>
      <c r="I1048" s="71">
        <v>0.70759383406821497</v>
      </c>
      <c r="J1048" s="68">
        <v>10.485736314572099</v>
      </c>
      <c r="K1048" s="71">
        <v>0.78393522463530596</v>
      </c>
      <c r="L1048" s="68">
        <v>9.5990747879722402</v>
      </c>
      <c r="M1048" s="71">
        <v>0.46</v>
      </c>
      <c r="N1048" s="68">
        <v>3.5965598123534002</v>
      </c>
      <c r="O1048" s="71">
        <v>0</v>
      </c>
      <c r="P1048" s="68">
        <v>0.71942446043165498</v>
      </c>
      <c r="Q1048" s="71"/>
      <c r="R1048" s="68"/>
    </row>
    <row r="1049" spans="1:18" x14ac:dyDescent="0.2">
      <c r="A1049" s="72" t="s">
        <v>2325</v>
      </c>
      <c r="B1049" s="66" t="s">
        <v>2326</v>
      </c>
      <c r="C1049" s="67">
        <v>13</v>
      </c>
      <c r="D1049" s="67" t="s">
        <v>334</v>
      </c>
      <c r="E1049" s="71">
        <v>0.34547126437048797</v>
      </c>
      <c r="F1049" s="68">
        <v>0.96376252891287595</v>
      </c>
      <c r="G1049" s="71">
        <v>0.22119868694901701</v>
      </c>
      <c r="H1049" s="68">
        <v>0.57825751734772501</v>
      </c>
      <c r="I1049" s="71">
        <v>0.52954274968382298</v>
      </c>
      <c r="J1049" s="68">
        <v>1.6962220508866599</v>
      </c>
      <c r="K1049" s="71">
        <v>0.55661488521959801</v>
      </c>
      <c r="L1049" s="68">
        <v>2.6599845797995401</v>
      </c>
      <c r="M1049" s="71">
        <v>0.42</v>
      </c>
      <c r="N1049" s="68">
        <v>3.2447224394057899</v>
      </c>
      <c r="O1049" s="71">
        <v>0</v>
      </c>
      <c r="P1049" s="68">
        <v>0.71942446043165498</v>
      </c>
      <c r="Q1049" s="71"/>
      <c r="R1049" s="68"/>
    </row>
    <row r="1050" spans="1:18" x14ac:dyDescent="0.2">
      <c r="A1050" s="72" t="s">
        <v>2327</v>
      </c>
      <c r="B1050" s="66" t="s">
        <v>2328</v>
      </c>
      <c r="C1050" s="67">
        <v>5</v>
      </c>
      <c r="D1050" s="67" t="s">
        <v>334</v>
      </c>
      <c r="E1050" s="71">
        <v>0.62376428308389198</v>
      </c>
      <c r="F1050" s="68">
        <v>16.6666666666667</v>
      </c>
      <c r="G1050" s="71">
        <v>0.85353430187846102</v>
      </c>
      <c r="H1050" s="68">
        <v>62.289562289562298</v>
      </c>
      <c r="I1050" s="71">
        <v>0.80686046836193104</v>
      </c>
      <c r="J1050" s="68">
        <v>28.4511784511784</v>
      </c>
      <c r="K1050" s="71">
        <v>0.76330311706545095</v>
      </c>
      <c r="L1050" s="68">
        <v>20.538720538720501</v>
      </c>
      <c r="M1050" s="71">
        <v>0.61111111111111205</v>
      </c>
      <c r="N1050" s="68">
        <v>35.690235690235703</v>
      </c>
      <c r="O1050" s="71">
        <v>0.26197670008639901</v>
      </c>
      <c r="P1050" s="68">
        <v>8.4745762711864394</v>
      </c>
      <c r="Q1050" s="71">
        <v>0.44579999999999997</v>
      </c>
      <c r="R1050" s="68">
        <v>90.178571428571402</v>
      </c>
    </row>
    <row r="1051" spans="1:18" x14ac:dyDescent="0.2">
      <c r="A1051" s="72" t="s">
        <v>2329</v>
      </c>
      <c r="B1051" s="66" t="s">
        <v>2330</v>
      </c>
      <c r="C1051" s="67">
        <v>5</v>
      </c>
      <c r="D1051" s="67" t="s">
        <v>334</v>
      </c>
      <c r="E1051" s="71">
        <v>0.44476948118100301</v>
      </c>
      <c r="F1051" s="68">
        <v>2.8619528619528598</v>
      </c>
      <c r="G1051" s="71">
        <v>0.77355855959348996</v>
      </c>
      <c r="H1051" s="68">
        <v>14.646464646464599</v>
      </c>
      <c r="I1051" s="71">
        <v>0.73891398507350103</v>
      </c>
      <c r="J1051" s="68">
        <v>13.1313131313131</v>
      </c>
      <c r="K1051" s="71">
        <v>0.68657050762483796</v>
      </c>
      <c r="L1051" s="68">
        <v>10.2693602693603</v>
      </c>
      <c r="M1051" s="71">
        <v>0.36666666666666697</v>
      </c>
      <c r="N1051" s="68">
        <v>7.5757575757575797</v>
      </c>
      <c r="O1051" s="71">
        <v>0.102907168127525</v>
      </c>
      <c r="P1051" s="68">
        <v>2.2598870056497198</v>
      </c>
      <c r="Q1051" s="71">
        <v>0</v>
      </c>
      <c r="R1051" s="68">
        <v>83.928571428571402</v>
      </c>
    </row>
    <row r="1052" spans="1:18" x14ac:dyDescent="0.2">
      <c r="A1052" s="72" t="s">
        <v>2331</v>
      </c>
      <c r="B1052" s="66" t="s">
        <v>2332</v>
      </c>
      <c r="C1052" s="67">
        <v>5</v>
      </c>
      <c r="D1052" s="67" t="s">
        <v>334</v>
      </c>
      <c r="E1052" s="71">
        <v>0.39655277909189202</v>
      </c>
      <c r="F1052" s="68">
        <v>1.6835016835016801</v>
      </c>
      <c r="G1052" s="71">
        <v>0.25603937226469098</v>
      </c>
      <c r="H1052" s="68">
        <v>0.50505050505050497</v>
      </c>
      <c r="I1052" s="71">
        <v>0.64709178797780198</v>
      </c>
      <c r="J1052" s="68">
        <v>3.3670033670033699</v>
      </c>
      <c r="K1052" s="71">
        <v>0.414136658841123</v>
      </c>
      <c r="L1052" s="68">
        <v>0.673400673400673</v>
      </c>
      <c r="M1052" s="71">
        <v>0.33333333333333398</v>
      </c>
      <c r="N1052" s="68">
        <v>5.5555555555555598</v>
      </c>
      <c r="O1052" s="71">
        <v>0.30501552213440197</v>
      </c>
      <c r="P1052" s="68">
        <v>13.182674199623399</v>
      </c>
      <c r="Q1052" s="71">
        <v>0.42370000000000002</v>
      </c>
      <c r="R1052" s="68">
        <v>89.285714285714306</v>
      </c>
    </row>
    <row r="1053" spans="1:18" x14ac:dyDescent="0.2">
      <c r="A1053" s="72" t="s">
        <v>2333</v>
      </c>
      <c r="B1053" s="66" t="s">
        <v>2334</v>
      </c>
      <c r="C1053" s="67">
        <v>13</v>
      </c>
      <c r="D1053" s="67" t="s">
        <v>334</v>
      </c>
      <c r="E1053" s="71">
        <v>0.17761604058811001</v>
      </c>
      <c r="F1053" s="68">
        <v>0.26985350809560499</v>
      </c>
      <c r="G1053" s="71">
        <v>0.25279858305780301</v>
      </c>
      <c r="H1053" s="68">
        <v>0.73245952197378605</v>
      </c>
      <c r="I1053" s="71">
        <v>0.52086491454189499</v>
      </c>
      <c r="J1053" s="68">
        <v>1.4649190439475701</v>
      </c>
      <c r="K1053" s="71">
        <v>0.181427875543483</v>
      </c>
      <c r="L1053" s="68">
        <v>0.26985350809560499</v>
      </c>
      <c r="M1053" s="71">
        <v>0</v>
      </c>
      <c r="N1053" s="68">
        <v>1.44644253322909</v>
      </c>
      <c r="O1053" s="71">
        <v>0.11060487038547601</v>
      </c>
      <c r="P1053" s="68">
        <v>7.05035971223022</v>
      </c>
      <c r="Q1053" s="71">
        <v>0</v>
      </c>
      <c r="R1053" s="68">
        <v>44.020356234096703</v>
      </c>
    </row>
    <row r="1054" spans="1:18" x14ac:dyDescent="0.2">
      <c r="A1054" s="72" t="s">
        <v>1426</v>
      </c>
      <c r="B1054" s="66" t="s">
        <v>2335</v>
      </c>
      <c r="C1054" s="67">
        <v>13</v>
      </c>
      <c r="D1054" s="67" t="s">
        <v>334</v>
      </c>
      <c r="E1054" s="71">
        <v>0.32257577348648198</v>
      </c>
      <c r="F1054" s="68">
        <v>0.80956052428681602</v>
      </c>
      <c r="G1054" s="71">
        <v>0.40908711150035598</v>
      </c>
      <c r="H1054" s="68">
        <v>1.61912104857363</v>
      </c>
      <c r="I1054" s="71">
        <v>0.62384021377441401</v>
      </c>
      <c r="J1054" s="68">
        <v>4.1249036237471097</v>
      </c>
      <c r="K1054" s="71">
        <v>0.55641733920988301</v>
      </c>
      <c r="L1054" s="68">
        <v>2.6214340786430199</v>
      </c>
      <c r="M1054" s="71">
        <v>0</v>
      </c>
      <c r="N1054" s="68">
        <v>1.44644253322909</v>
      </c>
      <c r="O1054" s="71">
        <v>2.01099764342372E-2</v>
      </c>
      <c r="P1054" s="68">
        <v>1.7985611510791399</v>
      </c>
      <c r="Q1054" s="71">
        <v>0.32600000000000001</v>
      </c>
      <c r="R1054" s="68">
        <v>53.180661577608099</v>
      </c>
    </row>
    <row r="1055" spans="1:18" x14ac:dyDescent="0.2">
      <c r="A1055" s="72" t="s">
        <v>2336</v>
      </c>
      <c r="B1055" s="66" t="s">
        <v>2337</v>
      </c>
      <c r="C1055" s="67">
        <v>13</v>
      </c>
      <c r="D1055" s="67" t="s">
        <v>334</v>
      </c>
      <c r="E1055" s="71">
        <v>0.37099763286300502</v>
      </c>
      <c r="F1055" s="68">
        <v>1.15651503469545</v>
      </c>
      <c r="G1055" s="71">
        <v>6.5909572207820899E-2</v>
      </c>
      <c r="H1055" s="68">
        <v>0.192752505782575</v>
      </c>
      <c r="I1055" s="71">
        <v>0.504732873261453</v>
      </c>
      <c r="J1055" s="68">
        <v>1.15651503469545</v>
      </c>
      <c r="K1055" s="71">
        <v>0.27197371912297102</v>
      </c>
      <c r="L1055" s="68">
        <v>0.42405551272166497</v>
      </c>
      <c r="M1055" s="71">
        <v>0</v>
      </c>
      <c r="N1055" s="68">
        <v>1.44644253322909</v>
      </c>
      <c r="O1055" s="71">
        <v>0.48146963258578301</v>
      </c>
      <c r="P1055" s="68">
        <v>58.273381294963997</v>
      </c>
      <c r="Q1055" s="71">
        <v>0.90190000000000003</v>
      </c>
      <c r="R1055" s="68">
        <v>61.068702290076303</v>
      </c>
    </row>
    <row r="1056" spans="1:18" x14ac:dyDescent="0.2">
      <c r="A1056" s="72" t="s">
        <v>2338</v>
      </c>
      <c r="B1056" s="66" t="s">
        <v>2339</v>
      </c>
      <c r="C1056" s="67">
        <v>13</v>
      </c>
      <c r="D1056" s="67" t="s">
        <v>334</v>
      </c>
      <c r="E1056" s="71">
        <v>0.77466645421172697</v>
      </c>
      <c r="F1056" s="68">
        <v>26.214340786430199</v>
      </c>
      <c r="G1056" s="71">
        <v>0.80092461891069699</v>
      </c>
      <c r="H1056" s="68">
        <v>10.254433307633001</v>
      </c>
      <c r="I1056" s="71">
        <v>0.72830992662157601</v>
      </c>
      <c r="J1056" s="68">
        <v>12.991518889745601</v>
      </c>
      <c r="K1056" s="71">
        <v>0.72943127131463503</v>
      </c>
      <c r="L1056" s="68">
        <v>7.1703932151118002</v>
      </c>
      <c r="M1056" s="71">
        <v>0.84</v>
      </c>
      <c r="N1056" s="68">
        <v>22.1266614542611</v>
      </c>
      <c r="O1056" s="71"/>
      <c r="P1056" s="68"/>
      <c r="Q1056" s="71"/>
      <c r="R1056" s="68"/>
    </row>
    <row r="1057" spans="1:18" x14ac:dyDescent="0.2">
      <c r="A1057" s="72" t="s">
        <v>2340</v>
      </c>
      <c r="B1057" s="66" t="s">
        <v>2341</v>
      </c>
      <c r="C1057" s="67">
        <v>13</v>
      </c>
      <c r="D1057" s="67" t="s">
        <v>334</v>
      </c>
      <c r="E1057" s="71">
        <v>0.81767102209216602</v>
      </c>
      <c r="F1057" s="68">
        <v>41.441788743253703</v>
      </c>
      <c r="G1057" s="71">
        <v>0.833384199869597</v>
      </c>
      <c r="H1057" s="68">
        <v>25.250578257517301</v>
      </c>
      <c r="I1057" s="71">
        <v>0.79535697319096099</v>
      </c>
      <c r="J1057" s="68">
        <v>33.5003855050116</v>
      </c>
      <c r="K1057" s="71">
        <v>0.828223664471612</v>
      </c>
      <c r="L1057" s="68">
        <v>14.1094834232845</v>
      </c>
      <c r="M1057" s="71">
        <v>0.88</v>
      </c>
      <c r="N1057" s="68">
        <v>25.488663017982802</v>
      </c>
      <c r="O1057" s="71">
        <v>0.56906129502082803</v>
      </c>
      <c r="P1057" s="68">
        <v>75.971223021582702</v>
      </c>
      <c r="Q1057" s="71">
        <v>1</v>
      </c>
      <c r="R1057" s="68">
        <v>100</v>
      </c>
    </row>
    <row r="1058" spans="1:18" x14ac:dyDescent="0.2">
      <c r="A1058" s="72" t="s">
        <v>2342</v>
      </c>
      <c r="B1058" s="66" t="s">
        <v>2343</v>
      </c>
      <c r="C1058" s="67">
        <v>13</v>
      </c>
      <c r="D1058" s="67" t="s">
        <v>334</v>
      </c>
      <c r="E1058" s="71">
        <v>0.79430985552500999</v>
      </c>
      <c r="F1058" s="68">
        <v>31.457208943716299</v>
      </c>
      <c r="G1058" s="71">
        <v>0.65927619482340505</v>
      </c>
      <c r="H1058" s="68">
        <v>4.3176561295296798</v>
      </c>
      <c r="I1058" s="71">
        <v>0.715044610921031</v>
      </c>
      <c r="J1058" s="68">
        <v>11.063993831919801</v>
      </c>
      <c r="K1058" s="71">
        <v>0.83230348864487602</v>
      </c>
      <c r="L1058" s="68">
        <v>14.764841942945299</v>
      </c>
      <c r="M1058" s="71">
        <v>0.92</v>
      </c>
      <c r="N1058" s="68">
        <v>30.453479280688001</v>
      </c>
      <c r="O1058" s="71">
        <v>0.63923483876074905</v>
      </c>
      <c r="P1058" s="68">
        <v>84.748201438848895</v>
      </c>
      <c r="Q1058" s="71">
        <v>1</v>
      </c>
      <c r="R1058" s="68">
        <v>100</v>
      </c>
    </row>
    <row r="1059" spans="1:18" x14ac:dyDescent="0.2">
      <c r="A1059" s="72" t="s">
        <v>2344</v>
      </c>
      <c r="B1059" s="66" t="s">
        <v>2344</v>
      </c>
      <c r="C1059" s="67">
        <v>13</v>
      </c>
      <c r="D1059" s="67" t="s">
        <v>334</v>
      </c>
      <c r="E1059" s="71">
        <v>0.91185646445571999</v>
      </c>
      <c r="F1059" s="68">
        <v>83.654587509637594</v>
      </c>
      <c r="G1059" s="71">
        <v>0.83811274561497295</v>
      </c>
      <c r="H1059" s="68">
        <v>30.377794911333901</v>
      </c>
      <c r="I1059" s="71">
        <v>0.83163550706147904</v>
      </c>
      <c r="J1059" s="68">
        <v>55.474171164225098</v>
      </c>
      <c r="K1059" s="71">
        <v>0.997677605146427</v>
      </c>
      <c r="L1059" s="68">
        <v>95.142636854279104</v>
      </c>
      <c r="M1059" s="71">
        <v>0.98</v>
      </c>
      <c r="N1059" s="68">
        <v>45.934323690383103</v>
      </c>
      <c r="O1059" s="71"/>
      <c r="P1059" s="68"/>
      <c r="Q1059" s="71"/>
      <c r="R1059" s="68"/>
    </row>
    <row r="1060" spans="1:18" x14ac:dyDescent="0.2">
      <c r="A1060" s="72" t="s">
        <v>2345</v>
      </c>
      <c r="B1060" s="66" t="s">
        <v>2346</v>
      </c>
      <c r="C1060" s="67">
        <v>13</v>
      </c>
      <c r="D1060" s="67" t="s">
        <v>334</v>
      </c>
      <c r="E1060" s="71">
        <v>0.908569143233243</v>
      </c>
      <c r="F1060" s="68">
        <v>81.727062451811904</v>
      </c>
      <c r="G1060" s="71">
        <v>0.825167320234381</v>
      </c>
      <c r="H1060" s="68">
        <v>17.964533538935999</v>
      </c>
      <c r="I1060" s="71">
        <v>0.93858276578528599</v>
      </c>
      <c r="J1060" s="68">
        <v>90.400925212027801</v>
      </c>
      <c r="K1060" s="71">
        <v>0.87052648691330503</v>
      </c>
      <c r="L1060" s="68">
        <v>22.590593677717798</v>
      </c>
      <c r="M1060" s="71">
        <v>1</v>
      </c>
      <c r="N1060" s="68">
        <v>100</v>
      </c>
      <c r="O1060" s="71"/>
      <c r="P1060" s="68"/>
      <c r="Q1060" s="71"/>
      <c r="R1060" s="68"/>
    </row>
    <row r="1061" spans="1:18" x14ac:dyDescent="0.2">
      <c r="A1061" s="72" t="s">
        <v>2347</v>
      </c>
      <c r="B1061" s="66" t="s">
        <v>2348</v>
      </c>
      <c r="C1061" s="67">
        <v>13</v>
      </c>
      <c r="D1061" s="67" t="s">
        <v>334</v>
      </c>
      <c r="E1061" s="71">
        <v>0.67788474492619699</v>
      </c>
      <c r="F1061" s="68">
        <v>11.912104857363101</v>
      </c>
      <c r="G1061" s="71">
        <v>0.63915949927826798</v>
      </c>
      <c r="H1061" s="68">
        <v>4.0092521202775604</v>
      </c>
      <c r="I1061" s="71">
        <v>0.68951588363595495</v>
      </c>
      <c r="J1061" s="68">
        <v>8.0185042405551297</v>
      </c>
      <c r="K1061" s="71">
        <v>0.85454971980380701</v>
      </c>
      <c r="L1061" s="68">
        <v>18.4271395528142</v>
      </c>
      <c r="M1061" s="71">
        <v>0.96</v>
      </c>
      <c r="N1061" s="68">
        <v>38.545738858483197</v>
      </c>
      <c r="O1061" s="71">
        <v>0.24619862191295599</v>
      </c>
      <c r="P1061" s="68">
        <v>19.712230215827301</v>
      </c>
      <c r="Q1061" s="71"/>
      <c r="R1061" s="68"/>
    </row>
    <row r="1062" spans="1:18" x14ac:dyDescent="0.2">
      <c r="A1062" s="72" t="s">
        <v>2349</v>
      </c>
      <c r="B1062" s="66" t="s">
        <v>2350</v>
      </c>
      <c r="C1062" s="67">
        <v>13</v>
      </c>
      <c r="D1062" s="67" t="s">
        <v>334</v>
      </c>
      <c r="E1062" s="71">
        <v>0.51232660354134296</v>
      </c>
      <c r="F1062" s="68">
        <v>3.4695451040863499</v>
      </c>
      <c r="G1062" s="71">
        <v>0.80195851784008498</v>
      </c>
      <c r="H1062" s="68">
        <v>10.447185813415601</v>
      </c>
      <c r="I1062" s="71">
        <v>0.726236056174143</v>
      </c>
      <c r="J1062" s="68">
        <v>12.7602158828065</v>
      </c>
      <c r="K1062" s="71">
        <v>0.658820987791366</v>
      </c>
      <c r="L1062" s="68">
        <v>4.81881264456438</v>
      </c>
      <c r="M1062" s="71">
        <v>0.71</v>
      </c>
      <c r="N1062" s="68">
        <v>13.291634089132099</v>
      </c>
      <c r="O1062" s="71">
        <v>6.2794059442465897E-2</v>
      </c>
      <c r="P1062" s="68">
        <v>3.02158273381295</v>
      </c>
      <c r="Q1062" s="71">
        <v>0.11415</v>
      </c>
      <c r="R1062" s="68">
        <v>50.1272264631043</v>
      </c>
    </row>
    <row r="1063" spans="1:18" x14ac:dyDescent="0.2">
      <c r="A1063" s="72" t="s">
        <v>2351</v>
      </c>
      <c r="B1063" s="66" t="s">
        <v>2352</v>
      </c>
      <c r="C1063" s="67">
        <v>13</v>
      </c>
      <c r="D1063" s="67" t="s">
        <v>334</v>
      </c>
      <c r="E1063" s="71">
        <v>0.53757205227916405</v>
      </c>
      <c r="F1063" s="68">
        <v>4.1249036237471097</v>
      </c>
      <c r="G1063" s="71">
        <v>0.77561503951802702</v>
      </c>
      <c r="H1063" s="68">
        <v>8.5967617579028506</v>
      </c>
      <c r="I1063" s="71">
        <v>0.87527784423491195</v>
      </c>
      <c r="J1063" s="68">
        <v>74.787972243639203</v>
      </c>
      <c r="K1063" s="71">
        <v>0.71002643005861299</v>
      </c>
      <c r="L1063" s="68">
        <v>6.5921356977640704</v>
      </c>
      <c r="M1063" s="71">
        <v>0.83</v>
      </c>
      <c r="N1063" s="68">
        <v>21.462079749804499</v>
      </c>
      <c r="O1063" s="71">
        <v>3.45129998634311E-2</v>
      </c>
      <c r="P1063" s="68">
        <v>2.3741007194244599</v>
      </c>
      <c r="Q1063" s="71">
        <v>0</v>
      </c>
      <c r="R1063" s="68">
        <v>44.020356234096703</v>
      </c>
    </row>
    <row r="1064" spans="1:18" x14ac:dyDescent="0.2">
      <c r="A1064" s="72" t="s">
        <v>2353</v>
      </c>
      <c r="B1064" s="66" t="s">
        <v>2354</v>
      </c>
      <c r="C1064" s="67">
        <v>13</v>
      </c>
      <c r="D1064" s="67" t="s">
        <v>334</v>
      </c>
      <c r="E1064" s="71">
        <v>0.91512191003237198</v>
      </c>
      <c r="F1064" s="68">
        <v>84.926754047802604</v>
      </c>
      <c r="G1064" s="71">
        <v>0.87996998422266304</v>
      </c>
      <c r="H1064" s="68">
        <v>74.055512721665394</v>
      </c>
      <c r="I1064" s="71">
        <v>0.93495691366942901</v>
      </c>
      <c r="J1064" s="68">
        <v>89.321511179645299</v>
      </c>
      <c r="K1064" s="71">
        <v>0.84556074223739497</v>
      </c>
      <c r="L1064" s="68">
        <v>16.8851195065536</v>
      </c>
      <c r="M1064" s="71">
        <v>1</v>
      </c>
      <c r="N1064" s="68">
        <v>100</v>
      </c>
      <c r="O1064" s="71"/>
      <c r="P1064" s="68"/>
      <c r="Q1064" s="71"/>
      <c r="R1064" s="68"/>
    </row>
    <row r="1065" spans="1:18" x14ac:dyDescent="0.2">
      <c r="A1065" s="72" t="s">
        <v>2355</v>
      </c>
      <c r="B1065" s="66" t="s">
        <v>2356</v>
      </c>
      <c r="C1065" s="67">
        <v>13</v>
      </c>
      <c r="D1065" s="67" t="s">
        <v>334</v>
      </c>
      <c r="E1065" s="71">
        <v>0.84085198842618203</v>
      </c>
      <c r="F1065" s="68">
        <v>51.195065535852002</v>
      </c>
      <c r="G1065" s="71">
        <v>0.85718577119894701</v>
      </c>
      <c r="H1065" s="68">
        <v>53.585196607555901</v>
      </c>
      <c r="I1065" s="71">
        <v>0.974069852064818</v>
      </c>
      <c r="J1065" s="68">
        <v>96.6461063993832</v>
      </c>
      <c r="K1065" s="71">
        <v>0.79929099876494003</v>
      </c>
      <c r="L1065" s="68">
        <v>10.9097918272938</v>
      </c>
      <c r="M1065" s="71">
        <v>0.98</v>
      </c>
      <c r="N1065" s="68">
        <v>45.934323690383103</v>
      </c>
      <c r="O1065" s="71">
        <v>0.59371332010220501</v>
      </c>
      <c r="P1065" s="68">
        <v>79.424460431654694</v>
      </c>
      <c r="Q1065" s="71"/>
      <c r="R1065" s="68"/>
    </row>
    <row r="1066" spans="1:18" x14ac:dyDescent="0.2">
      <c r="A1066" s="72" t="s">
        <v>2357</v>
      </c>
      <c r="B1066" s="66" t="s">
        <v>2358</v>
      </c>
      <c r="C1066" s="67">
        <v>13</v>
      </c>
      <c r="D1066" s="67" t="s">
        <v>334</v>
      </c>
      <c r="E1066" s="71">
        <v>0.69160442272230604</v>
      </c>
      <c r="F1066" s="68">
        <v>13.3384734001542</v>
      </c>
      <c r="G1066" s="71">
        <v>0.80946917465885404</v>
      </c>
      <c r="H1066" s="68">
        <v>11.7964533538936</v>
      </c>
      <c r="I1066" s="71">
        <v>0.76596212170848899</v>
      </c>
      <c r="J1066" s="68">
        <v>21.5882806476484</v>
      </c>
      <c r="K1066" s="71">
        <v>0.86173336950296497</v>
      </c>
      <c r="L1066" s="68">
        <v>20.1619121048574</v>
      </c>
      <c r="M1066" s="71">
        <v>0.95</v>
      </c>
      <c r="N1066" s="68">
        <v>36.2001563721658</v>
      </c>
      <c r="O1066" s="71">
        <v>7.0857447741220006E-2</v>
      </c>
      <c r="P1066" s="68">
        <v>3.66906474820144</v>
      </c>
      <c r="Q1066" s="71"/>
      <c r="R1066" s="68"/>
    </row>
    <row r="1067" spans="1:18" x14ac:dyDescent="0.2">
      <c r="A1067" s="72" t="s">
        <v>2359</v>
      </c>
      <c r="B1067" s="66" t="s">
        <v>2360</v>
      </c>
      <c r="C1067" s="67">
        <v>13</v>
      </c>
      <c r="D1067" s="67" t="s">
        <v>334</v>
      </c>
      <c r="E1067" s="71">
        <v>0.93270218397544102</v>
      </c>
      <c r="F1067" s="68">
        <v>92.289899768696998</v>
      </c>
      <c r="G1067" s="71">
        <v>0.85847337304434601</v>
      </c>
      <c r="H1067" s="68">
        <v>55.050115651503503</v>
      </c>
      <c r="I1067" s="71">
        <v>0.912977272794946</v>
      </c>
      <c r="J1067" s="68">
        <v>84.734001542019996</v>
      </c>
      <c r="K1067" s="71">
        <v>0.95935809006247197</v>
      </c>
      <c r="L1067" s="68">
        <v>77.987663839629903</v>
      </c>
      <c r="M1067" s="71">
        <v>1</v>
      </c>
      <c r="N1067" s="68">
        <v>100</v>
      </c>
      <c r="O1067" s="71"/>
      <c r="P1067" s="68"/>
      <c r="Q1067" s="71"/>
      <c r="R1067" s="68"/>
    </row>
    <row r="1068" spans="1:18" x14ac:dyDescent="0.2">
      <c r="A1068" s="72" t="s">
        <v>2361</v>
      </c>
      <c r="B1068" s="66" t="s">
        <v>2362</v>
      </c>
      <c r="C1068" s="67">
        <v>13</v>
      </c>
      <c r="D1068" s="67" t="s">
        <v>334</v>
      </c>
      <c r="E1068" s="71">
        <v>0.85210143509958902</v>
      </c>
      <c r="F1068" s="68">
        <v>55.705474171164198</v>
      </c>
      <c r="G1068" s="71">
        <v>0.84638790010526299</v>
      </c>
      <c r="H1068" s="68">
        <v>40.0925212027756</v>
      </c>
      <c r="I1068" s="71">
        <v>0.68394357010567597</v>
      </c>
      <c r="J1068" s="68">
        <v>7.5173477255204304</v>
      </c>
      <c r="K1068" s="71">
        <v>0.87807427018741702</v>
      </c>
      <c r="L1068" s="68">
        <v>25.2891287586739</v>
      </c>
      <c r="M1068" s="71">
        <v>1</v>
      </c>
      <c r="N1068" s="68">
        <v>100</v>
      </c>
      <c r="O1068" s="71"/>
      <c r="P1068" s="68"/>
      <c r="Q1068" s="71"/>
      <c r="R1068" s="68"/>
    </row>
    <row r="1069" spans="1:18" x14ac:dyDescent="0.2">
      <c r="A1069" s="72" t="s">
        <v>2363</v>
      </c>
      <c r="B1069" s="66" t="s">
        <v>2364</v>
      </c>
      <c r="C1069" s="67">
        <v>13</v>
      </c>
      <c r="D1069" s="67" t="s">
        <v>334</v>
      </c>
      <c r="E1069" s="71">
        <v>0.72480461555723397</v>
      </c>
      <c r="F1069" s="68">
        <v>17.154973014649201</v>
      </c>
      <c r="G1069" s="71">
        <v>0.881288925636459</v>
      </c>
      <c r="H1069" s="68">
        <v>75.212027756360797</v>
      </c>
      <c r="I1069" s="71">
        <v>0.94657374472523104</v>
      </c>
      <c r="J1069" s="68">
        <v>91.904394757131797</v>
      </c>
      <c r="K1069" s="71">
        <v>0.95688390590787997</v>
      </c>
      <c r="L1069" s="68">
        <v>76.060138781804199</v>
      </c>
      <c r="M1069" s="71">
        <v>0.7</v>
      </c>
      <c r="N1069" s="68">
        <v>12.5879593432369</v>
      </c>
      <c r="O1069" s="71">
        <v>0.13927650151659801</v>
      </c>
      <c r="P1069" s="68">
        <v>9.0647482014388494</v>
      </c>
      <c r="Q1069" s="71"/>
      <c r="R1069" s="68"/>
    </row>
    <row r="1070" spans="1:18" x14ac:dyDescent="0.2">
      <c r="A1070" s="72" t="s">
        <v>2365</v>
      </c>
      <c r="B1070" s="66" t="s">
        <v>2366</v>
      </c>
      <c r="C1070" s="67">
        <v>13</v>
      </c>
      <c r="D1070" s="67" t="s">
        <v>334</v>
      </c>
      <c r="E1070" s="71">
        <v>0.86537058649662102</v>
      </c>
      <c r="F1070" s="68">
        <v>61.256746337702403</v>
      </c>
      <c r="G1070" s="71">
        <v>0.84482829057637998</v>
      </c>
      <c r="H1070" s="68">
        <v>38.203546646106403</v>
      </c>
      <c r="I1070" s="71">
        <v>0.93380427729087401</v>
      </c>
      <c r="J1070" s="68">
        <v>89.205859676175805</v>
      </c>
      <c r="K1070" s="71">
        <v>0.98896862444552802</v>
      </c>
      <c r="L1070" s="68">
        <v>92.405551272166505</v>
      </c>
      <c r="M1070" s="71">
        <v>1</v>
      </c>
      <c r="N1070" s="68">
        <v>100</v>
      </c>
      <c r="O1070" s="71">
        <v>0.55925174017032597</v>
      </c>
      <c r="P1070" s="68">
        <v>73.812949640287798</v>
      </c>
      <c r="Q1070" s="71"/>
      <c r="R1070" s="68"/>
    </row>
    <row r="1071" spans="1:18" x14ac:dyDescent="0.2">
      <c r="A1071" s="72" t="s">
        <v>2367</v>
      </c>
      <c r="B1071" s="66" t="s">
        <v>2368</v>
      </c>
      <c r="C1071" s="67">
        <v>13</v>
      </c>
      <c r="D1071" s="67" t="s">
        <v>334</v>
      </c>
      <c r="E1071" s="71">
        <v>0.80792201750611004</v>
      </c>
      <c r="F1071" s="68">
        <v>36.8157286044719</v>
      </c>
      <c r="G1071" s="71">
        <v>0.83988495664849105</v>
      </c>
      <c r="H1071" s="68">
        <v>32.343870470316098</v>
      </c>
      <c r="I1071" s="71">
        <v>0.94982758812609103</v>
      </c>
      <c r="J1071" s="68">
        <v>92.521202775636098</v>
      </c>
      <c r="K1071" s="71">
        <v>0.91407139041779895</v>
      </c>
      <c r="L1071" s="68">
        <v>42.906707787201199</v>
      </c>
      <c r="M1071" s="71">
        <v>0.82</v>
      </c>
      <c r="N1071" s="68">
        <v>20.6411258795934</v>
      </c>
      <c r="O1071" s="71">
        <v>0.51582615233817097</v>
      </c>
      <c r="P1071" s="68">
        <v>65.1079136690647</v>
      </c>
      <c r="Q1071" s="71"/>
      <c r="R1071" s="68"/>
    </row>
    <row r="1072" spans="1:18" x14ac:dyDescent="0.2">
      <c r="A1072" s="72" t="s">
        <v>2369</v>
      </c>
      <c r="B1072" s="66" t="s">
        <v>2370</v>
      </c>
      <c r="C1072" s="67">
        <v>13</v>
      </c>
      <c r="D1072" s="67" t="s">
        <v>334</v>
      </c>
      <c r="E1072" s="71">
        <v>0.87932571372684998</v>
      </c>
      <c r="F1072" s="68">
        <v>66.962220508866594</v>
      </c>
      <c r="G1072" s="71">
        <v>0.84733847724370903</v>
      </c>
      <c r="H1072" s="68">
        <v>41.326137239784103</v>
      </c>
      <c r="I1072" s="71">
        <v>0.98957491204674497</v>
      </c>
      <c r="J1072" s="68">
        <v>98.496530454895904</v>
      </c>
      <c r="K1072" s="71">
        <v>0.97038946561694395</v>
      </c>
      <c r="L1072" s="68">
        <v>85.003855050115604</v>
      </c>
      <c r="M1072" s="71">
        <v>0.71</v>
      </c>
      <c r="N1072" s="68">
        <v>13.291634089132099</v>
      </c>
      <c r="O1072" s="71"/>
      <c r="P1072" s="68"/>
      <c r="Q1072" s="71"/>
      <c r="R1072" s="68"/>
    </row>
    <row r="1073" spans="1:18" x14ac:dyDescent="0.2">
      <c r="A1073" s="72" t="s">
        <v>2371</v>
      </c>
      <c r="B1073" s="66" t="s">
        <v>2372</v>
      </c>
      <c r="C1073" s="67">
        <v>13</v>
      </c>
      <c r="D1073" s="67" t="s">
        <v>334</v>
      </c>
      <c r="E1073" s="71">
        <v>0.70269291845456305</v>
      </c>
      <c r="F1073" s="68">
        <v>14.687740940632199</v>
      </c>
      <c r="G1073" s="71">
        <v>0.85219672751271203</v>
      </c>
      <c r="H1073" s="68">
        <v>47.648419429452602</v>
      </c>
      <c r="I1073" s="71">
        <v>0.90423479962584496</v>
      </c>
      <c r="J1073" s="68">
        <v>82.613723978411699</v>
      </c>
      <c r="K1073" s="71">
        <v>0.89325262159402496</v>
      </c>
      <c r="L1073" s="68">
        <v>30.763299922899002</v>
      </c>
      <c r="M1073" s="71">
        <v>0.7</v>
      </c>
      <c r="N1073" s="68">
        <v>12.5879593432369</v>
      </c>
      <c r="O1073" s="71">
        <v>0.163780443540231</v>
      </c>
      <c r="P1073" s="68">
        <v>10.863309352518</v>
      </c>
      <c r="Q1073" s="71"/>
      <c r="R1073" s="68"/>
    </row>
    <row r="1074" spans="1:18" x14ac:dyDescent="0.2">
      <c r="A1074" s="72" t="s">
        <v>2090</v>
      </c>
      <c r="B1074" s="66" t="s">
        <v>2373</v>
      </c>
      <c r="C1074" s="67">
        <v>13</v>
      </c>
      <c r="D1074" s="67" t="s">
        <v>334</v>
      </c>
      <c r="E1074" s="71">
        <v>0.72521333429360202</v>
      </c>
      <c r="F1074" s="68">
        <v>17.193523515805701</v>
      </c>
      <c r="G1074" s="71">
        <v>0.83802985386579099</v>
      </c>
      <c r="H1074" s="68">
        <v>30.300693909020801</v>
      </c>
      <c r="I1074" s="71">
        <v>0.752030167468412</v>
      </c>
      <c r="J1074" s="68">
        <v>18.0801850424055</v>
      </c>
      <c r="K1074" s="71">
        <v>0.577837834535462</v>
      </c>
      <c r="L1074" s="68">
        <v>3.1996915959907501</v>
      </c>
      <c r="M1074" s="71">
        <v>0.88</v>
      </c>
      <c r="N1074" s="68">
        <v>25.488663017982802</v>
      </c>
      <c r="O1074" s="71">
        <v>0.57816881559834499</v>
      </c>
      <c r="P1074" s="68">
        <v>77.266187050359704</v>
      </c>
      <c r="Q1074" s="71"/>
      <c r="R1074" s="68"/>
    </row>
    <row r="1075" spans="1:18" x14ac:dyDescent="0.2">
      <c r="A1075" s="72" t="s">
        <v>2374</v>
      </c>
      <c r="B1075" s="66" t="s">
        <v>2375</v>
      </c>
      <c r="C1075" s="67">
        <v>13</v>
      </c>
      <c r="D1075" s="67" t="s">
        <v>334</v>
      </c>
      <c r="E1075" s="71">
        <v>0.794798993734954</v>
      </c>
      <c r="F1075" s="68">
        <v>31.7656129529684</v>
      </c>
      <c r="G1075" s="71">
        <v>0.83751391829095101</v>
      </c>
      <c r="H1075" s="68">
        <v>29.529683885890499</v>
      </c>
      <c r="I1075" s="71">
        <v>0.83625292503679205</v>
      </c>
      <c r="J1075" s="68">
        <v>58.712413261372397</v>
      </c>
      <c r="K1075" s="71">
        <v>0.82462729543200197</v>
      </c>
      <c r="L1075" s="68">
        <v>13.5697764070933</v>
      </c>
      <c r="M1075" s="71">
        <v>0.87</v>
      </c>
      <c r="N1075" s="68">
        <v>24.784988272087599</v>
      </c>
      <c r="O1075" s="71">
        <v>0.60560082991502295</v>
      </c>
      <c r="P1075" s="68">
        <v>81.007194244604307</v>
      </c>
      <c r="Q1075" s="71"/>
      <c r="R1075" s="68"/>
    </row>
    <row r="1076" spans="1:18" x14ac:dyDescent="0.2">
      <c r="A1076" s="72" t="s">
        <v>2376</v>
      </c>
      <c r="B1076" s="66" t="s">
        <v>2377</v>
      </c>
      <c r="C1076" s="67">
        <v>13</v>
      </c>
      <c r="D1076" s="67" t="s">
        <v>334</v>
      </c>
      <c r="E1076" s="71">
        <v>0.70116740025235003</v>
      </c>
      <c r="F1076" s="68">
        <v>14.456437933693101</v>
      </c>
      <c r="G1076" s="71">
        <v>0.765787563145367</v>
      </c>
      <c r="H1076" s="68">
        <v>8.1341557440246692</v>
      </c>
      <c r="I1076" s="71">
        <v>0.83483193994870097</v>
      </c>
      <c r="J1076" s="68">
        <v>57.787201233616003</v>
      </c>
      <c r="K1076" s="71">
        <v>0.88457376571636603</v>
      </c>
      <c r="L1076" s="68">
        <v>27.293754818812602</v>
      </c>
      <c r="M1076" s="71">
        <v>0.86</v>
      </c>
      <c r="N1076" s="68">
        <v>23.807662236121999</v>
      </c>
      <c r="O1076" s="71">
        <v>0.160643732451315</v>
      </c>
      <c r="P1076" s="68">
        <v>10.7194244604317</v>
      </c>
      <c r="Q1076" s="71"/>
      <c r="R1076" s="68"/>
    </row>
    <row r="1077" spans="1:18" x14ac:dyDescent="0.2">
      <c r="A1077" s="72" t="s">
        <v>2092</v>
      </c>
      <c r="B1077" s="66" t="s">
        <v>2378</v>
      </c>
      <c r="C1077" s="67">
        <v>13</v>
      </c>
      <c r="D1077" s="67" t="s">
        <v>334</v>
      </c>
      <c r="E1077" s="71">
        <v>0.67676930696431103</v>
      </c>
      <c r="F1077" s="68">
        <v>11.8350038550501</v>
      </c>
      <c r="G1077" s="71">
        <v>0.83836356585074501</v>
      </c>
      <c r="H1077" s="68">
        <v>30.686198920586001</v>
      </c>
      <c r="I1077" s="71">
        <v>0.81245355466688196</v>
      </c>
      <c r="J1077" s="68">
        <v>43.4078643022359</v>
      </c>
      <c r="K1077" s="71">
        <v>0.87565503428856595</v>
      </c>
      <c r="L1077" s="68">
        <v>24.325366229760998</v>
      </c>
      <c r="M1077" s="71">
        <v>0.78</v>
      </c>
      <c r="N1077" s="68">
        <v>18.2173573103988</v>
      </c>
      <c r="O1077" s="71">
        <v>7.7374380015364605E-2</v>
      </c>
      <c r="P1077" s="68">
        <v>4.3884892086330902</v>
      </c>
      <c r="Q1077" s="71"/>
      <c r="R1077" s="68"/>
    </row>
    <row r="1078" spans="1:18" x14ac:dyDescent="0.2">
      <c r="A1078" s="72" t="s">
        <v>2379</v>
      </c>
      <c r="B1078" s="66" t="s">
        <v>2380</v>
      </c>
      <c r="C1078" s="67">
        <v>13</v>
      </c>
      <c r="D1078" s="67" t="s">
        <v>334</v>
      </c>
      <c r="E1078" s="71">
        <v>0.77788774292409002</v>
      </c>
      <c r="F1078" s="68">
        <v>27.023901310717001</v>
      </c>
      <c r="G1078" s="71">
        <v>0.85001952665493896</v>
      </c>
      <c r="H1078" s="68">
        <v>44.988434849652997</v>
      </c>
      <c r="I1078" s="71">
        <v>0.81335304939382902</v>
      </c>
      <c r="J1078" s="68">
        <v>44.063222821896701</v>
      </c>
      <c r="K1078" s="71">
        <v>0.878060512795099</v>
      </c>
      <c r="L1078" s="68">
        <v>25.1349267540478</v>
      </c>
      <c r="M1078" s="71">
        <v>0.95</v>
      </c>
      <c r="N1078" s="68">
        <v>36.2001563721658</v>
      </c>
      <c r="O1078" s="71">
        <v>0.398005625776581</v>
      </c>
      <c r="P1078" s="68">
        <v>43.381294964028797</v>
      </c>
      <c r="Q1078" s="71"/>
      <c r="R1078" s="68"/>
    </row>
    <row r="1079" spans="1:18" x14ac:dyDescent="0.2">
      <c r="A1079" s="72" t="s">
        <v>2381</v>
      </c>
      <c r="B1079" s="66" t="s">
        <v>2382</v>
      </c>
      <c r="C1079" s="67">
        <v>13</v>
      </c>
      <c r="D1079" s="67" t="s">
        <v>334</v>
      </c>
      <c r="E1079" s="71">
        <v>0.80541448733204701</v>
      </c>
      <c r="F1079" s="68">
        <v>35.543562066306897</v>
      </c>
      <c r="G1079" s="71">
        <v>0.861939510315619</v>
      </c>
      <c r="H1079" s="68">
        <v>58.866615265998497</v>
      </c>
      <c r="I1079" s="71">
        <v>0.88959294813327405</v>
      </c>
      <c r="J1079" s="68">
        <v>79.105628373168798</v>
      </c>
      <c r="K1079" s="71">
        <v>0.910361423988576</v>
      </c>
      <c r="L1079" s="68">
        <v>40.0925212027756</v>
      </c>
      <c r="M1079" s="71">
        <v>0.92</v>
      </c>
      <c r="N1079" s="68">
        <v>30.453479280688001</v>
      </c>
      <c r="O1079" s="71">
        <v>0.44517855422276698</v>
      </c>
      <c r="P1079" s="68">
        <v>51.654676258992801</v>
      </c>
      <c r="Q1079" s="71"/>
      <c r="R1079" s="68"/>
    </row>
    <row r="1080" spans="1:18" x14ac:dyDescent="0.2">
      <c r="A1080" s="72" t="s">
        <v>2383</v>
      </c>
      <c r="B1080" s="66" t="s">
        <v>2384</v>
      </c>
      <c r="C1080" s="67">
        <v>13</v>
      </c>
      <c r="D1080" s="67" t="s">
        <v>334</v>
      </c>
      <c r="E1080" s="71">
        <v>0.79630116524664196</v>
      </c>
      <c r="F1080" s="68">
        <v>32.459521973785698</v>
      </c>
      <c r="G1080" s="71">
        <v>0.84116391822519299</v>
      </c>
      <c r="H1080" s="68">
        <v>33.847340015420201</v>
      </c>
      <c r="I1080" s="71">
        <v>0.87950634487826096</v>
      </c>
      <c r="J1080" s="68">
        <v>75.674633770238998</v>
      </c>
      <c r="K1080" s="71">
        <v>0.89507554875986295</v>
      </c>
      <c r="L1080" s="68">
        <v>31.6114109483423</v>
      </c>
      <c r="M1080" s="71">
        <v>0.98</v>
      </c>
      <c r="N1080" s="68">
        <v>45.934323690383103</v>
      </c>
      <c r="O1080" s="71">
        <v>0.38576001436989199</v>
      </c>
      <c r="P1080" s="68">
        <v>41.079136690647502</v>
      </c>
      <c r="Q1080" s="71"/>
      <c r="R1080" s="68"/>
    </row>
    <row r="1081" spans="1:18" x14ac:dyDescent="0.2">
      <c r="A1081" s="72" t="s">
        <v>2385</v>
      </c>
      <c r="B1081" s="66" t="s">
        <v>2386</v>
      </c>
      <c r="C1081" s="67">
        <v>13</v>
      </c>
      <c r="D1081" s="67" t="s">
        <v>334</v>
      </c>
      <c r="E1081" s="71">
        <v>0.82614943681755104</v>
      </c>
      <c r="F1081" s="68">
        <v>45.142636854279097</v>
      </c>
      <c r="G1081" s="71">
        <v>0.81882930107876695</v>
      </c>
      <c r="H1081" s="68">
        <v>14.3022359290671</v>
      </c>
      <c r="I1081" s="71">
        <v>0.90126063919357102</v>
      </c>
      <c r="J1081" s="68">
        <v>81.881264456437904</v>
      </c>
      <c r="K1081" s="71">
        <v>0.88977205361632505</v>
      </c>
      <c r="L1081" s="68">
        <v>29.105628373168901</v>
      </c>
      <c r="M1081" s="71">
        <v>1</v>
      </c>
      <c r="N1081" s="68">
        <v>100</v>
      </c>
      <c r="O1081" s="71">
        <v>0.52088519019909296</v>
      </c>
      <c r="P1081" s="68">
        <v>66.115107913669107</v>
      </c>
      <c r="Q1081" s="71"/>
      <c r="R1081" s="68"/>
    </row>
    <row r="1082" spans="1:18" x14ac:dyDescent="0.2">
      <c r="A1082" s="72" t="s">
        <v>2387</v>
      </c>
      <c r="B1082" s="66" t="s">
        <v>2388</v>
      </c>
      <c r="C1082" s="67">
        <v>13</v>
      </c>
      <c r="D1082" s="67" t="s">
        <v>334</v>
      </c>
      <c r="E1082" s="71">
        <v>0.81836583725465795</v>
      </c>
      <c r="F1082" s="68">
        <v>41.673091750192803</v>
      </c>
      <c r="G1082" s="71">
        <v>0.826212034924801</v>
      </c>
      <c r="H1082" s="68">
        <v>18.696993060909801</v>
      </c>
      <c r="I1082" s="71">
        <v>0.82235078209588797</v>
      </c>
      <c r="J1082" s="68">
        <v>49.691595990747899</v>
      </c>
      <c r="K1082" s="71">
        <v>0.950334003942365</v>
      </c>
      <c r="L1082" s="68">
        <v>70.932922127987695</v>
      </c>
      <c r="M1082" s="71">
        <v>0.98</v>
      </c>
      <c r="N1082" s="68">
        <v>45.934323690383103</v>
      </c>
      <c r="O1082" s="71">
        <v>0.51293236531023401</v>
      </c>
      <c r="P1082" s="68">
        <v>64.532374100719395</v>
      </c>
      <c r="Q1082" s="71"/>
      <c r="R1082" s="68"/>
    </row>
    <row r="1083" spans="1:18" x14ac:dyDescent="0.2">
      <c r="A1083" s="72" t="s">
        <v>2389</v>
      </c>
      <c r="B1083" s="66" t="s">
        <v>2390</v>
      </c>
      <c r="C1083" s="67">
        <v>13</v>
      </c>
      <c r="D1083" s="67" t="s">
        <v>334</v>
      </c>
      <c r="E1083" s="71">
        <v>0.88877290954047905</v>
      </c>
      <c r="F1083" s="68">
        <v>71.896684656900504</v>
      </c>
      <c r="G1083" s="71">
        <v>0.77558298344469001</v>
      </c>
      <c r="H1083" s="68">
        <v>8.5582112567463398</v>
      </c>
      <c r="I1083" s="71">
        <v>0.84395511190387795</v>
      </c>
      <c r="J1083" s="68">
        <v>62.991518889745599</v>
      </c>
      <c r="K1083" s="71">
        <v>0.93555354281334902</v>
      </c>
      <c r="L1083" s="68">
        <v>59.753276792598299</v>
      </c>
      <c r="M1083" s="71">
        <v>1</v>
      </c>
      <c r="N1083" s="68">
        <v>100</v>
      </c>
      <c r="O1083" s="71"/>
      <c r="P1083" s="68"/>
      <c r="Q1083" s="71"/>
      <c r="R1083" s="68"/>
    </row>
    <row r="1084" spans="1:18" x14ac:dyDescent="0.2">
      <c r="A1084" s="72" t="s">
        <v>2391</v>
      </c>
      <c r="B1084" s="66" t="s">
        <v>2392</v>
      </c>
      <c r="C1084" s="67">
        <v>13</v>
      </c>
      <c r="D1084" s="67" t="s">
        <v>334</v>
      </c>
      <c r="E1084" s="71">
        <v>0.90174212520512997</v>
      </c>
      <c r="F1084" s="68">
        <v>77.987663839629903</v>
      </c>
      <c r="G1084" s="71">
        <v>0.84686794484109795</v>
      </c>
      <c r="H1084" s="68">
        <v>40.555127216653801</v>
      </c>
      <c r="I1084" s="71">
        <v>0.83667827492319802</v>
      </c>
      <c r="J1084" s="68">
        <v>58.905165767154998</v>
      </c>
      <c r="K1084" s="71">
        <v>0.96342228105622496</v>
      </c>
      <c r="L1084" s="68">
        <v>81.225905936777195</v>
      </c>
      <c r="M1084" s="71">
        <v>0.96</v>
      </c>
      <c r="N1084" s="68">
        <v>38.545738858483197</v>
      </c>
      <c r="O1084" s="71"/>
      <c r="P1084" s="68"/>
      <c r="Q1084" s="71"/>
      <c r="R1084" s="68"/>
    </row>
    <row r="1085" spans="1:18" x14ac:dyDescent="0.2">
      <c r="A1085" s="72" t="s">
        <v>2393</v>
      </c>
      <c r="B1085" s="66" t="s">
        <v>2394</v>
      </c>
      <c r="C1085" s="67">
        <v>13</v>
      </c>
      <c r="D1085" s="67" t="s">
        <v>334</v>
      </c>
      <c r="E1085" s="71">
        <v>0.83986565927884804</v>
      </c>
      <c r="F1085" s="68">
        <v>50.693909020817301</v>
      </c>
      <c r="G1085" s="71">
        <v>0.86308869403634703</v>
      </c>
      <c r="H1085" s="68">
        <v>60.254433307633001</v>
      </c>
      <c r="I1085" s="71">
        <v>0.88243610213192203</v>
      </c>
      <c r="J1085" s="68">
        <v>76.7540478026214</v>
      </c>
      <c r="K1085" s="71">
        <v>0.97268803644577995</v>
      </c>
      <c r="L1085" s="68">
        <v>85.774865073245905</v>
      </c>
      <c r="M1085" s="71">
        <v>1</v>
      </c>
      <c r="N1085" s="68">
        <v>100</v>
      </c>
      <c r="O1085" s="71">
        <v>0.48111546378019299</v>
      </c>
      <c r="P1085" s="68">
        <v>58.129496402877699</v>
      </c>
      <c r="Q1085" s="71"/>
      <c r="R1085" s="68"/>
    </row>
    <row r="1086" spans="1:18" x14ac:dyDescent="0.2">
      <c r="A1086" s="72" t="s">
        <v>2395</v>
      </c>
      <c r="B1086" s="66" t="s">
        <v>2396</v>
      </c>
      <c r="C1086" s="67">
        <v>13</v>
      </c>
      <c r="D1086" s="67" t="s">
        <v>334</v>
      </c>
      <c r="E1086" s="71">
        <v>0.92766043454039604</v>
      </c>
      <c r="F1086" s="68">
        <v>90.555127216653801</v>
      </c>
      <c r="G1086" s="71">
        <v>0.81399503417669195</v>
      </c>
      <c r="H1086" s="68">
        <v>12.6445643793369</v>
      </c>
      <c r="I1086" s="71">
        <v>0.90535568468578997</v>
      </c>
      <c r="J1086" s="68">
        <v>82.883577486507306</v>
      </c>
      <c r="K1086" s="71">
        <v>0.99129101929910102</v>
      </c>
      <c r="L1086" s="68">
        <v>93.176561295296807</v>
      </c>
      <c r="M1086" s="71">
        <v>1</v>
      </c>
      <c r="N1086" s="68">
        <v>100</v>
      </c>
      <c r="O1086" s="71"/>
      <c r="P1086" s="68"/>
      <c r="Q1086" s="71"/>
      <c r="R1086" s="68"/>
    </row>
    <row r="1087" spans="1:18" x14ac:dyDescent="0.2">
      <c r="A1087" s="72" t="s">
        <v>2397</v>
      </c>
      <c r="B1087" s="66" t="s">
        <v>2398</v>
      </c>
      <c r="C1087" s="67">
        <v>13</v>
      </c>
      <c r="D1087" s="67" t="s">
        <v>334</v>
      </c>
      <c r="E1087" s="71">
        <v>0.94023386801009601</v>
      </c>
      <c r="F1087" s="68">
        <v>93.793369313801094</v>
      </c>
      <c r="G1087" s="71">
        <v>0.83318440274175598</v>
      </c>
      <c r="H1087" s="68">
        <v>24.9036237471087</v>
      </c>
      <c r="I1087" s="71">
        <v>0.94780812335596898</v>
      </c>
      <c r="J1087" s="68">
        <v>92.097147262914405</v>
      </c>
      <c r="K1087" s="71">
        <v>0.97994294594265796</v>
      </c>
      <c r="L1087" s="68">
        <v>88.820354664610605</v>
      </c>
      <c r="M1087" s="71">
        <v>1</v>
      </c>
      <c r="N1087" s="68">
        <v>100</v>
      </c>
      <c r="O1087" s="71"/>
      <c r="P1087" s="68"/>
      <c r="Q1087" s="71"/>
      <c r="R1087" s="68"/>
    </row>
    <row r="1088" spans="1:18" x14ac:dyDescent="0.2">
      <c r="A1088" s="72" t="s">
        <v>2399</v>
      </c>
      <c r="B1088" s="66" t="s">
        <v>2400</v>
      </c>
      <c r="C1088" s="67">
        <v>13</v>
      </c>
      <c r="D1088" s="67" t="s">
        <v>334</v>
      </c>
      <c r="E1088" s="71">
        <v>0.9</v>
      </c>
      <c r="F1088" s="68">
        <v>77.062451811873601</v>
      </c>
      <c r="G1088" s="71">
        <v>0.6</v>
      </c>
      <c r="H1088" s="68">
        <v>3.4309946029298399</v>
      </c>
      <c r="I1088" s="71">
        <v>1</v>
      </c>
      <c r="J1088" s="68">
        <v>100</v>
      </c>
      <c r="K1088" s="71">
        <v>1</v>
      </c>
      <c r="L1088" s="68">
        <v>100</v>
      </c>
      <c r="M1088" s="71">
        <v>1</v>
      </c>
      <c r="N1088" s="68">
        <v>100</v>
      </c>
      <c r="O1088" s="71"/>
      <c r="P1088" s="68"/>
      <c r="Q1088" s="71"/>
      <c r="R1088" s="68"/>
    </row>
    <row r="1089" spans="1:18" x14ac:dyDescent="0.2">
      <c r="A1089" s="72" t="s">
        <v>2401</v>
      </c>
      <c r="B1089" s="66" t="s">
        <v>2402</v>
      </c>
      <c r="C1089" s="67">
        <v>13</v>
      </c>
      <c r="D1089" s="67" t="s">
        <v>334</v>
      </c>
      <c r="E1089" s="71">
        <v>0.83847497550685302</v>
      </c>
      <c r="F1089" s="68">
        <v>50.1927525057826</v>
      </c>
      <c r="G1089" s="71">
        <v>0.69958859170538601</v>
      </c>
      <c r="H1089" s="68">
        <v>5.2428681572860398</v>
      </c>
      <c r="I1089" s="71">
        <v>0.89445685675914999</v>
      </c>
      <c r="J1089" s="68">
        <v>80.531996915959894</v>
      </c>
      <c r="K1089" s="71">
        <v>0.85985445356287704</v>
      </c>
      <c r="L1089" s="68">
        <v>19.583654587509599</v>
      </c>
      <c r="M1089" s="71">
        <v>0.9</v>
      </c>
      <c r="N1089" s="68">
        <v>27.599687255668499</v>
      </c>
      <c r="O1089" s="71"/>
      <c r="P1089" s="68"/>
      <c r="Q1089" s="71"/>
      <c r="R1089" s="68"/>
    </row>
    <row r="1090" spans="1:18" x14ac:dyDescent="0.2">
      <c r="A1090" s="72" t="s">
        <v>2403</v>
      </c>
      <c r="B1090" s="66" t="s">
        <v>2404</v>
      </c>
      <c r="C1090" s="67">
        <v>13</v>
      </c>
      <c r="D1090" s="67" t="s">
        <v>334</v>
      </c>
      <c r="E1090" s="71">
        <v>0.40898882300384998</v>
      </c>
      <c r="F1090" s="68">
        <v>1.65767154973015</v>
      </c>
      <c r="G1090" s="71">
        <v>0.37412907841001902</v>
      </c>
      <c r="H1090" s="68">
        <v>1.31071703932151</v>
      </c>
      <c r="I1090" s="71">
        <v>0.66413530403498999</v>
      </c>
      <c r="J1090" s="68">
        <v>6.09097918272938</v>
      </c>
      <c r="K1090" s="71">
        <v>0.63444222125096605</v>
      </c>
      <c r="L1090" s="68">
        <v>4.3562066306862004</v>
      </c>
      <c r="M1090" s="71">
        <v>0.36</v>
      </c>
      <c r="N1090" s="68">
        <v>2.9319781078967901</v>
      </c>
      <c r="O1090" s="71">
        <v>1.2237511323277399E-2</v>
      </c>
      <c r="P1090" s="68">
        <v>1.2949640287769799</v>
      </c>
      <c r="Q1090" s="71"/>
      <c r="R1090" s="68"/>
    </row>
    <row r="1091" spans="1:18" x14ac:dyDescent="0.2">
      <c r="A1091" s="72" t="s">
        <v>2405</v>
      </c>
      <c r="B1091" s="66" t="s">
        <v>2406</v>
      </c>
      <c r="C1091" s="67">
        <v>13</v>
      </c>
      <c r="D1091" s="67" t="s">
        <v>334</v>
      </c>
      <c r="E1091" s="71">
        <v>0.93959539946701498</v>
      </c>
      <c r="F1091" s="68">
        <v>93.562066306861993</v>
      </c>
      <c r="G1091" s="71">
        <v>0.84895212811086895</v>
      </c>
      <c r="H1091" s="68">
        <v>43.0994602929838</v>
      </c>
      <c r="I1091" s="71">
        <v>0.951813175834898</v>
      </c>
      <c r="J1091" s="68">
        <v>92.906707787201199</v>
      </c>
      <c r="K1091" s="71">
        <v>0.95761629392229297</v>
      </c>
      <c r="L1091" s="68">
        <v>76.869699306090993</v>
      </c>
      <c r="M1091" s="71">
        <v>1</v>
      </c>
      <c r="N1091" s="68">
        <v>100</v>
      </c>
      <c r="O1091" s="71"/>
      <c r="P1091" s="68"/>
      <c r="Q1091" s="71"/>
      <c r="R1091" s="68"/>
    </row>
    <row r="1092" spans="1:18" x14ac:dyDescent="0.2">
      <c r="A1092" s="72" t="s">
        <v>2407</v>
      </c>
      <c r="B1092" s="66" t="s">
        <v>2408</v>
      </c>
      <c r="C1092" s="67">
        <v>13</v>
      </c>
      <c r="D1092" s="67" t="s">
        <v>334</v>
      </c>
      <c r="E1092" s="71">
        <v>0.83090098396573198</v>
      </c>
      <c r="F1092" s="68">
        <v>46.954510408635301</v>
      </c>
      <c r="G1092" s="71">
        <v>0.76151361487223701</v>
      </c>
      <c r="H1092" s="68">
        <v>7.9414032382421</v>
      </c>
      <c r="I1092" s="71">
        <v>0.98079807128851404</v>
      </c>
      <c r="J1092" s="68">
        <v>97.841171935235195</v>
      </c>
      <c r="K1092" s="71">
        <v>0.92382120291115799</v>
      </c>
      <c r="L1092" s="68">
        <v>49.8457979953739</v>
      </c>
      <c r="M1092" s="71">
        <v>0.86</v>
      </c>
      <c r="N1092" s="68">
        <v>23.807662236121999</v>
      </c>
      <c r="O1092" s="71">
        <v>0.62837203075674797</v>
      </c>
      <c r="P1092" s="68">
        <v>83.453237410071907</v>
      </c>
      <c r="Q1092" s="71"/>
      <c r="R1092" s="68"/>
    </row>
    <row r="1093" spans="1:18" x14ac:dyDescent="0.2">
      <c r="A1093" s="72" t="s">
        <v>2409</v>
      </c>
      <c r="B1093" s="66" t="s">
        <v>2410</v>
      </c>
      <c r="C1093" s="67">
        <v>13</v>
      </c>
      <c r="D1093" s="67" t="s">
        <v>334</v>
      </c>
      <c r="E1093" s="71">
        <v>0.95830045796118501</v>
      </c>
      <c r="F1093" s="68">
        <v>97.378565921356994</v>
      </c>
      <c r="G1093" s="71">
        <v>0.85858406859512904</v>
      </c>
      <c r="H1093" s="68">
        <v>55.127216653816497</v>
      </c>
      <c r="I1093" s="71">
        <v>0.99435811950497999</v>
      </c>
      <c r="J1093" s="68">
        <v>98.959136468774105</v>
      </c>
      <c r="K1093" s="71">
        <v>0.98025964374462904</v>
      </c>
      <c r="L1093" s="68">
        <v>89.090208172706198</v>
      </c>
      <c r="M1093" s="71">
        <v>1</v>
      </c>
      <c r="N1093" s="68">
        <v>100</v>
      </c>
      <c r="O1093" s="71"/>
      <c r="P1093" s="68"/>
      <c r="Q1093" s="71"/>
      <c r="R1093" s="68"/>
    </row>
    <row r="1094" spans="1:18" x14ac:dyDescent="0.2">
      <c r="A1094" s="72" t="s">
        <v>2411</v>
      </c>
      <c r="B1094" s="66" t="s">
        <v>2412</v>
      </c>
      <c r="C1094" s="67">
        <v>13</v>
      </c>
      <c r="D1094" s="67" t="s">
        <v>334</v>
      </c>
      <c r="E1094" s="71">
        <v>0.90240797259745598</v>
      </c>
      <c r="F1094" s="68">
        <v>78.488820354664597</v>
      </c>
      <c r="G1094" s="71">
        <v>0.85064375355039601</v>
      </c>
      <c r="H1094" s="68">
        <v>45.875096376252898</v>
      </c>
      <c r="I1094" s="71">
        <v>0.96990347513991204</v>
      </c>
      <c r="J1094" s="68">
        <v>95.990747879722406</v>
      </c>
      <c r="K1094" s="71">
        <v>0.95908466169951601</v>
      </c>
      <c r="L1094" s="68">
        <v>77.640709329221295</v>
      </c>
      <c r="M1094" s="71">
        <v>0.83</v>
      </c>
      <c r="N1094" s="68">
        <v>21.462079749804499</v>
      </c>
      <c r="O1094" s="71"/>
      <c r="P1094" s="68"/>
      <c r="Q1094" s="71"/>
      <c r="R1094" s="68"/>
    </row>
    <row r="1095" spans="1:18" x14ac:dyDescent="0.2">
      <c r="A1095" s="72" t="s">
        <v>2413</v>
      </c>
      <c r="B1095" s="66" t="s">
        <v>2414</v>
      </c>
      <c r="C1095" s="67">
        <v>13</v>
      </c>
      <c r="D1095" s="67" t="s">
        <v>334</v>
      </c>
      <c r="E1095" s="71">
        <v>0.77774591678866201</v>
      </c>
      <c r="F1095" s="68">
        <v>26.985350809560501</v>
      </c>
      <c r="G1095" s="71">
        <v>0.87888133230005905</v>
      </c>
      <c r="H1095" s="68">
        <v>73.592906707787193</v>
      </c>
      <c r="I1095" s="71">
        <v>0.95563672763993002</v>
      </c>
      <c r="J1095" s="68">
        <v>93.677717810331501</v>
      </c>
      <c r="K1095" s="71">
        <v>0.91146694238919601</v>
      </c>
      <c r="L1095" s="68">
        <v>40.979182729375502</v>
      </c>
      <c r="M1095" s="71">
        <v>0.99</v>
      </c>
      <c r="N1095" s="68">
        <v>52.3064894448788</v>
      </c>
      <c r="O1095" s="71">
        <v>0.15274458161412599</v>
      </c>
      <c r="P1095" s="68">
        <v>10.071942446043201</v>
      </c>
      <c r="Q1095" s="71"/>
      <c r="R1095" s="68"/>
    </row>
    <row r="1096" spans="1:18" x14ac:dyDescent="0.2">
      <c r="A1096" s="72" t="s">
        <v>2415</v>
      </c>
      <c r="B1096" s="66" t="s">
        <v>2416</v>
      </c>
      <c r="C1096" s="67">
        <v>13</v>
      </c>
      <c r="D1096" s="67" t="s">
        <v>334</v>
      </c>
      <c r="E1096" s="71">
        <v>0.823898795564461</v>
      </c>
      <c r="F1096" s="68">
        <v>43.793369313801101</v>
      </c>
      <c r="G1096" s="71">
        <v>0.86587792015409004</v>
      </c>
      <c r="H1096" s="68">
        <v>62.952968388588999</v>
      </c>
      <c r="I1096" s="71">
        <v>0.75951888592404804</v>
      </c>
      <c r="J1096" s="68">
        <v>19.7764070932922</v>
      </c>
      <c r="K1096" s="71">
        <v>0.93439234538656202</v>
      </c>
      <c r="L1096" s="68">
        <v>58.442559753276797</v>
      </c>
      <c r="M1096" s="71">
        <v>1</v>
      </c>
      <c r="N1096" s="68">
        <v>100</v>
      </c>
      <c r="O1096" s="71">
        <v>0.55970482635760399</v>
      </c>
      <c r="P1096" s="68">
        <v>73.884892086330893</v>
      </c>
      <c r="Q1096" s="71"/>
      <c r="R1096" s="68"/>
    </row>
    <row r="1097" spans="1:18" x14ac:dyDescent="0.2">
      <c r="A1097" s="72" t="s">
        <v>2417</v>
      </c>
      <c r="B1097" s="66" t="s">
        <v>2418</v>
      </c>
      <c r="C1097" s="67">
        <v>13</v>
      </c>
      <c r="D1097" s="67" t="s">
        <v>334</v>
      </c>
      <c r="E1097" s="71">
        <v>0.89165387561273302</v>
      </c>
      <c r="F1097" s="68">
        <v>73.014649190439499</v>
      </c>
      <c r="G1097" s="71">
        <v>0.89701651454555498</v>
      </c>
      <c r="H1097" s="68">
        <v>84.579799537393995</v>
      </c>
      <c r="I1097" s="71">
        <v>0.81378580134739698</v>
      </c>
      <c r="J1097" s="68">
        <v>44.294525828835802</v>
      </c>
      <c r="K1097" s="71">
        <v>0.91581318655797805</v>
      </c>
      <c r="L1097" s="68">
        <v>44.140323824209702</v>
      </c>
      <c r="M1097" s="71">
        <v>0.94</v>
      </c>
      <c r="N1097" s="68">
        <v>33.620015637216603</v>
      </c>
      <c r="O1097" s="71"/>
      <c r="P1097" s="68"/>
      <c r="Q1097" s="71"/>
      <c r="R1097" s="68"/>
    </row>
    <row r="1098" spans="1:18" x14ac:dyDescent="0.2">
      <c r="A1098" s="72" t="s">
        <v>2419</v>
      </c>
      <c r="B1098" s="66" t="s">
        <v>2420</v>
      </c>
      <c r="C1098" s="67">
        <v>13</v>
      </c>
      <c r="D1098" s="67" t="s">
        <v>334</v>
      </c>
      <c r="E1098" s="71">
        <v>0.80877023433409201</v>
      </c>
      <c r="F1098" s="68">
        <v>37.509637625289102</v>
      </c>
      <c r="G1098" s="71">
        <v>0.87750145272513203</v>
      </c>
      <c r="H1098" s="68">
        <v>72.243639167309198</v>
      </c>
      <c r="I1098" s="71">
        <v>0.75921195618047099</v>
      </c>
      <c r="J1098" s="68">
        <v>19.699306090979199</v>
      </c>
      <c r="K1098" s="71">
        <v>0.93381174667316902</v>
      </c>
      <c r="L1098" s="68">
        <v>57.979953739398603</v>
      </c>
      <c r="M1098" s="71">
        <v>0.94</v>
      </c>
      <c r="N1098" s="68">
        <v>33.620015637216603</v>
      </c>
      <c r="O1098" s="71">
        <v>0.53332601609168795</v>
      </c>
      <c r="P1098" s="68">
        <v>69.136690647481998</v>
      </c>
      <c r="Q1098" s="71"/>
      <c r="R1098" s="68"/>
    </row>
    <row r="1099" spans="1:18" x14ac:dyDescent="0.2">
      <c r="A1099" s="72" t="s">
        <v>2421</v>
      </c>
      <c r="B1099" s="66" t="s">
        <v>2422</v>
      </c>
      <c r="C1099" s="67">
        <v>13</v>
      </c>
      <c r="D1099" s="67" t="s">
        <v>334</v>
      </c>
      <c r="E1099" s="71">
        <v>0.90945640186053101</v>
      </c>
      <c r="F1099" s="68">
        <v>82.382420971472598</v>
      </c>
      <c r="G1099" s="71">
        <v>0.89236886579373598</v>
      </c>
      <c r="H1099" s="68">
        <v>82.189668465690104</v>
      </c>
      <c r="I1099" s="71">
        <v>0.85577049719310505</v>
      </c>
      <c r="J1099" s="68">
        <v>68.003084040092503</v>
      </c>
      <c r="K1099" s="71">
        <v>0.88968624445528199</v>
      </c>
      <c r="L1099" s="68">
        <v>29.067077872012302</v>
      </c>
      <c r="M1099" s="71">
        <v>1</v>
      </c>
      <c r="N1099" s="68">
        <v>100</v>
      </c>
      <c r="O1099" s="71"/>
      <c r="P1099" s="68"/>
      <c r="Q1099" s="71"/>
      <c r="R1099" s="68"/>
    </row>
    <row r="1100" spans="1:18" x14ac:dyDescent="0.2">
      <c r="A1100" s="72" t="s">
        <v>2423</v>
      </c>
      <c r="B1100" s="66" t="s">
        <v>2424</v>
      </c>
      <c r="C1100" s="67">
        <v>13</v>
      </c>
      <c r="D1100" s="67" t="s">
        <v>334</v>
      </c>
      <c r="E1100" s="71">
        <v>0.89794691191823095</v>
      </c>
      <c r="F1100" s="68">
        <v>75.828835774865098</v>
      </c>
      <c r="G1100" s="71">
        <v>0.85736308429045205</v>
      </c>
      <c r="H1100" s="68">
        <v>53.739398612182001</v>
      </c>
      <c r="I1100" s="71">
        <v>0.79770982314233596</v>
      </c>
      <c r="J1100" s="68">
        <v>35.042405551272203</v>
      </c>
      <c r="K1100" s="71">
        <v>0.93671474024013601</v>
      </c>
      <c r="L1100" s="68">
        <v>60.948342328450302</v>
      </c>
      <c r="M1100" s="71">
        <v>1</v>
      </c>
      <c r="N1100" s="68">
        <v>100</v>
      </c>
      <c r="O1100" s="71"/>
      <c r="P1100" s="68"/>
      <c r="Q1100" s="71"/>
      <c r="R1100" s="68"/>
    </row>
    <row r="1101" spans="1:18" x14ac:dyDescent="0.2">
      <c r="A1101" s="72" t="s">
        <v>2425</v>
      </c>
      <c r="B1101" s="66" t="s">
        <v>2426</v>
      </c>
      <c r="C1101" s="67">
        <v>13</v>
      </c>
      <c r="D1101" s="67" t="s">
        <v>334</v>
      </c>
      <c r="E1101" s="71">
        <v>0.91195576781111698</v>
      </c>
      <c r="F1101" s="68">
        <v>83.693138010794101</v>
      </c>
      <c r="G1101" s="71">
        <v>0.90331261195676105</v>
      </c>
      <c r="H1101" s="68">
        <v>87.663839629915202</v>
      </c>
      <c r="I1101" s="71">
        <v>0.79515236922523302</v>
      </c>
      <c r="J1101" s="68">
        <v>33.4618350038551</v>
      </c>
      <c r="K1101" s="71">
        <v>0.95935809006247197</v>
      </c>
      <c r="L1101" s="68">
        <v>77.987663839629903</v>
      </c>
      <c r="M1101" s="71">
        <v>0.99</v>
      </c>
      <c r="N1101" s="68">
        <v>52.3064894448788</v>
      </c>
      <c r="O1101" s="71"/>
      <c r="P1101" s="68"/>
      <c r="Q1101" s="71"/>
      <c r="R1101" s="68"/>
    </row>
    <row r="1102" spans="1:18" x14ac:dyDescent="0.2">
      <c r="A1102" s="72" t="s">
        <v>2427</v>
      </c>
      <c r="B1102" s="66" t="s">
        <v>2428</v>
      </c>
      <c r="C1102" s="67">
        <v>13</v>
      </c>
      <c r="D1102" s="67" t="s">
        <v>334</v>
      </c>
      <c r="E1102" s="71">
        <v>0.92024851569168797</v>
      </c>
      <c r="F1102" s="68">
        <v>87.548188126445694</v>
      </c>
      <c r="G1102" s="71">
        <v>0.90233723356121998</v>
      </c>
      <c r="H1102" s="68">
        <v>87.239784117193494</v>
      </c>
      <c r="I1102" s="71">
        <v>0.82278233142341695</v>
      </c>
      <c r="J1102" s="68">
        <v>49.9614494988435</v>
      </c>
      <c r="K1102" s="71">
        <v>0.95587449778211298</v>
      </c>
      <c r="L1102" s="68">
        <v>75.327679259830404</v>
      </c>
      <c r="M1102" s="71">
        <v>1</v>
      </c>
      <c r="N1102" s="68">
        <v>100</v>
      </c>
      <c r="O1102" s="71"/>
      <c r="P1102" s="68"/>
      <c r="Q1102" s="71"/>
      <c r="R1102" s="68"/>
    </row>
    <row r="1103" spans="1:18" x14ac:dyDescent="0.2">
      <c r="A1103" s="72" t="s">
        <v>2429</v>
      </c>
      <c r="B1103" s="66" t="s">
        <v>2430</v>
      </c>
      <c r="C1103" s="67">
        <v>13</v>
      </c>
      <c r="D1103" s="67" t="s">
        <v>334</v>
      </c>
      <c r="E1103" s="71">
        <v>0.84104752204626998</v>
      </c>
      <c r="F1103" s="68">
        <v>51.349267540478003</v>
      </c>
      <c r="G1103" s="71">
        <v>0.92221577457672899</v>
      </c>
      <c r="H1103" s="68">
        <v>92.636854279105606</v>
      </c>
      <c r="I1103" s="71">
        <v>0.88791467758360099</v>
      </c>
      <c r="J1103" s="68">
        <v>78.527370855821104</v>
      </c>
      <c r="K1103" s="71">
        <v>0.96400287976961796</v>
      </c>
      <c r="L1103" s="68">
        <v>81.688511950655396</v>
      </c>
      <c r="M1103" s="71">
        <v>0.96</v>
      </c>
      <c r="N1103" s="68">
        <v>38.545738858483197</v>
      </c>
      <c r="O1103" s="71">
        <v>0.471104278301404</v>
      </c>
      <c r="P1103" s="68">
        <v>56.5467625899281</v>
      </c>
      <c r="Q1103" s="71"/>
      <c r="R1103" s="68"/>
    </row>
    <row r="1104" spans="1:18" x14ac:dyDescent="0.2">
      <c r="A1104" s="72" t="s">
        <v>2431</v>
      </c>
      <c r="B1104" s="66" t="s">
        <v>2432</v>
      </c>
      <c r="C1104" s="67">
        <v>13</v>
      </c>
      <c r="D1104" s="67" t="s">
        <v>334</v>
      </c>
      <c r="E1104" s="71">
        <v>0.87193767171873204</v>
      </c>
      <c r="F1104" s="68">
        <v>64.148033924440995</v>
      </c>
      <c r="G1104" s="71">
        <v>0.86805237948904401</v>
      </c>
      <c r="H1104" s="68">
        <v>64.880493446414803</v>
      </c>
      <c r="I1104" s="71">
        <v>0.68954285488795097</v>
      </c>
      <c r="J1104" s="68">
        <v>8.0570547417116405</v>
      </c>
      <c r="K1104" s="71">
        <v>0.93015545249793197</v>
      </c>
      <c r="L1104" s="68">
        <v>54.510408635312302</v>
      </c>
      <c r="M1104" s="71">
        <v>1</v>
      </c>
      <c r="N1104" s="68">
        <v>100</v>
      </c>
      <c r="O1104" s="71"/>
      <c r="P1104" s="68"/>
      <c r="Q1104" s="71"/>
      <c r="R1104" s="68"/>
    </row>
    <row r="1105" spans="1:18" x14ac:dyDescent="0.2">
      <c r="A1105" s="72" t="s">
        <v>2433</v>
      </c>
      <c r="B1105" s="66" t="s">
        <v>2434</v>
      </c>
      <c r="C1105" s="67">
        <v>13</v>
      </c>
      <c r="D1105" s="67" t="s">
        <v>334</v>
      </c>
      <c r="E1105" s="71">
        <v>0.87296171638722198</v>
      </c>
      <c r="F1105" s="68">
        <v>64.494988434849702</v>
      </c>
      <c r="G1105" s="71">
        <v>0.84295094658331704</v>
      </c>
      <c r="H1105" s="68">
        <v>36.044718581341598</v>
      </c>
      <c r="I1105" s="71">
        <v>0.72379315299330005</v>
      </c>
      <c r="J1105" s="68">
        <v>12.104857363145699</v>
      </c>
      <c r="K1105" s="71">
        <v>0.92510276597227004</v>
      </c>
      <c r="L1105" s="68">
        <v>50.578257517347701</v>
      </c>
      <c r="M1105" s="71">
        <v>1</v>
      </c>
      <c r="N1105" s="68">
        <v>100</v>
      </c>
      <c r="O1105" s="71"/>
      <c r="P1105" s="68"/>
      <c r="Q1105" s="71"/>
      <c r="R1105" s="68"/>
    </row>
    <row r="1106" spans="1:18" x14ac:dyDescent="0.2">
      <c r="A1106" s="72" t="s">
        <v>2435</v>
      </c>
      <c r="B1106" s="66" t="s">
        <v>2436</v>
      </c>
      <c r="C1106" s="67">
        <v>13</v>
      </c>
      <c r="D1106" s="67" t="s">
        <v>334</v>
      </c>
      <c r="E1106" s="71">
        <v>0.94151165705136597</v>
      </c>
      <c r="F1106" s="68">
        <v>94.024672320740194</v>
      </c>
      <c r="G1106" s="71">
        <v>0.83330285765904299</v>
      </c>
      <c r="H1106" s="68">
        <v>25.0963762528913</v>
      </c>
      <c r="I1106" s="71">
        <v>0.94203334996071397</v>
      </c>
      <c r="J1106" s="68">
        <v>91.017733230532002</v>
      </c>
      <c r="K1106" s="71">
        <v>0.99071042058570802</v>
      </c>
      <c r="L1106" s="68">
        <v>92.983808789514299</v>
      </c>
      <c r="M1106" s="71">
        <v>1</v>
      </c>
      <c r="N1106" s="68">
        <v>100</v>
      </c>
      <c r="O1106" s="71"/>
      <c r="P1106" s="68"/>
      <c r="Q1106" s="71"/>
      <c r="R1106" s="68"/>
    </row>
    <row r="1107" spans="1:18" x14ac:dyDescent="0.2">
      <c r="A1107" s="72" t="s">
        <v>2437</v>
      </c>
      <c r="B1107" s="66" t="s">
        <v>2438</v>
      </c>
      <c r="C1107" s="67">
        <v>13</v>
      </c>
      <c r="D1107" s="67" t="s">
        <v>334</v>
      </c>
      <c r="E1107" s="71">
        <v>0.90112122851244403</v>
      </c>
      <c r="F1107" s="68">
        <v>77.756360832690802</v>
      </c>
      <c r="G1107" s="71">
        <v>0.88848064698040796</v>
      </c>
      <c r="H1107" s="68">
        <v>79.606784888203507</v>
      </c>
      <c r="I1107" s="71">
        <v>0.78121538106169597</v>
      </c>
      <c r="J1107" s="68">
        <v>27.332305319969201</v>
      </c>
      <c r="K1107" s="71">
        <v>0.93478888600767196</v>
      </c>
      <c r="L1107" s="68">
        <v>58.558211256746297</v>
      </c>
      <c r="M1107" s="71">
        <v>1</v>
      </c>
      <c r="N1107" s="68">
        <v>100</v>
      </c>
      <c r="O1107" s="71"/>
      <c r="P1107" s="68"/>
      <c r="Q1107" s="71"/>
      <c r="R1107" s="68"/>
    </row>
    <row r="1108" spans="1:18" x14ac:dyDescent="0.2">
      <c r="A1108" s="72" t="s">
        <v>2439</v>
      </c>
      <c r="B1108" s="66" t="s">
        <v>2440</v>
      </c>
      <c r="C1108" s="67">
        <v>13</v>
      </c>
      <c r="D1108" s="67" t="s">
        <v>334</v>
      </c>
      <c r="E1108" s="71">
        <v>0.91942119973644498</v>
      </c>
      <c r="F1108" s="68">
        <v>87.124132613724001</v>
      </c>
      <c r="G1108" s="71">
        <v>0.84816544727019605</v>
      </c>
      <c r="H1108" s="68">
        <v>42.097147262914397</v>
      </c>
      <c r="I1108" s="71">
        <v>0.87016126161311302</v>
      </c>
      <c r="J1108" s="68">
        <v>73.1688511950655</v>
      </c>
      <c r="K1108" s="71">
        <v>0.95935809006247197</v>
      </c>
      <c r="L1108" s="68">
        <v>77.987663839629903</v>
      </c>
      <c r="M1108" s="71">
        <v>1</v>
      </c>
      <c r="N1108" s="68">
        <v>100</v>
      </c>
      <c r="O1108" s="71"/>
      <c r="P1108" s="68"/>
      <c r="Q1108" s="71"/>
      <c r="R1108" s="68"/>
    </row>
    <row r="1109" spans="1:18" x14ac:dyDescent="0.2">
      <c r="A1109" s="72" t="s">
        <v>2441</v>
      </c>
      <c r="B1109" s="66" t="s">
        <v>2442</v>
      </c>
      <c r="C1109" s="67">
        <v>13</v>
      </c>
      <c r="D1109" s="67" t="s">
        <v>334</v>
      </c>
      <c r="E1109" s="71">
        <v>0.88646976374026298</v>
      </c>
      <c r="F1109" s="68">
        <v>70.624518118735594</v>
      </c>
      <c r="G1109" s="71">
        <v>0.83214288234910905</v>
      </c>
      <c r="H1109" s="68">
        <v>24.055512721665401</v>
      </c>
      <c r="I1109" s="71">
        <v>0.78921400535306696</v>
      </c>
      <c r="J1109" s="68">
        <v>30.262143407864301</v>
      </c>
      <c r="K1109" s="71">
        <v>0.92452216725887704</v>
      </c>
      <c r="L1109" s="68">
        <v>50.385505011565101</v>
      </c>
      <c r="M1109" s="71">
        <v>1</v>
      </c>
      <c r="N1109" s="68">
        <v>100</v>
      </c>
      <c r="O1109" s="71"/>
      <c r="P1109" s="68"/>
      <c r="Q1109" s="71"/>
      <c r="R1109" s="68"/>
    </row>
    <row r="1110" spans="1:18" x14ac:dyDescent="0.2">
      <c r="A1110" s="72" t="s">
        <v>2443</v>
      </c>
      <c r="B1110" s="66" t="s">
        <v>2444</v>
      </c>
      <c r="C1110" s="67">
        <v>13</v>
      </c>
      <c r="D1110" s="67" t="s">
        <v>334</v>
      </c>
      <c r="E1110" s="71">
        <v>0.92213096662906402</v>
      </c>
      <c r="F1110" s="68">
        <v>88.704703161141097</v>
      </c>
      <c r="G1110" s="71">
        <v>0.86218958063986395</v>
      </c>
      <c r="H1110" s="68">
        <v>59.290670778720099</v>
      </c>
      <c r="I1110" s="71">
        <v>0.88679538043071604</v>
      </c>
      <c r="J1110" s="68">
        <v>78.180416345412496</v>
      </c>
      <c r="K1110" s="71">
        <v>0.93953890544567797</v>
      </c>
      <c r="L1110" s="68">
        <v>62.683114880493399</v>
      </c>
      <c r="M1110" s="71">
        <v>1</v>
      </c>
      <c r="N1110" s="68">
        <v>100</v>
      </c>
      <c r="O1110" s="71"/>
      <c r="P1110" s="68"/>
      <c r="Q1110" s="71"/>
      <c r="R1110" s="68"/>
    </row>
    <row r="1111" spans="1:18" x14ac:dyDescent="0.2">
      <c r="A1111" s="72" t="s">
        <v>2445</v>
      </c>
      <c r="B1111" s="66" t="s">
        <v>2445</v>
      </c>
      <c r="C1111" s="67">
        <v>13</v>
      </c>
      <c r="D1111" s="67" t="s">
        <v>334</v>
      </c>
      <c r="E1111" s="71">
        <v>0.91802601927972405</v>
      </c>
      <c r="F1111" s="68">
        <v>86.5844255975328</v>
      </c>
      <c r="G1111" s="71">
        <v>0.83930792771016405</v>
      </c>
      <c r="H1111" s="68">
        <v>31.6114109483423</v>
      </c>
      <c r="I1111" s="71">
        <v>0.92143661946145305</v>
      </c>
      <c r="J1111" s="68">
        <v>86.622976098689307</v>
      </c>
      <c r="K1111" s="71">
        <v>0.941359529947282</v>
      </c>
      <c r="L1111" s="68">
        <v>64.070932922127994</v>
      </c>
      <c r="M1111" s="71">
        <v>0.97</v>
      </c>
      <c r="N1111" s="68">
        <v>41.829554339327601</v>
      </c>
      <c r="O1111" s="71"/>
      <c r="P1111" s="68"/>
      <c r="Q1111" s="71"/>
      <c r="R1111" s="68"/>
    </row>
    <row r="1112" spans="1:18" x14ac:dyDescent="0.2">
      <c r="A1112" s="72" t="s">
        <v>2446</v>
      </c>
      <c r="B1112" s="66" t="s">
        <v>2447</v>
      </c>
      <c r="C1112" s="67">
        <v>13</v>
      </c>
      <c r="D1112" s="67" t="s">
        <v>334</v>
      </c>
      <c r="E1112" s="71">
        <v>0.878801572249442</v>
      </c>
      <c r="F1112" s="68">
        <v>66.730917501927493</v>
      </c>
      <c r="G1112" s="71">
        <v>0.86122089069507801</v>
      </c>
      <c r="H1112" s="68">
        <v>58.134155744024703</v>
      </c>
      <c r="I1112" s="71">
        <v>0.74165580402507103</v>
      </c>
      <c r="J1112" s="68">
        <v>15.7286044718581</v>
      </c>
      <c r="K1112" s="71">
        <v>0.91232959427761895</v>
      </c>
      <c r="L1112" s="68">
        <v>41.480339244410203</v>
      </c>
      <c r="M1112" s="71">
        <v>1</v>
      </c>
      <c r="N1112" s="68">
        <v>100</v>
      </c>
      <c r="O1112" s="71"/>
      <c r="P1112" s="68"/>
      <c r="Q1112" s="71"/>
      <c r="R1112" s="68"/>
    </row>
    <row r="1113" spans="1:18" x14ac:dyDescent="0.2">
      <c r="A1113" s="72" t="s">
        <v>2448</v>
      </c>
      <c r="B1113" s="66" t="s">
        <v>2449</v>
      </c>
      <c r="C1113" s="67">
        <v>13</v>
      </c>
      <c r="D1113" s="67" t="s">
        <v>334</v>
      </c>
      <c r="E1113" s="71">
        <v>0.83248926616525498</v>
      </c>
      <c r="F1113" s="68">
        <v>47.609868928296102</v>
      </c>
      <c r="G1113" s="71">
        <v>0.85884122581381594</v>
      </c>
      <c r="H1113" s="68">
        <v>55.474171164225098</v>
      </c>
      <c r="I1113" s="71">
        <v>0.87474544421436196</v>
      </c>
      <c r="J1113" s="68">
        <v>74.556669236700102</v>
      </c>
      <c r="K1113" s="71">
        <v>0.96632527462319195</v>
      </c>
      <c r="L1113" s="68">
        <v>83.076329992289899</v>
      </c>
      <c r="M1113" s="71">
        <v>1</v>
      </c>
      <c r="N1113" s="68">
        <v>100</v>
      </c>
      <c r="O1113" s="71">
        <v>0.462534386174907</v>
      </c>
      <c r="P1113" s="68">
        <v>54.676258992805799</v>
      </c>
      <c r="Q1113" s="71"/>
      <c r="R1113" s="68"/>
    </row>
    <row r="1114" spans="1:18" x14ac:dyDescent="0.2">
      <c r="A1114" s="72" t="s">
        <v>2450</v>
      </c>
      <c r="B1114" s="66" t="s">
        <v>2451</v>
      </c>
      <c r="C1114" s="67">
        <v>13</v>
      </c>
      <c r="D1114" s="67" t="s">
        <v>334</v>
      </c>
      <c r="E1114" s="71">
        <v>0.86594516318765302</v>
      </c>
      <c r="F1114" s="68">
        <v>61.449498843485003</v>
      </c>
      <c r="G1114" s="71">
        <v>0.84800402460075097</v>
      </c>
      <c r="H1114" s="68">
        <v>41.750192752505797</v>
      </c>
      <c r="I1114" s="71">
        <v>0.89238929323711802</v>
      </c>
      <c r="J1114" s="68">
        <v>80.069390902081693</v>
      </c>
      <c r="K1114" s="71">
        <v>0.96915530634245495</v>
      </c>
      <c r="L1114" s="68">
        <v>84.348496530454895</v>
      </c>
      <c r="M1114" s="71">
        <v>1</v>
      </c>
      <c r="N1114" s="68">
        <v>100</v>
      </c>
      <c r="O1114" s="71">
        <v>0.62017719175794195</v>
      </c>
      <c r="P1114" s="68">
        <v>82.6618705035971</v>
      </c>
      <c r="Q1114" s="71"/>
      <c r="R1114" s="68"/>
    </row>
    <row r="1115" spans="1:18" x14ac:dyDescent="0.2">
      <c r="A1115" s="72" t="s">
        <v>2452</v>
      </c>
      <c r="B1115" s="66" t="s">
        <v>2453</v>
      </c>
      <c r="C1115" s="67">
        <v>13</v>
      </c>
      <c r="D1115" s="67" t="s">
        <v>334</v>
      </c>
      <c r="E1115" s="71">
        <v>0.91821512908123104</v>
      </c>
      <c r="F1115" s="68">
        <v>86.622976098689307</v>
      </c>
      <c r="G1115" s="71">
        <v>0.84866088446405097</v>
      </c>
      <c r="H1115" s="68">
        <v>42.906707787201199</v>
      </c>
      <c r="I1115" s="71">
        <v>0.93625518354577097</v>
      </c>
      <c r="J1115" s="68">
        <v>89.7841171935235</v>
      </c>
      <c r="K1115" s="71">
        <v>0.887944448315102</v>
      </c>
      <c r="L1115" s="68">
        <v>28.4888203546646</v>
      </c>
      <c r="M1115" s="71">
        <v>1</v>
      </c>
      <c r="N1115" s="68">
        <v>100</v>
      </c>
      <c r="O1115" s="71"/>
      <c r="P1115" s="68"/>
      <c r="Q1115" s="71"/>
      <c r="R1115" s="68"/>
    </row>
    <row r="1116" spans="1:18" x14ac:dyDescent="0.2">
      <c r="A1116" s="72" t="s">
        <v>2454</v>
      </c>
      <c r="B1116" s="66" t="s">
        <v>2455</v>
      </c>
      <c r="C1116" s="67">
        <v>13</v>
      </c>
      <c r="D1116" s="67" t="s">
        <v>334</v>
      </c>
      <c r="E1116" s="71">
        <v>0.93911706710966003</v>
      </c>
      <c r="F1116" s="68">
        <v>93.407864302235893</v>
      </c>
      <c r="G1116" s="71">
        <v>0.83938326270561703</v>
      </c>
      <c r="H1116" s="68">
        <v>31.8041634541249</v>
      </c>
      <c r="I1116" s="71">
        <v>0.96843733625626005</v>
      </c>
      <c r="J1116" s="68">
        <v>95.643793369313798</v>
      </c>
      <c r="K1116" s="71">
        <v>0.96864766947676395</v>
      </c>
      <c r="L1116" s="68">
        <v>84.271395528141895</v>
      </c>
      <c r="M1116" s="71">
        <v>0.98</v>
      </c>
      <c r="N1116" s="68">
        <v>45.934323690383103</v>
      </c>
      <c r="O1116" s="71"/>
      <c r="P1116" s="68"/>
      <c r="Q1116" s="71"/>
      <c r="R1116" s="68"/>
    </row>
    <row r="1117" spans="1:18" x14ac:dyDescent="0.2">
      <c r="A1117" s="72" t="s">
        <v>2456</v>
      </c>
      <c r="B1117" s="66" t="s">
        <v>2457</v>
      </c>
      <c r="C1117" s="67">
        <v>13</v>
      </c>
      <c r="D1117" s="67" t="s">
        <v>334</v>
      </c>
      <c r="E1117" s="71">
        <v>0.89982443708984705</v>
      </c>
      <c r="F1117" s="68">
        <v>76.946800308403994</v>
      </c>
      <c r="G1117" s="71">
        <v>0.85915992006120101</v>
      </c>
      <c r="H1117" s="68">
        <v>55.821125674633798</v>
      </c>
      <c r="I1117" s="71">
        <v>0.781940935662502</v>
      </c>
      <c r="J1117" s="68">
        <v>27.525057825751698</v>
      </c>
      <c r="K1117" s="71">
        <v>0.95819689263568597</v>
      </c>
      <c r="L1117" s="68">
        <v>77.139552814186601</v>
      </c>
      <c r="M1117" s="71">
        <v>1</v>
      </c>
      <c r="N1117" s="68">
        <v>100</v>
      </c>
      <c r="O1117" s="71"/>
      <c r="P1117" s="68"/>
      <c r="Q1117" s="71"/>
      <c r="R1117" s="68"/>
    </row>
    <row r="1118" spans="1:18" x14ac:dyDescent="0.2">
      <c r="A1118" s="72" t="s">
        <v>2458</v>
      </c>
      <c r="B1118" s="66" t="s">
        <v>2459</v>
      </c>
      <c r="C1118" s="67">
        <v>13</v>
      </c>
      <c r="D1118" s="67" t="s">
        <v>334</v>
      </c>
      <c r="E1118" s="71">
        <v>0.90568888330081598</v>
      </c>
      <c r="F1118" s="68">
        <v>80.069390902081693</v>
      </c>
      <c r="G1118" s="71">
        <v>0.85575075609724405</v>
      </c>
      <c r="H1118" s="68">
        <v>51.850424055512697</v>
      </c>
      <c r="I1118" s="71">
        <v>0.90409458411500598</v>
      </c>
      <c r="J1118" s="68">
        <v>82.536622976098698</v>
      </c>
      <c r="K1118" s="71">
        <v>0.91291019299101195</v>
      </c>
      <c r="L1118" s="68">
        <v>42.020046260601397</v>
      </c>
      <c r="M1118" s="71">
        <v>0.95</v>
      </c>
      <c r="N1118" s="68">
        <v>36.2001563721658</v>
      </c>
      <c r="O1118" s="71"/>
      <c r="P1118" s="68"/>
      <c r="Q1118" s="71"/>
      <c r="R1118" s="68"/>
    </row>
    <row r="1119" spans="1:18" x14ac:dyDescent="0.2">
      <c r="A1119" s="72" t="s">
        <v>2460</v>
      </c>
      <c r="B1119" s="66" t="s">
        <v>2461</v>
      </c>
      <c r="C1119" s="67">
        <v>13</v>
      </c>
      <c r="D1119" s="67" t="s">
        <v>334</v>
      </c>
      <c r="E1119" s="71">
        <v>0.96509886639017595</v>
      </c>
      <c r="F1119" s="68">
        <v>98.111025443330803</v>
      </c>
      <c r="G1119" s="71">
        <v>0.886704998573141</v>
      </c>
      <c r="H1119" s="68">
        <v>78.450269853508104</v>
      </c>
      <c r="I1119" s="71">
        <v>0.99401142195632697</v>
      </c>
      <c r="J1119" s="68">
        <v>98.882035466461105</v>
      </c>
      <c r="K1119" s="71">
        <v>0.97967904503123604</v>
      </c>
      <c r="L1119" s="68">
        <v>88.781804163454098</v>
      </c>
      <c r="M1119" s="71">
        <v>1</v>
      </c>
      <c r="N1119" s="68">
        <v>100</v>
      </c>
      <c r="O1119" s="71"/>
      <c r="P1119" s="68"/>
      <c r="Q1119" s="71"/>
      <c r="R1119" s="68"/>
    </row>
    <row r="1120" spans="1:18" x14ac:dyDescent="0.2">
      <c r="A1120" s="72" t="s">
        <v>2462</v>
      </c>
      <c r="B1120" s="66" t="s">
        <v>2463</v>
      </c>
      <c r="C1120" s="67">
        <v>13</v>
      </c>
      <c r="D1120" s="67" t="s">
        <v>334</v>
      </c>
      <c r="E1120" s="71">
        <v>0.94556447344154804</v>
      </c>
      <c r="F1120" s="68">
        <v>94.718581341557396</v>
      </c>
      <c r="G1120" s="71">
        <v>0.869808226777534</v>
      </c>
      <c r="H1120" s="68">
        <v>66.4610639938319</v>
      </c>
      <c r="I1120" s="71">
        <v>0.94960798464582397</v>
      </c>
      <c r="J1120" s="68">
        <v>92.405551272166505</v>
      </c>
      <c r="K1120" s="71">
        <v>0.96284168234283196</v>
      </c>
      <c r="L1120" s="68">
        <v>80.956052428681602</v>
      </c>
      <c r="M1120" s="71">
        <v>1</v>
      </c>
      <c r="N1120" s="68">
        <v>100</v>
      </c>
      <c r="O1120" s="71"/>
      <c r="P1120" s="68"/>
      <c r="Q1120" s="71"/>
      <c r="R1120" s="68"/>
    </row>
    <row r="1121" spans="1:18" x14ac:dyDescent="0.2">
      <c r="A1121" s="72" t="s">
        <v>2464</v>
      </c>
      <c r="B1121" s="66" t="s">
        <v>2465</v>
      </c>
      <c r="C1121" s="67">
        <v>13</v>
      </c>
      <c r="D1121" s="67" t="s">
        <v>334</v>
      </c>
      <c r="E1121" s="71">
        <v>0.85633460388258398</v>
      </c>
      <c r="F1121" s="68">
        <v>57.324595219737901</v>
      </c>
      <c r="G1121" s="71">
        <v>0.888792792403302</v>
      </c>
      <c r="H1121" s="68">
        <v>79.838087895142607</v>
      </c>
      <c r="I1121" s="71">
        <v>0.95166187520726997</v>
      </c>
      <c r="J1121" s="68">
        <v>92.868157286044706</v>
      </c>
      <c r="K1121" s="71">
        <v>0.93195248928582297</v>
      </c>
      <c r="L1121" s="68">
        <v>56.245181187355399</v>
      </c>
      <c r="M1121" s="71">
        <v>0.98</v>
      </c>
      <c r="N1121" s="68">
        <v>45.934323690383103</v>
      </c>
      <c r="O1121" s="71">
        <v>0.52926586251652297</v>
      </c>
      <c r="P1121" s="68">
        <v>68.273381294963997</v>
      </c>
      <c r="Q1121" s="71"/>
      <c r="R1121" s="68"/>
    </row>
    <row r="1122" spans="1:18" x14ac:dyDescent="0.2">
      <c r="A1122" s="72" t="s">
        <v>2466</v>
      </c>
      <c r="B1122" s="66" t="s">
        <v>2467</v>
      </c>
      <c r="C1122" s="67">
        <v>13</v>
      </c>
      <c r="D1122" s="67" t="s">
        <v>334</v>
      </c>
      <c r="E1122" s="71">
        <v>0.93751650706096301</v>
      </c>
      <c r="F1122" s="68">
        <v>93.022359290670806</v>
      </c>
      <c r="G1122" s="71">
        <v>0.88398826101822503</v>
      </c>
      <c r="H1122" s="68">
        <v>76.792598303777993</v>
      </c>
      <c r="I1122" s="71">
        <v>0.91254606235817304</v>
      </c>
      <c r="J1122" s="68">
        <v>84.541249036237502</v>
      </c>
      <c r="K1122" s="71">
        <v>0.95353170486745498</v>
      </c>
      <c r="L1122" s="68">
        <v>73.2459521973786</v>
      </c>
      <c r="M1122" s="71">
        <v>1</v>
      </c>
      <c r="N1122" s="68">
        <v>100</v>
      </c>
      <c r="O1122" s="71"/>
      <c r="P1122" s="68"/>
      <c r="Q1122" s="71"/>
      <c r="R1122" s="68"/>
    </row>
    <row r="1123" spans="1:18" x14ac:dyDescent="0.2">
      <c r="A1123" s="72" t="s">
        <v>2468</v>
      </c>
      <c r="B1123" s="66" t="s">
        <v>2469</v>
      </c>
      <c r="C1123" s="67">
        <v>13</v>
      </c>
      <c r="D1123" s="67" t="s">
        <v>334</v>
      </c>
      <c r="E1123" s="71">
        <v>0.92178626323368995</v>
      </c>
      <c r="F1123" s="68">
        <v>88.511950655358504</v>
      </c>
      <c r="G1123" s="71">
        <v>0.87887837857316498</v>
      </c>
      <c r="H1123" s="68">
        <v>73.5543562066307</v>
      </c>
      <c r="I1123" s="71">
        <v>0.87971455158390899</v>
      </c>
      <c r="J1123" s="68">
        <v>75.751734772552098</v>
      </c>
      <c r="K1123" s="71">
        <v>0.92855212277768495</v>
      </c>
      <c r="L1123" s="68">
        <v>53.006939090208199</v>
      </c>
      <c r="M1123" s="71">
        <v>1</v>
      </c>
      <c r="N1123" s="68">
        <v>100</v>
      </c>
      <c r="O1123" s="71"/>
      <c r="P1123" s="68"/>
      <c r="Q1123" s="71"/>
      <c r="R1123" s="68"/>
    </row>
    <row r="1124" spans="1:18" x14ac:dyDescent="0.2">
      <c r="A1124" s="72" t="s">
        <v>2470</v>
      </c>
      <c r="B1124" s="66" t="s">
        <v>2471</v>
      </c>
      <c r="C1124" s="67">
        <v>13</v>
      </c>
      <c r="D1124" s="67" t="s">
        <v>334</v>
      </c>
      <c r="E1124" s="71">
        <v>0.83562096235114702</v>
      </c>
      <c r="F1124" s="68">
        <v>48.959136468774098</v>
      </c>
      <c r="G1124" s="71">
        <v>0.84406346680879796</v>
      </c>
      <c r="H1124" s="68">
        <v>37.316885119506601</v>
      </c>
      <c r="I1124" s="71">
        <v>0.82092230262612897</v>
      </c>
      <c r="J1124" s="68">
        <v>48.689282960678497</v>
      </c>
      <c r="K1124" s="71">
        <v>0.97213126175712405</v>
      </c>
      <c r="L1124" s="68">
        <v>85.659213569776398</v>
      </c>
      <c r="M1124" s="71">
        <v>1</v>
      </c>
      <c r="N1124" s="68">
        <v>100</v>
      </c>
      <c r="O1124" s="71">
        <v>0.54098778056368302</v>
      </c>
      <c r="P1124" s="68">
        <v>70.359712230215806</v>
      </c>
      <c r="Q1124" s="71"/>
      <c r="R1124" s="68"/>
    </row>
    <row r="1125" spans="1:18" x14ac:dyDescent="0.2">
      <c r="A1125" s="72" t="s">
        <v>2472</v>
      </c>
      <c r="B1125" s="66" t="s">
        <v>2473</v>
      </c>
      <c r="C1125" s="67">
        <v>13</v>
      </c>
      <c r="D1125" s="67" t="s">
        <v>334</v>
      </c>
      <c r="E1125" s="71">
        <v>0.97047873965791898</v>
      </c>
      <c r="F1125" s="68">
        <v>98.419429452582904</v>
      </c>
      <c r="G1125" s="71">
        <v>1</v>
      </c>
      <c r="H1125" s="68">
        <v>100</v>
      </c>
      <c r="I1125" s="71">
        <v>0.89352693289954099</v>
      </c>
      <c r="J1125" s="68">
        <v>80.339244410177301</v>
      </c>
      <c r="K1125" s="71">
        <v>0.98838802573213502</v>
      </c>
      <c r="L1125" s="68">
        <v>92.251349267540505</v>
      </c>
      <c r="M1125" s="71">
        <v>1</v>
      </c>
      <c r="N1125" s="68">
        <v>100</v>
      </c>
      <c r="O1125" s="71"/>
      <c r="P1125" s="68"/>
      <c r="Q1125" s="71"/>
      <c r="R1125" s="68"/>
    </row>
    <row r="1126" spans="1:18" x14ac:dyDescent="0.2">
      <c r="A1126" s="72" t="s">
        <v>2474</v>
      </c>
      <c r="B1126" s="66" t="s">
        <v>2475</v>
      </c>
      <c r="C1126" s="67">
        <v>13</v>
      </c>
      <c r="D1126" s="67" t="s">
        <v>334</v>
      </c>
      <c r="E1126" s="71">
        <v>0.65646263240713698</v>
      </c>
      <c r="F1126" s="68">
        <v>10.0231303006939</v>
      </c>
      <c r="G1126" s="71">
        <v>0.77350847254056099</v>
      </c>
      <c r="H1126" s="68">
        <v>8.4425597532767895</v>
      </c>
      <c r="I1126" s="71">
        <v>0.81954881241000199</v>
      </c>
      <c r="J1126" s="68">
        <v>47.725520431765602</v>
      </c>
      <c r="K1126" s="71">
        <v>0.82576170601515897</v>
      </c>
      <c r="L1126" s="68">
        <v>13.801079414032399</v>
      </c>
      <c r="M1126" s="71">
        <v>0.94</v>
      </c>
      <c r="N1126" s="68">
        <v>33.620015637216603</v>
      </c>
      <c r="O1126" s="71">
        <v>0.57995680347709899</v>
      </c>
      <c r="P1126" s="68">
        <v>77.410071942446095</v>
      </c>
      <c r="Q1126" s="71">
        <v>0</v>
      </c>
      <c r="R1126" s="68">
        <v>44.020356234096703</v>
      </c>
    </row>
    <row r="1127" spans="1:18" x14ac:dyDescent="0.2">
      <c r="A1127" s="72" t="s">
        <v>2476</v>
      </c>
      <c r="B1127" s="66" t="s">
        <v>2477</v>
      </c>
      <c r="C1127" s="67">
        <v>5</v>
      </c>
      <c r="D1127" s="67" t="s">
        <v>334</v>
      </c>
      <c r="E1127" s="71">
        <v>0.472498252122176</v>
      </c>
      <c r="F1127" s="68">
        <v>4.3771043771043798</v>
      </c>
      <c r="G1127" s="71">
        <v>0.62058188870271802</v>
      </c>
      <c r="H1127" s="68">
        <v>4.5454545454545503</v>
      </c>
      <c r="I1127" s="71">
        <v>0.547570096568613</v>
      </c>
      <c r="J1127" s="68">
        <v>0.84175084175084203</v>
      </c>
      <c r="K1127" s="71">
        <v>0.70459218458324502</v>
      </c>
      <c r="L1127" s="68">
        <v>12.2895622895623</v>
      </c>
      <c r="M1127" s="71">
        <v>0.55555555555555503</v>
      </c>
      <c r="N1127" s="68">
        <v>27.946127946127898</v>
      </c>
      <c r="O1127" s="71">
        <v>0.25088978732292699</v>
      </c>
      <c r="P1127" s="68">
        <v>7.9096045197740104</v>
      </c>
      <c r="Q1127" s="71">
        <v>0.15579999999999999</v>
      </c>
      <c r="R1127" s="68">
        <v>85.714285714285694</v>
      </c>
    </row>
    <row r="1128" spans="1:18" x14ac:dyDescent="0.2">
      <c r="A1128" s="72" t="s">
        <v>2478</v>
      </c>
      <c r="B1128" s="66" t="s">
        <v>2479</v>
      </c>
      <c r="C1128" s="67">
        <v>13</v>
      </c>
      <c r="D1128" s="67" t="s">
        <v>334</v>
      </c>
      <c r="E1128" s="71">
        <v>0.49274779848970701</v>
      </c>
      <c r="F1128" s="68">
        <v>3.0840400925211999</v>
      </c>
      <c r="G1128" s="71">
        <v>0.58783090417241701</v>
      </c>
      <c r="H1128" s="68">
        <v>3.0069390902081699</v>
      </c>
      <c r="I1128" s="71">
        <v>0.61288194596551204</v>
      </c>
      <c r="J1128" s="68">
        <v>3.7008481110254401</v>
      </c>
      <c r="K1128" s="71">
        <v>0.77105933770288604</v>
      </c>
      <c r="L1128" s="68">
        <v>8.8666152659984601</v>
      </c>
      <c r="M1128" s="71">
        <v>0.53</v>
      </c>
      <c r="N1128" s="68">
        <v>6.7240031274433196</v>
      </c>
      <c r="O1128" s="71">
        <v>0.45471460309742801</v>
      </c>
      <c r="P1128" s="68">
        <v>52.949640287769803</v>
      </c>
      <c r="Q1128" s="71">
        <v>0</v>
      </c>
      <c r="R1128" s="68">
        <v>44.020356234096703</v>
      </c>
    </row>
    <row r="1129" spans="1:18" x14ac:dyDescent="0.2">
      <c r="A1129" s="72" t="s">
        <v>2480</v>
      </c>
      <c r="B1129" s="66" t="s">
        <v>2481</v>
      </c>
      <c r="C1129" s="67">
        <v>13</v>
      </c>
      <c r="D1129" s="67" t="s">
        <v>334</v>
      </c>
      <c r="E1129" s="71">
        <v>0.84293732935775101</v>
      </c>
      <c r="F1129" s="68">
        <v>52.158828064764798</v>
      </c>
      <c r="G1129" s="71">
        <v>0.81139685282833895</v>
      </c>
      <c r="H1129" s="68">
        <v>11.989205859676201</v>
      </c>
      <c r="I1129" s="71">
        <v>0.82972938589126199</v>
      </c>
      <c r="J1129" s="68">
        <v>54.510408635312302</v>
      </c>
      <c r="K1129" s="71">
        <v>0.78222656770282795</v>
      </c>
      <c r="L1129" s="68">
        <v>9.4834232845027007</v>
      </c>
      <c r="M1129" s="71">
        <v>0.89</v>
      </c>
      <c r="N1129" s="68">
        <v>26.583268178264301</v>
      </c>
      <c r="O1129" s="71">
        <v>0.90133384036632802</v>
      </c>
      <c r="P1129" s="68">
        <v>97.841726618704996</v>
      </c>
      <c r="Q1129" s="71"/>
      <c r="R1129" s="68"/>
    </row>
    <row r="1130" spans="1:18" x14ac:dyDescent="0.2">
      <c r="A1130" s="72" t="s">
        <v>2482</v>
      </c>
      <c r="B1130" s="66" t="s">
        <v>2483</v>
      </c>
      <c r="C1130" s="67">
        <v>13</v>
      </c>
      <c r="D1130" s="67" t="s">
        <v>334</v>
      </c>
      <c r="E1130" s="71">
        <v>0.91401732486963705</v>
      </c>
      <c r="F1130" s="68">
        <v>84.309946029298402</v>
      </c>
      <c r="G1130" s="71">
        <v>0.82823495879045705</v>
      </c>
      <c r="H1130" s="68">
        <v>20.740169622205102</v>
      </c>
      <c r="I1130" s="71">
        <v>0.85030329375164804</v>
      </c>
      <c r="J1130" s="68">
        <v>65.805705474171205</v>
      </c>
      <c r="K1130" s="71">
        <v>0.91111207385210102</v>
      </c>
      <c r="L1130" s="68">
        <v>40.593677717810301</v>
      </c>
      <c r="M1130" s="71">
        <v>1</v>
      </c>
      <c r="N1130" s="68">
        <v>100</v>
      </c>
      <c r="O1130" s="71">
        <v>0.98043629795398202</v>
      </c>
      <c r="P1130" s="68">
        <v>98.992805755395693</v>
      </c>
      <c r="Q1130" s="71"/>
      <c r="R1130" s="68"/>
    </row>
    <row r="1131" spans="1:18" x14ac:dyDescent="0.2">
      <c r="A1131" s="72" t="s">
        <v>2484</v>
      </c>
      <c r="B1131" s="66" t="s">
        <v>2485</v>
      </c>
      <c r="C1131" s="67">
        <v>13</v>
      </c>
      <c r="D1131" s="67" t="s">
        <v>334</v>
      </c>
      <c r="E1131" s="71">
        <v>0.85397466624325502</v>
      </c>
      <c r="F1131" s="68">
        <v>56.360832690824999</v>
      </c>
      <c r="G1131" s="71">
        <v>0.825138836064643</v>
      </c>
      <c r="H1131" s="68">
        <v>17.925983037779499</v>
      </c>
      <c r="I1131" s="71">
        <v>0.80011724327151101</v>
      </c>
      <c r="J1131" s="68">
        <v>36.276021588280599</v>
      </c>
      <c r="K1131" s="71">
        <v>0.87064258563686503</v>
      </c>
      <c r="L1131" s="68">
        <v>22.629144178874299</v>
      </c>
      <c r="M1131" s="71">
        <v>0.92</v>
      </c>
      <c r="N1131" s="68">
        <v>30.453479280688001</v>
      </c>
      <c r="O1131" s="71"/>
      <c r="P1131" s="68"/>
      <c r="Q1131" s="71"/>
      <c r="R1131" s="68"/>
    </row>
    <row r="1132" spans="1:18" x14ac:dyDescent="0.2">
      <c r="A1132" s="72" t="s">
        <v>2486</v>
      </c>
      <c r="B1132" s="66" t="s">
        <v>2487</v>
      </c>
      <c r="C1132" s="67">
        <v>13</v>
      </c>
      <c r="D1132" s="67" t="s">
        <v>334</v>
      </c>
      <c r="E1132" s="71">
        <v>0.44795632237092498</v>
      </c>
      <c r="F1132" s="68">
        <v>2.23592906707787</v>
      </c>
      <c r="G1132" s="71">
        <v>0.51236118888265003</v>
      </c>
      <c r="H1132" s="68">
        <v>2.23592906707787</v>
      </c>
      <c r="I1132" s="71">
        <v>0.67544378733830301</v>
      </c>
      <c r="J1132" s="68">
        <v>7.01619121048574</v>
      </c>
      <c r="K1132" s="71">
        <v>0.65477555684939903</v>
      </c>
      <c r="L1132" s="68">
        <v>4.5875096376252902</v>
      </c>
      <c r="M1132" s="71">
        <v>0.45</v>
      </c>
      <c r="N1132" s="68">
        <v>3.5183737294761501</v>
      </c>
      <c r="O1132" s="71">
        <v>7.7457401155200195E-2</v>
      </c>
      <c r="P1132" s="68">
        <v>4.4604316546762597</v>
      </c>
      <c r="Q1132" s="71">
        <v>0.31769999999999998</v>
      </c>
      <c r="R1132" s="68">
        <v>52.926208651399499</v>
      </c>
    </row>
    <row r="1133" spans="1:18" x14ac:dyDescent="0.2">
      <c r="A1133" s="72" t="s">
        <v>2488</v>
      </c>
      <c r="B1133" s="66" t="s">
        <v>2489</v>
      </c>
      <c r="C1133" s="67">
        <v>13</v>
      </c>
      <c r="D1133" s="67" t="s">
        <v>334</v>
      </c>
      <c r="E1133" s="71">
        <v>0.60092264108927096</v>
      </c>
      <c r="F1133" s="68">
        <v>6.6692367000771</v>
      </c>
      <c r="G1133" s="71">
        <v>0.77666313736466297</v>
      </c>
      <c r="H1133" s="68">
        <v>8.6353122590593703</v>
      </c>
      <c r="I1133" s="71">
        <v>0.746617179323673</v>
      </c>
      <c r="J1133" s="68">
        <v>16.615265998458</v>
      </c>
      <c r="K1133" s="71">
        <v>0.85859749419412501</v>
      </c>
      <c r="L1133" s="68">
        <v>19.275250578257499</v>
      </c>
      <c r="M1133" s="71">
        <v>0.67</v>
      </c>
      <c r="N1133" s="68">
        <v>11.219702892885101</v>
      </c>
      <c r="O1133" s="71">
        <v>0.18085803565316599</v>
      </c>
      <c r="P1133" s="68">
        <v>12.589928057553999</v>
      </c>
      <c r="Q1133" s="71">
        <v>0.37280000000000002</v>
      </c>
      <c r="R1133" s="68">
        <v>54.452926208651398</v>
      </c>
    </row>
    <row r="1134" spans="1:18" x14ac:dyDescent="0.2">
      <c r="A1134" s="72" t="s">
        <v>2490</v>
      </c>
      <c r="B1134" s="66" t="s">
        <v>2491</v>
      </c>
      <c r="C1134" s="67">
        <v>13</v>
      </c>
      <c r="D1134" s="67" t="s">
        <v>334</v>
      </c>
      <c r="E1134" s="71">
        <v>0.91695390135423405</v>
      </c>
      <c r="F1134" s="68">
        <v>85.890516576715498</v>
      </c>
      <c r="G1134" s="71">
        <v>0.84255333705545599</v>
      </c>
      <c r="H1134" s="68">
        <v>35.466461063993798</v>
      </c>
      <c r="I1134" s="71">
        <v>0.94977003677226701</v>
      </c>
      <c r="J1134" s="68">
        <v>92.482652274479605</v>
      </c>
      <c r="K1134" s="71">
        <v>0.89549223158921498</v>
      </c>
      <c r="L1134" s="68">
        <v>31.9198149575945</v>
      </c>
      <c r="M1134" s="71">
        <v>0.98</v>
      </c>
      <c r="N1134" s="68">
        <v>45.934323690383103</v>
      </c>
      <c r="O1134" s="71"/>
      <c r="P1134" s="68"/>
      <c r="Q1134" s="71"/>
      <c r="R1134" s="68"/>
    </row>
    <row r="1135" spans="1:18" x14ac:dyDescent="0.2">
      <c r="A1135" s="72" t="s">
        <v>2492</v>
      </c>
      <c r="B1135" s="66" t="s">
        <v>2493</v>
      </c>
      <c r="C1135" s="67">
        <v>5</v>
      </c>
      <c r="D1135" s="67" t="s">
        <v>334</v>
      </c>
      <c r="E1135" s="71">
        <v>0.55422876107279295</v>
      </c>
      <c r="F1135" s="68">
        <v>9.4276094276094309</v>
      </c>
      <c r="G1135" s="71">
        <v>0.72341420067251905</v>
      </c>
      <c r="H1135" s="68">
        <v>9.4276094276094309</v>
      </c>
      <c r="I1135" s="71">
        <v>0.53803154233580397</v>
      </c>
      <c r="J1135" s="68">
        <v>0.673400673400673</v>
      </c>
      <c r="K1135" s="71">
        <v>0.725592597452141</v>
      </c>
      <c r="L1135" s="68">
        <v>14.141414141414099</v>
      </c>
      <c r="M1135" s="71">
        <v>0.20000000000000101</v>
      </c>
      <c r="N1135" s="68">
        <v>3.0303030303030298</v>
      </c>
      <c r="O1135" s="71">
        <v>0.224034225976292</v>
      </c>
      <c r="P1135" s="68">
        <v>7.15630885122411</v>
      </c>
      <c r="Q1135" s="71">
        <v>0.9143</v>
      </c>
      <c r="R1135" s="68">
        <v>96.428571428571402</v>
      </c>
    </row>
    <row r="1136" spans="1:18" x14ac:dyDescent="0.2">
      <c r="A1136" s="72" t="s">
        <v>2494</v>
      </c>
      <c r="B1136" s="66" t="s">
        <v>2495</v>
      </c>
      <c r="C1136" s="67">
        <v>13</v>
      </c>
      <c r="D1136" s="67" t="s">
        <v>334</v>
      </c>
      <c r="E1136" s="71">
        <v>0.47168167377660197</v>
      </c>
      <c r="F1136" s="68">
        <v>2.5443330763299898</v>
      </c>
      <c r="G1136" s="71">
        <v>0.66428073042819902</v>
      </c>
      <c r="H1136" s="68">
        <v>4.3947571318427103</v>
      </c>
      <c r="I1136" s="71">
        <v>0.79031550683238405</v>
      </c>
      <c r="J1136" s="68">
        <v>30.840400925211998</v>
      </c>
      <c r="K1136" s="71">
        <v>0.61138785303881704</v>
      </c>
      <c r="L1136" s="68">
        <v>3.9321511179645299</v>
      </c>
      <c r="M1136" s="71">
        <v>0.56999999999999995</v>
      </c>
      <c r="N1136" s="68">
        <v>8.0140734949179002</v>
      </c>
      <c r="O1136" s="71">
        <v>7.8505952360211601E-2</v>
      </c>
      <c r="P1136" s="68">
        <v>4.6043165467625897</v>
      </c>
      <c r="Q1136" s="71">
        <v>0.11559999999999999</v>
      </c>
      <c r="R1136" s="68">
        <v>50.381679389313</v>
      </c>
    </row>
    <row r="1137" spans="1:18" x14ac:dyDescent="0.2">
      <c r="A1137" s="72" t="s">
        <v>2496</v>
      </c>
      <c r="B1137" s="66" t="s">
        <v>2497</v>
      </c>
      <c r="C1137" s="67">
        <v>13</v>
      </c>
      <c r="D1137" s="67" t="s">
        <v>334</v>
      </c>
      <c r="E1137" s="71">
        <v>0.42111413268528097</v>
      </c>
      <c r="F1137" s="68">
        <v>1.88897455666924</v>
      </c>
      <c r="G1137" s="71">
        <v>0.381967059309959</v>
      </c>
      <c r="H1137" s="68">
        <v>1.3492675404780301</v>
      </c>
      <c r="I1137" s="71">
        <v>0.63913715331982501</v>
      </c>
      <c r="J1137" s="68">
        <v>4.6646106399383198</v>
      </c>
      <c r="K1137" s="71">
        <v>0.70485094718248997</v>
      </c>
      <c r="L1137" s="68">
        <v>6.4379336931380102</v>
      </c>
      <c r="M1137" s="71">
        <v>0</v>
      </c>
      <c r="N1137" s="68">
        <v>1.44644253322909</v>
      </c>
      <c r="O1137" s="71">
        <v>0.44832963629940897</v>
      </c>
      <c r="P1137" s="68">
        <v>51.942446043165504</v>
      </c>
      <c r="Q1137" s="71">
        <v>0.35239999999999999</v>
      </c>
      <c r="R1137" s="68">
        <v>53.944020356234098</v>
      </c>
    </row>
    <row r="1138" spans="1:18" x14ac:dyDescent="0.2">
      <c r="A1138" s="72" t="s">
        <v>2498</v>
      </c>
      <c r="B1138" s="66" t="s">
        <v>2499</v>
      </c>
      <c r="C1138" s="67">
        <v>13</v>
      </c>
      <c r="D1138" s="67" t="s">
        <v>334</v>
      </c>
      <c r="E1138" s="71">
        <v>0.42076591875552299</v>
      </c>
      <c r="F1138" s="68">
        <v>1.85042405551272</v>
      </c>
      <c r="G1138" s="71">
        <v>0.59022818174316005</v>
      </c>
      <c r="H1138" s="68">
        <v>3.16114109483423</v>
      </c>
      <c r="I1138" s="71">
        <v>0.64645189924381896</v>
      </c>
      <c r="J1138" s="68">
        <v>5.01156515034695</v>
      </c>
      <c r="K1138" s="71">
        <v>0.54033951534857605</v>
      </c>
      <c r="L1138" s="68">
        <v>2.3130300693909001</v>
      </c>
      <c r="M1138" s="71">
        <v>0.72</v>
      </c>
      <c r="N1138" s="68">
        <v>13.7998436278342</v>
      </c>
      <c r="O1138" s="71">
        <v>2.75759161975822E-2</v>
      </c>
      <c r="P1138" s="68">
        <v>2.0863309352517998</v>
      </c>
      <c r="Q1138" s="71">
        <v>0</v>
      </c>
      <c r="R1138" s="68">
        <v>44.020356234096703</v>
      </c>
    </row>
    <row r="1139" spans="1:18" x14ac:dyDescent="0.2">
      <c r="A1139" s="72" t="s">
        <v>893</v>
      </c>
      <c r="B1139" s="66" t="s">
        <v>2500</v>
      </c>
      <c r="C1139" s="67">
        <v>13</v>
      </c>
      <c r="D1139" s="67" t="s">
        <v>334</v>
      </c>
      <c r="E1139" s="71">
        <v>0.84496793469654796</v>
      </c>
      <c r="F1139" s="68">
        <v>53.084040092521199</v>
      </c>
      <c r="G1139" s="71">
        <v>0.82756153922062503</v>
      </c>
      <c r="H1139" s="68">
        <v>20.0462606013878</v>
      </c>
      <c r="I1139" s="71">
        <v>0.782468170322423</v>
      </c>
      <c r="J1139" s="68">
        <v>27.910562837316899</v>
      </c>
      <c r="K1139" s="71">
        <v>0.79984202924314296</v>
      </c>
      <c r="L1139" s="68">
        <v>10.9868928296068</v>
      </c>
      <c r="M1139" s="71">
        <v>0.97</v>
      </c>
      <c r="N1139" s="68">
        <v>41.829554339327601</v>
      </c>
      <c r="O1139" s="71"/>
      <c r="P1139" s="68"/>
      <c r="Q1139" s="71"/>
      <c r="R1139" s="68"/>
    </row>
    <row r="1140" spans="1:18" x14ac:dyDescent="0.2">
      <c r="A1140" s="72" t="s">
        <v>2501</v>
      </c>
      <c r="B1140" s="66" t="s">
        <v>2502</v>
      </c>
      <c r="C1140" s="67">
        <v>13</v>
      </c>
      <c r="D1140" s="67" t="s">
        <v>334</v>
      </c>
      <c r="E1140" s="71">
        <v>0.57339841310383699</v>
      </c>
      <c r="F1140" s="68">
        <v>5.2814186584425604</v>
      </c>
      <c r="G1140" s="71">
        <v>0.69263543970447905</v>
      </c>
      <c r="H1140" s="68">
        <v>4.9730146491904401</v>
      </c>
      <c r="I1140" s="71">
        <v>0.72527202256605805</v>
      </c>
      <c r="J1140" s="68">
        <v>12.5674633770239</v>
      </c>
      <c r="K1140" s="71">
        <v>0.76437132752201997</v>
      </c>
      <c r="L1140" s="68">
        <v>8.4811102544333092</v>
      </c>
      <c r="M1140" s="71">
        <v>0.68</v>
      </c>
      <c r="N1140" s="68">
        <v>11.454261141516801</v>
      </c>
      <c r="O1140" s="71">
        <v>4.7132757266270496E-3</v>
      </c>
      <c r="P1140" s="68">
        <v>0.86330935251798602</v>
      </c>
      <c r="Q1140" s="71"/>
      <c r="R1140" s="68"/>
    </row>
    <row r="1141" spans="1:18" x14ac:dyDescent="0.2">
      <c r="A1141" s="72" t="s">
        <v>2503</v>
      </c>
      <c r="B1141" s="66" t="s">
        <v>2504</v>
      </c>
      <c r="C1141" s="67">
        <v>13</v>
      </c>
      <c r="D1141" s="67" t="s">
        <v>334</v>
      </c>
      <c r="E1141" s="71">
        <v>0.60809054357479997</v>
      </c>
      <c r="F1141" s="68">
        <v>7.0932922127987696</v>
      </c>
      <c r="G1141" s="71">
        <v>0.80041180204958595</v>
      </c>
      <c r="H1141" s="68">
        <v>10.1387818041635</v>
      </c>
      <c r="I1141" s="71">
        <v>0.70743727895407305</v>
      </c>
      <c r="J1141" s="68">
        <v>10.408635312259101</v>
      </c>
      <c r="K1141" s="71">
        <v>0.71260363687034001</v>
      </c>
      <c r="L1141" s="68">
        <v>6.7077872012336197</v>
      </c>
      <c r="M1141" s="71">
        <v>0.82</v>
      </c>
      <c r="N1141" s="68">
        <v>20.6411258795934</v>
      </c>
      <c r="O1141" s="71"/>
      <c r="P1141" s="68"/>
      <c r="Q1141" s="71">
        <v>0</v>
      </c>
      <c r="R1141" s="68">
        <v>44.020356234096703</v>
      </c>
    </row>
    <row r="1142" spans="1:18" x14ac:dyDescent="0.2">
      <c r="A1142" s="72" t="s">
        <v>2505</v>
      </c>
      <c r="B1142" s="66" t="s">
        <v>2506</v>
      </c>
      <c r="C1142" s="67">
        <v>13</v>
      </c>
      <c r="D1142" s="67" t="s">
        <v>334</v>
      </c>
      <c r="E1142" s="71">
        <v>0.450799022584571</v>
      </c>
      <c r="F1142" s="68">
        <v>2.2744795682343901</v>
      </c>
      <c r="G1142" s="71">
        <v>0.63387641662374605</v>
      </c>
      <c r="H1142" s="68">
        <v>3.8164996144949899</v>
      </c>
      <c r="I1142" s="71">
        <v>0.74460130975821903</v>
      </c>
      <c r="J1142" s="68">
        <v>16.114109483423299</v>
      </c>
      <c r="K1142" s="71">
        <v>0.77537375398013597</v>
      </c>
      <c r="L1142" s="68">
        <v>9.1750192752505804</v>
      </c>
      <c r="M1142" s="71">
        <v>0.55000000000000004</v>
      </c>
      <c r="N1142" s="68">
        <v>7.2713057075840499</v>
      </c>
      <c r="O1142" s="71">
        <v>9.4265514532542295E-4</v>
      </c>
      <c r="P1142" s="68">
        <v>0.79136690647482</v>
      </c>
      <c r="Q1142" s="71">
        <v>0</v>
      </c>
      <c r="R1142" s="68">
        <v>44.020356234096703</v>
      </c>
    </row>
    <row r="1143" spans="1:18" x14ac:dyDescent="0.2">
      <c r="A1143" s="72" t="s">
        <v>2507</v>
      </c>
      <c r="B1143" s="66" t="s">
        <v>2508</v>
      </c>
      <c r="C1143" s="67">
        <v>13</v>
      </c>
      <c r="D1143" s="67" t="s">
        <v>334</v>
      </c>
      <c r="E1143" s="71">
        <v>0.86044436442538996</v>
      </c>
      <c r="F1143" s="68">
        <v>59.059367771780998</v>
      </c>
      <c r="G1143" s="71">
        <v>0.80556307423346096</v>
      </c>
      <c r="H1143" s="68">
        <v>10.9868928296068</v>
      </c>
      <c r="I1143" s="71">
        <v>0.85888583370746896</v>
      </c>
      <c r="J1143" s="68">
        <v>69.313801079414006</v>
      </c>
      <c r="K1143" s="71">
        <v>0.77732854976062904</v>
      </c>
      <c r="L1143" s="68">
        <v>9.2521202775636109</v>
      </c>
      <c r="M1143" s="71">
        <v>1</v>
      </c>
      <c r="N1143" s="68">
        <v>100</v>
      </c>
      <c r="O1143" s="71"/>
      <c r="P1143" s="68"/>
      <c r="Q1143" s="71"/>
      <c r="R1143" s="68"/>
    </row>
    <row r="1144" spans="1:18" x14ac:dyDescent="0.2">
      <c r="A1144" s="72" t="s">
        <v>2509</v>
      </c>
      <c r="B1144" s="66" t="s">
        <v>2510</v>
      </c>
      <c r="C1144" s="67">
        <v>13</v>
      </c>
      <c r="D1144" s="67" t="s">
        <v>334</v>
      </c>
      <c r="E1144" s="71">
        <v>0.75778383810291405</v>
      </c>
      <c r="F1144" s="68">
        <v>22.359290670778702</v>
      </c>
      <c r="G1144" s="71">
        <v>0.82756001496142895</v>
      </c>
      <c r="H1144" s="68">
        <v>20.0077101002313</v>
      </c>
      <c r="I1144" s="71">
        <v>0.93192786682513395</v>
      </c>
      <c r="J1144" s="68">
        <v>88.704703161141097</v>
      </c>
      <c r="K1144" s="71">
        <v>0.95471330035532598</v>
      </c>
      <c r="L1144" s="68">
        <v>74.556669236700102</v>
      </c>
      <c r="M1144" s="71">
        <v>0.94</v>
      </c>
      <c r="N1144" s="68">
        <v>33.620015637216603</v>
      </c>
      <c r="O1144" s="71">
        <v>0.134718008372678</v>
      </c>
      <c r="P1144" s="68">
        <v>8.7050359712230208</v>
      </c>
      <c r="Q1144" s="71"/>
      <c r="R1144" s="68"/>
    </row>
    <row r="1145" spans="1:18" x14ac:dyDescent="0.2">
      <c r="A1145" s="72" t="s">
        <v>2511</v>
      </c>
      <c r="B1145" s="66" t="s">
        <v>2512</v>
      </c>
      <c r="C1145" s="67">
        <v>13</v>
      </c>
      <c r="D1145" s="67" t="s">
        <v>334</v>
      </c>
      <c r="E1145" s="71">
        <v>0.59286618899499399</v>
      </c>
      <c r="F1145" s="68">
        <v>6.1680801850424096</v>
      </c>
      <c r="G1145" s="71">
        <v>0.82554251379258103</v>
      </c>
      <c r="H1145" s="68">
        <v>18.1572860447186</v>
      </c>
      <c r="I1145" s="71">
        <v>0.91430631961855602</v>
      </c>
      <c r="J1145" s="68">
        <v>85.196607555898197</v>
      </c>
      <c r="K1145" s="71">
        <v>0.81514013462017998</v>
      </c>
      <c r="L1145" s="68">
        <v>12.181958365458801</v>
      </c>
      <c r="M1145" s="71">
        <v>0.95</v>
      </c>
      <c r="N1145" s="68">
        <v>36.2001563721658</v>
      </c>
      <c r="O1145" s="71">
        <v>5.22081659386446E-2</v>
      </c>
      <c r="P1145" s="68">
        <v>2.7338129496402899</v>
      </c>
      <c r="Q1145" s="71">
        <v>0</v>
      </c>
      <c r="R1145" s="68">
        <v>44.020356234096703</v>
      </c>
    </row>
    <row r="1146" spans="1:18" x14ac:dyDescent="0.2">
      <c r="A1146" s="72" t="s">
        <v>2513</v>
      </c>
      <c r="B1146" s="66" t="s">
        <v>2514</v>
      </c>
      <c r="C1146" s="67">
        <v>13</v>
      </c>
      <c r="D1146" s="67" t="s">
        <v>334</v>
      </c>
      <c r="E1146" s="71">
        <v>0.88935835628537996</v>
      </c>
      <c r="F1146" s="68">
        <v>72.127987663839605</v>
      </c>
      <c r="G1146" s="71">
        <v>0.82798034114441099</v>
      </c>
      <c r="H1146" s="68">
        <v>20.431765612953001</v>
      </c>
      <c r="I1146" s="71">
        <v>0.89654289100609497</v>
      </c>
      <c r="J1146" s="68">
        <v>80.956052428681602</v>
      </c>
      <c r="K1146" s="71">
        <v>0.91291019299101195</v>
      </c>
      <c r="L1146" s="68">
        <v>42.020046260601397</v>
      </c>
      <c r="M1146" s="71">
        <v>0.92</v>
      </c>
      <c r="N1146" s="68">
        <v>30.453479280688001</v>
      </c>
      <c r="O1146" s="71"/>
      <c r="P1146" s="68"/>
      <c r="Q1146" s="71"/>
      <c r="R1146" s="68"/>
    </row>
    <row r="1147" spans="1:18" x14ac:dyDescent="0.2">
      <c r="A1147" s="72" t="s">
        <v>2515</v>
      </c>
      <c r="B1147" s="66" t="s">
        <v>2516</v>
      </c>
      <c r="C1147" s="67">
        <v>13</v>
      </c>
      <c r="D1147" s="67" t="s">
        <v>334</v>
      </c>
      <c r="E1147" s="71">
        <v>0.92383162831452303</v>
      </c>
      <c r="F1147" s="68">
        <v>89.090208172706198</v>
      </c>
      <c r="G1147" s="71">
        <v>0.83524124998777105</v>
      </c>
      <c r="H1147" s="68">
        <v>26.8311488049345</v>
      </c>
      <c r="I1147" s="71">
        <v>0.95463686093983402</v>
      </c>
      <c r="J1147" s="68">
        <v>93.4464148033924</v>
      </c>
      <c r="K1147" s="71">
        <v>0.97544840233048602</v>
      </c>
      <c r="L1147" s="68">
        <v>87.201233616037001</v>
      </c>
      <c r="M1147" s="71">
        <v>0.93</v>
      </c>
      <c r="N1147" s="68">
        <v>32.212666145426098</v>
      </c>
      <c r="O1147" s="71"/>
      <c r="P1147" s="68"/>
      <c r="Q1147" s="71"/>
      <c r="R1147" s="68"/>
    </row>
    <row r="1148" spans="1:18" x14ac:dyDescent="0.2">
      <c r="A1148" s="72" t="s">
        <v>2517</v>
      </c>
      <c r="B1148" s="66" t="s">
        <v>2518</v>
      </c>
      <c r="C1148" s="67">
        <v>13</v>
      </c>
      <c r="D1148" s="67" t="s">
        <v>334</v>
      </c>
      <c r="E1148" s="71">
        <v>0.90817520854048395</v>
      </c>
      <c r="F1148" s="68">
        <v>81.572860447185803</v>
      </c>
      <c r="G1148" s="71">
        <v>0.83086805948931597</v>
      </c>
      <c r="H1148" s="68">
        <v>23.014649190439499</v>
      </c>
      <c r="I1148" s="71">
        <v>0.92841049361639305</v>
      </c>
      <c r="J1148" s="68">
        <v>88.010794140323796</v>
      </c>
      <c r="K1148" s="71">
        <v>0.96342228105622496</v>
      </c>
      <c r="L1148" s="68">
        <v>81.225905936777195</v>
      </c>
      <c r="M1148" s="71">
        <v>0.91</v>
      </c>
      <c r="N1148" s="68">
        <v>28.772478498827201</v>
      </c>
      <c r="O1148" s="71"/>
      <c r="P1148" s="68"/>
      <c r="Q1148" s="71"/>
      <c r="R1148" s="68"/>
    </row>
    <row r="1149" spans="1:18" x14ac:dyDescent="0.2">
      <c r="A1149" s="72" t="s">
        <v>2519</v>
      </c>
      <c r="B1149" s="66" t="s">
        <v>2520</v>
      </c>
      <c r="C1149" s="67">
        <v>13</v>
      </c>
      <c r="D1149" s="67" t="s">
        <v>334</v>
      </c>
      <c r="E1149" s="71">
        <v>0.72165114018570997</v>
      </c>
      <c r="F1149" s="68">
        <v>16.7309175019275</v>
      </c>
      <c r="G1149" s="71">
        <v>0.83192880619565102</v>
      </c>
      <c r="H1149" s="68">
        <v>23.901310717039301</v>
      </c>
      <c r="I1149" s="71">
        <v>0.93647060417257799</v>
      </c>
      <c r="J1149" s="68">
        <v>89.8612181958365</v>
      </c>
      <c r="K1149" s="71">
        <v>0.917760649071235</v>
      </c>
      <c r="L1149" s="68">
        <v>45.219737856592097</v>
      </c>
      <c r="M1149" s="71">
        <v>0.7</v>
      </c>
      <c r="N1149" s="68">
        <v>12.5879593432369</v>
      </c>
      <c r="O1149" s="71">
        <v>0.222095641489086</v>
      </c>
      <c r="P1149" s="68">
        <v>16.043165467625901</v>
      </c>
      <c r="Q1149" s="71"/>
      <c r="R1149" s="68"/>
    </row>
    <row r="1150" spans="1:18" x14ac:dyDescent="0.2">
      <c r="A1150" s="72" t="s">
        <v>2521</v>
      </c>
      <c r="B1150" s="66" t="s">
        <v>2522</v>
      </c>
      <c r="C1150" s="67">
        <v>13</v>
      </c>
      <c r="D1150" s="67" t="s">
        <v>334</v>
      </c>
      <c r="E1150" s="71">
        <v>0.86912968815771796</v>
      </c>
      <c r="F1150" s="68">
        <v>62.760215882806499</v>
      </c>
      <c r="G1150" s="71">
        <v>0.79679402613599604</v>
      </c>
      <c r="H1150" s="68">
        <v>9.83037779491133</v>
      </c>
      <c r="I1150" s="71">
        <v>0.93994051356540698</v>
      </c>
      <c r="J1150" s="68">
        <v>90.670778720123394</v>
      </c>
      <c r="K1150" s="71">
        <v>0.87065452477174998</v>
      </c>
      <c r="L1150" s="68">
        <v>22.667694680030799</v>
      </c>
      <c r="M1150" s="71"/>
      <c r="N1150" s="68"/>
      <c r="O1150" s="71"/>
      <c r="P1150" s="68"/>
      <c r="Q1150" s="71"/>
      <c r="R1150" s="68"/>
    </row>
    <row r="1151" spans="1:18" x14ac:dyDescent="0.2">
      <c r="A1151" s="72" t="s">
        <v>2523</v>
      </c>
      <c r="B1151" s="66" t="s">
        <v>2524</v>
      </c>
      <c r="C1151" s="67">
        <v>13</v>
      </c>
      <c r="D1151" s="67" t="s">
        <v>334</v>
      </c>
      <c r="E1151" s="71">
        <v>0.71199775946188304</v>
      </c>
      <c r="F1151" s="68">
        <v>15.7671549730146</v>
      </c>
      <c r="G1151" s="71">
        <v>0.81924551281023195</v>
      </c>
      <c r="H1151" s="68">
        <v>14.4949884348497</v>
      </c>
      <c r="I1151" s="71">
        <v>0.893505760250213</v>
      </c>
      <c r="J1151" s="68">
        <v>80.262143407864301</v>
      </c>
      <c r="K1151" s="71">
        <v>0.85723752424897004</v>
      </c>
      <c r="L1151" s="68">
        <v>18.966846569005401</v>
      </c>
      <c r="M1151" s="71">
        <v>0.99</v>
      </c>
      <c r="N1151" s="68">
        <v>52.3064894448788</v>
      </c>
      <c r="O1151" s="71">
        <v>0</v>
      </c>
      <c r="P1151" s="68">
        <v>0.71942446043165498</v>
      </c>
      <c r="Q1151" s="71"/>
      <c r="R1151" s="68"/>
    </row>
    <row r="1152" spans="1:18" x14ac:dyDescent="0.2">
      <c r="A1152" s="72" t="s">
        <v>823</v>
      </c>
      <c r="B1152" s="66" t="s">
        <v>2525</v>
      </c>
      <c r="C1152" s="67">
        <v>13</v>
      </c>
      <c r="D1152" s="67" t="s">
        <v>334</v>
      </c>
      <c r="E1152" s="71">
        <v>0.72633835577750505</v>
      </c>
      <c r="F1152" s="68">
        <v>17.347725520431801</v>
      </c>
      <c r="G1152" s="71">
        <v>0.83421259077157806</v>
      </c>
      <c r="H1152" s="68">
        <v>26.291441788743299</v>
      </c>
      <c r="I1152" s="71">
        <v>0.93180415676295802</v>
      </c>
      <c r="J1152" s="68">
        <v>88.666152659984604</v>
      </c>
      <c r="K1152" s="71">
        <v>0.89567503135298998</v>
      </c>
      <c r="L1152" s="68">
        <v>31.996915959907501</v>
      </c>
      <c r="M1152" s="71">
        <v>0.97</v>
      </c>
      <c r="N1152" s="68">
        <v>41.829554339327601</v>
      </c>
      <c r="O1152" s="71"/>
      <c r="P1152" s="68"/>
      <c r="Q1152" s="71">
        <v>0</v>
      </c>
      <c r="R1152" s="68">
        <v>44.020356234096703</v>
      </c>
    </row>
    <row r="1153" spans="1:18" x14ac:dyDescent="0.2">
      <c r="A1153" s="72" t="s">
        <v>2526</v>
      </c>
      <c r="B1153" s="66" t="s">
        <v>2527</v>
      </c>
      <c r="C1153" s="67">
        <v>13</v>
      </c>
      <c r="D1153" s="67" t="s">
        <v>334</v>
      </c>
      <c r="E1153" s="71">
        <v>0.585147557412241</v>
      </c>
      <c r="F1153" s="68">
        <v>5.8596761757902902</v>
      </c>
      <c r="G1153" s="71">
        <v>0.82466420471124902</v>
      </c>
      <c r="H1153" s="68">
        <v>17.463377023901302</v>
      </c>
      <c r="I1153" s="71">
        <v>0.77632948925434897</v>
      </c>
      <c r="J1153" s="68">
        <v>25.481881264456401</v>
      </c>
      <c r="K1153" s="71">
        <v>0.90002980213156203</v>
      </c>
      <c r="L1153" s="68">
        <v>34.001542020046301</v>
      </c>
      <c r="M1153" s="71">
        <v>1</v>
      </c>
      <c r="N1153" s="68">
        <v>100</v>
      </c>
      <c r="O1153" s="71">
        <v>9.8618483762848794E-3</v>
      </c>
      <c r="P1153" s="68">
        <v>1.07913669064748</v>
      </c>
      <c r="Q1153" s="71">
        <v>0</v>
      </c>
      <c r="R1153" s="68">
        <v>44.020356234096703</v>
      </c>
    </row>
    <row r="1154" spans="1:18" x14ac:dyDescent="0.2">
      <c r="A1154" s="72" t="s">
        <v>2528</v>
      </c>
      <c r="B1154" s="66" t="s">
        <v>2529</v>
      </c>
      <c r="C1154" s="67">
        <v>13</v>
      </c>
      <c r="D1154" s="67" t="s">
        <v>334</v>
      </c>
      <c r="E1154" s="71">
        <v>0.89279571059471297</v>
      </c>
      <c r="F1154" s="68">
        <v>73.670007710100194</v>
      </c>
      <c r="G1154" s="71">
        <v>0.83725592514010105</v>
      </c>
      <c r="H1154" s="68">
        <v>29.259830377794898</v>
      </c>
      <c r="I1154" s="71">
        <v>0.83785408693614305</v>
      </c>
      <c r="J1154" s="68">
        <v>59.753276792598299</v>
      </c>
      <c r="K1154" s="71">
        <v>0.89607283030260798</v>
      </c>
      <c r="L1154" s="68">
        <v>32.189668465690097</v>
      </c>
      <c r="M1154" s="71">
        <v>1</v>
      </c>
      <c r="N1154" s="68">
        <v>100</v>
      </c>
      <c r="O1154" s="71"/>
      <c r="P1154" s="68"/>
      <c r="Q1154" s="71"/>
      <c r="R1154" s="68"/>
    </row>
    <row r="1155" spans="1:18" x14ac:dyDescent="0.2">
      <c r="A1155" s="72" t="s">
        <v>2530</v>
      </c>
      <c r="B1155" s="66" t="s">
        <v>2531</v>
      </c>
      <c r="C1155" s="67">
        <v>13</v>
      </c>
      <c r="D1155" s="67" t="s">
        <v>334</v>
      </c>
      <c r="E1155" s="71">
        <v>0.951324689301417</v>
      </c>
      <c r="F1155" s="68">
        <v>96.029298380878899</v>
      </c>
      <c r="G1155" s="71">
        <v>0.87225753054014199</v>
      </c>
      <c r="H1155" s="68">
        <v>68.696993060909804</v>
      </c>
      <c r="I1155" s="71">
        <v>0.96555475461554996</v>
      </c>
      <c r="J1155" s="68">
        <v>95.219737856592104</v>
      </c>
      <c r="K1155" s="71">
        <v>0.96748647204997795</v>
      </c>
      <c r="L1155" s="68">
        <v>83.654587509637594</v>
      </c>
      <c r="M1155" s="71">
        <v>1</v>
      </c>
      <c r="N1155" s="68">
        <v>100</v>
      </c>
      <c r="O1155" s="71"/>
      <c r="P1155" s="68"/>
      <c r="Q1155" s="71"/>
      <c r="R1155" s="68"/>
    </row>
    <row r="1156" spans="1:18" x14ac:dyDescent="0.2">
      <c r="A1156" s="72" t="s">
        <v>2532</v>
      </c>
      <c r="B1156" s="66" t="s">
        <v>2533</v>
      </c>
      <c r="C1156" s="67">
        <v>13</v>
      </c>
      <c r="D1156" s="67" t="s">
        <v>334</v>
      </c>
      <c r="E1156" s="71">
        <v>0.97280197746427499</v>
      </c>
      <c r="F1156" s="68">
        <v>98.612181958365497</v>
      </c>
      <c r="G1156" s="71">
        <v>0.94466976243785294</v>
      </c>
      <c r="H1156" s="68">
        <v>95.412490362374697</v>
      </c>
      <c r="I1156" s="71">
        <v>0.96060233841300002</v>
      </c>
      <c r="J1156" s="68">
        <v>94.525828835774902</v>
      </c>
      <c r="K1156" s="71">
        <v>0.99593580900624701</v>
      </c>
      <c r="L1156" s="68">
        <v>94.680030840400903</v>
      </c>
      <c r="M1156" s="71">
        <v>0.99</v>
      </c>
      <c r="N1156" s="68">
        <v>52.3064894448788</v>
      </c>
      <c r="O1156" s="71"/>
      <c r="P1156" s="68"/>
      <c r="Q1156" s="71"/>
      <c r="R1156" s="68"/>
    </row>
    <row r="1157" spans="1:18" x14ac:dyDescent="0.2">
      <c r="A1157" s="72" t="s">
        <v>2534</v>
      </c>
      <c r="B1157" s="66" t="s">
        <v>2535</v>
      </c>
      <c r="C1157" s="67">
        <v>13</v>
      </c>
      <c r="D1157" s="67" t="s">
        <v>334</v>
      </c>
      <c r="E1157" s="71">
        <v>0.95608786637749799</v>
      </c>
      <c r="F1157" s="68">
        <v>96.8774094063223</v>
      </c>
      <c r="G1157" s="71">
        <v>0.88341936755763695</v>
      </c>
      <c r="H1157" s="68">
        <v>76.561295296838907</v>
      </c>
      <c r="I1157" s="71">
        <v>0.97228442847559005</v>
      </c>
      <c r="J1157" s="68">
        <v>96.414803392444099</v>
      </c>
      <c r="K1157" s="71">
        <v>0.96864766947676395</v>
      </c>
      <c r="L1157" s="68">
        <v>84.271395528141895</v>
      </c>
      <c r="M1157" s="71">
        <v>1</v>
      </c>
      <c r="N1157" s="68">
        <v>100</v>
      </c>
      <c r="O1157" s="71"/>
      <c r="P1157" s="68"/>
      <c r="Q1157" s="71"/>
      <c r="R1157" s="68"/>
    </row>
    <row r="1158" spans="1:18" x14ac:dyDescent="0.2">
      <c r="A1158" s="72" t="s">
        <v>2536</v>
      </c>
      <c r="B1158" s="66" t="s">
        <v>2537</v>
      </c>
      <c r="C1158" s="67">
        <v>13</v>
      </c>
      <c r="D1158" s="67" t="s">
        <v>334</v>
      </c>
      <c r="E1158" s="71">
        <v>0.93868628248851205</v>
      </c>
      <c r="F1158" s="68">
        <v>93.2922127987664</v>
      </c>
      <c r="G1158" s="71">
        <v>0.86098527871675001</v>
      </c>
      <c r="H1158" s="68">
        <v>57.825751734772602</v>
      </c>
      <c r="I1158" s="71">
        <v>0.93904655088197397</v>
      </c>
      <c r="J1158" s="68">
        <v>90.516576715497294</v>
      </c>
      <c r="K1158" s="71">
        <v>0.95471330035532598</v>
      </c>
      <c r="L1158" s="68">
        <v>74.556669236700102</v>
      </c>
      <c r="M1158" s="71">
        <v>1</v>
      </c>
      <c r="N1158" s="68">
        <v>100</v>
      </c>
      <c r="O1158" s="71"/>
      <c r="P1158" s="68"/>
      <c r="Q1158" s="71"/>
      <c r="R1158" s="68"/>
    </row>
    <row r="1159" spans="1:18" x14ac:dyDescent="0.2">
      <c r="A1159" s="72" t="s">
        <v>2538</v>
      </c>
      <c r="B1159" s="66" t="s">
        <v>2539</v>
      </c>
      <c r="C1159" s="67">
        <v>13</v>
      </c>
      <c r="D1159" s="67" t="s">
        <v>334</v>
      </c>
      <c r="E1159" s="71">
        <v>0.954930345183856</v>
      </c>
      <c r="F1159" s="68">
        <v>96.6461063993832</v>
      </c>
      <c r="G1159" s="71">
        <v>0.85263890457751901</v>
      </c>
      <c r="H1159" s="68">
        <v>48.188126445643803</v>
      </c>
      <c r="I1159" s="71">
        <v>0.97695265428559197</v>
      </c>
      <c r="J1159" s="68">
        <v>97.070161912104894</v>
      </c>
      <c r="K1159" s="71">
        <v>0.99012982187231502</v>
      </c>
      <c r="L1159" s="68">
        <v>92.829606784888199</v>
      </c>
      <c r="M1159" s="71">
        <v>1</v>
      </c>
      <c r="N1159" s="68">
        <v>100</v>
      </c>
      <c r="O1159" s="71"/>
      <c r="P1159" s="68"/>
      <c r="Q1159" s="71"/>
      <c r="R1159" s="68"/>
    </row>
    <row r="1160" spans="1:18" x14ac:dyDescent="0.2">
      <c r="A1160" s="72" t="s">
        <v>2540</v>
      </c>
      <c r="B1160" s="66" t="s">
        <v>2540</v>
      </c>
      <c r="C1160" s="67">
        <v>13</v>
      </c>
      <c r="D1160" s="67" t="s">
        <v>334</v>
      </c>
      <c r="E1160" s="71">
        <v>0.96430380242635205</v>
      </c>
      <c r="F1160" s="68">
        <v>98.033924441017703</v>
      </c>
      <c r="G1160" s="71">
        <v>0.88402458954921603</v>
      </c>
      <c r="H1160" s="68">
        <v>76.8311488049345</v>
      </c>
      <c r="I1160" s="71">
        <v>0.99351157512495603</v>
      </c>
      <c r="J1160" s="68">
        <v>98.843484965304597</v>
      </c>
      <c r="K1160" s="71">
        <v>0.97967904503123604</v>
      </c>
      <c r="L1160" s="68">
        <v>88.781804163454098</v>
      </c>
      <c r="M1160" s="71">
        <v>1</v>
      </c>
      <c r="N1160" s="68">
        <v>100</v>
      </c>
      <c r="O1160" s="71"/>
      <c r="P1160" s="68"/>
      <c r="Q1160" s="71"/>
      <c r="R1160" s="68"/>
    </row>
    <row r="1161" spans="1:18" x14ac:dyDescent="0.2">
      <c r="A1161" s="72" t="s">
        <v>2541</v>
      </c>
      <c r="B1161" s="66" t="s">
        <v>2542</v>
      </c>
      <c r="C1161" s="67">
        <v>13</v>
      </c>
      <c r="D1161" s="67" t="s">
        <v>334</v>
      </c>
      <c r="E1161" s="71">
        <v>0.64994859913104597</v>
      </c>
      <c r="F1161" s="68">
        <v>9.4448727833461792</v>
      </c>
      <c r="G1161" s="71">
        <v>0.90311193557745395</v>
      </c>
      <c r="H1161" s="68">
        <v>87.548188126445694</v>
      </c>
      <c r="I1161" s="71">
        <v>0.95135824279452597</v>
      </c>
      <c r="J1161" s="68">
        <v>92.791056283731706</v>
      </c>
      <c r="K1161" s="71">
        <v>0.89527281728324803</v>
      </c>
      <c r="L1161" s="68">
        <v>31.6499614494988</v>
      </c>
      <c r="M1161" s="71">
        <v>0.5</v>
      </c>
      <c r="N1161" s="68">
        <v>6.09851446442533</v>
      </c>
      <c r="O1161" s="71"/>
      <c r="P1161" s="68"/>
      <c r="Q1161" s="71">
        <v>0</v>
      </c>
      <c r="R1161" s="68">
        <v>44.020356234096703</v>
      </c>
    </row>
    <row r="1162" spans="1:18" x14ac:dyDescent="0.2">
      <c r="A1162" s="72" t="s">
        <v>2543</v>
      </c>
      <c r="B1162" s="66" t="s">
        <v>2544</v>
      </c>
      <c r="C1162" s="67">
        <v>13</v>
      </c>
      <c r="D1162" s="67" t="s">
        <v>334</v>
      </c>
      <c r="E1162" s="71">
        <v>0.90211010755698495</v>
      </c>
      <c r="F1162" s="68">
        <v>78.257517347725496</v>
      </c>
      <c r="G1162" s="71">
        <v>0.90640488496689298</v>
      </c>
      <c r="H1162" s="68">
        <v>88.627602158828097</v>
      </c>
      <c r="I1162" s="71">
        <v>0.95796415484324604</v>
      </c>
      <c r="J1162" s="68">
        <v>94.178874325366195</v>
      </c>
      <c r="K1162" s="71">
        <v>0.91407139041779895</v>
      </c>
      <c r="L1162" s="68">
        <v>42.906707787201199</v>
      </c>
      <c r="M1162" s="71">
        <v>0.83</v>
      </c>
      <c r="N1162" s="68">
        <v>21.462079749804499</v>
      </c>
      <c r="O1162" s="71"/>
      <c r="P1162" s="68"/>
      <c r="Q1162" s="71"/>
      <c r="R1162" s="68"/>
    </row>
    <row r="1163" spans="1:18" x14ac:dyDescent="0.2">
      <c r="A1163" s="72" t="s">
        <v>2545</v>
      </c>
      <c r="B1163" s="66" t="s">
        <v>2545</v>
      </c>
      <c r="C1163" s="67">
        <v>13</v>
      </c>
      <c r="D1163" s="67" t="s">
        <v>334</v>
      </c>
      <c r="E1163" s="71">
        <v>0.95069460118626903</v>
      </c>
      <c r="F1163" s="68">
        <v>95.990747879722406</v>
      </c>
      <c r="G1163" s="71">
        <v>0.89937444524285604</v>
      </c>
      <c r="H1163" s="68">
        <v>85.659213569776398</v>
      </c>
      <c r="I1163" s="71">
        <v>0.98082192090401599</v>
      </c>
      <c r="J1163" s="68">
        <v>97.879722436391702</v>
      </c>
      <c r="K1163" s="71">
        <v>0.98258203859820203</v>
      </c>
      <c r="L1163" s="68">
        <v>89.9383191981496</v>
      </c>
      <c r="M1163" s="71">
        <v>0.94</v>
      </c>
      <c r="N1163" s="68">
        <v>33.620015637216603</v>
      </c>
      <c r="O1163" s="71"/>
      <c r="P1163" s="68"/>
      <c r="Q1163" s="71"/>
      <c r="R1163" s="68"/>
    </row>
    <row r="1164" spans="1:18" x14ac:dyDescent="0.2">
      <c r="A1164" s="72" t="s">
        <v>2546</v>
      </c>
      <c r="B1164" s="66" t="s">
        <v>2547</v>
      </c>
      <c r="C1164" s="67">
        <v>13</v>
      </c>
      <c r="D1164" s="67" t="s">
        <v>334</v>
      </c>
      <c r="E1164" s="71">
        <v>0.84730976232057897</v>
      </c>
      <c r="F1164" s="68">
        <v>54.047802621434101</v>
      </c>
      <c r="G1164" s="71">
        <v>0.83718093567621499</v>
      </c>
      <c r="H1164" s="68">
        <v>29.144178874325402</v>
      </c>
      <c r="I1164" s="71">
        <v>0.94965090484897796</v>
      </c>
      <c r="J1164" s="68">
        <v>92.444101773323098</v>
      </c>
      <c r="K1164" s="71">
        <v>0.97213126175712405</v>
      </c>
      <c r="L1164" s="68">
        <v>85.659213569776398</v>
      </c>
      <c r="M1164" s="71">
        <v>1</v>
      </c>
      <c r="N1164" s="68">
        <v>100</v>
      </c>
      <c r="O1164" s="71">
        <v>0.47758570932057698</v>
      </c>
      <c r="P1164" s="68">
        <v>57.410071942446002</v>
      </c>
      <c r="Q1164" s="71"/>
      <c r="R1164" s="68"/>
    </row>
    <row r="1165" spans="1:18" x14ac:dyDescent="0.2">
      <c r="A1165" s="72" t="s">
        <v>2548</v>
      </c>
      <c r="B1165" s="66" t="s">
        <v>2549</v>
      </c>
      <c r="C1165" s="67">
        <v>13</v>
      </c>
      <c r="D1165" s="67" t="s">
        <v>334</v>
      </c>
      <c r="E1165" s="71">
        <v>0.95933439000544296</v>
      </c>
      <c r="F1165" s="68">
        <v>97.648419429452602</v>
      </c>
      <c r="G1165" s="71">
        <v>0.85642824920514504</v>
      </c>
      <c r="H1165" s="68">
        <v>52.775636083269099</v>
      </c>
      <c r="I1165" s="71">
        <v>0.98090931081662902</v>
      </c>
      <c r="J1165" s="68">
        <v>97.918272937548196</v>
      </c>
      <c r="K1165" s="71">
        <v>1</v>
      </c>
      <c r="L1165" s="68">
        <v>100</v>
      </c>
      <c r="M1165" s="71">
        <v>1</v>
      </c>
      <c r="N1165" s="68">
        <v>100</v>
      </c>
      <c r="O1165" s="71"/>
      <c r="P1165" s="68"/>
      <c r="Q1165" s="71"/>
      <c r="R1165" s="68"/>
    </row>
    <row r="1166" spans="1:18" x14ac:dyDescent="0.2">
      <c r="A1166" s="72" t="s">
        <v>2550</v>
      </c>
      <c r="B1166" s="66" t="s">
        <v>2551</v>
      </c>
      <c r="C1166" s="67">
        <v>13</v>
      </c>
      <c r="D1166" s="67" t="s">
        <v>334</v>
      </c>
      <c r="E1166" s="71">
        <v>0.54351110305617101</v>
      </c>
      <c r="F1166" s="68">
        <v>4.3176561295296798</v>
      </c>
      <c r="G1166" s="71">
        <v>0.68357096842282905</v>
      </c>
      <c r="H1166" s="68">
        <v>4.7417116422513503</v>
      </c>
      <c r="I1166" s="71">
        <v>0.65634655689362897</v>
      </c>
      <c r="J1166" s="68">
        <v>5.6283731688512004</v>
      </c>
      <c r="K1166" s="71">
        <v>0.78763798996439904</v>
      </c>
      <c r="L1166" s="68">
        <v>9.7918272937548192</v>
      </c>
      <c r="M1166" s="71">
        <v>0.59</v>
      </c>
      <c r="N1166" s="68">
        <v>8.7568412822517594</v>
      </c>
      <c r="O1166" s="71"/>
      <c r="P1166" s="68"/>
      <c r="Q1166" s="71">
        <v>0</v>
      </c>
      <c r="R1166" s="68">
        <v>44.020356234096703</v>
      </c>
    </row>
    <row r="1167" spans="1:18" x14ac:dyDescent="0.2">
      <c r="A1167" s="72" t="s">
        <v>2552</v>
      </c>
      <c r="B1167" s="66" t="s">
        <v>2553</v>
      </c>
      <c r="C1167" s="67">
        <v>13</v>
      </c>
      <c r="D1167" s="67" t="s">
        <v>334</v>
      </c>
      <c r="E1167" s="71">
        <v>0.62048526896160805</v>
      </c>
      <c r="F1167" s="68">
        <v>7.8643022359290704</v>
      </c>
      <c r="G1167" s="71">
        <v>0.88310350366005796</v>
      </c>
      <c r="H1167" s="68">
        <v>76.368542791056299</v>
      </c>
      <c r="I1167" s="71">
        <v>0.60526842520817803</v>
      </c>
      <c r="J1167" s="68">
        <v>3.50809560524287</v>
      </c>
      <c r="K1167" s="71">
        <v>0.88601421709538097</v>
      </c>
      <c r="L1167" s="68">
        <v>27.794911333847299</v>
      </c>
      <c r="M1167" s="71">
        <v>0.98</v>
      </c>
      <c r="N1167" s="68">
        <v>45.934323690383103</v>
      </c>
      <c r="O1167" s="71">
        <v>0.36852546780603201</v>
      </c>
      <c r="P1167" s="68">
        <v>37.266187050359697</v>
      </c>
      <c r="Q1167" s="71">
        <v>0</v>
      </c>
      <c r="R1167" s="68">
        <v>44.020356234096703</v>
      </c>
    </row>
    <row r="1168" spans="1:18" x14ac:dyDescent="0.2">
      <c r="A1168" s="72" t="s">
        <v>2554</v>
      </c>
      <c r="B1168" s="66" t="s">
        <v>2555</v>
      </c>
      <c r="C1168" s="67">
        <v>13</v>
      </c>
      <c r="D1168" s="67" t="s">
        <v>334</v>
      </c>
      <c r="E1168" s="71">
        <v>0.90042197216335096</v>
      </c>
      <c r="F1168" s="68">
        <v>77.332305319969194</v>
      </c>
      <c r="G1168" s="71">
        <v>0.85983794325274698</v>
      </c>
      <c r="H1168" s="68">
        <v>56.8234387047032</v>
      </c>
      <c r="I1168" s="71">
        <v>0.88055892610155395</v>
      </c>
      <c r="J1168" s="68">
        <v>75.944487278334606</v>
      </c>
      <c r="K1168" s="71">
        <v>0.99129101929910102</v>
      </c>
      <c r="L1168" s="68">
        <v>93.176561295296807</v>
      </c>
      <c r="M1168" s="71">
        <v>0.87</v>
      </c>
      <c r="N1168" s="68">
        <v>24.784988272087599</v>
      </c>
      <c r="O1168" s="71"/>
      <c r="P1168" s="68"/>
      <c r="Q1168" s="71"/>
      <c r="R1168" s="68"/>
    </row>
    <row r="1169" spans="1:18" x14ac:dyDescent="0.2">
      <c r="A1169" s="72" t="s">
        <v>2556</v>
      </c>
      <c r="B1169" s="66" t="s">
        <v>2557</v>
      </c>
      <c r="C1169" s="67">
        <v>13</v>
      </c>
      <c r="D1169" s="67" t="s">
        <v>334</v>
      </c>
      <c r="E1169" s="71">
        <v>0.848897501314543</v>
      </c>
      <c r="F1169" s="68">
        <v>54.510408635312302</v>
      </c>
      <c r="G1169" s="71">
        <v>0.84906598981269499</v>
      </c>
      <c r="H1169" s="68">
        <v>43.3307632999229</v>
      </c>
      <c r="I1169" s="71">
        <v>0.89490484175356599</v>
      </c>
      <c r="J1169" s="68">
        <v>80.686198920585994</v>
      </c>
      <c r="K1169" s="71">
        <v>0.92161917369191104</v>
      </c>
      <c r="L1169" s="68">
        <v>47.956823438704703</v>
      </c>
      <c r="M1169" s="71">
        <v>0.73</v>
      </c>
      <c r="N1169" s="68">
        <v>14.151681000781901</v>
      </c>
      <c r="O1169" s="71"/>
      <c r="P1169" s="68"/>
      <c r="Q1169" s="71"/>
      <c r="R1169" s="68"/>
    </row>
    <row r="1170" spans="1:18" x14ac:dyDescent="0.2">
      <c r="A1170" s="72" t="s">
        <v>2558</v>
      </c>
      <c r="B1170" s="66" t="s">
        <v>2558</v>
      </c>
      <c r="C1170" s="67">
        <v>13</v>
      </c>
      <c r="D1170" s="67" t="s">
        <v>334</v>
      </c>
      <c r="E1170" s="71">
        <v>0.97327618785702097</v>
      </c>
      <c r="F1170" s="68">
        <v>98.650732459522004</v>
      </c>
      <c r="G1170" s="71">
        <v>0.92319685024781295</v>
      </c>
      <c r="H1170" s="68">
        <v>92.945258288357707</v>
      </c>
      <c r="I1170" s="71">
        <v>0.96990790118027104</v>
      </c>
      <c r="J1170" s="68">
        <v>96.029298380878899</v>
      </c>
      <c r="K1170" s="71">
        <v>1</v>
      </c>
      <c r="L1170" s="68">
        <v>100</v>
      </c>
      <c r="M1170" s="71">
        <v>1</v>
      </c>
      <c r="N1170" s="68">
        <v>100</v>
      </c>
      <c r="O1170" s="71"/>
      <c r="P1170" s="68"/>
      <c r="Q1170" s="71"/>
      <c r="R1170" s="68"/>
    </row>
    <row r="1171" spans="1:18" x14ac:dyDescent="0.2">
      <c r="A1171" s="72" t="s">
        <v>2559</v>
      </c>
      <c r="B1171" s="66" t="s">
        <v>2560</v>
      </c>
      <c r="C1171" s="67">
        <v>13</v>
      </c>
      <c r="D1171" s="67" t="s">
        <v>334</v>
      </c>
      <c r="E1171" s="71">
        <v>0.85403448691821604</v>
      </c>
      <c r="F1171" s="68">
        <v>56.4764841942945</v>
      </c>
      <c r="G1171" s="71">
        <v>0.86264800601554903</v>
      </c>
      <c r="H1171" s="68">
        <v>59.7918272937548</v>
      </c>
      <c r="I1171" s="71">
        <v>0.92409149790901801</v>
      </c>
      <c r="J1171" s="68">
        <v>87.085582112567494</v>
      </c>
      <c r="K1171" s="71">
        <v>0.93787593766692201</v>
      </c>
      <c r="L1171" s="68">
        <v>61.757902852737097</v>
      </c>
      <c r="M1171" s="71">
        <v>1</v>
      </c>
      <c r="N1171" s="68">
        <v>100</v>
      </c>
      <c r="O1171" s="71">
        <v>0.54555699299959204</v>
      </c>
      <c r="P1171" s="68">
        <v>71.007194244604307</v>
      </c>
      <c r="Q1171" s="71"/>
      <c r="R1171" s="68"/>
    </row>
    <row r="1172" spans="1:18" x14ac:dyDescent="0.2">
      <c r="A1172" s="72" t="s">
        <v>2561</v>
      </c>
      <c r="B1172" s="66" t="s">
        <v>2562</v>
      </c>
      <c r="C1172" s="67">
        <v>13</v>
      </c>
      <c r="D1172" s="67" t="s">
        <v>334</v>
      </c>
      <c r="E1172" s="71">
        <v>0.97182555605236098</v>
      </c>
      <c r="F1172" s="68">
        <v>98.496530454895904</v>
      </c>
      <c r="G1172" s="71">
        <v>0.90429642235754004</v>
      </c>
      <c r="H1172" s="68">
        <v>87.933693138010796</v>
      </c>
      <c r="I1172" s="71">
        <v>0.98765059155905099</v>
      </c>
      <c r="J1172" s="68">
        <v>98.342328450269903</v>
      </c>
      <c r="K1172" s="71">
        <v>0.99535521029285401</v>
      </c>
      <c r="L1172" s="68">
        <v>94.487278334618395</v>
      </c>
      <c r="M1172" s="71">
        <v>1</v>
      </c>
      <c r="N1172" s="68">
        <v>100</v>
      </c>
      <c r="O1172" s="71"/>
      <c r="P1172" s="68"/>
      <c r="Q1172" s="71"/>
      <c r="R1172" s="68"/>
    </row>
    <row r="1173" spans="1:18" x14ac:dyDescent="0.2">
      <c r="A1173" s="72" t="s">
        <v>2563</v>
      </c>
      <c r="B1173" s="66" t="s">
        <v>2564</v>
      </c>
      <c r="C1173" s="67">
        <v>13</v>
      </c>
      <c r="D1173" s="67" t="s">
        <v>334</v>
      </c>
      <c r="E1173" s="71">
        <v>0.95907623076528004</v>
      </c>
      <c r="F1173" s="68">
        <v>97.609868928296095</v>
      </c>
      <c r="G1173" s="71">
        <v>0.91276832542000197</v>
      </c>
      <c r="H1173" s="68">
        <v>90.632228218966802</v>
      </c>
      <c r="I1173" s="71">
        <v>0.94385755260988202</v>
      </c>
      <c r="J1173" s="68">
        <v>91.480339244410203</v>
      </c>
      <c r="K1173" s="71">
        <v>0.97967904503123604</v>
      </c>
      <c r="L1173" s="68">
        <v>88.781804163454098</v>
      </c>
      <c r="M1173" s="71">
        <v>1</v>
      </c>
      <c r="N1173" s="68">
        <v>100</v>
      </c>
      <c r="O1173" s="71"/>
      <c r="P1173" s="68"/>
      <c r="Q1173" s="71"/>
      <c r="R1173" s="68"/>
    </row>
    <row r="1174" spans="1:18" x14ac:dyDescent="0.2">
      <c r="A1174" s="72" t="s">
        <v>2565</v>
      </c>
      <c r="B1174" s="66" t="s">
        <v>2566</v>
      </c>
      <c r="C1174" s="67">
        <v>13</v>
      </c>
      <c r="D1174" s="67" t="s">
        <v>334</v>
      </c>
      <c r="E1174" s="71">
        <v>0.94347233235584205</v>
      </c>
      <c r="F1174" s="68">
        <v>94.294525828835802</v>
      </c>
      <c r="G1174" s="71">
        <v>0.87622444475747496</v>
      </c>
      <c r="H1174" s="68">
        <v>71.549730146491896</v>
      </c>
      <c r="I1174" s="71">
        <v>0.94701577530432102</v>
      </c>
      <c r="J1174" s="68">
        <v>92.058596761757897</v>
      </c>
      <c r="K1174" s="71">
        <v>0.95064910936157399</v>
      </c>
      <c r="L1174" s="68">
        <v>71.356977640709303</v>
      </c>
      <c r="M1174" s="71">
        <v>1</v>
      </c>
      <c r="N1174" s="68">
        <v>100</v>
      </c>
      <c r="O1174" s="71"/>
      <c r="P1174" s="68"/>
      <c r="Q1174" s="71"/>
      <c r="R1174" s="68"/>
    </row>
    <row r="1175" spans="1:18" x14ac:dyDescent="0.2">
      <c r="A1175" s="72" t="s">
        <v>2567</v>
      </c>
      <c r="B1175" s="66" t="s">
        <v>2568</v>
      </c>
      <c r="C1175" s="67">
        <v>13</v>
      </c>
      <c r="D1175" s="67" t="s">
        <v>334</v>
      </c>
      <c r="E1175" s="71">
        <v>0.95034273081876297</v>
      </c>
      <c r="F1175" s="68">
        <v>95.875096376252898</v>
      </c>
      <c r="G1175" s="71">
        <v>0.84652801379724896</v>
      </c>
      <c r="H1175" s="68">
        <v>40.2081727062452</v>
      </c>
      <c r="I1175" s="71">
        <v>0.97864745672692799</v>
      </c>
      <c r="J1175" s="68">
        <v>97.571318427139602</v>
      </c>
      <c r="K1175" s="71">
        <v>0.97619545275087705</v>
      </c>
      <c r="L1175" s="68">
        <v>87.471087124132595</v>
      </c>
      <c r="M1175" s="71">
        <v>1</v>
      </c>
      <c r="N1175" s="68">
        <v>100</v>
      </c>
      <c r="O1175" s="71"/>
      <c r="P1175" s="68"/>
      <c r="Q1175" s="71"/>
      <c r="R1175" s="68"/>
    </row>
    <row r="1176" spans="1:18" x14ac:dyDescent="0.2">
      <c r="A1176" s="72" t="s">
        <v>2569</v>
      </c>
      <c r="B1176" s="66" t="s">
        <v>2570</v>
      </c>
      <c r="C1176" s="67">
        <v>13</v>
      </c>
      <c r="D1176" s="67" t="s">
        <v>334</v>
      </c>
      <c r="E1176" s="71">
        <v>0.87037239322915405</v>
      </c>
      <c r="F1176" s="68">
        <v>63.4926754047803</v>
      </c>
      <c r="G1176" s="71">
        <v>0.82995560340558805</v>
      </c>
      <c r="H1176" s="68">
        <v>22.320740169622201</v>
      </c>
      <c r="I1176" s="71">
        <v>0.96854109691185797</v>
      </c>
      <c r="J1176" s="68">
        <v>95.682343870470305</v>
      </c>
      <c r="K1176" s="71">
        <v>0.98374323602498903</v>
      </c>
      <c r="L1176" s="68">
        <v>90.400925212027801</v>
      </c>
      <c r="M1176" s="71">
        <v>1</v>
      </c>
      <c r="N1176" s="68">
        <v>100</v>
      </c>
      <c r="O1176" s="71">
        <v>0.56962202980333598</v>
      </c>
      <c r="P1176" s="68">
        <v>76.115107913669107</v>
      </c>
      <c r="Q1176" s="71"/>
      <c r="R1176" s="68"/>
    </row>
    <row r="1177" spans="1:18" x14ac:dyDescent="0.2">
      <c r="A1177" s="72" t="s">
        <v>2571</v>
      </c>
      <c r="B1177" s="66" t="s">
        <v>2572</v>
      </c>
      <c r="C1177" s="67">
        <v>13</v>
      </c>
      <c r="D1177" s="67" t="s">
        <v>334</v>
      </c>
      <c r="E1177" s="71">
        <v>0.93109941628666804</v>
      </c>
      <c r="F1177" s="68">
        <v>91.788743253662304</v>
      </c>
      <c r="G1177" s="71">
        <v>0.92964100714037401</v>
      </c>
      <c r="H1177" s="68">
        <v>93.639167309174994</v>
      </c>
      <c r="I1177" s="71">
        <v>0.99970800383411695</v>
      </c>
      <c r="J1177" s="68">
        <v>99.498843484965306</v>
      </c>
      <c r="K1177" s="71">
        <v>0.79504865417218196</v>
      </c>
      <c r="L1177" s="68">
        <v>10.485736314572099</v>
      </c>
      <c r="M1177" s="71">
        <v>1</v>
      </c>
      <c r="N1177" s="68">
        <v>100</v>
      </c>
      <c r="O1177" s="71"/>
      <c r="P1177" s="68"/>
      <c r="Q1177" s="71"/>
      <c r="R1177" s="68"/>
    </row>
    <row r="1178" spans="1:18" x14ac:dyDescent="0.2">
      <c r="A1178" s="72" t="s">
        <v>2573</v>
      </c>
      <c r="B1178" s="66" t="s">
        <v>2574</v>
      </c>
      <c r="C1178" s="67">
        <v>13</v>
      </c>
      <c r="D1178" s="67" t="s">
        <v>334</v>
      </c>
      <c r="E1178" s="71">
        <v>0.98741990713494998</v>
      </c>
      <c r="F1178" s="68">
        <v>99.344641480339206</v>
      </c>
      <c r="G1178" s="71">
        <v>0.95038692088740595</v>
      </c>
      <c r="H1178" s="68">
        <v>95.643793369313798</v>
      </c>
      <c r="I1178" s="71">
        <v>0.99929270765239298</v>
      </c>
      <c r="J1178" s="68">
        <v>99.306090979182699</v>
      </c>
      <c r="K1178" s="71">
        <v>1</v>
      </c>
      <c r="L1178" s="68">
        <v>100</v>
      </c>
      <c r="M1178" s="71">
        <v>1</v>
      </c>
      <c r="N1178" s="68">
        <v>100</v>
      </c>
      <c r="O1178" s="71"/>
      <c r="P1178" s="68"/>
      <c r="Q1178" s="71"/>
      <c r="R1178" s="68"/>
    </row>
    <row r="1179" spans="1:18" x14ac:dyDescent="0.2">
      <c r="A1179" s="72" t="s">
        <v>2575</v>
      </c>
      <c r="B1179" s="66" t="s">
        <v>2575</v>
      </c>
      <c r="C1179" s="67">
        <v>13</v>
      </c>
      <c r="D1179" s="67" t="s">
        <v>334</v>
      </c>
      <c r="E1179" s="71">
        <v>0.96491699293514699</v>
      </c>
      <c r="F1179" s="68">
        <v>98.072474942174296</v>
      </c>
      <c r="G1179" s="71">
        <v>0.89618016380657906</v>
      </c>
      <c r="H1179" s="68">
        <v>84.232845026985302</v>
      </c>
      <c r="I1179" s="71">
        <v>0.98438936161616597</v>
      </c>
      <c r="J1179" s="68">
        <v>98.072474942174296</v>
      </c>
      <c r="K1179" s="71">
        <v>0.97909844631784304</v>
      </c>
      <c r="L1179" s="68">
        <v>88.511950655358504</v>
      </c>
      <c r="M1179" s="71">
        <v>1</v>
      </c>
      <c r="N1179" s="68">
        <v>100</v>
      </c>
      <c r="O1179" s="71"/>
      <c r="P1179" s="68"/>
      <c r="Q1179" s="71"/>
      <c r="R1179" s="68"/>
    </row>
    <row r="1180" spans="1:18" x14ac:dyDescent="0.2">
      <c r="A1180" s="72" t="s">
        <v>2576</v>
      </c>
      <c r="B1180" s="66" t="s">
        <v>2577</v>
      </c>
      <c r="C1180" s="67">
        <v>13</v>
      </c>
      <c r="D1180" s="67" t="s">
        <v>334</v>
      </c>
      <c r="E1180" s="71">
        <v>0.81715335728866401</v>
      </c>
      <c r="F1180" s="68">
        <v>41.056283731688502</v>
      </c>
      <c r="G1180" s="71">
        <v>0.93251985142370097</v>
      </c>
      <c r="H1180" s="68">
        <v>93.986121819583701</v>
      </c>
      <c r="I1180" s="71">
        <v>0.99630237083455597</v>
      </c>
      <c r="J1180" s="68">
        <v>99.036237471087105</v>
      </c>
      <c r="K1180" s="71">
        <v>0.98722682830534803</v>
      </c>
      <c r="L1180" s="68">
        <v>91.595990747879696</v>
      </c>
      <c r="M1180" s="71">
        <v>1</v>
      </c>
      <c r="N1180" s="68">
        <v>100</v>
      </c>
      <c r="O1180" s="71">
        <v>0.16971773587971301</v>
      </c>
      <c r="P1180" s="68">
        <v>11.5827338129496</v>
      </c>
      <c r="Q1180" s="71"/>
      <c r="R1180" s="68"/>
    </row>
    <row r="1181" spans="1:18" x14ac:dyDescent="0.2">
      <c r="A1181" s="72" t="s">
        <v>2578</v>
      </c>
      <c r="B1181" s="66" t="s">
        <v>2579</v>
      </c>
      <c r="C1181" s="67">
        <v>13</v>
      </c>
      <c r="D1181" s="67" t="s">
        <v>334</v>
      </c>
      <c r="E1181" s="71">
        <v>0.77253017440116001</v>
      </c>
      <c r="F1181" s="68">
        <v>25.597532767926001</v>
      </c>
      <c r="G1181" s="71">
        <v>0.92181752032052799</v>
      </c>
      <c r="H1181" s="68">
        <v>92.598303777949099</v>
      </c>
      <c r="I1181" s="71">
        <v>0.99858544140439798</v>
      </c>
      <c r="J1181" s="68">
        <v>99.190439475713205</v>
      </c>
      <c r="K1181" s="71">
        <v>1</v>
      </c>
      <c r="L1181" s="68">
        <v>100</v>
      </c>
      <c r="M1181" s="71"/>
      <c r="N1181" s="68"/>
      <c r="O1181" s="71">
        <v>0.16971773587971301</v>
      </c>
      <c r="P1181" s="68">
        <v>11.5827338129496</v>
      </c>
      <c r="Q1181" s="71"/>
      <c r="R1181" s="68"/>
    </row>
    <row r="1182" spans="1:18" x14ac:dyDescent="0.2">
      <c r="A1182" s="72" t="s">
        <v>2580</v>
      </c>
      <c r="B1182" s="66" t="s">
        <v>2581</v>
      </c>
      <c r="C1182" s="67">
        <v>13</v>
      </c>
      <c r="D1182" s="67" t="s">
        <v>334</v>
      </c>
      <c r="E1182" s="71">
        <v>0.77259637344474097</v>
      </c>
      <c r="F1182" s="68">
        <v>25.636083269082501</v>
      </c>
      <c r="G1182" s="71">
        <v>0.82578070281665905</v>
      </c>
      <c r="H1182" s="68">
        <v>18.4271395528142</v>
      </c>
      <c r="I1182" s="71">
        <v>0.969830326187342</v>
      </c>
      <c r="J1182" s="68">
        <v>95.952197378565899</v>
      </c>
      <c r="K1182" s="71">
        <v>0.72978403892726496</v>
      </c>
      <c r="L1182" s="68">
        <v>7.2089437162683101</v>
      </c>
      <c r="M1182" s="71">
        <v>1</v>
      </c>
      <c r="N1182" s="68">
        <v>100</v>
      </c>
      <c r="O1182" s="71">
        <v>0.33758679929243701</v>
      </c>
      <c r="P1182" s="68">
        <v>32.158273381294997</v>
      </c>
      <c r="Q1182" s="71"/>
      <c r="R1182" s="68"/>
    </row>
    <row r="1183" spans="1:18" x14ac:dyDescent="0.2">
      <c r="A1183" s="72" t="s">
        <v>2582</v>
      </c>
      <c r="B1183" s="66" t="s">
        <v>2583</v>
      </c>
      <c r="C1183" s="67">
        <v>13</v>
      </c>
      <c r="D1183" s="67" t="s">
        <v>334</v>
      </c>
      <c r="E1183" s="71">
        <v>0.78541730205587001</v>
      </c>
      <c r="F1183" s="68">
        <v>28.951426368542801</v>
      </c>
      <c r="G1183" s="71">
        <v>0.86663487416362905</v>
      </c>
      <c r="H1183" s="68">
        <v>63.608326908249801</v>
      </c>
      <c r="I1183" s="71">
        <v>0.91920667264394695</v>
      </c>
      <c r="J1183" s="68">
        <v>86.121819583654599</v>
      </c>
      <c r="K1183" s="71">
        <v>0.90399461172205797</v>
      </c>
      <c r="L1183" s="68">
        <v>36.391673091750199</v>
      </c>
      <c r="M1183" s="71">
        <v>0.92</v>
      </c>
      <c r="N1183" s="68">
        <v>30.453479280688001</v>
      </c>
      <c r="O1183" s="71">
        <v>0.317250351749717</v>
      </c>
      <c r="P1183" s="68">
        <v>28.848920863309399</v>
      </c>
      <c r="Q1183" s="71"/>
      <c r="R1183" s="68"/>
    </row>
    <row r="1184" spans="1:18" x14ac:dyDescent="0.2">
      <c r="A1184" s="72" t="s">
        <v>2584</v>
      </c>
      <c r="B1184" s="66" t="s">
        <v>2585</v>
      </c>
      <c r="C1184" s="67">
        <v>13</v>
      </c>
      <c r="D1184" s="67" t="s">
        <v>334</v>
      </c>
      <c r="E1184" s="71">
        <v>0.81034241794411699</v>
      </c>
      <c r="F1184" s="68">
        <v>38.242097147262903</v>
      </c>
      <c r="G1184" s="71">
        <v>0.90026474344741003</v>
      </c>
      <c r="H1184" s="68">
        <v>86.353122590593699</v>
      </c>
      <c r="I1184" s="71">
        <v>0.97758989458577905</v>
      </c>
      <c r="J1184" s="68">
        <v>97.224363916730894</v>
      </c>
      <c r="K1184" s="71">
        <v>0.96182427317861796</v>
      </c>
      <c r="L1184" s="68">
        <v>80.0308404009252</v>
      </c>
      <c r="M1184" s="71">
        <v>0.98</v>
      </c>
      <c r="N1184" s="68">
        <v>45.934323690383103</v>
      </c>
      <c r="O1184" s="71">
        <v>0.232033178508778</v>
      </c>
      <c r="P1184" s="68">
        <v>17.266187050359701</v>
      </c>
      <c r="Q1184" s="71"/>
      <c r="R1184" s="68"/>
    </row>
    <row r="1185" spans="1:18" x14ac:dyDescent="0.2">
      <c r="A1185" s="72" t="s">
        <v>2586</v>
      </c>
      <c r="B1185" s="66" t="s">
        <v>2587</v>
      </c>
      <c r="C1185" s="67">
        <v>13</v>
      </c>
      <c r="D1185" s="67" t="s">
        <v>334</v>
      </c>
      <c r="E1185" s="71">
        <v>0.50700076936945504</v>
      </c>
      <c r="F1185" s="68">
        <v>3.3538936006168099</v>
      </c>
      <c r="G1185" s="71">
        <v>0.77670890664701697</v>
      </c>
      <c r="H1185" s="68">
        <v>8.6738627602158793</v>
      </c>
      <c r="I1185" s="71">
        <v>0.69785716145479404</v>
      </c>
      <c r="J1185" s="68">
        <v>9.1750192752505804</v>
      </c>
      <c r="K1185" s="71">
        <v>0.73965262161680601</v>
      </c>
      <c r="L1185" s="68">
        <v>7.5173477255204304</v>
      </c>
      <c r="M1185" s="71">
        <v>0.76</v>
      </c>
      <c r="N1185" s="68">
        <v>16.810007818608302</v>
      </c>
      <c r="O1185" s="71">
        <v>6.7785926498112895E-2</v>
      </c>
      <c r="P1185" s="68">
        <v>3.4532374100719401</v>
      </c>
      <c r="Q1185" s="71">
        <v>0</v>
      </c>
      <c r="R1185" s="68">
        <v>44.020356234096703</v>
      </c>
    </row>
    <row r="1186" spans="1:18" x14ac:dyDescent="0.2">
      <c r="A1186" s="72" t="s">
        <v>2588</v>
      </c>
      <c r="B1186" s="66" t="s">
        <v>2589</v>
      </c>
      <c r="C1186" s="67">
        <v>13</v>
      </c>
      <c r="D1186" s="67" t="s">
        <v>334</v>
      </c>
      <c r="E1186" s="71">
        <v>0.83139334457029002</v>
      </c>
      <c r="F1186" s="68">
        <v>47.108712413261401</v>
      </c>
      <c r="G1186" s="71">
        <v>0.99350875682973705</v>
      </c>
      <c r="H1186" s="68">
        <v>98.496530454895904</v>
      </c>
      <c r="I1186" s="71">
        <v>0.98810078256100098</v>
      </c>
      <c r="J1186" s="68">
        <v>98.457979953739397</v>
      </c>
      <c r="K1186" s="71">
        <v>0.98896862444552802</v>
      </c>
      <c r="L1186" s="68">
        <v>92.405551272166505</v>
      </c>
      <c r="M1186" s="71">
        <v>1</v>
      </c>
      <c r="N1186" s="68">
        <v>100</v>
      </c>
      <c r="O1186" s="71">
        <v>0.186388559015185</v>
      </c>
      <c r="P1186" s="68">
        <v>13.021582733813</v>
      </c>
      <c r="Q1186" s="71"/>
      <c r="R1186" s="68"/>
    </row>
    <row r="1187" spans="1:18" x14ac:dyDescent="0.2">
      <c r="A1187" s="72" t="s">
        <v>2590</v>
      </c>
      <c r="B1187" s="66" t="s">
        <v>2591</v>
      </c>
      <c r="C1187" s="67">
        <v>13</v>
      </c>
      <c r="D1187" s="67" t="s">
        <v>334</v>
      </c>
      <c r="E1187" s="71">
        <v>0.90544387172299501</v>
      </c>
      <c r="F1187" s="68">
        <v>79.915188897455707</v>
      </c>
      <c r="G1187" s="71">
        <v>0.830185878061102</v>
      </c>
      <c r="H1187" s="68">
        <v>22.552043176561298</v>
      </c>
      <c r="I1187" s="71">
        <v>0.88274360683361897</v>
      </c>
      <c r="J1187" s="68">
        <v>76.9082498072475</v>
      </c>
      <c r="K1187" s="71">
        <v>0.90884600199725896</v>
      </c>
      <c r="L1187" s="68">
        <v>39.437162683114899</v>
      </c>
      <c r="M1187" s="71">
        <v>1</v>
      </c>
      <c r="N1187" s="68">
        <v>100</v>
      </c>
      <c r="O1187" s="71"/>
      <c r="P1187" s="68"/>
      <c r="Q1187" s="71"/>
      <c r="R1187" s="68"/>
    </row>
    <row r="1188" spans="1:18" x14ac:dyDescent="0.2">
      <c r="A1188" s="72" t="s">
        <v>2592</v>
      </c>
      <c r="B1188" s="66" t="s">
        <v>2593</v>
      </c>
      <c r="C1188" s="67">
        <v>13</v>
      </c>
      <c r="D1188" s="67" t="s">
        <v>334</v>
      </c>
      <c r="E1188" s="71">
        <v>0.83851036923189204</v>
      </c>
      <c r="F1188" s="68">
        <v>50.269853508095601</v>
      </c>
      <c r="G1188" s="71">
        <v>0.845168943403239</v>
      </c>
      <c r="H1188" s="68">
        <v>38.550501156514997</v>
      </c>
      <c r="I1188" s="71">
        <v>0.83387489984455698</v>
      </c>
      <c r="J1188" s="68">
        <v>56.939090208172701</v>
      </c>
      <c r="K1188" s="71">
        <v>0.91407139041779895</v>
      </c>
      <c r="L1188" s="68">
        <v>42.906707787201199</v>
      </c>
      <c r="M1188" s="71">
        <v>1</v>
      </c>
      <c r="N1188" s="68">
        <v>100</v>
      </c>
      <c r="O1188" s="71">
        <v>0.59943661249386604</v>
      </c>
      <c r="P1188" s="68">
        <v>80.503597122302196</v>
      </c>
      <c r="Q1188" s="71"/>
      <c r="R1188" s="68"/>
    </row>
    <row r="1189" spans="1:18" x14ac:dyDescent="0.2">
      <c r="A1189" s="72" t="s">
        <v>2594</v>
      </c>
      <c r="B1189" s="66" t="s">
        <v>2595</v>
      </c>
      <c r="C1189" s="67">
        <v>13</v>
      </c>
      <c r="D1189" s="67" t="s">
        <v>334</v>
      </c>
      <c r="E1189" s="71">
        <v>0.60642168041901401</v>
      </c>
      <c r="F1189" s="68">
        <v>6.9005397070161898</v>
      </c>
      <c r="G1189" s="71">
        <v>0.84033434027032206</v>
      </c>
      <c r="H1189" s="68">
        <v>32.806476484194299</v>
      </c>
      <c r="I1189" s="71">
        <v>0.80752096514800797</v>
      </c>
      <c r="J1189" s="68">
        <v>40.478026214340801</v>
      </c>
      <c r="K1189" s="71">
        <v>0.66154266570667097</v>
      </c>
      <c r="L1189" s="68">
        <v>4.9344641480339204</v>
      </c>
      <c r="M1189" s="71">
        <v>0.92</v>
      </c>
      <c r="N1189" s="68">
        <v>30.453479280688001</v>
      </c>
      <c r="O1189" s="71">
        <v>0.40913211138907901</v>
      </c>
      <c r="P1189" s="68">
        <v>44.964028776978402</v>
      </c>
      <c r="Q1189" s="71">
        <v>0</v>
      </c>
      <c r="R1189" s="68">
        <v>44.020356234096703</v>
      </c>
    </row>
    <row r="1190" spans="1:18" x14ac:dyDescent="0.2">
      <c r="A1190" s="72" t="s">
        <v>2596</v>
      </c>
      <c r="B1190" s="66" t="s">
        <v>2597</v>
      </c>
      <c r="C1190" s="67">
        <v>13</v>
      </c>
      <c r="D1190" s="67" t="s">
        <v>334</v>
      </c>
      <c r="E1190" s="71">
        <v>0.90096549475570897</v>
      </c>
      <c r="F1190" s="68">
        <v>77.717810331534295</v>
      </c>
      <c r="G1190" s="71">
        <v>0.84143478917370795</v>
      </c>
      <c r="H1190" s="68">
        <v>34.387047031611402</v>
      </c>
      <c r="I1190" s="71">
        <v>0.80076848489346797</v>
      </c>
      <c r="J1190" s="68">
        <v>36.7000771010023</v>
      </c>
      <c r="K1190" s="71">
        <v>0.885622053461529</v>
      </c>
      <c r="L1190" s="68">
        <v>27.717810331534299</v>
      </c>
      <c r="M1190" s="71">
        <v>1</v>
      </c>
      <c r="N1190" s="68">
        <v>100</v>
      </c>
      <c r="O1190" s="71">
        <v>0.97700214624983805</v>
      </c>
      <c r="P1190" s="68">
        <v>98.920863309352498</v>
      </c>
      <c r="Q1190" s="71"/>
      <c r="R1190" s="68"/>
    </row>
    <row r="1191" spans="1:18" x14ac:dyDescent="0.2">
      <c r="A1191" s="72" t="s">
        <v>2598</v>
      </c>
      <c r="B1191" s="66" t="s">
        <v>2599</v>
      </c>
      <c r="C1191" s="67">
        <v>13</v>
      </c>
      <c r="D1191" s="67" t="s">
        <v>334</v>
      </c>
      <c r="E1191" s="71">
        <v>0.68900381522468501</v>
      </c>
      <c r="F1191" s="68">
        <v>12.875867386275999</v>
      </c>
      <c r="G1191" s="71">
        <v>0.84979891820971198</v>
      </c>
      <c r="H1191" s="68">
        <v>44.487278334618402</v>
      </c>
      <c r="I1191" s="71">
        <v>0.85366467770023902</v>
      </c>
      <c r="J1191" s="68">
        <v>67.039321511179693</v>
      </c>
      <c r="K1191" s="71">
        <v>0.96651723134115197</v>
      </c>
      <c r="L1191" s="68">
        <v>83.191981495759407</v>
      </c>
      <c r="M1191" s="71">
        <v>1</v>
      </c>
      <c r="N1191" s="68">
        <v>100</v>
      </c>
      <c r="O1191" s="71">
        <v>0.46404206409700899</v>
      </c>
      <c r="P1191" s="68">
        <v>55.035971223021598</v>
      </c>
      <c r="Q1191" s="71">
        <v>0</v>
      </c>
      <c r="R1191" s="68">
        <v>44.020356234096703</v>
      </c>
    </row>
    <row r="1192" spans="1:18" x14ac:dyDescent="0.2">
      <c r="A1192" s="72" t="s">
        <v>2600</v>
      </c>
      <c r="B1192" s="66" t="s">
        <v>2601</v>
      </c>
      <c r="C1192" s="67">
        <v>13</v>
      </c>
      <c r="D1192" s="67" t="s">
        <v>334</v>
      </c>
      <c r="E1192" s="71">
        <v>0.70272354804719495</v>
      </c>
      <c r="F1192" s="68">
        <v>14.7262914417887</v>
      </c>
      <c r="G1192" s="71">
        <v>0.82841304920900805</v>
      </c>
      <c r="H1192" s="68">
        <v>20.817270624518098</v>
      </c>
      <c r="I1192" s="71">
        <v>0.84097209229205105</v>
      </c>
      <c r="J1192" s="68">
        <v>61.141094834232803</v>
      </c>
      <c r="K1192" s="71">
        <v>0.90376289634106499</v>
      </c>
      <c r="L1192" s="68">
        <v>36.353122590593699</v>
      </c>
      <c r="M1192" s="71">
        <v>1</v>
      </c>
      <c r="N1192" s="68">
        <v>100</v>
      </c>
      <c r="O1192" s="71">
        <v>0.64319325044104503</v>
      </c>
      <c r="P1192" s="68">
        <v>85.035971223021605</v>
      </c>
      <c r="Q1192" s="71">
        <v>0</v>
      </c>
      <c r="R1192" s="68">
        <v>44.020356234096703</v>
      </c>
    </row>
    <row r="1193" spans="1:18" x14ac:dyDescent="0.2">
      <c r="A1193" s="72" t="s">
        <v>2602</v>
      </c>
      <c r="B1193" s="66" t="s">
        <v>2603</v>
      </c>
      <c r="C1193" s="67">
        <v>13</v>
      </c>
      <c r="D1193" s="67" t="s">
        <v>334</v>
      </c>
      <c r="E1193" s="71">
        <v>0.69417401209492702</v>
      </c>
      <c r="F1193" s="68">
        <v>13.685427910562799</v>
      </c>
      <c r="G1193" s="71">
        <v>0.83318940680933995</v>
      </c>
      <c r="H1193" s="68">
        <v>24.9421742482652</v>
      </c>
      <c r="I1193" s="71">
        <v>0.87476237477634899</v>
      </c>
      <c r="J1193" s="68">
        <v>74.595219737856596</v>
      </c>
      <c r="K1193" s="71">
        <v>0.97362348988393299</v>
      </c>
      <c r="L1193" s="68">
        <v>86.353122590593699</v>
      </c>
      <c r="M1193" s="71">
        <v>1</v>
      </c>
      <c r="N1193" s="68">
        <v>100</v>
      </c>
      <c r="O1193" s="71">
        <v>0.48346880109994</v>
      </c>
      <c r="P1193" s="68">
        <v>58.9928057553957</v>
      </c>
      <c r="Q1193" s="71">
        <v>0</v>
      </c>
      <c r="R1193" s="68">
        <v>44.020356234096703</v>
      </c>
    </row>
    <row r="1194" spans="1:18" x14ac:dyDescent="0.2">
      <c r="A1194" s="72" t="s">
        <v>2604</v>
      </c>
      <c r="B1194" s="66" t="s">
        <v>2605</v>
      </c>
      <c r="C1194" s="67">
        <v>13</v>
      </c>
      <c r="D1194" s="67" t="s">
        <v>334</v>
      </c>
      <c r="E1194" s="71">
        <v>0.89822435033944004</v>
      </c>
      <c r="F1194" s="68">
        <v>75.983037779491099</v>
      </c>
      <c r="G1194" s="71">
        <v>0.81603590196300602</v>
      </c>
      <c r="H1194" s="68">
        <v>13.2228218966847</v>
      </c>
      <c r="I1194" s="71">
        <v>0.88644448110593499</v>
      </c>
      <c r="J1194" s="68">
        <v>78.026214340786396</v>
      </c>
      <c r="K1194" s="71">
        <v>0.89041701828881803</v>
      </c>
      <c r="L1194" s="68">
        <v>29.491133384733999</v>
      </c>
      <c r="M1194" s="71">
        <v>1</v>
      </c>
      <c r="N1194" s="68">
        <v>100</v>
      </c>
      <c r="O1194" s="71"/>
      <c r="P1194" s="68"/>
      <c r="Q1194" s="71"/>
      <c r="R1194" s="68"/>
    </row>
    <row r="1195" spans="1:18" x14ac:dyDescent="0.2">
      <c r="A1195" s="72" t="s">
        <v>2606</v>
      </c>
      <c r="B1195" s="66" t="s">
        <v>2607</v>
      </c>
      <c r="C1195" s="67">
        <v>13</v>
      </c>
      <c r="D1195" s="67" t="s">
        <v>334</v>
      </c>
      <c r="E1195" s="71">
        <v>0.67423891786481605</v>
      </c>
      <c r="F1195" s="68">
        <v>11.449498843484999</v>
      </c>
      <c r="G1195" s="71">
        <v>0.82853710156786897</v>
      </c>
      <c r="H1195" s="68">
        <v>20.894371626831099</v>
      </c>
      <c r="I1195" s="71">
        <v>0.84470012821657403</v>
      </c>
      <c r="J1195" s="68">
        <v>63.4155744024672</v>
      </c>
      <c r="K1195" s="71">
        <v>0.97257619588574695</v>
      </c>
      <c r="L1195" s="68">
        <v>85.736314572089398</v>
      </c>
      <c r="M1195" s="71">
        <v>0.99</v>
      </c>
      <c r="N1195" s="68">
        <v>52.3064894448788</v>
      </c>
      <c r="O1195" s="71">
        <v>0.40962008151870399</v>
      </c>
      <c r="P1195" s="68">
        <v>45.035971223021598</v>
      </c>
      <c r="Q1195" s="71">
        <v>0</v>
      </c>
      <c r="R1195" s="68">
        <v>44.020356234096703</v>
      </c>
    </row>
    <row r="1196" spans="1:18" x14ac:dyDescent="0.2">
      <c r="A1196" s="72" t="s">
        <v>2608</v>
      </c>
      <c r="B1196" s="66" t="s">
        <v>2609</v>
      </c>
      <c r="C1196" s="67">
        <v>13</v>
      </c>
      <c r="D1196" s="67" t="s">
        <v>334</v>
      </c>
      <c r="E1196" s="71">
        <v>0.77319965611467001</v>
      </c>
      <c r="F1196" s="68">
        <v>25.828835774865102</v>
      </c>
      <c r="G1196" s="71">
        <v>0.86914891578003295</v>
      </c>
      <c r="H1196" s="68">
        <v>65.959907478797206</v>
      </c>
      <c r="I1196" s="71">
        <v>0.769517007036713</v>
      </c>
      <c r="J1196" s="68">
        <v>22.821896684656899</v>
      </c>
      <c r="K1196" s="71">
        <v>0.95413270164193298</v>
      </c>
      <c r="L1196" s="68">
        <v>73.708558211256701</v>
      </c>
      <c r="M1196" s="71">
        <v>0.5</v>
      </c>
      <c r="N1196" s="68">
        <v>6.09851446442533</v>
      </c>
      <c r="O1196" s="71"/>
      <c r="P1196" s="68"/>
      <c r="Q1196" s="71"/>
      <c r="R1196" s="68"/>
    </row>
    <row r="1197" spans="1:18" x14ac:dyDescent="0.2">
      <c r="A1197" s="72" t="s">
        <v>2610</v>
      </c>
      <c r="B1197" s="66" t="s">
        <v>2611</v>
      </c>
      <c r="C1197" s="67">
        <v>13</v>
      </c>
      <c r="D1197" s="67" t="s">
        <v>334</v>
      </c>
      <c r="E1197" s="71">
        <v>0.63320836538659897</v>
      </c>
      <c r="F1197" s="68">
        <v>8.3654587509637608</v>
      </c>
      <c r="G1197" s="71">
        <v>0.81799130314163704</v>
      </c>
      <c r="H1197" s="68">
        <v>13.9167309175019</v>
      </c>
      <c r="I1197" s="71">
        <v>0.88303971146316895</v>
      </c>
      <c r="J1197" s="68">
        <v>76.985350809560501</v>
      </c>
      <c r="K1197" s="71">
        <v>0.91347032204723499</v>
      </c>
      <c r="L1197" s="68">
        <v>42.212798766383997</v>
      </c>
      <c r="M1197" s="71">
        <v>0.94</v>
      </c>
      <c r="N1197" s="68">
        <v>33.620015637216603</v>
      </c>
      <c r="O1197" s="71">
        <v>0.244748855667555</v>
      </c>
      <c r="P1197" s="68">
        <v>19.4964028776978</v>
      </c>
      <c r="Q1197" s="71">
        <v>0</v>
      </c>
      <c r="R1197" s="68">
        <v>44.020356234096703</v>
      </c>
    </row>
    <row r="1198" spans="1:18" x14ac:dyDescent="0.2">
      <c r="A1198" s="72" t="s">
        <v>2612</v>
      </c>
      <c r="B1198" s="66" t="s">
        <v>2613</v>
      </c>
      <c r="C1198" s="67">
        <v>13</v>
      </c>
      <c r="D1198" s="67" t="s">
        <v>334</v>
      </c>
      <c r="E1198" s="71">
        <v>0.65080188518384996</v>
      </c>
      <c r="F1198" s="68">
        <v>9.5219737856592097</v>
      </c>
      <c r="G1198" s="71">
        <v>0.81868277506139597</v>
      </c>
      <c r="H1198" s="68">
        <v>14.225134926754</v>
      </c>
      <c r="I1198" s="71">
        <v>0.93304129811704095</v>
      </c>
      <c r="J1198" s="68">
        <v>89.051657671549705</v>
      </c>
      <c r="K1198" s="71">
        <v>0.93062795390391795</v>
      </c>
      <c r="L1198" s="68">
        <v>55.088666152659997</v>
      </c>
      <c r="M1198" s="71">
        <v>1</v>
      </c>
      <c r="N1198" s="68">
        <v>100</v>
      </c>
      <c r="O1198" s="71">
        <v>0.222459284020743</v>
      </c>
      <c r="P1198" s="68">
        <v>16.1151079136691</v>
      </c>
      <c r="Q1198" s="71">
        <v>0</v>
      </c>
      <c r="R1198" s="68">
        <v>44.020356234096703</v>
      </c>
    </row>
    <row r="1199" spans="1:18" x14ac:dyDescent="0.2">
      <c r="A1199" s="72" t="s">
        <v>2614</v>
      </c>
      <c r="B1199" s="66" t="s">
        <v>2615</v>
      </c>
      <c r="C1199" s="67">
        <v>13</v>
      </c>
      <c r="D1199" s="67" t="s">
        <v>334</v>
      </c>
      <c r="E1199" s="71">
        <v>0.92639332456872103</v>
      </c>
      <c r="F1199" s="68">
        <v>90.0925212027756</v>
      </c>
      <c r="G1199" s="71">
        <v>0.83240286595817603</v>
      </c>
      <c r="H1199" s="68">
        <v>24.286815728604498</v>
      </c>
      <c r="I1199" s="71">
        <v>0.93529449464978698</v>
      </c>
      <c r="J1199" s="68">
        <v>89.360061680801806</v>
      </c>
      <c r="K1199" s="71">
        <v>0.93787593766692201</v>
      </c>
      <c r="L1199" s="68">
        <v>61.757902852737097</v>
      </c>
      <c r="M1199" s="71">
        <v>1</v>
      </c>
      <c r="N1199" s="68">
        <v>100</v>
      </c>
      <c r="O1199" s="71"/>
      <c r="P1199" s="68"/>
      <c r="Q1199" s="71"/>
      <c r="R1199" s="68"/>
    </row>
    <row r="1200" spans="1:18" x14ac:dyDescent="0.2">
      <c r="A1200" s="72" t="s">
        <v>2616</v>
      </c>
      <c r="B1200" s="66" t="s">
        <v>2617</v>
      </c>
      <c r="C1200" s="67">
        <v>13</v>
      </c>
      <c r="D1200" s="67" t="s">
        <v>334</v>
      </c>
      <c r="E1200" s="71">
        <v>0.91884865634548896</v>
      </c>
      <c r="F1200" s="68">
        <v>86.8157286044719</v>
      </c>
      <c r="G1200" s="71">
        <v>0.85232505433113404</v>
      </c>
      <c r="H1200" s="68">
        <v>47.841171935235202</v>
      </c>
      <c r="I1200" s="71">
        <v>0.94221864797028698</v>
      </c>
      <c r="J1200" s="68">
        <v>91.094834232845002</v>
      </c>
      <c r="K1200" s="71">
        <v>0.95085092308053598</v>
      </c>
      <c r="L1200" s="68">
        <v>71.395528141865896</v>
      </c>
      <c r="M1200" s="71">
        <v>0.93</v>
      </c>
      <c r="N1200" s="68">
        <v>32.212666145426098</v>
      </c>
      <c r="O1200" s="71"/>
      <c r="P1200" s="68"/>
      <c r="Q1200" s="71"/>
      <c r="R1200" s="68"/>
    </row>
    <row r="1201" spans="1:18" x14ac:dyDescent="0.2">
      <c r="A1201" s="72" t="s">
        <v>2618</v>
      </c>
      <c r="B1201" s="66" t="s">
        <v>2619</v>
      </c>
      <c r="C1201" s="67">
        <v>13</v>
      </c>
      <c r="D1201" s="67" t="s">
        <v>334</v>
      </c>
      <c r="E1201" s="71">
        <v>0.64556823806924502</v>
      </c>
      <c r="F1201" s="68">
        <v>9.0593677717810301</v>
      </c>
      <c r="G1201" s="71">
        <v>0.81939167780063205</v>
      </c>
      <c r="H1201" s="68">
        <v>14.572089437162701</v>
      </c>
      <c r="I1201" s="71">
        <v>0.91635258590842905</v>
      </c>
      <c r="J1201" s="68">
        <v>85.697764070932905</v>
      </c>
      <c r="K1201" s="71">
        <v>0.92530123961501498</v>
      </c>
      <c r="L1201" s="68">
        <v>50.616808018504202</v>
      </c>
      <c r="M1201" s="71">
        <v>1</v>
      </c>
      <c r="N1201" s="68">
        <v>100</v>
      </c>
      <c r="O1201" s="71">
        <v>0.21236392509139601</v>
      </c>
      <c r="P1201" s="68">
        <v>15.035971223021599</v>
      </c>
      <c r="Q1201" s="71">
        <v>0</v>
      </c>
      <c r="R1201" s="68">
        <v>44.020356234096703</v>
      </c>
    </row>
    <row r="1202" spans="1:18" x14ac:dyDescent="0.2">
      <c r="A1202" s="72" t="s">
        <v>2620</v>
      </c>
      <c r="B1202" s="66" t="s">
        <v>2621</v>
      </c>
      <c r="C1202" s="67">
        <v>13</v>
      </c>
      <c r="D1202" s="67" t="s">
        <v>334</v>
      </c>
      <c r="E1202" s="71">
        <v>0.63887367911260595</v>
      </c>
      <c r="F1202" s="68">
        <v>8.7124132613724008</v>
      </c>
      <c r="G1202" s="71">
        <v>0.82092028569866804</v>
      </c>
      <c r="H1202" s="68">
        <v>15.227447956823401</v>
      </c>
      <c r="I1202" s="71">
        <v>0.95009104203892403</v>
      </c>
      <c r="J1202" s="68">
        <v>92.559753276792605</v>
      </c>
      <c r="K1202" s="71">
        <v>0.86399702319761096</v>
      </c>
      <c r="L1202" s="68">
        <v>20.663068619892101</v>
      </c>
      <c r="M1202" s="71">
        <v>1</v>
      </c>
      <c r="N1202" s="68">
        <v>100</v>
      </c>
      <c r="O1202" s="71">
        <v>0.19823372374043099</v>
      </c>
      <c r="P1202" s="68">
        <v>13.956834532374099</v>
      </c>
      <c r="Q1202" s="71">
        <v>0</v>
      </c>
      <c r="R1202" s="68">
        <v>44.020356234096703</v>
      </c>
    </row>
    <row r="1203" spans="1:18" x14ac:dyDescent="0.2">
      <c r="A1203" s="72" t="s">
        <v>2622</v>
      </c>
      <c r="B1203" s="66" t="s">
        <v>2623</v>
      </c>
      <c r="C1203" s="67">
        <v>13</v>
      </c>
      <c r="D1203" s="67" t="s">
        <v>334</v>
      </c>
      <c r="E1203" s="71">
        <v>0.59852627245443102</v>
      </c>
      <c r="F1203" s="68">
        <v>6.5150346954510399</v>
      </c>
      <c r="G1203" s="71">
        <v>0.82433600389924999</v>
      </c>
      <c r="H1203" s="68">
        <v>17.347725520431801</v>
      </c>
      <c r="I1203" s="71">
        <v>0.84324555767513498</v>
      </c>
      <c r="J1203" s="68">
        <v>62.413261372397798</v>
      </c>
      <c r="K1203" s="71">
        <v>0.84719645989435599</v>
      </c>
      <c r="L1203" s="68">
        <v>17.000771010023101</v>
      </c>
      <c r="M1203" s="71">
        <v>0.9</v>
      </c>
      <c r="N1203" s="68">
        <v>27.599687255668499</v>
      </c>
      <c r="O1203" s="71">
        <v>0.17637961325784501</v>
      </c>
      <c r="P1203" s="68">
        <v>12.158273381295</v>
      </c>
      <c r="Q1203" s="71">
        <v>0</v>
      </c>
      <c r="R1203" s="68">
        <v>44.020356234096703</v>
      </c>
    </row>
    <row r="1204" spans="1:18" x14ac:dyDescent="0.2">
      <c r="A1204" s="72" t="s">
        <v>2624</v>
      </c>
      <c r="B1204" s="66" t="s">
        <v>2625</v>
      </c>
      <c r="C1204" s="67">
        <v>13</v>
      </c>
      <c r="D1204" s="67" t="s">
        <v>334</v>
      </c>
      <c r="E1204" s="71">
        <v>0.56855158020331797</v>
      </c>
      <c r="F1204" s="68">
        <v>5.2428681572860398</v>
      </c>
      <c r="G1204" s="71">
        <v>0.78645640411873896</v>
      </c>
      <c r="H1204" s="68">
        <v>9.1750192752505804</v>
      </c>
      <c r="I1204" s="71">
        <v>0.74637542875333895</v>
      </c>
      <c r="J1204" s="68">
        <v>16.5767154973015</v>
      </c>
      <c r="K1204" s="71">
        <v>0.83285470722090504</v>
      </c>
      <c r="L1204" s="68">
        <v>14.8804934464148</v>
      </c>
      <c r="M1204" s="71">
        <v>0.96</v>
      </c>
      <c r="N1204" s="68">
        <v>38.545738858483197</v>
      </c>
      <c r="O1204" s="71">
        <v>8.5622941126923896E-2</v>
      </c>
      <c r="P1204" s="68">
        <v>5.3237410071942399</v>
      </c>
      <c r="Q1204" s="71">
        <v>0</v>
      </c>
      <c r="R1204" s="68">
        <v>44.020356234096703</v>
      </c>
    </row>
    <row r="1205" spans="1:18" x14ac:dyDescent="0.2">
      <c r="A1205" s="72" t="s">
        <v>2626</v>
      </c>
      <c r="B1205" s="66" t="s">
        <v>2627</v>
      </c>
      <c r="C1205" s="67">
        <v>13</v>
      </c>
      <c r="D1205" s="67" t="s">
        <v>334</v>
      </c>
      <c r="E1205" s="71">
        <v>0.70695765178502601</v>
      </c>
      <c r="F1205" s="68">
        <v>15.227447956823401</v>
      </c>
      <c r="G1205" s="71">
        <v>0.822331824358422</v>
      </c>
      <c r="H1205" s="68">
        <v>16.075558982266799</v>
      </c>
      <c r="I1205" s="71">
        <v>0.84805158164952299</v>
      </c>
      <c r="J1205" s="68">
        <v>64.726291441788703</v>
      </c>
      <c r="K1205" s="71">
        <v>0.90564155540065105</v>
      </c>
      <c r="L1205" s="68">
        <v>37.316885119506601</v>
      </c>
      <c r="M1205" s="71">
        <v>0.99</v>
      </c>
      <c r="N1205" s="68">
        <v>52.3064894448788</v>
      </c>
      <c r="O1205" s="71">
        <v>0.669820949301561</v>
      </c>
      <c r="P1205" s="68">
        <v>87.050359712230204</v>
      </c>
      <c r="Q1205" s="71">
        <v>5.8999999999999999E-3</v>
      </c>
      <c r="R1205" s="68">
        <v>46.564885496183201</v>
      </c>
    </row>
    <row r="1206" spans="1:18" x14ac:dyDescent="0.2">
      <c r="A1206" s="72" t="s">
        <v>2628</v>
      </c>
      <c r="B1206" s="66" t="s">
        <v>2629</v>
      </c>
      <c r="C1206" s="67">
        <v>13</v>
      </c>
      <c r="D1206" s="67" t="s">
        <v>334</v>
      </c>
      <c r="E1206" s="71">
        <v>0.83785088007011399</v>
      </c>
      <c r="F1206" s="68">
        <v>50.077101002313</v>
      </c>
      <c r="G1206" s="71">
        <v>0.82411864568138204</v>
      </c>
      <c r="H1206" s="68">
        <v>17.193523515805701</v>
      </c>
      <c r="I1206" s="71">
        <v>0.80078376361121795</v>
      </c>
      <c r="J1206" s="68">
        <v>36.7386276021588</v>
      </c>
      <c r="K1206" s="71">
        <v>0.82640098469541801</v>
      </c>
      <c r="L1206" s="68">
        <v>13.878180416345399</v>
      </c>
      <c r="M1206" s="71">
        <v>1</v>
      </c>
      <c r="N1206" s="68">
        <v>100</v>
      </c>
      <c r="O1206" s="71">
        <v>0.73795100636254995</v>
      </c>
      <c r="P1206" s="68">
        <v>92.589928057554005</v>
      </c>
      <c r="Q1206" s="71"/>
      <c r="R1206" s="68"/>
    </row>
    <row r="1207" spans="1:18" x14ac:dyDescent="0.2">
      <c r="A1207" s="72" t="s">
        <v>2630</v>
      </c>
      <c r="B1207" s="66" t="s">
        <v>2631</v>
      </c>
      <c r="C1207" s="67">
        <v>13</v>
      </c>
      <c r="D1207" s="67" t="s">
        <v>334</v>
      </c>
      <c r="E1207" s="71">
        <v>0.83403443831905399</v>
      </c>
      <c r="F1207" s="68">
        <v>48.149575944487303</v>
      </c>
      <c r="G1207" s="71">
        <v>0.82874578306853397</v>
      </c>
      <c r="H1207" s="68">
        <v>21.087124132613699</v>
      </c>
      <c r="I1207" s="71">
        <v>0.86414177339564302</v>
      </c>
      <c r="J1207" s="68">
        <v>71.010023130300695</v>
      </c>
      <c r="K1207" s="71">
        <v>0.90071762000975397</v>
      </c>
      <c r="L1207" s="68">
        <v>34.656900539707003</v>
      </c>
      <c r="M1207" s="71">
        <v>1</v>
      </c>
      <c r="N1207" s="68">
        <v>100</v>
      </c>
      <c r="O1207" s="71">
        <v>0.57656701512134101</v>
      </c>
      <c r="P1207" s="68">
        <v>76.906474820143899</v>
      </c>
      <c r="Q1207" s="71"/>
      <c r="R1207" s="68"/>
    </row>
    <row r="1208" spans="1:18" x14ac:dyDescent="0.2">
      <c r="A1208" s="72" t="s">
        <v>2632</v>
      </c>
      <c r="B1208" s="66" t="s">
        <v>2633</v>
      </c>
      <c r="C1208" s="67">
        <v>13</v>
      </c>
      <c r="D1208" s="67" t="s">
        <v>334</v>
      </c>
      <c r="E1208" s="71">
        <v>0.78774236662415698</v>
      </c>
      <c r="F1208" s="68">
        <v>29.722436391673099</v>
      </c>
      <c r="G1208" s="71">
        <v>0.82736668619829901</v>
      </c>
      <c r="H1208" s="68">
        <v>19.8920585967618</v>
      </c>
      <c r="I1208" s="71">
        <v>0.82107559799060503</v>
      </c>
      <c r="J1208" s="68">
        <v>48.727833461834997</v>
      </c>
      <c r="K1208" s="71">
        <v>0.92469609492271099</v>
      </c>
      <c r="L1208" s="68">
        <v>50.462606013878201</v>
      </c>
      <c r="M1208" s="71">
        <v>0.89</v>
      </c>
      <c r="N1208" s="68">
        <v>26.583268178264301</v>
      </c>
      <c r="O1208" s="71">
        <v>0.475573454009171</v>
      </c>
      <c r="P1208" s="68">
        <v>57.050359712230197</v>
      </c>
      <c r="Q1208" s="71"/>
      <c r="R1208" s="68"/>
    </row>
    <row r="1209" spans="1:18" x14ac:dyDescent="0.2">
      <c r="A1209" s="72" t="s">
        <v>2634</v>
      </c>
      <c r="B1209" s="66" t="s">
        <v>2635</v>
      </c>
      <c r="C1209" s="67">
        <v>13</v>
      </c>
      <c r="D1209" s="67" t="s">
        <v>334</v>
      </c>
      <c r="E1209" s="71">
        <v>0.616469916786623</v>
      </c>
      <c r="F1209" s="68">
        <v>7.6329992289899797</v>
      </c>
      <c r="G1209" s="71">
        <v>0.79329904923170902</v>
      </c>
      <c r="H1209" s="68">
        <v>9.5219737856592097</v>
      </c>
      <c r="I1209" s="71">
        <v>0.84739462588895997</v>
      </c>
      <c r="J1209" s="68">
        <v>64.494988434849702</v>
      </c>
      <c r="K1209" s="71">
        <v>0.86865312170656195</v>
      </c>
      <c r="L1209" s="68">
        <v>21.7424826522745</v>
      </c>
      <c r="M1209" s="71">
        <v>0.83</v>
      </c>
      <c r="N1209" s="68">
        <v>21.462079749804499</v>
      </c>
      <c r="O1209" s="71">
        <v>0.35947270389250702</v>
      </c>
      <c r="P1209" s="68">
        <v>35.611510791366896</v>
      </c>
      <c r="Q1209" s="71">
        <v>0</v>
      </c>
      <c r="R1209" s="68">
        <v>44.020356234096703</v>
      </c>
    </row>
    <row r="1210" spans="1:18" x14ac:dyDescent="0.2">
      <c r="A1210" s="72" t="s">
        <v>2636</v>
      </c>
      <c r="B1210" s="66" t="s">
        <v>2637</v>
      </c>
      <c r="C1210" s="67">
        <v>13</v>
      </c>
      <c r="D1210" s="67" t="s">
        <v>334</v>
      </c>
      <c r="E1210" s="71">
        <v>0.781757005017643</v>
      </c>
      <c r="F1210" s="68">
        <v>27.794911333847299</v>
      </c>
      <c r="G1210" s="71">
        <v>0.77379406750799296</v>
      </c>
      <c r="H1210" s="68">
        <v>8.4811102544333092</v>
      </c>
      <c r="I1210" s="71">
        <v>0.83877799953580801</v>
      </c>
      <c r="J1210" s="68">
        <v>60.0616808018504</v>
      </c>
      <c r="K1210" s="71">
        <v>0.82445595302676999</v>
      </c>
      <c r="L1210" s="68">
        <v>13.4926754047803</v>
      </c>
      <c r="M1210" s="71">
        <v>0.69</v>
      </c>
      <c r="N1210" s="68">
        <v>11.884284597341701</v>
      </c>
      <c r="O1210" s="71"/>
      <c r="P1210" s="68"/>
      <c r="Q1210" s="71"/>
      <c r="R1210" s="68"/>
    </row>
    <row r="1211" spans="1:18" x14ac:dyDescent="0.2">
      <c r="A1211" s="72" t="s">
        <v>2638</v>
      </c>
      <c r="B1211" s="66" t="s">
        <v>2639</v>
      </c>
      <c r="C1211" s="67">
        <v>13</v>
      </c>
      <c r="D1211" s="67" t="s">
        <v>334</v>
      </c>
      <c r="E1211" s="71">
        <v>0.66122863813698496</v>
      </c>
      <c r="F1211" s="68">
        <v>10.447185813415601</v>
      </c>
      <c r="G1211" s="71">
        <v>0.79861353983929195</v>
      </c>
      <c r="H1211" s="68">
        <v>9.9845797995373893</v>
      </c>
      <c r="I1211" s="71">
        <v>0.820784884198829</v>
      </c>
      <c r="J1211" s="68">
        <v>48.573631457208897</v>
      </c>
      <c r="K1211" s="71">
        <v>0.87633247404723702</v>
      </c>
      <c r="L1211" s="68">
        <v>24.749421742482699</v>
      </c>
      <c r="M1211" s="71">
        <v>0.96</v>
      </c>
      <c r="N1211" s="68">
        <v>38.545738858483197</v>
      </c>
      <c r="O1211" s="71">
        <v>0.51164093073654904</v>
      </c>
      <c r="P1211" s="68">
        <v>64.172661870503603</v>
      </c>
      <c r="Q1211" s="71">
        <v>0</v>
      </c>
      <c r="R1211" s="68">
        <v>44.020356234096703</v>
      </c>
    </row>
    <row r="1212" spans="1:18" x14ac:dyDescent="0.2">
      <c r="A1212" s="72" t="s">
        <v>2640</v>
      </c>
      <c r="B1212" s="66" t="s">
        <v>2641</v>
      </c>
      <c r="C1212" s="67">
        <v>13</v>
      </c>
      <c r="D1212" s="67" t="s">
        <v>334</v>
      </c>
      <c r="E1212" s="71">
        <v>0.63883860977322005</v>
      </c>
      <c r="F1212" s="68">
        <v>8.6738627602158793</v>
      </c>
      <c r="G1212" s="71">
        <v>0.68137716957176897</v>
      </c>
      <c r="H1212" s="68">
        <v>4.7031611410948297</v>
      </c>
      <c r="I1212" s="71">
        <v>0.74604275958961397</v>
      </c>
      <c r="J1212" s="68">
        <v>16.5381649961449</v>
      </c>
      <c r="K1212" s="71">
        <v>0.810827764470055</v>
      </c>
      <c r="L1212" s="68">
        <v>11.6422513492675</v>
      </c>
      <c r="M1212" s="71">
        <v>0.72</v>
      </c>
      <c r="N1212" s="68">
        <v>13.7998436278342</v>
      </c>
      <c r="O1212" s="71">
        <v>0.23594535523466201</v>
      </c>
      <c r="P1212" s="68">
        <v>18.0575539568345</v>
      </c>
      <c r="Q1212" s="71"/>
      <c r="R1212" s="68"/>
    </row>
    <row r="1213" spans="1:18" x14ac:dyDescent="0.2">
      <c r="A1213" s="72" t="s">
        <v>2642</v>
      </c>
      <c r="B1213" s="66" t="s">
        <v>2643</v>
      </c>
      <c r="C1213" s="67">
        <v>13</v>
      </c>
      <c r="D1213" s="67" t="s">
        <v>334</v>
      </c>
      <c r="E1213" s="71">
        <v>0.71414254431195801</v>
      </c>
      <c r="F1213" s="68">
        <v>15.9599074787972</v>
      </c>
      <c r="G1213" s="71">
        <v>0.85027062177949597</v>
      </c>
      <c r="H1213" s="68">
        <v>45.335389360061697</v>
      </c>
      <c r="I1213" s="71">
        <v>0.84497325076143204</v>
      </c>
      <c r="J1213" s="68">
        <v>63.608326908249801</v>
      </c>
      <c r="K1213" s="71">
        <v>0.92046605620353605</v>
      </c>
      <c r="L1213" s="68">
        <v>47.262914417887401</v>
      </c>
      <c r="M1213" s="71">
        <v>0.88</v>
      </c>
      <c r="N1213" s="68">
        <v>25.488663017982802</v>
      </c>
      <c r="O1213" s="71">
        <v>7.5002792815327499E-2</v>
      </c>
      <c r="P1213" s="68">
        <v>3.9568345323741001</v>
      </c>
      <c r="Q1213" s="71"/>
      <c r="R1213" s="68"/>
    </row>
    <row r="1214" spans="1:18" x14ac:dyDescent="0.2">
      <c r="A1214" s="72" t="s">
        <v>2644</v>
      </c>
      <c r="B1214" s="66" t="s">
        <v>2645</v>
      </c>
      <c r="C1214" s="67">
        <v>13</v>
      </c>
      <c r="D1214" s="67" t="s">
        <v>334</v>
      </c>
      <c r="E1214" s="71">
        <v>0.73280585007800003</v>
      </c>
      <c r="F1214" s="68">
        <v>18.3114880493446</v>
      </c>
      <c r="G1214" s="71">
        <v>0.82819561507752104</v>
      </c>
      <c r="H1214" s="68">
        <v>20.663068619892101</v>
      </c>
      <c r="I1214" s="71">
        <v>0.90793450128947795</v>
      </c>
      <c r="J1214" s="68">
        <v>83.577486507324593</v>
      </c>
      <c r="K1214" s="71">
        <v>0.85482085184174195</v>
      </c>
      <c r="L1214" s="68">
        <v>18.542791056283701</v>
      </c>
      <c r="M1214" s="71">
        <v>0.71</v>
      </c>
      <c r="N1214" s="68">
        <v>13.291634089132099</v>
      </c>
      <c r="O1214" s="71">
        <v>0.36307828218126198</v>
      </c>
      <c r="P1214" s="68">
        <v>35.971223021582702</v>
      </c>
      <c r="Q1214" s="71"/>
      <c r="R1214" s="68"/>
    </row>
    <row r="1215" spans="1:18" x14ac:dyDescent="0.2">
      <c r="A1215" s="72" t="s">
        <v>2646</v>
      </c>
      <c r="B1215" s="66" t="s">
        <v>2647</v>
      </c>
      <c r="C1215" s="67">
        <v>13</v>
      </c>
      <c r="D1215" s="67" t="s">
        <v>334</v>
      </c>
      <c r="E1215" s="71">
        <v>0.73043243042716299</v>
      </c>
      <c r="F1215" s="68">
        <v>17.887432536622999</v>
      </c>
      <c r="G1215" s="71">
        <v>0.80365474185590802</v>
      </c>
      <c r="H1215" s="68">
        <v>10.7170393215112</v>
      </c>
      <c r="I1215" s="71">
        <v>0.88755600631553799</v>
      </c>
      <c r="J1215" s="68">
        <v>78.373168851195103</v>
      </c>
      <c r="K1215" s="71">
        <v>0.90452069792786605</v>
      </c>
      <c r="L1215" s="68">
        <v>36.7386276021588</v>
      </c>
      <c r="M1215" s="71">
        <v>0.77</v>
      </c>
      <c r="N1215" s="68">
        <v>17.552775605942099</v>
      </c>
      <c r="O1215" s="71">
        <v>0.286430706036501</v>
      </c>
      <c r="P1215" s="68">
        <v>24.8920863309352</v>
      </c>
      <c r="Q1215" s="71"/>
      <c r="R1215" s="68"/>
    </row>
    <row r="1216" spans="1:18" x14ac:dyDescent="0.2">
      <c r="A1216" s="72" t="s">
        <v>2648</v>
      </c>
      <c r="B1216" s="66" t="s">
        <v>2649</v>
      </c>
      <c r="C1216" s="67">
        <v>13</v>
      </c>
      <c r="D1216" s="67" t="s">
        <v>334</v>
      </c>
      <c r="E1216" s="71">
        <v>0.866078236966631</v>
      </c>
      <c r="F1216" s="68">
        <v>61.488049344641503</v>
      </c>
      <c r="G1216" s="71">
        <v>0.82557631195811598</v>
      </c>
      <c r="H1216" s="68">
        <v>18.2343870470316</v>
      </c>
      <c r="I1216" s="71">
        <v>0.84215494784940303</v>
      </c>
      <c r="J1216" s="68">
        <v>61.873554356206597</v>
      </c>
      <c r="K1216" s="71">
        <v>0.92658168805900498</v>
      </c>
      <c r="L1216" s="68">
        <v>51.580570547417103</v>
      </c>
      <c r="M1216" s="71">
        <v>0.87</v>
      </c>
      <c r="N1216" s="68">
        <v>24.784988272087599</v>
      </c>
      <c r="O1216" s="71"/>
      <c r="P1216" s="68"/>
      <c r="Q1216" s="71"/>
      <c r="R1216" s="68"/>
    </row>
    <row r="1217" spans="1:18" x14ac:dyDescent="0.2">
      <c r="A1217" s="72" t="s">
        <v>2650</v>
      </c>
      <c r="B1217" s="66" t="s">
        <v>2651</v>
      </c>
      <c r="C1217" s="67">
        <v>13</v>
      </c>
      <c r="D1217" s="67" t="s">
        <v>334</v>
      </c>
      <c r="E1217" s="71">
        <v>0.85073529888226196</v>
      </c>
      <c r="F1217" s="68">
        <v>55.127216653816497</v>
      </c>
      <c r="G1217" s="71">
        <v>0.844371024775873</v>
      </c>
      <c r="H1217" s="68">
        <v>37.740940632228202</v>
      </c>
      <c r="I1217" s="71">
        <v>0.882550244701516</v>
      </c>
      <c r="J1217" s="68">
        <v>76.792598303777993</v>
      </c>
      <c r="K1217" s="71">
        <v>0.83601992605165998</v>
      </c>
      <c r="L1217" s="68">
        <v>15.6515034695451</v>
      </c>
      <c r="M1217" s="71">
        <v>0.84</v>
      </c>
      <c r="N1217" s="68">
        <v>22.1266614542611</v>
      </c>
      <c r="O1217" s="71"/>
      <c r="P1217" s="68"/>
      <c r="Q1217" s="71"/>
      <c r="R1217" s="68"/>
    </row>
    <row r="1218" spans="1:18" x14ac:dyDescent="0.2">
      <c r="A1218" s="72" t="s">
        <v>2652</v>
      </c>
      <c r="B1218" s="66" t="s">
        <v>2653</v>
      </c>
      <c r="C1218" s="67">
        <v>13</v>
      </c>
      <c r="D1218" s="67" t="s">
        <v>334</v>
      </c>
      <c r="E1218" s="71">
        <v>0.80257958695019305</v>
      </c>
      <c r="F1218" s="68">
        <v>34.772552043176603</v>
      </c>
      <c r="G1218" s="71">
        <v>0.82707292876592198</v>
      </c>
      <c r="H1218" s="68">
        <v>19.622205088666199</v>
      </c>
      <c r="I1218" s="71">
        <v>0.88324541903484899</v>
      </c>
      <c r="J1218" s="68">
        <v>77.062451811873601</v>
      </c>
      <c r="K1218" s="71">
        <v>1</v>
      </c>
      <c r="L1218" s="68">
        <v>100</v>
      </c>
      <c r="M1218" s="71">
        <v>0.5</v>
      </c>
      <c r="N1218" s="68">
        <v>6.09851446442533</v>
      </c>
      <c r="O1218" s="71"/>
      <c r="P1218" s="68"/>
      <c r="Q1218" s="71"/>
      <c r="R1218" s="68"/>
    </row>
    <row r="1219" spans="1:18" x14ac:dyDescent="0.2">
      <c r="A1219" s="72" t="s">
        <v>2654</v>
      </c>
      <c r="B1219" s="66" t="s">
        <v>2655</v>
      </c>
      <c r="C1219" s="67">
        <v>13</v>
      </c>
      <c r="D1219" s="67" t="s">
        <v>334</v>
      </c>
      <c r="E1219" s="71">
        <v>0.69325601480983601</v>
      </c>
      <c r="F1219" s="68">
        <v>13.4926754047803</v>
      </c>
      <c r="G1219" s="71">
        <v>0.74094210464951604</v>
      </c>
      <c r="H1219" s="68">
        <v>6.9005397070161898</v>
      </c>
      <c r="I1219" s="71">
        <v>0.72060538779390304</v>
      </c>
      <c r="J1219" s="68">
        <v>11.7193523515806</v>
      </c>
      <c r="K1219" s="71">
        <v>0.88778819439339796</v>
      </c>
      <c r="L1219" s="68">
        <v>28.141865844255999</v>
      </c>
      <c r="M1219" s="71">
        <v>0.67</v>
      </c>
      <c r="N1219" s="68">
        <v>11.219702892885101</v>
      </c>
      <c r="O1219" s="71">
        <v>0.14020040202220199</v>
      </c>
      <c r="P1219" s="68">
        <v>9.2086330935251794</v>
      </c>
      <c r="Q1219" s="71">
        <v>1</v>
      </c>
      <c r="R1219" s="68">
        <v>100</v>
      </c>
    </row>
    <row r="1220" spans="1:18" x14ac:dyDescent="0.2">
      <c r="A1220" s="72" t="s">
        <v>2656</v>
      </c>
      <c r="B1220" s="66" t="s">
        <v>2657</v>
      </c>
      <c r="C1220" s="67">
        <v>13</v>
      </c>
      <c r="D1220" s="67" t="s">
        <v>334</v>
      </c>
      <c r="E1220" s="71">
        <v>0.85954484599311598</v>
      </c>
      <c r="F1220" s="68">
        <v>58.519660755589797</v>
      </c>
      <c r="G1220" s="71">
        <v>0.84257929247752095</v>
      </c>
      <c r="H1220" s="68">
        <v>35.582112567463398</v>
      </c>
      <c r="I1220" s="71">
        <v>0.93348266694669202</v>
      </c>
      <c r="J1220" s="68">
        <v>89.167309175019298</v>
      </c>
      <c r="K1220" s="71">
        <v>0.944262523514248</v>
      </c>
      <c r="L1220" s="68">
        <v>66.306861989205899</v>
      </c>
      <c r="M1220" s="71">
        <v>1</v>
      </c>
      <c r="N1220" s="68">
        <v>100</v>
      </c>
      <c r="O1220" s="71">
        <v>0.57739974702712205</v>
      </c>
      <c r="P1220" s="68">
        <v>76.978417266187094</v>
      </c>
      <c r="Q1220" s="71"/>
      <c r="R1220" s="68"/>
    </row>
    <row r="1221" spans="1:18" x14ac:dyDescent="0.2">
      <c r="A1221" s="72" t="s">
        <v>2658</v>
      </c>
      <c r="B1221" s="66" t="s">
        <v>2659</v>
      </c>
      <c r="C1221" s="67">
        <v>13</v>
      </c>
      <c r="D1221" s="67" t="s">
        <v>334</v>
      </c>
      <c r="E1221" s="71">
        <v>0.89296674062162895</v>
      </c>
      <c r="F1221" s="68">
        <v>73.785659213569801</v>
      </c>
      <c r="G1221" s="71">
        <v>0.84617988565756497</v>
      </c>
      <c r="H1221" s="68">
        <v>39.707016191210499</v>
      </c>
      <c r="I1221" s="71">
        <v>0.92148586453883796</v>
      </c>
      <c r="J1221" s="68">
        <v>86.6615265998458</v>
      </c>
      <c r="K1221" s="71">
        <v>0.90420121229011297</v>
      </c>
      <c r="L1221" s="68">
        <v>36.6229760986893</v>
      </c>
      <c r="M1221" s="71">
        <v>0.9</v>
      </c>
      <c r="N1221" s="68">
        <v>27.599687255668499</v>
      </c>
      <c r="O1221" s="71"/>
      <c r="P1221" s="68"/>
      <c r="Q1221" s="71"/>
      <c r="R1221" s="68"/>
    </row>
    <row r="1222" spans="1:18" x14ac:dyDescent="0.2">
      <c r="A1222" s="72" t="s">
        <v>2660</v>
      </c>
      <c r="B1222" s="66" t="s">
        <v>2660</v>
      </c>
      <c r="C1222" s="67">
        <v>13</v>
      </c>
      <c r="D1222" s="67" t="s">
        <v>334</v>
      </c>
      <c r="E1222" s="71">
        <v>0.91358194466757703</v>
      </c>
      <c r="F1222" s="68">
        <v>84.078643022359302</v>
      </c>
      <c r="G1222" s="71">
        <v>0.83657416508257998</v>
      </c>
      <c r="H1222" s="68">
        <v>28.2575173477255</v>
      </c>
      <c r="I1222" s="71">
        <v>0.90484342059671696</v>
      </c>
      <c r="J1222" s="68">
        <v>82.767925983037799</v>
      </c>
      <c r="K1222" s="71">
        <v>0.91291019299101195</v>
      </c>
      <c r="L1222" s="68">
        <v>42.020046260601397</v>
      </c>
      <c r="M1222" s="71">
        <v>1</v>
      </c>
      <c r="N1222" s="68">
        <v>100</v>
      </c>
      <c r="O1222" s="71"/>
      <c r="P1222" s="68"/>
      <c r="Q1222" s="71"/>
      <c r="R1222" s="68"/>
    </row>
    <row r="1223" spans="1:18" x14ac:dyDescent="0.2">
      <c r="A1223" s="72" t="s">
        <v>2661</v>
      </c>
      <c r="B1223" s="66" t="s">
        <v>2662</v>
      </c>
      <c r="C1223" s="67">
        <v>13</v>
      </c>
      <c r="D1223" s="67" t="s">
        <v>334</v>
      </c>
      <c r="E1223" s="71">
        <v>0.61328715714906601</v>
      </c>
      <c r="F1223" s="68">
        <v>7.4787972243639196</v>
      </c>
      <c r="G1223" s="71">
        <v>0.73741173444757901</v>
      </c>
      <c r="H1223" s="68">
        <v>6.7077872012336197</v>
      </c>
      <c r="I1223" s="71">
        <v>0.62778513915028999</v>
      </c>
      <c r="J1223" s="68">
        <v>4.2020046260601402</v>
      </c>
      <c r="K1223" s="71">
        <v>0.81908813620035503</v>
      </c>
      <c r="L1223" s="68">
        <v>12.7602158828065</v>
      </c>
      <c r="M1223" s="71">
        <v>0.77</v>
      </c>
      <c r="N1223" s="68">
        <v>17.552775605942099</v>
      </c>
      <c r="O1223" s="71">
        <v>0.112150775947107</v>
      </c>
      <c r="P1223" s="68">
        <v>7.1223021582733796</v>
      </c>
      <c r="Q1223" s="71"/>
      <c r="R1223" s="68"/>
    </row>
    <row r="1224" spans="1:18" x14ac:dyDescent="0.2">
      <c r="A1224" s="72" t="s">
        <v>2663</v>
      </c>
      <c r="B1224" s="66" t="s">
        <v>2664</v>
      </c>
      <c r="C1224" s="67">
        <v>13</v>
      </c>
      <c r="D1224" s="67" t="s">
        <v>334</v>
      </c>
      <c r="E1224" s="71">
        <v>0.81913629693181</v>
      </c>
      <c r="F1224" s="68">
        <v>41.904394757131797</v>
      </c>
      <c r="G1224" s="71">
        <v>0.84962512867785001</v>
      </c>
      <c r="H1224" s="68">
        <v>44.217424826522702</v>
      </c>
      <c r="I1224" s="71">
        <v>0.95752155384592597</v>
      </c>
      <c r="J1224" s="68">
        <v>94.024672320740194</v>
      </c>
      <c r="K1224" s="71">
        <v>0.91465198913119194</v>
      </c>
      <c r="L1224" s="68">
        <v>43.4078643022359</v>
      </c>
      <c r="M1224" s="71">
        <v>1</v>
      </c>
      <c r="N1224" s="68">
        <v>100</v>
      </c>
      <c r="O1224" s="71">
        <v>0.37388281300408399</v>
      </c>
      <c r="P1224" s="68">
        <v>38.633093525179902</v>
      </c>
      <c r="Q1224" s="71"/>
      <c r="R1224" s="68"/>
    </row>
    <row r="1225" spans="1:18" x14ac:dyDescent="0.2">
      <c r="A1225" s="72" t="s">
        <v>2665</v>
      </c>
      <c r="B1225" s="66" t="s">
        <v>2666</v>
      </c>
      <c r="C1225" s="67">
        <v>13</v>
      </c>
      <c r="D1225" s="67" t="s">
        <v>334</v>
      </c>
      <c r="E1225" s="71">
        <v>0.80637265758627696</v>
      </c>
      <c r="F1225" s="68">
        <v>36.006168080184999</v>
      </c>
      <c r="G1225" s="71">
        <v>0.87610968930379296</v>
      </c>
      <c r="H1225" s="68">
        <v>71.318427139552796</v>
      </c>
      <c r="I1225" s="71">
        <v>0.96840357585328496</v>
      </c>
      <c r="J1225" s="68">
        <v>95.605242868157305</v>
      </c>
      <c r="K1225" s="71">
        <v>0.94356492252763702</v>
      </c>
      <c r="L1225" s="68">
        <v>65.343099460293004</v>
      </c>
      <c r="M1225" s="71">
        <v>1</v>
      </c>
      <c r="N1225" s="68">
        <v>100</v>
      </c>
      <c r="O1225" s="71">
        <v>0.243785100246669</v>
      </c>
      <c r="P1225" s="68">
        <v>19.352517985611499</v>
      </c>
      <c r="Q1225" s="71"/>
      <c r="R1225" s="68"/>
    </row>
    <row r="1226" spans="1:18" x14ac:dyDescent="0.2">
      <c r="A1226" s="72" t="s">
        <v>2667</v>
      </c>
      <c r="B1226" s="66" t="s">
        <v>2668</v>
      </c>
      <c r="C1226" s="67">
        <v>13</v>
      </c>
      <c r="D1226" s="67" t="s">
        <v>334</v>
      </c>
      <c r="E1226" s="71">
        <v>0.80788861550610602</v>
      </c>
      <c r="F1226" s="68">
        <v>36.7771781033153</v>
      </c>
      <c r="G1226" s="71">
        <v>0.86544412194407805</v>
      </c>
      <c r="H1226" s="68">
        <v>62.721665381649998</v>
      </c>
      <c r="I1226" s="71">
        <v>0.96154611871934204</v>
      </c>
      <c r="J1226" s="68">
        <v>94.680030840400903</v>
      </c>
      <c r="K1226" s="71">
        <v>0.95645509649550597</v>
      </c>
      <c r="L1226" s="68">
        <v>76.021588280647606</v>
      </c>
      <c r="M1226" s="71">
        <v>1</v>
      </c>
      <c r="N1226" s="68">
        <v>100</v>
      </c>
      <c r="O1226" s="71">
        <v>0.255997740371602</v>
      </c>
      <c r="P1226" s="68">
        <v>21.151079136690601</v>
      </c>
      <c r="Q1226" s="71"/>
      <c r="R1226" s="68"/>
    </row>
    <row r="1227" spans="1:18" x14ac:dyDescent="0.2">
      <c r="A1227" s="72" t="s">
        <v>2669</v>
      </c>
      <c r="B1227" s="66" t="s">
        <v>2670</v>
      </c>
      <c r="C1227" s="67">
        <v>13</v>
      </c>
      <c r="D1227" s="67" t="s">
        <v>334</v>
      </c>
      <c r="E1227" s="71">
        <v>0.90495556434189806</v>
      </c>
      <c r="F1227" s="68">
        <v>79.606784888203507</v>
      </c>
      <c r="G1227" s="71">
        <v>0.84996387419586805</v>
      </c>
      <c r="H1227" s="68">
        <v>44.795682343870503</v>
      </c>
      <c r="I1227" s="71">
        <v>0.95623057017095703</v>
      </c>
      <c r="J1227" s="68">
        <v>93.754818812644601</v>
      </c>
      <c r="K1227" s="71">
        <v>0.81362781300076603</v>
      </c>
      <c r="L1227" s="68">
        <v>12.066306861989201</v>
      </c>
      <c r="M1227" s="71">
        <v>1</v>
      </c>
      <c r="N1227" s="68">
        <v>100</v>
      </c>
      <c r="O1227" s="71"/>
      <c r="P1227" s="68"/>
      <c r="Q1227" s="71"/>
      <c r="R1227" s="68"/>
    </row>
    <row r="1228" spans="1:18" x14ac:dyDescent="0.2">
      <c r="A1228" s="72" t="s">
        <v>2671</v>
      </c>
      <c r="B1228" s="66" t="s">
        <v>2672</v>
      </c>
      <c r="C1228" s="67">
        <v>13</v>
      </c>
      <c r="D1228" s="67" t="s">
        <v>334</v>
      </c>
      <c r="E1228" s="71">
        <v>0.81349324000074597</v>
      </c>
      <c r="F1228" s="68">
        <v>39.7841171935235</v>
      </c>
      <c r="G1228" s="71">
        <v>0.84824577814106195</v>
      </c>
      <c r="H1228" s="68">
        <v>42.328450269853498</v>
      </c>
      <c r="I1228" s="71">
        <v>0.97673812524860604</v>
      </c>
      <c r="J1228" s="68">
        <v>97.031611410948301</v>
      </c>
      <c r="K1228" s="71">
        <v>0.95935809006247197</v>
      </c>
      <c r="L1228" s="68">
        <v>77.987663839629903</v>
      </c>
      <c r="M1228" s="71">
        <v>1</v>
      </c>
      <c r="N1228" s="68">
        <v>100</v>
      </c>
      <c r="O1228" s="71">
        <v>0.28312420655159098</v>
      </c>
      <c r="P1228" s="68">
        <v>24.6043165467626</v>
      </c>
      <c r="Q1228" s="71"/>
      <c r="R1228" s="68"/>
    </row>
    <row r="1229" spans="1:18" x14ac:dyDescent="0.2">
      <c r="A1229" s="72" t="s">
        <v>2673</v>
      </c>
      <c r="B1229" s="66" t="s">
        <v>2674</v>
      </c>
      <c r="C1229" s="67">
        <v>13</v>
      </c>
      <c r="D1229" s="67" t="s">
        <v>334</v>
      </c>
      <c r="E1229" s="71">
        <v>0.93002221815677599</v>
      </c>
      <c r="F1229" s="68">
        <v>91.326137239784103</v>
      </c>
      <c r="G1229" s="71">
        <v>0.83520172420011496</v>
      </c>
      <c r="H1229" s="68">
        <v>26.7540478026214</v>
      </c>
      <c r="I1229" s="71">
        <v>0.93714103263238102</v>
      </c>
      <c r="J1229" s="68">
        <v>90.0925212027756</v>
      </c>
      <c r="K1229" s="71">
        <v>0.94774611579460699</v>
      </c>
      <c r="L1229" s="68">
        <v>68.658442559753297</v>
      </c>
      <c r="M1229" s="71">
        <v>1</v>
      </c>
      <c r="N1229" s="68">
        <v>100</v>
      </c>
      <c r="O1229" s="71"/>
      <c r="P1229" s="68"/>
      <c r="Q1229" s="71"/>
      <c r="R1229" s="68"/>
    </row>
    <row r="1230" spans="1:18" x14ac:dyDescent="0.2">
      <c r="A1230" s="72" t="s">
        <v>2675</v>
      </c>
      <c r="B1230" s="66" t="s">
        <v>2676</v>
      </c>
      <c r="C1230" s="67">
        <v>13</v>
      </c>
      <c r="D1230" s="67" t="s">
        <v>334</v>
      </c>
      <c r="E1230" s="71">
        <v>0.95248151685993199</v>
      </c>
      <c r="F1230" s="68">
        <v>96.144949884348506</v>
      </c>
      <c r="G1230" s="71">
        <v>0.86463113616803899</v>
      </c>
      <c r="H1230" s="68">
        <v>61.680801850424103</v>
      </c>
      <c r="I1230" s="71">
        <v>0.96039049781991104</v>
      </c>
      <c r="J1230" s="68">
        <v>94.448727833461803</v>
      </c>
      <c r="K1230" s="71">
        <v>0.98490443345177503</v>
      </c>
      <c r="L1230" s="68">
        <v>90.824980724749395</v>
      </c>
      <c r="M1230" s="71">
        <v>1</v>
      </c>
      <c r="N1230" s="68">
        <v>100</v>
      </c>
      <c r="O1230" s="71"/>
      <c r="P1230" s="68"/>
      <c r="Q1230" s="71"/>
      <c r="R1230" s="68"/>
    </row>
    <row r="1231" spans="1:18" x14ac:dyDescent="0.2">
      <c r="A1231" s="72" t="s">
        <v>2677</v>
      </c>
      <c r="B1231" s="66" t="s">
        <v>2678</v>
      </c>
      <c r="C1231" s="67">
        <v>13</v>
      </c>
      <c r="D1231" s="67" t="s">
        <v>334</v>
      </c>
      <c r="E1231" s="71">
        <v>0.88093220827525498</v>
      </c>
      <c r="F1231" s="68">
        <v>67.540478026214302</v>
      </c>
      <c r="G1231" s="71">
        <v>0.87955760210902101</v>
      </c>
      <c r="H1231" s="68">
        <v>73.862760215882801</v>
      </c>
      <c r="I1231" s="71">
        <v>0.96536429373652899</v>
      </c>
      <c r="J1231" s="68">
        <v>95.181187355435597</v>
      </c>
      <c r="K1231" s="71">
        <v>0.97213126175712405</v>
      </c>
      <c r="L1231" s="68">
        <v>85.659213569776398</v>
      </c>
      <c r="M1231" s="71">
        <v>1</v>
      </c>
      <c r="N1231" s="68">
        <v>100</v>
      </c>
      <c r="O1231" s="71">
        <v>0.58760788377360196</v>
      </c>
      <c r="P1231" s="68">
        <v>78.561151079136707</v>
      </c>
      <c r="Q1231" s="71"/>
      <c r="R1231" s="68"/>
    </row>
    <row r="1232" spans="1:18" x14ac:dyDescent="0.2">
      <c r="A1232" s="72" t="s">
        <v>2679</v>
      </c>
      <c r="B1232" s="66" t="s">
        <v>2680</v>
      </c>
      <c r="C1232" s="67">
        <v>13</v>
      </c>
      <c r="D1232" s="67" t="s">
        <v>334</v>
      </c>
      <c r="E1232" s="71">
        <v>0.88576899324042302</v>
      </c>
      <c r="F1232" s="68">
        <v>70.316114109483394</v>
      </c>
      <c r="G1232" s="71">
        <v>0.88786609284760198</v>
      </c>
      <c r="H1232" s="68">
        <v>79.067077872012305</v>
      </c>
      <c r="I1232" s="71">
        <v>0.97840639276938601</v>
      </c>
      <c r="J1232" s="68">
        <v>97.455666923669995</v>
      </c>
      <c r="K1232" s="71">
        <v>0.98374323602498903</v>
      </c>
      <c r="L1232" s="68">
        <v>90.400925212027801</v>
      </c>
      <c r="M1232" s="71">
        <v>1</v>
      </c>
      <c r="N1232" s="68">
        <v>100</v>
      </c>
      <c r="O1232" s="71">
        <v>0.57882924456013896</v>
      </c>
      <c r="P1232" s="68">
        <v>77.3381294964029</v>
      </c>
      <c r="Q1232" s="71"/>
      <c r="R1232" s="68"/>
    </row>
    <row r="1233" spans="1:18" x14ac:dyDescent="0.2">
      <c r="A1233" s="72" t="s">
        <v>2681</v>
      </c>
      <c r="B1233" s="66" t="s">
        <v>2682</v>
      </c>
      <c r="C1233" s="67">
        <v>13</v>
      </c>
      <c r="D1233" s="67" t="s">
        <v>334</v>
      </c>
      <c r="E1233" s="71">
        <v>0.87287934801953504</v>
      </c>
      <c r="F1233" s="68">
        <v>64.456437933693095</v>
      </c>
      <c r="G1233" s="71">
        <v>0.85502270029988203</v>
      </c>
      <c r="H1233" s="68">
        <v>51.156515034695403</v>
      </c>
      <c r="I1233" s="71">
        <v>0.97945204041026501</v>
      </c>
      <c r="J1233" s="68">
        <v>97.686969930609095</v>
      </c>
      <c r="K1233" s="71">
        <v>0.95703569520889897</v>
      </c>
      <c r="L1233" s="68">
        <v>76.329992289899806</v>
      </c>
      <c r="M1233" s="71">
        <v>1</v>
      </c>
      <c r="N1233" s="68">
        <v>100</v>
      </c>
      <c r="O1233" s="71">
        <v>0.57288630417862796</v>
      </c>
      <c r="P1233" s="68">
        <v>76.330935251798607</v>
      </c>
      <c r="Q1233" s="71"/>
      <c r="R1233" s="68"/>
    </row>
    <row r="1234" spans="1:18" x14ac:dyDescent="0.2">
      <c r="A1234" s="72" t="s">
        <v>2683</v>
      </c>
      <c r="B1234" s="66" t="s">
        <v>2684</v>
      </c>
      <c r="C1234" s="67">
        <v>13</v>
      </c>
      <c r="D1234" s="67" t="s">
        <v>334</v>
      </c>
      <c r="E1234" s="71">
        <v>0.94803031102579705</v>
      </c>
      <c r="F1234" s="68">
        <v>95.181187355435597</v>
      </c>
      <c r="G1234" s="71">
        <v>0.89298159097194296</v>
      </c>
      <c r="H1234" s="68">
        <v>82.459521973785698</v>
      </c>
      <c r="I1234" s="71">
        <v>0.97823090002504398</v>
      </c>
      <c r="J1234" s="68">
        <v>97.340015420200501</v>
      </c>
      <c r="K1234" s="71">
        <v>0.93090875310620302</v>
      </c>
      <c r="L1234" s="68">
        <v>55.474171164225098</v>
      </c>
      <c r="M1234" s="71">
        <v>0.99</v>
      </c>
      <c r="N1234" s="68">
        <v>52.3064894448788</v>
      </c>
      <c r="O1234" s="71"/>
      <c r="P1234" s="68"/>
      <c r="Q1234" s="71"/>
      <c r="R1234" s="68"/>
    </row>
    <row r="1235" spans="1:18" x14ac:dyDescent="0.2">
      <c r="A1235" s="72" t="s">
        <v>2685</v>
      </c>
      <c r="B1235" s="66" t="s">
        <v>2686</v>
      </c>
      <c r="C1235" s="67">
        <v>13</v>
      </c>
      <c r="D1235" s="67" t="s">
        <v>334</v>
      </c>
      <c r="E1235" s="71">
        <v>0.68349848975930405</v>
      </c>
      <c r="F1235" s="68">
        <v>12.4132613723978</v>
      </c>
      <c r="G1235" s="71">
        <v>0.84829832518067905</v>
      </c>
      <c r="H1235" s="68">
        <v>42.405551272166498</v>
      </c>
      <c r="I1235" s="71">
        <v>0.73188273627125899</v>
      </c>
      <c r="J1235" s="68">
        <v>13.646877409406301</v>
      </c>
      <c r="K1235" s="71">
        <v>0.80920677773598404</v>
      </c>
      <c r="L1235" s="68">
        <v>11.4880493446415</v>
      </c>
      <c r="M1235" s="71">
        <v>0.89</v>
      </c>
      <c r="N1235" s="68">
        <v>26.583268178264301</v>
      </c>
      <c r="O1235" s="71">
        <v>0.13810460960860099</v>
      </c>
      <c r="P1235" s="68">
        <v>8.9928057553956808</v>
      </c>
      <c r="Q1235" s="71"/>
      <c r="R1235" s="68"/>
    </row>
    <row r="1236" spans="1:18" x14ac:dyDescent="0.2">
      <c r="A1236" s="72" t="s">
        <v>2687</v>
      </c>
      <c r="B1236" s="66" t="s">
        <v>2688</v>
      </c>
      <c r="C1236" s="67">
        <v>13</v>
      </c>
      <c r="D1236" s="67" t="s">
        <v>334</v>
      </c>
      <c r="E1236" s="71">
        <v>0.88383818991163998</v>
      </c>
      <c r="F1236" s="68">
        <v>69.313801079414006</v>
      </c>
      <c r="G1236" s="71">
        <v>0.82167444190994798</v>
      </c>
      <c r="H1236" s="68">
        <v>15.612952968388599</v>
      </c>
      <c r="I1236" s="71">
        <v>0.85069961409741801</v>
      </c>
      <c r="J1236" s="68">
        <v>65.921356977640698</v>
      </c>
      <c r="K1236" s="71">
        <v>0.86297870363919305</v>
      </c>
      <c r="L1236" s="68">
        <v>20.470316114109501</v>
      </c>
      <c r="M1236" s="71">
        <v>1</v>
      </c>
      <c r="N1236" s="68">
        <v>100</v>
      </c>
      <c r="O1236" s="71"/>
      <c r="P1236" s="68"/>
      <c r="Q1236" s="71"/>
      <c r="R1236" s="68"/>
    </row>
    <row r="1237" spans="1:18" x14ac:dyDescent="0.2">
      <c r="A1237" s="72" t="s">
        <v>2689</v>
      </c>
      <c r="B1237" s="66" t="s">
        <v>2690</v>
      </c>
      <c r="C1237" s="67">
        <v>13</v>
      </c>
      <c r="D1237" s="67" t="s">
        <v>334</v>
      </c>
      <c r="E1237" s="71">
        <v>0.91757370048506703</v>
      </c>
      <c r="F1237" s="68">
        <v>86.237471087124106</v>
      </c>
      <c r="G1237" s="71">
        <v>0.84837781099598297</v>
      </c>
      <c r="H1237" s="68">
        <v>42.482652274479598</v>
      </c>
      <c r="I1237" s="71">
        <v>0.91055746099700297</v>
      </c>
      <c r="J1237" s="68">
        <v>84.078643022359302</v>
      </c>
      <c r="K1237" s="71">
        <v>0.941359529947282</v>
      </c>
      <c r="L1237" s="68">
        <v>64.070932922127994</v>
      </c>
      <c r="M1237" s="71">
        <v>0.97</v>
      </c>
      <c r="N1237" s="68">
        <v>41.829554339327601</v>
      </c>
      <c r="O1237" s="71"/>
      <c r="P1237" s="68"/>
      <c r="Q1237" s="71"/>
      <c r="R1237" s="68"/>
    </row>
    <row r="1238" spans="1:18" x14ac:dyDescent="0.2">
      <c r="A1238" s="72" t="s">
        <v>2691</v>
      </c>
      <c r="B1238" s="66" t="s">
        <v>2692</v>
      </c>
      <c r="C1238" s="67">
        <v>13</v>
      </c>
      <c r="D1238" s="67" t="s">
        <v>334</v>
      </c>
      <c r="E1238" s="71">
        <v>0.87363402951826397</v>
      </c>
      <c r="F1238" s="68">
        <v>64.610639938319196</v>
      </c>
      <c r="G1238" s="71">
        <v>0.83861740147911401</v>
      </c>
      <c r="H1238" s="68">
        <v>30.801850424055502</v>
      </c>
      <c r="I1238" s="71">
        <v>0.76042648500472598</v>
      </c>
      <c r="J1238" s="68">
        <v>20.0077101002313</v>
      </c>
      <c r="K1238" s="71">
        <v>0.89549223158921498</v>
      </c>
      <c r="L1238" s="68">
        <v>31.9198149575945</v>
      </c>
      <c r="M1238" s="71">
        <v>1</v>
      </c>
      <c r="N1238" s="68">
        <v>100</v>
      </c>
      <c r="O1238" s="71"/>
      <c r="P1238" s="68"/>
      <c r="Q1238" s="71"/>
      <c r="R1238" s="68"/>
    </row>
    <row r="1239" spans="1:18" x14ac:dyDescent="0.2">
      <c r="A1239" s="72" t="s">
        <v>2693</v>
      </c>
      <c r="B1239" s="66" t="s">
        <v>2694</v>
      </c>
      <c r="C1239" s="67">
        <v>13</v>
      </c>
      <c r="D1239" s="67" t="s">
        <v>334</v>
      </c>
      <c r="E1239" s="71">
        <v>0.88120110700070498</v>
      </c>
      <c r="F1239" s="68">
        <v>67.694680030840402</v>
      </c>
      <c r="G1239" s="71">
        <v>0.84070077427368795</v>
      </c>
      <c r="H1239" s="68">
        <v>33.384734001542</v>
      </c>
      <c r="I1239" s="71">
        <v>0.90140156219901402</v>
      </c>
      <c r="J1239" s="68">
        <v>81.919814957594497</v>
      </c>
      <c r="K1239" s="71">
        <v>0.87270209153011802</v>
      </c>
      <c r="L1239" s="68">
        <v>23.2459521973786</v>
      </c>
      <c r="M1239" s="71">
        <v>0.91</v>
      </c>
      <c r="N1239" s="68">
        <v>28.772478498827201</v>
      </c>
      <c r="O1239" s="71"/>
      <c r="P1239" s="68"/>
      <c r="Q1239" s="71"/>
      <c r="R1239" s="68"/>
    </row>
    <row r="1240" spans="1:18" x14ac:dyDescent="0.2">
      <c r="A1240" s="72" t="s">
        <v>2695</v>
      </c>
      <c r="B1240" s="66" t="s">
        <v>2696</v>
      </c>
      <c r="C1240" s="67">
        <v>13</v>
      </c>
      <c r="D1240" s="67" t="s">
        <v>334</v>
      </c>
      <c r="E1240" s="71">
        <v>0.86527935559291402</v>
      </c>
      <c r="F1240" s="68">
        <v>61.218195836545902</v>
      </c>
      <c r="G1240" s="71">
        <v>0.84734946451127502</v>
      </c>
      <c r="H1240" s="68">
        <v>41.364687740940603</v>
      </c>
      <c r="I1240" s="71">
        <v>0.80136985293458296</v>
      </c>
      <c r="J1240" s="68">
        <v>37.239784117193501</v>
      </c>
      <c r="K1240" s="71">
        <v>0.86239810492579905</v>
      </c>
      <c r="L1240" s="68">
        <v>20.354664610639901</v>
      </c>
      <c r="M1240" s="71">
        <v>0.95</v>
      </c>
      <c r="N1240" s="68">
        <v>36.2001563721658</v>
      </c>
      <c r="O1240" s="71"/>
      <c r="P1240" s="68"/>
      <c r="Q1240" s="71"/>
      <c r="R1240" s="68"/>
    </row>
    <row r="1241" spans="1:18" x14ac:dyDescent="0.2">
      <c r="A1241" s="72" t="s">
        <v>2697</v>
      </c>
      <c r="B1241" s="66" t="s">
        <v>2698</v>
      </c>
      <c r="C1241" s="67">
        <v>13</v>
      </c>
      <c r="D1241" s="67" t="s">
        <v>334</v>
      </c>
      <c r="E1241" s="71">
        <v>0.916740427646206</v>
      </c>
      <c r="F1241" s="68">
        <v>85.736314572089398</v>
      </c>
      <c r="G1241" s="71">
        <v>0.86879535109699502</v>
      </c>
      <c r="H1241" s="68">
        <v>65.574402467232105</v>
      </c>
      <c r="I1241" s="71">
        <v>0.92770838322270499</v>
      </c>
      <c r="J1241" s="68">
        <v>87.933693138010796</v>
      </c>
      <c r="K1241" s="71">
        <v>0.92045797626512404</v>
      </c>
      <c r="L1241" s="68">
        <v>47.224363916730901</v>
      </c>
      <c r="M1241" s="71">
        <v>0.95</v>
      </c>
      <c r="N1241" s="68">
        <v>36.2001563721658</v>
      </c>
      <c r="O1241" s="71"/>
      <c r="P1241" s="68"/>
      <c r="Q1241" s="71"/>
      <c r="R1241" s="68"/>
    </row>
    <row r="1242" spans="1:18" x14ac:dyDescent="0.2">
      <c r="A1242" s="72" t="s">
        <v>2699</v>
      </c>
      <c r="B1242" s="66" t="s">
        <v>2700</v>
      </c>
      <c r="C1242" s="67">
        <v>13</v>
      </c>
      <c r="D1242" s="67" t="s">
        <v>334</v>
      </c>
      <c r="E1242" s="71">
        <v>0.687286505529345</v>
      </c>
      <c r="F1242" s="68">
        <v>12.72166538165</v>
      </c>
      <c r="G1242" s="71">
        <v>0.81781007790064397</v>
      </c>
      <c r="H1242" s="68">
        <v>13.723978411719401</v>
      </c>
      <c r="I1242" s="71">
        <v>0.86261524074838103</v>
      </c>
      <c r="J1242" s="68">
        <v>70.508866615266001</v>
      </c>
      <c r="K1242" s="71">
        <v>0.84125673370918297</v>
      </c>
      <c r="L1242" s="68">
        <v>16.075558982266799</v>
      </c>
      <c r="M1242" s="71">
        <v>0.97</v>
      </c>
      <c r="N1242" s="68">
        <v>41.829554339327601</v>
      </c>
      <c r="O1242" s="71">
        <v>0.63203698081785997</v>
      </c>
      <c r="P1242" s="68">
        <v>83.956834532374103</v>
      </c>
      <c r="Q1242" s="71">
        <v>0</v>
      </c>
      <c r="R1242" s="68">
        <v>44.020356234096703</v>
      </c>
    </row>
    <row r="1243" spans="1:18" x14ac:dyDescent="0.2">
      <c r="A1243" s="72" t="s">
        <v>2701</v>
      </c>
      <c r="B1243" s="66" t="s">
        <v>2702</v>
      </c>
      <c r="C1243" s="67">
        <v>13</v>
      </c>
      <c r="D1243" s="67" t="s">
        <v>334</v>
      </c>
      <c r="E1243" s="71">
        <v>0.79929185442865902</v>
      </c>
      <c r="F1243" s="68">
        <v>33.616037008481101</v>
      </c>
      <c r="G1243" s="71">
        <v>0.81675294287335398</v>
      </c>
      <c r="H1243" s="68">
        <v>13.454124903623701</v>
      </c>
      <c r="I1243" s="71">
        <v>0.85366949173421303</v>
      </c>
      <c r="J1243" s="68">
        <v>67.077872012336201</v>
      </c>
      <c r="K1243" s="71">
        <v>0.60335891175692902</v>
      </c>
      <c r="L1243" s="68">
        <v>3.8164996144949899</v>
      </c>
      <c r="M1243" s="71">
        <v>0.95</v>
      </c>
      <c r="N1243" s="68">
        <v>36.2001563721658</v>
      </c>
      <c r="O1243" s="71">
        <v>0.77267792577880001</v>
      </c>
      <c r="P1243" s="68">
        <v>93.956834532374103</v>
      </c>
      <c r="Q1243" s="71"/>
      <c r="R1243" s="68"/>
    </row>
    <row r="1244" spans="1:18" x14ac:dyDescent="0.2">
      <c r="A1244" s="72" t="s">
        <v>2703</v>
      </c>
      <c r="B1244" s="66" t="s">
        <v>2704</v>
      </c>
      <c r="C1244" s="67">
        <v>13</v>
      </c>
      <c r="D1244" s="67" t="s">
        <v>334</v>
      </c>
      <c r="E1244" s="71">
        <v>0.81973445997143801</v>
      </c>
      <c r="F1244" s="68">
        <v>42.135697764070898</v>
      </c>
      <c r="G1244" s="71">
        <v>0.85968808144615605</v>
      </c>
      <c r="H1244" s="68">
        <v>56.515034695451</v>
      </c>
      <c r="I1244" s="71">
        <v>0.96521899243680997</v>
      </c>
      <c r="J1244" s="68">
        <v>95.104086353122597</v>
      </c>
      <c r="K1244" s="71">
        <v>0.87571516775445901</v>
      </c>
      <c r="L1244" s="68">
        <v>24.363916730917499</v>
      </c>
      <c r="M1244" s="71">
        <v>0.97</v>
      </c>
      <c r="N1244" s="68">
        <v>41.829554339327601</v>
      </c>
      <c r="O1244" s="71">
        <v>0.42805005821976799</v>
      </c>
      <c r="P1244" s="68">
        <v>48.129496402877699</v>
      </c>
      <c r="Q1244" s="71"/>
      <c r="R1244" s="68"/>
    </row>
    <row r="1245" spans="1:18" x14ac:dyDescent="0.2">
      <c r="A1245" s="72" t="s">
        <v>2705</v>
      </c>
      <c r="B1245" s="66" t="s">
        <v>2706</v>
      </c>
      <c r="C1245" s="67">
        <v>13</v>
      </c>
      <c r="D1245" s="67" t="s">
        <v>334</v>
      </c>
      <c r="E1245" s="71">
        <v>0.88372439267153002</v>
      </c>
      <c r="F1245" s="68">
        <v>69.198149575944498</v>
      </c>
      <c r="G1245" s="71">
        <v>0.86987881149949098</v>
      </c>
      <c r="H1245" s="68">
        <v>66.538164996144999</v>
      </c>
      <c r="I1245" s="71">
        <v>0.99621041197374804</v>
      </c>
      <c r="J1245" s="68">
        <v>98.997686969930598</v>
      </c>
      <c r="K1245" s="71">
        <v>0.99419401286606801</v>
      </c>
      <c r="L1245" s="68">
        <v>94.217424826522702</v>
      </c>
      <c r="M1245" s="71">
        <v>1</v>
      </c>
      <c r="N1245" s="68">
        <v>100</v>
      </c>
      <c r="O1245" s="71">
        <v>0.55833872701834397</v>
      </c>
      <c r="P1245" s="68">
        <v>73.669064748201393</v>
      </c>
      <c r="Q1245" s="71"/>
      <c r="R1245" s="68"/>
    </row>
    <row r="1246" spans="1:18" x14ac:dyDescent="0.2">
      <c r="A1246" s="72" t="s">
        <v>2707</v>
      </c>
      <c r="B1246" s="66" t="s">
        <v>2708</v>
      </c>
      <c r="C1246" s="67">
        <v>13</v>
      </c>
      <c r="D1246" s="67" t="s">
        <v>334</v>
      </c>
      <c r="E1246" s="71">
        <v>0.92079038924250201</v>
      </c>
      <c r="F1246" s="68">
        <v>87.779491133384695</v>
      </c>
      <c r="G1246" s="71">
        <v>0.84676917237943505</v>
      </c>
      <c r="H1246" s="68">
        <v>40.400925212027801</v>
      </c>
      <c r="I1246" s="71">
        <v>0.91303141475848204</v>
      </c>
      <c r="J1246" s="68">
        <v>84.811102544333096</v>
      </c>
      <c r="K1246" s="71">
        <v>0.92336096983209104</v>
      </c>
      <c r="L1246" s="68">
        <v>49.653045489591399</v>
      </c>
      <c r="M1246" s="71">
        <v>1</v>
      </c>
      <c r="N1246" s="68">
        <v>100</v>
      </c>
      <c r="O1246" s="71"/>
      <c r="P1246" s="68"/>
      <c r="Q1246" s="71"/>
      <c r="R1246" s="68"/>
    </row>
    <row r="1247" spans="1:18" x14ac:dyDescent="0.2">
      <c r="A1247" s="72" t="s">
        <v>2709</v>
      </c>
      <c r="B1247" s="66" t="s">
        <v>2710</v>
      </c>
      <c r="C1247" s="67">
        <v>13</v>
      </c>
      <c r="D1247" s="67" t="s">
        <v>334</v>
      </c>
      <c r="E1247" s="71">
        <v>0.81714064516525298</v>
      </c>
      <c r="F1247" s="68">
        <v>41.017733230532002</v>
      </c>
      <c r="G1247" s="71">
        <v>0.82591472807005795</v>
      </c>
      <c r="H1247" s="68">
        <v>18.542791056283701</v>
      </c>
      <c r="I1247" s="71">
        <v>0.83289309748749296</v>
      </c>
      <c r="J1247" s="68">
        <v>56.399383191981499</v>
      </c>
      <c r="K1247" s="71">
        <v>0.83975475510346198</v>
      </c>
      <c r="L1247" s="68">
        <v>15.9599074787972</v>
      </c>
      <c r="M1247" s="71">
        <v>0.77</v>
      </c>
      <c r="N1247" s="68">
        <v>17.552775605942099</v>
      </c>
      <c r="O1247" s="71"/>
      <c r="P1247" s="68"/>
      <c r="Q1247" s="71"/>
      <c r="R1247" s="68"/>
    </row>
    <row r="1248" spans="1:18" x14ac:dyDescent="0.2">
      <c r="A1248" s="72" t="s">
        <v>2711</v>
      </c>
      <c r="B1248" s="66" t="s">
        <v>2712</v>
      </c>
      <c r="C1248" s="67">
        <v>13</v>
      </c>
      <c r="D1248" s="67" t="s">
        <v>334</v>
      </c>
      <c r="E1248" s="71">
        <v>0.83202842250829401</v>
      </c>
      <c r="F1248" s="68">
        <v>47.494217424826502</v>
      </c>
      <c r="G1248" s="71">
        <v>0.83578774622280405</v>
      </c>
      <c r="H1248" s="68">
        <v>27.447956823438702</v>
      </c>
      <c r="I1248" s="71">
        <v>0.95908144341656698</v>
      </c>
      <c r="J1248" s="68">
        <v>94.255975327679295</v>
      </c>
      <c r="K1248" s="71">
        <v>0.90129821872314697</v>
      </c>
      <c r="L1248" s="68">
        <v>35.003855050115703</v>
      </c>
      <c r="M1248" s="71">
        <v>1</v>
      </c>
      <c r="N1248" s="68">
        <v>100</v>
      </c>
      <c r="O1248" s="71">
        <v>0.46397470417895198</v>
      </c>
      <c r="P1248" s="68">
        <v>54.964028776978402</v>
      </c>
      <c r="Q1248" s="71"/>
      <c r="R1248" s="68"/>
    </row>
    <row r="1249" spans="1:18" x14ac:dyDescent="0.2">
      <c r="A1249" s="72" t="s">
        <v>2713</v>
      </c>
      <c r="B1249" s="66" t="s">
        <v>2714</v>
      </c>
      <c r="C1249" s="67">
        <v>13</v>
      </c>
      <c r="D1249" s="67" t="s">
        <v>334</v>
      </c>
      <c r="E1249" s="71">
        <v>0.835341134092633</v>
      </c>
      <c r="F1249" s="68">
        <v>48.882035466461097</v>
      </c>
      <c r="G1249" s="71">
        <v>0.77305248814527305</v>
      </c>
      <c r="H1249" s="68">
        <v>8.4040092521202805</v>
      </c>
      <c r="I1249" s="71">
        <v>0.93747068773091502</v>
      </c>
      <c r="J1249" s="68">
        <v>90.208172706245193</v>
      </c>
      <c r="K1249" s="71">
        <v>0.779590776624564</v>
      </c>
      <c r="L1249" s="68">
        <v>9.2906707787201199</v>
      </c>
      <c r="M1249" s="71">
        <v>1</v>
      </c>
      <c r="N1249" s="68">
        <v>100</v>
      </c>
      <c r="O1249" s="71">
        <v>0.52193285205504802</v>
      </c>
      <c r="P1249" s="68">
        <v>66.474820143884898</v>
      </c>
      <c r="Q1249" s="71">
        <v>1</v>
      </c>
      <c r="R1249" s="68">
        <v>100</v>
      </c>
    </row>
    <row r="1250" spans="1:18" x14ac:dyDescent="0.2">
      <c r="A1250" s="72" t="s">
        <v>409</v>
      </c>
      <c r="B1250" s="66" t="s">
        <v>2715</v>
      </c>
      <c r="C1250" s="67">
        <v>13</v>
      </c>
      <c r="D1250" s="67" t="s">
        <v>334</v>
      </c>
      <c r="E1250" s="71">
        <v>0.850481606199327</v>
      </c>
      <c r="F1250" s="68">
        <v>55.088666152659997</v>
      </c>
      <c r="G1250" s="71">
        <v>0.79307828828743399</v>
      </c>
      <c r="H1250" s="68">
        <v>9.4834232845027007</v>
      </c>
      <c r="I1250" s="71">
        <v>0.86108036223140905</v>
      </c>
      <c r="J1250" s="68">
        <v>70.0462606013878</v>
      </c>
      <c r="K1250" s="71">
        <v>0.70992544478549602</v>
      </c>
      <c r="L1250" s="68">
        <v>6.5535851966075596</v>
      </c>
      <c r="M1250" s="71">
        <v>1</v>
      </c>
      <c r="N1250" s="68">
        <v>100</v>
      </c>
      <c r="O1250" s="71">
        <v>0.73880554189162095</v>
      </c>
      <c r="P1250" s="68">
        <v>92.6618705035971</v>
      </c>
      <c r="Q1250" s="71">
        <v>1</v>
      </c>
      <c r="R1250" s="68">
        <v>100</v>
      </c>
    </row>
    <row r="1251" spans="1:18" x14ac:dyDescent="0.2">
      <c r="A1251" s="72" t="s">
        <v>2716</v>
      </c>
      <c r="B1251" s="66" t="s">
        <v>2717</v>
      </c>
      <c r="C1251" s="67">
        <v>13</v>
      </c>
      <c r="D1251" s="67" t="s">
        <v>334</v>
      </c>
      <c r="E1251" s="71">
        <v>0.86647177842784295</v>
      </c>
      <c r="F1251" s="68">
        <v>61.680801850424103</v>
      </c>
      <c r="G1251" s="71">
        <v>0.80310400993698405</v>
      </c>
      <c r="H1251" s="68">
        <v>10.6399383191981</v>
      </c>
      <c r="I1251" s="71">
        <v>0.95792145800863704</v>
      </c>
      <c r="J1251" s="68">
        <v>94.140323824209702</v>
      </c>
      <c r="K1251" s="71">
        <v>0.98025964374462904</v>
      </c>
      <c r="L1251" s="68">
        <v>89.090208172706198</v>
      </c>
      <c r="M1251" s="71">
        <v>1</v>
      </c>
      <c r="N1251" s="68">
        <v>100</v>
      </c>
      <c r="O1251" s="71">
        <v>0.59107378044896597</v>
      </c>
      <c r="P1251" s="68">
        <v>79.136690647481998</v>
      </c>
      <c r="Q1251" s="71"/>
      <c r="R1251" s="68"/>
    </row>
    <row r="1252" spans="1:18" x14ac:dyDescent="0.2">
      <c r="A1252" s="72" t="s">
        <v>2718</v>
      </c>
      <c r="B1252" s="66" t="s">
        <v>2719</v>
      </c>
      <c r="C1252" s="67">
        <v>13</v>
      </c>
      <c r="D1252" s="67" t="s">
        <v>334</v>
      </c>
      <c r="E1252" s="71">
        <v>0.68053815242454796</v>
      </c>
      <c r="F1252" s="68">
        <v>12.220508866615299</v>
      </c>
      <c r="G1252" s="71">
        <v>0.63216781651579601</v>
      </c>
      <c r="H1252" s="68">
        <v>3.7779491133384702</v>
      </c>
      <c r="I1252" s="71">
        <v>0.92507894701010995</v>
      </c>
      <c r="J1252" s="68">
        <v>87.239784117193494</v>
      </c>
      <c r="K1252" s="71">
        <v>0.99134586883993003</v>
      </c>
      <c r="L1252" s="68">
        <v>93.2151117964534</v>
      </c>
      <c r="M1252" s="71">
        <v>1</v>
      </c>
      <c r="N1252" s="68">
        <v>100</v>
      </c>
      <c r="O1252" s="71">
        <v>0.53463628218144998</v>
      </c>
      <c r="P1252" s="68">
        <v>69.568345323740999</v>
      </c>
      <c r="Q1252" s="71">
        <v>0</v>
      </c>
      <c r="R1252" s="68">
        <v>44.020356234096703</v>
      </c>
    </row>
    <row r="1253" spans="1:18" x14ac:dyDescent="0.2">
      <c r="A1253" s="72" t="s">
        <v>2720</v>
      </c>
      <c r="B1253" s="66" t="s">
        <v>2720</v>
      </c>
      <c r="C1253" s="67">
        <v>13</v>
      </c>
      <c r="D1253" s="67" t="s">
        <v>334</v>
      </c>
      <c r="E1253" s="71">
        <v>0.89332274361269404</v>
      </c>
      <c r="F1253" s="68">
        <v>74.055512721665394</v>
      </c>
      <c r="G1253" s="71">
        <v>0.86864771024990195</v>
      </c>
      <c r="H1253" s="68">
        <v>65.458750963762498</v>
      </c>
      <c r="I1253" s="71">
        <v>0.76560612910716397</v>
      </c>
      <c r="J1253" s="68">
        <v>21.434078643022399</v>
      </c>
      <c r="K1253" s="71">
        <v>0.93903713509370901</v>
      </c>
      <c r="L1253" s="68">
        <v>62.606013878180399</v>
      </c>
      <c r="M1253" s="71">
        <v>1</v>
      </c>
      <c r="N1253" s="68">
        <v>100</v>
      </c>
      <c r="O1253" s="71"/>
      <c r="P1253" s="68"/>
      <c r="Q1253" s="71"/>
      <c r="R1253" s="68"/>
    </row>
    <row r="1254" spans="1:18" x14ac:dyDescent="0.2">
      <c r="A1254" s="72" t="s">
        <v>2721</v>
      </c>
      <c r="B1254" s="66" t="s">
        <v>2722</v>
      </c>
      <c r="C1254" s="67">
        <v>13</v>
      </c>
      <c r="D1254" s="67" t="s">
        <v>334</v>
      </c>
      <c r="E1254" s="71">
        <v>0.87541056642283299</v>
      </c>
      <c r="F1254" s="68">
        <v>65.265998457980004</v>
      </c>
      <c r="G1254" s="71">
        <v>0.869350278187491</v>
      </c>
      <c r="H1254" s="68">
        <v>66.191210485736306</v>
      </c>
      <c r="I1254" s="71">
        <v>0.71705939965925802</v>
      </c>
      <c r="J1254" s="68">
        <v>11.4109483423284</v>
      </c>
      <c r="K1254" s="71">
        <v>0.91523258784458505</v>
      </c>
      <c r="L1254" s="68">
        <v>43.677717810331501</v>
      </c>
      <c r="M1254" s="71">
        <v>1</v>
      </c>
      <c r="N1254" s="68">
        <v>100</v>
      </c>
      <c r="O1254" s="71"/>
      <c r="P1254" s="68"/>
      <c r="Q1254" s="71"/>
      <c r="R1254" s="68"/>
    </row>
    <row r="1255" spans="1:18" x14ac:dyDescent="0.2">
      <c r="A1255" s="72" t="s">
        <v>1714</v>
      </c>
      <c r="B1255" s="66" t="s">
        <v>2723</v>
      </c>
      <c r="C1255" s="67">
        <v>13</v>
      </c>
      <c r="D1255" s="67" t="s">
        <v>334</v>
      </c>
      <c r="E1255" s="71">
        <v>0.76032801933631899</v>
      </c>
      <c r="F1255" s="68">
        <v>22.860447185813399</v>
      </c>
      <c r="G1255" s="71">
        <v>0.87199668999601698</v>
      </c>
      <c r="H1255" s="68">
        <v>68.388589051657704</v>
      </c>
      <c r="I1255" s="71">
        <v>0.81138058742905905</v>
      </c>
      <c r="J1255" s="68">
        <v>42.906707787201199</v>
      </c>
      <c r="K1255" s="71">
        <v>0.90652360714368596</v>
      </c>
      <c r="L1255" s="68">
        <v>37.972243639167303</v>
      </c>
      <c r="M1255" s="71">
        <v>0.96</v>
      </c>
      <c r="N1255" s="68">
        <v>38.545738858483197</v>
      </c>
      <c r="O1255" s="71">
        <v>0.25173921211283401</v>
      </c>
      <c r="P1255" s="68">
        <v>20.359712230215798</v>
      </c>
      <c r="Q1255" s="71"/>
      <c r="R1255" s="68"/>
    </row>
    <row r="1256" spans="1:18" x14ac:dyDescent="0.2">
      <c r="A1256" s="72" t="s">
        <v>2724</v>
      </c>
      <c r="B1256" s="66" t="s">
        <v>2725</v>
      </c>
      <c r="C1256" s="67">
        <v>13</v>
      </c>
      <c r="D1256" s="67" t="s">
        <v>334</v>
      </c>
      <c r="E1256" s="71">
        <v>0.89879606870675099</v>
      </c>
      <c r="F1256" s="68">
        <v>76.291441788743299</v>
      </c>
      <c r="G1256" s="71">
        <v>0.89135686219542798</v>
      </c>
      <c r="H1256" s="68">
        <v>81.572860447185803</v>
      </c>
      <c r="I1256" s="71">
        <v>0.83966249626283296</v>
      </c>
      <c r="J1256" s="68">
        <v>60.408635312259101</v>
      </c>
      <c r="K1256" s="71">
        <v>0.87416491636874205</v>
      </c>
      <c r="L1256" s="68">
        <v>23.901310717039301</v>
      </c>
      <c r="M1256" s="71">
        <v>0.99</v>
      </c>
      <c r="N1256" s="68">
        <v>52.3064894448788</v>
      </c>
      <c r="O1256" s="71"/>
      <c r="P1256" s="68"/>
      <c r="Q1256" s="71"/>
      <c r="R1256" s="68"/>
    </row>
    <row r="1257" spans="1:18" x14ac:dyDescent="0.2">
      <c r="A1257" s="72" t="s">
        <v>2726</v>
      </c>
      <c r="B1257" s="66" t="s">
        <v>2727</v>
      </c>
      <c r="C1257" s="67">
        <v>13</v>
      </c>
      <c r="D1257" s="67" t="s">
        <v>334</v>
      </c>
      <c r="E1257" s="71">
        <v>0.69112981516993699</v>
      </c>
      <c r="F1257" s="68">
        <v>13.2228218966847</v>
      </c>
      <c r="G1257" s="71">
        <v>0.73454142564677805</v>
      </c>
      <c r="H1257" s="68">
        <v>6.6692367000771</v>
      </c>
      <c r="I1257" s="71">
        <v>0.78636754602877201</v>
      </c>
      <c r="J1257" s="68">
        <v>29.067077872012302</v>
      </c>
      <c r="K1257" s="71">
        <v>0.67613010486140401</v>
      </c>
      <c r="L1257" s="68">
        <v>5.6669236700077104</v>
      </c>
      <c r="M1257" s="71">
        <v>1</v>
      </c>
      <c r="N1257" s="68">
        <v>100</v>
      </c>
      <c r="O1257" s="71">
        <v>0.25860999931273099</v>
      </c>
      <c r="P1257" s="68">
        <v>21.366906474820102</v>
      </c>
      <c r="Q1257" s="71"/>
      <c r="R1257" s="68"/>
    </row>
    <row r="1258" spans="1:18" x14ac:dyDescent="0.2">
      <c r="A1258" s="72" t="s">
        <v>2728</v>
      </c>
      <c r="B1258" s="66" t="s">
        <v>2729</v>
      </c>
      <c r="C1258" s="67">
        <v>13</v>
      </c>
      <c r="D1258" s="67" t="s">
        <v>334</v>
      </c>
      <c r="E1258" s="71">
        <v>0.92138101169634501</v>
      </c>
      <c r="F1258" s="68">
        <v>88.164996144949896</v>
      </c>
      <c r="G1258" s="71">
        <v>0.87841831595627995</v>
      </c>
      <c r="H1258" s="68">
        <v>73.207401696222007</v>
      </c>
      <c r="I1258" s="71">
        <v>0.88374476099700805</v>
      </c>
      <c r="J1258" s="68">
        <v>77.255204317656094</v>
      </c>
      <c r="K1258" s="71">
        <v>0.92336096983209104</v>
      </c>
      <c r="L1258" s="68">
        <v>49.653045489591399</v>
      </c>
      <c r="M1258" s="71">
        <v>1</v>
      </c>
      <c r="N1258" s="68">
        <v>100</v>
      </c>
      <c r="O1258" s="71"/>
      <c r="P1258" s="68"/>
      <c r="Q1258" s="71"/>
      <c r="R1258" s="68"/>
    </row>
    <row r="1259" spans="1:18" x14ac:dyDescent="0.2">
      <c r="A1259" s="72" t="s">
        <v>2730</v>
      </c>
      <c r="B1259" s="66" t="s">
        <v>2731</v>
      </c>
      <c r="C1259" s="67">
        <v>13</v>
      </c>
      <c r="D1259" s="67" t="s">
        <v>334</v>
      </c>
      <c r="E1259" s="71">
        <v>0.79667264734448995</v>
      </c>
      <c r="F1259" s="68">
        <v>32.613723978411699</v>
      </c>
      <c r="G1259" s="71">
        <v>0.83376578886873398</v>
      </c>
      <c r="H1259" s="68">
        <v>25.751734772551998</v>
      </c>
      <c r="I1259" s="71">
        <v>0.837234747796201</v>
      </c>
      <c r="J1259" s="68">
        <v>59.329221279876599</v>
      </c>
      <c r="K1259" s="71">
        <v>0.87621687665701897</v>
      </c>
      <c r="L1259" s="68">
        <v>24.556669236700099</v>
      </c>
      <c r="M1259" s="71">
        <v>1</v>
      </c>
      <c r="N1259" s="68">
        <v>100</v>
      </c>
      <c r="O1259" s="71">
        <v>0.43614582340049701</v>
      </c>
      <c r="P1259" s="68">
        <v>49.7841726618705</v>
      </c>
      <c r="Q1259" s="71"/>
      <c r="R1259" s="68"/>
    </row>
    <row r="1260" spans="1:18" x14ac:dyDescent="0.2">
      <c r="A1260" s="72" t="s">
        <v>2732</v>
      </c>
      <c r="B1260" s="66" t="s">
        <v>2733</v>
      </c>
      <c r="C1260" s="67">
        <v>13</v>
      </c>
      <c r="D1260" s="67" t="s">
        <v>334</v>
      </c>
      <c r="E1260" s="71">
        <v>0.93002751855976995</v>
      </c>
      <c r="F1260" s="68">
        <v>91.364687740940596</v>
      </c>
      <c r="G1260" s="71">
        <v>0.900535955650689</v>
      </c>
      <c r="H1260" s="68">
        <v>86.6615265998458</v>
      </c>
      <c r="I1260" s="71">
        <v>0.87356979893396203</v>
      </c>
      <c r="J1260" s="68">
        <v>74.055512721665394</v>
      </c>
      <c r="K1260" s="71">
        <v>0.94600431965442799</v>
      </c>
      <c r="L1260" s="68">
        <v>67.347725520431794</v>
      </c>
      <c r="M1260" s="71">
        <v>1</v>
      </c>
      <c r="N1260" s="68">
        <v>100</v>
      </c>
      <c r="O1260" s="71"/>
      <c r="P1260" s="68"/>
      <c r="Q1260" s="71"/>
      <c r="R1260" s="68"/>
    </row>
    <row r="1261" spans="1:18" x14ac:dyDescent="0.2">
      <c r="A1261" s="72" t="s">
        <v>2734</v>
      </c>
      <c r="B1261" s="66" t="s">
        <v>2735</v>
      </c>
      <c r="C1261" s="67">
        <v>13</v>
      </c>
      <c r="D1261" s="67" t="s">
        <v>334</v>
      </c>
      <c r="E1261" s="71">
        <v>0.91747842862129703</v>
      </c>
      <c r="F1261" s="68">
        <v>86.160370084811106</v>
      </c>
      <c r="G1261" s="71">
        <v>0.857869907554484</v>
      </c>
      <c r="H1261" s="68">
        <v>54.433307632999202</v>
      </c>
      <c r="I1261" s="71">
        <v>0.88982488784497105</v>
      </c>
      <c r="J1261" s="68">
        <v>79.221279876638405</v>
      </c>
      <c r="K1261" s="71">
        <v>0.92221891908573295</v>
      </c>
      <c r="L1261" s="68">
        <v>48.496530454895897</v>
      </c>
      <c r="M1261" s="71">
        <v>1</v>
      </c>
      <c r="N1261" s="68">
        <v>100</v>
      </c>
      <c r="O1261" s="71"/>
      <c r="P1261" s="68"/>
      <c r="Q1261" s="71"/>
      <c r="R1261" s="68"/>
    </row>
    <row r="1262" spans="1:18" x14ac:dyDescent="0.2">
      <c r="A1262" s="72" t="s">
        <v>2736</v>
      </c>
      <c r="B1262" s="66" t="s">
        <v>2737</v>
      </c>
      <c r="C1262" s="67">
        <v>13</v>
      </c>
      <c r="D1262" s="67" t="s">
        <v>334</v>
      </c>
      <c r="E1262" s="71">
        <v>0.92017036054638601</v>
      </c>
      <c r="F1262" s="68">
        <v>87.432536622976102</v>
      </c>
      <c r="G1262" s="71">
        <v>0.87633011887894996</v>
      </c>
      <c r="H1262" s="68">
        <v>71.626831148804897</v>
      </c>
      <c r="I1262" s="71">
        <v>0.850799220378053</v>
      </c>
      <c r="J1262" s="68">
        <v>65.959907478797206</v>
      </c>
      <c r="K1262" s="71">
        <v>0.95355210292853998</v>
      </c>
      <c r="L1262" s="68">
        <v>73.5543562066307</v>
      </c>
      <c r="M1262" s="71">
        <v>1</v>
      </c>
      <c r="N1262" s="68">
        <v>100</v>
      </c>
      <c r="O1262" s="71"/>
      <c r="P1262" s="68"/>
      <c r="Q1262" s="71"/>
      <c r="R1262" s="68"/>
    </row>
    <row r="1263" spans="1:18" x14ac:dyDescent="0.2">
      <c r="A1263" s="72" t="s">
        <v>2738</v>
      </c>
      <c r="B1263" s="66" t="s">
        <v>2739</v>
      </c>
      <c r="C1263" s="67">
        <v>13</v>
      </c>
      <c r="D1263" s="67" t="s">
        <v>334</v>
      </c>
      <c r="E1263" s="71">
        <v>0.79056124259600402</v>
      </c>
      <c r="F1263" s="68">
        <v>30.531996915959901</v>
      </c>
      <c r="G1263" s="71">
        <v>0.88998536240935799</v>
      </c>
      <c r="H1263" s="68">
        <v>80.724749421742501</v>
      </c>
      <c r="I1263" s="71">
        <v>0.86303025154554702</v>
      </c>
      <c r="J1263" s="68">
        <v>70.701619121048594</v>
      </c>
      <c r="K1263" s="71">
        <v>0.91881953143114303</v>
      </c>
      <c r="L1263" s="68">
        <v>45.952197378565899</v>
      </c>
      <c r="M1263" s="71">
        <v>0.94</v>
      </c>
      <c r="N1263" s="68">
        <v>33.620015637216603</v>
      </c>
      <c r="O1263" s="71">
        <v>0.340971067593973</v>
      </c>
      <c r="P1263" s="68">
        <v>32.733812949640303</v>
      </c>
      <c r="Q1263" s="71"/>
      <c r="R1263" s="68"/>
    </row>
    <row r="1264" spans="1:18" x14ac:dyDescent="0.2">
      <c r="A1264" s="72" t="s">
        <v>2740</v>
      </c>
      <c r="B1264" s="66" t="s">
        <v>2741</v>
      </c>
      <c r="C1264" s="67">
        <v>13</v>
      </c>
      <c r="D1264" s="67" t="s">
        <v>334</v>
      </c>
      <c r="E1264" s="71">
        <v>0.92688295405049703</v>
      </c>
      <c r="F1264" s="68">
        <v>90.362374710871194</v>
      </c>
      <c r="G1264" s="71">
        <v>0.99947408996946796</v>
      </c>
      <c r="H1264" s="68">
        <v>99.267540478026206</v>
      </c>
      <c r="I1264" s="71">
        <v>0.726008782697803</v>
      </c>
      <c r="J1264" s="68">
        <v>12.72166538165</v>
      </c>
      <c r="K1264" s="71">
        <v>0.98204894353471905</v>
      </c>
      <c r="L1264" s="68">
        <v>89.629915188897499</v>
      </c>
      <c r="M1264" s="71">
        <v>1</v>
      </c>
      <c r="N1264" s="68">
        <v>100</v>
      </c>
      <c r="O1264" s="71"/>
      <c r="P1264" s="68"/>
      <c r="Q1264" s="71"/>
      <c r="R1264" s="68"/>
    </row>
    <row r="1265" spans="1:18" x14ac:dyDescent="0.2">
      <c r="A1265" s="72" t="s">
        <v>2742</v>
      </c>
      <c r="B1265" s="66" t="s">
        <v>2743</v>
      </c>
      <c r="C1265" s="67">
        <v>13</v>
      </c>
      <c r="D1265" s="67" t="s">
        <v>334</v>
      </c>
      <c r="E1265" s="71">
        <v>0.79334276205049103</v>
      </c>
      <c r="F1265" s="68">
        <v>31.187355435620699</v>
      </c>
      <c r="G1265" s="71">
        <v>0.85760986040167198</v>
      </c>
      <c r="H1265" s="68">
        <v>54.086353122590602</v>
      </c>
      <c r="I1265" s="71">
        <v>0.78951670732489798</v>
      </c>
      <c r="J1265" s="68">
        <v>30.493446414803401</v>
      </c>
      <c r="K1265" s="71">
        <v>0.90690730385387397</v>
      </c>
      <c r="L1265" s="68">
        <v>38.126445643793403</v>
      </c>
      <c r="M1265" s="71">
        <v>0.92</v>
      </c>
      <c r="N1265" s="68">
        <v>30.453479280688001</v>
      </c>
      <c r="O1265" s="71">
        <v>0.49267993867200999</v>
      </c>
      <c r="P1265" s="68">
        <v>60.791366906474799</v>
      </c>
      <c r="Q1265" s="71"/>
      <c r="R1265" s="68"/>
    </row>
    <row r="1266" spans="1:18" x14ac:dyDescent="0.2">
      <c r="A1266" s="72" t="s">
        <v>2744</v>
      </c>
      <c r="B1266" s="66" t="s">
        <v>2745</v>
      </c>
      <c r="C1266" s="67">
        <v>13</v>
      </c>
      <c r="D1266" s="67" t="s">
        <v>334</v>
      </c>
      <c r="E1266" s="71">
        <v>0.85666495758673</v>
      </c>
      <c r="F1266" s="68">
        <v>57.401696222050901</v>
      </c>
      <c r="G1266" s="71">
        <v>0.83230432877976801</v>
      </c>
      <c r="H1266" s="68">
        <v>24.171164225134898</v>
      </c>
      <c r="I1266" s="71">
        <v>0.72405901570695796</v>
      </c>
      <c r="J1266" s="68">
        <v>12.259059367771799</v>
      </c>
      <c r="K1266" s="71">
        <v>0.87029648586019404</v>
      </c>
      <c r="L1266" s="68">
        <v>22.397841171935202</v>
      </c>
      <c r="M1266" s="71">
        <v>1</v>
      </c>
      <c r="N1266" s="68">
        <v>100</v>
      </c>
      <c r="O1266" s="71"/>
      <c r="P1266" s="68"/>
      <c r="Q1266" s="71"/>
      <c r="R1266" s="68"/>
    </row>
    <row r="1267" spans="1:18" x14ac:dyDescent="0.2">
      <c r="A1267" s="72" t="s">
        <v>2746</v>
      </c>
      <c r="B1267" s="66" t="s">
        <v>2747</v>
      </c>
      <c r="C1267" s="67">
        <v>13</v>
      </c>
      <c r="D1267" s="67" t="s">
        <v>334</v>
      </c>
      <c r="E1267" s="71">
        <v>0.83255957936911895</v>
      </c>
      <c r="F1267" s="68">
        <v>47.686969930609102</v>
      </c>
      <c r="G1267" s="71">
        <v>0.87882400123436399</v>
      </c>
      <c r="H1267" s="68">
        <v>73.515805705474193</v>
      </c>
      <c r="I1267" s="71">
        <v>0.91473414594011304</v>
      </c>
      <c r="J1267" s="68">
        <v>85.273708558211297</v>
      </c>
      <c r="K1267" s="71">
        <v>0.92440553223921296</v>
      </c>
      <c r="L1267" s="68">
        <v>50</v>
      </c>
      <c r="M1267" s="71">
        <v>0.94</v>
      </c>
      <c r="N1267" s="68">
        <v>33.620015637216603</v>
      </c>
      <c r="O1267" s="71">
        <v>0.50483421743190304</v>
      </c>
      <c r="P1267" s="68">
        <v>63.021582733812998</v>
      </c>
      <c r="Q1267" s="71"/>
      <c r="R1267" s="68"/>
    </row>
    <row r="1268" spans="1:18" x14ac:dyDescent="0.2">
      <c r="A1268" s="72" t="s">
        <v>2748</v>
      </c>
      <c r="B1268" s="66" t="s">
        <v>2749</v>
      </c>
      <c r="C1268" s="67">
        <v>13</v>
      </c>
      <c r="D1268" s="67" t="s">
        <v>334</v>
      </c>
      <c r="E1268" s="71">
        <v>0.94443631650384297</v>
      </c>
      <c r="F1268" s="68">
        <v>94.487278334618395</v>
      </c>
      <c r="G1268" s="71">
        <v>0.88662961826350195</v>
      </c>
      <c r="H1268" s="68">
        <v>78.373168851195103</v>
      </c>
      <c r="I1268" s="71">
        <v>0.94859492037780102</v>
      </c>
      <c r="J1268" s="68">
        <v>92.251349267540505</v>
      </c>
      <c r="K1268" s="71">
        <v>0.942520727374068</v>
      </c>
      <c r="L1268" s="68">
        <v>64.687740940632196</v>
      </c>
      <c r="M1268" s="71">
        <v>1</v>
      </c>
      <c r="N1268" s="68">
        <v>100</v>
      </c>
      <c r="O1268" s="71"/>
      <c r="P1268" s="68"/>
      <c r="Q1268" s="71"/>
      <c r="R1268" s="68"/>
    </row>
    <row r="1269" spans="1:18" x14ac:dyDescent="0.2">
      <c r="A1269" s="72" t="s">
        <v>2750</v>
      </c>
      <c r="B1269" s="66" t="s">
        <v>2751</v>
      </c>
      <c r="C1269" s="67">
        <v>13</v>
      </c>
      <c r="D1269" s="67" t="s">
        <v>334</v>
      </c>
      <c r="E1269" s="71">
        <v>0.83680731212936099</v>
      </c>
      <c r="F1269" s="68">
        <v>49.575944487278299</v>
      </c>
      <c r="G1269" s="71">
        <v>0.86495988532156098</v>
      </c>
      <c r="H1269" s="68">
        <v>62.066306861989197</v>
      </c>
      <c r="I1269" s="71">
        <v>0.93570392106186195</v>
      </c>
      <c r="J1269" s="68">
        <v>89.591364687740906</v>
      </c>
      <c r="K1269" s="71">
        <v>0.92800575953923703</v>
      </c>
      <c r="L1269" s="68">
        <v>52.891287586738599</v>
      </c>
      <c r="M1269" s="71">
        <v>1</v>
      </c>
      <c r="N1269" s="68">
        <v>100</v>
      </c>
      <c r="O1269" s="71">
        <v>0.45536699472414599</v>
      </c>
      <c r="P1269" s="68">
        <v>53.237410071942399</v>
      </c>
      <c r="Q1269" s="71"/>
      <c r="R1269" s="68"/>
    </row>
    <row r="1270" spans="1:18" x14ac:dyDescent="0.2">
      <c r="A1270" s="72" t="s">
        <v>2752</v>
      </c>
      <c r="B1270" s="66" t="s">
        <v>2753</v>
      </c>
      <c r="C1270" s="67">
        <v>13</v>
      </c>
      <c r="D1270" s="67" t="s">
        <v>334</v>
      </c>
      <c r="E1270" s="71">
        <v>0.91632643160487304</v>
      </c>
      <c r="F1270" s="68">
        <v>85.312259059367804</v>
      </c>
      <c r="G1270" s="71">
        <v>0.845426660893008</v>
      </c>
      <c r="H1270" s="68">
        <v>39.013107170393198</v>
      </c>
      <c r="I1270" s="71">
        <v>0.94122419662567303</v>
      </c>
      <c r="J1270" s="68">
        <v>90.940632228219002</v>
      </c>
      <c r="K1270" s="71">
        <v>0.87865486890081002</v>
      </c>
      <c r="L1270" s="68">
        <v>25.558982266769501</v>
      </c>
      <c r="M1270" s="71">
        <v>1</v>
      </c>
      <c r="N1270" s="68">
        <v>100</v>
      </c>
      <c r="O1270" s="71"/>
      <c r="P1270" s="68"/>
      <c r="Q1270" s="71"/>
      <c r="R1270" s="68"/>
    </row>
    <row r="1271" spans="1:18" x14ac:dyDescent="0.2">
      <c r="A1271" s="72" t="s">
        <v>2754</v>
      </c>
      <c r="B1271" s="66" t="s">
        <v>2755</v>
      </c>
      <c r="C1271" s="67">
        <v>13</v>
      </c>
      <c r="D1271" s="67" t="s">
        <v>334</v>
      </c>
      <c r="E1271" s="71">
        <v>0.94712166317334001</v>
      </c>
      <c r="F1271" s="68">
        <v>95.026985350809596</v>
      </c>
      <c r="G1271" s="71">
        <v>0.87384467378222697</v>
      </c>
      <c r="H1271" s="68">
        <v>69.8920585967618</v>
      </c>
      <c r="I1271" s="71">
        <v>0.97734663995760296</v>
      </c>
      <c r="J1271" s="68">
        <v>97.147262914417894</v>
      </c>
      <c r="K1271" s="71">
        <v>0.93729533895352901</v>
      </c>
      <c r="L1271" s="68">
        <v>61.372397841171903</v>
      </c>
      <c r="M1271" s="71">
        <v>1</v>
      </c>
      <c r="N1271" s="68">
        <v>100</v>
      </c>
      <c r="O1271" s="71"/>
      <c r="P1271" s="68"/>
      <c r="Q1271" s="71"/>
      <c r="R1271" s="68"/>
    </row>
    <row r="1272" spans="1:18" x14ac:dyDescent="0.2">
      <c r="A1272" s="72" t="s">
        <v>2756</v>
      </c>
      <c r="B1272" s="66" t="s">
        <v>2757</v>
      </c>
      <c r="C1272" s="67">
        <v>13</v>
      </c>
      <c r="D1272" s="67" t="s">
        <v>334</v>
      </c>
      <c r="E1272" s="71">
        <v>0.93309826024442899</v>
      </c>
      <c r="F1272" s="68">
        <v>92.328450269853505</v>
      </c>
      <c r="G1272" s="71">
        <v>0.86319101914267904</v>
      </c>
      <c r="H1272" s="68">
        <v>60.292983808789501</v>
      </c>
      <c r="I1272" s="71">
        <v>0.94467985457615999</v>
      </c>
      <c r="J1272" s="68">
        <v>91.557440246723203</v>
      </c>
      <c r="K1272" s="71">
        <v>0.92452216725887704</v>
      </c>
      <c r="L1272" s="68">
        <v>50.385505011565101</v>
      </c>
      <c r="M1272" s="71">
        <v>1</v>
      </c>
      <c r="N1272" s="68">
        <v>100</v>
      </c>
      <c r="O1272" s="71"/>
      <c r="P1272" s="68"/>
      <c r="Q1272" s="71"/>
      <c r="R1272" s="68"/>
    </row>
    <row r="1273" spans="1:18" x14ac:dyDescent="0.2">
      <c r="A1273" s="72" t="s">
        <v>2758</v>
      </c>
      <c r="B1273" s="66" t="s">
        <v>2759</v>
      </c>
      <c r="C1273" s="67">
        <v>13</v>
      </c>
      <c r="D1273" s="67" t="s">
        <v>334</v>
      </c>
      <c r="E1273" s="71">
        <v>0.85933640234420905</v>
      </c>
      <c r="F1273" s="68">
        <v>58.365458750963803</v>
      </c>
      <c r="G1273" s="71">
        <v>0.87106823347089801</v>
      </c>
      <c r="H1273" s="68">
        <v>67.232074016962201</v>
      </c>
      <c r="I1273" s="71">
        <v>0.94128386407420706</v>
      </c>
      <c r="J1273" s="68">
        <v>90.979182729375495</v>
      </c>
      <c r="K1273" s="71">
        <v>0.91755498269815805</v>
      </c>
      <c r="L1273" s="68">
        <v>45.181187355435597</v>
      </c>
      <c r="M1273" s="71">
        <v>1</v>
      </c>
      <c r="N1273" s="68">
        <v>100</v>
      </c>
      <c r="O1273" s="71">
        <v>0.56677493147778302</v>
      </c>
      <c r="P1273" s="68">
        <v>75.467625899280605</v>
      </c>
      <c r="Q1273" s="71"/>
      <c r="R1273" s="68"/>
    </row>
    <row r="1274" spans="1:18" x14ac:dyDescent="0.2">
      <c r="A1274" s="72" t="s">
        <v>2760</v>
      </c>
      <c r="B1274" s="66" t="s">
        <v>2761</v>
      </c>
      <c r="C1274" s="67">
        <v>13</v>
      </c>
      <c r="D1274" s="67" t="s">
        <v>334</v>
      </c>
      <c r="E1274" s="71">
        <v>0.94720733067295804</v>
      </c>
      <c r="F1274" s="68">
        <v>95.065535851966104</v>
      </c>
      <c r="G1274" s="71">
        <v>0.87881191726833796</v>
      </c>
      <c r="H1274" s="68">
        <v>73.4772552043177</v>
      </c>
      <c r="I1274" s="71">
        <v>0.97039967161639096</v>
      </c>
      <c r="J1274" s="68">
        <v>96.106399383191999</v>
      </c>
      <c r="K1274" s="71">
        <v>0.93961773380710201</v>
      </c>
      <c r="L1274" s="68">
        <v>63.030069390902099</v>
      </c>
      <c r="M1274" s="71">
        <v>1</v>
      </c>
      <c r="N1274" s="68">
        <v>100</v>
      </c>
      <c r="O1274" s="71"/>
      <c r="P1274" s="68"/>
      <c r="Q1274" s="71"/>
      <c r="R1274" s="68"/>
    </row>
    <row r="1275" spans="1:18" x14ac:dyDescent="0.2">
      <c r="A1275" s="72" t="s">
        <v>2762</v>
      </c>
      <c r="B1275" s="66" t="s">
        <v>2763</v>
      </c>
      <c r="C1275" s="67">
        <v>13</v>
      </c>
      <c r="D1275" s="67" t="s">
        <v>334</v>
      </c>
      <c r="E1275" s="71">
        <v>0.96334121875679601</v>
      </c>
      <c r="F1275" s="68">
        <v>97.995373939861196</v>
      </c>
      <c r="G1275" s="71">
        <v>0.88963580885098403</v>
      </c>
      <c r="H1275" s="68">
        <v>80.454895913646894</v>
      </c>
      <c r="I1275" s="71">
        <v>0.96372906617619902</v>
      </c>
      <c r="J1275" s="68">
        <v>94.949884348496497</v>
      </c>
      <c r="K1275" s="71">
        <v>1</v>
      </c>
      <c r="L1275" s="68">
        <v>100</v>
      </c>
      <c r="M1275" s="71">
        <v>1</v>
      </c>
      <c r="N1275" s="68">
        <v>100</v>
      </c>
      <c r="O1275" s="71"/>
      <c r="P1275" s="68"/>
      <c r="Q1275" s="71"/>
      <c r="R1275" s="68"/>
    </row>
    <row r="1276" spans="1:18" x14ac:dyDescent="0.2">
      <c r="A1276" s="72" t="s">
        <v>2764</v>
      </c>
      <c r="B1276" s="66" t="s">
        <v>2765</v>
      </c>
      <c r="C1276" s="67">
        <v>13</v>
      </c>
      <c r="D1276" s="67" t="s">
        <v>334</v>
      </c>
      <c r="E1276" s="71">
        <v>0.93908061160771406</v>
      </c>
      <c r="F1276" s="68">
        <v>93.3693138010794</v>
      </c>
      <c r="G1276" s="71">
        <v>0.84885614167072398</v>
      </c>
      <c r="H1276" s="68">
        <v>43.022359290670799</v>
      </c>
      <c r="I1276" s="71">
        <v>0.99339491434233096</v>
      </c>
      <c r="J1276" s="68">
        <v>98.804934464148005</v>
      </c>
      <c r="K1276" s="71">
        <v>0.91407139041779895</v>
      </c>
      <c r="L1276" s="68">
        <v>42.906707787201199</v>
      </c>
      <c r="M1276" s="71">
        <v>1</v>
      </c>
      <c r="N1276" s="68">
        <v>100</v>
      </c>
      <c r="O1276" s="71"/>
      <c r="P1276" s="68"/>
      <c r="Q1276" s="71"/>
      <c r="R1276" s="68"/>
    </row>
    <row r="1277" spans="1:18" x14ac:dyDescent="0.2">
      <c r="A1277" s="72" t="s">
        <v>2766</v>
      </c>
      <c r="B1277" s="66" t="s">
        <v>2767</v>
      </c>
      <c r="C1277" s="67">
        <v>13</v>
      </c>
      <c r="D1277" s="67" t="s">
        <v>334</v>
      </c>
      <c r="E1277" s="71">
        <v>0.77632110117308295</v>
      </c>
      <c r="F1277" s="68">
        <v>26.5998457979954</v>
      </c>
      <c r="G1277" s="71">
        <v>0.723041356544458</v>
      </c>
      <c r="H1277" s="68">
        <v>6.0524286815728603</v>
      </c>
      <c r="I1277" s="71">
        <v>0.91594324235769098</v>
      </c>
      <c r="J1277" s="68">
        <v>85.505011565150298</v>
      </c>
      <c r="K1277" s="71">
        <v>0.829303978262384</v>
      </c>
      <c r="L1277" s="68">
        <v>14.3022359290671</v>
      </c>
      <c r="M1277" s="71">
        <v>0.98</v>
      </c>
      <c r="N1277" s="68">
        <v>45.934323690383103</v>
      </c>
      <c r="O1277" s="71">
        <v>0.43331692870088001</v>
      </c>
      <c r="P1277" s="68">
        <v>49.352517985611499</v>
      </c>
      <c r="Q1277" s="71"/>
      <c r="R1277" s="68"/>
    </row>
    <row r="1278" spans="1:18" x14ac:dyDescent="0.2">
      <c r="A1278" s="72" t="s">
        <v>2768</v>
      </c>
      <c r="B1278" s="66" t="s">
        <v>2769</v>
      </c>
      <c r="C1278" s="67">
        <v>13</v>
      </c>
      <c r="D1278" s="67" t="s">
        <v>334</v>
      </c>
      <c r="E1278" s="71">
        <v>0.98481672669946596</v>
      </c>
      <c r="F1278" s="68">
        <v>99.306090979182699</v>
      </c>
      <c r="G1278" s="71">
        <v>1</v>
      </c>
      <c r="H1278" s="68">
        <v>100</v>
      </c>
      <c r="I1278" s="71">
        <v>0.96829684246752701</v>
      </c>
      <c r="J1278" s="68">
        <v>95.566692367000798</v>
      </c>
      <c r="K1278" s="71">
        <v>0.97097006433033695</v>
      </c>
      <c r="L1278" s="68">
        <v>85.196607555898197</v>
      </c>
      <c r="M1278" s="71">
        <v>1</v>
      </c>
      <c r="N1278" s="68">
        <v>100</v>
      </c>
      <c r="O1278" s="71"/>
      <c r="P1278" s="68"/>
      <c r="Q1278" s="71"/>
      <c r="R1278" s="68"/>
    </row>
    <row r="1279" spans="1:18" x14ac:dyDescent="0.2">
      <c r="A1279" s="72" t="s">
        <v>2770</v>
      </c>
      <c r="B1279" s="66" t="s">
        <v>2771</v>
      </c>
      <c r="C1279" s="67">
        <v>13</v>
      </c>
      <c r="D1279" s="67" t="s">
        <v>334</v>
      </c>
      <c r="E1279" s="71">
        <v>0.90064761953589001</v>
      </c>
      <c r="F1279" s="68">
        <v>77.447956823438702</v>
      </c>
      <c r="G1279" s="71">
        <v>0.85983848134178598</v>
      </c>
      <c r="H1279" s="68">
        <v>56.8619892058597</v>
      </c>
      <c r="I1279" s="71">
        <v>0.80139246685449295</v>
      </c>
      <c r="J1279" s="68">
        <v>37.278334618350002</v>
      </c>
      <c r="K1279" s="71">
        <v>0.941359529947282</v>
      </c>
      <c r="L1279" s="68">
        <v>64.070932922127994</v>
      </c>
      <c r="M1279" s="71">
        <v>1</v>
      </c>
      <c r="N1279" s="68">
        <v>100</v>
      </c>
      <c r="O1279" s="71"/>
      <c r="P1279" s="68"/>
      <c r="Q1279" s="71"/>
      <c r="R1279" s="68"/>
    </row>
    <row r="1280" spans="1:18" x14ac:dyDescent="0.2">
      <c r="A1280" s="72" t="s">
        <v>2772</v>
      </c>
      <c r="B1280" s="66" t="s">
        <v>2773</v>
      </c>
      <c r="C1280" s="67">
        <v>13</v>
      </c>
      <c r="D1280" s="67" t="s">
        <v>334</v>
      </c>
      <c r="E1280" s="71">
        <v>0.92901503272564101</v>
      </c>
      <c r="F1280" s="68">
        <v>91.017733230532002</v>
      </c>
      <c r="G1280" s="71">
        <v>0.86042856081006003</v>
      </c>
      <c r="H1280" s="68">
        <v>57.363145720894401</v>
      </c>
      <c r="I1280" s="71">
        <v>0.88582270318895295</v>
      </c>
      <c r="J1280" s="68">
        <v>77.794911333847296</v>
      </c>
      <c r="K1280" s="71">
        <v>0.96980886690355095</v>
      </c>
      <c r="L1280" s="68">
        <v>84.772552043176603</v>
      </c>
      <c r="M1280" s="71">
        <v>1</v>
      </c>
      <c r="N1280" s="68">
        <v>100</v>
      </c>
      <c r="O1280" s="71"/>
      <c r="P1280" s="68"/>
      <c r="Q1280" s="71"/>
      <c r="R1280" s="68"/>
    </row>
    <row r="1281" spans="1:18" x14ac:dyDescent="0.2">
      <c r="A1281" s="72" t="s">
        <v>1189</v>
      </c>
      <c r="B1281" s="66" t="s">
        <v>2774</v>
      </c>
      <c r="C1281" s="67">
        <v>13</v>
      </c>
      <c r="D1281" s="67" t="s">
        <v>334</v>
      </c>
      <c r="E1281" s="71">
        <v>0.76313242918767898</v>
      </c>
      <c r="F1281" s="68">
        <v>23.670007710100201</v>
      </c>
      <c r="G1281" s="71">
        <v>0.85294446544240099</v>
      </c>
      <c r="H1281" s="68">
        <v>48.612181958365497</v>
      </c>
      <c r="I1281" s="71">
        <v>0.86853026965697</v>
      </c>
      <c r="J1281" s="68">
        <v>72.706245181187398</v>
      </c>
      <c r="K1281" s="71">
        <v>0.951513345655295</v>
      </c>
      <c r="L1281" s="68">
        <v>71.858134155743997</v>
      </c>
      <c r="M1281" s="71">
        <v>0.89</v>
      </c>
      <c r="N1281" s="68">
        <v>26.583268178264301</v>
      </c>
      <c r="O1281" s="71">
        <v>0.25267406518372898</v>
      </c>
      <c r="P1281" s="68">
        <v>20.5035971223022</v>
      </c>
      <c r="Q1281" s="71"/>
      <c r="R1281" s="68"/>
    </row>
    <row r="1282" spans="1:18" x14ac:dyDescent="0.2">
      <c r="A1282" s="72" t="s">
        <v>2775</v>
      </c>
      <c r="B1282" s="66" t="s">
        <v>2776</v>
      </c>
      <c r="C1282" s="67">
        <v>13</v>
      </c>
      <c r="D1282" s="67" t="s">
        <v>334</v>
      </c>
      <c r="E1282" s="71">
        <v>0.78458738088231195</v>
      </c>
      <c r="F1282" s="68">
        <v>28.643022359290701</v>
      </c>
      <c r="G1282" s="71">
        <v>0.84627004766702096</v>
      </c>
      <c r="H1282" s="68">
        <v>39.8997686969931</v>
      </c>
      <c r="I1282" s="71">
        <v>0.86875763122646799</v>
      </c>
      <c r="J1282" s="68">
        <v>72.783346183500399</v>
      </c>
      <c r="K1282" s="71">
        <v>0.81401100387313396</v>
      </c>
      <c r="L1282" s="68">
        <v>12.104857363145699</v>
      </c>
      <c r="M1282" s="71">
        <v>0.98</v>
      </c>
      <c r="N1282" s="68">
        <v>45.934323690383103</v>
      </c>
      <c r="O1282" s="71">
        <v>0.41389822164493401</v>
      </c>
      <c r="P1282" s="68">
        <v>45.539568345323701</v>
      </c>
      <c r="Q1282" s="71"/>
      <c r="R1282" s="68"/>
    </row>
    <row r="1283" spans="1:18" x14ac:dyDescent="0.2">
      <c r="A1283" s="72" t="s">
        <v>2777</v>
      </c>
      <c r="B1283" s="66" t="s">
        <v>2778</v>
      </c>
      <c r="C1283" s="67">
        <v>13</v>
      </c>
      <c r="D1283" s="67" t="s">
        <v>334</v>
      </c>
      <c r="E1283" s="71">
        <v>0.90844714455654396</v>
      </c>
      <c r="F1283" s="68">
        <v>81.688511950655396</v>
      </c>
      <c r="G1283" s="71">
        <v>0.83793956430148098</v>
      </c>
      <c r="H1283" s="68">
        <v>30.0693909020817</v>
      </c>
      <c r="I1283" s="71">
        <v>0.89466468904642804</v>
      </c>
      <c r="J1283" s="68">
        <v>80.570547417116401</v>
      </c>
      <c r="K1283" s="71">
        <v>0.91118432487826695</v>
      </c>
      <c r="L1283" s="68">
        <v>40.940632228219002</v>
      </c>
      <c r="M1283" s="71">
        <v>0.99</v>
      </c>
      <c r="N1283" s="68">
        <v>52.3064894448788</v>
      </c>
      <c r="O1283" s="71"/>
      <c r="P1283" s="68"/>
      <c r="Q1283" s="71"/>
      <c r="R1283" s="68"/>
    </row>
    <row r="1284" spans="1:18" x14ac:dyDescent="0.2">
      <c r="A1284" s="72" t="s">
        <v>2779</v>
      </c>
      <c r="B1284" s="66" t="s">
        <v>2780</v>
      </c>
      <c r="C1284" s="67">
        <v>13</v>
      </c>
      <c r="D1284" s="67" t="s">
        <v>334</v>
      </c>
      <c r="E1284" s="71">
        <v>0.826989753778684</v>
      </c>
      <c r="F1284" s="68">
        <v>45.605242868157298</v>
      </c>
      <c r="G1284" s="71">
        <v>0.84256779659857395</v>
      </c>
      <c r="H1284" s="68">
        <v>35.543562066306897</v>
      </c>
      <c r="I1284" s="71">
        <v>0.91374133616263198</v>
      </c>
      <c r="J1284" s="68">
        <v>85.042405551272196</v>
      </c>
      <c r="K1284" s="71">
        <v>0.92568336468566403</v>
      </c>
      <c r="L1284" s="68">
        <v>50.848111025443302</v>
      </c>
      <c r="M1284" s="71">
        <v>1</v>
      </c>
      <c r="N1284" s="68">
        <v>100</v>
      </c>
      <c r="O1284" s="71">
        <v>0.45295627144655198</v>
      </c>
      <c r="P1284" s="68">
        <v>52.517985611510802</v>
      </c>
      <c r="Q1284" s="71"/>
      <c r="R1284" s="68"/>
    </row>
    <row r="1285" spans="1:18" x14ac:dyDescent="0.2">
      <c r="A1285" s="72" t="s">
        <v>2781</v>
      </c>
      <c r="B1285" s="66" t="s">
        <v>2782</v>
      </c>
      <c r="C1285" s="67">
        <v>13</v>
      </c>
      <c r="D1285" s="67" t="s">
        <v>334</v>
      </c>
      <c r="E1285" s="71">
        <v>0.91443185801261695</v>
      </c>
      <c r="F1285" s="68">
        <v>84.464148033924403</v>
      </c>
      <c r="G1285" s="71">
        <v>0.83663127390034697</v>
      </c>
      <c r="H1285" s="68">
        <v>28.296067848882</v>
      </c>
      <c r="I1285" s="71">
        <v>0.89889638574481701</v>
      </c>
      <c r="J1285" s="68">
        <v>81.418658442559803</v>
      </c>
      <c r="K1285" s="71">
        <v>0.92219977240530404</v>
      </c>
      <c r="L1285" s="68">
        <v>48.457979953739397</v>
      </c>
      <c r="M1285" s="71">
        <v>1</v>
      </c>
      <c r="N1285" s="68">
        <v>100</v>
      </c>
      <c r="O1285" s="71"/>
      <c r="P1285" s="68"/>
      <c r="Q1285" s="71"/>
      <c r="R1285" s="68"/>
    </row>
    <row r="1286" spans="1:18" x14ac:dyDescent="0.2">
      <c r="A1286" s="72" t="s">
        <v>2783</v>
      </c>
      <c r="B1286" s="66" t="s">
        <v>2784</v>
      </c>
      <c r="C1286" s="67">
        <v>13</v>
      </c>
      <c r="D1286" s="67" t="s">
        <v>334</v>
      </c>
      <c r="E1286" s="71">
        <v>0.90298495891354802</v>
      </c>
      <c r="F1286" s="68">
        <v>78.835774865073205</v>
      </c>
      <c r="G1286" s="71">
        <v>0.84676899990259302</v>
      </c>
      <c r="H1286" s="68">
        <v>40.362374710871201</v>
      </c>
      <c r="I1286" s="71">
        <v>0.88832627363914896</v>
      </c>
      <c r="J1286" s="68">
        <v>78.565921356977597</v>
      </c>
      <c r="K1286" s="71">
        <v>0.92684456211245003</v>
      </c>
      <c r="L1286" s="68">
        <v>52.043176561295297</v>
      </c>
      <c r="M1286" s="71">
        <v>0.95</v>
      </c>
      <c r="N1286" s="68">
        <v>36.2001563721658</v>
      </c>
      <c r="O1286" s="71"/>
      <c r="P1286" s="68"/>
      <c r="Q1286" s="71"/>
      <c r="R1286" s="68"/>
    </row>
    <row r="1287" spans="1:18" x14ac:dyDescent="0.2">
      <c r="A1287" s="72" t="s">
        <v>2785</v>
      </c>
      <c r="B1287" s="66" t="s">
        <v>2786</v>
      </c>
      <c r="C1287" s="67">
        <v>13</v>
      </c>
      <c r="D1287" s="67" t="s">
        <v>334</v>
      </c>
      <c r="E1287" s="71">
        <v>0.90540433403145404</v>
      </c>
      <c r="F1287" s="68">
        <v>79.8766383962991</v>
      </c>
      <c r="G1287" s="71">
        <v>0.83488105684932401</v>
      </c>
      <c r="H1287" s="68">
        <v>26.5998457979954</v>
      </c>
      <c r="I1287" s="71">
        <v>0.85795878792741098</v>
      </c>
      <c r="J1287" s="68">
        <v>68.966846569005398</v>
      </c>
      <c r="K1287" s="71">
        <v>0.95877749134907897</v>
      </c>
      <c r="L1287" s="68">
        <v>77.525057825751702</v>
      </c>
      <c r="M1287" s="71">
        <v>0.97</v>
      </c>
      <c r="N1287" s="68">
        <v>41.829554339327601</v>
      </c>
      <c r="O1287" s="71"/>
      <c r="P1287" s="68"/>
      <c r="Q1287" s="71"/>
      <c r="R1287" s="68"/>
    </row>
    <row r="1288" spans="1:18" x14ac:dyDescent="0.2">
      <c r="A1288" s="72" t="s">
        <v>2787</v>
      </c>
      <c r="B1288" s="66" t="s">
        <v>2787</v>
      </c>
      <c r="C1288" s="67">
        <v>13</v>
      </c>
      <c r="D1288" s="67" t="s">
        <v>334</v>
      </c>
      <c r="E1288" s="71">
        <v>0.93090146974511501</v>
      </c>
      <c r="F1288" s="68">
        <v>91.673091750192796</v>
      </c>
      <c r="G1288" s="71">
        <v>0.882040320217792</v>
      </c>
      <c r="H1288" s="68">
        <v>75.674633770238998</v>
      </c>
      <c r="I1288" s="71">
        <v>0.86711190215197198</v>
      </c>
      <c r="J1288" s="68">
        <v>72.050886661526604</v>
      </c>
      <c r="K1288" s="71">
        <v>0.97445365661069705</v>
      </c>
      <c r="L1288" s="68">
        <v>86.854279105628393</v>
      </c>
      <c r="M1288" s="71">
        <v>1</v>
      </c>
      <c r="N1288" s="68">
        <v>100</v>
      </c>
      <c r="O1288" s="71"/>
      <c r="P1288" s="68"/>
      <c r="Q1288" s="71"/>
      <c r="R1288" s="68"/>
    </row>
    <row r="1289" spans="1:18" x14ac:dyDescent="0.2">
      <c r="A1289" s="72" t="s">
        <v>2788</v>
      </c>
      <c r="B1289" s="66" t="s">
        <v>2789</v>
      </c>
      <c r="C1289" s="67">
        <v>13</v>
      </c>
      <c r="D1289" s="67" t="s">
        <v>334</v>
      </c>
      <c r="E1289" s="71">
        <v>0.80691264727560696</v>
      </c>
      <c r="F1289" s="68">
        <v>36.314572089437199</v>
      </c>
      <c r="G1289" s="71">
        <v>0.87147434861208795</v>
      </c>
      <c r="H1289" s="68">
        <v>67.887432536622995</v>
      </c>
      <c r="I1289" s="71">
        <v>0.85030352264151599</v>
      </c>
      <c r="J1289" s="68">
        <v>65.844255975327698</v>
      </c>
      <c r="K1289" s="71">
        <v>0.95516520111709502</v>
      </c>
      <c r="L1289" s="68">
        <v>74.672320740169596</v>
      </c>
      <c r="M1289" s="71">
        <v>0.99</v>
      </c>
      <c r="N1289" s="68">
        <v>52.3064894448788</v>
      </c>
      <c r="O1289" s="71">
        <v>0.36762016400733599</v>
      </c>
      <c r="P1289" s="68">
        <v>36.906474820143899</v>
      </c>
      <c r="Q1289" s="71"/>
      <c r="R1289" s="68"/>
    </row>
    <row r="1290" spans="1:18" x14ac:dyDescent="0.2">
      <c r="A1290" s="72" t="s">
        <v>2790</v>
      </c>
      <c r="B1290" s="66" t="s">
        <v>2790</v>
      </c>
      <c r="C1290" s="67">
        <v>13</v>
      </c>
      <c r="D1290" s="67" t="s">
        <v>334</v>
      </c>
      <c r="E1290" s="71">
        <v>0.95659175429213095</v>
      </c>
      <c r="F1290" s="68">
        <v>96.915959907478793</v>
      </c>
      <c r="G1290" s="71">
        <v>0.85706319501089001</v>
      </c>
      <c r="H1290" s="68">
        <v>53.4309946029298</v>
      </c>
      <c r="I1290" s="71">
        <v>0.98323819127906997</v>
      </c>
      <c r="J1290" s="68">
        <v>98.033924441017703</v>
      </c>
      <c r="K1290" s="71">
        <v>0.98606563087856203</v>
      </c>
      <c r="L1290" s="68">
        <v>91.326137239784103</v>
      </c>
      <c r="M1290" s="71">
        <v>1</v>
      </c>
      <c r="N1290" s="68">
        <v>100</v>
      </c>
      <c r="O1290" s="71"/>
      <c r="P1290" s="68"/>
      <c r="Q1290" s="71"/>
      <c r="R1290" s="68"/>
    </row>
    <row r="1291" spans="1:18" x14ac:dyDescent="0.2">
      <c r="A1291" s="72" t="s">
        <v>2791</v>
      </c>
      <c r="B1291" s="66" t="s">
        <v>2792</v>
      </c>
      <c r="C1291" s="67">
        <v>13</v>
      </c>
      <c r="D1291" s="67" t="s">
        <v>334</v>
      </c>
      <c r="E1291" s="71">
        <v>0.78710903743804705</v>
      </c>
      <c r="F1291" s="68">
        <v>29.645335389360099</v>
      </c>
      <c r="G1291" s="71">
        <v>0.831315401425059</v>
      </c>
      <c r="H1291" s="68">
        <v>23.3616037008481</v>
      </c>
      <c r="I1291" s="71">
        <v>0.70330180222991501</v>
      </c>
      <c r="J1291" s="68">
        <v>9.9460292983808802</v>
      </c>
      <c r="K1291" s="71">
        <v>0.84381894609721497</v>
      </c>
      <c r="L1291" s="68">
        <v>16.5767154973015</v>
      </c>
      <c r="M1291" s="71">
        <v>0.77</v>
      </c>
      <c r="N1291" s="68">
        <v>17.552775605942099</v>
      </c>
      <c r="O1291" s="71"/>
      <c r="P1291" s="68"/>
      <c r="Q1291" s="71"/>
      <c r="R1291" s="68"/>
    </row>
    <row r="1292" spans="1:18" x14ac:dyDescent="0.2">
      <c r="A1292" s="72" t="s">
        <v>2793</v>
      </c>
      <c r="B1292" s="66" t="s">
        <v>2793</v>
      </c>
      <c r="C1292" s="67">
        <v>13</v>
      </c>
      <c r="D1292" s="67" t="s">
        <v>334</v>
      </c>
      <c r="E1292" s="71">
        <v>0.88492836583812995</v>
      </c>
      <c r="F1292" s="68">
        <v>69.9691595990748</v>
      </c>
      <c r="G1292" s="71">
        <v>0.83913234503841905</v>
      </c>
      <c r="H1292" s="68">
        <v>31.3801079414032</v>
      </c>
      <c r="I1292" s="71">
        <v>0.874126021818594</v>
      </c>
      <c r="J1292" s="68">
        <v>74.248265227447902</v>
      </c>
      <c r="K1292" s="71">
        <v>0.95645509649550597</v>
      </c>
      <c r="L1292" s="68">
        <v>76.021588280647606</v>
      </c>
      <c r="M1292" s="71">
        <v>0.87</v>
      </c>
      <c r="N1292" s="68">
        <v>24.784988272087599</v>
      </c>
      <c r="O1292" s="71"/>
      <c r="P1292" s="68"/>
      <c r="Q1292" s="71"/>
      <c r="R1292" s="68"/>
    </row>
    <row r="1293" spans="1:18" x14ac:dyDescent="0.2">
      <c r="A1293" s="72" t="s">
        <v>2794</v>
      </c>
      <c r="B1293" s="66" t="s">
        <v>2794</v>
      </c>
      <c r="C1293" s="67">
        <v>13</v>
      </c>
      <c r="D1293" s="67" t="s">
        <v>334</v>
      </c>
      <c r="E1293" s="71">
        <v>0.92015391817592596</v>
      </c>
      <c r="F1293" s="68">
        <v>87.355435620663101</v>
      </c>
      <c r="G1293" s="71">
        <v>0.83687342693192202</v>
      </c>
      <c r="H1293" s="68">
        <v>28.758673862760201</v>
      </c>
      <c r="I1293" s="71">
        <v>0.89116020717357902</v>
      </c>
      <c r="J1293" s="68">
        <v>79.683885890516606</v>
      </c>
      <c r="K1293" s="71">
        <v>0.98258203859820203</v>
      </c>
      <c r="L1293" s="68">
        <v>89.9383191981496</v>
      </c>
      <c r="M1293" s="71">
        <v>0.97</v>
      </c>
      <c r="N1293" s="68">
        <v>41.829554339327601</v>
      </c>
      <c r="O1293" s="71"/>
      <c r="P1293" s="68"/>
      <c r="Q1293" s="71"/>
      <c r="R1293" s="68"/>
    </row>
    <row r="1294" spans="1:18" x14ac:dyDescent="0.2">
      <c r="A1294" s="72" t="s">
        <v>409</v>
      </c>
      <c r="B1294" s="66" t="s">
        <v>2795</v>
      </c>
      <c r="C1294" s="67">
        <v>13</v>
      </c>
      <c r="D1294" s="67" t="s">
        <v>334</v>
      </c>
      <c r="E1294" s="71">
        <v>0.87218869826436396</v>
      </c>
      <c r="F1294" s="68">
        <v>64.225134926754095</v>
      </c>
      <c r="G1294" s="71">
        <v>0.82167799041417999</v>
      </c>
      <c r="H1294" s="68">
        <v>15.6515034695451</v>
      </c>
      <c r="I1294" s="71">
        <v>0.86052469498829998</v>
      </c>
      <c r="J1294" s="68">
        <v>69.930609097918307</v>
      </c>
      <c r="K1294" s="71">
        <v>0.95459756002666996</v>
      </c>
      <c r="L1294" s="68">
        <v>73.824209714726294</v>
      </c>
      <c r="M1294" s="71">
        <v>1</v>
      </c>
      <c r="N1294" s="68">
        <v>100</v>
      </c>
      <c r="O1294" s="71">
        <v>0.72414324589267098</v>
      </c>
      <c r="P1294" s="68">
        <v>91.223021582733793</v>
      </c>
      <c r="Q1294" s="71"/>
      <c r="R1294" s="68"/>
    </row>
    <row r="1295" spans="1:18" x14ac:dyDescent="0.2">
      <c r="A1295" s="72" t="s">
        <v>2796</v>
      </c>
      <c r="B1295" s="66" t="s">
        <v>2797</v>
      </c>
      <c r="C1295" s="67">
        <v>13</v>
      </c>
      <c r="D1295" s="67" t="s">
        <v>334</v>
      </c>
      <c r="E1295" s="71">
        <v>0.82811053734946005</v>
      </c>
      <c r="F1295" s="68">
        <v>45.875096376252898</v>
      </c>
      <c r="G1295" s="71">
        <v>0.90003423984429698</v>
      </c>
      <c r="H1295" s="68">
        <v>86.160370084811106</v>
      </c>
      <c r="I1295" s="71">
        <v>0.90373918642957596</v>
      </c>
      <c r="J1295" s="68">
        <v>82.420971472629105</v>
      </c>
      <c r="K1295" s="71">
        <v>0.95057099073042595</v>
      </c>
      <c r="L1295" s="68">
        <v>70.971472629144202</v>
      </c>
      <c r="M1295" s="71">
        <v>0.94</v>
      </c>
      <c r="N1295" s="68">
        <v>33.620015637216603</v>
      </c>
      <c r="O1295" s="71">
        <v>0.44620826974300198</v>
      </c>
      <c r="P1295" s="68">
        <v>51.798561151079099</v>
      </c>
      <c r="Q1295" s="71"/>
      <c r="R1295" s="68"/>
    </row>
    <row r="1296" spans="1:18" x14ac:dyDescent="0.2">
      <c r="A1296" s="72" t="s">
        <v>2798</v>
      </c>
      <c r="B1296" s="66" t="s">
        <v>2798</v>
      </c>
      <c r="C1296" s="67">
        <v>13</v>
      </c>
      <c r="D1296" s="67" t="s">
        <v>334</v>
      </c>
      <c r="E1296" s="71">
        <v>0.954524338657192</v>
      </c>
      <c r="F1296" s="68">
        <v>96.530454895913607</v>
      </c>
      <c r="G1296" s="71">
        <v>0.86306607095139798</v>
      </c>
      <c r="H1296" s="68">
        <v>60.2158828064765</v>
      </c>
      <c r="I1296" s="71">
        <v>0.97767463349970496</v>
      </c>
      <c r="J1296" s="68">
        <v>97.262914417887401</v>
      </c>
      <c r="K1296" s="71">
        <v>0.97735665017766304</v>
      </c>
      <c r="L1296" s="68">
        <v>87.818041634541203</v>
      </c>
      <c r="M1296" s="71">
        <v>1</v>
      </c>
      <c r="N1296" s="68">
        <v>100</v>
      </c>
      <c r="O1296" s="71"/>
      <c r="P1296" s="68"/>
      <c r="Q1296" s="71"/>
      <c r="R1296" s="68"/>
    </row>
    <row r="1297" spans="1:18" x14ac:dyDescent="0.2">
      <c r="A1297" s="72" t="s">
        <v>2799</v>
      </c>
      <c r="B1297" s="66" t="s">
        <v>2800</v>
      </c>
      <c r="C1297" s="67">
        <v>13</v>
      </c>
      <c r="D1297" s="67" t="s">
        <v>334</v>
      </c>
      <c r="E1297" s="71">
        <v>0.89216475698364395</v>
      </c>
      <c r="F1297" s="68">
        <v>73.284502698535107</v>
      </c>
      <c r="G1297" s="71">
        <v>0.82466482139578701</v>
      </c>
      <c r="H1297" s="68">
        <v>17.501927525057798</v>
      </c>
      <c r="I1297" s="71">
        <v>0.89067615980512105</v>
      </c>
      <c r="J1297" s="68">
        <v>79.568234387046999</v>
      </c>
      <c r="K1297" s="71">
        <v>0.92331804673366902</v>
      </c>
      <c r="L1297" s="68">
        <v>49.267540478026199</v>
      </c>
      <c r="M1297" s="71">
        <v>0.93</v>
      </c>
      <c r="N1297" s="68">
        <v>32.212666145426098</v>
      </c>
      <c r="O1297" s="71"/>
      <c r="P1297" s="68"/>
      <c r="Q1297" s="71"/>
      <c r="R1297" s="68"/>
    </row>
    <row r="1298" spans="1:18" x14ac:dyDescent="0.2">
      <c r="A1298" s="72" t="s">
        <v>2801</v>
      </c>
      <c r="B1298" s="66" t="s">
        <v>2802</v>
      </c>
      <c r="C1298" s="67">
        <v>13</v>
      </c>
      <c r="D1298" s="67" t="s">
        <v>334</v>
      </c>
      <c r="E1298" s="71">
        <v>0.93103101684150202</v>
      </c>
      <c r="F1298" s="68">
        <v>91.750192752505797</v>
      </c>
      <c r="G1298" s="71">
        <v>0.91532161463744299</v>
      </c>
      <c r="H1298" s="68">
        <v>91.287586738627596</v>
      </c>
      <c r="I1298" s="71">
        <v>0.92912340769732804</v>
      </c>
      <c r="J1298" s="68">
        <v>88.319198149575897</v>
      </c>
      <c r="K1298" s="71">
        <v>0.97967904503123604</v>
      </c>
      <c r="L1298" s="68">
        <v>88.781804163454098</v>
      </c>
      <c r="M1298" s="71">
        <v>0.9</v>
      </c>
      <c r="N1298" s="68">
        <v>27.599687255668499</v>
      </c>
      <c r="O1298" s="71"/>
      <c r="P1298" s="68"/>
      <c r="Q1298" s="71"/>
      <c r="R1298" s="68"/>
    </row>
    <row r="1299" spans="1:18" x14ac:dyDescent="0.2">
      <c r="A1299" s="72" t="s">
        <v>2803</v>
      </c>
      <c r="B1299" s="66" t="s">
        <v>2804</v>
      </c>
      <c r="C1299" s="67">
        <v>13</v>
      </c>
      <c r="D1299" s="67" t="s">
        <v>334</v>
      </c>
      <c r="E1299" s="71">
        <v>0.94550901051745595</v>
      </c>
      <c r="F1299" s="68">
        <v>94.680030840400903</v>
      </c>
      <c r="G1299" s="71">
        <v>0.880687586917692</v>
      </c>
      <c r="H1299" s="68">
        <v>74.633770239013103</v>
      </c>
      <c r="I1299" s="71">
        <v>0.96056952391824202</v>
      </c>
      <c r="J1299" s="68">
        <v>94.487278334618395</v>
      </c>
      <c r="K1299" s="71">
        <v>0.94077893123388801</v>
      </c>
      <c r="L1299" s="68">
        <v>63.685427910562801</v>
      </c>
      <c r="M1299" s="71">
        <v>1</v>
      </c>
      <c r="N1299" s="68">
        <v>100</v>
      </c>
      <c r="O1299" s="71"/>
      <c r="P1299" s="68"/>
      <c r="Q1299" s="71"/>
      <c r="R1299" s="68"/>
    </row>
    <row r="1300" spans="1:18" x14ac:dyDescent="0.2">
      <c r="A1300" s="72" t="s">
        <v>2805</v>
      </c>
      <c r="B1300" s="66" t="s">
        <v>2806</v>
      </c>
      <c r="C1300" s="67">
        <v>13</v>
      </c>
      <c r="D1300" s="67" t="s">
        <v>334</v>
      </c>
      <c r="E1300" s="71">
        <v>0.95435871002397898</v>
      </c>
      <c r="F1300" s="68">
        <v>96.337702390131099</v>
      </c>
      <c r="G1300" s="71">
        <v>0.85509659689364104</v>
      </c>
      <c r="H1300" s="68">
        <v>51.233616037008503</v>
      </c>
      <c r="I1300" s="71">
        <v>0.99194877758533095</v>
      </c>
      <c r="J1300" s="68">
        <v>98.650732459522004</v>
      </c>
      <c r="K1300" s="71">
        <v>0.97038946561694395</v>
      </c>
      <c r="L1300" s="68">
        <v>85.003855050115604</v>
      </c>
      <c r="M1300" s="71">
        <v>1</v>
      </c>
      <c r="N1300" s="68">
        <v>100</v>
      </c>
      <c r="O1300" s="71"/>
      <c r="P1300" s="68"/>
      <c r="Q1300" s="71"/>
      <c r="R1300" s="68"/>
    </row>
    <row r="1301" spans="1:18" x14ac:dyDescent="0.2">
      <c r="A1301" s="72" t="s">
        <v>2807</v>
      </c>
      <c r="B1301" s="66" t="s">
        <v>2808</v>
      </c>
      <c r="C1301" s="67">
        <v>13</v>
      </c>
      <c r="D1301" s="67" t="s">
        <v>334</v>
      </c>
      <c r="E1301" s="71">
        <v>0.92163229561958204</v>
      </c>
      <c r="F1301" s="68">
        <v>88.396299151888996</v>
      </c>
      <c r="G1301" s="71">
        <v>0.84981821759091902</v>
      </c>
      <c r="H1301" s="68">
        <v>44.602929838087903</v>
      </c>
      <c r="I1301" s="71">
        <v>0.934306832078592</v>
      </c>
      <c r="J1301" s="68">
        <v>89.282960678488806</v>
      </c>
      <c r="K1301" s="71">
        <v>0.90240413280881904</v>
      </c>
      <c r="L1301" s="68">
        <v>35.505011565150298</v>
      </c>
      <c r="M1301" s="71">
        <v>1</v>
      </c>
      <c r="N1301" s="68">
        <v>100</v>
      </c>
      <c r="O1301" s="71"/>
      <c r="P1301" s="68"/>
      <c r="Q1301" s="71"/>
      <c r="R1301" s="68"/>
    </row>
    <row r="1302" spans="1:18" x14ac:dyDescent="0.2">
      <c r="A1302" s="72" t="s">
        <v>2809</v>
      </c>
      <c r="B1302" s="66" t="s">
        <v>2810</v>
      </c>
      <c r="C1302" s="67">
        <v>13</v>
      </c>
      <c r="D1302" s="67" t="s">
        <v>334</v>
      </c>
      <c r="E1302" s="71">
        <v>0.86823105058721295</v>
      </c>
      <c r="F1302" s="68">
        <v>62.336160370084798</v>
      </c>
      <c r="G1302" s="71">
        <v>0.83636647522862195</v>
      </c>
      <c r="H1302" s="68">
        <v>28.0647648419429</v>
      </c>
      <c r="I1302" s="71">
        <v>0.98176999264198395</v>
      </c>
      <c r="J1302" s="68">
        <v>97.956823438704703</v>
      </c>
      <c r="K1302" s="71">
        <v>0.96922826819015795</v>
      </c>
      <c r="L1302" s="68">
        <v>84.502698535080995</v>
      </c>
      <c r="M1302" s="71">
        <v>1</v>
      </c>
      <c r="N1302" s="68">
        <v>100</v>
      </c>
      <c r="O1302" s="71">
        <v>0.55379051687529901</v>
      </c>
      <c r="P1302" s="68">
        <v>72.6618705035971</v>
      </c>
      <c r="Q1302" s="71"/>
      <c r="R1302" s="68"/>
    </row>
    <row r="1303" spans="1:18" x14ac:dyDescent="0.2">
      <c r="A1303" s="72" t="s">
        <v>2811</v>
      </c>
      <c r="B1303" s="66" t="s">
        <v>2812</v>
      </c>
      <c r="C1303" s="67">
        <v>13</v>
      </c>
      <c r="D1303" s="67" t="s">
        <v>334</v>
      </c>
      <c r="E1303" s="71">
        <v>0.86729368930372996</v>
      </c>
      <c r="F1303" s="68">
        <v>61.912104857363097</v>
      </c>
      <c r="G1303" s="71">
        <v>0.84537792639409903</v>
      </c>
      <c r="H1303" s="68">
        <v>38.897455666923697</v>
      </c>
      <c r="I1303" s="71">
        <v>0.97823590858042098</v>
      </c>
      <c r="J1303" s="68">
        <v>97.378565921356994</v>
      </c>
      <c r="K1303" s="71">
        <v>0.95993868877586597</v>
      </c>
      <c r="L1303" s="68">
        <v>78.450269853508104</v>
      </c>
      <c r="M1303" s="71">
        <v>1</v>
      </c>
      <c r="N1303" s="68">
        <v>100</v>
      </c>
      <c r="O1303" s="71">
        <v>0.55291592276826396</v>
      </c>
      <c r="P1303" s="68">
        <v>72.4460431654676</v>
      </c>
      <c r="Q1303" s="71"/>
      <c r="R1303" s="68"/>
    </row>
    <row r="1304" spans="1:18" x14ac:dyDescent="0.2">
      <c r="A1304" s="72" t="s">
        <v>2170</v>
      </c>
      <c r="B1304" s="66" t="s">
        <v>2813</v>
      </c>
      <c r="C1304" s="67">
        <v>13</v>
      </c>
      <c r="D1304" s="67" t="s">
        <v>334</v>
      </c>
      <c r="E1304" s="71">
        <v>0.87684566721483903</v>
      </c>
      <c r="F1304" s="68">
        <v>65.959907478797206</v>
      </c>
      <c r="G1304" s="71">
        <v>0.83710701425310596</v>
      </c>
      <c r="H1304" s="68">
        <v>29.067077872012302</v>
      </c>
      <c r="I1304" s="71">
        <v>0.77601667015451004</v>
      </c>
      <c r="J1304" s="68">
        <v>25.327679259830401</v>
      </c>
      <c r="K1304" s="71">
        <v>0.89425898445174101</v>
      </c>
      <c r="L1304" s="68">
        <v>31.110254433307599</v>
      </c>
      <c r="M1304" s="71">
        <v>1</v>
      </c>
      <c r="N1304" s="68">
        <v>100</v>
      </c>
      <c r="O1304" s="71"/>
      <c r="P1304" s="68"/>
      <c r="Q1304" s="71"/>
      <c r="R1304" s="68"/>
    </row>
    <row r="1305" spans="1:18" x14ac:dyDescent="0.2">
      <c r="A1305" s="72" t="s">
        <v>2172</v>
      </c>
      <c r="B1305" s="66" t="s">
        <v>2814</v>
      </c>
      <c r="C1305" s="67">
        <v>13</v>
      </c>
      <c r="D1305" s="67" t="s">
        <v>334</v>
      </c>
      <c r="E1305" s="71">
        <v>0.815792895880177</v>
      </c>
      <c r="F1305" s="68">
        <v>40.747879722436402</v>
      </c>
      <c r="G1305" s="71">
        <v>0.82614733446344601</v>
      </c>
      <c r="H1305" s="68">
        <v>18.581341557440201</v>
      </c>
      <c r="I1305" s="71">
        <v>0.84683931957812097</v>
      </c>
      <c r="J1305" s="68">
        <v>64.302235929067095</v>
      </c>
      <c r="K1305" s="71">
        <v>0.86530109849276604</v>
      </c>
      <c r="L1305" s="68">
        <v>21.164225134926799</v>
      </c>
      <c r="M1305" s="71">
        <v>1</v>
      </c>
      <c r="N1305" s="68">
        <v>100</v>
      </c>
      <c r="O1305" s="71">
        <v>0.54067672686655099</v>
      </c>
      <c r="P1305" s="68">
        <v>70.2158273381295</v>
      </c>
      <c r="Q1305" s="71"/>
      <c r="R1305" s="68"/>
    </row>
    <row r="1306" spans="1:18" x14ac:dyDescent="0.2">
      <c r="A1306" s="72" t="s">
        <v>2815</v>
      </c>
      <c r="B1306" s="66" t="s">
        <v>2816</v>
      </c>
      <c r="C1306" s="67">
        <v>13</v>
      </c>
      <c r="D1306" s="67" t="s">
        <v>334</v>
      </c>
      <c r="E1306" s="71">
        <v>0.91077933725063498</v>
      </c>
      <c r="F1306" s="68">
        <v>83.037779491133406</v>
      </c>
      <c r="G1306" s="71">
        <v>0.85153706387181105</v>
      </c>
      <c r="H1306" s="68">
        <v>46.6461063993832</v>
      </c>
      <c r="I1306" s="71">
        <v>0.85776853845756096</v>
      </c>
      <c r="J1306" s="68">
        <v>68.889745566692397</v>
      </c>
      <c r="K1306" s="71">
        <v>0.93381174667316902</v>
      </c>
      <c r="L1306" s="68">
        <v>57.979953739398603</v>
      </c>
      <c r="M1306" s="71">
        <v>1</v>
      </c>
      <c r="N1306" s="68">
        <v>100</v>
      </c>
      <c r="O1306" s="71"/>
      <c r="P1306" s="68"/>
      <c r="Q1306" s="71"/>
      <c r="R1306" s="68"/>
    </row>
    <row r="1307" spans="1:18" x14ac:dyDescent="0.2">
      <c r="A1307" s="72" t="s">
        <v>2817</v>
      </c>
      <c r="B1307" s="66" t="s">
        <v>2818</v>
      </c>
      <c r="C1307" s="67">
        <v>13</v>
      </c>
      <c r="D1307" s="67" t="s">
        <v>334</v>
      </c>
      <c r="E1307" s="71">
        <v>0.89000515429813498</v>
      </c>
      <c r="F1307" s="68">
        <v>72.397841171935198</v>
      </c>
      <c r="G1307" s="71">
        <v>0.85632972545605102</v>
      </c>
      <c r="H1307" s="68">
        <v>52.659984579799499</v>
      </c>
      <c r="I1307" s="71">
        <v>0.95493985089335598</v>
      </c>
      <c r="J1307" s="68">
        <v>93.562066306861993</v>
      </c>
      <c r="K1307" s="71">
        <v>0.97709784485712003</v>
      </c>
      <c r="L1307" s="68">
        <v>87.586738627602202</v>
      </c>
      <c r="M1307" s="71">
        <v>1</v>
      </c>
      <c r="N1307" s="68">
        <v>100</v>
      </c>
      <c r="O1307" s="71">
        <v>0.66165835028414999</v>
      </c>
      <c r="P1307" s="68">
        <v>86.402877697841703</v>
      </c>
      <c r="Q1307" s="71"/>
      <c r="R1307" s="68"/>
    </row>
    <row r="1308" spans="1:18" x14ac:dyDescent="0.2">
      <c r="A1308" s="72" t="s">
        <v>2819</v>
      </c>
      <c r="B1308" s="66" t="s">
        <v>2820</v>
      </c>
      <c r="C1308" s="67">
        <v>13</v>
      </c>
      <c r="D1308" s="67" t="s">
        <v>334</v>
      </c>
      <c r="E1308" s="71">
        <v>0.85382798255265901</v>
      </c>
      <c r="F1308" s="68">
        <v>56.245181187355399</v>
      </c>
      <c r="G1308" s="71">
        <v>0.84045744055960203</v>
      </c>
      <c r="H1308" s="68">
        <v>33.076329992289899</v>
      </c>
      <c r="I1308" s="71">
        <v>0.91678133453451904</v>
      </c>
      <c r="J1308" s="68">
        <v>85.774865073245905</v>
      </c>
      <c r="K1308" s="71">
        <v>0.943101326087461</v>
      </c>
      <c r="L1308" s="68">
        <v>65.227447956823397</v>
      </c>
      <c r="M1308" s="71">
        <v>1</v>
      </c>
      <c r="N1308" s="68">
        <v>100</v>
      </c>
      <c r="O1308" s="71">
        <v>0.568799811581714</v>
      </c>
      <c r="P1308" s="68">
        <v>75.899280575539606</v>
      </c>
      <c r="Q1308" s="71"/>
      <c r="R1308" s="68"/>
    </row>
    <row r="1309" spans="1:18" x14ac:dyDescent="0.2">
      <c r="A1309" s="72" t="s">
        <v>2821</v>
      </c>
      <c r="B1309" s="66" t="s">
        <v>2822</v>
      </c>
      <c r="C1309" s="67">
        <v>13</v>
      </c>
      <c r="D1309" s="67" t="s">
        <v>334</v>
      </c>
      <c r="E1309" s="71">
        <v>0.81442556834947499</v>
      </c>
      <c r="F1309" s="68">
        <v>40.323824209714701</v>
      </c>
      <c r="G1309" s="71">
        <v>0.84177156698176803</v>
      </c>
      <c r="H1309" s="68">
        <v>34.695451040863503</v>
      </c>
      <c r="I1309" s="71">
        <v>0.86829981118701305</v>
      </c>
      <c r="J1309" s="68">
        <v>72.552043176561298</v>
      </c>
      <c r="K1309" s="71">
        <v>0.92742516082584303</v>
      </c>
      <c r="L1309" s="68">
        <v>52.313030069390898</v>
      </c>
      <c r="M1309" s="71">
        <v>0.96</v>
      </c>
      <c r="N1309" s="68">
        <v>38.545738858483197</v>
      </c>
      <c r="O1309" s="71">
        <v>0.47463130275274801</v>
      </c>
      <c r="P1309" s="68">
        <v>56.978417266187101</v>
      </c>
      <c r="Q1309" s="71"/>
      <c r="R1309" s="68"/>
    </row>
    <row r="1310" spans="1:18" x14ac:dyDescent="0.2">
      <c r="A1310" s="72" t="s">
        <v>2823</v>
      </c>
      <c r="B1310" s="66" t="s">
        <v>2824</v>
      </c>
      <c r="C1310" s="67">
        <v>13</v>
      </c>
      <c r="D1310" s="67" t="s">
        <v>334</v>
      </c>
      <c r="E1310" s="71">
        <v>0.76058616600721196</v>
      </c>
      <c r="F1310" s="68">
        <v>23.014649190439499</v>
      </c>
      <c r="G1310" s="71">
        <v>0.85490067229413502</v>
      </c>
      <c r="H1310" s="68">
        <v>51.002313030069402</v>
      </c>
      <c r="I1310" s="71">
        <v>0.81248076969442695</v>
      </c>
      <c r="J1310" s="68">
        <v>43.4464148033924</v>
      </c>
      <c r="K1310" s="71">
        <v>0.91929677883833805</v>
      </c>
      <c r="L1310" s="68">
        <v>46.376252891287599</v>
      </c>
      <c r="M1310" s="71">
        <v>0.89</v>
      </c>
      <c r="N1310" s="68">
        <v>26.583268178264301</v>
      </c>
      <c r="O1310" s="71">
        <v>0.326252609209158</v>
      </c>
      <c r="P1310" s="68">
        <v>30.575539568345299</v>
      </c>
      <c r="Q1310" s="71"/>
      <c r="R1310" s="68"/>
    </row>
    <row r="1311" spans="1:18" x14ac:dyDescent="0.2">
      <c r="A1311" s="72" t="s">
        <v>2825</v>
      </c>
      <c r="B1311" s="66" t="s">
        <v>2826</v>
      </c>
      <c r="C1311" s="67">
        <v>13</v>
      </c>
      <c r="D1311" s="67" t="s">
        <v>334</v>
      </c>
      <c r="E1311" s="71">
        <v>0.91937148987073702</v>
      </c>
      <c r="F1311" s="68">
        <v>87.085582112567494</v>
      </c>
      <c r="G1311" s="71">
        <v>0.86598078592971195</v>
      </c>
      <c r="H1311" s="68">
        <v>63.030069390902099</v>
      </c>
      <c r="I1311" s="71">
        <v>0.91885462430685405</v>
      </c>
      <c r="J1311" s="68">
        <v>86.044718581341598</v>
      </c>
      <c r="K1311" s="71">
        <v>0.93265054924638302</v>
      </c>
      <c r="L1311" s="68">
        <v>56.8619892058597</v>
      </c>
      <c r="M1311" s="71">
        <v>0.96</v>
      </c>
      <c r="N1311" s="68">
        <v>38.545738858483197</v>
      </c>
      <c r="O1311" s="71"/>
      <c r="P1311" s="68"/>
      <c r="Q1311" s="71"/>
      <c r="R1311" s="68"/>
    </row>
    <row r="1312" spans="1:18" x14ac:dyDescent="0.2">
      <c r="A1312" s="72" t="s">
        <v>2827</v>
      </c>
      <c r="B1312" s="66" t="s">
        <v>2828</v>
      </c>
      <c r="C1312" s="67">
        <v>13</v>
      </c>
      <c r="D1312" s="67" t="s">
        <v>334</v>
      </c>
      <c r="E1312" s="71">
        <v>0.84152692837079901</v>
      </c>
      <c r="F1312" s="68">
        <v>51.503469545104103</v>
      </c>
      <c r="G1312" s="71">
        <v>0.86114079680462796</v>
      </c>
      <c r="H1312" s="68">
        <v>58.057054741711603</v>
      </c>
      <c r="I1312" s="71">
        <v>0.898050635982375</v>
      </c>
      <c r="J1312" s="68">
        <v>81.225905936777195</v>
      </c>
      <c r="K1312" s="71">
        <v>0.94658491836782099</v>
      </c>
      <c r="L1312" s="68">
        <v>67.887432536622995</v>
      </c>
      <c r="M1312" s="71">
        <v>0.98</v>
      </c>
      <c r="N1312" s="68">
        <v>45.934323690383103</v>
      </c>
      <c r="O1312" s="71">
        <v>0.521858290699169</v>
      </c>
      <c r="P1312" s="68">
        <v>66.402877697841703</v>
      </c>
      <c r="Q1312" s="71"/>
      <c r="R1312" s="68"/>
    </row>
    <row r="1313" spans="1:18" x14ac:dyDescent="0.2">
      <c r="A1313" s="72" t="s">
        <v>2829</v>
      </c>
      <c r="B1313" s="66" t="s">
        <v>2830</v>
      </c>
      <c r="C1313" s="67">
        <v>13</v>
      </c>
      <c r="D1313" s="67" t="s">
        <v>334</v>
      </c>
      <c r="E1313" s="71">
        <v>0.79075799882546005</v>
      </c>
      <c r="F1313" s="68">
        <v>30.570547417116401</v>
      </c>
      <c r="G1313" s="71">
        <v>0.88907439624833795</v>
      </c>
      <c r="H1313" s="68">
        <v>79.992289899768707</v>
      </c>
      <c r="I1313" s="71">
        <v>0.92842422443226402</v>
      </c>
      <c r="J1313" s="68">
        <v>88.049344641480303</v>
      </c>
      <c r="K1313" s="71">
        <v>0.94919671297362096</v>
      </c>
      <c r="L1313" s="68">
        <v>69.622205088666107</v>
      </c>
      <c r="M1313" s="71">
        <v>1</v>
      </c>
      <c r="N1313" s="68">
        <v>100</v>
      </c>
      <c r="O1313" s="71">
        <v>0.18709466047307899</v>
      </c>
      <c r="P1313" s="68">
        <v>13.1654676258993</v>
      </c>
      <c r="Q1313" s="71"/>
      <c r="R1313" s="68"/>
    </row>
    <row r="1314" spans="1:18" x14ac:dyDescent="0.2">
      <c r="A1314" s="72" t="s">
        <v>2831</v>
      </c>
      <c r="B1314" s="66" t="s">
        <v>2832</v>
      </c>
      <c r="C1314" s="67">
        <v>13</v>
      </c>
      <c r="D1314" s="67" t="s">
        <v>334</v>
      </c>
      <c r="E1314" s="71">
        <v>0.822115247929735</v>
      </c>
      <c r="F1314" s="68">
        <v>42.906707787201199</v>
      </c>
      <c r="G1314" s="71">
        <v>0.99975993240384098</v>
      </c>
      <c r="H1314" s="68">
        <v>99.383191981495798</v>
      </c>
      <c r="I1314" s="71">
        <v>0.93596913610965105</v>
      </c>
      <c r="J1314" s="68">
        <v>89.668465690054006</v>
      </c>
      <c r="K1314" s="71">
        <v>0.99411100252112305</v>
      </c>
      <c r="L1314" s="68">
        <v>94.178874325366195</v>
      </c>
      <c r="M1314" s="71">
        <v>1</v>
      </c>
      <c r="N1314" s="68">
        <v>100</v>
      </c>
      <c r="O1314" s="71">
        <v>0.180736168614058</v>
      </c>
      <c r="P1314" s="68">
        <v>12.517985611510801</v>
      </c>
      <c r="Q1314" s="71"/>
      <c r="R1314" s="68"/>
    </row>
    <row r="1315" spans="1:18" x14ac:dyDescent="0.2">
      <c r="A1315" s="72" t="s">
        <v>2833</v>
      </c>
      <c r="B1315" s="66" t="s">
        <v>2834</v>
      </c>
      <c r="C1315" s="67">
        <v>13</v>
      </c>
      <c r="D1315" s="67" t="s">
        <v>334</v>
      </c>
      <c r="E1315" s="71">
        <v>0.78915768401595199</v>
      </c>
      <c r="F1315" s="68">
        <v>30.1079414032382</v>
      </c>
      <c r="G1315" s="71">
        <v>0.82653791413986599</v>
      </c>
      <c r="H1315" s="68">
        <v>18.966846569005401</v>
      </c>
      <c r="I1315" s="71">
        <v>0.74873288026861895</v>
      </c>
      <c r="J1315" s="68">
        <v>17.270624518118701</v>
      </c>
      <c r="K1315" s="71">
        <v>0.85619560146463303</v>
      </c>
      <c r="L1315" s="68">
        <v>18.735543562066301</v>
      </c>
      <c r="M1315" s="71">
        <v>0.99</v>
      </c>
      <c r="N1315" s="68">
        <v>52.3064894448788</v>
      </c>
      <c r="O1315" s="71">
        <v>0.52432202420664298</v>
      </c>
      <c r="P1315" s="68">
        <v>67.266187050359704</v>
      </c>
      <c r="Q1315" s="71"/>
      <c r="R1315" s="68"/>
    </row>
    <row r="1316" spans="1:18" x14ac:dyDescent="0.2">
      <c r="A1316" s="72" t="s">
        <v>2835</v>
      </c>
      <c r="B1316" s="66" t="s">
        <v>2836</v>
      </c>
      <c r="C1316" s="67">
        <v>13</v>
      </c>
      <c r="D1316" s="67" t="s">
        <v>334</v>
      </c>
      <c r="E1316" s="71">
        <v>0.829561732227864</v>
      </c>
      <c r="F1316" s="68">
        <v>46.5690053970702</v>
      </c>
      <c r="G1316" s="71">
        <v>0.86778827428981198</v>
      </c>
      <c r="H1316" s="68">
        <v>64.687740940632196</v>
      </c>
      <c r="I1316" s="71">
        <v>0.87441835517913902</v>
      </c>
      <c r="J1316" s="68">
        <v>74.286815728604495</v>
      </c>
      <c r="K1316" s="71">
        <v>0.91305260143324696</v>
      </c>
      <c r="L1316" s="68">
        <v>42.058596761757897</v>
      </c>
      <c r="M1316" s="71">
        <v>0.98</v>
      </c>
      <c r="N1316" s="68">
        <v>45.934323690383103</v>
      </c>
      <c r="O1316" s="71">
        <v>0.51254943023712396</v>
      </c>
      <c r="P1316" s="68">
        <v>64.388489208633104</v>
      </c>
      <c r="Q1316" s="71"/>
      <c r="R1316" s="68"/>
    </row>
    <row r="1317" spans="1:18" x14ac:dyDescent="0.2">
      <c r="A1317" s="72" t="s">
        <v>2837</v>
      </c>
      <c r="B1317" s="66" t="s">
        <v>2838</v>
      </c>
      <c r="C1317" s="67">
        <v>13</v>
      </c>
      <c r="D1317" s="67" t="s">
        <v>334</v>
      </c>
      <c r="E1317" s="71">
        <v>0.79788657323516798</v>
      </c>
      <c r="F1317" s="68">
        <v>33.076329992289899</v>
      </c>
      <c r="G1317" s="71">
        <v>0.85273621159697699</v>
      </c>
      <c r="H1317" s="68">
        <v>48.419429452582897</v>
      </c>
      <c r="I1317" s="71">
        <v>0.91930688247313297</v>
      </c>
      <c r="J1317" s="68">
        <v>86.198920585967599</v>
      </c>
      <c r="K1317" s="71">
        <v>0.89924726587275705</v>
      </c>
      <c r="L1317" s="68">
        <v>33.616037008481101</v>
      </c>
      <c r="M1317" s="71">
        <v>1</v>
      </c>
      <c r="N1317" s="68">
        <v>100</v>
      </c>
      <c r="O1317" s="71">
        <v>0.31814250623297302</v>
      </c>
      <c r="P1317" s="68">
        <v>29.208633093525201</v>
      </c>
      <c r="Q1317" s="71"/>
      <c r="R1317" s="68"/>
    </row>
    <row r="1318" spans="1:18" x14ac:dyDescent="0.2">
      <c r="A1318" s="72" t="s">
        <v>2839</v>
      </c>
      <c r="B1318" s="66" t="s">
        <v>2840</v>
      </c>
      <c r="C1318" s="67">
        <v>13</v>
      </c>
      <c r="D1318" s="67" t="s">
        <v>334</v>
      </c>
      <c r="E1318" s="71">
        <v>0.81088791627805101</v>
      </c>
      <c r="F1318" s="68">
        <v>38.627602158828097</v>
      </c>
      <c r="G1318" s="71">
        <v>0.83547252773397196</v>
      </c>
      <c r="H1318" s="68">
        <v>27.101002313030101</v>
      </c>
      <c r="I1318" s="71">
        <v>0.95295170109542604</v>
      </c>
      <c r="J1318" s="68">
        <v>93.060909791827299</v>
      </c>
      <c r="K1318" s="71">
        <v>0.94787284632788404</v>
      </c>
      <c r="L1318" s="68">
        <v>68.735543562066297</v>
      </c>
      <c r="M1318" s="71">
        <v>1</v>
      </c>
      <c r="N1318" s="68">
        <v>100</v>
      </c>
      <c r="O1318" s="71">
        <v>0.31814250623297302</v>
      </c>
      <c r="P1318" s="68">
        <v>29.208633093525201</v>
      </c>
      <c r="Q1318" s="71"/>
      <c r="R1318" s="68"/>
    </row>
    <row r="1319" spans="1:18" x14ac:dyDescent="0.2">
      <c r="A1319" s="72" t="s">
        <v>2841</v>
      </c>
      <c r="B1319" s="66" t="s">
        <v>2842</v>
      </c>
      <c r="C1319" s="67">
        <v>13</v>
      </c>
      <c r="D1319" s="67" t="s">
        <v>334</v>
      </c>
      <c r="E1319" s="71">
        <v>0.81614758195709503</v>
      </c>
      <c r="F1319" s="68">
        <v>40.786430223592902</v>
      </c>
      <c r="G1319" s="71">
        <v>0.86127827032023296</v>
      </c>
      <c r="H1319" s="68">
        <v>58.211256746337703</v>
      </c>
      <c r="I1319" s="71">
        <v>0.82047037516531396</v>
      </c>
      <c r="J1319" s="68">
        <v>48.380878951426403</v>
      </c>
      <c r="K1319" s="71">
        <v>0.96284168234283196</v>
      </c>
      <c r="L1319" s="68">
        <v>80.956052428681602</v>
      </c>
      <c r="M1319" s="71">
        <v>0.62</v>
      </c>
      <c r="N1319" s="68">
        <v>9.3041438623925004</v>
      </c>
      <c r="O1319" s="71"/>
      <c r="P1319" s="68"/>
      <c r="Q1319" s="71"/>
      <c r="R1319" s="68"/>
    </row>
    <row r="1320" spans="1:18" x14ac:dyDescent="0.2">
      <c r="A1320" s="72" t="s">
        <v>2843</v>
      </c>
      <c r="B1320" s="66" t="s">
        <v>2844</v>
      </c>
      <c r="C1320" s="67">
        <v>13</v>
      </c>
      <c r="D1320" s="67" t="s">
        <v>334</v>
      </c>
      <c r="E1320" s="71">
        <v>0.74338428151518399</v>
      </c>
      <c r="F1320" s="68">
        <v>19.9306090979183</v>
      </c>
      <c r="G1320" s="71">
        <v>0.854277256243136</v>
      </c>
      <c r="H1320" s="68">
        <v>50.346954510408601</v>
      </c>
      <c r="I1320" s="71">
        <v>0.88008175405382205</v>
      </c>
      <c r="J1320" s="68">
        <v>75.867386276021605</v>
      </c>
      <c r="K1320" s="71">
        <v>0.96441989104598802</v>
      </c>
      <c r="L1320" s="68">
        <v>81.765612952968397</v>
      </c>
      <c r="M1320" s="71">
        <v>0.7</v>
      </c>
      <c r="N1320" s="68">
        <v>12.5879593432369</v>
      </c>
      <c r="O1320" s="71">
        <v>0.31814250623297302</v>
      </c>
      <c r="P1320" s="68">
        <v>29.208633093525201</v>
      </c>
      <c r="Q1320" s="71"/>
      <c r="R1320" s="68"/>
    </row>
    <row r="1321" spans="1:18" x14ac:dyDescent="0.2">
      <c r="A1321" s="72" t="s">
        <v>2845</v>
      </c>
      <c r="B1321" s="66" t="s">
        <v>2846</v>
      </c>
      <c r="C1321" s="67">
        <v>13</v>
      </c>
      <c r="D1321" s="67" t="s">
        <v>334</v>
      </c>
      <c r="E1321" s="71">
        <v>0.79911078920322898</v>
      </c>
      <c r="F1321" s="68">
        <v>33.5774865073246</v>
      </c>
      <c r="G1321" s="71">
        <v>0.86561531822484805</v>
      </c>
      <c r="H1321" s="68">
        <v>62.837316885119499</v>
      </c>
      <c r="I1321" s="71">
        <v>0.89840518244704404</v>
      </c>
      <c r="J1321" s="68">
        <v>81.341557440246703</v>
      </c>
      <c r="K1321" s="71">
        <v>0.913390939111281</v>
      </c>
      <c r="L1321" s="68">
        <v>42.174248265227398</v>
      </c>
      <c r="M1321" s="71">
        <v>1</v>
      </c>
      <c r="N1321" s="68">
        <v>100</v>
      </c>
      <c r="O1321" s="71">
        <v>0.31814250623297302</v>
      </c>
      <c r="P1321" s="68">
        <v>29.208633093525201</v>
      </c>
      <c r="Q1321" s="71"/>
      <c r="R1321" s="68"/>
    </row>
    <row r="1322" spans="1:18" x14ac:dyDescent="0.2">
      <c r="A1322" s="72" t="s">
        <v>2847</v>
      </c>
      <c r="B1322" s="66" t="s">
        <v>2848</v>
      </c>
      <c r="C1322" s="67">
        <v>13</v>
      </c>
      <c r="D1322" s="67" t="s">
        <v>334</v>
      </c>
      <c r="E1322" s="71">
        <v>0.81827810762293796</v>
      </c>
      <c r="F1322" s="68">
        <v>41.595990747879704</v>
      </c>
      <c r="G1322" s="71">
        <v>0.86894991216789896</v>
      </c>
      <c r="H1322" s="68">
        <v>65.767154973014698</v>
      </c>
      <c r="I1322" s="71">
        <v>0.93300605865561204</v>
      </c>
      <c r="J1322" s="68">
        <v>88.974556669236705</v>
      </c>
      <c r="K1322" s="71">
        <v>0.97097006433033695</v>
      </c>
      <c r="L1322" s="68">
        <v>85.196607555898197</v>
      </c>
      <c r="M1322" s="71">
        <v>1</v>
      </c>
      <c r="N1322" s="68">
        <v>100</v>
      </c>
      <c r="O1322" s="71">
        <v>0.318464502960841</v>
      </c>
      <c r="P1322" s="68">
        <v>29.424460431654701</v>
      </c>
      <c r="Q1322" s="71"/>
      <c r="R1322" s="68"/>
    </row>
    <row r="1323" spans="1:18" x14ac:dyDescent="0.2">
      <c r="A1323" s="72" t="s">
        <v>2849</v>
      </c>
      <c r="B1323" s="66" t="s">
        <v>2850</v>
      </c>
      <c r="C1323" s="67">
        <v>13</v>
      </c>
      <c r="D1323" s="67" t="s">
        <v>334</v>
      </c>
      <c r="E1323" s="71">
        <v>0.83450702769935403</v>
      </c>
      <c r="F1323" s="68">
        <v>48.457979953739397</v>
      </c>
      <c r="G1323" s="71">
        <v>0.99679456400891597</v>
      </c>
      <c r="H1323" s="68">
        <v>98.882035466461105</v>
      </c>
      <c r="I1323" s="71">
        <v>0.85651904188918704</v>
      </c>
      <c r="J1323" s="68">
        <v>68.311488049344604</v>
      </c>
      <c r="K1323" s="71">
        <v>0.98670173274230299</v>
      </c>
      <c r="L1323" s="68">
        <v>91.480339244410203</v>
      </c>
      <c r="M1323" s="71">
        <v>1</v>
      </c>
      <c r="N1323" s="68">
        <v>100</v>
      </c>
      <c r="O1323" s="71">
        <v>0.33251979985636199</v>
      </c>
      <c r="P1323" s="68">
        <v>31.582733812949598</v>
      </c>
      <c r="Q1323" s="71"/>
      <c r="R1323" s="68"/>
    </row>
    <row r="1324" spans="1:18" x14ac:dyDescent="0.2">
      <c r="A1324" s="72" t="s">
        <v>2851</v>
      </c>
      <c r="B1324" s="66" t="s">
        <v>2851</v>
      </c>
      <c r="C1324" s="67">
        <v>13</v>
      </c>
      <c r="D1324" s="67" t="s">
        <v>334</v>
      </c>
      <c r="E1324" s="71">
        <v>0.92888633400931298</v>
      </c>
      <c r="F1324" s="68">
        <v>90.940632228219002</v>
      </c>
      <c r="G1324" s="71">
        <v>0.85414305976943095</v>
      </c>
      <c r="H1324" s="68">
        <v>50.1927525057826</v>
      </c>
      <c r="I1324" s="71">
        <v>0.92133376561964198</v>
      </c>
      <c r="J1324" s="68">
        <v>86.5844255975328</v>
      </c>
      <c r="K1324" s="71">
        <v>0.95006851064817999</v>
      </c>
      <c r="L1324" s="68">
        <v>70.855821125674595</v>
      </c>
      <c r="M1324" s="71">
        <v>0.99</v>
      </c>
      <c r="N1324" s="68">
        <v>52.3064894448788</v>
      </c>
      <c r="O1324" s="71"/>
      <c r="P1324" s="68"/>
      <c r="Q1324" s="71"/>
      <c r="R1324" s="68"/>
    </row>
    <row r="1325" spans="1:18" x14ac:dyDescent="0.2">
      <c r="A1325" s="72" t="s">
        <v>2852</v>
      </c>
      <c r="B1325" s="66" t="s">
        <v>2853</v>
      </c>
      <c r="C1325" s="67">
        <v>13</v>
      </c>
      <c r="D1325" s="67" t="s">
        <v>334</v>
      </c>
      <c r="E1325" s="71">
        <v>0.89880272625234603</v>
      </c>
      <c r="F1325" s="68">
        <v>76.329992289899806</v>
      </c>
      <c r="G1325" s="71">
        <v>0.85191313420689296</v>
      </c>
      <c r="H1325" s="68">
        <v>47.224363916730901</v>
      </c>
      <c r="I1325" s="71">
        <v>0.88219068517579302</v>
      </c>
      <c r="J1325" s="68">
        <v>76.5998457979954</v>
      </c>
      <c r="K1325" s="71">
        <v>0.87110708562669803</v>
      </c>
      <c r="L1325" s="68">
        <v>22.783346183500399</v>
      </c>
      <c r="M1325" s="71">
        <v>0.99</v>
      </c>
      <c r="N1325" s="68">
        <v>52.3064894448788</v>
      </c>
      <c r="O1325" s="71"/>
      <c r="P1325" s="68"/>
      <c r="Q1325" s="71"/>
      <c r="R1325" s="68"/>
    </row>
    <row r="1326" spans="1:18" x14ac:dyDescent="0.2">
      <c r="A1326" s="72" t="s">
        <v>2854</v>
      </c>
      <c r="B1326" s="66" t="s">
        <v>2855</v>
      </c>
      <c r="C1326" s="67">
        <v>13</v>
      </c>
      <c r="D1326" s="67" t="s">
        <v>334</v>
      </c>
      <c r="E1326" s="71">
        <v>0.88482025685560395</v>
      </c>
      <c r="F1326" s="68">
        <v>69.8920585967618</v>
      </c>
      <c r="G1326" s="71">
        <v>0.85794302060039196</v>
      </c>
      <c r="H1326" s="68">
        <v>54.587509637625303</v>
      </c>
      <c r="I1326" s="71">
        <v>0.89404266786849595</v>
      </c>
      <c r="J1326" s="68">
        <v>80.416345412490401</v>
      </c>
      <c r="K1326" s="71">
        <v>0.93729533895352901</v>
      </c>
      <c r="L1326" s="68">
        <v>61.372397841171903</v>
      </c>
      <c r="M1326" s="71">
        <v>0.85</v>
      </c>
      <c r="N1326" s="68">
        <v>22.869429241595</v>
      </c>
      <c r="O1326" s="71"/>
      <c r="P1326" s="68"/>
      <c r="Q1326" s="71"/>
      <c r="R1326" s="68"/>
    </row>
    <row r="1327" spans="1:18" x14ac:dyDescent="0.2">
      <c r="A1327" s="72" t="s">
        <v>2856</v>
      </c>
      <c r="B1327" s="66" t="s">
        <v>2857</v>
      </c>
      <c r="C1327" s="67">
        <v>13</v>
      </c>
      <c r="D1327" s="67" t="s">
        <v>334</v>
      </c>
      <c r="E1327" s="71">
        <v>0.88762047998953997</v>
      </c>
      <c r="F1327" s="68">
        <v>71.202775636083302</v>
      </c>
      <c r="G1327" s="71">
        <v>0.85772142487522496</v>
      </c>
      <c r="H1327" s="68">
        <v>54.317656129529702</v>
      </c>
      <c r="I1327" s="71">
        <v>0.78913988150621395</v>
      </c>
      <c r="J1327" s="68">
        <v>30.1464919043948</v>
      </c>
      <c r="K1327" s="71">
        <v>0.90362061357671997</v>
      </c>
      <c r="L1327" s="68">
        <v>36.314572089437199</v>
      </c>
      <c r="M1327" s="71">
        <v>1</v>
      </c>
      <c r="N1327" s="68">
        <v>100</v>
      </c>
      <c r="O1327" s="71"/>
      <c r="P1327" s="68"/>
      <c r="Q1327" s="71"/>
      <c r="R1327" s="68"/>
    </row>
    <row r="1328" spans="1:18" x14ac:dyDescent="0.2">
      <c r="A1328" s="72" t="s">
        <v>2858</v>
      </c>
      <c r="B1328" s="66" t="s">
        <v>2859</v>
      </c>
      <c r="C1328" s="67">
        <v>13</v>
      </c>
      <c r="D1328" s="67" t="s">
        <v>334</v>
      </c>
      <c r="E1328" s="71">
        <v>0.77970410659449196</v>
      </c>
      <c r="F1328" s="68">
        <v>27.447956823438702</v>
      </c>
      <c r="G1328" s="71">
        <v>0.894192294007639</v>
      </c>
      <c r="H1328" s="68">
        <v>82.999228989976899</v>
      </c>
      <c r="I1328" s="71">
        <v>0.85148343460550202</v>
      </c>
      <c r="J1328" s="68">
        <v>66.229760986892799</v>
      </c>
      <c r="K1328" s="71">
        <v>0.92371106375962397</v>
      </c>
      <c r="L1328" s="68">
        <v>49.730146491904399</v>
      </c>
      <c r="M1328" s="71">
        <v>0.9</v>
      </c>
      <c r="N1328" s="68">
        <v>27.599687255668499</v>
      </c>
      <c r="O1328" s="71">
        <v>0.32913374059969203</v>
      </c>
      <c r="P1328" s="68">
        <v>31.079136690647498</v>
      </c>
      <c r="Q1328" s="71"/>
      <c r="R1328" s="68"/>
    </row>
    <row r="1329" spans="1:18" x14ac:dyDescent="0.2">
      <c r="A1329" s="72" t="s">
        <v>2860</v>
      </c>
      <c r="B1329" s="66" t="s">
        <v>2861</v>
      </c>
      <c r="C1329" s="67">
        <v>13</v>
      </c>
      <c r="D1329" s="67" t="s">
        <v>334</v>
      </c>
      <c r="E1329" s="71">
        <v>0.91072461117539705</v>
      </c>
      <c r="F1329" s="68">
        <v>82.960678488820307</v>
      </c>
      <c r="G1329" s="71">
        <v>0.90213243941488197</v>
      </c>
      <c r="H1329" s="68">
        <v>87.162683114880494</v>
      </c>
      <c r="I1329" s="71">
        <v>0.81914683159479695</v>
      </c>
      <c r="J1329" s="68">
        <v>47.301464919043902</v>
      </c>
      <c r="K1329" s="71">
        <v>0.92161917369191104</v>
      </c>
      <c r="L1329" s="68">
        <v>47.956823438704703</v>
      </c>
      <c r="M1329" s="71">
        <v>1</v>
      </c>
      <c r="N1329" s="68">
        <v>100</v>
      </c>
      <c r="O1329" s="71"/>
      <c r="P1329" s="68"/>
      <c r="Q1329" s="71"/>
      <c r="R1329" s="68"/>
    </row>
    <row r="1330" spans="1:18" x14ac:dyDescent="0.2">
      <c r="A1330" s="72" t="s">
        <v>2862</v>
      </c>
      <c r="B1330" s="66" t="s">
        <v>2863</v>
      </c>
      <c r="C1330" s="67">
        <v>13</v>
      </c>
      <c r="D1330" s="67" t="s">
        <v>334</v>
      </c>
      <c r="E1330" s="71">
        <v>0.91894353624388703</v>
      </c>
      <c r="F1330" s="68">
        <v>86.854279105628393</v>
      </c>
      <c r="G1330" s="71">
        <v>0.90051041810119503</v>
      </c>
      <c r="H1330" s="68">
        <v>86.5844255975328</v>
      </c>
      <c r="I1330" s="71">
        <v>0.82403401879938798</v>
      </c>
      <c r="J1330" s="68">
        <v>50.886661526599802</v>
      </c>
      <c r="K1330" s="71">
        <v>0.95122970807496698</v>
      </c>
      <c r="L1330" s="68">
        <v>71.742482652274504</v>
      </c>
      <c r="M1330" s="71">
        <v>1</v>
      </c>
      <c r="N1330" s="68">
        <v>100</v>
      </c>
      <c r="O1330" s="71"/>
      <c r="P1330" s="68"/>
      <c r="Q1330" s="71"/>
      <c r="R1330" s="68"/>
    </row>
    <row r="1331" spans="1:18" x14ac:dyDescent="0.2">
      <c r="A1331" s="72" t="s">
        <v>2864</v>
      </c>
      <c r="B1331" s="66" t="s">
        <v>2865</v>
      </c>
      <c r="C1331" s="67">
        <v>13</v>
      </c>
      <c r="D1331" s="67" t="s">
        <v>334</v>
      </c>
      <c r="E1331" s="71">
        <v>0.89883617868911603</v>
      </c>
      <c r="F1331" s="68">
        <v>76.407093292212807</v>
      </c>
      <c r="G1331" s="71">
        <v>0.86327966573088899</v>
      </c>
      <c r="H1331" s="68">
        <v>60.408635312259101</v>
      </c>
      <c r="I1331" s="71">
        <v>0.81741305989438395</v>
      </c>
      <c r="J1331" s="68">
        <v>46.260601387817999</v>
      </c>
      <c r="K1331" s="71">
        <v>0.91465198913119194</v>
      </c>
      <c r="L1331" s="68">
        <v>43.4078643022359</v>
      </c>
      <c r="M1331" s="71">
        <v>1</v>
      </c>
      <c r="N1331" s="68">
        <v>100</v>
      </c>
      <c r="O1331" s="71"/>
      <c r="P1331" s="68"/>
      <c r="Q1331" s="71"/>
      <c r="R1331" s="68"/>
    </row>
    <row r="1332" spans="1:18" x14ac:dyDescent="0.2">
      <c r="A1332" s="72" t="s">
        <v>782</v>
      </c>
      <c r="B1332" s="66" t="s">
        <v>2866</v>
      </c>
      <c r="C1332" s="67">
        <v>13</v>
      </c>
      <c r="D1332" s="67" t="s">
        <v>334</v>
      </c>
      <c r="E1332" s="71">
        <v>0.88857223824751697</v>
      </c>
      <c r="F1332" s="68">
        <v>71.703932151117996</v>
      </c>
      <c r="G1332" s="71">
        <v>0.86857190352924496</v>
      </c>
      <c r="H1332" s="68">
        <v>65.381649961449497</v>
      </c>
      <c r="I1332" s="71">
        <v>0.82519056254751699</v>
      </c>
      <c r="J1332" s="68">
        <v>51.657671549730097</v>
      </c>
      <c r="K1332" s="71">
        <v>0.87052648691330503</v>
      </c>
      <c r="L1332" s="68">
        <v>22.590593677717798</v>
      </c>
      <c r="M1332" s="71">
        <v>0.99</v>
      </c>
      <c r="N1332" s="68">
        <v>52.3064894448788</v>
      </c>
      <c r="O1332" s="71"/>
      <c r="P1332" s="68"/>
      <c r="Q1332" s="71"/>
      <c r="R1332" s="68"/>
    </row>
    <row r="1333" spans="1:18" x14ac:dyDescent="0.2">
      <c r="A1333" s="72" t="s">
        <v>2867</v>
      </c>
      <c r="B1333" s="66" t="s">
        <v>2868</v>
      </c>
      <c r="C1333" s="67">
        <v>13</v>
      </c>
      <c r="D1333" s="67" t="s">
        <v>334</v>
      </c>
      <c r="E1333" s="71">
        <v>0.92184060925181599</v>
      </c>
      <c r="F1333" s="68">
        <v>88.550501156514997</v>
      </c>
      <c r="G1333" s="71">
        <v>0.91204485807673996</v>
      </c>
      <c r="H1333" s="68">
        <v>90.400925212027801</v>
      </c>
      <c r="I1333" s="71">
        <v>0.83292667342877102</v>
      </c>
      <c r="J1333" s="68">
        <v>56.437933693138</v>
      </c>
      <c r="K1333" s="71">
        <v>0.95239090550175298</v>
      </c>
      <c r="L1333" s="68">
        <v>72.706245181187398</v>
      </c>
      <c r="M1333" s="71">
        <v>0.99</v>
      </c>
      <c r="N1333" s="68">
        <v>52.3064894448788</v>
      </c>
      <c r="O1333" s="71"/>
      <c r="P1333" s="68"/>
      <c r="Q1333" s="71"/>
      <c r="R1333" s="68"/>
    </row>
    <row r="1334" spans="1:18" x14ac:dyDescent="0.2">
      <c r="A1334" s="72" t="s">
        <v>989</v>
      </c>
      <c r="B1334" s="66" t="s">
        <v>2869</v>
      </c>
      <c r="C1334" s="67">
        <v>13</v>
      </c>
      <c r="D1334" s="67" t="s">
        <v>334</v>
      </c>
      <c r="E1334" s="71">
        <v>0.80346312519538898</v>
      </c>
      <c r="F1334" s="68">
        <v>35.003855050115703</v>
      </c>
      <c r="G1334" s="71">
        <v>0.82371848023287897</v>
      </c>
      <c r="H1334" s="68">
        <v>16.962220508866601</v>
      </c>
      <c r="I1334" s="71">
        <v>0.73938058564426801</v>
      </c>
      <c r="J1334" s="68">
        <v>15.0732459521974</v>
      </c>
      <c r="K1334" s="71">
        <v>0.76151585842845304</v>
      </c>
      <c r="L1334" s="68">
        <v>8.4040092521202805</v>
      </c>
      <c r="M1334" s="71">
        <v>1</v>
      </c>
      <c r="N1334" s="68">
        <v>100</v>
      </c>
      <c r="O1334" s="71">
        <v>0.69270070167134401</v>
      </c>
      <c r="P1334" s="68">
        <v>89.424460431654694</v>
      </c>
      <c r="Q1334" s="71"/>
      <c r="R1334" s="68"/>
    </row>
    <row r="1335" spans="1:18" x14ac:dyDescent="0.2">
      <c r="A1335" s="72" t="s">
        <v>2870</v>
      </c>
      <c r="B1335" s="66" t="s">
        <v>2871</v>
      </c>
      <c r="C1335" s="67">
        <v>13</v>
      </c>
      <c r="D1335" s="67" t="s">
        <v>334</v>
      </c>
      <c r="E1335" s="71">
        <v>0.78656291121130495</v>
      </c>
      <c r="F1335" s="68">
        <v>29.144178874325402</v>
      </c>
      <c r="G1335" s="71">
        <v>0.88908490507208204</v>
      </c>
      <c r="H1335" s="68">
        <v>80.0308404009252</v>
      </c>
      <c r="I1335" s="71">
        <v>0.90813232430405</v>
      </c>
      <c r="J1335" s="68">
        <v>83.616037008481101</v>
      </c>
      <c r="K1335" s="71">
        <v>0.90523199268527399</v>
      </c>
      <c r="L1335" s="68">
        <v>37.008481110254401</v>
      </c>
      <c r="M1335" s="71">
        <v>0.99</v>
      </c>
      <c r="N1335" s="68">
        <v>52.3064894448788</v>
      </c>
      <c r="O1335" s="71">
        <v>0.240365333995117</v>
      </c>
      <c r="P1335" s="68">
        <v>18.633093525179898</v>
      </c>
      <c r="Q1335" s="71"/>
      <c r="R1335" s="68"/>
    </row>
    <row r="1336" spans="1:18" x14ac:dyDescent="0.2">
      <c r="A1336" s="72" t="s">
        <v>2872</v>
      </c>
      <c r="B1336" s="66" t="s">
        <v>2873</v>
      </c>
      <c r="C1336" s="67">
        <v>13</v>
      </c>
      <c r="D1336" s="67" t="s">
        <v>334</v>
      </c>
      <c r="E1336" s="71">
        <v>0.76862729376492001</v>
      </c>
      <c r="F1336" s="68">
        <v>24.749421742482699</v>
      </c>
      <c r="G1336" s="71">
        <v>0.81469596025414504</v>
      </c>
      <c r="H1336" s="68">
        <v>12.952968388589101</v>
      </c>
      <c r="I1336" s="71">
        <v>0.78721495788088203</v>
      </c>
      <c r="J1336" s="68">
        <v>29.452582883577499</v>
      </c>
      <c r="K1336" s="71">
        <v>0.83452936668292299</v>
      </c>
      <c r="L1336" s="68">
        <v>15.227447956823401</v>
      </c>
      <c r="M1336" s="71">
        <v>1</v>
      </c>
      <c r="N1336" s="68">
        <v>100</v>
      </c>
      <c r="O1336" s="71">
        <v>0.40669618400664997</v>
      </c>
      <c r="P1336" s="68">
        <v>44.460431654676299</v>
      </c>
      <c r="Q1336" s="71"/>
      <c r="R1336" s="68"/>
    </row>
    <row r="1337" spans="1:18" x14ac:dyDescent="0.2">
      <c r="A1337" s="72" t="s">
        <v>2874</v>
      </c>
      <c r="B1337" s="66" t="s">
        <v>2875</v>
      </c>
      <c r="C1337" s="67">
        <v>13</v>
      </c>
      <c r="D1337" s="67" t="s">
        <v>334</v>
      </c>
      <c r="E1337" s="71">
        <v>0.78394134798076298</v>
      </c>
      <c r="F1337" s="68">
        <v>28.4502698535081</v>
      </c>
      <c r="G1337" s="71">
        <v>0.88151573240182202</v>
      </c>
      <c r="H1337" s="68">
        <v>75.327679259830404</v>
      </c>
      <c r="I1337" s="71">
        <v>0.93715869133421803</v>
      </c>
      <c r="J1337" s="68">
        <v>90.131071703932193</v>
      </c>
      <c r="K1337" s="71">
        <v>0.91949068742894602</v>
      </c>
      <c r="L1337" s="68">
        <v>46.4533538936006</v>
      </c>
      <c r="M1337" s="71">
        <v>0.94</v>
      </c>
      <c r="N1337" s="68">
        <v>33.620015637216603</v>
      </c>
      <c r="O1337" s="71">
        <v>0.24154162873882601</v>
      </c>
      <c r="P1337" s="68">
        <v>18.7769784172662</v>
      </c>
      <c r="Q1337" s="71"/>
      <c r="R1337" s="68"/>
    </row>
    <row r="1338" spans="1:18" x14ac:dyDescent="0.2">
      <c r="A1338" s="72" t="s">
        <v>2876</v>
      </c>
      <c r="B1338" s="66" t="s">
        <v>2877</v>
      </c>
      <c r="C1338" s="67">
        <v>13</v>
      </c>
      <c r="D1338" s="67" t="s">
        <v>334</v>
      </c>
      <c r="E1338" s="71">
        <v>0.77974393753998295</v>
      </c>
      <c r="F1338" s="68">
        <v>27.486507324595198</v>
      </c>
      <c r="G1338" s="71">
        <v>0.83332150024808405</v>
      </c>
      <c r="H1338" s="68">
        <v>25.1349267540478</v>
      </c>
      <c r="I1338" s="71">
        <v>0.86138835233650901</v>
      </c>
      <c r="J1338" s="68">
        <v>70.084811102544293</v>
      </c>
      <c r="K1338" s="71">
        <v>0.943681924800855</v>
      </c>
      <c r="L1338" s="68">
        <v>65.882806476484205</v>
      </c>
      <c r="M1338" s="71">
        <v>1</v>
      </c>
      <c r="N1338" s="68">
        <v>100</v>
      </c>
      <c r="O1338" s="71">
        <v>0.260327910314466</v>
      </c>
      <c r="P1338" s="68">
        <v>21.582733812949598</v>
      </c>
      <c r="Q1338" s="71"/>
      <c r="R1338" s="68"/>
    </row>
    <row r="1339" spans="1:18" x14ac:dyDescent="0.2">
      <c r="A1339" s="72" t="s">
        <v>2878</v>
      </c>
      <c r="B1339" s="66" t="s">
        <v>2879</v>
      </c>
      <c r="C1339" s="67">
        <v>13</v>
      </c>
      <c r="D1339" s="67" t="s">
        <v>334</v>
      </c>
      <c r="E1339" s="71">
        <v>0.79599541771809001</v>
      </c>
      <c r="F1339" s="68">
        <v>32.266769468003098</v>
      </c>
      <c r="G1339" s="71">
        <v>0.99289726628456199</v>
      </c>
      <c r="H1339" s="68">
        <v>98.380878951426396</v>
      </c>
      <c r="I1339" s="71">
        <v>0.88236696297129602</v>
      </c>
      <c r="J1339" s="68">
        <v>76.715497301464893</v>
      </c>
      <c r="K1339" s="71">
        <v>0.95434752533947398</v>
      </c>
      <c r="L1339" s="68">
        <v>73.747108712413294</v>
      </c>
      <c r="M1339" s="71">
        <v>0.91</v>
      </c>
      <c r="N1339" s="68">
        <v>28.772478498827201</v>
      </c>
      <c r="O1339" s="71">
        <v>0.240365333995117</v>
      </c>
      <c r="P1339" s="68">
        <v>18.633093525179898</v>
      </c>
      <c r="Q1339" s="71"/>
      <c r="R1339" s="68"/>
    </row>
    <row r="1340" spans="1:18" x14ac:dyDescent="0.2">
      <c r="A1340" s="72" t="s">
        <v>2880</v>
      </c>
      <c r="B1340" s="66" t="s">
        <v>2881</v>
      </c>
      <c r="C1340" s="67">
        <v>13</v>
      </c>
      <c r="D1340" s="67" t="s">
        <v>334</v>
      </c>
      <c r="E1340" s="71">
        <v>0.89783441942006603</v>
      </c>
      <c r="F1340" s="68">
        <v>75.751734772552098</v>
      </c>
      <c r="G1340" s="71">
        <v>0.84866619959023404</v>
      </c>
      <c r="H1340" s="68">
        <v>42.945258288357699</v>
      </c>
      <c r="I1340" s="71">
        <v>0.80944033013025396</v>
      </c>
      <c r="J1340" s="68">
        <v>41.827293754818797</v>
      </c>
      <c r="K1340" s="71">
        <v>0.93323114795977602</v>
      </c>
      <c r="L1340" s="68">
        <v>57.208943716268301</v>
      </c>
      <c r="M1340" s="71">
        <v>1</v>
      </c>
      <c r="N1340" s="68">
        <v>100</v>
      </c>
      <c r="O1340" s="71"/>
      <c r="P1340" s="68"/>
      <c r="Q1340" s="71"/>
      <c r="R1340" s="68"/>
    </row>
    <row r="1341" spans="1:18" x14ac:dyDescent="0.2">
      <c r="A1341" s="72" t="s">
        <v>2882</v>
      </c>
      <c r="B1341" s="66" t="s">
        <v>2883</v>
      </c>
      <c r="C1341" s="67">
        <v>13</v>
      </c>
      <c r="D1341" s="67" t="s">
        <v>334</v>
      </c>
      <c r="E1341" s="71">
        <v>0.85999658501856202</v>
      </c>
      <c r="F1341" s="68">
        <v>58.750963762528897</v>
      </c>
      <c r="G1341" s="71">
        <v>0.85941219909841104</v>
      </c>
      <c r="H1341" s="68">
        <v>56.052428681572898</v>
      </c>
      <c r="I1341" s="71">
        <v>0.93874365688218997</v>
      </c>
      <c r="J1341" s="68">
        <v>90.478026214340801</v>
      </c>
      <c r="K1341" s="71">
        <v>0.93090875310620302</v>
      </c>
      <c r="L1341" s="68">
        <v>55.474171164225098</v>
      </c>
      <c r="M1341" s="71">
        <v>1</v>
      </c>
      <c r="N1341" s="68">
        <v>100</v>
      </c>
      <c r="O1341" s="71">
        <v>0.57091831600600396</v>
      </c>
      <c r="P1341" s="68">
        <v>76.258992805755398</v>
      </c>
      <c r="Q1341" s="71"/>
      <c r="R1341" s="68"/>
    </row>
    <row r="1342" spans="1:18" x14ac:dyDescent="0.2">
      <c r="A1342" s="72" t="s">
        <v>2884</v>
      </c>
      <c r="B1342" s="66" t="s">
        <v>2885</v>
      </c>
      <c r="C1342" s="67">
        <v>13</v>
      </c>
      <c r="D1342" s="67" t="s">
        <v>334</v>
      </c>
      <c r="E1342" s="71">
        <v>0.87371720119408902</v>
      </c>
      <c r="F1342" s="68">
        <v>64.649190439475703</v>
      </c>
      <c r="G1342" s="71">
        <v>0.82553828175478094</v>
      </c>
      <c r="H1342" s="68">
        <v>18.118735543562099</v>
      </c>
      <c r="I1342" s="71">
        <v>0.86905648042885297</v>
      </c>
      <c r="J1342" s="68">
        <v>72.898997686969906</v>
      </c>
      <c r="K1342" s="71">
        <v>0.80027404259272095</v>
      </c>
      <c r="L1342" s="68">
        <v>11.0254433307633</v>
      </c>
      <c r="M1342" s="71">
        <v>1</v>
      </c>
      <c r="N1342" s="68">
        <v>100</v>
      </c>
      <c r="O1342" s="71"/>
      <c r="P1342" s="68"/>
      <c r="Q1342" s="71"/>
      <c r="R1342" s="68"/>
    </row>
    <row r="1343" spans="1:18" x14ac:dyDescent="0.2">
      <c r="A1343" s="72" t="s">
        <v>2886</v>
      </c>
      <c r="B1343" s="66" t="s">
        <v>2887</v>
      </c>
      <c r="C1343" s="67">
        <v>13</v>
      </c>
      <c r="D1343" s="67" t="s">
        <v>334</v>
      </c>
      <c r="E1343" s="71">
        <v>0.93090695096669795</v>
      </c>
      <c r="F1343" s="68">
        <v>91.711642251349303</v>
      </c>
      <c r="G1343" s="71">
        <v>0.86356766979307797</v>
      </c>
      <c r="H1343" s="68">
        <v>60.794140323824202</v>
      </c>
      <c r="I1343" s="71">
        <v>0.97153508704521996</v>
      </c>
      <c r="J1343" s="68">
        <v>96.337702390131099</v>
      </c>
      <c r="K1343" s="71">
        <v>0.888525047028496</v>
      </c>
      <c r="L1343" s="68">
        <v>28.643022359290701</v>
      </c>
      <c r="M1343" s="71">
        <v>1</v>
      </c>
      <c r="N1343" s="68">
        <v>100</v>
      </c>
      <c r="O1343" s="71"/>
      <c r="P1343" s="68"/>
      <c r="Q1343" s="71"/>
      <c r="R1343" s="68"/>
    </row>
    <row r="1344" spans="1:18" x14ac:dyDescent="0.2">
      <c r="A1344" s="72" t="s">
        <v>2888</v>
      </c>
      <c r="B1344" s="66" t="s">
        <v>2889</v>
      </c>
      <c r="C1344" s="67">
        <v>13</v>
      </c>
      <c r="D1344" s="67" t="s">
        <v>334</v>
      </c>
      <c r="E1344" s="71">
        <v>0.90423099480284896</v>
      </c>
      <c r="F1344" s="68">
        <v>79.414032382420999</v>
      </c>
      <c r="G1344" s="71">
        <v>0.82106380680121305</v>
      </c>
      <c r="H1344" s="68">
        <v>15.3045489591365</v>
      </c>
      <c r="I1344" s="71">
        <v>0.87772459099862998</v>
      </c>
      <c r="J1344" s="68">
        <v>75.212027756360797</v>
      </c>
      <c r="K1344" s="71">
        <v>0.91813558141155105</v>
      </c>
      <c r="L1344" s="68">
        <v>45.605242868157298</v>
      </c>
      <c r="M1344" s="71">
        <v>1</v>
      </c>
      <c r="N1344" s="68">
        <v>100</v>
      </c>
      <c r="O1344" s="71"/>
      <c r="P1344" s="68"/>
      <c r="Q1344" s="71"/>
      <c r="R1344" s="68"/>
    </row>
    <row r="1345" spans="1:18" x14ac:dyDescent="0.2">
      <c r="A1345" s="72" t="s">
        <v>2890</v>
      </c>
      <c r="B1345" s="66" t="s">
        <v>2891</v>
      </c>
      <c r="C1345" s="67">
        <v>13</v>
      </c>
      <c r="D1345" s="67" t="s">
        <v>334</v>
      </c>
      <c r="E1345" s="71">
        <v>0.76075715243629805</v>
      </c>
      <c r="F1345" s="68">
        <v>23.1688511950655</v>
      </c>
      <c r="G1345" s="71">
        <v>0.83454737747986396</v>
      </c>
      <c r="H1345" s="68">
        <v>26.368542791056299</v>
      </c>
      <c r="I1345" s="71">
        <v>0.97831156799778696</v>
      </c>
      <c r="J1345" s="68">
        <v>97.417116422513502</v>
      </c>
      <c r="K1345" s="71">
        <v>0.95181030678835998</v>
      </c>
      <c r="L1345" s="68">
        <v>72.205088666152704</v>
      </c>
      <c r="M1345" s="71">
        <v>0.6</v>
      </c>
      <c r="N1345" s="68">
        <v>8.9523064894448794</v>
      </c>
      <c r="O1345" s="71">
        <v>0.43911650991547901</v>
      </c>
      <c r="P1345" s="68">
        <v>50.359712230215798</v>
      </c>
      <c r="Q1345" s="71"/>
      <c r="R1345" s="68"/>
    </row>
    <row r="1346" spans="1:18" x14ac:dyDescent="0.2">
      <c r="A1346" s="72" t="s">
        <v>2892</v>
      </c>
      <c r="B1346" s="66" t="s">
        <v>2893</v>
      </c>
      <c r="C1346" s="67">
        <v>13</v>
      </c>
      <c r="D1346" s="67" t="s">
        <v>334</v>
      </c>
      <c r="E1346" s="71">
        <v>0.93136543063287103</v>
      </c>
      <c r="F1346" s="68">
        <v>91.827293754818797</v>
      </c>
      <c r="G1346" s="71">
        <v>0.84737356756552296</v>
      </c>
      <c r="H1346" s="68">
        <v>41.403238242097103</v>
      </c>
      <c r="I1346" s="71">
        <v>0.93092263788474705</v>
      </c>
      <c r="J1346" s="68">
        <v>88.550501156514997</v>
      </c>
      <c r="K1346" s="71">
        <v>0.94716551708121399</v>
      </c>
      <c r="L1346" s="68">
        <v>68.234387047031603</v>
      </c>
      <c r="M1346" s="71">
        <v>1</v>
      </c>
      <c r="N1346" s="68">
        <v>100</v>
      </c>
      <c r="O1346" s="71"/>
      <c r="P1346" s="68"/>
      <c r="Q1346" s="71"/>
      <c r="R1346" s="68"/>
    </row>
    <row r="1347" spans="1:18" x14ac:dyDescent="0.2">
      <c r="A1347" s="72" t="s">
        <v>2894</v>
      </c>
      <c r="B1347" s="66" t="s">
        <v>2895</v>
      </c>
      <c r="C1347" s="67">
        <v>13</v>
      </c>
      <c r="D1347" s="67" t="s">
        <v>334</v>
      </c>
      <c r="E1347" s="71">
        <v>0.85088132011769901</v>
      </c>
      <c r="F1347" s="68">
        <v>55.165767154972997</v>
      </c>
      <c r="G1347" s="71">
        <v>0.85610961936195595</v>
      </c>
      <c r="H1347" s="68">
        <v>52.235929067077898</v>
      </c>
      <c r="I1347" s="71">
        <v>0.91544624417690401</v>
      </c>
      <c r="J1347" s="68">
        <v>85.350809560524297</v>
      </c>
      <c r="K1347" s="71">
        <v>0.93787593766692201</v>
      </c>
      <c r="L1347" s="68">
        <v>61.757902852737097</v>
      </c>
      <c r="M1347" s="71">
        <v>0.98</v>
      </c>
      <c r="N1347" s="68">
        <v>45.934323690383103</v>
      </c>
      <c r="O1347" s="71">
        <v>0.564974799382713</v>
      </c>
      <c r="P1347" s="68">
        <v>74.820143884892104</v>
      </c>
      <c r="Q1347" s="71"/>
      <c r="R1347" s="68"/>
    </row>
    <row r="1348" spans="1:18" x14ac:dyDescent="0.2">
      <c r="A1348" s="72" t="s">
        <v>2896</v>
      </c>
      <c r="B1348" s="66" t="s">
        <v>2896</v>
      </c>
      <c r="C1348" s="67">
        <v>13</v>
      </c>
      <c r="D1348" s="67" t="s">
        <v>334</v>
      </c>
      <c r="E1348" s="71">
        <v>0.78497896311777704</v>
      </c>
      <c r="F1348" s="68">
        <v>28.758673862760201</v>
      </c>
      <c r="G1348" s="71">
        <v>0.85296391467130495</v>
      </c>
      <c r="H1348" s="68">
        <v>48.650732459521997</v>
      </c>
      <c r="I1348" s="71">
        <v>0.777894395746767</v>
      </c>
      <c r="J1348" s="68">
        <v>26.137239784117199</v>
      </c>
      <c r="K1348" s="71">
        <v>0.89839522515618098</v>
      </c>
      <c r="L1348" s="68">
        <v>33.2690824980725</v>
      </c>
      <c r="M1348" s="71">
        <v>0.92</v>
      </c>
      <c r="N1348" s="68">
        <v>30.453479280688001</v>
      </c>
      <c r="O1348" s="71">
        <v>0.47564128001463102</v>
      </c>
      <c r="P1348" s="68">
        <v>57.194244604316502</v>
      </c>
      <c r="Q1348" s="71"/>
      <c r="R1348" s="68"/>
    </row>
    <row r="1349" spans="1:18" x14ac:dyDescent="0.2">
      <c r="A1349" s="72" t="s">
        <v>2897</v>
      </c>
      <c r="B1349" s="66" t="s">
        <v>2898</v>
      </c>
      <c r="C1349" s="67">
        <v>13</v>
      </c>
      <c r="D1349" s="67" t="s">
        <v>334</v>
      </c>
      <c r="E1349" s="71">
        <v>0.83250070519147601</v>
      </c>
      <c r="F1349" s="68">
        <v>47.648419429452602</v>
      </c>
      <c r="G1349" s="71">
        <v>0.87335065808298395</v>
      </c>
      <c r="H1349" s="68">
        <v>69.660755589822699</v>
      </c>
      <c r="I1349" s="71">
        <v>0.98442201001415497</v>
      </c>
      <c r="J1349" s="68">
        <v>98.111025443330803</v>
      </c>
      <c r="K1349" s="71">
        <v>0.96632527462319195</v>
      </c>
      <c r="L1349" s="68">
        <v>83.076329992289899</v>
      </c>
      <c r="M1349" s="71">
        <v>0.79</v>
      </c>
      <c r="N1349" s="68">
        <v>18.608287724785001</v>
      </c>
      <c r="O1349" s="71">
        <v>0.54840558323704802</v>
      </c>
      <c r="P1349" s="68">
        <v>71.366906474820098</v>
      </c>
      <c r="Q1349" s="71"/>
      <c r="R1349" s="68"/>
    </row>
    <row r="1350" spans="1:18" x14ac:dyDescent="0.2">
      <c r="A1350" s="72" t="s">
        <v>2899</v>
      </c>
      <c r="B1350" s="66" t="s">
        <v>2900</v>
      </c>
      <c r="C1350" s="67">
        <v>13</v>
      </c>
      <c r="D1350" s="67" t="s">
        <v>334</v>
      </c>
      <c r="E1350" s="71">
        <v>0.87453140980376298</v>
      </c>
      <c r="F1350" s="68">
        <v>64.841942945258296</v>
      </c>
      <c r="G1350" s="71">
        <v>0.88839595787606096</v>
      </c>
      <c r="H1350" s="68">
        <v>79.529683885890506</v>
      </c>
      <c r="I1350" s="71">
        <v>0.97421221001290204</v>
      </c>
      <c r="J1350" s="68">
        <v>96.684656900539693</v>
      </c>
      <c r="K1350" s="71">
        <v>0.96051928748925897</v>
      </c>
      <c r="L1350" s="68">
        <v>78.989976869699305</v>
      </c>
      <c r="M1350" s="71">
        <v>1</v>
      </c>
      <c r="N1350" s="68">
        <v>100</v>
      </c>
      <c r="O1350" s="71">
        <v>0.54952959364059395</v>
      </c>
      <c r="P1350" s="68">
        <v>71.582733812949598</v>
      </c>
      <c r="Q1350" s="71"/>
      <c r="R1350" s="68"/>
    </row>
    <row r="1351" spans="1:18" x14ac:dyDescent="0.2">
      <c r="A1351" s="72" t="s">
        <v>2901</v>
      </c>
      <c r="B1351" s="66" t="s">
        <v>2902</v>
      </c>
      <c r="C1351" s="67">
        <v>13</v>
      </c>
      <c r="D1351" s="67" t="s">
        <v>334</v>
      </c>
      <c r="E1351" s="71">
        <v>0.92558150014810703</v>
      </c>
      <c r="F1351" s="68">
        <v>89.822667694680007</v>
      </c>
      <c r="G1351" s="71">
        <v>0.85623351231762801</v>
      </c>
      <c r="H1351" s="68">
        <v>52.390131071703898</v>
      </c>
      <c r="I1351" s="71">
        <v>0.92795690686324706</v>
      </c>
      <c r="J1351" s="68">
        <v>87.972243639167303</v>
      </c>
      <c r="K1351" s="71">
        <v>0.91813558141155105</v>
      </c>
      <c r="L1351" s="68">
        <v>45.605242868157298</v>
      </c>
      <c r="M1351" s="71">
        <v>1</v>
      </c>
      <c r="N1351" s="68">
        <v>100</v>
      </c>
      <c r="O1351" s="71"/>
      <c r="P1351" s="68"/>
      <c r="Q1351" s="71"/>
      <c r="R1351" s="68"/>
    </row>
    <row r="1352" spans="1:18" x14ac:dyDescent="0.2">
      <c r="A1352" s="72" t="s">
        <v>2903</v>
      </c>
      <c r="B1352" s="66" t="s">
        <v>2904</v>
      </c>
      <c r="C1352" s="67">
        <v>13</v>
      </c>
      <c r="D1352" s="67" t="s">
        <v>334</v>
      </c>
      <c r="E1352" s="71">
        <v>0.80907617840538204</v>
      </c>
      <c r="F1352" s="68">
        <v>37.779491133384703</v>
      </c>
      <c r="G1352" s="71">
        <v>0.91928291231604198</v>
      </c>
      <c r="H1352" s="68">
        <v>92.135697764070898</v>
      </c>
      <c r="I1352" s="71">
        <v>0.991682108335871</v>
      </c>
      <c r="J1352" s="68">
        <v>98.573631457208904</v>
      </c>
      <c r="K1352" s="71">
        <v>0.95239090550175298</v>
      </c>
      <c r="L1352" s="68">
        <v>72.706245181187398</v>
      </c>
      <c r="M1352" s="71">
        <v>0.79</v>
      </c>
      <c r="N1352" s="68">
        <v>18.608287724785001</v>
      </c>
      <c r="O1352" s="71">
        <v>0.39202496587324598</v>
      </c>
      <c r="P1352" s="68">
        <v>42.374100719424497</v>
      </c>
      <c r="Q1352" s="71"/>
      <c r="R1352" s="68"/>
    </row>
    <row r="1353" spans="1:18" x14ac:dyDescent="0.2">
      <c r="A1353" s="72" t="s">
        <v>2905</v>
      </c>
      <c r="B1353" s="66" t="s">
        <v>2906</v>
      </c>
      <c r="C1353" s="67">
        <v>13</v>
      </c>
      <c r="D1353" s="67" t="s">
        <v>334</v>
      </c>
      <c r="E1353" s="71">
        <v>0.92158684798416801</v>
      </c>
      <c r="F1353" s="68">
        <v>88.319198149575897</v>
      </c>
      <c r="G1353" s="71">
        <v>0.85535125318062799</v>
      </c>
      <c r="H1353" s="68">
        <v>51.426368542791103</v>
      </c>
      <c r="I1353" s="71">
        <v>0.92098893933199799</v>
      </c>
      <c r="J1353" s="68">
        <v>86.545875096376193</v>
      </c>
      <c r="K1353" s="71">
        <v>0.91000719942404595</v>
      </c>
      <c r="L1353" s="68">
        <v>40.0154202004626</v>
      </c>
      <c r="M1353" s="71">
        <v>1</v>
      </c>
      <c r="N1353" s="68">
        <v>100</v>
      </c>
      <c r="O1353" s="71"/>
      <c r="P1353" s="68"/>
      <c r="Q1353" s="71"/>
      <c r="R1353" s="68"/>
    </row>
    <row r="1354" spans="1:18" x14ac:dyDescent="0.2">
      <c r="A1354" s="72" t="s">
        <v>2907</v>
      </c>
      <c r="B1354" s="66" t="s">
        <v>2908</v>
      </c>
      <c r="C1354" s="67">
        <v>13</v>
      </c>
      <c r="D1354" s="67" t="s">
        <v>334</v>
      </c>
      <c r="E1354" s="71">
        <v>0.73322996885726799</v>
      </c>
      <c r="F1354" s="68">
        <v>18.4271395528142</v>
      </c>
      <c r="G1354" s="71">
        <v>0.85223564945930297</v>
      </c>
      <c r="H1354" s="68">
        <v>47.725520431765602</v>
      </c>
      <c r="I1354" s="71">
        <v>0.72466554270369798</v>
      </c>
      <c r="J1354" s="68">
        <v>12.4132613723978</v>
      </c>
      <c r="K1354" s="71">
        <v>0.79592100107386199</v>
      </c>
      <c r="L1354" s="68">
        <v>10.6399383191981</v>
      </c>
      <c r="M1354" s="71">
        <v>0.97</v>
      </c>
      <c r="N1354" s="68">
        <v>41.829554339327601</v>
      </c>
      <c r="O1354" s="71">
        <v>0.32332765104947803</v>
      </c>
      <c r="P1354" s="68">
        <v>30.143884892086302</v>
      </c>
      <c r="Q1354" s="71"/>
      <c r="R1354" s="68"/>
    </row>
    <row r="1355" spans="1:18" x14ac:dyDescent="0.2">
      <c r="A1355" s="72" t="s">
        <v>2909</v>
      </c>
      <c r="B1355" s="66" t="s">
        <v>2910</v>
      </c>
      <c r="C1355" s="67">
        <v>13</v>
      </c>
      <c r="D1355" s="67" t="s">
        <v>334</v>
      </c>
      <c r="E1355" s="71">
        <v>0.80798117375396805</v>
      </c>
      <c r="F1355" s="68">
        <v>36.8542791056284</v>
      </c>
      <c r="G1355" s="71">
        <v>0.84344460276856503</v>
      </c>
      <c r="H1355" s="68">
        <v>36.5458750963762</v>
      </c>
      <c r="I1355" s="71">
        <v>0.83777328907609905</v>
      </c>
      <c r="J1355" s="68">
        <v>59.676175790285299</v>
      </c>
      <c r="K1355" s="71">
        <v>0.88388025732135</v>
      </c>
      <c r="L1355" s="68">
        <v>26.985350809560501</v>
      </c>
      <c r="M1355" s="71">
        <v>0.97</v>
      </c>
      <c r="N1355" s="68">
        <v>41.829554339327601</v>
      </c>
      <c r="O1355" s="71">
        <v>0.50480771960382698</v>
      </c>
      <c r="P1355" s="68">
        <v>62.949640287769803</v>
      </c>
      <c r="Q1355" s="71"/>
      <c r="R1355" s="68"/>
    </row>
    <row r="1356" spans="1:18" x14ac:dyDescent="0.2">
      <c r="A1356" s="72" t="s">
        <v>2911</v>
      </c>
      <c r="B1356" s="66" t="s">
        <v>2912</v>
      </c>
      <c r="C1356" s="67">
        <v>13</v>
      </c>
      <c r="D1356" s="67" t="s">
        <v>334</v>
      </c>
      <c r="E1356" s="71">
        <v>0.93528141285142896</v>
      </c>
      <c r="F1356" s="68">
        <v>92.482652274479605</v>
      </c>
      <c r="G1356" s="71">
        <v>0.84131268467853604</v>
      </c>
      <c r="H1356" s="68">
        <v>34.155744024672302</v>
      </c>
      <c r="I1356" s="71">
        <v>0.93987427795131595</v>
      </c>
      <c r="J1356" s="68">
        <v>90.632228218966802</v>
      </c>
      <c r="K1356" s="71">
        <v>0.95993868877586597</v>
      </c>
      <c r="L1356" s="68">
        <v>78.450269853508104</v>
      </c>
      <c r="M1356" s="71">
        <v>1</v>
      </c>
      <c r="N1356" s="68">
        <v>100</v>
      </c>
      <c r="O1356" s="71"/>
      <c r="P1356" s="68"/>
      <c r="Q1356" s="71"/>
      <c r="R1356" s="68"/>
    </row>
    <row r="1357" spans="1:18" x14ac:dyDescent="0.2">
      <c r="A1357" s="72" t="s">
        <v>2913</v>
      </c>
      <c r="B1357" s="66" t="s">
        <v>2914</v>
      </c>
      <c r="C1357" s="67">
        <v>13</v>
      </c>
      <c r="D1357" s="67" t="s">
        <v>334</v>
      </c>
      <c r="E1357" s="71">
        <v>0.92004692097449803</v>
      </c>
      <c r="F1357" s="68">
        <v>87.316885119506594</v>
      </c>
      <c r="G1357" s="71">
        <v>0.83007132807255102</v>
      </c>
      <c r="H1357" s="68">
        <v>22.397841171935202</v>
      </c>
      <c r="I1357" s="71">
        <v>0.91572401043887897</v>
      </c>
      <c r="J1357" s="68">
        <v>85.466461063993805</v>
      </c>
      <c r="K1357" s="71">
        <v>0.93439234538656202</v>
      </c>
      <c r="L1357" s="68">
        <v>58.442559753276797</v>
      </c>
      <c r="M1357" s="71">
        <v>1</v>
      </c>
      <c r="N1357" s="68">
        <v>100</v>
      </c>
      <c r="O1357" s="71"/>
      <c r="P1357" s="68"/>
      <c r="Q1357" s="71"/>
      <c r="R1357" s="68"/>
    </row>
    <row r="1358" spans="1:18" x14ac:dyDescent="0.2">
      <c r="A1358" s="72" t="s">
        <v>2915</v>
      </c>
      <c r="B1358" s="66" t="s">
        <v>2916</v>
      </c>
      <c r="C1358" s="67">
        <v>13</v>
      </c>
      <c r="D1358" s="67" t="s">
        <v>334</v>
      </c>
      <c r="E1358" s="71">
        <v>0.83642189928621602</v>
      </c>
      <c r="F1358" s="68">
        <v>49.344641480339199</v>
      </c>
      <c r="G1358" s="71">
        <v>0.83812080419393398</v>
      </c>
      <c r="H1358" s="68">
        <v>30.416345412490401</v>
      </c>
      <c r="I1358" s="71">
        <v>0.93809529516025902</v>
      </c>
      <c r="J1358" s="68">
        <v>90.285273708558194</v>
      </c>
      <c r="K1358" s="71">
        <v>0.90362061357671997</v>
      </c>
      <c r="L1358" s="68">
        <v>36.314572089437199</v>
      </c>
      <c r="M1358" s="71">
        <v>0.97</v>
      </c>
      <c r="N1358" s="68">
        <v>41.829554339327601</v>
      </c>
      <c r="O1358" s="71">
        <v>0.53227278350016904</v>
      </c>
      <c r="P1358" s="68">
        <v>68.776978417266207</v>
      </c>
      <c r="Q1358" s="71"/>
      <c r="R1358" s="68"/>
    </row>
    <row r="1359" spans="1:18" x14ac:dyDescent="0.2">
      <c r="A1359" s="72" t="s">
        <v>2917</v>
      </c>
      <c r="B1359" s="66" t="s">
        <v>2918</v>
      </c>
      <c r="C1359" s="67">
        <v>13</v>
      </c>
      <c r="D1359" s="67" t="s">
        <v>334</v>
      </c>
      <c r="E1359" s="71">
        <v>0.94949562403601595</v>
      </c>
      <c r="F1359" s="68">
        <v>95.605242868157305</v>
      </c>
      <c r="G1359" s="71">
        <v>0.82796267550440805</v>
      </c>
      <c r="H1359" s="68">
        <v>20.393215111796501</v>
      </c>
      <c r="I1359" s="71">
        <v>0.97466461034679996</v>
      </c>
      <c r="J1359" s="68">
        <v>96.7232074016962</v>
      </c>
      <c r="K1359" s="71">
        <v>0.99535521029285401</v>
      </c>
      <c r="L1359" s="68">
        <v>94.487278334618395</v>
      </c>
      <c r="M1359" s="71">
        <v>1</v>
      </c>
      <c r="N1359" s="68">
        <v>100</v>
      </c>
      <c r="O1359" s="71"/>
      <c r="P1359" s="68"/>
      <c r="Q1359" s="71"/>
      <c r="R1359" s="68"/>
    </row>
    <row r="1360" spans="1:18" x14ac:dyDescent="0.2">
      <c r="A1360" s="72" t="s">
        <v>2919</v>
      </c>
      <c r="B1360" s="66" t="s">
        <v>2920</v>
      </c>
      <c r="C1360" s="67">
        <v>13</v>
      </c>
      <c r="D1360" s="67" t="s">
        <v>334</v>
      </c>
      <c r="E1360" s="71">
        <v>0.86167650271196194</v>
      </c>
      <c r="F1360" s="68">
        <v>59.676175790285299</v>
      </c>
      <c r="G1360" s="71">
        <v>0.85628824216142296</v>
      </c>
      <c r="H1360" s="68">
        <v>52.544333076329998</v>
      </c>
      <c r="I1360" s="71">
        <v>0.95647845575164903</v>
      </c>
      <c r="J1360" s="68">
        <v>93.793369313801094</v>
      </c>
      <c r="K1360" s="71">
        <v>0.92858635825263003</v>
      </c>
      <c r="L1360" s="68">
        <v>53.5466461063994</v>
      </c>
      <c r="M1360" s="71">
        <v>1</v>
      </c>
      <c r="N1360" s="68">
        <v>100</v>
      </c>
      <c r="O1360" s="71">
        <v>0.56702945739411104</v>
      </c>
      <c r="P1360" s="68">
        <v>75.539568345323701</v>
      </c>
      <c r="Q1360" s="71"/>
      <c r="R1360" s="68"/>
    </row>
    <row r="1361" spans="1:18" x14ac:dyDescent="0.2">
      <c r="A1361" s="72" t="s">
        <v>2921</v>
      </c>
      <c r="B1361" s="66" t="s">
        <v>2922</v>
      </c>
      <c r="C1361" s="67">
        <v>13</v>
      </c>
      <c r="D1361" s="67" t="s">
        <v>334</v>
      </c>
      <c r="E1361" s="71">
        <v>0.91644128537728298</v>
      </c>
      <c r="F1361" s="68">
        <v>85.427910562837297</v>
      </c>
      <c r="G1361" s="71">
        <v>0.85566489978672799</v>
      </c>
      <c r="H1361" s="68">
        <v>51.734772552043196</v>
      </c>
      <c r="I1361" s="71">
        <v>0.920222864170674</v>
      </c>
      <c r="J1361" s="68">
        <v>86.353122590593699</v>
      </c>
      <c r="K1361" s="71">
        <v>0.91987737755173105</v>
      </c>
      <c r="L1361" s="68">
        <v>46.8774094063223</v>
      </c>
      <c r="M1361" s="71">
        <v>0.97</v>
      </c>
      <c r="N1361" s="68">
        <v>41.829554339327601</v>
      </c>
      <c r="O1361" s="71"/>
      <c r="P1361" s="68"/>
      <c r="Q1361" s="71"/>
      <c r="R1361" s="68"/>
    </row>
    <row r="1362" spans="1:18" x14ac:dyDescent="0.2">
      <c r="A1362" s="72" t="s">
        <v>2923</v>
      </c>
      <c r="B1362" s="66" t="s">
        <v>2924</v>
      </c>
      <c r="C1362" s="67">
        <v>13</v>
      </c>
      <c r="D1362" s="67" t="s">
        <v>334</v>
      </c>
      <c r="E1362" s="71">
        <v>0.91560839513733505</v>
      </c>
      <c r="F1362" s="68">
        <v>85.042405551272196</v>
      </c>
      <c r="G1362" s="71">
        <v>0.83964510676369997</v>
      </c>
      <c r="H1362" s="68">
        <v>32.112567463376998</v>
      </c>
      <c r="I1362" s="71">
        <v>0.94594391167319003</v>
      </c>
      <c r="J1362" s="68">
        <v>91.788743253662304</v>
      </c>
      <c r="K1362" s="71">
        <v>0.92684456211245003</v>
      </c>
      <c r="L1362" s="68">
        <v>52.043176561295297</v>
      </c>
      <c r="M1362" s="71">
        <v>0.95</v>
      </c>
      <c r="N1362" s="68">
        <v>36.2001563721658</v>
      </c>
      <c r="O1362" s="71"/>
      <c r="P1362" s="68"/>
      <c r="Q1362" s="71"/>
      <c r="R1362" s="68"/>
    </row>
    <row r="1363" spans="1:18" x14ac:dyDescent="0.2">
      <c r="A1363" s="72" t="s">
        <v>2925</v>
      </c>
      <c r="B1363" s="66" t="s">
        <v>2926</v>
      </c>
      <c r="C1363" s="67">
        <v>13</v>
      </c>
      <c r="D1363" s="67" t="s">
        <v>334</v>
      </c>
      <c r="E1363" s="71">
        <v>0.80496343606534504</v>
      </c>
      <c r="F1363" s="68">
        <v>35.427910562837297</v>
      </c>
      <c r="G1363" s="71">
        <v>0.79093575940905103</v>
      </c>
      <c r="H1363" s="68">
        <v>9.2906707787201199</v>
      </c>
      <c r="I1363" s="71">
        <v>0.95782162836342599</v>
      </c>
      <c r="J1363" s="68">
        <v>94.101773323053195</v>
      </c>
      <c r="K1363" s="71">
        <v>0.90406737803371995</v>
      </c>
      <c r="L1363" s="68">
        <v>36.4302235929067</v>
      </c>
      <c r="M1363" s="71">
        <v>1</v>
      </c>
      <c r="N1363" s="68">
        <v>100</v>
      </c>
      <c r="O1363" s="71">
        <v>0.37199241452053</v>
      </c>
      <c r="P1363" s="68">
        <v>38.201438848920901</v>
      </c>
      <c r="Q1363" s="71"/>
      <c r="R1363" s="68"/>
    </row>
    <row r="1364" spans="1:18" x14ac:dyDescent="0.2">
      <c r="A1364" s="72" t="s">
        <v>2927</v>
      </c>
      <c r="B1364" s="66" t="s">
        <v>2928</v>
      </c>
      <c r="C1364" s="67">
        <v>13</v>
      </c>
      <c r="D1364" s="67" t="s">
        <v>334</v>
      </c>
      <c r="E1364" s="71">
        <v>0.84431373444723001</v>
      </c>
      <c r="F1364" s="68">
        <v>52.775636083269099</v>
      </c>
      <c r="G1364" s="71">
        <v>0.88123785359052698</v>
      </c>
      <c r="H1364" s="68">
        <v>75.057825751734796</v>
      </c>
      <c r="I1364" s="71">
        <v>0.94572988918725398</v>
      </c>
      <c r="J1364" s="68">
        <v>91.711642251349303</v>
      </c>
      <c r="K1364" s="71">
        <v>0.93439234538656202</v>
      </c>
      <c r="L1364" s="68">
        <v>58.442559753276797</v>
      </c>
      <c r="M1364" s="71">
        <v>0.97</v>
      </c>
      <c r="N1364" s="68">
        <v>41.829554339327601</v>
      </c>
      <c r="O1364" s="71">
        <v>0.49020858407180501</v>
      </c>
      <c r="P1364" s="68">
        <v>60.359712230215798</v>
      </c>
      <c r="Q1364" s="71"/>
      <c r="R1364" s="68"/>
    </row>
    <row r="1365" spans="1:18" x14ac:dyDescent="0.2">
      <c r="A1365" s="72" t="s">
        <v>2929</v>
      </c>
      <c r="B1365" s="66" t="s">
        <v>2930</v>
      </c>
      <c r="C1365" s="67">
        <v>13</v>
      </c>
      <c r="D1365" s="67" t="s">
        <v>334</v>
      </c>
      <c r="E1365" s="71">
        <v>0.97098440922890705</v>
      </c>
      <c r="F1365" s="68">
        <v>98.457979953739397</v>
      </c>
      <c r="G1365" s="71">
        <v>0.99979641488242699</v>
      </c>
      <c r="H1365" s="68">
        <v>99.421742482652306</v>
      </c>
      <c r="I1365" s="71">
        <v>0.89418887065428299</v>
      </c>
      <c r="J1365" s="68">
        <v>80.454895913646894</v>
      </c>
      <c r="K1365" s="71">
        <v>0.98995235137891802</v>
      </c>
      <c r="L1365" s="68">
        <v>92.598303777949099</v>
      </c>
      <c r="M1365" s="71">
        <v>1</v>
      </c>
      <c r="N1365" s="68">
        <v>100</v>
      </c>
      <c r="O1365" s="71"/>
      <c r="P1365" s="68"/>
      <c r="Q1365" s="71"/>
      <c r="R1365" s="68"/>
    </row>
    <row r="1366" spans="1:18" x14ac:dyDescent="0.2">
      <c r="A1366" s="72" t="s">
        <v>2931</v>
      </c>
      <c r="B1366" s="66" t="s">
        <v>2931</v>
      </c>
      <c r="C1366" s="67">
        <v>13</v>
      </c>
      <c r="D1366" s="67" t="s">
        <v>334</v>
      </c>
      <c r="E1366" s="71">
        <v>0.94382053933184595</v>
      </c>
      <c r="F1366" s="68">
        <v>94.410177332305295</v>
      </c>
      <c r="G1366" s="71">
        <v>0.86237509101159704</v>
      </c>
      <c r="H1366" s="68">
        <v>59.483423284502699</v>
      </c>
      <c r="I1366" s="71">
        <v>0.94658179169259304</v>
      </c>
      <c r="J1366" s="68">
        <v>91.942945258288404</v>
      </c>
      <c r="K1366" s="71">
        <v>0.96632527462319195</v>
      </c>
      <c r="L1366" s="68">
        <v>83.076329992289899</v>
      </c>
      <c r="M1366" s="71">
        <v>1</v>
      </c>
      <c r="N1366" s="68">
        <v>100</v>
      </c>
      <c r="O1366" s="71"/>
      <c r="P1366" s="68"/>
      <c r="Q1366" s="71"/>
      <c r="R1366" s="68"/>
    </row>
    <row r="1367" spans="1:18" x14ac:dyDescent="0.2">
      <c r="A1367" s="72" t="s">
        <v>2932</v>
      </c>
      <c r="B1367" s="66" t="s">
        <v>2932</v>
      </c>
      <c r="C1367" s="67">
        <v>13</v>
      </c>
      <c r="D1367" s="67" t="s">
        <v>334</v>
      </c>
      <c r="E1367" s="71">
        <v>0.88633414966213597</v>
      </c>
      <c r="F1367" s="68">
        <v>70.547417116422494</v>
      </c>
      <c r="G1367" s="71">
        <v>0.860341945100629</v>
      </c>
      <c r="H1367" s="68">
        <v>57.170393215111801</v>
      </c>
      <c r="I1367" s="71">
        <v>0.97483235641745503</v>
      </c>
      <c r="J1367" s="68">
        <v>96.761757902852693</v>
      </c>
      <c r="K1367" s="71">
        <v>0.97097006433033695</v>
      </c>
      <c r="L1367" s="68">
        <v>85.196607555898197</v>
      </c>
      <c r="M1367" s="71">
        <v>1</v>
      </c>
      <c r="N1367" s="68">
        <v>100</v>
      </c>
      <c r="O1367" s="71">
        <v>0.625526382462259</v>
      </c>
      <c r="P1367" s="68">
        <v>83.165467625899296</v>
      </c>
      <c r="Q1367" s="71"/>
      <c r="R1367" s="68"/>
    </row>
    <row r="1368" spans="1:18" x14ac:dyDescent="0.2">
      <c r="A1368" s="72" t="s">
        <v>2933</v>
      </c>
      <c r="B1368" s="66" t="s">
        <v>2933</v>
      </c>
      <c r="C1368" s="67">
        <v>13</v>
      </c>
      <c r="D1368" s="67" t="s">
        <v>334</v>
      </c>
      <c r="E1368" s="71">
        <v>0.95419868011117903</v>
      </c>
      <c r="F1368" s="68">
        <v>96.299151888974507</v>
      </c>
      <c r="G1368" s="71">
        <v>0.86913521685028305</v>
      </c>
      <c r="H1368" s="68">
        <v>65.921356977640698</v>
      </c>
      <c r="I1368" s="71">
        <v>0.98565806370962505</v>
      </c>
      <c r="J1368" s="68">
        <v>98.265227447956804</v>
      </c>
      <c r="K1368" s="71">
        <v>0.98200143988480904</v>
      </c>
      <c r="L1368" s="68">
        <v>89.591364687740906</v>
      </c>
      <c r="M1368" s="71">
        <v>0.98</v>
      </c>
      <c r="N1368" s="68">
        <v>45.934323690383103</v>
      </c>
      <c r="O1368" s="71"/>
      <c r="P1368" s="68"/>
      <c r="Q1368" s="71"/>
      <c r="R1368" s="68"/>
    </row>
    <row r="1369" spans="1:18" x14ac:dyDescent="0.2">
      <c r="A1369" s="72" t="s">
        <v>2934</v>
      </c>
      <c r="B1369" s="66" t="s">
        <v>2935</v>
      </c>
      <c r="C1369" s="67">
        <v>13</v>
      </c>
      <c r="D1369" s="67" t="s">
        <v>334</v>
      </c>
      <c r="E1369" s="71">
        <v>0.93992801191669795</v>
      </c>
      <c r="F1369" s="68">
        <v>93.677717810331501</v>
      </c>
      <c r="G1369" s="71">
        <v>0.85350784964722304</v>
      </c>
      <c r="H1369" s="68">
        <v>49.460292983808799</v>
      </c>
      <c r="I1369" s="71">
        <v>0.98529544491336596</v>
      </c>
      <c r="J1369" s="68">
        <v>98.188126445643803</v>
      </c>
      <c r="K1369" s="71">
        <v>0.93090875310620302</v>
      </c>
      <c r="L1369" s="68">
        <v>55.474171164225098</v>
      </c>
      <c r="M1369" s="71">
        <v>0.99</v>
      </c>
      <c r="N1369" s="68">
        <v>52.3064894448788</v>
      </c>
      <c r="O1369" s="71"/>
      <c r="P1369" s="68"/>
      <c r="Q1369" s="71"/>
      <c r="R1369" s="68"/>
    </row>
    <row r="1370" spans="1:18" x14ac:dyDescent="0.2">
      <c r="A1370" s="72" t="s">
        <v>837</v>
      </c>
      <c r="B1370" s="66" t="s">
        <v>2936</v>
      </c>
      <c r="C1370" s="67">
        <v>13</v>
      </c>
      <c r="D1370" s="67" t="s">
        <v>334</v>
      </c>
      <c r="E1370" s="71">
        <v>0.90613070913639404</v>
      </c>
      <c r="F1370" s="68">
        <v>80.377794911333893</v>
      </c>
      <c r="G1370" s="71">
        <v>0.82637917034254305</v>
      </c>
      <c r="H1370" s="68">
        <v>18.812644564379301</v>
      </c>
      <c r="I1370" s="71">
        <v>0.93817194046337504</v>
      </c>
      <c r="J1370" s="68">
        <v>90.323824209714701</v>
      </c>
      <c r="K1370" s="71">
        <v>0.85997172573965897</v>
      </c>
      <c r="L1370" s="68">
        <v>19.660755589822699</v>
      </c>
      <c r="M1370" s="71">
        <v>1</v>
      </c>
      <c r="N1370" s="68">
        <v>100</v>
      </c>
      <c r="O1370" s="71"/>
      <c r="P1370" s="68"/>
      <c r="Q1370" s="71"/>
      <c r="R1370" s="68"/>
    </row>
    <row r="1371" spans="1:18" x14ac:dyDescent="0.2">
      <c r="A1371" s="72" t="s">
        <v>2937</v>
      </c>
      <c r="B1371" s="66" t="s">
        <v>2938</v>
      </c>
      <c r="C1371" s="67">
        <v>13</v>
      </c>
      <c r="D1371" s="67" t="s">
        <v>334</v>
      </c>
      <c r="E1371" s="71">
        <v>0.93782487150986604</v>
      </c>
      <c r="F1371" s="68">
        <v>93.1380107941403</v>
      </c>
      <c r="G1371" s="71">
        <v>0.82916254403651302</v>
      </c>
      <c r="H1371" s="68">
        <v>21.5111796453354</v>
      </c>
      <c r="I1371" s="71">
        <v>0.97860628725216303</v>
      </c>
      <c r="J1371" s="68">
        <v>97.532767925982995</v>
      </c>
      <c r="K1371" s="71">
        <v>0.94353065475078601</v>
      </c>
      <c r="L1371" s="68">
        <v>65.304548959136497</v>
      </c>
      <c r="M1371" s="71">
        <v>1</v>
      </c>
      <c r="N1371" s="68">
        <v>100</v>
      </c>
      <c r="O1371" s="71"/>
      <c r="P1371" s="68"/>
      <c r="Q1371" s="71"/>
      <c r="R1371" s="68"/>
    </row>
    <row r="1372" spans="1:18" x14ac:dyDescent="0.2">
      <c r="A1372" s="72" t="s">
        <v>2939</v>
      </c>
      <c r="B1372" s="66" t="s">
        <v>2940</v>
      </c>
      <c r="C1372" s="67">
        <v>13</v>
      </c>
      <c r="D1372" s="67" t="s">
        <v>334</v>
      </c>
      <c r="E1372" s="71">
        <v>0.94112473808137598</v>
      </c>
      <c r="F1372" s="68">
        <v>93.909020817270601</v>
      </c>
      <c r="G1372" s="71">
        <v>0.91461344424176305</v>
      </c>
      <c r="H1372" s="68">
        <v>91.017733230532002</v>
      </c>
      <c r="I1372" s="71">
        <v>0.97722117328861202</v>
      </c>
      <c r="J1372" s="68">
        <v>97.108712413261401</v>
      </c>
      <c r="K1372" s="71">
        <v>0.88266433479512796</v>
      </c>
      <c r="L1372" s="68">
        <v>26.5612952968389</v>
      </c>
      <c r="M1372" s="71">
        <v>0.99</v>
      </c>
      <c r="N1372" s="68">
        <v>52.3064894448788</v>
      </c>
      <c r="O1372" s="71"/>
      <c r="P1372" s="68"/>
      <c r="Q1372" s="71"/>
      <c r="R1372" s="68"/>
    </row>
    <row r="1373" spans="1:18" x14ac:dyDescent="0.2">
      <c r="A1373" s="72" t="s">
        <v>2941</v>
      </c>
      <c r="B1373" s="66" t="s">
        <v>2942</v>
      </c>
      <c r="C1373" s="67">
        <v>13</v>
      </c>
      <c r="D1373" s="67" t="s">
        <v>334</v>
      </c>
      <c r="E1373" s="71">
        <v>0.81989381789931204</v>
      </c>
      <c r="F1373" s="68">
        <v>42.212798766383997</v>
      </c>
      <c r="G1373" s="71">
        <v>0.86342834925339496</v>
      </c>
      <c r="H1373" s="68">
        <v>60.524286815728601</v>
      </c>
      <c r="I1373" s="71">
        <v>0.83786963881475596</v>
      </c>
      <c r="J1373" s="68">
        <v>59.7918272937548</v>
      </c>
      <c r="K1373" s="71">
        <v>0.93613414152674201</v>
      </c>
      <c r="L1373" s="68">
        <v>60.485736314572101</v>
      </c>
      <c r="M1373" s="71">
        <v>1</v>
      </c>
      <c r="N1373" s="68">
        <v>100</v>
      </c>
      <c r="O1373" s="71">
        <v>0.46203695990166499</v>
      </c>
      <c r="P1373" s="68">
        <v>54.532374100719402</v>
      </c>
      <c r="Q1373" s="71"/>
      <c r="R1373" s="68"/>
    </row>
    <row r="1374" spans="1:18" x14ac:dyDescent="0.2">
      <c r="A1374" s="72" t="s">
        <v>2943</v>
      </c>
      <c r="B1374" s="66" t="s">
        <v>2944</v>
      </c>
      <c r="C1374" s="67">
        <v>13</v>
      </c>
      <c r="D1374" s="67" t="s">
        <v>334</v>
      </c>
      <c r="E1374" s="71">
        <v>0.87609813679206305</v>
      </c>
      <c r="F1374" s="68">
        <v>65.535851966075597</v>
      </c>
      <c r="G1374" s="71">
        <v>0.84841142585935103</v>
      </c>
      <c r="H1374" s="68">
        <v>42.636854279105599</v>
      </c>
      <c r="I1374" s="71">
        <v>0.78732625240808995</v>
      </c>
      <c r="J1374" s="68">
        <v>29.568234387046999</v>
      </c>
      <c r="K1374" s="71">
        <v>0.87865486890081002</v>
      </c>
      <c r="L1374" s="68">
        <v>25.558982266769501</v>
      </c>
      <c r="M1374" s="71">
        <v>0.99</v>
      </c>
      <c r="N1374" s="68">
        <v>52.3064894448788</v>
      </c>
      <c r="O1374" s="71"/>
      <c r="P1374" s="68"/>
      <c r="Q1374" s="71"/>
      <c r="R1374" s="68"/>
    </row>
    <row r="1375" spans="1:18" x14ac:dyDescent="0.2">
      <c r="A1375" s="72" t="s">
        <v>2945</v>
      </c>
      <c r="B1375" s="66" t="s">
        <v>2946</v>
      </c>
      <c r="C1375" s="67">
        <v>13</v>
      </c>
      <c r="D1375" s="67" t="s">
        <v>334</v>
      </c>
      <c r="E1375" s="71">
        <v>0.90946956664784095</v>
      </c>
      <c r="F1375" s="68">
        <v>82.420971472629105</v>
      </c>
      <c r="G1375" s="71">
        <v>0.86375826877533901</v>
      </c>
      <c r="H1375" s="68">
        <v>60.986892829606802</v>
      </c>
      <c r="I1375" s="71">
        <v>0.83392166529552902</v>
      </c>
      <c r="J1375" s="68">
        <v>57.054741711642301</v>
      </c>
      <c r="K1375" s="71">
        <v>0.94019833252049501</v>
      </c>
      <c r="L1375" s="68">
        <v>63.2613723978412</v>
      </c>
      <c r="M1375" s="71">
        <v>1</v>
      </c>
      <c r="N1375" s="68">
        <v>100</v>
      </c>
      <c r="O1375" s="71"/>
      <c r="P1375" s="68"/>
      <c r="Q1375" s="71"/>
      <c r="R1375" s="68"/>
    </row>
    <row r="1376" spans="1:18" x14ac:dyDescent="0.2">
      <c r="A1376" s="72" t="s">
        <v>2947</v>
      </c>
      <c r="B1376" s="66" t="s">
        <v>2948</v>
      </c>
      <c r="C1376" s="67">
        <v>13</v>
      </c>
      <c r="D1376" s="67" t="s">
        <v>334</v>
      </c>
      <c r="E1376" s="71">
        <v>0.87009059862846905</v>
      </c>
      <c r="F1376" s="68">
        <v>63.3384734001542</v>
      </c>
      <c r="G1376" s="71">
        <v>0.846321834805141</v>
      </c>
      <c r="H1376" s="68">
        <v>40.0154202004626</v>
      </c>
      <c r="I1376" s="71">
        <v>0.80338425092311605</v>
      </c>
      <c r="J1376" s="68">
        <v>38.434849653045497</v>
      </c>
      <c r="K1376" s="71">
        <v>0.86065630878561905</v>
      </c>
      <c r="L1376" s="68">
        <v>19.9306090979183</v>
      </c>
      <c r="M1376" s="71">
        <v>0.97</v>
      </c>
      <c r="N1376" s="68">
        <v>41.829554339327601</v>
      </c>
      <c r="O1376" s="71"/>
      <c r="P1376" s="68"/>
      <c r="Q1376" s="71"/>
      <c r="R1376" s="68"/>
    </row>
    <row r="1377" spans="1:18" x14ac:dyDescent="0.2">
      <c r="A1377" s="72" t="s">
        <v>2949</v>
      </c>
      <c r="B1377" s="66" t="s">
        <v>2950</v>
      </c>
      <c r="C1377" s="67">
        <v>13</v>
      </c>
      <c r="D1377" s="67" t="s">
        <v>334</v>
      </c>
      <c r="E1377" s="71">
        <v>0.83627887014964497</v>
      </c>
      <c r="F1377" s="68">
        <v>49.228989976869698</v>
      </c>
      <c r="G1377" s="71">
        <v>0.84074630645072101</v>
      </c>
      <c r="H1377" s="68">
        <v>33.4232845026985</v>
      </c>
      <c r="I1377" s="71">
        <v>0.86740254302493003</v>
      </c>
      <c r="J1377" s="68">
        <v>72.166538164996098</v>
      </c>
      <c r="K1377" s="71">
        <v>0.91871618012494505</v>
      </c>
      <c r="L1377" s="68">
        <v>45.875096376252898</v>
      </c>
      <c r="M1377" s="71">
        <v>0.97</v>
      </c>
      <c r="N1377" s="68">
        <v>41.829554339327601</v>
      </c>
      <c r="O1377" s="71">
        <v>0.58452932114762901</v>
      </c>
      <c r="P1377" s="68">
        <v>78.057553956834496</v>
      </c>
      <c r="Q1377" s="71"/>
      <c r="R1377" s="68"/>
    </row>
    <row r="1378" spans="1:18" x14ac:dyDescent="0.2">
      <c r="A1378" s="72" t="s">
        <v>2951</v>
      </c>
      <c r="B1378" s="66" t="s">
        <v>2952</v>
      </c>
      <c r="C1378" s="67">
        <v>13</v>
      </c>
      <c r="D1378" s="67" t="s">
        <v>334</v>
      </c>
      <c r="E1378" s="71">
        <v>0.86125801439121297</v>
      </c>
      <c r="F1378" s="68">
        <v>59.483423284502699</v>
      </c>
      <c r="G1378" s="71">
        <v>0.84360919622484398</v>
      </c>
      <c r="H1378" s="68">
        <v>36.8542791056284</v>
      </c>
      <c r="I1378" s="71">
        <v>0.95554836355789396</v>
      </c>
      <c r="J1378" s="68">
        <v>93.639167309174994</v>
      </c>
      <c r="K1378" s="71">
        <v>0.95587449778211298</v>
      </c>
      <c r="L1378" s="68">
        <v>75.327679259830404</v>
      </c>
      <c r="M1378" s="71">
        <v>0.69</v>
      </c>
      <c r="N1378" s="68">
        <v>11.884284597341701</v>
      </c>
      <c r="O1378" s="71"/>
      <c r="P1378" s="68"/>
      <c r="Q1378" s="71"/>
      <c r="R1378" s="68"/>
    </row>
    <row r="1379" spans="1:18" x14ac:dyDescent="0.2">
      <c r="A1379" s="72" t="s">
        <v>2953</v>
      </c>
      <c r="B1379" s="66" t="s">
        <v>2954</v>
      </c>
      <c r="C1379" s="67">
        <v>13</v>
      </c>
      <c r="D1379" s="67" t="s">
        <v>334</v>
      </c>
      <c r="E1379" s="71">
        <v>0.83715192121212301</v>
      </c>
      <c r="F1379" s="68">
        <v>49.8072474942174</v>
      </c>
      <c r="G1379" s="71">
        <v>0.83105282501312605</v>
      </c>
      <c r="H1379" s="68">
        <v>23.0917501927525</v>
      </c>
      <c r="I1379" s="71">
        <v>0.96625664111221898</v>
      </c>
      <c r="J1379" s="68">
        <v>95.373939861218204</v>
      </c>
      <c r="K1379" s="71">
        <v>0.90129821872314697</v>
      </c>
      <c r="L1379" s="68">
        <v>35.003855050115703</v>
      </c>
      <c r="M1379" s="71">
        <v>0.65</v>
      </c>
      <c r="N1379" s="68">
        <v>10.476935105551201</v>
      </c>
      <c r="O1379" s="71"/>
      <c r="P1379" s="68"/>
      <c r="Q1379" s="71"/>
      <c r="R1379" s="68"/>
    </row>
    <row r="1380" spans="1:18" x14ac:dyDescent="0.2">
      <c r="A1380" s="72" t="s">
        <v>409</v>
      </c>
      <c r="B1380" s="66" t="s">
        <v>2955</v>
      </c>
      <c r="C1380" s="67">
        <v>13</v>
      </c>
      <c r="D1380" s="67" t="s">
        <v>334</v>
      </c>
      <c r="E1380" s="71">
        <v>0.84996920169227597</v>
      </c>
      <c r="F1380" s="68">
        <v>54.895913646877403</v>
      </c>
      <c r="G1380" s="71">
        <v>0.84518720705968697</v>
      </c>
      <c r="H1380" s="68">
        <v>38.589051657671497</v>
      </c>
      <c r="I1380" s="71">
        <v>0.92695661033638499</v>
      </c>
      <c r="J1380" s="68">
        <v>87.625289128758695</v>
      </c>
      <c r="K1380" s="71">
        <v>0.92858635825263003</v>
      </c>
      <c r="L1380" s="68">
        <v>53.5466461063994</v>
      </c>
      <c r="M1380" s="71">
        <v>1</v>
      </c>
      <c r="N1380" s="68">
        <v>100</v>
      </c>
      <c r="O1380" s="71">
        <v>0.54911583281267695</v>
      </c>
      <c r="P1380" s="68">
        <v>71.510791366906503</v>
      </c>
      <c r="Q1380" s="71"/>
      <c r="R1380" s="68"/>
    </row>
    <row r="1381" spans="1:18" x14ac:dyDescent="0.2">
      <c r="A1381" s="72" t="s">
        <v>2956</v>
      </c>
      <c r="B1381" s="66" t="s">
        <v>2956</v>
      </c>
      <c r="C1381" s="67">
        <v>13</v>
      </c>
      <c r="D1381" s="67" t="s">
        <v>334</v>
      </c>
      <c r="E1381" s="71">
        <v>0.82412681817435995</v>
      </c>
      <c r="F1381" s="68">
        <v>44.063222821896701</v>
      </c>
      <c r="G1381" s="71">
        <v>0.854549076911155</v>
      </c>
      <c r="H1381" s="68">
        <v>50.578257517347701</v>
      </c>
      <c r="I1381" s="71">
        <v>0.96926639319109698</v>
      </c>
      <c r="J1381" s="68">
        <v>95.836545875096405</v>
      </c>
      <c r="K1381" s="71">
        <v>0.93090875310620302</v>
      </c>
      <c r="L1381" s="68">
        <v>55.474171164225098</v>
      </c>
      <c r="M1381" s="71">
        <v>0.82</v>
      </c>
      <c r="N1381" s="68">
        <v>20.6411258795934</v>
      </c>
      <c r="O1381" s="71">
        <v>0.54590986766334304</v>
      </c>
      <c r="P1381" s="68">
        <v>71.079136690647502</v>
      </c>
      <c r="Q1381" s="71"/>
      <c r="R1381" s="68"/>
    </row>
    <row r="1382" spans="1:18" x14ac:dyDescent="0.2">
      <c r="A1382" s="72" t="s">
        <v>2957</v>
      </c>
      <c r="B1382" s="66" t="s">
        <v>2958</v>
      </c>
      <c r="C1382" s="67">
        <v>13</v>
      </c>
      <c r="D1382" s="67" t="s">
        <v>334</v>
      </c>
      <c r="E1382" s="71">
        <v>0.93021970149927202</v>
      </c>
      <c r="F1382" s="68">
        <v>91.480339244410203</v>
      </c>
      <c r="G1382" s="71">
        <v>0.85567816583093603</v>
      </c>
      <c r="H1382" s="68">
        <v>51.773323053199697</v>
      </c>
      <c r="I1382" s="71">
        <v>0.950487339810827</v>
      </c>
      <c r="J1382" s="68">
        <v>92.636854279105606</v>
      </c>
      <c r="K1382" s="71">
        <v>0.95471330035532598</v>
      </c>
      <c r="L1382" s="68">
        <v>74.556669236700102</v>
      </c>
      <c r="M1382" s="71">
        <v>0.96</v>
      </c>
      <c r="N1382" s="68">
        <v>38.545738858483197</v>
      </c>
      <c r="O1382" s="71"/>
      <c r="P1382" s="68"/>
      <c r="Q1382" s="71"/>
      <c r="R1382" s="68"/>
    </row>
    <row r="1383" spans="1:18" x14ac:dyDescent="0.2">
      <c r="A1383" s="72" t="s">
        <v>2959</v>
      </c>
      <c r="B1383" s="66" t="s">
        <v>2960</v>
      </c>
      <c r="C1383" s="67">
        <v>13</v>
      </c>
      <c r="D1383" s="67" t="s">
        <v>334</v>
      </c>
      <c r="E1383" s="71">
        <v>0.86512906133627998</v>
      </c>
      <c r="F1383" s="68">
        <v>61.179645335389402</v>
      </c>
      <c r="G1383" s="71">
        <v>0.84094743315412701</v>
      </c>
      <c r="H1383" s="68">
        <v>33.5774865073246</v>
      </c>
      <c r="I1383" s="71">
        <v>0.75659010855179998</v>
      </c>
      <c r="J1383" s="68">
        <v>19.198149575944498</v>
      </c>
      <c r="K1383" s="71">
        <v>0.86297870363919305</v>
      </c>
      <c r="L1383" s="68">
        <v>20.470316114109501</v>
      </c>
      <c r="M1383" s="71">
        <v>1</v>
      </c>
      <c r="N1383" s="68">
        <v>100</v>
      </c>
      <c r="O1383" s="71"/>
      <c r="P1383" s="68"/>
      <c r="Q1383" s="71"/>
      <c r="R1383" s="68"/>
    </row>
    <row r="1384" spans="1:18" x14ac:dyDescent="0.2">
      <c r="A1384" s="72" t="s">
        <v>2961</v>
      </c>
      <c r="B1384" s="66" t="s">
        <v>2962</v>
      </c>
      <c r="C1384" s="67">
        <v>13</v>
      </c>
      <c r="D1384" s="67" t="s">
        <v>334</v>
      </c>
      <c r="E1384" s="71">
        <v>0.92626243623665006</v>
      </c>
      <c r="F1384" s="68">
        <v>89.976869699306107</v>
      </c>
      <c r="G1384" s="71">
        <v>0.84279697866261005</v>
      </c>
      <c r="H1384" s="68">
        <v>35.890516576715498</v>
      </c>
      <c r="I1384" s="71">
        <v>0.94611862475724695</v>
      </c>
      <c r="J1384" s="68">
        <v>91.827293754818797</v>
      </c>
      <c r="K1384" s="71">
        <v>0.93613414152674201</v>
      </c>
      <c r="L1384" s="68">
        <v>60.485736314572101</v>
      </c>
      <c r="M1384" s="71">
        <v>0.98</v>
      </c>
      <c r="N1384" s="68">
        <v>45.934323690383103</v>
      </c>
      <c r="O1384" s="71"/>
      <c r="P1384" s="68"/>
      <c r="Q1384" s="71"/>
      <c r="R1384" s="68"/>
    </row>
    <row r="1385" spans="1:18" x14ac:dyDescent="0.2">
      <c r="A1385" s="72" t="s">
        <v>2963</v>
      </c>
      <c r="B1385" s="66" t="s">
        <v>2964</v>
      </c>
      <c r="C1385" s="67">
        <v>13</v>
      </c>
      <c r="D1385" s="67" t="s">
        <v>334</v>
      </c>
      <c r="E1385" s="71">
        <v>0.86235093360034198</v>
      </c>
      <c r="F1385" s="68">
        <v>59.9845797995374</v>
      </c>
      <c r="G1385" s="71">
        <v>0.82130414349175096</v>
      </c>
      <c r="H1385" s="68">
        <v>15.458750963762499</v>
      </c>
      <c r="I1385" s="71">
        <v>0.92055490730247203</v>
      </c>
      <c r="J1385" s="68">
        <v>86.391673091750206</v>
      </c>
      <c r="K1385" s="71">
        <v>0.96387770886361701</v>
      </c>
      <c r="L1385" s="68">
        <v>81.341557440246703</v>
      </c>
      <c r="M1385" s="71">
        <v>1</v>
      </c>
      <c r="N1385" s="68">
        <v>100</v>
      </c>
      <c r="O1385" s="71">
        <v>0.60601790834387104</v>
      </c>
      <c r="P1385" s="68">
        <v>81.079136690647502</v>
      </c>
      <c r="Q1385" s="71"/>
      <c r="R1385" s="68"/>
    </row>
    <row r="1386" spans="1:18" x14ac:dyDescent="0.2">
      <c r="A1386" s="72" t="s">
        <v>2965</v>
      </c>
      <c r="B1386" s="66" t="s">
        <v>2966</v>
      </c>
      <c r="C1386" s="67">
        <v>13</v>
      </c>
      <c r="D1386" s="67" t="s">
        <v>334</v>
      </c>
      <c r="E1386" s="71">
        <v>0.90070126269399498</v>
      </c>
      <c r="F1386" s="68">
        <v>77.486507324595195</v>
      </c>
      <c r="G1386" s="71">
        <v>0.82653459935376306</v>
      </c>
      <c r="H1386" s="68">
        <v>18.928296067848901</v>
      </c>
      <c r="I1386" s="71">
        <v>0.86293667913411498</v>
      </c>
      <c r="J1386" s="68">
        <v>70.624518118735594</v>
      </c>
      <c r="K1386" s="71">
        <v>0.91333377228810297</v>
      </c>
      <c r="L1386" s="68">
        <v>42.135697764070898</v>
      </c>
      <c r="M1386" s="71">
        <v>1</v>
      </c>
      <c r="N1386" s="68">
        <v>100</v>
      </c>
      <c r="O1386" s="71"/>
      <c r="P1386" s="68"/>
      <c r="Q1386" s="71"/>
      <c r="R1386" s="68"/>
    </row>
    <row r="1387" spans="1:18" x14ac:dyDescent="0.2">
      <c r="A1387" s="72" t="s">
        <v>2967</v>
      </c>
      <c r="B1387" s="66" t="s">
        <v>2968</v>
      </c>
      <c r="C1387" s="67">
        <v>13</v>
      </c>
      <c r="D1387" s="67" t="s">
        <v>334</v>
      </c>
      <c r="E1387" s="71">
        <v>0.91229842975863396</v>
      </c>
      <c r="F1387" s="68">
        <v>83.770239013107201</v>
      </c>
      <c r="G1387" s="71">
        <v>0.85378339836801698</v>
      </c>
      <c r="H1387" s="68">
        <v>49.691595990747899</v>
      </c>
      <c r="I1387" s="71">
        <v>0.89088815340764205</v>
      </c>
      <c r="J1387" s="68">
        <v>79.606784888203507</v>
      </c>
      <c r="K1387" s="71">
        <v>0.92452216725887704</v>
      </c>
      <c r="L1387" s="68">
        <v>50.385505011565101</v>
      </c>
      <c r="M1387" s="71">
        <v>0.98</v>
      </c>
      <c r="N1387" s="68">
        <v>45.934323690383103</v>
      </c>
      <c r="O1387" s="71"/>
      <c r="P1387" s="68"/>
      <c r="Q1387" s="71"/>
      <c r="R1387" s="68"/>
    </row>
    <row r="1388" spans="1:18" x14ac:dyDescent="0.2">
      <c r="A1388" s="72" t="s">
        <v>2969</v>
      </c>
      <c r="B1388" s="66" t="s">
        <v>2970</v>
      </c>
      <c r="C1388" s="67">
        <v>13</v>
      </c>
      <c r="D1388" s="67" t="s">
        <v>334</v>
      </c>
      <c r="E1388" s="71">
        <v>0.85769328816999402</v>
      </c>
      <c r="F1388" s="68">
        <v>57.941403238242103</v>
      </c>
      <c r="G1388" s="71">
        <v>0.88829910622089803</v>
      </c>
      <c r="H1388" s="68">
        <v>79.414032382420999</v>
      </c>
      <c r="I1388" s="71">
        <v>0.957479806594146</v>
      </c>
      <c r="J1388" s="68">
        <v>93.986121819583701</v>
      </c>
      <c r="K1388" s="71">
        <v>0.96864766947676395</v>
      </c>
      <c r="L1388" s="68">
        <v>84.271395528141895</v>
      </c>
      <c r="M1388" s="71">
        <v>1</v>
      </c>
      <c r="N1388" s="68">
        <v>100</v>
      </c>
      <c r="O1388" s="71">
        <v>0.474039858558161</v>
      </c>
      <c r="P1388" s="68">
        <v>56.906474820143899</v>
      </c>
      <c r="Q1388" s="71"/>
      <c r="R1388" s="68"/>
    </row>
    <row r="1389" spans="1:18" x14ac:dyDescent="0.2">
      <c r="A1389" s="72" t="s">
        <v>2080</v>
      </c>
      <c r="B1389" s="66" t="s">
        <v>2971</v>
      </c>
      <c r="C1389" s="67">
        <v>13</v>
      </c>
      <c r="D1389" s="67" t="s">
        <v>334</v>
      </c>
      <c r="E1389" s="71">
        <v>0.85531810221372495</v>
      </c>
      <c r="F1389" s="68">
        <v>56.8619892058597</v>
      </c>
      <c r="G1389" s="71">
        <v>0.89160942936172705</v>
      </c>
      <c r="H1389" s="68">
        <v>81.765612952968397</v>
      </c>
      <c r="I1389" s="71">
        <v>0.96347958172503401</v>
      </c>
      <c r="J1389" s="68">
        <v>94.911333847340003</v>
      </c>
      <c r="K1389" s="71">
        <v>0.96920882112736395</v>
      </c>
      <c r="L1389" s="68">
        <v>84.387047031611402</v>
      </c>
      <c r="M1389" s="71">
        <v>0.99</v>
      </c>
      <c r="N1389" s="68">
        <v>52.3064894448788</v>
      </c>
      <c r="O1389" s="71">
        <v>0.46229267885449998</v>
      </c>
      <c r="P1389" s="68">
        <v>54.604316546762597</v>
      </c>
      <c r="Q1389" s="71"/>
      <c r="R1389" s="68"/>
    </row>
    <row r="1390" spans="1:18" x14ac:dyDescent="0.2">
      <c r="A1390" s="72" t="s">
        <v>2972</v>
      </c>
      <c r="B1390" s="66" t="s">
        <v>2973</v>
      </c>
      <c r="C1390" s="67">
        <v>13</v>
      </c>
      <c r="D1390" s="67" t="s">
        <v>334</v>
      </c>
      <c r="E1390" s="71">
        <v>0.84593349775546001</v>
      </c>
      <c r="F1390" s="68">
        <v>53.5466461063994</v>
      </c>
      <c r="G1390" s="71">
        <v>0.86639299362452504</v>
      </c>
      <c r="H1390" s="68">
        <v>63.2999228989977</v>
      </c>
      <c r="I1390" s="71">
        <v>0.83223103200099802</v>
      </c>
      <c r="J1390" s="68">
        <v>55.859676175790298</v>
      </c>
      <c r="K1390" s="71">
        <v>0.83510996539631599</v>
      </c>
      <c r="L1390" s="68">
        <v>15.420200462605999</v>
      </c>
      <c r="M1390" s="71">
        <v>0.85</v>
      </c>
      <c r="N1390" s="68">
        <v>22.869429241595</v>
      </c>
      <c r="O1390" s="71"/>
      <c r="P1390" s="68"/>
      <c r="Q1390" s="71"/>
      <c r="R1390" s="68"/>
    </row>
    <row r="1391" spans="1:18" x14ac:dyDescent="0.2">
      <c r="A1391" s="72" t="s">
        <v>2974</v>
      </c>
      <c r="B1391" s="66" t="s">
        <v>2975</v>
      </c>
      <c r="C1391" s="67">
        <v>13</v>
      </c>
      <c r="D1391" s="67" t="s">
        <v>334</v>
      </c>
      <c r="E1391" s="71">
        <v>0.84333374601070099</v>
      </c>
      <c r="F1391" s="68">
        <v>52.274479568234398</v>
      </c>
      <c r="G1391" s="71">
        <v>0.80180455360074798</v>
      </c>
      <c r="H1391" s="68">
        <v>10.331534309946001</v>
      </c>
      <c r="I1391" s="71">
        <v>0.90486376377538802</v>
      </c>
      <c r="J1391" s="68">
        <v>82.806476484194306</v>
      </c>
      <c r="K1391" s="71">
        <v>0.66666666666666696</v>
      </c>
      <c r="L1391" s="68">
        <v>5.4356206630686197</v>
      </c>
      <c r="M1391" s="71">
        <v>1</v>
      </c>
      <c r="N1391" s="68">
        <v>100</v>
      </c>
      <c r="O1391" s="71"/>
      <c r="P1391" s="68"/>
      <c r="Q1391" s="71"/>
      <c r="R1391" s="68"/>
    </row>
    <row r="1392" spans="1:18" x14ac:dyDescent="0.2">
      <c r="A1392" s="72" t="s">
        <v>2976</v>
      </c>
      <c r="B1392" s="66" t="s">
        <v>2977</v>
      </c>
      <c r="C1392" s="67">
        <v>13</v>
      </c>
      <c r="D1392" s="67" t="s">
        <v>334</v>
      </c>
      <c r="E1392" s="71">
        <v>0.90698334349246101</v>
      </c>
      <c r="F1392" s="68">
        <v>80.724749421742501</v>
      </c>
      <c r="G1392" s="71">
        <v>0.87448775448796001</v>
      </c>
      <c r="H1392" s="68">
        <v>70.316114109483394</v>
      </c>
      <c r="I1392" s="71">
        <v>0.94613069029677199</v>
      </c>
      <c r="J1392" s="68">
        <v>91.865844255975304</v>
      </c>
      <c r="K1392" s="71">
        <v>0.81731492918511195</v>
      </c>
      <c r="L1392" s="68">
        <v>12.4903623747109</v>
      </c>
      <c r="M1392" s="71">
        <v>0.99</v>
      </c>
      <c r="N1392" s="68">
        <v>52.3064894448788</v>
      </c>
      <c r="O1392" s="71"/>
      <c r="P1392" s="68"/>
      <c r="Q1392" s="71"/>
      <c r="R1392" s="68"/>
    </row>
    <row r="1393" spans="1:18" x14ac:dyDescent="0.2">
      <c r="A1393" s="72" t="s">
        <v>2978</v>
      </c>
      <c r="B1393" s="66" t="s">
        <v>2979</v>
      </c>
      <c r="C1393" s="67">
        <v>13</v>
      </c>
      <c r="D1393" s="67" t="s">
        <v>334</v>
      </c>
      <c r="E1393" s="71">
        <v>0.87817428566183597</v>
      </c>
      <c r="F1393" s="68">
        <v>66.576715497301507</v>
      </c>
      <c r="G1393" s="71">
        <v>0.82785976914257997</v>
      </c>
      <c r="H1393" s="68">
        <v>20.277563608326901</v>
      </c>
      <c r="I1393" s="71">
        <v>0.83806693652367203</v>
      </c>
      <c r="J1393" s="68">
        <v>59.8303777949113</v>
      </c>
      <c r="K1393" s="71">
        <v>0.93032815439281003</v>
      </c>
      <c r="L1393" s="68">
        <v>55.050115651503503</v>
      </c>
      <c r="M1393" s="71">
        <v>0.93</v>
      </c>
      <c r="N1393" s="68">
        <v>32.212666145426098</v>
      </c>
      <c r="O1393" s="71">
        <v>0.74279085391195399</v>
      </c>
      <c r="P1393" s="68">
        <v>93.021582733812906</v>
      </c>
      <c r="Q1393" s="71">
        <v>1</v>
      </c>
      <c r="R1393" s="68">
        <v>100</v>
      </c>
    </row>
    <row r="1394" spans="1:18" x14ac:dyDescent="0.2">
      <c r="A1394" s="72" t="s">
        <v>2980</v>
      </c>
      <c r="B1394" s="66" t="s">
        <v>2981</v>
      </c>
      <c r="C1394" s="67">
        <v>13</v>
      </c>
      <c r="D1394" s="67" t="s">
        <v>334</v>
      </c>
      <c r="E1394" s="71">
        <v>0.81169927825117705</v>
      </c>
      <c r="F1394" s="68">
        <v>38.897455666923697</v>
      </c>
      <c r="G1394" s="71">
        <v>0.86643851279774897</v>
      </c>
      <c r="H1394" s="68">
        <v>63.3384734001542</v>
      </c>
      <c r="I1394" s="71">
        <v>0.94040486284398705</v>
      </c>
      <c r="J1394" s="68">
        <v>90.747879722436394</v>
      </c>
      <c r="K1394" s="71">
        <v>0.95111500545412997</v>
      </c>
      <c r="L1394" s="68">
        <v>71.549730146491896</v>
      </c>
      <c r="M1394" s="71">
        <v>0.96</v>
      </c>
      <c r="N1394" s="68">
        <v>38.545738858483197</v>
      </c>
      <c r="O1394" s="71">
        <v>0.340538010160018</v>
      </c>
      <c r="P1394" s="68">
        <v>32.517985611510802</v>
      </c>
      <c r="Q1394" s="71"/>
      <c r="R1394" s="68"/>
    </row>
    <row r="1395" spans="1:18" x14ac:dyDescent="0.2">
      <c r="A1395" s="72" t="s">
        <v>2982</v>
      </c>
      <c r="B1395" s="66" t="s">
        <v>2983</v>
      </c>
      <c r="C1395" s="67">
        <v>13</v>
      </c>
      <c r="D1395" s="67" t="s">
        <v>334</v>
      </c>
      <c r="E1395" s="71">
        <v>0.86489224829837097</v>
      </c>
      <c r="F1395" s="68">
        <v>61.025443330763302</v>
      </c>
      <c r="G1395" s="71">
        <v>0.89955687826825004</v>
      </c>
      <c r="H1395" s="68">
        <v>85.813415574402498</v>
      </c>
      <c r="I1395" s="71">
        <v>0.93304111765105102</v>
      </c>
      <c r="J1395" s="68">
        <v>89.013107170393198</v>
      </c>
      <c r="K1395" s="71">
        <v>0.96516407719640496</v>
      </c>
      <c r="L1395" s="68">
        <v>82.498072474942205</v>
      </c>
      <c r="M1395" s="71">
        <v>1</v>
      </c>
      <c r="N1395" s="68">
        <v>100</v>
      </c>
      <c r="O1395" s="71">
        <v>0.52669916837614805</v>
      </c>
      <c r="P1395" s="68">
        <v>67.697841726618705</v>
      </c>
      <c r="Q1395" s="71"/>
      <c r="R1395" s="68"/>
    </row>
    <row r="1396" spans="1:18" x14ac:dyDescent="0.2">
      <c r="A1396" s="72" t="s">
        <v>2984</v>
      </c>
      <c r="B1396" s="66" t="s">
        <v>2985</v>
      </c>
      <c r="C1396" s="67">
        <v>13</v>
      </c>
      <c r="D1396" s="67" t="s">
        <v>334</v>
      </c>
      <c r="E1396" s="71">
        <v>0.91440250318219995</v>
      </c>
      <c r="F1396" s="68">
        <v>84.387047031611402</v>
      </c>
      <c r="G1396" s="71">
        <v>0.88075584653885797</v>
      </c>
      <c r="H1396" s="68">
        <v>74.749421742482696</v>
      </c>
      <c r="I1396" s="71">
        <v>0.86568576933911001</v>
      </c>
      <c r="J1396" s="68">
        <v>71.549730146491896</v>
      </c>
      <c r="K1396" s="71">
        <v>0.91116839685083295</v>
      </c>
      <c r="L1396" s="68">
        <v>40.902081727062502</v>
      </c>
      <c r="M1396" s="71">
        <v>1</v>
      </c>
      <c r="N1396" s="68">
        <v>100</v>
      </c>
      <c r="O1396" s="71"/>
      <c r="P1396" s="68"/>
      <c r="Q1396" s="71"/>
      <c r="R1396" s="68"/>
    </row>
    <row r="1397" spans="1:18" x14ac:dyDescent="0.2">
      <c r="A1397" s="72" t="s">
        <v>2986</v>
      </c>
      <c r="B1397" s="66" t="s">
        <v>2987</v>
      </c>
      <c r="C1397" s="67">
        <v>13</v>
      </c>
      <c r="D1397" s="67" t="s">
        <v>334</v>
      </c>
      <c r="E1397" s="71">
        <v>0.84368937677251299</v>
      </c>
      <c r="F1397" s="68">
        <v>52.505782575173498</v>
      </c>
      <c r="G1397" s="71">
        <v>0.83328912601548799</v>
      </c>
      <c r="H1397" s="68">
        <v>25.0192752505783</v>
      </c>
      <c r="I1397" s="71">
        <v>0.90692193978107905</v>
      </c>
      <c r="J1397" s="68">
        <v>83.230531996916</v>
      </c>
      <c r="K1397" s="71">
        <v>0.94890731322139399</v>
      </c>
      <c r="L1397" s="68">
        <v>69.506553585196599</v>
      </c>
      <c r="M1397" s="71">
        <v>1</v>
      </c>
      <c r="N1397" s="68">
        <v>100</v>
      </c>
      <c r="O1397" s="71">
        <v>0.52932850484460303</v>
      </c>
      <c r="P1397" s="68">
        <v>68.345323741007206</v>
      </c>
      <c r="Q1397" s="71"/>
      <c r="R1397" s="68"/>
    </row>
    <row r="1398" spans="1:18" x14ac:dyDescent="0.2">
      <c r="A1398" s="72" t="s">
        <v>2988</v>
      </c>
      <c r="B1398" s="66" t="s">
        <v>2989</v>
      </c>
      <c r="C1398" s="67">
        <v>13</v>
      </c>
      <c r="D1398" s="67" t="s">
        <v>334</v>
      </c>
      <c r="E1398" s="71">
        <v>0.92503446388963295</v>
      </c>
      <c r="F1398" s="68">
        <v>89.591364687740906</v>
      </c>
      <c r="G1398" s="71">
        <v>0.87274152979240605</v>
      </c>
      <c r="H1398" s="68">
        <v>69.082498072474905</v>
      </c>
      <c r="I1398" s="71">
        <v>0.90674721640455302</v>
      </c>
      <c r="J1398" s="68">
        <v>83.1534309946029</v>
      </c>
      <c r="K1398" s="71">
        <v>0.95064910936157399</v>
      </c>
      <c r="L1398" s="68">
        <v>71.356977640709303</v>
      </c>
      <c r="M1398" s="71">
        <v>0.97</v>
      </c>
      <c r="N1398" s="68">
        <v>41.829554339327601</v>
      </c>
      <c r="O1398" s="71"/>
      <c r="P1398" s="68"/>
      <c r="Q1398" s="71"/>
      <c r="R1398" s="68"/>
    </row>
    <row r="1399" spans="1:18" x14ac:dyDescent="0.2">
      <c r="A1399" s="72" t="s">
        <v>2990</v>
      </c>
      <c r="B1399" s="66" t="s">
        <v>2991</v>
      </c>
      <c r="C1399" s="67">
        <v>13</v>
      </c>
      <c r="D1399" s="67" t="s">
        <v>334</v>
      </c>
      <c r="E1399" s="71">
        <v>0.81542838553786301</v>
      </c>
      <c r="F1399" s="68">
        <v>40.670778720123401</v>
      </c>
      <c r="G1399" s="71">
        <v>0.91517317992271097</v>
      </c>
      <c r="H1399" s="68">
        <v>91.210485736314595</v>
      </c>
      <c r="I1399" s="71">
        <v>0.932568053705366</v>
      </c>
      <c r="J1399" s="68">
        <v>88.781804163454098</v>
      </c>
      <c r="K1399" s="71">
        <v>0.944035704320904</v>
      </c>
      <c r="L1399" s="68">
        <v>65.921356977640698</v>
      </c>
      <c r="M1399" s="71">
        <v>0.93</v>
      </c>
      <c r="N1399" s="68">
        <v>32.212666145426098</v>
      </c>
      <c r="O1399" s="71">
        <v>0.35536498974033498</v>
      </c>
      <c r="P1399" s="68">
        <v>34.820143884892097</v>
      </c>
      <c r="Q1399" s="71"/>
      <c r="R1399" s="68"/>
    </row>
    <row r="1400" spans="1:18" x14ac:dyDescent="0.2">
      <c r="A1400" s="72" t="s">
        <v>2992</v>
      </c>
      <c r="B1400" s="66" t="s">
        <v>2993</v>
      </c>
      <c r="C1400" s="67">
        <v>13</v>
      </c>
      <c r="D1400" s="67" t="s">
        <v>334</v>
      </c>
      <c r="E1400" s="71">
        <v>0.83202764694675901</v>
      </c>
      <c r="F1400" s="68">
        <v>47.455666923670002</v>
      </c>
      <c r="G1400" s="71">
        <v>0.88543436178319901</v>
      </c>
      <c r="H1400" s="68">
        <v>77.910562837316903</v>
      </c>
      <c r="I1400" s="71">
        <v>0.86402427703189899</v>
      </c>
      <c r="J1400" s="68">
        <v>70.894371626831202</v>
      </c>
      <c r="K1400" s="71">
        <v>0.92218383870862097</v>
      </c>
      <c r="L1400" s="68">
        <v>48.149575944487303</v>
      </c>
      <c r="M1400" s="71">
        <v>0.99</v>
      </c>
      <c r="N1400" s="68">
        <v>52.3064894448788</v>
      </c>
      <c r="O1400" s="71">
        <v>0.49849575721007799</v>
      </c>
      <c r="P1400" s="68">
        <v>61.942446043165504</v>
      </c>
      <c r="Q1400" s="71"/>
      <c r="R1400" s="68"/>
    </row>
    <row r="1401" spans="1:18" x14ac:dyDescent="0.2">
      <c r="A1401" s="72" t="s">
        <v>2994</v>
      </c>
      <c r="B1401" s="66" t="s">
        <v>2995</v>
      </c>
      <c r="C1401" s="67">
        <v>13</v>
      </c>
      <c r="D1401" s="67" t="s">
        <v>334</v>
      </c>
      <c r="E1401" s="71">
        <v>0.83715026901476497</v>
      </c>
      <c r="F1401" s="68">
        <v>49.7686969930609</v>
      </c>
      <c r="G1401" s="71">
        <v>0.82807336351661398</v>
      </c>
      <c r="H1401" s="68">
        <v>20.508866615266001</v>
      </c>
      <c r="I1401" s="71">
        <v>0.82383962477177597</v>
      </c>
      <c r="J1401" s="68">
        <v>50.732459521973801</v>
      </c>
      <c r="K1401" s="71">
        <v>0.90942660071065295</v>
      </c>
      <c r="L1401" s="68">
        <v>39.745566692366999</v>
      </c>
      <c r="M1401" s="71">
        <v>0.99</v>
      </c>
      <c r="N1401" s="68">
        <v>52.3064894448788</v>
      </c>
      <c r="O1401" s="71">
        <v>0.63441175607478095</v>
      </c>
      <c r="P1401" s="68">
        <v>84.460431654676299</v>
      </c>
      <c r="Q1401" s="71"/>
      <c r="R1401" s="68"/>
    </row>
    <row r="1402" spans="1:18" x14ac:dyDescent="0.2">
      <c r="A1402" s="72" t="s">
        <v>2996</v>
      </c>
      <c r="B1402" s="66" t="s">
        <v>2997</v>
      </c>
      <c r="C1402" s="67">
        <v>13</v>
      </c>
      <c r="D1402" s="67" t="s">
        <v>334</v>
      </c>
      <c r="E1402" s="71">
        <v>0.74977412121142295</v>
      </c>
      <c r="F1402" s="68">
        <v>20.894371626831099</v>
      </c>
      <c r="G1402" s="71">
        <v>0.821783575473501</v>
      </c>
      <c r="H1402" s="68">
        <v>15.7671549730146</v>
      </c>
      <c r="I1402" s="71">
        <v>0.83268151133973001</v>
      </c>
      <c r="J1402" s="68">
        <v>56.206630686198899</v>
      </c>
      <c r="K1402" s="71">
        <v>0.81072536045150501</v>
      </c>
      <c r="L1402" s="68">
        <v>11.603700848111</v>
      </c>
      <c r="M1402" s="71">
        <v>0.98</v>
      </c>
      <c r="N1402" s="68">
        <v>45.934323690383103</v>
      </c>
      <c r="O1402" s="71">
        <v>0.30368015879237797</v>
      </c>
      <c r="P1402" s="68">
        <v>27.0503597122302</v>
      </c>
      <c r="Q1402" s="71"/>
      <c r="R1402" s="68"/>
    </row>
    <row r="1403" spans="1:18" x14ac:dyDescent="0.2">
      <c r="A1403" s="72" t="s">
        <v>1334</v>
      </c>
      <c r="B1403" s="66" t="s">
        <v>2998</v>
      </c>
      <c r="C1403" s="67">
        <v>13</v>
      </c>
      <c r="D1403" s="67" t="s">
        <v>334</v>
      </c>
      <c r="E1403" s="71">
        <v>0.82050965906203399</v>
      </c>
      <c r="F1403" s="68">
        <v>42.367000771009998</v>
      </c>
      <c r="G1403" s="71">
        <v>0.85662132743668795</v>
      </c>
      <c r="H1403" s="68">
        <v>53.045489591364699</v>
      </c>
      <c r="I1403" s="71">
        <v>0.91536120718255198</v>
      </c>
      <c r="J1403" s="68">
        <v>85.312259059367804</v>
      </c>
      <c r="K1403" s="71">
        <v>0.98606563087856203</v>
      </c>
      <c r="L1403" s="68">
        <v>91.326137239784103</v>
      </c>
      <c r="M1403" s="71">
        <v>0.93</v>
      </c>
      <c r="N1403" s="68">
        <v>32.212666145426098</v>
      </c>
      <c r="O1403" s="71">
        <v>0.414500129812368</v>
      </c>
      <c r="P1403" s="68">
        <v>45.827338129496397</v>
      </c>
      <c r="Q1403" s="71"/>
      <c r="R1403" s="68"/>
    </row>
    <row r="1404" spans="1:18" x14ac:dyDescent="0.2">
      <c r="A1404" s="72" t="s">
        <v>1500</v>
      </c>
      <c r="B1404" s="66" t="s">
        <v>2999</v>
      </c>
      <c r="C1404" s="67">
        <v>13</v>
      </c>
      <c r="D1404" s="67" t="s">
        <v>334</v>
      </c>
      <c r="E1404" s="71">
        <v>0.83686161009397197</v>
      </c>
      <c r="F1404" s="68">
        <v>49.614494988434799</v>
      </c>
      <c r="G1404" s="71">
        <v>0.86778663417258595</v>
      </c>
      <c r="H1404" s="68">
        <v>64.610639938319196</v>
      </c>
      <c r="I1404" s="71">
        <v>0.92067921283563303</v>
      </c>
      <c r="J1404" s="68">
        <v>86.468774094063207</v>
      </c>
      <c r="K1404" s="71">
        <v>0.95297150421514698</v>
      </c>
      <c r="L1404" s="68">
        <v>73.1688511950655</v>
      </c>
      <c r="M1404" s="71">
        <v>1</v>
      </c>
      <c r="N1404" s="68">
        <v>100</v>
      </c>
      <c r="O1404" s="71">
        <v>0.44287069924649503</v>
      </c>
      <c r="P1404" s="68">
        <v>51.0071942446043</v>
      </c>
      <c r="Q1404" s="71"/>
      <c r="R1404" s="68"/>
    </row>
    <row r="1405" spans="1:18" x14ac:dyDescent="0.2">
      <c r="A1405" s="72" t="s">
        <v>3000</v>
      </c>
      <c r="B1405" s="66" t="s">
        <v>3001</v>
      </c>
      <c r="C1405" s="67">
        <v>13</v>
      </c>
      <c r="D1405" s="67" t="s">
        <v>334</v>
      </c>
      <c r="E1405" s="71">
        <v>0.82820589039695303</v>
      </c>
      <c r="F1405" s="68">
        <v>45.990747879722399</v>
      </c>
      <c r="G1405" s="71">
        <v>0.874880548166306</v>
      </c>
      <c r="H1405" s="68">
        <v>70.663068619892101</v>
      </c>
      <c r="I1405" s="71">
        <v>0.93579694266501801</v>
      </c>
      <c r="J1405" s="68">
        <v>89.629915188897499</v>
      </c>
      <c r="K1405" s="71">
        <v>0.99187161801249502</v>
      </c>
      <c r="L1405" s="68">
        <v>93.4464148033924</v>
      </c>
      <c r="M1405" s="71">
        <v>0.99</v>
      </c>
      <c r="N1405" s="68">
        <v>52.3064894448788</v>
      </c>
      <c r="O1405" s="71">
        <v>0.348480343140947</v>
      </c>
      <c r="P1405" s="68">
        <v>33.6690647482014</v>
      </c>
      <c r="Q1405" s="71"/>
      <c r="R1405" s="68"/>
    </row>
    <row r="1406" spans="1:18" x14ac:dyDescent="0.2">
      <c r="A1406" s="72" t="s">
        <v>3002</v>
      </c>
      <c r="B1406" s="66" t="s">
        <v>3003</v>
      </c>
      <c r="C1406" s="67">
        <v>13</v>
      </c>
      <c r="D1406" s="67" t="s">
        <v>334</v>
      </c>
      <c r="E1406" s="71">
        <v>0.90090817797314704</v>
      </c>
      <c r="F1406" s="68">
        <v>77.640709329221295</v>
      </c>
      <c r="G1406" s="71">
        <v>0.84508902497771299</v>
      </c>
      <c r="H1406" s="68">
        <v>38.434849653045497</v>
      </c>
      <c r="I1406" s="71">
        <v>0.81950655182116905</v>
      </c>
      <c r="J1406" s="68">
        <v>47.686969930609102</v>
      </c>
      <c r="K1406" s="71">
        <v>0.93903713509370901</v>
      </c>
      <c r="L1406" s="68">
        <v>62.606013878180399</v>
      </c>
      <c r="M1406" s="71">
        <v>1</v>
      </c>
      <c r="N1406" s="68">
        <v>100</v>
      </c>
      <c r="O1406" s="71"/>
      <c r="P1406" s="68"/>
      <c r="Q1406" s="71"/>
      <c r="R1406" s="68"/>
    </row>
    <row r="1407" spans="1:18" x14ac:dyDescent="0.2">
      <c r="A1407" s="72" t="s">
        <v>3004</v>
      </c>
      <c r="B1407" s="66" t="s">
        <v>3005</v>
      </c>
      <c r="C1407" s="67">
        <v>13</v>
      </c>
      <c r="D1407" s="67" t="s">
        <v>334</v>
      </c>
      <c r="E1407" s="71">
        <v>0.95718516531800601</v>
      </c>
      <c r="F1407" s="68">
        <v>97.147262914417894</v>
      </c>
      <c r="G1407" s="71">
        <v>0.90511492377027203</v>
      </c>
      <c r="H1407" s="68">
        <v>88.126445643793403</v>
      </c>
      <c r="I1407" s="71">
        <v>0.93291531691604601</v>
      </c>
      <c r="J1407" s="68">
        <v>88.897455666923705</v>
      </c>
      <c r="K1407" s="71">
        <v>0.99071042058570802</v>
      </c>
      <c r="L1407" s="68">
        <v>92.983808789514299</v>
      </c>
      <c r="M1407" s="71">
        <v>1</v>
      </c>
      <c r="N1407" s="68">
        <v>100</v>
      </c>
      <c r="O1407" s="71"/>
      <c r="P1407" s="68"/>
      <c r="Q1407" s="71"/>
      <c r="R1407" s="68"/>
    </row>
    <row r="1408" spans="1:18" x14ac:dyDescent="0.2">
      <c r="A1408" s="72" t="s">
        <v>3006</v>
      </c>
      <c r="B1408" s="66" t="s">
        <v>3007</v>
      </c>
      <c r="C1408" s="67">
        <v>13</v>
      </c>
      <c r="D1408" s="67" t="s">
        <v>334</v>
      </c>
      <c r="E1408" s="71">
        <v>0.75959347005709599</v>
      </c>
      <c r="F1408" s="68">
        <v>22.667694680030799</v>
      </c>
      <c r="G1408" s="71">
        <v>0.86647079603064303</v>
      </c>
      <c r="H1408" s="68">
        <v>63.454124903623701</v>
      </c>
      <c r="I1408" s="71">
        <v>0.894423258169319</v>
      </c>
      <c r="J1408" s="68">
        <v>80.493446414803401</v>
      </c>
      <c r="K1408" s="71">
        <v>0.97735665017766304</v>
      </c>
      <c r="L1408" s="68">
        <v>87.818041634541203</v>
      </c>
      <c r="M1408" s="71">
        <v>0.75</v>
      </c>
      <c r="N1408" s="68">
        <v>16.1454261141517</v>
      </c>
      <c r="O1408" s="71">
        <v>0.30971664590785303</v>
      </c>
      <c r="P1408" s="68">
        <v>27.985611510791401</v>
      </c>
      <c r="Q1408" s="71"/>
      <c r="R1408" s="68"/>
    </row>
    <row r="1409" spans="1:18" x14ac:dyDescent="0.2">
      <c r="A1409" s="72" t="s">
        <v>3008</v>
      </c>
      <c r="B1409" s="66" t="s">
        <v>3009</v>
      </c>
      <c r="C1409" s="67">
        <v>13</v>
      </c>
      <c r="D1409" s="67" t="s">
        <v>334</v>
      </c>
      <c r="E1409" s="71">
        <v>0.61191615181814396</v>
      </c>
      <c r="F1409" s="68">
        <v>7.40169622205089</v>
      </c>
      <c r="G1409" s="71">
        <v>0.86804850007754597</v>
      </c>
      <c r="H1409" s="68">
        <v>64.841942945258296</v>
      </c>
      <c r="I1409" s="71">
        <v>0.91294944052836302</v>
      </c>
      <c r="J1409" s="68">
        <v>84.695451040863503</v>
      </c>
      <c r="K1409" s="71">
        <v>0.66666666666666696</v>
      </c>
      <c r="L1409" s="68">
        <v>5.4356206630686197</v>
      </c>
      <c r="M1409" s="71">
        <v>0</v>
      </c>
      <c r="N1409" s="68">
        <v>1.44644253322909</v>
      </c>
      <c r="O1409" s="71"/>
      <c r="P1409" s="68"/>
      <c r="Q1409" s="71"/>
      <c r="R1409" s="68"/>
    </row>
    <row r="1410" spans="1:18" x14ac:dyDescent="0.2">
      <c r="A1410" s="72" t="s">
        <v>3010</v>
      </c>
      <c r="B1410" s="66" t="s">
        <v>3011</v>
      </c>
      <c r="C1410" s="67">
        <v>13</v>
      </c>
      <c r="D1410" s="67" t="s">
        <v>334</v>
      </c>
      <c r="E1410" s="71">
        <v>0.64727580772693605</v>
      </c>
      <c r="F1410" s="68">
        <v>9.2521202775636109</v>
      </c>
      <c r="G1410" s="71">
        <v>0.86774544376914398</v>
      </c>
      <c r="H1410" s="68">
        <v>64.494988434849702</v>
      </c>
      <c r="I1410" s="71">
        <v>0.85216363566072595</v>
      </c>
      <c r="J1410" s="68">
        <v>66.499614494988407</v>
      </c>
      <c r="K1410" s="71">
        <v>0.91755498269815805</v>
      </c>
      <c r="L1410" s="68">
        <v>45.181187355435597</v>
      </c>
      <c r="M1410" s="71">
        <v>0.27</v>
      </c>
      <c r="N1410" s="68">
        <v>2.3455824863174399</v>
      </c>
      <c r="O1410" s="71">
        <v>0.32891497650665202</v>
      </c>
      <c r="P1410" s="68">
        <v>30.863309352518002</v>
      </c>
      <c r="Q1410" s="71"/>
      <c r="R1410" s="68"/>
    </row>
    <row r="1411" spans="1:18" x14ac:dyDescent="0.2">
      <c r="A1411" s="72" t="s">
        <v>3012</v>
      </c>
      <c r="B1411" s="66" t="s">
        <v>3013</v>
      </c>
      <c r="C1411" s="67">
        <v>13</v>
      </c>
      <c r="D1411" s="67" t="s">
        <v>334</v>
      </c>
      <c r="E1411" s="71">
        <v>0.80364171983574895</v>
      </c>
      <c r="F1411" s="68">
        <v>35.119506553585197</v>
      </c>
      <c r="G1411" s="71">
        <v>0.84927278591873701</v>
      </c>
      <c r="H1411" s="68">
        <v>43.716268311488101</v>
      </c>
      <c r="I1411" s="71">
        <v>0.89270975316574497</v>
      </c>
      <c r="J1411" s="68">
        <v>80.223592906707793</v>
      </c>
      <c r="K1411" s="71">
        <v>0.91232959427761895</v>
      </c>
      <c r="L1411" s="68">
        <v>41.480339244410203</v>
      </c>
      <c r="M1411" s="71">
        <v>1</v>
      </c>
      <c r="N1411" s="68">
        <v>100</v>
      </c>
      <c r="O1411" s="71">
        <v>0.36389646581664298</v>
      </c>
      <c r="P1411" s="68">
        <v>36.187050359712202</v>
      </c>
      <c r="Q1411" s="71"/>
      <c r="R1411" s="68"/>
    </row>
    <row r="1412" spans="1:18" x14ac:dyDescent="0.2">
      <c r="A1412" s="72" t="s">
        <v>3014</v>
      </c>
      <c r="B1412" s="66" t="s">
        <v>3015</v>
      </c>
      <c r="C1412" s="67">
        <v>13</v>
      </c>
      <c r="D1412" s="67" t="s">
        <v>334</v>
      </c>
      <c r="E1412" s="71">
        <v>0.79609213134845203</v>
      </c>
      <c r="F1412" s="68">
        <v>32.343870470316098</v>
      </c>
      <c r="G1412" s="71">
        <v>0.85905097525610397</v>
      </c>
      <c r="H1412" s="68">
        <v>55.705474171164198</v>
      </c>
      <c r="I1412" s="71">
        <v>0.85301643744975597</v>
      </c>
      <c r="J1412" s="68">
        <v>66.692367000771</v>
      </c>
      <c r="K1412" s="71">
        <v>0.958676598128544</v>
      </c>
      <c r="L1412" s="68">
        <v>77.255204317656094</v>
      </c>
      <c r="M1412" s="71">
        <v>1</v>
      </c>
      <c r="N1412" s="68">
        <v>100</v>
      </c>
      <c r="O1412" s="71">
        <v>0.30971664590785303</v>
      </c>
      <c r="P1412" s="68">
        <v>27.985611510791401</v>
      </c>
      <c r="Q1412" s="71"/>
      <c r="R1412" s="68"/>
    </row>
    <row r="1413" spans="1:18" x14ac:dyDescent="0.2">
      <c r="A1413" s="72" t="s">
        <v>3016</v>
      </c>
      <c r="B1413" s="66" t="s">
        <v>3017</v>
      </c>
      <c r="C1413" s="67">
        <v>13</v>
      </c>
      <c r="D1413" s="67" t="s">
        <v>334</v>
      </c>
      <c r="E1413" s="71">
        <v>0.66742714954833005</v>
      </c>
      <c r="F1413" s="68">
        <v>11.0254433307633</v>
      </c>
      <c r="G1413" s="71">
        <v>0.99223418815907405</v>
      </c>
      <c r="H1413" s="68">
        <v>98.265227447956804</v>
      </c>
      <c r="I1413" s="71">
        <v>0.82518491367472602</v>
      </c>
      <c r="J1413" s="68">
        <v>51.619121048573597</v>
      </c>
      <c r="K1413" s="71">
        <v>1</v>
      </c>
      <c r="L1413" s="68">
        <v>100</v>
      </c>
      <c r="M1413" s="71">
        <v>0.21</v>
      </c>
      <c r="N1413" s="68">
        <v>2.1501172791243199</v>
      </c>
      <c r="O1413" s="71">
        <v>0.30971664590785303</v>
      </c>
      <c r="P1413" s="68">
        <v>27.985611510791401</v>
      </c>
      <c r="Q1413" s="71"/>
      <c r="R1413" s="68"/>
    </row>
    <row r="1414" spans="1:18" x14ac:dyDescent="0.2">
      <c r="A1414" s="72" t="s">
        <v>3018</v>
      </c>
      <c r="B1414" s="66" t="s">
        <v>3019</v>
      </c>
      <c r="C1414" s="67">
        <v>13</v>
      </c>
      <c r="D1414" s="67" t="s">
        <v>334</v>
      </c>
      <c r="E1414" s="71">
        <v>0.82268472773392298</v>
      </c>
      <c r="F1414" s="68">
        <v>43.0994602929838</v>
      </c>
      <c r="G1414" s="71">
        <v>0.83375457901649697</v>
      </c>
      <c r="H1414" s="68">
        <v>25.713184271395502</v>
      </c>
      <c r="I1414" s="71">
        <v>0.82112139855122201</v>
      </c>
      <c r="J1414" s="68">
        <v>48.766383962991497</v>
      </c>
      <c r="K1414" s="71">
        <v>0.88329965860795601</v>
      </c>
      <c r="L1414" s="68">
        <v>26.7154973014649</v>
      </c>
      <c r="M1414" s="71">
        <v>1</v>
      </c>
      <c r="N1414" s="68">
        <v>100</v>
      </c>
      <c r="O1414" s="71">
        <v>0.57524800249393804</v>
      </c>
      <c r="P1414" s="68">
        <v>76.762589928057594</v>
      </c>
      <c r="Q1414" s="71"/>
      <c r="R1414" s="68"/>
    </row>
    <row r="1415" spans="1:18" x14ac:dyDescent="0.2">
      <c r="A1415" s="72" t="s">
        <v>3020</v>
      </c>
      <c r="B1415" s="66" t="s">
        <v>3021</v>
      </c>
      <c r="C1415" s="67">
        <v>13</v>
      </c>
      <c r="D1415" s="67" t="s">
        <v>334</v>
      </c>
      <c r="E1415" s="71">
        <v>0.83702038599140405</v>
      </c>
      <c r="F1415" s="68">
        <v>49.691595990747899</v>
      </c>
      <c r="G1415" s="71">
        <v>0.834082500656945</v>
      </c>
      <c r="H1415" s="68">
        <v>26.137239784117199</v>
      </c>
      <c r="I1415" s="71">
        <v>0.84322011207478398</v>
      </c>
      <c r="J1415" s="68">
        <v>62.336160370084798</v>
      </c>
      <c r="K1415" s="71">
        <v>0.94077893123388801</v>
      </c>
      <c r="L1415" s="68">
        <v>63.685427910562801</v>
      </c>
      <c r="M1415" s="71">
        <v>0.73</v>
      </c>
      <c r="N1415" s="68">
        <v>14.151681000781901</v>
      </c>
      <c r="O1415" s="71"/>
      <c r="P1415" s="68"/>
      <c r="Q1415" s="71"/>
      <c r="R1415" s="68"/>
    </row>
    <row r="1416" spans="1:18" x14ac:dyDescent="0.2">
      <c r="A1416" s="72" t="s">
        <v>3022</v>
      </c>
      <c r="B1416" s="66" t="s">
        <v>3023</v>
      </c>
      <c r="C1416" s="67">
        <v>13</v>
      </c>
      <c r="D1416" s="67" t="s">
        <v>334</v>
      </c>
      <c r="E1416" s="71">
        <v>0.84964886227921099</v>
      </c>
      <c r="F1416" s="68">
        <v>54.818812644564403</v>
      </c>
      <c r="G1416" s="71">
        <v>0.82975908642353702</v>
      </c>
      <c r="H1416" s="68">
        <v>21.9737856592136</v>
      </c>
      <c r="I1416" s="71">
        <v>0.80472103084427804</v>
      </c>
      <c r="J1416" s="68">
        <v>39.051657671549698</v>
      </c>
      <c r="K1416" s="71">
        <v>0.89306387052863301</v>
      </c>
      <c r="L1416" s="68">
        <v>30.493446414803401</v>
      </c>
      <c r="M1416" s="71">
        <v>0.99</v>
      </c>
      <c r="N1416" s="68">
        <v>52.3064894448788</v>
      </c>
      <c r="O1416" s="71">
        <v>0.73070032359961001</v>
      </c>
      <c r="P1416" s="68">
        <v>91.582733812949598</v>
      </c>
      <c r="Q1416" s="71"/>
      <c r="R1416" s="68"/>
    </row>
    <row r="1417" spans="1:18" x14ac:dyDescent="0.2">
      <c r="A1417" s="72" t="s">
        <v>3024</v>
      </c>
      <c r="B1417" s="66" t="s">
        <v>3025</v>
      </c>
      <c r="C1417" s="67">
        <v>13</v>
      </c>
      <c r="D1417" s="67" t="s">
        <v>334</v>
      </c>
      <c r="E1417" s="71">
        <v>0.79661869031704302</v>
      </c>
      <c r="F1417" s="68">
        <v>32.575173477255198</v>
      </c>
      <c r="G1417" s="71">
        <v>0.83906603790480405</v>
      </c>
      <c r="H1417" s="68">
        <v>31.264456437933699</v>
      </c>
      <c r="I1417" s="71">
        <v>0.81005722711200101</v>
      </c>
      <c r="J1417" s="68">
        <v>42.097147262914397</v>
      </c>
      <c r="K1417" s="71">
        <v>0.89944819289221101</v>
      </c>
      <c r="L1417" s="68">
        <v>33.693138010794101</v>
      </c>
      <c r="M1417" s="71">
        <v>0.92</v>
      </c>
      <c r="N1417" s="68">
        <v>30.453479280688001</v>
      </c>
      <c r="O1417" s="71">
        <v>0.514521993676198</v>
      </c>
      <c r="P1417" s="68">
        <v>64.820143884892104</v>
      </c>
      <c r="Q1417" s="71"/>
      <c r="R1417" s="68"/>
    </row>
    <row r="1418" spans="1:18" x14ac:dyDescent="0.2">
      <c r="A1418" s="72" t="s">
        <v>3026</v>
      </c>
      <c r="B1418" s="66" t="s">
        <v>3027</v>
      </c>
      <c r="C1418" s="67">
        <v>13</v>
      </c>
      <c r="D1418" s="67" t="s">
        <v>334</v>
      </c>
      <c r="E1418" s="71">
        <v>0.90812415653466205</v>
      </c>
      <c r="F1418" s="68">
        <v>81.495759444872803</v>
      </c>
      <c r="G1418" s="71">
        <v>0.86413652395176299</v>
      </c>
      <c r="H1418" s="68">
        <v>61.372397841171903</v>
      </c>
      <c r="I1418" s="71">
        <v>0.824097578672638</v>
      </c>
      <c r="J1418" s="68">
        <v>50.963762528912902</v>
      </c>
      <c r="K1418" s="71">
        <v>0.944262523514248</v>
      </c>
      <c r="L1418" s="68">
        <v>66.306861989205899</v>
      </c>
      <c r="M1418" s="71">
        <v>1</v>
      </c>
      <c r="N1418" s="68">
        <v>100</v>
      </c>
      <c r="O1418" s="71"/>
      <c r="P1418" s="68"/>
      <c r="Q1418" s="71"/>
      <c r="R1418" s="68"/>
    </row>
    <row r="1419" spans="1:18" x14ac:dyDescent="0.2">
      <c r="A1419" s="72" t="s">
        <v>3028</v>
      </c>
      <c r="B1419" s="66" t="s">
        <v>3029</v>
      </c>
      <c r="C1419" s="67">
        <v>13</v>
      </c>
      <c r="D1419" s="67" t="s">
        <v>334</v>
      </c>
      <c r="E1419" s="71">
        <v>0.90462910941768404</v>
      </c>
      <c r="F1419" s="68">
        <v>79.491133384733999</v>
      </c>
      <c r="G1419" s="71">
        <v>0.88004670309065902</v>
      </c>
      <c r="H1419" s="68">
        <v>74.132613723978395</v>
      </c>
      <c r="I1419" s="71">
        <v>0.84336696860780802</v>
      </c>
      <c r="J1419" s="68">
        <v>62.567463377023898</v>
      </c>
      <c r="K1419" s="71">
        <v>0.92510276597227004</v>
      </c>
      <c r="L1419" s="68">
        <v>50.578257517347701</v>
      </c>
      <c r="M1419" s="71">
        <v>0.97</v>
      </c>
      <c r="N1419" s="68">
        <v>41.829554339327601</v>
      </c>
      <c r="O1419" s="71"/>
      <c r="P1419" s="68"/>
      <c r="Q1419" s="71"/>
      <c r="R1419" s="68"/>
    </row>
    <row r="1420" spans="1:18" x14ac:dyDescent="0.2">
      <c r="A1420" s="72" t="s">
        <v>3030</v>
      </c>
      <c r="B1420" s="66" t="s">
        <v>3031</v>
      </c>
      <c r="C1420" s="67">
        <v>13</v>
      </c>
      <c r="D1420" s="67" t="s">
        <v>334</v>
      </c>
      <c r="E1420" s="71">
        <v>0.92261769891603396</v>
      </c>
      <c r="F1420" s="68">
        <v>88.820354664610605</v>
      </c>
      <c r="G1420" s="71">
        <v>0.89524099791091405</v>
      </c>
      <c r="H1420" s="68">
        <v>83.731688511950694</v>
      </c>
      <c r="I1420" s="71">
        <v>0.90529110897735798</v>
      </c>
      <c r="J1420" s="68">
        <v>82.845026985350799</v>
      </c>
      <c r="K1420" s="71">
        <v>0.95993868877586597</v>
      </c>
      <c r="L1420" s="68">
        <v>78.450269853508104</v>
      </c>
      <c r="M1420" s="71">
        <v>0.93</v>
      </c>
      <c r="N1420" s="68">
        <v>32.212666145426098</v>
      </c>
      <c r="O1420" s="71"/>
      <c r="P1420" s="68"/>
      <c r="Q1420" s="71"/>
      <c r="R1420" s="68"/>
    </row>
    <row r="1421" spans="1:18" x14ac:dyDescent="0.2">
      <c r="A1421" s="72" t="s">
        <v>3032</v>
      </c>
      <c r="B1421" s="66" t="s">
        <v>3033</v>
      </c>
      <c r="C1421" s="67">
        <v>13</v>
      </c>
      <c r="D1421" s="67" t="s">
        <v>334</v>
      </c>
      <c r="E1421" s="71">
        <v>0.77997100355330395</v>
      </c>
      <c r="F1421" s="68">
        <v>27.602158828064798</v>
      </c>
      <c r="G1421" s="71">
        <v>0.81787747331731997</v>
      </c>
      <c r="H1421" s="68">
        <v>13.839629915188899</v>
      </c>
      <c r="I1421" s="71">
        <v>0.75082884346220902</v>
      </c>
      <c r="J1421" s="68">
        <v>17.887432536622999</v>
      </c>
      <c r="K1421" s="71">
        <v>0.83569056410970999</v>
      </c>
      <c r="L1421" s="68">
        <v>15.612952968388599</v>
      </c>
      <c r="M1421" s="71">
        <v>0.96</v>
      </c>
      <c r="N1421" s="68">
        <v>38.545738858483197</v>
      </c>
      <c r="O1421" s="71">
        <v>0.917329140430582</v>
      </c>
      <c r="P1421" s="68">
        <v>97.985611510791401</v>
      </c>
      <c r="Q1421" s="71">
        <v>0.39810000000000001</v>
      </c>
      <c r="R1421" s="68">
        <v>55.725190839694697</v>
      </c>
    </row>
    <row r="1422" spans="1:18" x14ac:dyDescent="0.2">
      <c r="A1422" s="72" t="s">
        <v>3034</v>
      </c>
      <c r="B1422" s="66" t="s">
        <v>3035</v>
      </c>
      <c r="C1422" s="67">
        <v>13</v>
      </c>
      <c r="D1422" s="67" t="s">
        <v>334</v>
      </c>
      <c r="E1422" s="71">
        <v>0.90921414842656001</v>
      </c>
      <c r="F1422" s="68">
        <v>82.151117964533498</v>
      </c>
      <c r="G1422" s="71">
        <v>0.82881317717625602</v>
      </c>
      <c r="H1422" s="68">
        <v>21.202775636083299</v>
      </c>
      <c r="I1422" s="71">
        <v>0.88932723640504097</v>
      </c>
      <c r="J1422" s="68">
        <v>78.912875867386305</v>
      </c>
      <c r="K1422" s="71">
        <v>0.91871618012494505</v>
      </c>
      <c r="L1422" s="68">
        <v>45.875096376252898</v>
      </c>
      <c r="M1422" s="71">
        <v>1</v>
      </c>
      <c r="N1422" s="68">
        <v>100</v>
      </c>
      <c r="O1422" s="71"/>
      <c r="P1422" s="68"/>
      <c r="Q1422" s="71"/>
      <c r="R1422" s="68"/>
    </row>
    <row r="1423" spans="1:18" x14ac:dyDescent="0.2">
      <c r="A1423" s="72" t="s">
        <v>3036</v>
      </c>
      <c r="B1423" s="66" t="s">
        <v>3037</v>
      </c>
      <c r="C1423" s="67">
        <v>13</v>
      </c>
      <c r="D1423" s="67" t="s">
        <v>334</v>
      </c>
      <c r="E1423" s="71">
        <v>0.81937701743848601</v>
      </c>
      <c r="F1423" s="68">
        <v>41.981495759444897</v>
      </c>
      <c r="G1423" s="71">
        <v>0.81079023507895798</v>
      </c>
      <c r="H1423" s="68">
        <v>11.9506553585197</v>
      </c>
      <c r="I1423" s="71">
        <v>0.83559935323059598</v>
      </c>
      <c r="J1423" s="68">
        <v>58.249807247494203</v>
      </c>
      <c r="K1423" s="71">
        <v>0.58722614403198103</v>
      </c>
      <c r="L1423" s="68">
        <v>3.3538936006168099</v>
      </c>
      <c r="M1423" s="71">
        <v>0.97</v>
      </c>
      <c r="N1423" s="68">
        <v>41.829554339327601</v>
      </c>
      <c r="O1423" s="71">
        <v>0.71264637228938299</v>
      </c>
      <c r="P1423" s="68">
        <v>90.143884892086305</v>
      </c>
      <c r="Q1423" s="71">
        <v>1</v>
      </c>
      <c r="R1423" s="68">
        <v>100</v>
      </c>
    </row>
    <row r="1424" spans="1:18" x14ac:dyDescent="0.2">
      <c r="A1424" s="72" t="s">
        <v>3038</v>
      </c>
      <c r="B1424" s="66" t="s">
        <v>3039</v>
      </c>
      <c r="C1424" s="67">
        <v>13</v>
      </c>
      <c r="D1424" s="67" t="s">
        <v>334</v>
      </c>
      <c r="E1424" s="71">
        <v>0.84623031046456698</v>
      </c>
      <c r="F1424" s="68">
        <v>53.662297609868901</v>
      </c>
      <c r="G1424" s="71">
        <v>0.89263757574186398</v>
      </c>
      <c r="H1424" s="68">
        <v>82.382420971472598</v>
      </c>
      <c r="I1424" s="71">
        <v>0.92598343549691697</v>
      </c>
      <c r="J1424" s="68">
        <v>87.432536622976102</v>
      </c>
      <c r="K1424" s="71">
        <v>0.92033186965251901</v>
      </c>
      <c r="L1424" s="68">
        <v>47.031611410948301</v>
      </c>
      <c r="M1424" s="71">
        <v>0.97</v>
      </c>
      <c r="N1424" s="68">
        <v>41.829554339327601</v>
      </c>
      <c r="O1424" s="71">
        <v>0.52219867143153598</v>
      </c>
      <c r="P1424" s="68">
        <v>66.618705035971203</v>
      </c>
      <c r="Q1424" s="71"/>
      <c r="R1424" s="68"/>
    </row>
    <row r="1425" spans="1:18" x14ac:dyDescent="0.2">
      <c r="A1425" s="72" t="s">
        <v>3040</v>
      </c>
      <c r="B1425" s="66" t="s">
        <v>3041</v>
      </c>
      <c r="C1425" s="67">
        <v>13</v>
      </c>
      <c r="D1425" s="67" t="s">
        <v>334</v>
      </c>
      <c r="E1425" s="71">
        <v>0.93189677586189001</v>
      </c>
      <c r="F1425" s="68">
        <v>91.942945258288404</v>
      </c>
      <c r="G1425" s="71">
        <v>0.83983972295647902</v>
      </c>
      <c r="H1425" s="68">
        <v>32.266769468003098</v>
      </c>
      <c r="I1425" s="71">
        <v>0.90284294703930801</v>
      </c>
      <c r="J1425" s="68">
        <v>82.228218966846597</v>
      </c>
      <c r="K1425" s="71">
        <v>0.98490443345177503</v>
      </c>
      <c r="L1425" s="68">
        <v>90.824980724749395</v>
      </c>
      <c r="M1425" s="71">
        <v>1</v>
      </c>
      <c r="N1425" s="68">
        <v>100</v>
      </c>
      <c r="O1425" s="71"/>
      <c r="P1425" s="68"/>
      <c r="Q1425" s="71"/>
      <c r="R1425" s="68"/>
    </row>
    <row r="1426" spans="1:18" x14ac:dyDescent="0.2">
      <c r="A1426" s="72" t="s">
        <v>3042</v>
      </c>
      <c r="B1426" s="66" t="s">
        <v>3043</v>
      </c>
      <c r="C1426" s="67">
        <v>13</v>
      </c>
      <c r="D1426" s="67" t="s">
        <v>334</v>
      </c>
      <c r="E1426" s="71">
        <v>0.83409433864081595</v>
      </c>
      <c r="F1426" s="68">
        <v>48.303777949113297</v>
      </c>
      <c r="G1426" s="71">
        <v>0.63668863878637905</v>
      </c>
      <c r="H1426" s="68">
        <v>3.8936006168080199</v>
      </c>
      <c r="I1426" s="71">
        <v>0.80593828032785197</v>
      </c>
      <c r="J1426" s="68">
        <v>39.745566692366999</v>
      </c>
      <c r="K1426" s="71">
        <v>0.89375043544903499</v>
      </c>
      <c r="L1426" s="68">
        <v>30.994602929838099</v>
      </c>
      <c r="M1426" s="71">
        <v>1</v>
      </c>
      <c r="N1426" s="68">
        <v>100</v>
      </c>
      <c r="O1426" s="71"/>
      <c r="P1426" s="68"/>
      <c r="Q1426" s="71"/>
      <c r="R1426" s="68"/>
    </row>
    <row r="1427" spans="1:18" x14ac:dyDescent="0.2">
      <c r="A1427" s="72" t="s">
        <v>3044</v>
      </c>
      <c r="B1427" s="66" t="s">
        <v>3045</v>
      </c>
      <c r="C1427" s="67">
        <v>13</v>
      </c>
      <c r="D1427" s="67" t="s">
        <v>334</v>
      </c>
      <c r="E1427" s="71">
        <v>0.96067145811907995</v>
      </c>
      <c r="F1427" s="68">
        <v>97.802621434078603</v>
      </c>
      <c r="G1427" s="71">
        <v>0.87264821951489702</v>
      </c>
      <c r="H1427" s="68">
        <v>69.005397070161905</v>
      </c>
      <c r="I1427" s="71">
        <v>0.98803617307661395</v>
      </c>
      <c r="J1427" s="68">
        <v>98.419429452582904</v>
      </c>
      <c r="K1427" s="71">
        <v>0.98200143988480904</v>
      </c>
      <c r="L1427" s="68">
        <v>89.591364687740906</v>
      </c>
      <c r="M1427" s="71">
        <v>1</v>
      </c>
      <c r="N1427" s="68">
        <v>100</v>
      </c>
      <c r="O1427" s="71"/>
      <c r="P1427" s="68"/>
      <c r="Q1427" s="71"/>
      <c r="R1427" s="68"/>
    </row>
    <row r="1428" spans="1:18" x14ac:dyDescent="0.2">
      <c r="A1428" s="72" t="s">
        <v>3046</v>
      </c>
      <c r="B1428" s="66" t="s">
        <v>3047</v>
      </c>
      <c r="C1428" s="67">
        <v>13</v>
      </c>
      <c r="D1428" s="67" t="s">
        <v>334</v>
      </c>
      <c r="E1428" s="71">
        <v>0.89880548056939302</v>
      </c>
      <c r="F1428" s="68">
        <v>76.368542791056299</v>
      </c>
      <c r="G1428" s="71">
        <v>0.85704582506692395</v>
      </c>
      <c r="H1428" s="68">
        <v>53.3538936006168</v>
      </c>
      <c r="I1428" s="71">
        <v>0.78810758656246804</v>
      </c>
      <c r="J1428" s="68">
        <v>29.7609868928296</v>
      </c>
      <c r="K1428" s="71">
        <v>0.95006851064817999</v>
      </c>
      <c r="L1428" s="68">
        <v>70.855821125674595</v>
      </c>
      <c r="M1428" s="71">
        <v>1</v>
      </c>
      <c r="N1428" s="68">
        <v>100</v>
      </c>
      <c r="O1428" s="71"/>
      <c r="P1428" s="68"/>
      <c r="Q1428" s="71"/>
      <c r="R1428" s="68"/>
    </row>
    <row r="1429" spans="1:18" x14ac:dyDescent="0.2">
      <c r="A1429" s="72" t="s">
        <v>3048</v>
      </c>
      <c r="B1429" s="66" t="s">
        <v>3049</v>
      </c>
      <c r="C1429" s="67">
        <v>13</v>
      </c>
      <c r="D1429" s="67" t="s">
        <v>334</v>
      </c>
      <c r="E1429" s="71">
        <v>0.88258616523270494</v>
      </c>
      <c r="F1429" s="68">
        <v>68.658442559753297</v>
      </c>
      <c r="G1429" s="71">
        <v>0.88035836315004601</v>
      </c>
      <c r="H1429" s="68">
        <v>74.402467232074002</v>
      </c>
      <c r="I1429" s="71">
        <v>0.96907836918217904</v>
      </c>
      <c r="J1429" s="68">
        <v>95.797995373939898</v>
      </c>
      <c r="K1429" s="71">
        <v>0.95239090550175298</v>
      </c>
      <c r="L1429" s="68">
        <v>72.706245181187398</v>
      </c>
      <c r="M1429" s="71">
        <v>1</v>
      </c>
      <c r="N1429" s="68">
        <v>100</v>
      </c>
      <c r="O1429" s="71">
        <v>0.61110318832954402</v>
      </c>
      <c r="P1429" s="68">
        <v>81.798561151079099</v>
      </c>
      <c r="Q1429" s="71"/>
      <c r="R1429" s="68"/>
    </row>
    <row r="1430" spans="1:18" x14ac:dyDescent="0.2">
      <c r="A1430" s="72" t="s">
        <v>3050</v>
      </c>
      <c r="B1430" s="66" t="s">
        <v>3051</v>
      </c>
      <c r="C1430" s="67">
        <v>13</v>
      </c>
      <c r="D1430" s="67" t="s">
        <v>334</v>
      </c>
      <c r="E1430" s="71">
        <v>0.92626705749671001</v>
      </c>
      <c r="F1430" s="68">
        <v>90.0154202004626</v>
      </c>
      <c r="G1430" s="71">
        <v>0.82268236311187004</v>
      </c>
      <c r="H1430" s="68">
        <v>16.268311488049299</v>
      </c>
      <c r="I1430" s="71">
        <v>0.87099701258237106</v>
      </c>
      <c r="J1430" s="68">
        <v>73.4001542020046</v>
      </c>
      <c r="K1430" s="71">
        <v>0.99651640771964001</v>
      </c>
      <c r="L1430" s="68">
        <v>94.872783346183496</v>
      </c>
      <c r="M1430" s="71">
        <v>0.92</v>
      </c>
      <c r="N1430" s="68">
        <v>30.453479280688001</v>
      </c>
      <c r="O1430" s="71">
        <v>0.94740656156637904</v>
      </c>
      <c r="P1430" s="68">
        <v>98.561151079136707</v>
      </c>
      <c r="Q1430" s="71">
        <v>1</v>
      </c>
      <c r="R1430" s="68">
        <v>100</v>
      </c>
    </row>
    <row r="1431" spans="1:18" x14ac:dyDescent="0.2">
      <c r="A1431" s="72" t="s">
        <v>3052</v>
      </c>
      <c r="B1431" s="66" t="s">
        <v>3053</v>
      </c>
      <c r="C1431" s="67">
        <v>13</v>
      </c>
      <c r="D1431" s="67" t="s">
        <v>334</v>
      </c>
      <c r="E1431" s="71">
        <v>0.91935763627538103</v>
      </c>
      <c r="F1431" s="68">
        <v>87.047031611411001</v>
      </c>
      <c r="G1431" s="71">
        <v>0.825537848804346</v>
      </c>
      <c r="H1431" s="68">
        <v>18.0801850424055</v>
      </c>
      <c r="I1431" s="71">
        <v>0.86599901381163702</v>
      </c>
      <c r="J1431" s="68">
        <v>71.703932151117996</v>
      </c>
      <c r="K1431" s="71">
        <v>0.99187161801249502</v>
      </c>
      <c r="L1431" s="68">
        <v>93.4464148033924</v>
      </c>
      <c r="M1431" s="71">
        <v>0.85</v>
      </c>
      <c r="N1431" s="68">
        <v>22.869429241595</v>
      </c>
      <c r="O1431" s="71">
        <v>0.98273733702380595</v>
      </c>
      <c r="P1431" s="68">
        <v>99.064748201438803</v>
      </c>
      <c r="Q1431" s="71">
        <v>1</v>
      </c>
      <c r="R1431" s="68">
        <v>100</v>
      </c>
    </row>
    <row r="1432" spans="1:18" x14ac:dyDescent="0.2">
      <c r="A1432" s="72" t="s">
        <v>3054</v>
      </c>
      <c r="B1432" s="66" t="s">
        <v>3055</v>
      </c>
      <c r="C1432" s="67">
        <v>13</v>
      </c>
      <c r="D1432" s="67" t="s">
        <v>334</v>
      </c>
      <c r="E1432" s="71">
        <v>0.83708596255415701</v>
      </c>
      <c r="F1432" s="68">
        <v>49.730146491904399</v>
      </c>
      <c r="G1432" s="71">
        <v>0.86170762667092005</v>
      </c>
      <c r="H1432" s="68">
        <v>58.673862760215897</v>
      </c>
      <c r="I1432" s="71">
        <v>0.91265703230560502</v>
      </c>
      <c r="J1432" s="68">
        <v>84.579799537393995</v>
      </c>
      <c r="K1432" s="71">
        <v>0.89955642258296697</v>
      </c>
      <c r="L1432" s="68">
        <v>33.885890516576701</v>
      </c>
      <c r="M1432" s="71">
        <v>0.92</v>
      </c>
      <c r="N1432" s="68">
        <v>30.453479280688001</v>
      </c>
      <c r="O1432" s="71">
        <v>0.42859469376545101</v>
      </c>
      <c r="P1432" s="68">
        <v>48.201438848920901</v>
      </c>
      <c r="Q1432" s="71">
        <v>1</v>
      </c>
      <c r="R1432" s="68">
        <v>100</v>
      </c>
    </row>
    <row r="1433" spans="1:18" x14ac:dyDescent="0.2">
      <c r="A1433" s="72" t="s">
        <v>3056</v>
      </c>
      <c r="B1433" s="66" t="s">
        <v>3057</v>
      </c>
      <c r="C1433" s="67">
        <v>13</v>
      </c>
      <c r="D1433" s="67" t="s">
        <v>334</v>
      </c>
      <c r="E1433" s="71">
        <v>0.93925185783721399</v>
      </c>
      <c r="F1433" s="68">
        <v>93.5235158057055</v>
      </c>
      <c r="G1433" s="71">
        <v>0.822561847834959</v>
      </c>
      <c r="H1433" s="68">
        <v>16.191210485736299</v>
      </c>
      <c r="I1433" s="71">
        <v>0.97334569731124498</v>
      </c>
      <c r="J1433" s="68">
        <v>96.607555898226707</v>
      </c>
      <c r="K1433" s="71">
        <v>0.96109988620265197</v>
      </c>
      <c r="L1433" s="68">
        <v>79.336931380107899</v>
      </c>
      <c r="M1433" s="71">
        <v>1</v>
      </c>
      <c r="N1433" s="68">
        <v>100</v>
      </c>
      <c r="O1433" s="71"/>
      <c r="P1433" s="68"/>
      <c r="Q1433" s="71"/>
      <c r="R1433" s="68"/>
    </row>
    <row r="1434" spans="1:18" x14ac:dyDescent="0.2">
      <c r="A1434" s="72" t="s">
        <v>3058</v>
      </c>
      <c r="B1434" s="66" t="s">
        <v>3059</v>
      </c>
      <c r="C1434" s="67">
        <v>13</v>
      </c>
      <c r="D1434" s="67" t="s">
        <v>334</v>
      </c>
      <c r="E1434" s="71">
        <v>0.92399134738333799</v>
      </c>
      <c r="F1434" s="68">
        <v>89.244410177332298</v>
      </c>
      <c r="G1434" s="71">
        <v>0.82894594481370698</v>
      </c>
      <c r="H1434" s="68">
        <v>21.3955281418658</v>
      </c>
      <c r="I1434" s="71">
        <v>0.95875404143577803</v>
      </c>
      <c r="J1434" s="68">
        <v>94.217424826522702</v>
      </c>
      <c r="K1434" s="71">
        <v>0.90826540328386596</v>
      </c>
      <c r="L1434" s="68">
        <v>39.090208172706198</v>
      </c>
      <c r="M1434" s="71">
        <v>1</v>
      </c>
      <c r="N1434" s="68">
        <v>100</v>
      </c>
      <c r="O1434" s="71"/>
      <c r="P1434" s="68"/>
      <c r="Q1434" s="71"/>
      <c r="R1434" s="68"/>
    </row>
    <row r="1435" spans="1:18" x14ac:dyDescent="0.2">
      <c r="A1435" s="72" t="s">
        <v>3060</v>
      </c>
      <c r="B1435" s="66" t="s">
        <v>3061</v>
      </c>
      <c r="C1435" s="67">
        <v>13</v>
      </c>
      <c r="D1435" s="67" t="s">
        <v>334</v>
      </c>
      <c r="E1435" s="71">
        <v>0.797171347084912</v>
      </c>
      <c r="F1435" s="68">
        <v>32.767925983037799</v>
      </c>
      <c r="G1435" s="71">
        <v>0.96118213351702997</v>
      </c>
      <c r="H1435" s="68">
        <v>96.5690053970702</v>
      </c>
      <c r="I1435" s="71">
        <v>0.737891971890556</v>
      </c>
      <c r="J1435" s="68">
        <v>14.7262914417887</v>
      </c>
      <c r="K1435" s="71">
        <v>0.97851784760445004</v>
      </c>
      <c r="L1435" s="68">
        <v>88.280647648419404</v>
      </c>
      <c r="M1435" s="71">
        <v>1</v>
      </c>
      <c r="N1435" s="68">
        <v>100</v>
      </c>
      <c r="O1435" s="71">
        <v>0.30826478241252298</v>
      </c>
      <c r="P1435" s="68">
        <v>27.697841726618702</v>
      </c>
      <c r="Q1435" s="71"/>
      <c r="R1435" s="68"/>
    </row>
    <row r="1436" spans="1:18" x14ac:dyDescent="0.2">
      <c r="A1436" s="72" t="s">
        <v>3062</v>
      </c>
      <c r="B1436" s="66" t="s">
        <v>3063</v>
      </c>
      <c r="C1436" s="67">
        <v>13</v>
      </c>
      <c r="D1436" s="67" t="s">
        <v>334</v>
      </c>
      <c r="E1436" s="71">
        <v>0.88218788082297706</v>
      </c>
      <c r="F1436" s="68">
        <v>68.465690053970704</v>
      </c>
      <c r="G1436" s="71">
        <v>0.86966678001504605</v>
      </c>
      <c r="H1436" s="68">
        <v>66.306861989205899</v>
      </c>
      <c r="I1436" s="71">
        <v>0.88642560152275696</v>
      </c>
      <c r="J1436" s="68">
        <v>77.987663839629903</v>
      </c>
      <c r="K1436" s="71">
        <v>0.93439234538656202</v>
      </c>
      <c r="L1436" s="68">
        <v>58.442559753276797</v>
      </c>
      <c r="M1436" s="71">
        <v>0.98</v>
      </c>
      <c r="N1436" s="68">
        <v>45.934323690383103</v>
      </c>
      <c r="O1436" s="71">
        <v>0.74045467719051805</v>
      </c>
      <c r="P1436" s="68">
        <v>92.805755395683406</v>
      </c>
      <c r="Q1436" s="71"/>
      <c r="R1436" s="68"/>
    </row>
    <row r="1437" spans="1:18" x14ac:dyDescent="0.2">
      <c r="A1437" s="72" t="s">
        <v>3064</v>
      </c>
      <c r="B1437" s="66" t="s">
        <v>3065</v>
      </c>
      <c r="C1437" s="67">
        <v>13</v>
      </c>
      <c r="D1437" s="67" t="s">
        <v>334</v>
      </c>
      <c r="E1437" s="71">
        <v>0.89158439946050405</v>
      </c>
      <c r="F1437" s="68">
        <v>72.937548188126399</v>
      </c>
      <c r="G1437" s="71">
        <v>0.85591747271365304</v>
      </c>
      <c r="H1437" s="68">
        <v>52.081727062451797</v>
      </c>
      <c r="I1437" s="71">
        <v>0.85189018684778495</v>
      </c>
      <c r="J1437" s="68">
        <v>66.345412490362406</v>
      </c>
      <c r="K1437" s="71">
        <v>0.90482837340032096</v>
      </c>
      <c r="L1437" s="68">
        <v>36.931380107941401</v>
      </c>
      <c r="M1437" s="71">
        <v>1</v>
      </c>
      <c r="N1437" s="68">
        <v>100</v>
      </c>
      <c r="O1437" s="71">
        <v>0.84528596434075998</v>
      </c>
      <c r="P1437" s="68">
        <v>96.906474820143899</v>
      </c>
      <c r="Q1437" s="71"/>
      <c r="R1437" s="68"/>
    </row>
    <row r="1438" spans="1:18" x14ac:dyDescent="0.2">
      <c r="A1438" s="72" t="s">
        <v>3066</v>
      </c>
      <c r="B1438" s="66" t="s">
        <v>3067</v>
      </c>
      <c r="C1438" s="67">
        <v>13</v>
      </c>
      <c r="D1438" s="67" t="s">
        <v>334</v>
      </c>
      <c r="E1438" s="71">
        <v>0.84848650762061795</v>
      </c>
      <c r="F1438" s="68">
        <v>54.317656129529702</v>
      </c>
      <c r="G1438" s="71">
        <v>0.83275183947472298</v>
      </c>
      <c r="H1438" s="68">
        <v>24.518118735543599</v>
      </c>
      <c r="I1438" s="71">
        <v>0.74419426628421803</v>
      </c>
      <c r="J1438" s="68">
        <v>16.037008481110298</v>
      </c>
      <c r="K1438" s="71">
        <v>0.878429724090796</v>
      </c>
      <c r="L1438" s="68">
        <v>25.366229760986901</v>
      </c>
      <c r="M1438" s="71">
        <v>0.97</v>
      </c>
      <c r="N1438" s="68">
        <v>41.829554339327601</v>
      </c>
      <c r="O1438" s="71">
        <v>0.81705670825335097</v>
      </c>
      <c r="P1438" s="68">
        <v>95.611510791366896</v>
      </c>
      <c r="Q1438" s="71"/>
      <c r="R1438" s="68"/>
    </row>
    <row r="1439" spans="1:18" x14ac:dyDescent="0.2">
      <c r="A1439" s="72" t="s">
        <v>3068</v>
      </c>
      <c r="B1439" s="66" t="s">
        <v>3069</v>
      </c>
      <c r="C1439" s="67">
        <v>13</v>
      </c>
      <c r="D1439" s="67" t="s">
        <v>334</v>
      </c>
      <c r="E1439" s="71">
        <v>0.88663938596492098</v>
      </c>
      <c r="F1439" s="68">
        <v>70.701619121048594</v>
      </c>
      <c r="G1439" s="71">
        <v>0.88858730726370605</v>
      </c>
      <c r="H1439" s="68">
        <v>79.760986892829607</v>
      </c>
      <c r="I1439" s="71">
        <v>0.74215705003799703</v>
      </c>
      <c r="J1439" s="68">
        <v>15.8828064764842</v>
      </c>
      <c r="K1439" s="71">
        <v>0.91581318655797805</v>
      </c>
      <c r="L1439" s="68">
        <v>44.140323824209702</v>
      </c>
      <c r="M1439" s="71">
        <v>1</v>
      </c>
      <c r="N1439" s="68">
        <v>100</v>
      </c>
      <c r="O1439" s="71"/>
      <c r="P1439" s="68"/>
      <c r="Q1439" s="71"/>
      <c r="R1439" s="68"/>
    </row>
    <row r="1440" spans="1:18" x14ac:dyDescent="0.2">
      <c r="A1440" s="72" t="s">
        <v>3070</v>
      </c>
      <c r="B1440" s="66" t="s">
        <v>3071</v>
      </c>
      <c r="C1440" s="67">
        <v>13</v>
      </c>
      <c r="D1440" s="67" t="s">
        <v>334</v>
      </c>
      <c r="E1440" s="71">
        <v>0.85170040744025799</v>
      </c>
      <c r="F1440" s="68">
        <v>55.474171164225098</v>
      </c>
      <c r="G1440" s="71">
        <v>0.83943191994689703</v>
      </c>
      <c r="H1440" s="68">
        <v>31.8427139552814</v>
      </c>
      <c r="I1440" s="71">
        <v>0.773043083235886</v>
      </c>
      <c r="J1440" s="68">
        <v>24.055512721665401</v>
      </c>
      <c r="K1440" s="71">
        <v>0.88039666504099001</v>
      </c>
      <c r="L1440" s="68">
        <v>26.060138781804199</v>
      </c>
      <c r="M1440" s="71">
        <v>1</v>
      </c>
      <c r="N1440" s="68">
        <v>100</v>
      </c>
      <c r="O1440" s="71">
        <v>0.76563036897751602</v>
      </c>
      <c r="P1440" s="68">
        <v>93.669064748201393</v>
      </c>
      <c r="Q1440" s="71"/>
      <c r="R1440" s="68"/>
    </row>
    <row r="1441" spans="1:18" x14ac:dyDescent="0.2">
      <c r="A1441" s="72" t="s">
        <v>3072</v>
      </c>
      <c r="B1441" s="66" t="s">
        <v>3073</v>
      </c>
      <c r="C1441" s="67">
        <v>13</v>
      </c>
      <c r="D1441" s="67" t="s">
        <v>334</v>
      </c>
      <c r="E1441" s="71">
        <v>0.90441987372831001</v>
      </c>
      <c r="F1441" s="68">
        <v>79.452582883577506</v>
      </c>
      <c r="G1441" s="71">
        <v>0.88155235524405695</v>
      </c>
      <c r="H1441" s="68">
        <v>75.366229760986897</v>
      </c>
      <c r="I1441" s="71">
        <v>0.80754078141655194</v>
      </c>
      <c r="J1441" s="68">
        <v>40.516576715497301</v>
      </c>
      <c r="K1441" s="71">
        <v>0.92858635825263003</v>
      </c>
      <c r="L1441" s="68">
        <v>53.5466461063994</v>
      </c>
      <c r="M1441" s="71">
        <v>1</v>
      </c>
      <c r="N1441" s="68">
        <v>100</v>
      </c>
      <c r="O1441" s="71"/>
      <c r="P1441" s="68"/>
      <c r="Q1441" s="71"/>
      <c r="R1441" s="68"/>
    </row>
    <row r="1442" spans="1:18" x14ac:dyDescent="0.2">
      <c r="A1442" s="72" t="s">
        <v>3074</v>
      </c>
      <c r="B1442" s="66" t="s">
        <v>3075</v>
      </c>
      <c r="C1442" s="67">
        <v>13</v>
      </c>
      <c r="D1442" s="67" t="s">
        <v>334</v>
      </c>
      <c r="E1442" s="71">
        <v>0.90518483762296598</v>
      </c>
      <c r="F1442" s="68">
        <v>79.760986892829607</v>
      </c>
      <c r="G1442" s="71">
        <v>0.83405554997708198</v>
      </c>
      <c r="H1442" s="68">
        <v>26.098689282960699</v>
      </c>
      <c r="I1442" s="71">
        <v>0.84674994185577901</v>
      </c>
      <c r="J1442" s="68">
        <v>64.225134926754095</v>
      </c>
      <c r="K1442" s="71">
        <v>0.95064910936157399</v>
      </c>
      <c r="L1442" s="68">
        <v>71.356977640709303</v>
      </c>
      <c r="M1442" s="71">
        <v>1</v>
      </c>
      <c r="N1442" s="68">
        <v>100</v>
      </c>
      <c r="O1442" s="71">
        <v>0.79965442454336</v>
      </c>
      <c r="P1442" s="68">
        <v>94.8920863309353</v>
      </c>
      <c r="Q1442" s="71">
        <v>1</v>
      </c>
      <c r="R1442" s="68">
        <v>100</v>
      </c>
    </row>
    <row r="1443" spans="1:18" x14ac:dyDescent="0.2">
      <c r="A1443" s="72" t="s">
        <v>3076</v>
      </c>
      <c r="B1443" s="66" t="s">
        <v>3077</v>
      </c>
      <c r="C1443" s="67">
        <v>13</v>
      </c>
      <c r="D1443" s="67" t="s">
        <v>334</v>
      </c>
      <c r="E1443" s="71">
        <v>0.929058710962546</v>
      </c>
      <c r="F1443" s="68">
        <v>91.056283731688495</v>
      </c>
      <c r="G1443" s="71">
        <v>0.87140621486339598</v>
      </c>
      <c r="H1443" s="68">
        <v>67.733230531996895</v>
      </c>
      <c r="I1443" s="71">
        <v>0.84598982641357401</v>
      </c>
      <c r="J1443" s="68">
        <v>63.993831919815001</v>
      </c>
      <c r="K1443" s="71">
        <v>0.998838802573213</v>
      </c>
      <c r="L1443" s="68">
        <v>95.335389360061697</v>
      </c>
      <c r="M1443" s="71">
        <v>1</v>
      </c>
      <c r="N1443" s="68">
        <v>100</v>
      </c>
      <c r="O1443" s="71"/>
      <c r="P1443" s="68"/>
      <c r="Q1443" s="71"/>
      <c r="R1443" s="68"/>
    </row>
    <row r="1444" spans="1:18" x14ac:dyDescent="0.2">
      <c r="A1444" s="72" t="s">
        <v>3078</v>
      </c>
      <c r="B1444" s="66" t="s">
        <v>3079</v>
      </c>
      <c r="C1444" s="67">
        <v>13</v>
      </c>
      <c r="D1444" s="67" t="s">
        <v>334</v>
      </c>
      <c r="E1444" s="71">
        <v>0.90040417425305297</v>
      </c>
      <c r="F1444" s="68">
        <v>77.293754818812602</v>
      </c>
      <c r="G1444" s="71">
        <v>0.84360525826417398</v>
      </c>
      <c r="H1444" s="68">
        <v>36.8157286044719</v>
      </c>
      <c r="I1444" s="71">
        <v>0.82871916593975403</v>
      </c>
      <c r="J1444" s="68">
        <v>54.009252120277601</v>
      </c>
      <c r="K1444" s="71">
        <v>0.92452216725887704</v>
      </c>
      <c r="L1444" s="68">
        <v>50.385505011565101</v>
      </c>
      <c r="M1444" s="71">
        <v>1</v>
      </c>
      <c r="N1444" s="68">
        <v>100</v>
      </c>
      <c r="O1444" s="71">
        <v>0.80557845405551498</v>
      </c>
      <c r="P1444" s="68">
        <v>95.035971223021605</v>
      </c>
      <c r="Q1444" s="71">
        <v>1</v>
      </c>
      <c r="R1444" s="68">
        <v>100</v>
      </c>
    </row>
    <row r="1445" spans="1:18" x14ac:dyDescent="0.2">
      <c r="A1445" s="72" t="s">
        <v>3080</v>
      </c>
      <c r="B1445" s="66" t="s">
        <v>3081</v>
      </c>
      <c r="C1445" s="67">
        <v>13</v>
      </c>
      <c r="D1445" s="67" t="s">
        <v>334</v>
      </c>
      <c r="E1445" s="71">
        <v>0.87063025947419803</v>
      </c>
      <c r="F1445" s="68">
        <v>63.5697764070933</v>
      </c>
      <c r="G1445" s="71">
        <v>0.85331540387123395</v>
      </c>
      <c r="H1445" s="68">
        <v>49.228989976869698</v>
      </c>
      <c r="I1445" s="71">
        <v>0.85304941485730501</v>
      </c>
      <c r="J1445" s="68">
        <v>66.730917501927493</v>
      </c>
      <c r="K1445" s="71">
        <v>0.95587449778211298</v>
      </c>
      <c r="L1445" s="68">
        <v>75.327679259830404</v>
      </c>
      <c r="M1445" s="71">
        <v>1</v>
      </c>
      <c r="N1445" s="68">
        <v>100</v>
      </c>
      <c r="O1445" s="71">
        <v>0.690911980860338</v>
      </c>
      <c r="P1445" s="68">
        <v>89.208633093525194</v>
      </c>
      <c r="Q1445" s="71"/>
      <c r="R1445" s="68"/>
    </row>
    <row r="1446" spans="1:18" x14ac:dyDescent="0.2">
      <c r="A1446" s="72" t="s">
        <v>3082</v>
      </c>
      <c r="B1446" s="66" t="s">
        <v>3083</v>
      </c>
      <c r="C1446" s="67">
        <v>13</v>
      </c>
      <c r="D1446" s="67" t="s">
        <v>334</v>
      </c>
      <c r="E1446" s="71">
        <v>0.84365957736934305</v>
      </c>
      <c r="F1446" s="68">
        <v>52.467232074016998</v>
      </c>
      <c r="G1446" s="71">
        <v>0.83999303228445299</v>
      </c>
      <c r="H1446" s="68">
        <v>32.420971472629098</v>
      </c>
      <c r="I1446" s="71">
        <v>0.71346968091803997</v>
      </c>
      <c r="J1446" s="68">
        <v>10.9097918272938</v>
      </c>
      <c r="K1446" s="71">
        <v>0.82117559627487802</v>
      </c>
      <c r="L1446" s="68">
        <v>12.952968388589101</v>
      </c>
      <c r="M1446" s="71">
        <v>1</v>
      </c>
      <c r="N1446" s="68">
        <v>100</v>
      </c>
      <c r="O1446" s="71"/>
      <c r="P1446" s="68"/>
      <c r="Q1446" s="71"/>
      <c r="R1446" s="68"/>
    </row>
    <row r="1447" spans="1:18" x14ac:dyDescent="0.2">
      <c r="A1447" s="72" t="s">
        <v>3084</v>
      </c>
      <c r="B1447" s="66" t="s">
        <v>3085</v>
      </c>
      <c r="C1447" s="67">
        <v>13</v>
      </c>
      <c r="D1447" s="67" t="s">
        <v>334</v>
      </c>
      <c r="E1447" s="71">
        <v>0.86141101379095797</v>
      </c>
      <c r="F1447" s="68">
        <v>59.521973785659199</v>
      </c>
      <c r="G1447" s="71">
        <v>0.90313533882271302</v>
      </c>
      <c r="H1447" s="68">
        <v>87.586738627602202</v>
      </c>
      <c r="I1447" s="71">
        <v>0.84451083558756201</v>
      </c>
      <c r="J1447" s="68">
        <v>63.3384734001542</v>
      </c>
      <c r="K1447" s="71">
        <v>0.95006851064817999</v>
      </c>
      <c r="L1447" s="68">
        <v>70.855821125674595</v>
      </c>
      <c r="M1447" s="71">
        <v>0.94</v>
      </c>
      <c r="N1447" s="68">
        <v>33.620015637216603</v>
      </c>
      <c r="O1447" s="71">
        <v>0.66934038389633399</v>
      </c>
      <c r="P1447" s="68">
        <v>86.978417266187094</v>
      </c>
      <c r="Q1447" s="71"/>
      <c r="R1447" s="68"/>
    </row>
    <row r="1448" spans="1:18" x14ac:dyDescent="0.2">
      <c r="A1448" s="72" t="s">
        <v>3086</v>
      </c>
      <c r="B1448" s="66" t="s">
        <v>3087</v>
      </c>
      <c r="C1448" s="67">
        <v>13</v>
      </c>
      <c r="D1448" s="67" t="s">
        <v>334</v>
      </c>
      <c r="E1448" s="71">
        <v>0.91178403947737496</v>
      </c>
      <c r="F1448" s="68">
        <v>83.577486507324593</v>
      </c>
      <c r="G1448" s="71">
        <v>0.86122297867990705</v>
      </c>
      <c r="H1448" s="68">
        <v>58.172706245181203</v>
      </c>
      <c r="I1448" s="71">
        <v>0.83294167501444605</v>
      </c>
      <c r="J1448" s="68">
        <v>56.4764841942945</v>
      </c>
      <c r="K1448" s="71">
        <v>0.95297150421514698</v>
      </c>
      <c r="L1448" s="68">
        <v>73.1688511950655</v>
      </c>
      <c r="M1448" s="71">
        <v>1</v>
      </c>
      <c r="N1448" s="68">
        <v>100</v>
      </c>
      <c r="O1448" s="71"/>
      <c r="P1448" s="68"/>
      <c r="Q1448" s="71"/>
      <c r="R1448" s="68"/>
    </row>
    <row r="1449" spans="1:18" x14ac:dyDescent="0.2">
      <c r="A1449" s="72" t="s">
        <v>3088</v>
      </c>
      <c r="B1449" s="66" t="s">
        <v>3089</v>
      </c>
      <c r="C1449" s="67">
        <v>13</v>
      </c>
      <c r="D1449" s="67" t="s">
        <v>334</v>
      </c>
      <c r="E1449" s="71">
        <v>0.80732070964996505</v>
      </c>
      <c r="F1449" s="68">
        <v>36.4687740940632</v>
      </c>
      <c r="G1449" s="71">
        <v>0.85543771315824202</v>
      </c>
      <c r="H1449" s="68">
        <v>51.657671549730097</v>
      </c>
      <c r="I1449" s="71">
        <v>0.792556660119351</v>
      </c>
      <c r="J1449" s="68">
        <v>31.881264456437901</v>
      </c>
      <c r="K1449" s="71">
        <v>0.85775331521865295</v>
      </c>
      <c r="L1449" s="68">
        <v>19.159599074788002</v>
      </c>
      <c r="M1449" s="71">
        <v>1</v>
      </c>
      <c r="N1449" s="68">
        <v>100</v>
      </c>
      <c r="O1449" s="71">
        <v>0.53085585975357796</v>
      </c>
      <c r="P1449" s="68">
        <v>68.561151079136707</v>
      </c>
      <c r="Q1449" s="71"/>
      <c r="R1449" s="68"/>
    </row>
    <row r="1450" spans="1:18" x14ac:dyDescent="0.2">
      <c r="A1450" s="72" t="s">
        <v>3090</v>
      </c>
      <c r="B1450" s="66" t="s">
        <v>3091</v>
      </c>
      <c r="C1450" s="67">
        <v>13</v>
      </c>
      <c r="D1450" s="67" t="s">
        <v>334</v>
      </c>
      <c r="E1450" s="71">
        <v>0.86115762868635004</v>
      </c>
      <c r="F1450" s="68">
        <v>59.444872783346199</v>
      </c>
      <c r="G1450" s="71">
        <v>0.86295810454807698</v>
      </c>
      <c r="H1450" s="68">
        <v>60.0616808018504</v>
      </c>
      <c r="I1450" s="71">
        <v>0.81995895156753495</v>
      </c>
      <c r="J1450" s="68">
        <v>47.956823438704703</v>
      </c>
      <c r="K1450" s="71">
        <v>0.96516407719640496</v>
      </c>
      <c r="L1450" s="68">
        <v>82.498072474942205</v>
      </c>
      <c r="M1450" s="71">
        <v>1</v>
      </c>
      <c r="N1450" s="68">
        <v>100</v>
      </c>
      <c r="O1450" s="71">
        <v>0.65770701011973198</v>
      </c>
      <c r="P1450" s="68">
        <v>86.043165467625897</v>
      </c>
      <c r="Q1450" s="71"/>
      <c r="R1450" s="68"/>
    </row>
    <row r="1451" spans="1:18" x14ac:dyDescent="0.2">
      <c r="A1451" s="72" t="s">
        <v>2450</v>
      </c>
      <c r="B1451" s="66" t="s">
        <v>3092</v>
      </c>
      <c r="C1451" s="67">
        <v>13</v>
      </c>
      <c r="D1451" s="67" t="s">
        <v>334</v>
      </c>
      <c r="E1451" s="71">
        <v>0.91635670223325105</v>
      </c>
      <c r="F1451" s="68">
        <v>85.350809560524297</v>
      </c>
      <c r="G1451" s="71">
        <v>0.83292193712930696</v>
      </c>
      <c r="H1451" s="68">
        <v>24.672320740169599</v>
      </c>
      <c r="I1451" s="71">
        <v>0.849342234492101</v>
      </c>
      <c r="J1451" s="68">
        <v>65.304548959136497</v>
      </c>
      <c r="K1451" s="71">
        <v>0.98316263731159603</v>
      </c>
      <c r="L1451" s="68">
        <v>90.246723207401701</v>
      </c>
      <c r="M1451" s="71">
        <v>1</v>
      </c>
      <c r="N1451" s="68">
        <v>100</v>
      </c>
      <c r="O1451" s="71"/>
      <c r="P1451" s="68"/>
      <c r="Q1451" s="71"/>
      <c r="R1451" s="68"/>
    </row>
    <row r="1452" spans="1:18" x14ac:dyDescent="0.2">
      <c r="A1452" s="72" t="s">
        <v>782</v>
      </c>
      <c r="B1452" s="66" t="s">
        <v>3093</v>
      </c>
      <c r="C1452" s="67">
        <v>13</v>
      </c>
      <c r="D1452" s="67" t="s">
        <v>334</v>
      </c>
      <c r="E1452" s="71">
        <v>0.80719875711929401</v>
      </c>
      <c r="F1452" s="68">
        <v>36.353122590593699</v>
      </c>
      <c r="G1452" s="71">
        <v>0.84632575373963004</v>
      </c>
      <c r="H1452" s="68">
        <v>40.0539707016191</v>
      </c>
      <c r="I1452" s="71">
        <v>0.83235578789534903</v>
      </c>
      <c r="J1452" s="68">
        <v>55.975327679259799</v>
      </c>
      <c r="K1452" s="71">
        <v>0.95703569520889897</v>
      </c>
      <c r="L1452" s="68">
        <v>76.329992289899806</v>
      </c>
      <c r="M1452" s="71">
        <v>0.95</v>
      </c>
      <c r="N1452" s="68">
        <v>36.2001563721658</v>
      </c>
      <c r="O1452" s="71">
        <v>0.45027654875258999</v>
      </c>
      <c r="P1452" s="68">
        <v>52.158273381294997</v>
      </c>
      <c r="Q1452" s="71"/>
      <c r="R1452" s="68"/>
    </row>
    <row r="1453" spans="1:18" x14ac:dyDescent="0.2">
      <c r="A1453" s="72" t="s">
        <v>3094</v>
      </c>
      <c r="B1453" s="66" t="s">
        <v>3095</v>
      </c>
      <c r="C1453" s="67">
        <v>13</v>
      </c>
      <c r="D1453" s="67" t="s">
        <v>334</v>
      </c>
      <c r="E1453" s="71">
        <v>0.87021827521319595</v>
      </c>
      <c r="F1453" s="68">
        <v>63.3770239013107</v>
      </c>
      <c r="G1453" s="71">
        <v>0.82656708084936104</v>
      </c>
      <c r="H1453" s="68">
        <v>19.005397070161901</v>
      </c>
      <c r="I1453" s="71">
        <v>0.82551739924793299</v>
      </c>
      <c r="J1453" s="68">
        <v>51.927525057825797</v>
      </c>
      <c r="K1453" s="71">
        <v>0.90304001486332697</v>
      </c>
      <c r="L1453" s="68">
        <v>36.083269082498099</v>
      </c>
      <c r="M1453" s="71">
        <v>0.96</v>
      </c>
      <c r="N1453" s="68">
        <v>38.545738858483197</v>
      </c>
      <c r="O1453" s="71">
        <v>0.70618515631855605</v>
      </c>
      <c r="P1453" s="68">
        <v>89.712230215827304</v>
      </c>
      <c r="Q1453" s="71">
        <v>1</v>
      </c>
      <c r="R1453" s="68">
        <v>100</v>
      </c>
    </row>
    <row r="1454" spans="1:18" x14ac:dyDescent="0.2">
      <c r="A1454" s="72" t="s">
        <v>3096</v>
      </c>
      <c r="B1454" s="66" t="s">
        <v>3097</v>
      </c>
      <c r="C1454" s="67">
        <v>13</v>
      </c>
      <c r="D1454" s="67" t="s">
        <v>334</v>
      </c>
      <c r="E1454" s="71">
        <v>0.78483913435718</v>
      </c>
      <c r="F1454" s="68">
        <v>28.720123361603701</v>
      </c>
      <c r="G1454" s="71">
        <v>0.86365181140658998</v>
      </c>
      <c r="H1454" s="68">
        <v>60.909791827293802</v>
      </c>
      <c r="I1454" s="71">
        <v>0.82862439429519297</v>
      </c>
      <c r="J1454" s="68">
        <v>53.932151117964501</v>
      </c>
      <c r="K1454" s="71">
        <v>0.95006851064817999</v>
      </c>
      <c r="L1454" s="68">
        <v>70.855821125674595</v>
      </c>
      <c r="M1454" s="71">
        <v>0.76</v>
      </c>
      <c r="N1454" s="68">
        <v>16.810007818608302</v>
      </c>
      <c r="O1454" s="71">
        <v>0.52185095543593496</v>
      </c>
      <c r="P1454" s="68">
        <v>66.330935251798607</v>
      </c>
      <c r="Q1454" s="71"/>
      <c r="R1454" s="68"/>
    </row>
    <row r="1455" spans="1:18" x14ac:dyDescent="0.2">
      <c r="A1455" s="72" t="s">
        <v>3098</v>
      </c>
      <c r="B1455" s="66" t="s">
        <v>3099</v>
      </c>
      <c r="C1455" s="67">
        <v>13</v>
      </c>
      <c r="D1455" s="67" t="s">
        <v>334</v>
      </c>
      <c r="E1455" s="71">
        <v>0.90929119052492202</v>
      </c>
      <c r="F1455" s="68">
        <v>82.228218966846597</v>
      </c>
      <c r="G1455" s="71">
        <v>0.84009723905411005</v>
      </c>
      <c r="H1455" s="68">
        <v>32.575173477255198</v>
      </c>
      <c r="I1455" s="71">
        <v>0.84235422269025295</v>
      </c>
      <c r="J1455" s="68">
        <v>61.950655358519697</v>
      </c>
      <c r="K1455" s="71">
        <v>0.95471330035532598</v>
      </c>
      <c r="L1455" s="68">
        <v>74.556669236700102</v>
      </c>
      <c r="M1455" s="71">
        <v>1</v>
      </c>
      <c r="N1455" s="68">
        <v>100</v>
      </c>
      <c r="O1455" s="71"/>
      <c r="P1455" s="68"/>
      <c r="Q1455" s="71"/>
      <c r="R1455" s="68"/>
    </row>
    <row r="1456" spans="1:18" x14ac:dyDescent="0.2">
      <c r="A1456" s="72" t="s">
        <v>3100</v>
      </c>
      <c r="B1456" s="66" t="s">
        <v>3101</v>
      </c>
      <c r="C1456" s="67">
        <v>13</v>
      </c>
      <c r="D1456" s="67" t="s">
        <v>334</v>
      </c>
      <c r="E1456" s="71">
        <v>0.903438740336442</v>
      </c>
      <c r="F1456" s="68">
        <v>79.028527370855798</v>
      </c>
      <c r="G1456" s="71">
        <v>0.86166978720258802</v>
      </c>
      <c r="H1456" s="68">
        <v>58.558211256746297</v>
      </c>
      <c r="I1456" s="71">
        <v>0.85601234384057301</v>
      </c>
      <c r="J1456" s="68">
        <v>68.157286044718603</v>
      </c>
      <c r="K1456" s="71">
        <v>0.89607283030260798</v>
      </c>
      <c r="L1456" s="68">
        <v>32.189668465690097</v>
      </c>
      <c r="M1456" s="71">
        <v>1</v>
      </c>
      <c r="N1456" s="68">
        <v>100</v>
      </c>
      <c r="O1456" s="71"/>
      <c r="P1456" s="68"/>
      <c r="Q1456" s="71"/>
      <c r="R1456" s="68"/>
    </row>
    <row r="1457" spans="1:18" x14ac:dyDescent="0.2">
      <c r="A1457" s="72" t="s">
        <v>3102</v>
      </c>
      <c r="B1457" s="66" t="s">
        <v>3103</v>
      </c>
      <c r="C1457" s="67">
        <v>13</v>
      </c>
      <c r="D1457" s="67" t="s">
        <v>334</v>
      </c>
      <c r="E1457" s="71">
        <v>0.90829638901813403</v>
      </c>
      <c r="F1457" s="68">
        <v>81.611410948342296</v>
      </c>
      <c r="G1457" s="71">
        <v>0.83350782041967997</v>
      </c>
      <c r="H1457" s="68">
        <v>25.327679259830401</v>
      </c>
      <c r="I1457" s="71">
        <v>0.84206144173056297</v>
      </c>
      <c r="J1457" s="68">
        <v>61.719352351580604</v>
      </c>
      <c r="K1457" s="71">
        <v>0.95761629392229297</v>
      </c>
      <c r="L1457" s="68">
        <v>76.869699306090993</v>
      </c>
      <c r="M1457" s="71">
        <v>1</v>
      </c>
      <c r="N1457" s="68">
        <v>100</v>
      </c>
      <c r="O1457" s="71"/>
      <c r="P1457" s="68"/>
      <c r="Q1457" s="71"/>
      <c r="R1457" s="68"/>
    </row>
    <row r="1458" spans="1:18" x14ac:dyDescent="0.2">
      <c r="A1458" s="72" t="s">
        <v>3104</v>
      </c>
      <c r="B1458" s="66" t="s">
        <v>3105</v>
      </c>
      <c r="C1458" s="67">
        <v>13</v>
      </c>
      <c r="D1458" s="67" t="s">
        <v>334</v>
      </c>
      <c r="E1458" s="71">
        <v>0.92128396301162496</v>
      </c>
      <c r="F1458" s="68">
        <v>88.010794140323796</v>
      </c>
      <c r="G1458" s="71">
        <v>0.88944754395384695</v>
      </c>
      <c r="H1458" s="68">
        <v>80.300693909020794</v>
      </c>
      <c r="I1458" s="71">
        <v>0.83400782317660604</v>
      </c>
      <c r="J1458" s="68">
        <v>57.208943716268301</v>
      </c>
      <c r="K1458" s="71">
        <v>0.96168048491604496</v>
      </c>
      <c r="L1458" s="68">
        <v>79.9537393986122</v>
      </c>
      <c r="M1458" s="71">
        <v>1</v>
      </c>
      <c r="N1458" s="68">
        <v>100</v>
      </c>
      <c r="O1458" s="71"/>
      <c r="P1458" s="68"/>
      <c r="Q1458" s="71"/>
      <c r="R1458" s="68"/>
    </row>
    <row r="1459" spans="1:18" x14ac:dyDescent="0.2">
      <c r="A1459" s="72" t="s">
        <v>3106</v>
      </c>
      <c r="B1459" s="66" t="s">
        <v>3107</v>
      </c>
      <c r="C1459" s="67">
        <v>13</v>
      </c>
      <c r="D1459" s="67" t="s">
        <v>334</v>
      </c>
      <c r="E1459" s="71">
        <v>0.90991613357317402</v>
      </c>
      <c r="F1459" s="68">
        <v>82.536622976098698</v>
      </c>
      <c r="G1459" s="71">
        <v>0.88144317709846598</v>
      </c>
      <c r="H1459" s="68">
        <v>75.289128758673897</v>
      </c>
      <c r="I1459" s="71">
        <v>0.83137679508177798</v>
      </c>
      <c r="J1459" s="68">
        <v>55.281418658442597</v>
      </c>
      <c r="K1459" s="71">
        <v>0.92684456211245003</v>
      </c>
      <c r="L1459" s="68">
        <v>52.043176561295297</v>
      </c>
      <c r="M1459" s="71">
        <v>1</v>
      </c>
      <c r="N1459" s="68">
        <v>100</v>
      </c>
      <c r="O1459" s="71"/>
      <c r="P1459" s="68"/>
      <c r="Q1459" s="71"/>
      <c r="R1459" s="68"/>
    </row>
    <row r="1460" spans="1:18" x14ac:dyDescent="0.2">
      <c r="A1460" s="72" t="s">
        <v>3108</v>
      </c>
      <c r="B1460" s="66" t="s">
        <v>3109</v>
      </c>
      <c r="C1460" s="67">
        <v>13</v>
      </c>
      <c r="D1460" s="67" t="s">
        <v>334</v>
      </c>
      <c r="E1460" s="71">
        <v>0.90215408148832898</v>
      </c>
      <c r="F1460" s="68">
        <v>78.334618350038596</v>
      </c>
      <c r="G1460" s="71">
        <v>0.88972877330924904</v>
      </c>
      <c r="H1460" s="68">
        <v>80.570547417116401</v>
      </c>
      <c r="I1460" s="71">
        <v>0.83166072433871996</v>
      </c>
      <c r="J1460" s="68">
        <v>55.551272166538197</v>
      </c>
      <c r="K1460" s="71">
        <v>0.98722682830534803</v>
      </c>
      <c r="L1460" s="68">
        <v>91.595990747879696</v>
      </c>
      <c r="M1460" s="71">
        <v>0.9</v>
      </c>
      <c r="N1460" s="68">
        <v>27.599687255668499</v>
      </c>
      <c r="O1460" s="71"/>
      <c r="P1460" s="68"/>
      <c r="Q1460" s="71"/>
      <c r="R1460" s="68"/>
    </row>
    <row r="1461" spans="1:18" x14ac:dyDescent="0.2">
      <c r="A1461" s="72" t="s">
        <v>3110</v>
      </c>
      <c r="B1461" s="66" t="s">
        <v>3111</v>
      </c>
      <c r="C1461" s="67">
        <v>13</v>
      </c>
      <c r="D1461" s="67" t="s">
        <v>334</v>
      </c>
      <c r="E1461" s="71">
        <v>0.898087926305003</v>
      </c>
      <c r="F1461" s="68">
        <v>75.905936777178098</v>
      </c>
      <c r="G1461" s="71">
        <v>0.84523589832518597</v>
      </c>
      <c r="H1461" s="68">
        <v>38.704703161141097</v>
      </c>
      <c r="I1461" s="71">
        <v>0.88923986922790199</v>
      </c>
      <c r="J1461" s="68">
        <v>78.874325366229797</v>
      </c>
      <c r="K1461" s="71">
        <v>0.93787593766692201</v>
      </c>
      <c r="L1461" s="68">
        <v>61.757902852737097</v>
      </c>
      <c r="M1461" s="71">
        <v>0.92</v>
      </c>
      <c r="N1461" s="68">
        <v>30.453479280688001</v>
      </c>
      <c r="O1461" s="71"/>
      <c r="P1461" s="68"/>
      <c r="Q1461" s="71"/>
      <c r="R1461" s="68"/>
    </row>
    <row r="1462" spans="1:18" x14ac:dyDescent="0.2">
      <c r="A1462" s="72" t="s">
        <v>1426</v>
      </c>
      <c r="B1462" s="66" t="s">
        <v>3112</v>
      </c>
      <c r="C1462" s="67">
        <v>13</v>
      </c>
      <c r="D1462" s="67" t="s">
        <v>334</v>
      </c>
      <c r="E1462" s="71">
        <v>0.74208920024459102</v>
      </c>
      <c r="F1462" s="68">
        <v>19.7764070932922</v>
      </c>
      <c r="G1462" s="71">
        <v>0.85599566511524305</v>
      </c>
      <c r="H1462" s="68">
        <v>52.158828064764798</v>
      </c>
      <c r="I1462" s="71">
        <v>0.83570162700280703</v>
      </c>
      <c r="J1462" s="68">
        <v>58.288357748650697</v>
      </c>
      <c r="K1462" s="71">
        <v>0.93491294982912099</v>
      </c>
      <c r="L1462" s="68">
        <v>58.712413261372397</v>
      </c>
      <c r="M1462" s="71">
        <v>0.66</v>
      </c>
      <c r="N1462" s="68">
        <v>10.711493354183</v>
      </c>
      <c r="O1462" s="71">
        <v>0.42383575927578399</v>
      </c>
      <c r="P1462" s="68">
        <v>47.266187050359697</v>
      </c>
      <c r="Q1462" s="71"/>
      <c r="R1462" s="68"/>
    </row>
    <row r="1463" spans="1:18" x14ac:dyDescent="0.2">
      <c r="A1463" s="72" t="s">
        <v>3113</v>
      </c>
      <c r="B1463" s="66" t="s">
        <v>3114</v>
      </c>
      <c r="C1463" s="67">
        <v>13</v>
      </c>
      <c r="D1463" s="67" t="s">
        <v>334</v>
      </c>
      <c r="E1463" s="71">
        <v>0.87259427284037805</v>
      </c>
      <c r="F1463" s="68">
        <v>64.340786430223602</v>
      </c>
      <c r="G1463" s="71">
        <v>0.88548430453958005</v>
      </c>
      <c r="H1463" s="68">
        <v>77.949113338473396</v>
      </c>
      <c r="I1463" s="71">
        <v>0.86540487488714402</v>
      </c>
      <c r="J1463" s="68">
        <v>71.434078643022403</v>
      </c>
      <c r="K1463" s="71">
        <v>0.94948791193478699</v>
      </c>
      <c r="L1463" s="68">
        <v>70.393215111796493</v>
      </c>
      <c r="M1463" s="71">
        <v>0.79</v>
      </c>
      <c r="N1463" s="68">
        <v>18.608287724785001</v>
      </c>
      <c r="O1463" s="71"/>
      <c r="P1463" s="68"/>
      <c r="Q1463" s="71"/>
      <c r="R1463" s="68"/>
    </row>
    <row r="1464" spans="1:18" x14ac:dyDescent="0.2">
      <c r="A1464" s="72" t="s">
        <v>3115</v>
      </c>
      <c r="B1464" s="66" t="s">
        <v>3116</v>
      </c>
      <c r="C1464" s="67">
        <v>13</v>
      </c>
      <c r="D1464" s="67" t="s">
        <v>334</v>
      </c>
      <c r="E1464" s="71">
        <v>0.87522048559088705</v>
      </c>
      <c r="F1464" s="68">
        <v>65.073245952197396</v>
      </c>
      <c r="G1464" s="71">
        <v>0.90890850922795297</v>
      </c>
      <c r="H1464" s="68">
        <v>89.398612181958399</v>
      </c>
      <c r="I1464" s="71">
        <v>0.86493773792669604</v>
      </c>
      <c r="J1464" s="68">
        <v>71.202775636083302</v>
      </c>
      <c r="K1464" s="71">
        <v>0.95703569520889897</v>
      </c>
      <c r="L1464" s="68">
        <v>76.329992289899806</v>
      </c>
      <c r="M1464" s="71">
        <v>0.77</v>
      </c>
      <c r="N1464" s="68">
        <v>17.552775605942099</v>
      </c>
      <c r="O1464" s="71"/>
      <c r="P1464" s="68"/>
      <c r="Q1464" s="71"/>
      <c r="R1464" s="68"/>
    </row>
    <row r="1465" spans="1:18" x14ac:dyDescent="0.2">
      <c r="A1465" s="72" t="s">
        <v>1684</v>
      </c>
      <c r="B1465" s="66" t="s">
        <v>3117</v>
      </c>
      <c r="C1465" s="67">
        <v>13</v>
      </c>
      <c r="D1465" s="67" t="s">
        <v>334</v>
      </c>
      <c r="E1465" s="71">
        <v>0.783729638997678</v>
      </c>
      <c r="F1465" s="68">
        <v>28.3346183500386</v>
      </c>
      <c r="G1465" s="71">
        <v>0.89992164851601097</v>
      </c>
      <c r="H1465" s="68">
        <v>86.083269082498106</v>
      </c>
      <c r="I1465" s="71">
        <v>0.84833024080803299</v>
      </c>
      <c r="J1465" s="68">
        <v>64.880493446414803</v>
      </c>
      <c r="K1465" s="71">
        <v>0.66666666666666696</v>
      </c>
      <c r="L1465" s="68">
        <v>5.4356206630686197</v>
      </c>
      <c r="M1465" s="71">
        <v>0.72</v>
      </c>
      <c r="N1465" s="68">
        <v>13.7998436278342</v>
      </c>
      <c r="O1465" s="71"/>
      <c r="P1465" s="68"/>
      <c r="Q1465" s="71"/>
      <c r="R1465" s="68"/>
    </row>
    <row r="1466" spans="1:18" x14ac:dyDescent="0.2">
      <c r="A1466" s="72" t="s">
        <v>3118</v>
      </c>
      <c r="B1466" s="66" t="s">
        <v>3119</v>
      </c>
      <c r="C1466" s="67">
        <v>13</v>
      </c>
      <c r="D1466" s="67" t="s">
        <v>334</v>
      </c>
      <c r="E1466" s="71">
        <v>0.91097258539932202</v>
      </c>
      <c r="F1466" s="68">
        <v>83.114880493446407</v>
      </c>
      <c r="G1466" s="71">
        <v>0.84273339110571499</v>
      </c>
      <c r="H1466" s="68">
        <v>35.774865073245998</v>
      </c>
      <c r="I1466" s="71">
        <v>0.85805562440411298</v>
      </c>
      <c r="J1466" s="68">
        <v>69.005397070161905</v>
      </c>
      <c r="K1466" s="71">
        <v>0.943101326087461</v>
      </c>
      <c r="L1466" s="68">
        <v>65.227447956823397</v>
      </c>
      <c r="M1466" s="71">
        <v>1</v>
      </c>
      <c r="N1466" s="68">
        <v>100</v>
      </c>
      <c r="O1466" s="71"/>
      <c r="P1466" s="68"/>
      <c r="Q1466" s="71"/>
      <c r="R1466" s="68"/>
    </row>
    <row r="1467" spans="1:18" x14ac:dyDescent="0.2">
      <c r="A1467" s="72" t="s">
        <v>782</v>
      </c>
      <c r="B1467" s="66" t="s">
        <v>3120</v>
      </c>
      <c r="C1467" s="67">
        <v>13</v>
      </c>
      <c r="D1467" s="67" t="s">
        <v>334</v>
      </c>
      <c r="E1467" s="71">
        <v>0.90798181792468102</v>
      </c>
      <c r="F1467" s="68">
        <v>81.418658442559803</v>
      </c>
      <c r="G1467" s="71">
        <v>0.842782073189693</v>
      </c>
      <c r="H1467" s="68">
        <v>35.851966075558998</v>
      </c>
      <c r="I1467" s="71">
        <v>0.889008177212668</v>
      </c>
      <c r="J1467" s="68">
        <v>78.797224363916698</v>
      </c>
      <c r="K1467" s="71">
        <v>0.90013702129636097</v>
      </c>
      <c r="L1467" s="68">
        <v>34.232845026985402</v>
      </c>
      <c r="M1467" s="71">
        <v>1</v>
      </c>
      <c r="N1467" s="68">
        <v>100</v>
      </c>
      <c r="O1467" s="71"/>
      <c r="P1467" s="68"/>
      <c r="Q1467" s="71"/>
      <c r="R1467" s="68"/>
    </row>
    <row r="1468" spans="1:18" x14ac:dyDescent="0.2">
      <c r="A1468" s="72" t="s">
        <v>3121</v>
      </c>
      <c r="B1468" s="66" t="s">
        <v>3121</v>
      </c>
      <c r="C1468" s="67">
        <v>13</v>
      </c>
      <c r="D1468" s="67" t="s">
        <v>334</v>
      </c>
      <c r="E1468" s="71">
        <v>0.93617471663495999</v>
      </c>
      <c r="F1468" s="68">
        <v>92.598303777949099</v>
      </c>
      <c r="G1468" s="71">
        <v>0.90914959339236101</v>
      </c>
      <c r="H1468" s="68">
        <v>89.552814186584399</v>
      </c>
      <c r="I1468" s="71">
        <v>0.88521597326150303</v>
      </c>
      <c r="J1468" s="68">
        <v>77.602158828064802</v>
      </c>
      <c r="K1468" s="71">
        <v>0.95033329988597703</v>
      </c>
      <c r="L1468" s="68">
        <v>70.894371626831202</v>
      </c>
      <c r="M1468" s="71">
        <v>1</v>
      </c>
      <c r="N1468" s="68">
        <v>100</v>
      </c>
      <c r="O1468" s="71"/>
      <c r="P1468" s="68"/>
      <c r="Q1468" s="71"/>
      <c r="R1468" s="68"/>
    </row>
    <row r="1469" spans="1:18" x14ac:dyDescent="0.2">
      <c r="A1469" s="72" t="s">
        <v>3122</v>
      </c>
      <c r="B1469" s="66" t="s">
        <v>3123</v>
      </c>
      <c r="C1469" s="67">
        <v>13</v>
      </c>
      <c r="D1469" s="67" t="s">
        <v>334</v>
      </c>
      <c r="E1469" s="71">
        <v>0.91447119801361498</v>
      </c>
      <c r="F1469" s="68">
        <v>84.541249036237502</v>
      </c>
      <c r="G1469" s="71">
        <v>0.84714631832381604</v>
      </c>
      <c r="H1469" s="68">
        <v>41.133384734001503</v>
      </c>
      <c r="I1469" s="71">
        <v>0.82158905816753902</v>
      </c>
      <c r="J1469" s="68">
        <v>49.113338473400198</v>
      </c>
      <c r="K1469" s="71">
        <v>0.90362061357671997</v>
      </c>
      <c r="L1469" s="68">
        <v>36.314572089437199</v>
      </c>
      <c r="M1469" s="71">
        <v>1</v>
      </c>
      <c r="N1469" s="68">
        <v>100</v>
      </c>
      <c r="O1469" s="71"/>
      <c r="P1469" s="68"/>
      <c r="Q1469" s="71">
        <v>1</v>
      </c>
      <c r="R1469" s="68">
        <v>100</v>
      </c>
    </row>
    <row r="1470" spans="1:18" x14ac:dyDescent="0.2">
      <c r="A1470" s="72" t="s">
        <v>3124</v>
      </c>
      <c r="B1470" s="66" t="s">
        <v>3125</v>
      </c>
      <c r="C1470" s="67">
        <v>13</v>
      </c>
      <c r="D1470" s="67" t="s">
        <v>334</v>
      </c>
      <c r="E1470" s="71">
        <v>0.78311299145995406</v>
      </c>
      <c r="F1470" s="68">
        <v>27.987663839629899</v>
      </c>
      <c r="G1470" s="71">
        <v>0.85231869073309297</v>
      </c>
      <c r="H1470" s="68">
        <v>47.802621434078603</v>
      </c>
      <c r="I1470" s="71">
        <v>0.83076384244914903</v>
      </c>
      <c r="J1470" s="68">
        <v>54.934464148033904</v>
      </c>
      <c r="K1470" s="71">
        <v>0.95064910936157399</v>
      </c>
      <c r="L1470" s="68">
        <v>71.356977640709303</v>
      </c>
      <c r="M1470" s="71">
        <v>1</v>
      </c>
      <c r="N1470" s="68">
        <v>100</v>
      </c>
      <c r="O1470" s="71">
        <v>0.28183331475595702</v>
      </c>
      <c r="P1470" s="68">
        <v>24.3884892086331</v>
      </c>
      <c r="Q1470" s="71"/>
      <c r="R1470" s="68"/>
    </row>
    <row r="1471" spans="1:18" x14ac:dyDescent="0.2">
      <c r="A1471" s="72" t="s">
        <v>3126</v>
      </c>
      <c r="B1471" s="66" t="s">
        <v>3127</v>
      </c>
      <c r="C1471" s="67">
        <v>13</v>
      </c>
      <c r="D1471" s="67" t="s">
        <v>334</v>
      </c>
      <c r="E1471" s="71">
        <v>0.772067732290177</v>
      </c>
      <c r="F1471" s="68">
        <v>25.366229760986901</v>
      </c>
      <c r="G1471" s="71">
        <v>0.88726924798248497</v>
      </c>
      <c r="H1471" s="68">
        <v>78.874325366229797</v>
      </c>
      <c r="I1471" s="71">
        <v>0.66430266254966697</v>
      </c>
      <c r="J1471" s="68">
        <v>6.1295296838858899</v>
      </c>
      <c r="K1471" s="71">
        <v>0.71876675091873199</v>
      </c>
      <c r="L1471" s="68">
        <v>6.9005397070161898</v>
      </c>
      <c r="M1471" s="71">
        <v>0.59</v>
      </c>
      <c r="N1471" s="68">
        <v>8.7568412822517594</v>
      </c>
      <c r="O1471" s="71"/>
      <c r="P1471" s="68"/>
      <c r="Q1471" s="71">
        <v>1</v>
      </c>
      <c r="R1471" s="68">
        <v>100</v>
      </c>
    </row>
    <row r="1472" spans="1:18" x14ac:dyDescent="0.2">
      <c r="A1472" s="72" t="s">
        <v>3128</v>
      </c>
      <c r="B1472" s="66" t="s">
        <v>3129</v>
      </c>
      <c r="C1472" s="67">
        <v>13</v>
      </c>
      <c r="D1472" s="67" t="s">
        <v>334</v>
      </c>
      <c r="E1472" s="71">
        <v>0.66632639883584499</v>
      </c>
      <c r="F1472" s="68">
        <v>10.9097918272938</v>
      </c>
      <c r="G1472" s="71">
        <v>0.86676533318499605</v>
      </c>
      <c r="H1472" s="68">
        <v>63.685427910562801</v>
      </c>
      <c r="I1472" s="71">
        <v>0.78308382021272605</v>
      </c>
      <c r="J1472" s="68">
        <v>28.103315343099499</v>
      </c>
      <c r="K1472" s="71">
        <v>0.87401007919366402</v>
      </c>
      <c r="L1472" s="68">
        <v>23.862760215882801</v>
      </c>
      <c r="M1472" s="71">
        <v>0.56999999999999995</v>
      </c>
      <c r="N1472" s="68">
        <v>8.0140734949179002</v>
      </c>
      <c r="O1472" s="71">
        <v>0.237772761587837</v>
      </c>
      <c r="P1472" s="68">
        <v>18.345323741007199</v>
      </c>
      <c r="Q1472" s="71"/>
      <c r="R1472" s="68"/>
    </row>
    <row r="1473" spans="1:18" x14ac:dyDescent="0.2">
      <c r="A1473" s="72" t="s">
        <v>3130</v>
      </c>
      <c r="B1473" s="66" t="s">
        <v>3131</v>
      </c>
      <c r="C1473" s="67">
        <v>13</v>
      </c>
      <c r="D1473" s="67" t="s">
        <v>334</v>
      </c>
      <c r="E1473" s="71">
        <v>0.71188874241260403</v>
      </c>
      <c r="F1473" s="68">
        <v>15.6900539707016</v>
      </c>
      <c r="G1473" s="71">
        <v>0.87137322712175203</v>
      </c>
      <c r="H1473" s="68">
        <v>67.694680030840402</v>
      </c>
      <c r="I1473" s="71">
        <v>0.76685344236000996</v>
      </c>
      <c r="J1473" s="68">
        <v>22.050886661526601</v>
      </c>
      <c r="K1473" s="71">
        <v>0.91291019299101195</v>
      </c>
      <c r="L1473" s="68">
        <v>42.020046260601397</v>
      </c>
      <c r="M1473" s="71">
        <v>0.8</v>
      </c>
      <c r="N1473" s="68">
        <v>19.233776387803001</v>
      </c>
      <c r="O1473" s="71">
        <v>0.20830684959024501</v>
      </c>
      <c r="P1473" s="68">
        <v>14.820143884892101</v>
      </c>
      <c r="Q1473" s="71"/>
      <c r="R1473" s="68"/>
    </row>
    <row r="1474" spans="1:18" x14ac:dyDescent="0.2">
      <c r="A1474" s="72" t="s">
        <v>3132</v>
      </c>
      <c r="B1474" s="66" t="s">
        <v>3133</v>
      </c>
      <c r="C1474" s="67">
        <v>13</v>
      </c>
      <c r="D1474" s="67" t="s">
        <v>334</v>
      </c>
      <c r="E1474" s="71">
        <v>0.78674774887609999</v>
      </c>
      <c r="F1474" s="68">
        <v>29.259830377794898</v>
      </c>
      <c r="G1474" s="71">
        <v>0.81198726826730805</v>
      </c>
      <c r="H1474" s="68">
        <v>12.220508866615299</v>
      </c>
      <c r="I1474" s="71">
        <v>0.83500372723709104</v>
      </c>
      <c r="J1474" s="68">
        <v>57.902852737085603</v>
      </c>
      <c r="K1474" s="71">
        <v>1</v>
      </c>
      <c r="L1474" s="68">
        <v>100</v>
      </c>
      <c r="M1474" s="71">
        <v>0.5</v>
      </c>
      <c r="N1474" s="68">
        <v>6.09851446442533</v>
      </c>
      <c r="O1474" s="71"/>
      <c r="P1474" s="68"/>
      <c r="Q1474" s="71"/>
      <c r="R1474" s="68"/>
    </row>
    <row r="1475" spans="1:18" x14ac:dyDescent="0.2">
      <c r="A1475" s="72" t="s">
        <v>3134</v>
      </c>
      <c r="B1475" s="66" t="s">
        <v>3135</v>
      </c>
      <c r="C1475" s="67">
        <v>13</v>
      </c>
      <c r="D1475" s="67" t="s">
        <v>334</v>
      </c>
      <c r="E1475" s="71">
        <v>0.90530130514627905</v>
      </c>
      <c r="F1475" s="68">
        <v>79.7995373939861</v>
      </c>
      <c r="G1475" s="71">
        <v>0.93064410051069402</v>
      </c>
      <c r="H1475" s="68">
        <v>93.677717810331501</v>
      </c>
      <c r="I1475" s="71">
        <v>0.89244014416447404</v>
      </c>
      <c r="J1475" s="68">
        <v>80.1079414032382</v>
      </c>
      <c r="K1475" s="71">
        <v>0.96342228105622496</v>
      </c>
      <c r="L1475" s="68">
        <v>81.225905936777195</v>
      </c>
      <c r="M1475" s="71">
        <v>0.74</v>
      </c>
      <c r="N1475" s="68">
        <v>14.7380766223612</v>
      </c>
      <c r="O1475" s="71"/>
      <c r="P1475" s="68"/>
      <c r="Q1475" s="71">
        <v>1</v>
      </c>
      <c r="R1475" s="68">
        <v>100</v>
      </c>
    </row>
    <row r="1476" spans="1:18" x14ac:dyDescent="0.2">
      <c r="A1476" s="72" t="s">
        <v>3136</v>
      </c>
      <c r="B1476" s="66" t="s">
        <v>3137</v>
      </c>
      <c r="C1476" s="67">
        <v>13</v>
      </c>
      <c r="D1476" s="67" t="s">
        <v>334</v>
      </c>
      <c r="E1476" s="71">
        <v>0.80191942385365</v>
      </c>
      <c r="F1476" s="68">
        <v>34.618350038550503</v>
      </c>
      <c r="G1476" s="71">
        <v>0.84626718064922801</v>
      </c>
      <c r="H1476" s="68">
        <v>39.82266769468</v>
      </c>
      <c r="I1476" s="71">
        <v>0.84194633926781404</v>
      </c>
      <c r="J1476" s="68">
        <v>61.680801850424103</v>
      </c>
      <c r="K1476" s="71">
        <v>0.80116491027202397</v>
      </c>
      <c r="L1476" s="68">
        <v>11.141094834232799</v>
      </c>
      <c r="M1476" s="71">
        <v>0.93</v>
      </c>
      <c r="N1476" s="68">
        <v>32.212666145426098</v>
      </c>
      <c r="O1476" s="71">
        <v>0.39213811293283801</v>
      </c>
      <c r="P1476" s="68">
        <v>42.4460431654676</v>
      </c>
      <c r="Q1476" s="71">
        <v>1</v>
      </c>
      <c r="R1476" s="68">
        <v>100</v>
      </c>
    </row>
    <row r="1477" spans="1:18" x14ac:dyDescent="0.2">
      <c r="A1477" s="72" t="s">
        <v>3138</v>
      </c>
      <c r="B1477" s="66" t="s">
        <v>3139</v>
      </c>
      <c r="C1477" s="67">
        <v>13</v>
      </c>
      <c r="D1477" s="67" t="s">
        <v>334</v>
      </c>
      <c r="E1477" s="71">
        <v>0.87805694218119801</v>
      </c>
      <c r="F1477" s="68">
        <v>66.499614494988407</v>
      </c>
      <c r="G1477" s="71">
        <v>0.88777327572862896</v>
      </c>
      <c r="H1477" s="68">
        <v>79.028527370855798</v>
      </c>
      <c r="I1477" s="71">
        <v>0.87266597421968195</v>
      </c>
      <c r="J1477" s="68">
        <v>73.785659213569801</v>
      </c>
      <c r="K1477" s="71">
        <v>0.94178851877647995</v>
      </c>
      <c r="L1477" s="68">
        <v>64.109483423284502</v>
      </c>
      <c r="M1477" s="71">
        <v>0.81</v>
      </c>
      <c r="N1477" s="68">
        <v>19.781078967943699</v>
      </c>
      <c r="O1477" s="71"/>
      <c r="P1477" s="68"/>
      <c r="Q1477" s="71"/>
      <c r="R1477" s="68"/>
    </row>
    <row r="1478" spans="1:18" x14ac:dyDescent="0.2">
      <c r="A1478" s="72" t="s">
        <v>3140</v>
      </c>
      <c r="B1478" s="66" t="s">
        <v>3141</v>
      </c>
      <c r="C1478" s="67">
        <v>13</v>
      </c>
      <c r="D1478" s="67" t="s">
        <v>334</v>
      </c>
      <c r="E1478" s="71">
        <v>0.89482723857748303</v>
      </c>
      <c r="F1478" s="68">
        <v>74.633770239013103</v>
      </c>
      <c r="G1478" s="71">
        <v>0.83161565811989802</v>
      </c>
      <c r="H1478" s="68">
        <v>23.592906707787201</v>
      </c>
      <c r="I1478" s="71">
        <v>0.84489678259454104</v>
      </c>
      <c r="J1478" s="68">
        <v>63.5312259059368</v>
      </c>
      <c r="K1478" s="71">
        <v>0.90279651359549395</v>
      </c>
      <c r="L1478" s="68">
        <v>35.813415574402498</v>
      </c>
      <c r="M1478" s="71">
        <v>1</v>
      </c>
      <c r="N1478" s="68">
        <v>100</v>
      </c>
      <c r="O1478" s="71"/>
      <c r="P1478" s="68"/>
      <c r="Q1478" s="71"/>
      <c r="R1478" s="68"/>
    </row>
    <row r="1479" spans="1:18" x14ac:dyDescent="0.2">
      <c r="A1479" s="72" t="s">
        <v>3142</v>
      </c>
      <c r="B1479" s="66" t="s">
        <v>3143</v>
      </c>
      <c r="C1479" s="67">
        <v>13</v>
      </c>
      <c r="D1479" s="67" t="s">
        <v>334</v>
      </c>
      <c r="E1479" s="71">
        <v>0.83679974754828801</v>
      </c>
      <c r="F1479" s="68">
        <v>49.537393986121799</v>
      </c>
      <c r="G1479" s="71">
        <v>0.83675982452887199</v>
      </c>
      <c r="H1479" s="68">
        <v>28.6044718581342</v>
      </c>
      <c r="I1479" s="71">
        <v>0.85312809716327898</v>
      </c>
      <c r="J1479" s="68">
        <v>66.769468003084</v>
      </c>
      <c r="K1479" s="71">
        <v>0.96578181464424695</v>
      </c>
      <c r="L1479" s="68">
        <v>82.767925983037799</v>
      </c>
      <c r="M1479" s="71">
        <v>1</v>
      </c>
      <c r="N1479" s="68">
        <v>100</v>
      </c>
      <c r="O1479" s="71">
        <v>0.52832900140504202</v>
      </c>
      <c r="P1479" s="68">
        <v>68.057553956834496</v>
      </c>
      <c r="Q1479" s="71"/>
      <c r="R1479" s="68"/>
    </row>
    <row r="1480" spans="1:18" x14ac:dyDescent="0.2">
      <c r="A1480" s="72" t="s">
        <v>3144</v>
      </c>
      <c r="B1480" s="66" t="s">
        <v>3145</v>
      </c>
      <c r="C1480" s="67">
        <v>13</v>
      </c>
      <c r="D1480" s="67" t="s">
        <v>334</v>
      </c>
      <c r="E1480" s="71">
        <v>0.80969411374266298</v>
      </c>
      <c r="F1480" s="68">
        <v>37.895142636854303</v>
      </c>
      <c r="G1480" s="71">
        <v>0.827405859795599</v>
      </c>
      <c r="H1480" s="68">
        <v>19.9691595990748</v>
      </c>
      <c r="I1480" s="71">
        <v>0.84516690779460502</v>
      </c>
      <c r="J1480" s="68">
        <v>63.762528912875901</v>
      </c>
      <c r="K1480" s="71">
        <v>0.92800575953923703</v>
      </c>
      <c r="L1480" s="68">
        <v>52.891287586738599</v>
      </c>
      <c r="M1480" s="71">
        <v>0.93</v>
      </c>
      <c r="N1480" s="68">
        <v>32.212666145426098</v>
      </c>
      <c r="O1480" s="71">
        <v>0.51789204158387503</v>
      </c>
      <c r="P1480" s="68">
        <v>65.755395683453202</v>
      </c>
      <c r="Q1480" s="71"/>
      <c r="R1480" s="68"/>
    </row>
    <row r="1481" spans="1:18" x14ac:dyDescent="0.2">
      <c r="A1481" s="72" t="s">
        <v>3146</v>
      </c>
      <c r="B1481" s="66" t="s">
        <v>3147</v>
      </c>
      <c r="C1481" s="67">
        <v>13</v>
      </c>
      <c r="D1481" s="67" t="s">
        <v>334</v>
      </c>
      <c r="E1481" s="71">
        <v>0.82959599950971796</v>
      </c>
      <c r="F1481" s="68">
        <v>46.6461063993832</v>
      </c>
      <c r="G1481" s="71">
        <v>0.86927660565993303</v>
      </c>
      <c r="H1481" s="68">
        <v>66.037008481110306</v>
      </c>
      <c r="I1481" s="71">
        <v>0.83643364298707201</v>
      </c>
      <c r="J1481" s="68">
        <v>58.828064764841898</v>
      </c>
      <c r="K1481" s="71">
        <v>0.96168048491604496</v>
      </c>
      <c r="L1481" s="68">
        <v>79.9537393986122</v>
      </c>
      <c r="M1481" s="71">
        <v>1</v>
      </c>
      <c r="N1481" s="68">
        <v>100</v>
      </c>
      <c r="O1481" s="71">
        <v>0.48058926398553797</v>
      </c>
      <c r="P1481" s="68">
        <v>57.841726618705003</v>
      </c>
      <c r="Q1481" s="71"/>
      <c r="R1481" s="68"/>
    </row>
    <row r="1482" spans="1:18" x14ac:dyDescent="0.2">
      <c r="A1482" s="72" t="s">
        <v>3148</v>
      </c>
      <c r="B1482" s="66" t="s">
        <v>3149</v>
      </c>
      <c r="C1482" s="67">
        <v>13</v>
      </c>
      <c r="D1482" s="67" t="s">
        <v>334</v>
      </c>
      <c r="E1482" s="71">
        <v>0.90932990253313395</v>
      </c>
      <c r="F1482" s="68">
        <v>82.305319969159598</v>
      </c>
      <c r="G1482" s="71">
        <v>0.84905005738769601</v>
      </c>
      <c r="H1482" s="68">
        <v>43.2536622976099</v>
      </c>
      <c r="I1482" s="71">
        <v>0.85561900349845499</v>
      </c>
      <c r="J1482" s="68">
        <v>67.925983037779503</v>
      </c>
      <c r="K1482" s="71">
        <v>0.93265054924638302</v>
      </c>
      <c r="L1482" s="68">
        <v>56.8619892058597</v>
      </c>
      <c r="M1482" s="71">
        <v>1</v>
      </c>
      <c r="N1482" s="68">
        <v>100</v>
      </c>
      <c r="O1482" s="71"/>
      <c r="P1482" s="68"/>
      <c r="Q1482" s="71"/>
      <c r="R1482" s="68"/>
    </row>
    <row r="1483" spans="1:18" x14ac:dyDescent="0.2">
      <c r="A1483" s="72" t="s">
        <v>3150</v>
      </c>
      <c r="B1483" s="66" t="s">
        <v>3151</v>
      </c>
      <c r="C1483" s="67">
        <v>13</v>
      </c>
      <c r="D1483" s="67" t="s">
        <v>334</v>
      </c>
      <c r="E1483" s="71">
        <v>0.810141133746479</v>
      </c>
      <c r="F1483" s="68">
        <v>38.126445643793403</v>
      </c>
      <c r="G1483" s="71">
        <v>0.83564743231898597</v>
      </c>
      <c r="H1483" s="68">
        <v>27.332305319969201</v>
      </c>
      <c r="I1483" s="71">
        <v>0.83732397811805304</v>
      </c>
      <c r="J1483" s="68">
        <v>59.406322282189699</v>
      </c>
      <c r="K1483" s="71">
        <v>0.93903713509370901</v>
      </c>
      <c r="L1483" s="68">
        <v>62.606013878180399</v>
      </c>
      <c r="M1483" s="71">
        <v>1</v>
      </c>
      <c r="N1483" s="68">
        <v>100</v>
      </c>
      <c r="O1483" s="71">
        <v>0.438697123201649</v>
      </c>
      <c r="P1483" s="68">
        <v>50.2158273381295</v>
      </c>
      <c r="Q1483" s="71"/>
      <c r="R1483" s="68"/>
    </row>
    <row r="1484" spans="1:18" x14ac:dyDescent="0.2">
      <c r="A1484" s="72" t="s">
        <v>3152</v>
      </c>
      <c r="B1484" s="66" t="s">
        <v>3153</v>
      </c>
      <c r="C1484" s="67">
        <v>13</v>
      </c>
      <c r="D1484" s="67" t="s">
        <v>334</v>
      </c>
      <c r="E1484" s="71">
        <v>0.91932998160558499</v>
      </c>
      <c r="F1484" s="68">
        <v>87.008481110254394</v>
      </c>
      <c r="G1484" s="71">
        <v>0.84245017244852605</v>
      </c>
      <c r="H1484" s="68">
        <v>35.350809560524297</v>
      </c>
      <c r="I1484" s="71">
        <v>0.83486975397381502</v>
      </c>
      <c r="J1484" s="68">
        <v>57.825751734772602</v>
      </c>
      <c r="K1484" s="71">
        <v>1</v>
      </c>
      <c r="L1484" s="68">
        <v>100</v>
      </c>
      <c r="M1484" s="71">
        <v>1</v>
      </c>
      <c r="N1484" s="68">
        <v>100</v>
      </c>
      <c r="O1484" s="71"/>
      <c r="P1484" s="68"/>
      <c r="Q1484" s="71"/>
      <c r="R1484" s="68"/>
    </row>
    <row r="1485" spans="1:18" x14ac:dyDescent="0.2">
      <c r="A1485" s="72" t="s">
        <v>3154</v>
      </c>
      <c r="B1485" s="66" t="s">
        <v>3155</v>
      </c>
      <c r="C1485" s="67">
        <v>13</v>
      </c>
      <c r="D1485" s="67" t="s">
        <v>334</v>
      </c>
      <c r="E1485" s="71">
        <v>0.87616707180432696</v>
      </c>
      <c r="F1485" s="68">
        <v>65.612952968388598</v>
      </c>
      <c r="G1485" s="71">
        <v>0.82990385166829395</v>
      </c>
      <c r="H1485" s="68">
        <v>22.166538164996101</v>
      </c>
      <c r="I1485" s="71">
        <v>0.80830213962946296</v>
      </c>
      <c r="J1485" s="68">
        <v>41.017733230532002</v>
      </c>
      <c r="K1485" s="71">
        <v>0.86646229591955204</v>
      </c>
      <c r="L1485" s="68">
        <v>21.3955281418658</v>
      </c>
      <c r="M1485" s="71">
        <v>1</v>
      </c>
      <c r="N1485" s="68">
        <v>100</v>
      </c>
      <c r="O1485" s="71"/>
      <c r="P1485" s="68"/>
      <c r="Q1485" s="71"/>
      <c r="R1485" s="68"/>
    </row>
    <row r="1486" spans="1:18" x14ac:dyDescent="0.2">
      <c r="A1486" s="72" t="s">
        <v>3156</v>
      </c>
      <c r="B1486" s="66" t="s">
        <v>3157</v>
      </c>
      <c r="C1486" s="67">
        <v>13</v>
      </c>
      <c r="D1486" s="67" t="s">
        <v>334</v>
      </c>
      <c r="E1486" s="71">
        <v>0.86910342101366</v>
      </c>
      <c r="F1486" s="68">
        <v>62.721665381649998</v>
      </c>
      <c r="G1486" s="71">
        <v>0.86369098034875003</v>
      </c>
      <c r="H1486" s="68">
        <v>60.948342328450302</v>
      </c>
      <c r="I1486" s="71">
        <v>0.82503789913541803</v>
      </c>
      <c r="J1486" s="68">
        <v>51.426368542791103</v>
      </c>
      <c r="K1486" s="71">
        <v>0.90768480457047296</v>
      </c>
      <c r="L1486" s="68">
        <v>38.666152659984597</v>
      </c>
      <c r="M1486" s="71">
        <v>0.88</v>
      </c>
      <c r="N1486" s="68">
        <v>25.488663017982802</v>
      </c>
      <c r="O1486" s="71"/>
      <c r="P1486" s="68"/>
      <c r="Q1486" s="71"/>
      <c r="R1486" s="68"/>
    </row>
    <row r="1487" spans="1:18" x14ac:dyDescent="0.2">
      <c r="A1487" s="72" t="s">
        <v>3158</v>
      </c>
      <c r="B1487" s="66" t="s">
        <v>3159</v>
      </c>
      <c r="C1487" s="67">
        <v>13</v>
      </c>
      <c r="D1487" s="67" t="s">
        <v>334</v>
      </c>
      <c r="E1487" s="71">
        <v>0.86227644730406805</v>
      </c>
      <c r="F1487" s="68">
        <v>59.9074787972244</v>
      </c>
      <c r="G1487" s="71">
        <v>0.83629441497791002</v>
      </c>
      <c r="H1487" s="68">
        <v>28.0262143407864</v>
      </c>
      <c r="I1487" s="71">
        <v>0.85807389260380795</v>
      </c>
      <c r="J1487" s="68">
        <v>69.043947571318398</v>
      </c>
      <c r="K1487" s="71">
        <v>0.90942660071065295</v>
      </c>
      <c r="L1487" s="68">
        <v>39.745566692366999</v>
      </c>
      <c r="M1487" s="71">
        <v>1</v>
      </c>
      <c r="N1487" s="68">
        <v>100</v>
      </c>
      <c r="O1487" s="71">
        <v>0.56986377553203604</v>
      </c>
      <c r="P1487" s="68">
        <v>76.187050359712202</v>
      </c>
      <c r="Q1487" s="71">
        <v>1</v>
      </c>
      <c r="R1487" s="68">
        <v>100</v>
      </c>
    </row>
    <row r="1488" spans="1:18" x14ac:dyDescent="0.2">
      <c r="A1488" s="72" t="s">
        <v>3160</v>
      </c>
      <c r="B1488" s="66" t="s">
        <v>3161</v>
      </c>
      <c r="C1488" s="67">
        <v>13</v>
      </c>
      <c r="D1488" s="67" t="s">
        <v>334</v>
      </c>
      <c r="E1488" s="71">
        <v>0.81314856107850197</v>
      </c>
      <c r="F1488" s="68">
        <v>39.668465690053999</v>
      </c>
      <c r="G1488" s="71">
        <v>0.85980190242848997</v>
      </c>
      <c r="H1488" s="68">
        <v>56.7463377023901</v>
      </c>
      <c r="I1488" s="71">
        <v>0.87646706726232804</v>
      </c>
      <c r="J1488" s="68">
        <v>75.057825751734796</v>
      </c>
      <c r="K1488" s="71">
        <v>0.96632527462319195</v>
      </c>
      <c r="L1488" s="68">
        <v>83.076329992289899</v>
      </c>
      <c r="M1488" s="71">
        <v>0.55000000000000004</v>
      </c>
      <c r="N1488" s="68">
        <v>7.2713057075840499</v>
      </c>
      <c r="O1488" s="71"/>
      <c r="P1488" s="68"/>
      <c r="Q1488" s="71"/>
      <c r="R1488" s="68"/>
    </row>
    <row r="1489" spans="1:18" x14ac:dyDescent="0.2">
      <c r="A1489" s="72" t="s">
        <v>3162</v>
      </c>
      <c r="B1489" s="66" t="s">
        <v>3163</v>
      </c>
      <c r="C1489" s="67">
        <v>13</v>
      </c>
      <c r="D1489" s="67" t="s">
        <v>334</v>
      </c>
      <c r="E1489" s="71">
        <v>0.91022103256380904</v>
      </c>
      <c r="F1489" s="68">
        <v>82.690824980724798</v>
      </c>
      <c r="G1489" s="71">
        <v>0.84934657563904703</v>
      </c>
      <c r="H1489" s="68">
        <v>43.831919814957601</v>
      </c>
      <c r="I1489" s="71">
        <v>0.87456317063142297</v>
      </c>
      <c r="J1489" s="68">
        <v>74.402467232074002</v>
      </c>
      <c r="K1489" s="71">
        <v>0.91697438398476505</v>
      </c>
      <c r="L1489" s="68">
        <v>44.680030840400903</v>
      </c>
      <c r="M1489" s="71">
        <v>1</v>
      </c>
      <c r="N1489" s="68">
        <v>100</v>
      </c>
      <c r="O1489" s="71"/>
      <c r="P1489" s="68"/>
      <c r="Q1489" s="71"/>
      <c r="R1489" s="68"/>
    </row>
    <row r="1490" spans="1:18" x14ac:dyDescent="0.2">
      <c r="A1490" s="72" t="s">
        <v>3164</v>
      </c>
      <c r="B1490" s="66" t="s">
        <v>3165</v>
      </c>
      <c r="C1490" s="67">
        <v>13</v>
      </c>
      <c r="D1490" s="67" t="s">
        <v>334</v>
      </c>
      <c r="E1490" s="71">
        <v>0.91979443459008703</v>
      </c>
      <c r="F1490" s="68">
        <v>87.278334618350002</v>
      </c>
      <c r="G1490" s="71">
        <v>0.88710899650306496</v>
      </c>
      <c r="H1490" s="68">
        <v>78.758673862760205</v>
      </c>
      <c r="I1490" s="71">
        <v>0.83503304664838196</v>
      </c>
      <c r="J1490" s="68">
        <v>57.941403238242103</v>
      </c>
      <c r="K1490" s="71">
        <v>0.95703569520889897</v>
      </c>
      <c r="L1490" s="68">
        <v>76.329992289899806</v>
      </c>
      <c r="M1490" s="71">
        <v>1</v>
      </c>
      <c r="N1490" s="68">
        <v>100</v>
      </c>
      <c r="O1490" s="71"/>
      <c r="P1490" s="68"/>
      <c r="Q1490" s="71"/>
      <c r="R1490" s="68"/>
    </row>
    <row r="1491" spans="1:18" x14ac:dyDescent="0.2">
      <c r="A1491" s="72" t="s">
        <v>3166</v>
      </c>
      <c r="B1491" s="66" t="s">
        <v>3167</v>
      </c>
      <c r="C1491" s="67">
        <v>13</v>
      </c>
      <c r="D1491" s="67" t="s">
        <v>334</v>
      </c>
      <c r="E1491" s="71">
        <v>0.81527986360801397</v>
      </c>
      <c r="F1491" s="68">
        <v>40.593677717810301</v>
      </c>
      <c r="G1491" s="71">
        <v>0.88531965323162498</v>
      </c>
      <c r="H1491" s="68">
        <v>77.833461835003902</v>
      </c>
      <c r="I1491" s="71">
        <v>0.87411713832292703</v>
      </c>
      <c r="J1491" s="68">
        <v>74.209714726291395</v>
      </c>
      <c r="K1491" s="71">
        <v>0.90826540328386596</v>
      </c>
      <c r="L1491" s="68">
        <v>39.090208172706198</v>
      </c>
      <c r="M1491" s="71">
        <v>0.97</v>
      </c>
      <c r="N1491" s="68">
        <v>41.829554339327601</v>
      </c>
      <c r="O1491" s="71">
        <v>0.438697123201649</v>
      </c>
      <c r="P1491" s="68">
        <v>50.2158273381295</v>
      </c>
      <c r="Q1491" s="71"/>
      <c r="R1491" s="68"/>
    </row>
    <row r="1492" spans="1:18" x14ac:dyDescent="0.2">
      <c r="A1492" s="72" t="s">
        <v>3168</v>
      </c>
      <c r="B1492" s="66" t="s">
        <v>3169</v>
      </c>
      <c r="C1492" s="67">
        <v>13</v>
      </c>
      <c r="D1492" s="67" t="s">
        <v>334</v>
      </c>
      <c r="E1492" s="71">
        <v>0.75604543419185999</v>
      </c>
      <c r="F1492" s="68">
        <v>22.050886661526601</v>
      </c>
      <c r="G1492" s="71">
        <v>0.85521121430968206</v>
      </c>
      <c r="H1492" s="68">
        <v>51.310717039321503</v>
      </c>
      <c r="I1492" s="71">
        <v>0.85993665021158805</v>
      </c>
      <c r="J1492" s="68">
        <v>69.737856592135699</v>
      </c>
      <c r="K1492" s="71">
        <v>0.90826540328386596</v>
      </c>
      <c r="L1492" s="68">
        <v>39.090208172706198</v>
      </c>
      <c r="M1492" s="71">
        <v>1</v>
      </c>
      <c r="N1492" s="68">
        <v>100</v>
      </c>
      <c r="O1492" s="71">
        <v>0.15681390315416299</v>
      </c>
      <c r="P1492" s="68">
        <v>10.5035971223022</v>
      </c>
      <c r="Q1492" s="71"/>
      <c r="R1492" s="68"/>
    </row>
    <row r="1493" spans="1:18" x14ac:dyDescent="0.2">
      <c r="A1493" s="72" t="s">
        <v>3170</v>
      </c>
      <c r="B1493" s="66" t="s">
        <v>3171</v>
      </c>
      <c r="C1493" s="67">
        <v>13</v>
      </c>
      <c r="D1493" s="67" t="s">
        <v>334</v>
      </c>
      <c r="E1493" s="71">
        <v>0.93044298889476196</v>
      </c>
      <c r="F1493" s="68">
        <v>91.595990747879696</v>
      </c>
      <c r="G1493" s="71">
        <v>0.881300157252215</v>
      </c>
      <c r="H1493" s="68">
        <v>75.250578257517304</v>
      </c>
      <c r="I1493" s="71">
        <v>0.85092257516791003</v>
      </c>
      <c r="J1493" s="68">
        <v>66.075558982266799</v>
      </c>
      <c r="K1493" s="71">
        <v>0.98954922315892102</v>
      </c>
      <c r="L1493" s="68">
        <v>92.559753276792605</v>
      </c>
      <c r="M1493" s="71">
        <v>1</v>
      </c>
      <c r="N1493" s="68">
        <v>100</v>
      </c>
      <c r="O1493" s="71"/>
      <c r="P1493" s="68"/>
      <c r="Q1493" s="71"/>
      <c r="R1493" s="68"/>
    </row>
    <row r="1494" spans="1:18" x14ac:dyDescent="0.2">
      <c r="A1494" s="72" t="s">
        <v>3172</v>
      </c>
      <c r="B1494" s="66" t="s">
        <v>3173</v>
      </c>
      <c r="C1494" s="67">
        <v>13</v>
      </c>
      <c r="D1494" s="67" t="s">
        <v>334</v>
      </c>
      <c r="E1494" s="71">
        <v>0.78354353220245998</v>
      </c>
      <c r="F1494" s="68">
        <v>28.141865844255999</v>
      </c>
      <c r="G1494" s="71">
        <v>0.91733815492378001</v>
      </c>
      <c r="H1494" s="68">
        <v>91.750192752505797</v>
      </c>
      <c r="I1494" s="71">
        <v>0.91891900780838898</v>
      </c>
      <c r="J1494" s="68">
        <v>86.083269082498106</v>
      </c>
      <c r="K1494" s="71">
        <v>0.95239090550175298</v>
      </c>
      <c r="L1494" s="68">
        <v>72.706245181187398</v>
      </c>
      <c r="M1494" s="71">
        <v>0.96</v>
      </c>
      <c r="N1494" s="68">
        <v>38.545738858483197</v>
      </c>
      <c r="O1494" s="71">
        <v>0.16906959277837899</v>
      </c>
      <c r="P1494" s="68">
        <v>11.3669064748201</v>
      </c>
      <c r="Q1494" s="71"/>
      <c r="R1494" s="68"/>
    </row>
    <row r="1495" spans="1:18" x14ac:dyDescent="0.2">
      <c r="A1495" s="72" t="s">
        <v>3174</v>
      </c>
      <c r="B1495" s="66" t="s">
        <v>3175</v>
      </c>
      <c r="C1495" s="67">
        <v>13</v>
      </c>
      <c r="D1495" s="67" t="s">
        <v>334</v>
      </c>
      <c r="E1495" s="71">
        <v>0.82780742218157299</v>
      </c>
      <c r="F1495" s="68">
        <v>45.797995373939898</v>
      </c>
      <c r="G1495" s="71">
        <v>0.82651558873283903</v>
      </c>
      <c r="H1495" s="68">
        <v>18.851195065535901</v>
      </c>
      <c r="I1495" s="71">
        <v>0.82057419892747596</v>
      </c>
      <c r="J1495" s="68">
        <v>48.419429452582897</v>
      </c>
      <c r="K1495" s="71">
        <v>0.86413990106597904</v>
      </c>
      <c r="L1495" s="68">
        <v>20.894371626831099</v>
      </c>
      <c r="M1495" s="71">
        <v>0.8</v>
      </c>
      <c r="N1495" s="68">
        <v>19.233776387803001</v>
      </c>
      <c r="O1495" s="71"/>
      <c r="P1495" s="68"/>
      <c r="Q1495" s="71"/>
      <c r="R1495" s="68"/>
    </row>
    <row r="1496" spans="1:18" x14ac:dyDescent="0.2">
      <c r="A1496" s="72" t="s">
        <v>3176</v>
      </c>
      <c r="B1496" s="66" t="s">
        <v>3176</v>
      </c>
      <c r="C1496" s="67">
        <v>13</v>
      </c>
      <c r="D1496" s="67" t="s">
        <v>334</v>
      </c>
      <c r="E1496" s="71">
        <v>0.91619790577652904</v>
      </c>
      <c r="F1496" s="68">
        <v>85.196607555898197</v>
      </c>
      <c r="G1496" s="71">
        <v>0.86775942912821402</v>
      </c>
      <c r="H1496" s="68">
        <v>64.572089437162703</v>
      </c>
      <c r="I1496" s="71">
        <v>0.83244871549489197</v>
      </c>
      <c r="J1496" s="68">
        <v>56.090979182729399</v>
      </c>
      <c r="K1496" s="71">
        <v>0.96458347848301196</v>
      </c>
      <c r="L1496" s="68">
        <v>81.996915959907497</v>
      </c>
      <c r="M1496" s="71">
        <v>1</v>
      </c>
      <c r="N1496" s="68">
        <v>100</v>
      </c>
      <c r="O1496" s="71"/>
      <c r="P1496" s="68"/>
      <c r="Q1496" s="71"/>
      <c r="R1496" s="68"/>
    </row>
    <row r="1497" spans="1:18" x14ac:dyDescent="0.2">
      <c r="A1497" s="72" t="s">
        <v>3177</v>
      </c>
      <c r="B1497" s="66" t="s">
        <v>3178</v>
      </c>
      <c r="C1497" s="67">
        <v>13</v>
      </c>
      <c r="D1497" s="67" t="s">
        <v>334</v>
      </c>
      <c r="E1497" s="71">
        <v>0.83918167102561103</v>
      </c>
      <c r="F1497" s="68">
        <v>50.424055512721701</v>
      </c>
      <c r="G1497" s="71">
        <v>0.852701842857849</v>
      </c>
      <c r="H1497" s="68">
        <v>48.303777949113297</v>
      </c>
      <c r="I1497" s="71">
        <v>0.81071549934013099</v>
      </c>
      <c r="J1497" s="68">
        <v>42.521202775636098</v>
      </c>
      <c r="K1497" s="71">
        <v>0.95703569520889897</v>
      </c>
      <c r="L1497" s="68">
        <v>76.329992289899806</v>
      </c>
      <c r="M1497" s="71">
        <v>1</v>
      </c>
      <c r="N1497" s="68">
        <v>100</v>
      </c>
      <c r="O1497" s="71">
        <v>0.57545531772117497</v>
      </c>
      <c r="P1497" s="68">
        <v>76.834532374100704</v>
      </c>
      <c r="Q1497" s="71"/>
      <c r="R1497" s="68"/>
    </row>
    <row r="1498" spans="1:18" x14ac:dyDescent="0.2">
      <c r="A1498" s="72" t="s">
        <v>3179</v>
      </c>
      <c r="B1498" s="66" t="s">
        <v>3180</v>
      </c>
      <c r="C1498" s="67">
        <v>13</v>
      </c>
      <c r="D1498" s="67" t="s">
        <v>334</v>
      </c>
      <c r="E1498" s="71">
        <v>0.66518992442791702</v>
      </c>
      <c r="F1498" s="68">
        <v>10.7941403238242</v>
      </c>
      <c r="G1498" s="71">
        <v>0.83918646881082604</v>
      </c>
      <c r="H1498" s="68">
        <v>31.457208943716299</v>
      </c>
      <c r="I1498" s="71">
        <v>0.87915852469873601</v>
      </c>
      <c r="J1498" s="68">
        <v>75.558982266769505</v>
      </c>
      <c r="K1498" s="71">
        <v>0.90594300843029296</v>
      </c>
      <c r="L1498" s="68">
        <v>37.586738627602202</v>
      </c>
      <c r="M1498" s="71">
        <v>0.46</v>
      </c>
      <c r="N1498" s="68">
        <v>3.5965598123534002</v>
      </c>
      <c r="O1498" s="71">
        <v>0.24166162019973</v>
      </c>
      <c r="P1498" s="68">
        <v>18.848920863309399</v>
      </c>
      <c r="Q1498" s="71"/>
      <c r="R1498" s="68"/>
    </row>
    <row r="1499" spans="1:18" x14ac:dyDescent="0.2">
      <c r="A1499" s="72" t="s">
        <v>3181</v>
      </c>
      <c r="B1499" s="66" t="s">
        <v>3182</v>
      </c>
      <c r="C1499" s="67">
        <v>13</v>
      </c>
      <c r="D1499" s="67" t="s">
        <v>334</v>
      </c>
      <c r="E1499" s="71">
        <v>0.77248581739160005</v>
      </c>
      <c r="F1499" s="68">
        <v>25.558982266769501</v>
      </c>
      <c r="G1499" s="71">
        <v>0.84151582004652803</v>
      </c>
      <c r="H1499" s="68">
        <v>34.502698535081002</v>
      </c>
      <c r="I1499" s="71">
        <v>0.79825585579860403</v>
      </c>
      <c r="J1499" s="68">
        <v>35.196607555898197</v>
      </c>
      <c r="K1499" s="71">
        <v>0.86413990106597904</v>
      </c>
      <c r="L1499" s="68">
        <v>20.894371626831099</v>
      </c>
      <c r="M1499" s="71">
        <v>0.97</v>
      </c>
      <c r="N1499" s="68">
        <v>41.829554339327601</v>
      </c>
      <c r="O1499" s="71">
        <v>0.388517510046889</v>
      </c>
      <c r="P1499" s="68">
        <v>41.510791366906503</v>
      </c>
      <c r="Q1499" s="71"/>
      <c r="R1499" s="68"/>
    </row>
    <row r="1500" spans="1:18" x14ac:dyDescent="0.2">
      <c r="A1500" s="72" t="s">
        <v>3183</v>
      </c>
      <c r="B1500" s="66" t="s">
        <v>3184</v>
      </c>
      <c r="C1500" s="67">
        <v>13</v>
      </c>
      <c r="D1500" s="67" t="s">
        <v>334</v>
      </c>
      <c r="E1500" s="71">
        <v>0.87027345779999699</v>
      </c>
      <c r="F1500" s="68">
        <v>63.454124903623701</v>
      </c>
      <c r="G1500" s="71">
        <v>0.82883879817266704</v>
      </c>
      <c r="H1500" s="68">
        <v>21.279876638396299</v>
      </c>
      <c r="I1500" s="71">
        <v>0.80495249464974505</v>
      </c>
      <c r="J1500" s="68">
        <v>39.167309175019298</v>
      </c>
      <c r="K1500" s="71">
        <v>0.84730253837757497</v>
      </c>
      <c r="L1500" s="68">
        <v>17.039321511179601</v>
      </c>
      <c r="M1500" s="71">
        <v>1</v>
      </c>
      <c r="N1500" s="68">
        <v>100</v>
      </c>
      <c r="O1500" s="71"/>
      <c r="P1500" s="68"/>
      <c r="Q1500" s="71"/>
      <c r="R1500" s="68"/>
    </row>
    <row r="1501" spans="1:18" x14ac:dyDescent="0.2">
      <c r="A1501" s="72" t="s">
        <v>3185</v>
      </c>
      <c r="B1501" s="66" t="s">
        <v>3186</v>
      </c>
      <c r="C1501" s="67">
        <v>13</v>
      </c>
      <c r="D1501" s="67" t="s">
        <v>334</v>
      </c>
      <c r="E1501" s="71">
        <v>0.73819718571420001</v>
      </c>
      <c r="F1501" s="68">
        <v>19.159599074788002</v>
      </c>
      <c r="G1501" s="71">
        <v>0.82348080274188196</v>
      </c>
      <c r="H1501" s="68">
        <v>16.769468003084</v>
      </c>
      <c r="I1501" s="71">
        <v>0.83265281311313299</v>
      </c>
      <c r="J1501" s="68">
        <v>56.168080185042399</v>
      </c>
      <c r="K1501" s="71">
        <v>0.85863310226767398</v>
      </c>
      <c r="L1501" s="68">
        <v>19.313801079413999</v>
      </c>
      <c r="M1501" s="71">
        <v>0.78</v>
      </c>
      <c r="N1501" s="68">
        <v>18.2173573103988</v>
      </c>
      <c r="O1501" s="71">
        <v>0.39621921044830899</v>
      </c>
      <c r="P1501" s="68">
        <v>43.021582733812899</v>
      </c>
      <c r="Q1501" s="71"/>
      <c r="R1501" s="68"/>
    </row>
    <row r="1502" spans="1:18" x14ac:dyDescent="0.2">
      <c r="A1502" s="72" t="s">
        <v>3187</v>
      </c>
      <c r="B1502" s="66" t="s">
        <v>3188</v>
      </c>
      <c r="C1502" s="67">
        <v>13</v>
      </c>
      <c r="D1502" s="67" t="s">
        <v>334</v>
      </c>
      <c r="E1502" s="71">
        <v>0.90893246597463395</v>
      </c>
      <c r="F1502" s="68">
        <v>81.958365458751004</v>
      </c>
      <c r="G1502" s="71">
        <v>0.85047649646554802</v>
      </c>
      <c r="H1502" s="68">
        <v>45.605242868157298</v>
      </c>
      <c r="I1502" s="71">
        <v>0.85740386442275995</v>
      </c>
      <c r="J1502" s="68">
        <v>68.658442559753297</v>
      </c>
      <c r="K1502" s="71">
        <v>0.92784950301022795</v>
      </c>
      <c r="L1502" s="68">
        <v>52.390131071703898</v>
      </c>
      <c r="M1502" s="71">
        <v>1</v>
      </c>
      <c r="N1502" s="68">
        <v>100</v>
      </c>
      <c r="O1502" s="71"/>
      <c r="P1502" s="68"/>
      <c r="Q1502" s="71"/>
      <c r="R1502" s="68"/>
    </row>
    <row r="1503" spans="1:18" x14ac:dyDescent="0.2">
      <c r="A1503" s="72" t="s">
        <v>3189</v>
      </c>
      <c r="B1503" s="66" t="s">
        <v>3190</v>
      </c>
      <c r="C1503" s="67">
        <v>13</v>
      </c>
      <c r="D1503" s="67" t="s">
        <v>334</v>
      </c>
      <c r="E1503" s="71">
        <v>0.90899061064494502</v>
      </c>
      <c r="F1503" s="68">
        <v>82.035466461064004</v>
      </c>
      <c r="G1503" s="71">
        <v>0.86070488578595505</v>
      </c>
      <c r="H1503" s="68">
        <v>57.632999228990002</v>
      </c>
      <c r="I1503" s="71">
        <v>0.85944437023584797</v>
      </c>
      <c r="J1503" s="68">
        <v>69.583654587509599</v>
      </c>
      <c r="K1503" s="71">
        <v>0.91581318655797805</v>
      </c>
      <c r="L1503" s="68">
        <v>44.140323824209702</v>
      </c>
      <c r="M1503" s="71">
        <v>1</v>
      </c>
      <c r="N1503" s="68">
        <v>100</v>
      </c>
      <c r="O1503" s="71"/>
      <c r="P1503" s="68"/>
      <c r="Q1503" s="71"/>
      <c r="R1503" s="68"/>
    </row>
    <row r="1504" spans="1:18" x14ac:dyDescent="0.2">
      <c r="A1504" s="72" t="s">
        <v>3191</v>
      </c>
      <c r="B1504" s="66" t="s">
        <v>3192</v>
      </c>
      <c r="C1504" s="67">
        <v>13</v>
      </c>
      <c r="D1504" s="67" t="s">
        <v>334</v>
      </c>
      <c r="E1504" s="71">
        <v>0.92024721986357505</v>
      </c>
      <c r="F1504" s="68">
        <v>87.509637625289102</v>
      </c>
      <c r="G1504" s="71">
        <v>0.89396798418436696</v>
      </c>
      <c r="H1504" s="68">
        <v>82.806476484194306</v>
      </c>
      <c r="I1504" s="71">
        <v>0.852047951169979</v>
      </c>
      <c r="J1504" s="68">
        <v>66.422513492675407</v>
      </c>
      <c r="K1504" s="71">
        <v>0.93497294409995602</v>
      </c>
      <c r="L1504" s="68">
        <v>59.329221279876599</v>
      </c>
      <c r="M1504" s="71">
        <v>1</v>
      </c>
      <c r="N1504" s="68">
        <v>100</v>
      </c>
      <c r="O1504" s="71"/>
      <c r="P1504" s="68"/>
      <c r="Q1504" s="71"/>
      <c r="R1504" s="68"/>
    </row>
    <row r="1505" spans="1:18" x14ac:dyDescent="0.2">
      <c r="A1505" s="72" t="s">
        <v>3193</v>
      </c>
      <c r="B1505" s="66" t="s">
        <v>3194</v>
      </c>
      <c r="C1505" s="67">
        <v>13</v>
      </c>
      <c r="D1505" s="67" t="s">
        <v>334</v>
      </c>
      <c r="E1505" s="71">
        <v>0.90385458111066797</v>
      </c>
      <c r="F1505" s="68">
        <v>79.221279876638405</v>
      </c>
      <c r="G1505" s="71">
        <v>0.85956000784743103</v>
      </c>
      <c r="H1505" s="68">
        <v>56.322282189668499</v>
      </c>
      <c r="I1505" s="71">
        <v>0.86655043838930301</v>
      </c>
      <c r="J1505" s="68">
        <v>71.935235158057097</v>
      </c>
      <c r="K1505" s="71">
        <v>0.88930787820593704</v>
      </c>
      <c r="L1505" s="68">
        <v>28.912875867386301</v>
      </c>
      <c r="M1505" s="71">
        <v>1</v>
      </c>
      <c r="N1505" s="68">
        <v>100</v>
      </c>
      <c r="O1505" s="71"/>
      <c r="P1505" s="68"/>
      <c r="Q1505" s="71"/>
      <c r="R1505" s="68"/>
    </row>
    <row r="1506" spans="1:18" x14ac:dyDescent="0.2">
      <c r="A1506" s="72" t="s">
        <v>3195</v>
      </c>
      <c r="B1506" s="66" t="s">
        <v>3196</v>
      </c>
      <c r="C1506" s="67">
        <v>13</v>
      </c>
      <c r="D1506" s="67" t="s">
        <v>334</v>
      </c>
      <c r="E1506" s="71">
        <v>0.93714826738138901</v>
      </c>
      <c r="F1506" s="68">
        <v>92.868157286044706</v>
      </c>
      <c r="G1506" s="71">
        <v>0.86466279426432002</v>
      </c>
      <c r="H1506" s="68">
        <v>61.796453353893597</v>
      </c>
      <c r="I1506" s="71">
        <v>0.91143043709340599</v>
      </c>
      <c r="J1506" s="68">
        <v>84.232845026985302</v>
      </c>
      <c r="K1506" s="71">
        <v>0.97249983816783003</v>
      </c>
      <c r="L1506" s="68">
        <v>85.697764070932905</v>
      </c>
      <c r="M1506" s="71">
        <v>1</v>
      </c>
      <c r="N1506" s="68">
        <v>100</v>
      </c>
      <c r="O1506" s="71"/>
      <c r="P1506" s="68"/>
      <c r="Q1506" s="71"/>
      <c r="R1506" s="68"/>
    </row>
    <row r="1507" spans="1:18" x14ac:dyDescent="0.2">
      <c r="A1507" s="72" t="s">
        <v>3197</v>
      </c>
      <c r="B1507" s="66" t="s">
        <v>3198</v>
      </c>
      <c r="C1507" s="67">
        <v>13</v>
      </c>
      <c r="D1507" s="67" t="s">
        <v>334</v>
      </c>
      <c r="E1507" s="71">
        <v>0.95669186563447195</v>
      </c>
      <c r="F1507" s="68">
        <v>96.954510408635301</v>
      </c>
      <c r="G1507" s="71">
        <v>0.99878243545872003</v>
      </c>
      <c r="H1507" s="68">
        <v>99.113338473400205</v>
      </c>
      <c r="I1507" s="71">
        <v>0.82798502707916799</v>
      </c>
      <c r="J1507" s="68">
        <v>53.4309946029298</v>
      </c>
      <c r="K1507" s="71">
        <v>1</v>
      </c>
      <c r="L1507" s="68">
        <v>100</v>
      </c>
      <c r="M1507" s="71">
        <v>1</v>
      </c>
      <c r="N1507" s="68">
        <v>100</v>
      </c>
      <c r="O1507" s="71"/>
      <c r="P1507" s="68"/>
      <c r="Q1507" s="71"/>
      <c r="R1507" s="68"/>
    </row>
    <row r="1508" spans="1:18" x14ac:dyDescent="0.2">
      <c r="A1508" s="72" t="s">
        <v>3199</v>
      </c>
      <c r="B1508" s="66" t="s">
        <v>3200</v>
      </c>
      <c r="C1508" s="67">
        <v>13</v>
      </c>
      <c r="D1508" s="67" t="s">
        <v>334</v>
      </c>
      <c r="E1508" s="71">
        <v>0.82870422439662905</v>
      </c>
      <c r="F1508" s="68">
        <v>46.183500385504999</v>
      </c>
      <c r="G1508" s="71">
        <v>0.88106313341380504</v>
      </c>
      <c r="H1508" s="68">
        <v>74.903623747108696</v>
      </c>
      <c r="I1508" s="71">
        <v>0.80542175302354602</v>
      </c>
      <c r="J1508" s="68">
        <v>39.437162683114899</v>
      </c>
      <c r="K1508" s="71">
        <v>0.95935809006247197</v>
      </c>
      <c r="L1508" s="68">
        <v>77.987663839629903</v>
      </c>
      <c r="M1508" s="71">
        <v>1</v>
      </c>
      <c r="N1508" s="68">
        <v>100</v>
      </c>
      <c r="O1508" s="71">
        <v>0.49767814548331901</v>
      </c>
      <c r="P1508" s="68">
        <v>61.798561151079099</v>
      </c>
      <c r="Q1508" s="71"/>
      <c r="R1508" s="68"/>
    </row>
    <row r="1509" spans="1:18" x14ac:dyDescent="0.2">
      <c r="A1509" s="72" t="s">
        <v>3201</v>
      </c>
      <c r="B1509" s="66" t="s">
        <v>3202</v>
      </c>
      <c r="C1509" s="67">
        <v>13</v>
      </c>
      <c r="D1509" s="67" t="s">
        <v>334</v>
      </c>
      <c r="E1509" s="71">
        <v>0.84654417361507395</v>
      </c>
      <c r="F1509" s="68">
        <v>53.777949113338501</v>
      </c>
      <c r="G1509" s="71">
        <v>0.87456828088086602</v>
      </c>
      <c r="H1509" s="68">
        <v>70.393215111796493</v>
      </c>
      <c r="I1509" s="71">
        <v>0.83253625028866096</v>
      </c>
      <c r="J1509" s="68">
        <v>56.129529683885899</v>
      </c>
      <c r="K1509" s="71">
        <v>0.98432383473838203</v>
      </c>
      <c r="L1509" s="68">
        <v>90.593677717810294</v>
      </c>
      <c r="M1509" s="71">
        <v>1</v>
      </c>
      <c r="N1509" s="68">
        <v>100</v>
      </c>
      <c r="O1509" s="71">
        <v>0.54129250216746205</v>
      </c>
      <c r="P1509" s="68">
        <v>70.431654676259001</v>
      </c>
      <c r="Q1509" s="71"/>
      <c r="R1509" s="68"/>
    </row>
    <row r="1510" spans="1:18" x14ac:dyDescent="0.2">
      <c r="A1510" s="72" t="s">
        <v>3203</v>
      </c>
      <c r="B1510" s="66" t="s">
        <v>3204</v>
      </c>
      <c r="C1510" s="67">
        <v>13</v>
      </c>
      <c r="D1510" s="67" t="s">
        <v>334</v>
      </c>
      <c r="E1510" s="71">
        <v>0.89986124966640901</v>
      </c>
      <c r="F1510" s="68">
        <v>77.023901310716994</v>
      </c>
      <c r="G1510" s="71">
        <v>0.85468707447620296</v>
      </c>
      <c r="H1510" s="68">
        <v>50.771010023130302</v>
      </c>
      <c r="I1510" s="71">
        <v>0.79004462383410701</v>
      </c>
      <c r="J1510" s="68">
        <v>30.686198920586001</v>
      </c>
      <c r="K1510" s="71">
        <v>0.95471330035532598</v>
      </c>
      <c r="L1510" s="68">
        <v>74.556669236700102</v>
      </c>
      <c r="M1510" s="71">
        <v>1</v>
      </c>
      <c r="N1510" s="68">
        <v>100</v>
      </c>
      <c r="O1510" s="71"/>
      <c r="P1510" s="68"/>
      <c r="Q1510" s="71"/>
      <c r="R1510" s="68"/>
    </row>
    <row r="1511" spans="1:18" x14ac:dyDescent="0.2">
      <c r="A1511" s="72" t="s">
        <v>3205</v>
      </c>
      <c r="B1511" s="66" t="s">
        <v>3206</v>
      </c>
      <c r="C1511" s="67">
        <v>13</v>
      </c>
      <c r="D1511" s="67" t="s">
        <v>334</v>
      </c>
      <c r="E1511" s="71">
        <v>0.79094554310591303</v>
      </c>
      <c r="F1511" s="68">
        <v>30.647648419429501</v>
      </c>
      <c r="G1511" s="71">
        <v>0.84122112861645204</v>
      </c>
      <c r="H1511" s="68">
        <v>33.962991518889702</v>
      </c>
      <c r="I1511" s="71">
        <v>0.80051866064822697</v>
      </c>
      <c r="J1511" s="68">
        <v>36.5458750963762</v>
      </c>
      <c r="K1511" s="71">
        <v>0.91407139041779895</v>
      </c>
      <c r="L1511" s="68">
        <v>42.906707787201199</v>
      </c>
      <c r="M1511" s="71">
        <v>1</v>
      </c>
      <c r="N1511" s="68">
        <v>100</v>
      </c>
      <c r="O1511" s="71">
        <v>0.39891653584708597</v>
      </c>
      <c r="P1511" s="68">
        <v>43.597122302158297</v>
      </c>
      <c r="Q1511" s="71"/>
      <c r="R1511" s="68"/>
    </row>
    <row r="1512" spans="1:18" x14ac:dyDescent="0.2">
      <c r="A1512" s="72" t="s">
        <v>3207</v>
      </c>
      <c r="B1512" s="66" t="s">
        <v>3208</v>
      </c>
      <c r="C1512" s="67">
        <v>13</v>
      </c>
      <c r="D1512" s="67" t="s">
        <v>334</v>
      </c>
      <c r="E1512" s="71">
        <v>0.91590717145324596</v>
      </c>
      <c r="F1512" s="68">
        <v>85.158057054741704</v>
      </c>
      <c r="G1512" s="71">
        <v>0.85165833726442897</v>
      </c>
      <c r="H1512" s="68">
        <v>46.8003084040093</v>
      </c>
      <c r="I1512" s="71">
        <v>0.83693609322446405</v>
      </c>
      <c r="J1512" s="68">
        <v>59.020817270624498</v>
      </c>
      <c r="K1512" s="71">
        <v>0.97503425532409005</v>
      </c>
      <c r="L1512" s="68">
        <v>87.162683114880494</v>
      </c>
      <c r="M1512" s="71">
        <v>1</v>
      </c>
      <c r="N1512" s="68">
        <v>100</v>
      </c>
      <c r="O1512" s="71"/>
      <c r="P1512" s="68"/>
      <c r="Q1512" s="71"/>
      <c r="R1512" s="68"/>
    </row>
    <row r="1513" spans="1:18" x14ac:dyDescent="0.2">
      <c r="A1513" s="72" t="s">
        <v>782</v>
      </c>
      <c r="B1513" s="66" t="s">
        <v>3209</v>
      </c>
      <c r="C1513" s="67">
        <v>13</v>
      </c>
      <c r="D1513" s="67" t="s">
        <v>334</v>
      </c>
      <c r="E1513" s="71">
        <v>0.84133404988469496</v>
      </c>
      <c r="F1513" s="68">
        <v>51.387818041634503</v>
      </c>
      <c r="G1513" s="71">
        <v>0.83918398822081697</v>
      </c>
      <c r="H1513" s="68">
        <v>31.418658442559799</v>
      </c>
      <c r="I1513" s="71">
        <v>0.85322562654926604</v>
      </c>
      <c r="J1513" s="68">
        <v>66.808018504240593</v>
      </c>
      <c r="K1513" s="71">
        <v>0.97329245918391005</v>
      </c>
      <c r="L1513" s="68">
        <v>86.276021588280699</v>
      </c>
      <c r="M1513" s="71">
        <v>1</v>
      </c>
      <c r="N1513" s="68">
        <v>100</v>
      </c>
      <c r="O1513" s="71">
        <v>0.54096817546947995</v>
      </c>
      <c r="P1513" s="68">
        <v>70.287769784172696</v>
      </c>
      <c r="Q1513" s="71"/>
      <c r="R1513" s="68"/>
    </row>
    <row r="1514" spans="1:18" x14ac:dyDescent="0.2">
      <c r="A1514" s="72" t="s">
        <v>3210</v>
      </c>
      <c r="B1514" s="66" t="s">
        <v>3211</v>
      </c>
      <c r="C1514" s="67">
        <v>13</v>
      </c>
      <c r="D1514" s="67" t="s">
        <v>334</v>
      </c>
      <c r="E1514" s="71">
        <v>0.82638022336360695</v>
      </c>
      <c r="F1514" s="68">
        <v>45.219737856592097</v>
      </c>
      <c r="G1514" s="71">
        <v>0.84990377364055703</v>
      </c>
      <c r="H1514" s="68">
        <v>44.757131842714003</v>
      </c>
      <c r="I1514" s="71">
        <v>0.83402216823995501</v>
      </c>
      <c r="J1514" s="68">
        <v>57.247494217424801</v>
      </c>
      <c r="K1514" s="71">
        <v>0.97038946561694395</v>
      </c>
      <c r="L1514" s="68">
        <v>85.003855050115604</v>
      </c>
      <c r="M1514" s="71">
        <v>1</v>
      </c>
      <c r="N1514" s="68">
        <v>100</v>
      </c>
      <c r="O1514" s="71">
        <v>0.47758570932057698</v>
      </c>
      <c r="P1514" s="68">
        <v>57.410071942446002</v>
      </c>
      <c r="Q1514" s="71"/>
      <c r="R1514" s="68"/>
    </row>
    <row r="1515" spans="1:18" x14ac:dyDescent="0.2">
      <c r="A1515" s="72" t="s">
        <v>3212</v>
      </c>
      <c r="B1515" s="66" t="s">
        <v>3213</v>
      </c>
      <c r="C1515" s="67">
        <v>13</v>
      </c>
      <c r="D1515" s="67" t="s">
        <v>334</v>
      </c>
      <c r="E1515" s="71">
        <v>0.79022699851509504</v>
      </c>
      <c r="F1515" s="68">
        <v>30.377794911333901</v>
      </c>
      <c r="G1515" s="71">
        <v>0.84627515561743605</v>
      </c>
      <c r="H1515" s="68">
        <v>39.9383191981496</v>
      </c>
      <c r="I1515" s="71">
        <v>0.84963898289913797</v>
      </c>
      <c r="J1515" s="68">
        <v>65.381649961449497</v>
      </c>
      <c r="K1515" s="71">
        <v>0.95587449778211298</v>
      </c>
      <c r="L1515" s="68">
        <v>75.327679259830404</v>
      </c>
      <c r="M1515" s="71">
        <v>1</v>
      </c>
      <c r="N1515" s="68">
        <v>100</v>
      </c>
      <c r="O1515" s="71">
        <v>0.29934635627678702</v>
      </c>
      <c r="P1515" s="68">
        <v>26.474820143884902</v>
      </c>
      <c r="Q1515" s="71"/>
      <c r="R1515" s="68"/>
    </row>
    <row r="1516" spans="1:18" x14ac:dyDescent="0.2">
      <c r="A1516" s="72" t="s">
        <v>3214</v>
      </c>
      <c r="B1516" s="66" t="s">
        <v>3215</v>
      </c>
      <c r="C1516" s="67">
        <v>13</v>
      </c>
      <c r="D1516" s="67" t="s">
        <v>334</v>
      </c>
      <c r="E1516" s="71">
        <v>0.93165308285105097</v>
      </c>
      <c r="F1516" s="68">
        <v>91.904394757131797</v>
      </c>
      <c r="G1516" s="71">
        <v>0.88894855210078505</v>
      </c>
      <c r="H1516" s="68">
        <v>79.8766383962991</v>
      </c>
      <c r="I1516" s="71">
        <v>0.85914593169896802</v>
      </c>
      <c r="J1516" s="68">
        <v>69.429452582883599</v>
      </c>
      <c r="K1516" s="71">
        <v>0.97851784760445004</v>
      </c>
      <c r="L1516" s="68">
        <v>88.280647648419404</v>
      </c>
      <c r="M1516" s="71">
        <v>1</v>
      </c>
      <c r="N1516" s="68">
        <v>100</v>
      </c>
      <c r="O1516" s="71"/>
      <c r="P1516" s="68"/>
      <c r="Q1516" s="71"/>
      <c r="R1516" s="68"/>
    </row>
    <row r="1517" spans="1:18" x14ac:dyDescent="0.2">
      <c r="A1517" s="72" t="s">
        <v>3216</v>
      </c>
      <c r="B1517" s="66" t="s">
        <v>3217</v>
      </c>
      <c r="C1517" s="67">
        <v>13</v>
      </c>
      <c r="D1517" s="67" t="s">
        <v>334</v>
      </c>
      <c r="E1517" s="71">
        <v>0.77233414885484497</v>
      </c>
      <c r="F1517" s="68">
        <v>25.520431765613001</v>
      </c>
      <c r="G1517" s="71">
        <v>0.88251810119526297</v>
      </c>
      <c r="H1517" s="68">
        <v>76.021588280647606</v>
      </c>
      <c r="I1517" s="71">
        <v>0.823501202491702</v>
      </c>
      <c r="J1517" s="68">
        <v>50.539707016191201</v>
      </c>
      <c r="K1517" s="71">
        <v>0.93144633646015196</v>
      </c>
      <c r="L1517" s="68">
        <v>55.705474171164198</v>
      </c>
      <c r="M1517" s="71">
        <v>0.98</v>
      </c>
      <c r="N1517" s="68">
        <v>45.934323690383103</v>
      </c>
      <c r="O1517" s="71">
        <v>0.244205104127109</v>
      </c>
      <c r="P1517" s="68">
        <v>19.424460431654701</v>
      </c>
      <c r="Q1517" s="71"/>
      <c r="R1517" s="68"/>
    </row>
    <row r="1518" spans="1:18" x14ac:dyDescent="0.2">
      <c r="A1518" s="72" t="s">
        <v>3218</v>
      </c>
      <c r="B1518" s="66" t="s">
        <v>3219</v>
      </c>
      <c r="C1518" s="67">
        <v>13</v>
      </c>
      <c r="D1518" s="67" t="s">
        <v>334</v>
      </c>
      <c r="E1518" s="71">
        <v>0.75080571000474705</v>
      </c>
      <c r="F1518" s="68">
        <v>21.048573631457199</v>
      </c>
      <c r="G1518" s="71">
        <v>0.82273199556419896</v>
      </c>
      <c r="H1518" s="68">
        <v>16.306861989205899</v>
      </c>
      <c r="I1518" s="71">
        <v>0.80924834909644505</v>
      </c>
      <c r="J1518" s="68">
        <v>41.634541249036197</v>
      </c>
      <c r="K1518" s="71">
        <v>0.82358163468276901</v>
      </c>
      <c r="L1518" s="68">
        <v>13.3770239013107</v>
      </c>
      <c r="M1518" s="71">
        <v>1</v>
      </c>
      <c r="N1518" s="68">
        <v>100</v>
      </c>
      <c r="O1518" s="71">
        <v>0.29846657068032501</v>
      </c>
      <c r="P1518" s="68">
        <v>26.3309352517986</v>
      </c>
      <c r="Q1518" s="71"/>
      <c r="R1518" s="68"/>
    </row>
    <row r="1519" spans="1:18" x14ac:dyDescent="0.2">
      <c r="A1519" s="72" t="s">
        <v>3220</v>
      </c>
      <c r="B1519" s="66" t="s">
        <v>3220</v>
      </c>
      <c r="C1519" s="67">
        <v>13</v>
      </c>
      <c r="D1519" s="67" t="s">
        <v>334</v>
      </c>
      <c r="E1519" s="71">
        <v>0.88847861714795595</v>
      </c>
      <c r="F1519" s="68">
        <v>71.626831148804897</v>
      </c>
      <c r="G1519" s="71">
        <v>0.84916709179345595</v>
      </c>
      <c r="H1519" s="68">
        <v>43.562066306862</v>
      </c>
      <c r="I1519" s="71">
        <v>0.79648197351450101</v>
      </c>
      <c r="J1519" s="68">
        <v>34.117193523515802</v>
      </c>
      <c r="K1519" s="71">
        <v>0.90826540328386596</v>
      </c>
      <c r="L1519" s="68">
        <v>39.090208172706198</v>
      </c>
      <c r="M1519" s="71">
        <v>1</v>
      </c>
      <c r="N1519" s="68">
        <v>100</v>
      </c>
      <c r="O1519" s="71"/>
      <c r="P1519" s="68"/>
      <c r="Q1519" s="71"/>
      <c r="R1519" s="68"/>
    </row>
    <row r="1520" spans="1:18" x14ac:dyDescent="0.2">
      <c r="A1520" s="72" t="s">
        <v>3221</v>
      </c>
      <c r="B1520" s="66" t="s">
        <v>3222</v>
      </c>
      <c r="C1520" s="67">
        <v>13</v>
      </c>
      <c r="D1520" s="67" t="s">
        <v>334</v>
      </c>
      <c r="E1520" s="71">
        <v>0.88419907817763499</v>
      </c>
      <c r="F1520" s="68">
        <v>69.583654587509599</v>
      </c>
      <c r="G1520" s="71">
        <v>0.86255420311475794</v>
      </c>
      <c r="H1520" s="68">
        <v>59.676175790285299</v>
      </c>
      <c r="I1520" s="71">
        <v>0.82623635005654505</v>
      </c>
      <c r="J1520" s="68">
        <v>52.390131071703898</v>
      </c>
      <c r="K1520" s="71">
        <v>0.92800575953923703</v>
      </c>
      <c r="L1520" s="68">
        <v>52.891287586738599</v>
      </c>
      <c r="M1520" s="71">
        <v>0.92</v>
      </c>
      <c r="N1520" s="68">
        <v>30.453479280688001</v>
      </c>
      <c r="O1520" s="71"/>
      <c r="P1520" s="68"/>
      <c r="Q1520" s="71"/>
      <c r="R1520" s="68"/>
    </row>
    <row r="1521" spans="1:18" x14ac:dyDescent="0.2">
      <c r="A1521" s="72" t="s">
        <v>3223</v>
      </c>
      <c r="B1521" s="66" t="s">
        <v>3224</v>
      </c>
      <c r="C1521" s="67">
        <v>13</v>
      </c>
      <c r="D1521" s="67" t="s">
        <v>334</v>
      </c>
      <c r="E1521" s="71">
        <v>0.80594644116412595</v>
      </c>
      <c r="F1521" s="68">
        <v>35.736314572089398</v>
      </c>
      <c r="G1521" s="71">
        <v>0.85032649087888901</v>
      </c>
      <c r="H1521" s="68">
        <v>45.489591364687698</v>
      </c>
      <c r="I1521" s="71">
        <v>0.86725662160269301</v>
      </c>
      <c r="J1521" s="68">
        <v>72.089437162683097</v>
      </c>
      <c r="K1521" s="71">
        <v>0.886202652174923</v>
      </c>
      <c r="L1521" s="68">
        <v>27.949113338473399</v>
      </c>
      <c r="M1521" s="71">
        <v>0.62</v>
      </c>
      <c r="N1521" s="68">
        <v>9.3041438623925004</v>
      </c>
      <c r="O1521" s="71"/>
      <c r="P1521" s="68"/>
      <c r="Q1521" s="71"/>
      <c r="R1521" s="68"/>
    </row>
    <row r="1522" spans="1:18" x14ac:dyDescent="0.2">
      <c r="A1522" s="72" t="s">
        <v>3225</v>
      </c>
      <c r="B1522" s="66" t="s">
        <v>3226</v>
      </c>
      <c r="C1522" s="67">
        <v>13</v>
      </c>
      <c r="D1522" s="67" t="s">
        <v>334</v>
      </c>
      <c r="E1522" s="71">
        <v>0.840742206716101</v>
      </c>
      <c r="F1522" s="68">
        <v>51.079414032382402</v>
      </c>
      <c r="G1522" s="71">
        <v>0.86835476579230697</v>
      </c>
      <c r="H1522" s="68">
        <v>64.996144949884396</v>
      </c>
      <c r="I1522" s="71">
        <v>0.92512614913731095</v>
      </c>
      <c r="J1522" s="68">
        <v>87.278334618350002</v>
      </c>
      <c r="K1522" s="71">
        <v>0.94948791193478699</v>
      </c>
      <c r="L1522" s="68">
        <v>70.393215111796493</v>
      </c>
      <c r="M1522" s="71">
        <v>0.62</v>
      </c>
      <c r="N1522" s="68">
        <v>9.3041438623925004</v>
      </c>
      <c r="O1522" s="71"/>
      <c r="P1522" s="68"/>
      <c r="Q1522" s="71"/>
      <c r="R1522" s="68"/>
    </row>
    <row r="1523" spans="1:18" x14ac:dyDescent="0.2">
      <c r="A1523" s="72" t="s">
        <v>3227</v>
      </c>
      <c r="B1523" s="66" t="s">
        <v>3228</v>
      </c>
      <c r="C1523" s="67">
        <v>13</v>
      </c>
      <c r="D1523" s="67" t="s">
        <v>334</v>
      </c>
      <c r="E1523" s="71">
        <v>0.84501741476242598</v>
      </c>
      <c r="F1523" s="68">
        <v>53.1611410948342</v>
      </c>
      <c r="G1523" s="71">
        <v>0.87285508398284894</v>
      </c>
      <c r="H1523" s="68">
        <v>69.198149575944498</v>
      </c>
      <c r="I1523" s="71">
        <v>0.81746701938743804</v>
      </c>
      <c r="J1523" s="68">
        <v>46.299151888974599</v>
      </c>
      <c r="K1523" s="71">
        <v>0.92974755567941603</v>
      </c>
      <c r="L1523" s="68">
        <v>54.433307632999202</v>
      </c>
      <c r="M1523" s="71">
        <v>0.76</v>
      </c>
      <c r="N1523" s="68">
        <v>16.810007818608302</v>
      </c>
      <c r="O1523" s="71"/>
      <c r="P1523" s="68"/>
      <c r="Q1523" s="71"/>
      <c r="R1523" s="68"/>
    </row>
    <row r="1524" spans="1:18" x14ac:dyDescent="0.2">
      <c r="A1524" s="72" t="s">
        <v>3229</v>
      </c>
      <c r="B1524" s="66" t="s">
        <v>3230</v>
      </c>
      <c r="C1524" s="67">
        <v>13</v>
      </c>
      <c r="D1524" s="67" t="s">
        <v>334</v>
      </c>
      <c r="E1524" s="71">
        <v>0.87157092145905601</v>
      </c>
      <c r="F1524" s="68">
        <v>63.916730917501901</v>
      </c>
      <c r="G1524" s="71">
        <v>0.84980369622433005</v>
      </c>
      <c r="H1524" s="68">
        <v>44.525828835774902</v>
      </c>
      <c r="I1524" s="71">
        <v>0.83692356702892701</v>
      </c>
      <c r="J1524" s="68">
        <v>58.982266769467998</v>
      </c>
      <c r="K1524" s="71">
        <v>0.89955642258296697</v>
      </c>
      <c r="L1524" s="68">
        <v>33.885890516576701</v>
      </c>
      <c r="M1524" s="71">
        <v>0.9</v>
      </c>
      <c r="N1524" s="68">
        <v>27.599687255668499</v>
      </c>
      <c r="O1524" s="71"/>
      <c r="P1524" s="68"/>
      <c r="Q1524" s="71"/>
      <c r="R1524" s="68"/>
    </row>
    <row r="1525" spans="1:18" x14ac:dyDescent="0.2">
      <c r="A1525" s="72" t="s">
        <v>3231</v>
      </c>
      <c r="B1525" s="66" t="s">
        <v>3232</v>
      </c>
      <c r="C1525" s="67">
        <v>13</v>
      </c>
      <c r="D1525" s="67" t="s">
        <v>334</v>
      </c>
      <c r="E1525" s="71">
        <v>0.86738749275080995</v>
      </c>
      <c r="F1525" s="68">
        <v>61.989205859676197</v>
      </c>
      <c r="G1525" s="71">
        <v>0.83129649954513896</v>
      </c>
      <c r="H1525" s="68">
        <v>23.2845026985351</v>
      </c>
      <c r="I1525" s="71">
        <v>0.80604649962875097</v>
      </c>
      <c r="J1525" s="68">
        <v>39.7841171935235</v>
      </c>
      <c r="K1525" s="71">
        <v>0.83220697182935</v>
      </c>
      <c r="L1525" s="68">
        <v>14.7262914417887</v>
      </c>
      <c r="M1525" s="71">
        <v>1</v>
      </c>
      <c r="N1525" s="68">
        <v>100</v>
      </c>
      <c r="O1525" s="71"/>
      <c r="P1525" s="68"/>
      <c r="Q1525" s="71"/>
      <c r="R1525" s="68"/>
    </row>
    <row r="1526" spans="1:18" x14ac:dyDescent="0.2">
      <c r="A1526" s="72" t="s">
        <v>3233</v>
      </c>
      <c r="B1526" s="66" t="s">
        <v>3233</v>
      </c>
      <c r="C1526" s="67">
        <v>13</v>
      </c>
      <c r="D1526" s="67" t="s">
        <v>334</v>
      </c>
      <c r="E1526" s="71">
        <v>0.83303065114866104</v>
      </c>
      <c r="F1526" s="68">
        <v>47.802621434078603</v>
      </c>
      <c r="G1526" s="71">
        <v>0.87316222923416897</v>
      </c>
      <c r="H1526" s="68">
        <v>69.468003084040106</v>
      </c>
      <c r="I1526" s="71">
        <v>0.82514862868730698</v>
      </c>
      <c r="J1526" s="68">
        <v>51.542020046260603</v>
      </c>
      <c r="K1526" s="71">
        <v>0.93381174667316902</v>
      </c>
      <c r="L1526" s="68">
        <v>57.979953739398603</v>
      </c>
      <c r="M1526" s="71">
        <v>0.7</v>
      </c>
      <c r="N1526" s="68">
        <v>12.5879593432369</v>
      </c>
      <c r="O1526" s="71"/>
      <c r="P1526" s="68"/>
      <c r="Q1526" s="71"/>
      <c r="R1526" s="68"/>
    </row>
    <row r="1527" spans="1:18" x14ac:dyDescent="0.2">
      <c r="A1527" s="72" t="s">
        <v>3234</v>
      </c>
      <c r="B1527" s="66" t="s">
        <v>3234</v>
      </c>
      <c r="C1527" s="67">
        <v>13</v>
      </c>
      <c r="D1527" s="67" t="s">
        <v>334</v>
      </c>
      <c r="E1527" s="71">
        <v>0.89259167611319501</v>
      </c>
      <c r="F1527" s="68">
        <v>73.515805705474193</v>
      </c>
      <c r="G1527" s="71">
        <v>0.861614924508042</v>
      </c>
      <c r="H1527" s="68">
        <v>58.481110254433297</v>
      </c>
      <c r="I1527" s="71">
        <v>0.82358770274833204</v>
      </c>
      <c r="J1527" s="68">
        <v>50.578257517347701</v>
      </c>
      <c r="K1527" s="71">
        <v>0.96516407719640496</v>
      </c>
      <c r="L1527" s="68">
        <v>82.498072474942205</v>
      </c>
      <c r="M1527" s="71">
        <v>0.92</v>
      </c>
      <c r="N1527" s="68">
        <v>30.453479280688001</v>
      </c>
      <c r="O1527" s="71"/>
      <c r="P1527" s="68"/>
      <c r="Q1527" s="71"/>
      <c r="R1527" s="68"/>
    </row>
    <row r="1528" spans="1:18" x14ac:dyDescent="0.2">
      <c r="A1528" s="72" t="s">
        <v>2415</v>
      </c>
      <c r="B1528" s="66" t="s">
        <v>3235</v>
      </c>
      <c r="C1528" s="67">
        <v>13</v>
      </c>
      <c r="D1528" s="67" t="s">
        <v>334</v>
      </c>
      <c r="E1528" s="71">
        <v>0.88065685530389504</v>
      </c>
      <c r="F1528" s="68">
        <v>67.501927525057795</v>
      </c>
      <c r="G1528" s="71">
        <v>0.84426265506102005</v>
      </c>
      <c r="H1528" s="68">
        <v>37.625289128758702</v>
      </c>
      <c r="I1528" s="71">
        <v>0.76371277702336804</v>
      </c>
      <c r="J1528" s="68">
        <v>20.932922127987698</v>
      </c>
      <c r="K1528" s="71">
        <v>0.91465198913119194</v>
      </c>
      <c r="L1528" s="68">
        <v>43.4078643022359</v>
      </c>
      <c r="M1528" s="71">
        <v>1</v>
      </c>
      <c r="N1528" s="68">
        <v>100</v>
      </c>
      <c r="O1528" s="71"/>
      <c r="P1528" s="68"/>
      <c r="Q1528" s="71"/>
      <c r="R1528" s="68"/>
    </row>
    <row r="1529" spans="1:18" x14ac:dyDescent="0.2">
      <c r="A1529" s="72" t="s">
        <v>1565</v>
      </c>
      <c r="B1529" s="66" t="s">
        <v>3236</v>
      </c>
      <c r="C1529" s="67">
        <v>13</v>
      </c>
      <c r="D1529" s="67" t="s">
        <v>334</v>
      </c>
      <c r="E1529" s="71">
        <v>0.84261568462510905</v>
      </c>
      <c r="F1529" s="68">
        <v>52.004626060138797</v>
      </c>
      <c r="G1529" s="71">
        <v>0.91611426683601205</v>
      </c>
      <c r="H1529" s="68">
        <v>91.595990747879696</v>
      </c>
      <c r="I1529" s="71">
        <v>0.95049788954553804</v>
      </c>
      <c r="J1529" s="68">
        <v>92.675404780262099</v>
      </c>
      <c r="K1529" s="71">
        <v>0.95471330035532598</v>
      </c>
      <c r="L1529" s="68">
        <v>74.556669236700102</v>
      </c>
      <c r="M1529" s="71">
        <v>0.99</v>
      </c>
      <c r="N1529" s="68">
        <v>52.3064894448788</v>
      </c>
      <c r="O1529" s="71">
        <v>0.40175296638866798</v>
      </c>
      <c r="P1529" s="68">
        <v>43.812949640287798</v>
      </c>
      <c r="Q1529" s="71"/>
      <c r="R1529" s="68"/>
    </row>
    <row r="1530" spans="1:18" x14ac:dyDescent="0.2">
      <c r="A1530" s="72" t="s">
        <v>3237</v>
      </c>
      <c r="B1530" s="66" t="s">
        <v>3237</v>
      </c>
      <c r="C1530" s="67">
        <v>13</v>
      </c>
      <c r="D1530" s="67" t="s">
        <v>334</v>
      </c>
      <c r="E1530" s="71">
        <v>0.77818793480315596</v>
      </c>
      <c r="F1530" s="68">
        <v>27.139552814186601</v>
      </c>
      <c r="G1530" s="71">
        <v>0.89551485300366296</v>
      </c>
      <c r="H1530" s="68">
        <v>83.847340015420201</v>
      </c>
      <c r="I1530" s="71">
        <v>0.94362001484563696</v>
      </c>
      <c r="J1530" s="68">
        <v>91.403238242097103</v>
      </c>
      <c r="K1530" s="71">
        <v>0.95181030678835998</v>
      </c>
      <c r="L1530" s="68">
        <v>72.205088666152704</v>
      </c>
      <c r="M1530" s="71">
        <v>0.8</v>
      </c>
      <c r="N1530" s="68">
        <v>19.233776387803001</v>
      </c>
      <c r="O1530" s="71">
        <v>0.299994499378121</v>
      </c>
      <c r="P1530" s="68">
        <v>26.5467625899281</v>
      </c>
      <c r="Q1530" s="71"/>
      <c r="R1530" s="68"/>
    </row>
    <row r="1531" spans="1:18" x14ac:dyDescent="0.2">
      <c r="A1531" s="72" t="s">
        <v>3238</v>
      </c>
      <c r="B1531" s="66" t="s">
        <v>3239</v>
      </c>
      <c r="C1531" s="67">
        <v>13</v>
      </c>
      <c r="D1531" s="67" t="s">
        <v>334</v>
      </c>
      <c r="E1531" s="71">
        <v>0.80606059217174797</v>
      </c>
      <c r="F1531" s="68">
        <v>35.813415574402498</v>
      </c>
      <c r="G1531" s="71">
        <v>0.86774038927903696</v>
      </c>
      <c r="H1531" s="68">
        <v>64.456437933693095</v>
      </c>
      <c r="I1531" s="71">
        <v>0.87939777355087401</v>
      </c>
      <c r="J1531" s="68">
        <v>75.636083269082505</v>
      </c>
      <c r="K1531" s="71">
        <v>0.90710420585707996</v>
      </c>
      <c r="L1531" s="68">
        <v>38.280647648419396</v>
      </c>
      <c r="M1531" s="71">
        <v>0.56999999999999995</v>
      </c>
      <c r="N1531" s="68">
        <v>8.0140734949179002</v>
      </c>
      <c r="O1531" s="71"/>
      <c r="P1531" s="68"/>
      <c r="Q1531" s="71"/>
      <c r="R1531" s="68"/>
    </row>
    <row r="1532" spans="1:18" x14ac:dyDescent="0.2">
      <c r="A1532" s="72" t="s">
        <v>3240</v>
      </c>
      <c r="B1532" s="66" t="s">
        <v>3241</v>
      </c>
      <c r="C1532" s="67">
        <v>13</v>
      </c>
      <c r="D1532" s="67" t="s">
        <v>334</v>
      </c>
      <c r="E1532" s="71">
        <v>0.88308271180576403</v>
      </c>
      <c r="F1532" s="68">
        <v>68.928296067848905</v>
      </c>
      <c r="G1532" s="71">
        <v>0.87553137311041995</v>
      </c>
      <c r="H1532" s="68">
        <v>71.010023130300695</v>
      </c>
      <c r="I1532" s="71">
        <v>0.91079515445820802</v>
      </c>
      <c r="J1532" s="68">
        <v>84.155744024672302</v>
      </c>
      <c r="K1532" s="71">
        <v>0.94600431965442799</v>
      </c>
      <c r="L1532" s="68">
        <v>67.347725520431794</v>
      </c>
      <c r="M1532" s="71">
        <v>0.8</v>
      </c>
      <c r="N1532" s="68">
        <v>19.233776387803001</v>
      </c>
      <c r="O1532" s="71"/>
      <c r="P1532" s="68"/>
      <c r="Q1532" s="71"/>
      <c r="R1532" s="68"/>
    </row>
    <row r="1533" spans="1:18" x14ac:dyDescent="0.2">
      <c r="A1533" s="72" t="s">
        <v>3242</v>
      </c>
      <c r="B1533" s="66" t="s">
        <v>3243</v>
      </c>
      <c r="C1533" s="67">
        <v>13</v>
      </c>
      <c r="D1533" s="67" t="s">
        <v>334</v>
      </c>
      <c r="E1533" s="71">
        <v>0.94837408132087897</v>
      </c>
      <c r="F1533" s="68">
        <v>95.296838858905204</v>
      </c>
      <c r="G1533" s="71">
        <v>0.89559778126195</v>
      </c>
      <c r="H1533" s="68">
        <v>83.962991518889694</v>
      </c>
      <c r="I1533" s="71">
        <v>0.96892991957603603</v>
      </c>
      <c r="J1533" s="68">
        <v>95.720894371626798</v>
      </c>
      <c r="K1533" s="71">
        <v>0.98896862444552802</v>
      </c>
      <c r="L1533" s="68">
        <v>92.405551272166505</v>
      </c>
      <c r="M1533" s="71">
        <v>0.94</v>
      </c>
      <c r="N1533" s="68">
        <v>33.620015637216603</v>
      </c>
      <c r="O1533" s="71"/>
      <c r="P1533" s="68"/>
      <c r="Q1533" s="71"/>
      <c r="R1533" s="68"/>
    </row>
    <row r="1534" spans="1:18" x14ac:dyDescent="0.2">
      <c r="A1534" s="72" t="s">
        <v>3244</v>
      </c>
      <c r="B1534" s="66" t="s">
        <v>3245</v>
      </c>
      <c r="C1534" s="67">
        <v>13</v>
      </c>
      <c r="D1534" s="67" t="s">
        <v>334</v>
      </c>
      <c r="E1534" s="71">
        <v>0.737125834445442</v>
      </c>
      <c r="F1534" s="68">
        <v>19.005397070161901</v>
      </c>
      <c r="G1534" s="71">
        <v>0.82223188467520703</v>
      </c>
      <c r="H1534" s="68">
        <v>16.037008481110298</v>
      </c>
      <c r="I1534" s="71">
        <v>0.87903891976297099</v>
      </c>
      <c r="J1534" s="68">
        <v>75.520431765612997</v>
      </c>
      <c r="K1534" s="71">
        <v>0.86348198254163</v>
      </c>
      <c r="L1534" s="68">
        <v>20.547417116422501</v>
      </c>
      <c r="M1534" s="71">
        <v>0.87</v>
      </c>
      <c r="N1534" s="68">
        <v>24.784988272087599</v>
      </c>
      <c r="O1534" s="71">
        <v>0.25087638524740302</v>
      </c>
      <c r="P1534" s="68">
        <v>20.287769784172699</v>
      </c>
      <c r="Q1534" s="71"/>
      <c r="R1534" s="68"/>
    </row>
    <row r="1535" spans="1:18" x14ac:dyDescent="0.2">
      <c r="A1535" s="72" t="s">
        <v>3246</v>
      </c>
      <c r="B1535" s="66" t="s">
        <v>3247</v>
      </c>
      <c r="C1535" s="67">
        <v>13</v>
      </c>
      <c r="D1535" s="67" t="s">
        <v>334</v>
      </c>
      <c r="E1535" s="71">
        <v>0.74564085071110897</v>
      </c>
      <c r="F1535" s="68">
        <v>20.2004626060139</v>
      </c>
      <c r="G1535" s="71">
        <v>0.82454080193591595</v>
      </c>
      <c r="H1535" s="68">
        <v>17.424826522744802</v>
      </c>
      <c r="I1535" s="71">
        <v>0.77062118704341498</v>
      </c>
      <c r="J1535" s="68">
        <v>23.2459521973786</v>
      </c>
      <c r="K1535" s="71">
        <v>0.82175619498827202</v>
      </c>
      <c r="L1535" s="68">
        <v>13.1457208943716</v>
      </c>
      <c r="M1535" s="71">
        <v>0.75</v>
      </c>
      <c r="N1535" s="68">
        <v>16.1454261141517</v>
      </c>
      <c r="O1535" s="71">
        <v>0.56128606958794103</v>
      </c>
      <c r="P1535" s="68">
        <v>74.100719424460394</v>
      </c>
      <c r="Q1535" s="71"/>
      <c r="R1535" s="68"/>
    </row>
    <row r="1536" spans="1:18" x14ac:dyDescent="0.2">
      <c r="A1536" s="72" t="s">
        <v>3248</v>
      </c>
      <c r="B1536" s="66" t="s">
        <v>3249</v>
      </c>
      <c r="C1536" s="67">
        <v>13</v>
      </c>
      <c r="D1536" s="67" t="s">
        <v>334</v>
      </c>
      <c r="E1536" s="71">
        <v>0.79490211370275698</v>
      </c>
      <c r="F1536" s="68">
        <v>31.8427139552814</v>
      </c>
      <c r="G1536" s="71">
        <v>0.82882896576990595</v>
      </c>
      <c r="H1536" s="68">
        <v>21.241326137239799</v>
      </c>
      <c r="I1536" s="71">
        <v>0.787067815938022</v>
      </c>
      <c r="J1536" s="68">
        <v>29.414032382420999</v>
      </c>
      <c r="K1536" s="71">
        <v>0.89718468511285299</v>
      </c>
      <c r="L1536" s="68">
        <v>32.652274479568199</v>
      </c>
      <c r="M1536" s="71">
        <v>0.76</v>
      </c>
      <c r="N1536" s="68">
        <v>16.810007818608302</v>
      </c>
      <c r="O1536" s="71">
        <v>0.49633121539575997</v>
      </c>
      <c r="P1536" s="68">
        <v>61.4388489208633</v>
      </c>
      <c r="Q1536" s="71">
        <v>1</v>
      </c>
      <c r="R1536" s="68">
        <v>100</v>
      </c>
    </row>
    <row r="1537" spans="1:18" x14ac:dyDescent="0.2">
      <c r="A1537" s="72" t="s">
        <v>3250</v>
      </c>
      <c r="B1537" s="66" t="s">
        <v>3251</v>
      </c>
      <c r="C1537" s="67">
        <v>13</v>
      </c>
      <c r="D1537" s="67" t="s">
        <v>334</v>
      </c>
      <c r="E1537" s="71">
        <v>0.79012574805787406</v>
      </c>
      <c r="F1537" s="68">
        <v>30.339244410177301</v>
      </c>
      <c r="G1537" s="71">
        <v>0.82808429866141398</v>
      </c>
      <c r="H1537" s="68">
        <v>20.547417116422501</v>
      </c>
      <c r="I1537" s="71">
        <v>0.80063601514995797</v>
      </c>
      <c r="J1537" s="68">
        <v>36.5844255975328</v>
      </c>
      <c r="K1537" s="71">
        <v>0.91349079170440595</v>
      </c>
      <c r="L1537" s="68">
        <v>42.482652274479598</v>
      </c>
      <c r="M1537" s="71">
        <v>0.75</v>
      </c>
      <c r="N1537" s="68">
        <v>16.1454261141517</v>
      </c>
      <c r="O1537" s="71">
        <v>0.65841763477359205</v>
      </c>
      <c r="P1537" s="68">
        <v>86.187050359712202</v>
      </c>
      <c r="Q1537" s="71"/>
      <c r="R1537" s="68"/>
    </row>
    <row r="1538" spans="1:18" x14ac:dyDescent="0.2">
      <c r="A1538" s="72" t="s">
        <v>3252</v>
      </c>
      <c r="B1538" s="66" t="s">
        <v>3253</v>
      </c>
      <c r="C1538" s="67">
        <v>13</v>
      </c>
      <c r="D1538" s="67" t="s">
        <v>334</v>
      </c>
      <c r="E1538" s="71">
        <v>0.75412504532436797</v>
      </c>
      <c r="F1538" s="68">
        <v>21.5882806476484</v>
      </c>
      <c r="G1538" s="71">
        <v>0.82992165750989499</v>
      </c>
      <c r="H1538" s="68">
        <v>22.243639167309201</v>
      </c>
      <c r="I1538" s="71">
        <v>0.775832633372605</v>
      </c>
      <c r="J1538" s="68">
        <v>25.250578257517301</v>
      </c>
      <c r="K1538" s="71">
        <v>0.87052648691330503</v>
      </c>
      <c r="L1538" s="68">
        <v>22.590593677717798</v>
      </c>
      <c r="M1538" s="71">
        <v>0.75</v>
      </c>
      <c r="N1538" s="68">
        <v>16.1454261141517</v>
      </c>
      <c r="O1538" s="71">
        <v>0.54434444882603295</v>
      </c>
      <c r="P1538" s="68">
        <v>70.863309352518002</v>
      </c>
      <c r="Q1538" s="71"/>
      <c r="R1538" s="68"/>
    </row>
    <row r="1539" spans="1:18" x14ac:dyDescent="0.2">
      <c r="A1539" s="72" t="s">
        <v>3254</v>
      </c>
      <c r="B1539" s="66" t="s">
        <v>3255</v>
      </c>
      <c r="C1539" s="67">
        <v>13</v>
      </c>
      <c r="D1539" s="67" t="s">
        <v>334</v>
      </c>
      <c r="E1539" s="71">
        <v>0.80881816605441204</v>
      </c>
      <c r="F1539" s="68">
        <v>37.625289128758702</v>
      </c>
      <c r="G1539" s="71">
        <v>0.83386687233828205</v>
      </c>
      <c r="H1539" s="68">
        <v>25.905936777178098</v>
      </c>
      <c r="I1539" s="71">
        <v>0.77657005447893401</v>
      </c>
      <c r="J1539" s="68">
        <v>25.636083269082501</v>
      </c>
      <c r="K1539" s="71">
        <v>0.87483573740043097</v>
      </c>
      <c r="L1539" s="68">
        <v>24.094063222821902</v>
      </c>
      <c r="M1539" s="71">
        <v>0.75</v>
      </c>
      <c r="N1539" s="68">
        <v>16.1454261141517</v>
      </c>
      <c r="O1539" s="71"/>
      <c r="P1539" s="68"/>
      <c r="Q1539" s="71"/>
      <c r="R1539" s="68"/>
    </row>
    <row r="1540" spans="1:18" x14ac:dyDescent="0.2">
      <c r="A1540" s="72" t="s">
        <v>2945</v>
      </c>
      <c r="B1540" s="66" t="s">
        <v>3256</v>
      </c>
      <c r="C1540" s="67">
        <v>13</v>
      </c>
      <c r="D1540" s="67" t="s">
        <v>334</v>
      </c>
      <c r="E1540" s="71">
        <v>0.81053209976316898</v>
      </c>
      <c r="F1540" s="68">
        <v>38.396299151888996</v>
      </c>
      <c r="G1540" s="71">
        <v>0.869291828568448</v>
      </c>
      <c r="H1540" s="68">
        <v>66.114109483423306</v>
      </c>
      <c r="I1540" s="71">
        <v>0.84438003410391305</v>
      </c>
      <c r="J1540" s="68">
        <v>63.2613723978412</v>
      </c>
      <c r="K1540" s="71">
        <v>0.93845653638031501</v>
      </c>
      <c r="L1540" s="68">
        <v>62.259059367771798</v>
      </c>
      <c r="M1540" s="71">
        <v>0.59</v>
      </c>
      <c r="N1540" s="68">
        <v>8.7568412822517594</v>
      </c>
      <c r="O1540" s="71"/>
      <c r="P1540" s="68"/>
      <c r="Q1540" s="71"/>
      <c r="R1540" s="68"/>
    </row>
    <row r="1541" spans="1:18" x14ac:dyDescent="0.2">
      <c r="A1541" s="72" t="s">
        <v>3257</v>
      </c>
      <c r="B1541" s="66" t="s">
        <v>3258</v>
      </c>
      <c r="C1541" s="67">
        <v>13</v>
      </c>
      <c r="D1541" s="67" t="s">
        <v>334</v>
      </c>
      <c r="E1541" s="71">
        <v>0.79120818259663195</v>
      </c>
      <c r="F1541" s="68">
        <v>30.763299922899002</v>
      </c>
      <c r="G1541" s="71">
        <v>0.85138695992414404</v>
      </c>
      <c r="H1541" s="68">
        <v>46.414803392444099</v>
      </c>
      <c r="I1541" s="71">
        <v>0.75865676003483296</v>
      </c>
      <c r="J1541" s="68">
        <v>19.583654587509599</v>
      </c>
      <c r="K1541" s="71">
        <v>0.81478901042755303</v>
      </c>
      <c r="L1541" s="68">
        <v>12.143407864302199</v>
      </c>
      <c r="M1541" s="71">
        <v>0.74</v>
      </c>
      <c r="N1541" s="68">
        <v>14.7380766223612</v>
      </c>
      <c r="O1541" s="71"/>
      <c r="P1541" s="68"/>
      <c r="Q1541" s="71"/>
      <c r="R1541" s="68"/>
    </row>
    <row r="1542" spans="1:18" x14ac:dyDescent="0.2">
      <c r="A1542" s="72" t="s">
        <v>3259</v>
      </c>
      <c r="B1542" s="66" t="s">
        <v>3260</v>
      </c>
      <c r="C1542" s="67">
        <v>13</v>
      </c>
      <c r="D1542" s="67" t="s">
        <v>334</v>
      </c>
      <c r="E1542" s="71">
        <v>0.71966089921704102</v>
      </c>
      <c r="F1542" s="68">
        <v>16.4996144949884</v>
      </c>
      <c r="G1542" s="71">
        <v>0.89446865169489198</v>
      </c>
      <c r="H1542" s="68">
        <v>83.230531996916</v>
      </c>
      <c r="I1542" s="71">
        <v>0.81217090052462404</v>
      </c>
      <c r="J1542" s="68">
        <v>43.2536622976099</v>
      </c>
      <c r="K1542" s="71">
        <v>0.90414508832834395</v>
      </c>
      <c r="L1542" s="68">
        <v>36.5073245952197</v>
      </c>
      <c r="M1542" s="71">
        <v>0.63</v>
      </c>
      <c r="N1542" s="68">
        <v>9.5777951524628602</v>
      </c>
      <c r="O1542" s="71">
        <v>0.357519855537343</v>
      </c>
      <c r="P1542" s="68">
        <v>35.467625899280598</v>
      </c>
      <c r="Q1542" s="71"/>
      <c r="R1542" s="68"/>
    </row>
    <row r="1543" spans="1:18" x14ac:dyDescent="0.2">
      <c r="A1543" s="72" t="s">
        <v>3261</v>
      </c>
      <c r="B1543" s="66" t="s">
        <v>3262</v>
      </c>
      <c r="C1543" s="67">
        <v>13</v>
      </c>
      <c r="D1543" s="67" t="s">
        <v>334</v>
      </c>
      <c r="E1543" s="71">
        <v>0.83937902726956004</v>
      </c>
      <c r="F1543" s="68">
        <v>50.501156515034701</v>
      </c>
      <c r="G1543" s="71">
        <v>0.88411432812202995</v>
      </c>
      <c r="H1543" s="68">
        <v>76.985350809560501</v>
      </c>
      <c r="I1543" s="71">
        <v>0.82907074679378301</v>
      </c>
      <c r="J1543" s="68">
        <v>54.124903623747102</v>
      </c>
      <c r="K1543" s="71">
        <v>0.89433103416242798</v>
      </c>
      <c r="L1543" s="68">
        <v>31.264456437933699</v>
      </c>
      <c r="M1543" s="71">
        <v>0.75</v>
      </c>
      <c r="N1543" s="68">
        <v>16.1454261141517</v>
      </c>
      <c r="O1543" s="71"/>
      <c r="P1543" s="68"/>
      <c r="Q1543" s="71"/>
      <c r="R1543" s="68"/>
    </row>
    <row r="1544" spans="1:18" x14ac:dyDescent="0.2">
      <c r="A1544" s="72" t="s">
        <v>3263</v>
      </c>
      <c r="B1544" s="66" t="s">
        <v>3264</v>
      </c>
      <c r="C1544" s="67">
        <v>13</v>
      </c>
      <c r="D1544" s="67" t="s">
        <v>334</v>
      </c>
      <c r="E1544" s="71">
        <v>0.78356645393865798</v>
      </c>
      <c r="F1544" s="68">
        <v>28.218966846569</v>
      </c>
      <c r="G1544" s="71">
        <v>0.84391460127376305</v>
      </c>
      <c r="H1544" s="68">
        <v>37.162683114880501</v>
      </c>
      <c r="I1544" s="71">
        <v>0.76724268896936199</v>
      </c>
      <c r="J1544" s="68">
        <v>22.205088666152701</v>
      </c>
      <c r="K1544" s="71">
        <v>0.85310852551150695</v>
      </c>
      <c r="L1544" s="68">
        <v>18.1958365458751</v>
      </c>
      <c r="M1544" s="71">
        <v>0.67</v>
      </c>
      <c r="N1544" s="68">
        <v>11.219702892885101</v>
      </c>
      <c r="O1544" s="71"/>
      <c r="P1544" s="68"/>
      <c r="Q1544" s="71"/>
      <c r="R1544" s="68"/>
    </row>
    <row r="1545" spans="1:18" x14ac:dyDescent="0.2">
      <c r="A1545" s="72" t="s">
        <v>3265</v>
      </c>
      <c r="B1545" s="66" t="s">
        <v>3266</v>
      </c>
      <c r="C1545" s="67">
        <v>13</v>
      </c>
      <c r="D1545" s="67" t="s">
        <v>334</v>
      </c>
      <c r="E1545" s="71">
        <v>0.76072141216724598</v>
      </c>
      <c r="F1545" s="68">
        <v>23.130300693909</v>
      </c>
      <c r="G1545" s="71">
        <v>0.872986870879777</v>
      </c>
      <c r="H1545" s="68">
        <v>69.313801079414006</v>
      </c>
      <c r="I1545" s="71">
        <v>0.83752309372651002</v>
      </c>
      <c r="J1545" s="68">
        <v>59.521973785659199</v>
      </c>
      <c r="K1545" s="71">
        <v>0.887944448315102</v>
      </c>
      <c r="L1545" s="68">
        <v>28.4888203546646</v>
      </c>
      <c r="M1545" s="71">
        <v>0.71</v>
      </c>
      <c r="N1545" s="68">
        <v>13.291634089132099</v>
      </c>
      <c r="O1545" s="71">
        <v>0.49515264791484298</v>
      </c>
      <c r="P1545" s="68">
        <v>61.151079136690598</v>
      </c>
      <c r="Q1545" s="71"/>
      <c r="R1545" s="68"/>
    </row>
    <row r="1546" spans="1:18" x14ac:dyDescent="0.2">
      <c r="A1546" s="72" t="s">
        <v>3267</v>
      </c>
      <c r="B1546" s="66" t="s">
        <v>3268</v>
      </c>
      <c r="C1546" s="67">
        <v>13</v>
      </c>
      <c r="D1546" s="67" t="s">
        <v>334</v>
      </c>
      <c r="E1546" s="71">
        <v>0.78334332366131199</v>
      </c>
      <c r="F1546" s="68">
        <v>28.103315343099499</v>
      </c>
      <c r="G1546" s="71">
        <v>0.84931835972768199</v>
      </c>
      <c r="H1546" s="68">
        <v>43.754818812644601</v>
      </c>
      <c r="I1546" s="71">
        <v>0.80927520336412395</v>
      </c>
      <c r="J1546" s="68">
        <v>41.711642251349303</v>
      </c>
      <c r="K1546" s="71">
        <v>0.86007571007222605</v>
      </c>
      <c r="L1546" s="68">
        <v>19.7764070932922</v>
      </c>
      <c r="M1546" s="71">
        <v>0.75</v>
      </c>
      <c r="N1546" s="68">
        <v>16.1454261141517</v>
      </c>
      <c r="O1546" s="71">
        <v>0.64804734514252504</v>
      </c>
      <c r="P1546" s="68">
        <v>85.467625899280605</v>
      </c>
      <c r="Q1546" s="71"/>
      <c r="R1546" s="68"/>
    </row>
    <row r="1547" spans="1:18" x14ac:dyDescent="0.2">
      <c r="A1547" s="72" t="s">
        <v>3269</v>
      </c>
      <c r="B1547" s="66" t="s">
        <v>3270</v>
      </c>
      <c r="C1547" s="67">
        <v>13</v>
      </c>
      <c r="D1547" s="67" t="s">
        <v>334</v>
      </c>
      <c r="E1547" s="71">
        <v>0.88393982350718003</v>
      </c>
      <c r="F1547" s="68">
        <v>69.390902081727106</v>
      </c>
      <c r="G1547" s="71">
        <v>0.900666930516275</v>
      </c>
      <c r="H1547" s="68">
        <v>86.700077101002293</v>
      </c>
      <c r="I1547" s="71">
        <v>0.85437474350269205</v>
      </c>
      <c r="J1547" s="68">
        <v>67.463377023901302</v>
      </c>
      <c r="K1547" s="71">
        <v>0.90071762000975397</v>
      </c>
      <c r="L1547" s="68">
        <v>34.656900539707003</v>
      </c>
      <c r="M1547" s="71">
        <v>0.88</v>
      </c>
      <c r="N1547" s="68">
        <v>25.488663017982802</v>
      </c>
      <c r="O1547" s="71"/>
      <c r="P1547" s="68"/>
      <c r="Q1547" s="71"/>
      <c r="R1547" s="68"/>
    </row>
    <row r="1548" spans="1:18" x14ac:dyDescent="0.2">
      <c r="A1548" s="72" t="s">
        <v>2437</v>
      </c>
      <c r="B1548" s="66" t="s">
        <v>3271</v>
      </c>
      <c r="C1548" s="67">
        <v>13</v>
      </c>
      <c r="D1548" s="67" t="s">
        <v>334</v>
      </c>
      <c r="E1548" s="71">
        <v>0.81763161054802203</v>
      </c>
      <c r="F1548" s="68">
        <v>41.403238242097103</v>
      </c>
      <c r="G1548" s="71">
        <v>0.83382634844269199</v>
      </c>
      <c r="H1548" s="68">
        <v>25.790285273708601</v>
      </c>
      <c r="I1548" s="71">
        <v>0.80746462613519399</v>
      </c>
      <c r="J1548" s="68">
        <v>40.439475713184301</v>
      </c>
      <c r="K1548" s="71">
        <v>0.87923546761420301</v>
      </c>
      <c r="L1548" s="68">
        <v>25.790285273708601</v>
      </c>
      <c r="M1548" s="71">
        <v>0.75</v>
      </c>
      <c r="N1548" s="68">
        <v>16.1454261141517</v>
      </c>
      <c r="O1548" s="71"/>
      <c r="P1548" s="68"/>
      <c r="Q1548" s="71"/>
      <c r="R1548" s="68"/>
    </row>
    <row r="1549" spans="1:18" x14ac:dyDescent="0.2">
      <c r="A1549" s="72" t="s">
        <v>3272</v>
      </c>
      <c r="B1549" s="66" t="s">
        <v>3273</v>
      </c>
      <c r="C1549" s="67">
        <v>13</v>
      </c>
      <c r="D1549" s="67" t="s">
        <v>334</v>
      </c>
      <c r="E1549" s="71">
        <v>0.85376539502474602</v>
      </c>
      <c r="F1549" s="68">
        <v>56.206630686198899</v>
      </c>
      <c r="G1549" s="71">
        <v>0.87175887607269797</v>
      </c>
      <c r="H1549" s="68">
        <v>68.234387047031603</v>
      </c>
      <c r="I1549" s="71">
        <v>0.83220281782363204</v>
      </c>
      <c r="J1549" s="68">
        <v>55.821125674633798</v>
      </c>
      <c r="K1549" s="71">
        <v>0.96109988620265197</v>
      </c>
      <c r="L1549" s="68">
        <v>79.336931380107899</v>
      </c>
      <c r="M1549" s="71">
        <v>0.75</v>
      </c>
      <c r="N1549" s="68">
        <v>16.1454261141517</v>
      </c>
      <c r="O1549" s="71"/>
      <c r="P1549" s="68"/>
      <c r="Q1549" s="71"/>
      <c r="R1549" s="68"/>
    </row>
    <row r="1550" spans="1:18" x14ac:dyDescent="0.2">
      <c r="A1550" s="72" t="s">
        <v>3274</v>
      </c>
      <c r="B1550" s="66" t="s">
        <v>3275</v>
      </c>
      <c r="C1550" s="67">
        <v>13</v>
      </c>
      <c r="D1550" s="67" t="s">
        <v>334</v>
      </c>
      <c r="E1550" s="71">
        <v>0.85485779613712598</v>
      </c>
      <c r="F1550" s="68">
        <v>56.7077872012336</v>
      </c>
      <c r="G1550" s="71">
        <v>0.86266249291179198</v>
      </c>
      <c r="H1550" s="68">
        <v>59.8303777949113</v>
      </c>
      <c r="I1550" s="71">
        <v>0.82767024531887001</v>
      </c>
      <c r="J1550" s="68">
        <v>53.2767925983038</v>
      </c>
      <c r="K1550" s="71">
        <v>0.97909844631784304</v>
      </c>
      <c r="L1550" s="68">
        <v>88.511950655358504</v>
      </c>
      <c r="M1550" s="71">
        <v>0.75</v>
      </c>
      <c r="N1550" s="68">
        <v>16.1454261141517</v>
      </c>
      <c r="O1550" s="71"/>
      <c r="P1550" s="68"/>
      <c r="Q1550" s="71"/>
      <c r="R1550" s="68"/>
    </row>
    <row r="1551" spans="1:18" x14ac:dyDescent="0.2">
      <c r="A1551" s="72" t="s">
        <v>3276</v>
      </c>
      <c r="B1551" s="66" t="s">
        <v>3276</v>
      </c>
      <c r="C1551" s="67">
        <v>13</v>
      </c>
      <c r="D1551" s="67" t="s">
        <v>334</v>
      </c>
      <c r="E1551" s="71">
        <v>0.78857581491710504</v>
      </c>
      <c r="F1551" s="68">
        <v>29.9151888974557</v>
      </c>
      <c r="G1551" s="71">
        <v>0.87401825814987399</v>
      </c>
      <c r="H1551" s="68">
        <v>70.007710100231293</v>
      </c>
      <c r="I1551" s="71">
        <v>0.80397604011130697</v>
      </c>
      <c r="J1551" s="68">
        <v>38.666152659984597</v>
      </c>
      <c r="K1551" s="71">
        <v>0.92452216725887704</v>
      </c>
      <c r="L1551" s="68">
        <v>50.385505011565101</v>
      </c>
      <c r="M1551" s="71">
        <v>0.75</v>
      </c>
      <c r="N1551" s="68">
        <v>16.1454261141517</v>
      </c>
      <c r="O1551" s="71">
        <v>0.590362609065468</v>
      </c>
      <c r="P1551" s="68">
        <v>78.920863309352498</v>
      </c>
      <c r="Q1551" s="71"/>
      <c r="R1551" s="68"/>
    </row>
    <row r="1552" spans="1:18" x14ac:dyDescent="0.2">
      <c r="A1552" s="72" t="s">
        <v>3277</v>
      </c>
      <c r="B1552" s="66" t="s">
        <v>3278</v>
      </c>
      <c r="C1552" s="67">
        <v>13</v>
      </c>
      <c r="D1552" s="67" t="s">
        <v>334</v>
      </c>
      <c r="E1552" s="71">
        <v>0.83533360177313098</v>
      </c>
      <c r="F1552" s="68">
        <v>48.843484965304597</v>
      </c>
      <c r="G1552" s="71">
        <v>0.85461273267478599</v>
      </c>
      <c r="H1552" s="68">
        <v>50.693909020817301</v>
      </c>
      <c r="I1552" s="71">
        <v>0.77555327756690795</v>
      </c>
      <c r="J1552" s="68">
        <v>25.0578257517348</v>
      </c>
      <c r="K1552" s="71">
        <v>0.91116839685083295</v>
      </c>
      <c r="L1552" s="68">
        <v>40.902081727062502</v>
      </c>
      <c r="M1552" s="71">
        <v>0.8</v>
      </c>
      <c r="N1552" s="68">
        <v>19.233776387803001</v>
      </c>
      <c r="O1552" s="71"/>
      <c r="P1552" s="68"/>
      <c r="Q1552" s="71"/>
      <c r="R1552" s="68"/>
    </row>
    <row r="1553" spans="1:18" x14ac:dyDescent="0.2">
      <c r="A1553" s="72" t="s">
        <v>3279</v>
      </c>
      <c r="B1553" s="66" t="s">
        <v>3280</v>
      </c>
      <c r="C1553" s="67">
        <v>13</v>
      </c>
      <c r="D1553" s="67" t="s">
        <v>334</v>
      </c>
      <c r="E1553" s="71">
        <v>0.81088644915504804</v>
      </c>
      <c r="F1553" s="68">
        <v>38.589051657671497</v>
      </c>
      <c r="G1553" s="71">
        <v>0.85620481176021301</v>
      </c>
      <c r="H1553" s="68">
        <v>52.313030069390898</v>
      </c>
      <c r="I1553" s="71">
        <v>0.85007076114681002</v>
      </c>
      <c r="J1553" s="68">
        <v>65.690053970701598</v>
      </c>
      <c r="K1553" s="71">
        <v>0.89955642258296697</v>
      </c>
      <c r="L1553" s="68">
        <v>33.885890516576701</v>
      </c>
      <c r="M1553" s="71">
        <v>0.9</v>
      </c>
      <c r="N1553" s="68">
        <v>27.599687255668499</v>
      </c>
      <c r="O1553" s="71">
        <v>0.54860025028524795</v>
      </c>
      <c r="P1553" s="68">
        <v>71.438848920863293</v>
      </c>
      <c r="Q1553" s="71"/>
      <c r="R1553" s="68"/>
    </row>
    <row r="1554" spans="1:18" x14ac:dyDescent="0.2">
      <c r="A1554" s="72" t="s">
        <v>3281</v>
      </c>
      <c r="B1554" s="66" t="s">
        <v>3282</v>
      </c>
      <c r="C1554" s="67">
        <v>13</v>
      </c>
      <c r="D1554" s="67" t="s">
        <v>334</v>
      </c>
      <c r="E1554" s="71">
        <v>0.82193024177338203</v>
      </c>
      <c r="F1554" s="68">
        <v>42.791056283731699</v>
      </c>
      <c r="G1554" s="71">
        <v>0.85865826406204704</v>
      </c>
      <c r="H1554" s="68">
        <v>55.204317656129497</v>
      </c>
      <c r="I1554" s="71">
        <v>0.84139978224981005</v>
      </c>
      <c r="J1554" s="68">
        <v>61.372397841171903</v>
      </c>
      <c r="K1554" s="71">
        <v>0.91349079170440595</v>
      </c>
      <c r="L1554" s="68">
        <v>42.482652274479598</v>
      </c>
      <c r="M1554" s="71">
        <v>0.78</v>
      </c>
      <c r="N1554" s="68">
        <v>18.2173573103988</v>
      </c>
      <c r="O1554" s="71">
        <v>0.71610237085064898</v>
      </c>
      <c r="P1554" s="68">
        <v>90.287769784172696</v>
      </c>
      <c r="Q1554" s="71"/>
      <c r="R1554" s="68"/>
    </row>
    <row r="1555" spans="1:18" x14ac:dyDescent="0.2">
      <c r="A1555" s="72" t="s">
        <v>3283</v>
      </c>
      <c r="B1555" s="66" t="s">
        <v>3284</v>
      </c>
      <c r="C1555" s="67">
        <v>13</v>
      </c>
      <c r="D1555" s="67" t="s">
        <v>334</v>
      </c>
      <c r="E1555" s="71">
        <v>0.79709994363152104</v>
      </c>
      <c r="F1555" s="68">
        <v>32.729375481881299</v>
      </c>
      <c r="G1555" s="71">
        <v>0.83680030027021102</v>
      </c>
      <c r="H1555" s="68">
        <v>28.643022359290701</v>
      </c>
      <c r="I1555" s="71">
        <v>0.74036256675686196</v>
      </c>
      <c r="J1555" s="68">
        <v>15.420200462605999</v>
      </c>
      <c r="K1555" s="71">
        <v>0.86123690749901305</v>
      </c>
      <c r="L1555" s="68">
        <v>20.0462606013878</v>
      </c>
      <c r="M1555" s="71">
        <v>0.75</v>
      </c>
      <c r="N1555" s="68">
        <v>16.1454261141517</v>
      </c>
      <c r="O1555" s="71"/>
      <c r="P1555" s="68"/>
      <c r="Q1555" s="71"/>
      <c r="R1555" s="68"/>
    </row>
    <row r="1556" spans="1:18" x14ac:dyDescent="0.2">
      <c r="A1556" s="72" t="s">
        <v>3285</v>
      </c>
      <c r="B1556" s="66" t="s">
        <v>3286</v>
      </c>
      <c r="C1556" s="67">
        <v>13</v>
      </c>
      <c r="D1556" s="67" t="s">
        <v>334</v>
      </c>
      <c r="E1556" s="71">
        <v>0.82843236223630401</v>
      </c>
      <c r="F1556" s="68">
        <v>46.067848882035499</v>
      </c>
      <c r="G1556" s="71">
        <v>0.87213611384201295</v>
      </c>
      <c r="H1556" s="68">
        <v>68.581341557440197</v>
      </c>
      <c r="I1556" s="71">
        <v>0.81235786748900096</v>
      </c>
      <c r="J1556" s="68">
        <v>43.3693138010794</v>
      </c>
      <c r="K1556" s="71">
        <v>0.87923546761420301</v>
      </c>
      <c r="L1556" s="68">
        <v>25.790285273708601</v>
      </c>
      <c r="M1556" s="71">
        <v>0.75</v>
      </c>
      <c r="N1556" s="68">
        <v>16.1454261141517</v>
      </c>
      <c r="O1556" s="71"/>
      <c r="P1556" s="68"/>
      <c r="Q1556" s="71"/>
      <c r="R1556" s="68"/>
    </row>
    <row r="1557" spans="1:18" x14ac:dyDescent="0.2">
      <c r="A1557" s="72" t="s">
        <v>3287</v>
      </c>
      <c r="B1557" s="66" t="s">
        <v>3288</v>
      </c>
      <c r="C1557" s="67">
        <v>13</v>
      </c>
      <c r="D1557" s="67" t="s">
        <v>334</v>
      </c>
      <c r="E1557" s="71">
        <v>0.76519400908230595</v>
      </c>
      <c r="F1557" s="68">
        <v>24.094063222821902</v>
      </c>
      <c r="G1557" s="71">
        <v>0.83180059304715803</v>
      </c>
      <c r="H1557" s="68">
        <v>23.747108712413301</v>
      </c>
      <c r="I1557" s="71">
        <v>0.77512042818712001</v>
      </c>
      <c r="J1557" s="68">
        <v>24.8650732459522</v>
      </c>
      <c r="K1557" s="71">
        <v>0.78924266703824897</v>
      </c>
      <c r="L1557" s="68">
        <v>9.8689282960678497</v>
      </c>
      <c r="M1557" s="71">
        <v>0.75</v>
      </c>
      <c r="N1557" s="68">
        <v>16.1454261141517</v>
      </c>
      <c r="O1557" s="71">
        <v>0.67980635713900195</v>
      </c>
      <c r="P1557" s="68">
        <v>88.417266187050402</v>
      </c>
      <c r="Q1557" s="71"/>
      <c r="R1557" s="68"/>
    </row>
    <row r="1558" spans="1:18" x14ac:dyDescent="0.2">
      <c r="A1558" s="72" t="s">
        <v>3289</v>
      </c>
      <c r="B1558" s="66" t="s">
        <v>3290</v>
      </c>
      <c r="C1558" s="67">
        <v>13</v>
      </c>
      <c r="D1558" s="67" t="s">
        <v>334</v>
      </c>
      <c r="E1558" s="71">
        <v>0.91763495713228405</v>
      </c>
      <c r="F1558" s="68">
        <v>86.276021588280699</v>
      </c>
      <c r="G1558" s="71">
        <v>0.89908061720841004</v>
      </c>
      <c r="H1558" s="68">
        <v>85.505011565150298</v>
      </c>
      <c r="I1558" s="71">
        <v>0.97254469867528703</v>
      </c>
      <c r="J1558" s="68">
        <v>96.4919043947571</v>
      </c>
      <c r="K1558" s="71">
        <v>0.85891451264544005</v>
      </c>
      <c r="L1558" s="68">
        <v>19.506553585196599</v>
      </c>
      <c r="M1558" s="71">
        <v>0.94</v>
      </c>
      <c r="N1558" s="68">
        <v>33.620015637216603</v>
      </c>
      <c r="O1558" s="71"/>
      <c r="P1558" s="68"/>
      <c r="Q1558" s="71"/>
      <c r="R1558" s="68"/>
    </row>
    <row r="1559" spans="1:18" x14ac:dyDescent="0.2">
      <c r="A1559" s="72" t="s">
        <v>3291</v>
      </c>
      <c r="B1559" s="66" t="s">
        <v>3291</v>
      </c>
      <c r="C1559" s="67">
        <v>13</v>
      </c>
      <c r="D1559" s="67" t="s">
        <v>334</v>
      </c>
      <c r="E1559" s="71">
        <v>0.84260265662952205</v>
      </c>
      <c r="F1559" s="68">
        <v>51.966075558982297</v>
      </c>
      <c r="G1559" s="71">
        <v>0.84752997479651704</v>
      </c>
      <c r="H1559" s="68">
        <v>41.480339244410203</v>
      </c>
      <c r="I1559" s="71">
        <v>0.81526435779927997</v>
      </c>
      <c r="J1559" s="68">
        <v>45.258288357748597</v>
      </c>
      <c r="K1559" s="71">
        <v>0.95761629392229297</v>
      </c>
      <c r="L1559" s="68">
        <v>76.869699306090993</v>
      </c>
      <c r="M1559" s="71">
        <v>0.75</v>
      </c>
      <c r="N1559" s="68">
        <v>16.1454261141517</v>
      </c>
      <c r="O1559" s="71"/>
      <c r="P1559" s="68"/>
      <c r="Q1559" s="71"/>
      <c r="R1559" s="68"/>
    </row>
    <row r="1560" spans="1:18" x14ac:dyDescent="0.2">
      <c r="A1560" s="72" t="s">
        <v>3292</v>
      </c>
      <c r="B1560" s="66" t="s">
        <v>3293</v>
      </c>
      <c r="C1560" s="67">
        <v>13</v>
      </c>
      <c r="D1560" s="67" t="s">
        <v>334</v>
      </c>
      <c r="E1560" s="71">
        <v>0.79629967012481895</v>
      </c>
      <c r="F1560" s="68">
        <v>32.420971472629098</v>
      </c>
      <c r="G1560" s="71">
        <v>0.85349232551579601</v>
      </c>
      <c r="H1560" s="68">
        <v>49.421742482652299</v>
      </c>
      <c r="I1560" s="71">
        <v>0.76807854198271497</v>
      </c>
      <c r="J1560" s="68">
        <v>22.359290670778702</v>
      </c>
      <c r="K1560" s="71">
        <v>0.81362781300076603</v>
      </c>
      <c r="L1560" s="68">
        <v>12.066306861989201</v>
      </c>
      <c r="M1560" s="71">
        <v>0.75</v>
      </c>
      <c r="N1560" s="68">
        <v>16.1454261141517</v>
      </c>
      <c r="O1560" s="71"/>
      <c r="P1560" s="68"/>
      <c r="Q1560" s="71"/>
      <c r="R1560" s="68"/>
    </row>
    <row r="1561" spans="1:18" x14ac:dyDescent="0.2">
      <c r="A1561" s="72" t="s">
        <v>3294</v>
      </c>
      <c r="B1561" s="66" t="s">
        <v>3295</v>
      </c>
      <c r="C1561" s="67">
        <v>13</v>
      </c>
      <c r="D1561" s="67" t="s">
        <v>334</v>
      </c>
      <c r="E1561" s="71">
        <v>0.82476536651090504</v>
      </c>
      <c r="F1561" s="68">
        <v>44.294525828835802</v>
      </c>
      <c r="G1561" s="71">
        <v>0.83260153954440996</v>
      </c>
      <c r="H1561" s="68">
        <v>24.402467232073999</v>
      </c>
      <c r="I1561" s="71">
        <v>0.79309895666711805</v>
      </c>
      <c r="J1561" s="68">
        <v>32.112567463376998</v>
      </c>
      <c r="K1561" s="71">
        <v>0.92336096983209104</v>
      </c>
      <c r="L1561" s="68">
        <v>49.653045489591399</v>
      </c>
      <c r="M1561" s="71">
        <v>0.75</v>
      </c>
      <c r="N1561" s="68">
        <v>16.1454261141517</v>
      </c>
      <c r="O1561" s="71"/>
      <c r="P1561" s="68"/>
      <c r="Q1561" s="71"/>
      <c r="R1561" s="68"/>
    </row>
    <row r="1562" spans="1:18" x14ac:dyDescent="0.2">
      <c r="A1562" s="72" t="s">
        <v>3296</v>
      </c>
      <c r="B1562" s="66" t="s">
        <v>3297</v>
      </c>
      <c r="C1562" s="67">
        <v>13</v>
      </c>
      <c r="D1562" s="67" t="s">
        <v>334</v>
      </c>
      <c r="E1562" s="71">
        <v>0.76045659981564295</v>
      </c>
      <c r="F1562" s="68">
        <v>22.937548188126399</v>
      </c>
      <c r="G1562" s="71">
        <v>0.90009700728574105</v>
      </c>
      <c r="H1562" s="68">
        <v>86.237471087124106</v>
      </c>
      <c r="I1562" s="71">
        <v>0.88233265006043904</v>
      </c>
      <c r="J1562" s="68">
        <v>76.6769468003084</v>
      </c>
      <c r="K1562" s="71">
        <v>0.92278037111869704</v>
      </c>
      <c r="L1562" s="68">
        <v>49.190439475713198</v>
      </c>
      <c r="M1562" s="71">
        <v>0.82</v>
      </c>
      <c r="N1562" s="68">
        <v>20.6411258795934</v>
      </c>
      <c r="O1562" s="71">
        <v>0.27707297061333902</v>
      </c>
      <c r="P1562" s="68">
        <v>23.6690647482014</v>
      </c>
      <c r="Q1562" s="71"/>
      <c r="R1562" s="68"/>
    </row>
    <row r="1563" spans="1:18" x14ac:dyDescent="0.2">
      <c r="A1563" s="72" t="s">
        <v>3298</v>
      </c>
      <c r="B1563" s="66" t="s">
        <v>3299</v>
      </c>
      <c r="C1563" s="67">
        <v>13</v>
      </c>
      <c r="D1563" s="67" t="s">
        <v>334</v>
      </c>
      <c r="E1563" s="71">
        <v>0.96326759384581695</v>
      </c>
      <c r="F1563" s="68">
        <v>97.956823438704703</v>
      </c>
      <c r="G1563" s="71">
        <v>0.88806449009478305</v>
      </c>
      <c r="H1563" s="68">
        <v>79.182729375481898</v>
      </c>
      <c r="I1563" s="71">
        <v>0.99868061066529501</v>
      </c>
      <c r="J1563" s="68">
        <v>99.228989976869698</v>
      </c>
      <c r="K1563" s="71">
        <v>0.96632527462319195</v>
      </c>
      <c r="L1563" s="68">
        <v>83.076329992289899</v>
      </c>
      <c r="M1563" s="71">
        <v>1</v>
      </c>
      <c r="N1563" s="68">
        <v>100</v>
      </c>
      <c r="O1563" s="71"/>
      <c r="P1563" s="68"/>
      <c r="Q1563" s="71"/>
      <c r="R1563" s="68"/>
    </row>
    <row r="1564" spans="1:18" x14ac:dyDescent="0.2">
      <c r="A1564" s="72" t="s">
        <v>3300</v>
      </c>
      <c r="B1564" s="66" t="s">
        <v>3301</v>
      </c>
      <c r="C1564" s="67">
        <v>13</v>
      </c>
      <c r="D1564" s="67" t="s">
        <v>334</v>
      </c>
      <c r="E1564" s="71">
        <v>0.75446154451151104</v>
      </c>
      <c r="F1564" s="68">
        <v>21.7424826522745</v>
      </c>
      <c r="G1564" s="71">
        <v>0.81858163909144499</v>
      </c>
      <c r="H1564" s="68">
        <v>14.148033924441</v>
      </c>
      <c r="I1564" s="71">
        <v>0.85504946687626504</v>
      </c>
      <c r="J1564" s="68">
        <v>67.848882035466502</v>
      </c>
      <c r="K1564" s="71">
        <v>0.89665342901600098</v>
      </c>
      <c r="L1564" s="68">
        <v>32.459521973785698</v>
      </c>
      <c r="M1564" s="71">
        <v>0.75</v>
      </c>
      <c r="N1564" s="68">
        <v>16.1454261141517</v>
      </c>
      <c r="O1564" s="71">
        <v>0.45202318757384602</v>
      </c>
      <c r="P1564" s="68">
        <v>52.302158273381302</v>
      </c>
      <c r="Q1564" s="71"/>
      <c r="R1564" s="68"/>
    </row>
    <row r="1565" spans="1:18" x14ac:dyDescent="0.2">
      <c r="A1565" s="72" t="s">
        <v>3302</v>
      </c>
      <c r="B1565" s="66" t="s">
        <v>3303</v>
      </c>
      <c r="C1565" s="67">
        <v>13</v>
      </c>
      <c r="D1565" s="67" t="s">
        <v>334</v>
      </c>
      <c r="E1565" s="71">
        <v>0.62903275004946801</v>
      </c>
      <c r="F1565" s="68">
        <v>8.2498072474942195</v>
      </c>
      <c r="G1565" s="71">
        <v>0.80862010148146402</v>
      </c>
      <c r="H1565" s="68">
        <v>11.603700848111</v>
      </c>
      <c r="I1565" s="71">
        <v>0.84021117864851502</v>
      </c>
      <c r="J1565" s="68">
        <v>60.717039321511201</v>
      </c>
      <c r="K1565" s="71">
        <v>0.85891451264544005</v>
      </c>
      <c r="L1565" s="68">
        <v>19.506553585196599</v>
      </c>
      <c r="M1565" s="71">
        <v>0.85</v>
      </c>
      <c r="N1565" s="68">
        <v>22.869429241595</v>
      </c>
      <c r="O1565" s="71">
        <v>0.41645070752139302</v>
      </c>
      <c r="P1565" s="68">
        <v>46.187050359712202</v>
      </c>
      <c r="Q1565" s="71">
        <v>0</v>
      </c>
      <c r="R1565" s="68">
        <v>44.020356234096703</v>
      </c>
    </row>
    <row r="1566" spans="1:18" x14ac:dyDescent="0.2">
      <c r="A1566" s="72" t="s">
        <v>3304</v>
      </c>
      <c r="B1566" s="66" t="s">
        <v>3305</v>
      </c>
      <c r="C1566" s="67">
        <v>13</v>
      </c>
      <c r="D1566" s="67" t="s">
        <v>334</v>
      </c>
      <c r="E1566" s="71">
        <v>0.59749001048193995</v>
      </c>
      <c r="F1566" s="68">
        <v>6.4379336931380102</v>
      </c>
      <c r="G1566" s="71">
        <v>0.84137709712449305</v>
      </c>
      <c r="H1566" s="68">
        <v>34.271395528141902</v>
      </c>
      <c r="I1566" s="71">
        <v>0.79482997389082599</v>
      </c>
      <c r="J1566" s="68">
        <v>33.307632999229</v>
      </c>
      <c r="K1566" s="71">
        <v>0.84845295158956402</v>
      </c>
      <c r="L1566" s="68">
        <v>17.309175019275301</v>
      </c>
      <c r="M1566" s="71">
        <v>0.71</v>
      </c>
      <c r="N1566" s="68">
        <v>13.291634089132099</v>
      </c>
      <c r="O1566" s="71">
        <v>0.390280040286759</v>
      </c>
      <c r="P1566" s="68">
        <v>41.726618705036003</v>
      </c>
      <c r="Q1566" s="71">
        <v>0</v>
      </c>
      <c r="R1566" s="68">
        <v>44.020356234096703</v>
      </c>
    </row>
    <row r="1567" spans="1:18" x14ac:dyDescent="0.2">
      <c r="A1567" s="72" t="s">
        <v>3306</v>
      </c>
      <c r="B1567" s="66" t="s">
        <v>3307</v>
      </c>
      <c r="C1567" s="67">
        <v>13</v>
      </c>
      <c r="D1567" s="67" t="s">
        <v>334</v>
      </c>
      <c r="E1567" s="71">
        <v>0.76582364270185499</v>
      </c>
      <c r="F1567" s="68">
        <v>24.286815728604498</v>
      </c>
      <c r="G1567" s="71">
        <v>0.87476922710197702</v>
      </c>
      <c r="H1567" s="68">
        <v>70.508866615266001</v>
      </c>
      <c r="I1567" s="71">
        <v>0.88511243347027102</v>
      </c>
      <c r="J1567" s="68">
        <v>77.563608326908295</v>
      </c>
      <c r="K1567" s="71">
        <v>0.88155786246777701</v>
      </c>
      <c r="L1567" s="68">
        <v>26.4456437933693</v>
      </c>
      <c r="M1567" s="71">
        <v>0.76</v>
      </c>
      <c r="N1567" s="68">
        <v>16.810007818608302</v>
      </c>
      <c r="O1567" s="71">
        <v>0.427678690469249</v>
      </c>
      <c r="P1567" s="68">
        <v>48.057553956834496</v>
      </c>
      <c r="Q1567" s="71"/>
      <c r="R1567" s="68"/>
    </row>
    <row r="1568" spans="1:18" x14ac:dyDescent="0.2">
      <c r="A1568" s="72" t="s">
        <v>3308</v>
      </c>
      <c r="B1568" s="66" t="s">
        <v>3309</v>
      </c>
      <c r="C1568" s="67">
        <v>13</v>
      </c>
      <c r="D1568" s="67" t="s">
        <v>334</v>
      </c>
      <c r="E1568" s="71">
        <v>0.80419672384014596</v>
      </c>
      <c r="F1568" s="68">
        <v>35.235158057054697</v>
      </c>
      <c r="G1568" s="71">
        <v>0.84418898318132696</v>
      </c>
      <c r="H1568" s="68">
        <v>37.432536622976102</v>
      </c>
      <c r="I1568" s="71">
        <v>0.77297297894810901</v>
      </c>
      <c r="J1568" s="68">
        <v>23.978411719352401</v>
      </c>
      <c r="K1568" s="71">
        <v>0.84962493323114796</v>
      </c>
      <c r="L1568" s="68">
        <v>17.424826522744802</v>
      </c>
      <c r="M1568" s="71">
        <v>0.75</v>
      </c>
      <c r="N1568" s="68">
        <v>16.1454261141517</v>
      </c>
      <c r="O1568" s="71"/>
      <c r="P1568" s="68"/>
      <c r="Q1568" s="71"/>
      <c r="R1568" s="68"/>
    </row>
    <row r="1569" spans="1:18" x14ac:dyDescent="0.2">
      <c r="A1569" s="72" t="s">
        <v>3310</v>
      </c>
      <c r="B1569" s="66" t="s">
        <v>3311</v>
      </c>
      <c r="C1569" s="67">
        <v>13</v>
      </c>
      <c r="D1569" s="67" t="s">
        <v>334</v>
      </c>
      <c r="E1569" s="71">
        <v>0.74508497894568404</v>
      </c>
      <c r="F1569" s="68">
        <v>20.123361603700801</v>
      </c>
      <c r="G1569" s="71">
        <v>0.88275737628682405</v>
      </c>
      <c r="H1569" s="68">
        <v>76.137239784117199</v>
      </c>
      <c r="I1569" s="71">
        <v>0.82264004735253105</v>
      </c>
      <c r="J1569" s="68">
        <v>49.8457979953739</v>
      </c>
      <c r="K1569" s="71">
        <v>0.90304001486332697</v>
      </c>
      <c r="L1569" s="68">
        <v>36.083269082498099</v>
      </c>
      <c r="M1569" s="71">
        <v>0.75</v>
      </c>
      <c r="N1569" s="68">
        <v>16.1454261141517</v>
      </c>
      <c r="O1569" s="71">
        <v>0.36698745622573697</v>
      </c>
      <c r="P1569" s="68">
        <v>36.834532374100696</v>
      </c>
      <c r="Q1569" s="71"/>
      <c r="R1569" s="68"/>
    </row>
    <row r="1570" spans="1:18" x14ac:dyDescent="0.2">
      <c r="A1570" s="72" t="s">
        <v>3312</v>
      </c>
      <c r="B1570" s="66" t="s">
        <v>3313</v>
      </c>
      <c r="C1570" s="67">
        <v>13</v>
      </c>
      <c r="D1570" s="67" t="s">
        <v>334</v>
      </c>
      <c r="E1570" s="71">
        <v>0.766204891230439</v>
      </c>
      <c r="F1570" s="68">
        <v>24.325366229760998</v>
      </c>
      <c r="G1570" s="71">
        <v>0.84424937329601901</v>
      </c>
      <c r="H1570" s="68">
        <v>37.586738627602202</v>
      </c>
      <c r="I1570" s="71">
        <v>0.84498413044818399</v>
      </c>
      <c r="J1570" s="68">
        <v>63.646877409406301</v>
      </c>
      <c r="K1570" s="71">
        <v>0.90059423794578997</v>
      </c>
      <c r="L1570" s="68">
        <v>34.348496530454902</v>
      </c>
      <c r="M1570" s="71">
        <v>0.75</v>
      </c>
      <c r="N1570" s="68">
        <v>16.1454261141517</v>
      </c>
      <c r="O1570" s="71">
        <v>0.49119671446220198</v>
      </c>
      <c r="P1570" s="68">
        <v>60.575539568345299</v>
      </c>
      <c r="Q1570" s="71"/>
      <c r="R1570" s="68"/>
    </row>
    <row r="1571" spans="1:18" x14ac:dyDescent="0.2">
      <c r="A1571" s="72" t="s">
        <v>3314</v>
      </c>
      <c r="B1571" s="66" t="s">
        <v>3315</v>
      </c>
      <c r="C1571" s="67">
        <v>13</v>
      </c>
      <c r="D1571" s="67" t="s">
        <v>334</v>
      </c>
      <c r="E1571" s="71">
        <v>0.73761884025767999</v>
      </c>
      <c r="F1571" s="68">
        <v>19.043947571318402</v>
      </c>
      <c r="G1571" s="71">
        <v>0.87768274687694803</v>
      </c>
      <c r="H1571" s="68">
        <v>72.436391673091705</v>
      </c>
      <c r="I1571" s="71">
        <v>0.82238256110581798</v>
      </c>
      <c r="J1571" s="68">
        <v>49.730146491904399</v>
      </c>
      <c r="K1571" s="71">
        <v>0.90013702129636097</v>
      </c>
      <c r="L1571" s="68">
        <v>34.232845026985402</v>
      </c>
      <c r="M1571" s="71">
        <v>0.74</v>
      </c>
      <c r="N1571" s="68">
        <v>14.7380766223612</v>
      </c>
      <c r="O1571" s="71">
        <v>0.34789187200927302</v>
      </c>
      <c r="P1571" s="68">
        <v>33.597122302158297</v>
      </c>
      <c r="Q1571" s="71"/>
      <c r="R1571" s="68"/>
    </row>
    <row r="1572" spans="1:18" x14ac:dyDescent="0.2">
      <c r="A1572" s="72" t="s">
        <v>3316</v>
      </c>
      <c r="B1572" s="66" t="s">
        <v>3317</v>
      </c>
      <c r="C1572" s="67">
        <v>13</v>
      </c>
      <c r="D1572" s="67" t="s">
        <v>334</v>
      </c>
      <c r="E1572" s="71">
        <v>0.64020172983331003</v>
      </c>
      <c r="F1572" s="68">
        <v>8.7895142636854295</v>
      </c>
      <c r="G1572" s="71">
        <v>0.99204316879285903</v>
      </c>
      <c r="H1572" s="68">
        <v>98.188126445643803</v>
      </c>
      <c r="I1572" s="71">
        <v>0.71668250476070705</v>
      </c>
      <c r="J1572" s="68">
        <v>11.3723978411719</v>
      </c>
      <c r="K1572" s="71">
        <v>0.97503425532409005</v>
      </c>
      <c r="L1572" s="68">
        <v>87.162683114880494</v>
      </c>
      <c r="M1572" s="71">
        <v>0.8</v>
      </c>
      <c r="N1572" s="68">
        <v>19.233776387803001</v>
      </c>
      <c r="O1572" s="71">
        <v>0.357450450122204</v>
      </c>
      <c r="P1572" s="68">
        <v>35.395683453237403</v>
      </c>
      <c r="Q1572" s="71">
        <v>0</v>
      </c>
      <c r="R1572" s="68">
        <v>44.020356234096703</v>
      </c>
    </row>
    <row r="1573" spans="1:18" x14ac:dyDescent="0.2">
      <c r="A1573" s="72" t="s">
        <v>3318</v>
      </c>
      <c r="B1573" s="66" t="s">
        <v>3319</v>
      </c>
      <c r="C1573" s="67">
        <v>13</v>
      </c>
      <c r="D1573" s="67" t="s">
        <v>334</v>
      </c>
      <c r="E1573" s="71">
        <v>0.837248106687</v>
      </c>
      <c r="F1573" s="68">
        <v>49.8457979953739</v>
      </c>
      <c r="G1573" s="71">
        <v>0.85297514756090698</v>
      </c>
      <c r="H1573" s="68">
        <v>48.689282960678497</v>
      </c>
      <c r="I1573" s="71">
        <v>0.80175475567284604</v>
      </c>
      <c r="J1573" s="68">
        <v>37.509637625289102</v>
      </c>
      <c r="K1573" s="71">
        <v>0.944262523514248</v>
      </c>
      <c r="L1573" s="68">
        <v>66.306861989205899</v>
      </c>
      <c r="M1573" s="71">
        <v>0.75</v>
      </c>
      <c r="N1573" s="68">
        <v>16.1454261141517</v>
      </c>
      <c r="O1573" s="71"/>
      <c r="P1573" s="68"/>
      <c r="Q1573" s="71"/>
      <c r="R1573" s="68"/>
    </row>
    <row r="1574" spans="1:18" x14ac:dyDescent="0.2">
      <c r="A1574" s="72" t="s">
        <v>3320</v>
      </c>
      <c r="B1574" s="66" t="s">
        <v>3321</v>
      </c>
      <c r="C1574" s="67">
        <v>13</v>
      </c>
      <c r="D1574" s="67" t="s">
        <v>334</v>
      </c>
      <c r="E1574" s="71">
        <v>0.80510468153916104</v>
      </c>
      <c r="F1574" s="68">
        <v>35.505011565150298</v>
      </c>
      <c r="G1574" s="71">
        <v>0.84485929170973295</v>
      </c>
      <c r="H1574" s="68">
        <v>38.242097147262903</v>
      </c>
      <c r="I1574" s="71">
        <v>0.730647801571088</v>
      </c>
      <c r="J1574" s="68">
        <v>13.4155744024672</v>
      </c>
      <c r="K1574" s="71">
        <v>0.89491163287582098</v>
      </c>
      <c r="L1574" s="68">
        <v>31.5728604471858</v>
      </c>
      <c r="M1574" s="71">
        <v>0.75</v>
      </c>
      <c r="N1574" s="68">
        <v>16.1454261141517</v>
      </c>
      <c r="O1574" s="71"/>
      <c r="P1574" s="68"/>
      <c r="Q1574" s="71"/>
      <c r="R1574" s="68"/>
    </row>
    <row r="1575" spans="1:18" x14ac:dyDescent="0.2">
      <c r="A1575" s="72" t="s">
        <v>3322</v>
      </c>
      <c r="B1575" s="66" t="s">
        <v>3323</v>
      </c>
      <c r="C1575" s="67">
        <v>13</v>
      </c>
      <c r="D1575" s="67" t="s">
        <v>334</v>
      </c>
      <c r="E1575" s="71">
        <v>0.80739405650166096</v>
      </c>
      <c r="F1575" s="68">
        <v>36.5073245952197</v>
      </c>
      <c r="G1575" s="71">
        <v>0.85928917203431998</v>
      </c>
      <c r="H1575" s="68">
        <v>55.975327679259799</v>
      </c>
      <c r="I1575" s="71">
        <v>0.74395457992508696</v>
      </c>
      <c r="J1575" s="68">
        <v>15.9599074787972</v>
      </c>
      <c r="K1575" s="71">
        <v>0.87633247404723702</v>
      </c>
      <c r="L1575" s="68">
        <v>24.749421742482699</v>
      </c>
      <c r="M1575" s="71">
        <v>0.75</v>
      </c>
      <c r="N1575" s="68">
        <v>16.1454261141517</v>
      </c>
      <c r="O1575" s="71"/>
      <c r="P1575" s="68"/>
      <c r="Q1575" s="71"/>
      <c r="R1575" s="68"/>
    </row>
    <row r="1576" spans="1:18" x14ac:dyDescent="0.2">
      <c r="A1576" s="72" t="s">
        <v>3324</v>
      </c>
      <c r="B1576" s="66" t="s">
        <v>3325</v>
      </c>
      <c r="C1576" s="67">
        <v>13</v>
      </c>
      <c r="D1576" s="67" t="s">
        <v>334</v>
      </c>
      <c r="E1576" s="71">
        <v>0.78690089667391605</v>
      </c>
      <c r="F1576" s="68">
        <v>29.414032382420999</v>
      </c>
      <c r="G1576" s="71">
        <v>0.825047231887169</v>
      </c>
      <c r="H1576" s="68">
        <v>17.848882035466499</v>
      </c>
      <c r="I1576" s="71">
        <v>0.71666899549851404</v>
      </c>
      <c r="J1576" s="68">
        <v>11.333847340015399</v>
      </c>
      <c r="K1576" s="71">
        <v>0.90217830148476397</v>
      </c>
      <c r="L1576" s="68">
        <v>35.350809560524297</v>
      </c>
      <c r="M1576" s="71">
        <v>0.68</v>
      </c>
      <c r="N1576" s="68">
        <v>11.454261141516801</v>
      </c>
      <c r="O1576" s="71">
        <v>0.81060995449913498</v>
      </c>
      <c r="P1576" s="68">
        <v>95.395683453237396</v>
      </c>
      <c r="Q1576" s="71"/>
      <c r="R1576" s="68"/>
    </row>
    <row r="1577" spans="1:18" x14ac:dyDescent="0.2">
      <c r="A1577" s="72" t="s">
        <v>3326</v>
      </c>
      <c r="B1577" s="66" t="s">
        <v>3327</v>
      </c>
      <c r="C1577" s="67">
        <v>13</v>
      </c>
      <c r="D1577" s="67" t="s">
        <v>334</v>
      </c>
      <c r="E1577" s="71">
        <v>0.732180912633564</v>
      </c>
      <c r="F1577" s="68">
        <v>18.2343870470316</v>
      </c>
      <c r="G1577" s="71">
        <v>0.84571499247576498</v>
      </c>
      <c r="H1577" s="68">
        <v>39.282960678488799</v>
      </c>
      <c r="I1577" s="71">
        <v>0.64621947165743998</v>
      </c>
      <c r="J1577" s="68">
        <v>4.9730146491904401</v>
      </c>
      <c r="K1577" s="71">
        <v>0.93573596819026295</v>
      </c>
      <c r="L1577" s="68">
        <v>59.8303777949113</v>
      </c>
      <c r="M1577" s="71">
        <v>0.71</v>
      </c>
      <c r="N1577" s="68">
        <v>13.291634089132099</v>
      </c>
      <c r="O1577" s="71">
        <v>0.52323413084435</v>
      </c>
      <c r="P1577" s="68">
        <v>66.762589928057594</v>
      </c>
      <c r="Q1577" s="71"/>
      <c r="R1577" s="68"/>
    </row>
    <row r="1578" spans="1:18" x14ac:dyDescent="0.2">
      <c r="A1578" s="72" t="s">
        <v>3328</v>
      </c>
      <c r="B1578" s="66" t="s">
        <v>3329</v>
      </c>
      <c r="C1578" s="67">
        <v>13</v>
      </c>
      <c r="D1578" s="67" t="s">
        <v>334</v>
      </c>
      <c r="E1578" s="71">
        <v>0.73362194632177202</v>
      </c>
      <c r="F1578" s="68">
        <v>18.5042405551272</v>
      </c>
      <c r="G1578" s="71">
        <v>0.84032673274454595</v>
      </c>
      <c r="H1578" s="68">
        <v>32.767925983037799</v>
      </c>
      <c r="I1578" s="71">
        <v>0.67115034640839399</v>
      </c>
      <c r="J1578" s="68">
        <v>6.6306861989205901</v>
      </c>
      <c r="K1578" s="71">
        <v>0.95877749134907897</v>
      </c>
      <c r="L1578" s="68">
        <v>77.525057825751702</v>
      </c>
      <c r="M1578" s="71">
        <v>0.67</v>
      </c>
      <c r="N1578" s="68">
        <v>11.219702892885101</v>
      </c>
      <c r="O1578" s="71">
        <v>0.52785516110683794</v>
      </c>
      <c r="P1578" s="68">
        <v>67.841726618704996</v>
      </c>
      <c r="Q1578" s="71"/>
      <c r="R1578" s="68"/>
    </row>
    <row r="1579" spans="1:18" x14ac:dyDescent="0.2">
      <c r="A1579" s="72" t="s">
        <v>3330</v>
      </c>
      <c r="B1579" s="66" t="s">
        <v>3331</v>
      </c>
      <c r="C1579" s="67">
        <v>13</v>
      </c>
      <c r="D1579" s="67" t="s">
        <v>334</v>
      </c>
      <c r="E1579" s="71">
        <v>0.79642076261544803</v>
      </c>
      <c r="F1579" s="68">
        <v>32.498072474942198</v>
      </c>
      <c r="G1579" s="71">
        <v>0.92304028521402204</v>
      </c>
      <c r="H1579" s="68">
        <v>92.868157286044706</v>
      </c>
      <c r="I1579" s="71">
        <v>0.82467879716354298</v>
      </c>
      <c r="J1579" s="68">
        <v>51.310717039321503</v>
      </c>
      <c r="K1579" s="71">
        <v>0.94422577163189303</v>
      </c>
      <c r="L1579" s="68">
        <v>65.959907478797206</v>
      </c>
      <c r="M1579" s="71">
        <v>0.82</v>
      </c>
      <c r="N1579" s="68">
        <v>20.6411258795934</v>
      </c>
      <c r="O1579" s="71">
        <v>0.47015895906777899</v>
      </c>
      <c r="P1579" s="68">
        <v>56.187050359712202</v>
      </c>
      <c r="Q1579" s="71"/>
      <c r="R1579" s="68"/>
    </row>
    <row r="1580" spans="1:18" x14ac:dyDescent="0.2">
      <c r="A1580" s="72" t="s">
        <v>3332</v>
      </c>
      <c r="B1580" s="66" t="s">
        <v>3333</v>
      </c>
      <c r="C1580" s="67">
        <v>13</v>
      </c>
      <c r="D1580" s="67" t="s">
        <v>334</v>
      </c>
      <c r="E1580" s="71">
        <v>0.79871495337359899</v>
      </c>
      <c r="F1580" s="68">
        <v>33.4618350038551</v>
      </c>
      <c r="G1580" s="71">
        <v>0.89896941143339004</v>
      </c>
      <c r="H1580" s="68">
        <v>85.427910562837297</v>
      </c>
      <c r="I1580" s="71">
        <v>0.69206187290565802</v>
      </c>
      <c r="J1580" s="68">
        <v>8.4811102544333092</v>
      </c>
      <c r="K1580" s="71">
        <v>0.94903135029651797</v>
      </c>
      <c r="L1580" s="68">
        <v>69.545104086353106</v>
      </c>
      <c r="M1580" s="71">
        <v>0.82</v>
      </c>
      <c r="N1580" s="68">
        <v>20.6411258795934</v>
      </c>
      <c r="O1580" s="71">
        <v>0.63351213223242797</v>
      </c>
      <c r="P1580" s="68">
        <v>84.316546762589894</v>
      </c>
      <c r="Q1580" s="71"/>
      <c r="R1580" s="68"/>
    </row>
    <row r="1581" spans="1:18" x14ac:dyDescent="0.2">
      <c r="A1581" s="72" t="s">
        <v>3334</v>
      </c>
      <c r="B1581" s="66" t="s">
        <v>3335</v>
      </c>
      <c r="C1581" s="67">
        <v>13</v>
      </c>
      <c r="D1581" s="67" t="s">
        <v>334</v>
      </c>
      <c r="E1581" s="71">
        <v>0.77584288610075502</v>
      </c>
      <c r="F1581" s="68">
        <v>26.407093292212799</v>
      </c>
      <c r="G1581" s="71">
        <v>0.92231808666234705</v>
      </c>
      <c r="H1581" s="68">
        <v>92.675404780262099</v>
      </c>
      <c r="I1581" s="71">
        <v>0.80723531867072096</v>
      </c>
      <c r="J1581" s="68">
        <v>40.362374710871201</v>
      </c>
      <c r="K1581" s="71">
        <v>0.87575187533384402</v>
      </c>
      <c r="L1581" s="68">
        <v>24.441017733230499</v>
      </c>
      <c r="M1581" s="71">
        <v>0.83</v>
      </c>
      <c r="N1581" s="68">
        <v>21.462079749804499</v>
      </c>
      <c r="O1581" s="71">
        <v>0.44390914983685997</v>
      </c>
      <c r="P1581" s="68">
        <v>51.2230215827338</v>
      </c>
      <c r="Q1581" s="71"/>
      <c r="R1581" s="68"/>
    </row>
    <row r="1582" spans="1:18" x14ac:dyDescent="0.2">
      <c r="A1582" s="72" t="s">
        <v>3336</v>
      </c>
      <c r="B1582" s="66" t="s">
        <v>3337</v>
      </c>
      <c r="C1582" s="67">
        <v>13</v>
      </c>
      <c r="D1582" s="67" t="s">
        <v>334</v>
      </c>
      <c r="E1582" s="71">
        <v>0.76362298709800502</v>
      </c>
      <c r="F1582" s="68">
        <v>23.785659213569801</v>
      </c>
      <c r="G1582" s="71">
        <v>0.884685167390167</v>
      </c>
      <c r="H1582" s="68">
        <v>77.563608326908295</v>
      </c>
      <c r="I1582" s="71">
        <v>0.83403504776061099</v>
      </c>
      <c r="J1582" s="68">
        <v>57.286044718581302</v>
      </c>
      <c r="K1582" s="71">
        <v>0.92623537462577399</v>
      </c>
      <c r="L1582" s="68">
        <v>50.963762528912902</v>
      </c>
      <c r="M1582" s="71">
        <v>0.85</v>
      </c>
      <c r="N1582" s="68">
        <v>22.869429241595</v>
      </c>
      <c r="O1582" s="71">
        <v>0.32315934571347299</v>
      </c>
      <c r="P1582" s="68">
        <v>30.071942446043199</v>
      </c>
      <c r="Q1582" s="71"/>
      <c r="R1582" s="68"/>
    </row>
    <row r="1583" spans="1:18" x14ac:dyDescent="0.2">
      <c r="A1583" s="72" t="s">
        <v>3338</v>
      </c>
      <c r="B1583" s="66" t="s">
        <v>3338</v>
      </c>
      <c r="C1583" s="67">
        <v>13</v>
      </c>
      <c r="D1583" s="67" t="s">
        <v>334</v>
      </c>
      <c r="E1583" s="71">
        <v>0.82258767556405399</v>
      </c>
      <c r="F1583" s="68">
        <v>43.060909791827299</v>
      </c>
      <c r="G1583" s="71">
        <v>0.856310605249753</v>
      </c>
      <c r="H1583" s="68">
        <v>52.621434078642999</v>
      </c>
      <c r="I1583" s="71">
        <v>0.80770762295922804</v>
      </c>
      <c r="J1583" s="68">
        <v>40.632228218966901</v>
      </c>
      <c r="K1583" s="71">
        <v>0.87633247404723702</v>
      </c>
      <c r="L1583" s="68">
        <v>24.749421742482699</v>
      </c>
      <c r="M1583" s="71">
        <v>0.75</v>
      </c>
      <c r="N1583" s="68">
        <v>16.1454261141517</v>
      </c>
      <c r="O1583" s="71"/>
      <c r="P1583" s="68"/>
      <c r="Q1583" s="71"/>
      <c r="R1583" s="68"/>
    </row>
    <row r="1584" spans="1:18" x14ac:dyDescent="0.2">
      <c r="A1584" s="72" t="s">
        <v>3339</v>
      </c>
      <c r="B1584" s="66" t="s">
        <v>3340</v>
      </c>
      <c r="C1584" s="67">
        <v>13</v>
      </c>
      <c r="D1584" s="67" t="s">
        <v>334</v>
      </c>
      <c r="E1584" s="71">
        <v>0.82393518267468202</v>
      </c>
      <c r="F1584" s="68">
        <v>43.831919814957601</v>
      </c>
      <c r="G1584" s="71">
        <v>0.87143152065197305</v>
      </c>
      <c r="H1584" s="68">
        <v>67.848882035466502</v>
      </c>
      <c r="I1584" s="71">
        <v>0.77126919518342696</v>
      </c>
      <c r="J1584" s="68">
        <v>23.4387047031611</v>
      </c>
      <c r="K1584" s="71">
        <v>0.90304001486332697</v>
      </c>
      <c r="L1584" s="68">
        <v>36.083269082498099</v>
      </c>
      <c r="M1584" s="71">
        <v>0.75</v>
      </c>
      <c r="N1584" s="68">
        <v>16.1454261141517</v>
      </c>
      <c r="O1584" s="71"/>
      <c r="P1584" s="68"/>
      <c r="Q1584" s="71"/>
      <c r="R1584" s="68"/>
    </row>
    <row r="1585" spans="1:18" x14ac:dyDescent="0.2">
      <c r="A1585" s="72" t="s">
        <v>3341</v>
      </c>
      <c r="B1585" s="66" t="s">
        <v>3341</v>
      </c>
      <c r="C1585" s="67">
        <v>13</v>
      </c>
      <c r="D1585" s="67" t="s">
        <v>334</v>
      </c>
      <c r="E1585" s="71">
        <v>0.79902192353185897</v>
      </c>
      <c r="F1585" s="68">
        <v>33.5389360061681</v>
      </c>
      <c r="G1585" s="71">
        <v>0.92092606587660297</v>
      </c>
      <c r="H1585" s="68">
        <v>92.444101773323098</v>
      </c>
      <c r="I1585" s="71">
        <v>0.87074001555036595</v>
      </c>
      <c r="J1585" s="68">
        <v>73.3230531996916</v>
      </c>
      <c r="K1585" s="71">
        <v>0.95761629392229297</v>
      </c>
      <c r="L1585" s="68">
        <v>76.869699306090993</v>
      </c>
      <c r="M1585" s="71">
        <v>0.87</v>
      </c>
      <c r="N1585" s="68">
        <v>24.784988272087599</v>
      </c>
      <c r="O1585" s="71">
        <v>0.37582724231003101</v>
      </c>
      <c r="P1585" s="68">
        <v>39.352517985611499</v>
      </c>
      <c r="Q1585" s="71"/>
      <c r="R1585" s="68"/>
    </row>
    <row r="1586" spans="1:18" x14ac:dyDescent="0.2">
      <c r="A1586" s="72" t="s">
        <v>3342</v>
      </c>
      <c r="B1586" s="66" t="s">
        <v>3343</v>
      </c>
      <c r="C1586" s="67">
        <v>13</v>
      </c>
      <c r="D1586" s="67" t="s">
        <v>334</v>
      </c>
      <c r="E1586" s="71">
        <v>0.76286415197345803</v>
      </c>
      <c r="F1586" s="68">
        <v>23.592906707787201</v>
      </c>
      <c r="G1586" s="71">
        <v>0.85416506183553098</v>
      </c>
      <c r="H1586" s="68">
        <v>50.2313030069391</v>
      </c>
      <c r="I1586" s="71">
        <v>0.78518864518251397</v>
      </c>
      <c r="J1586" s="68">
        <v>28.797224363916701</v>
      </c>
      <c r="K1586" s="71">
        <v>0.91288798872966903</v>
      </c>
      <c r="L1586" s="68">
        <v>41.673091750192803</v>
      </c>
      <c r="M1586" s="71">
        <v>0.71</v>
      </c>
      <c r="N1586" s="68">
        <v>13.291634089132099</v>
      </c>
      <c r="O1586" s="71">
        <v>0.55207906411957297</v>
      </c>
      <c r="P1586" s="68">
        <v>72.302158273381295</v>
      </c>
      <c r="Q1586" s="71"/>
      <c r="R1586" s="68"/>
    </row>
    <row r="1587" spans="1:18" x14ac:dyDescent="0.2">
      <c r="A1587" s="72" t="s">
        <v>3344</v>
      </c>
      <c r="B1587" s="66" t="s">
        <v>3345</v>
      </c>
      <c r="C1587" s="67">
        <v>13</v>
      </c>
      <c r="D1587" s="67" t="s">
        <v>334</v>
      </c>
      <c r="E1587" s="71">
        <v>0.76520753679052</v>
      </c>
      <c r="F1587" s="68">
        <v>24.132613723978402</v>
      </c>
      <c r="G1587" s="71">
        <v>0.81537568431780205</v>
      </c>
      <c r="H1587" s="68">
        <v>13.1071703932151</v>
      </c>
      <c r="I1587" s="71">
        <v>0.66323029723927596</v>
      </c>
      <c r="J1587" s="68">
        <v>6.0138781804163504</v>
      </c>
      <c r="K1587" s="71">
        <v>0.94121369937008503</v>
      </c>
      <c r="L1587" s="68">
        <v>63.801079414032401</v>
      </c>
      <c r="M1587" s="71">
        <v>0.67</v>
      </c>
      <c r="N1587" s="68">
        <v>11.219702892885101</v>
      </c>
      <c r="O1587" s="71">
        <v>0.73621800302543605</v>
      </c>
      <c r="P1587" s="68">
        <v>92.302158273381295</v>
      </c>
      <c r="Q1587" s="71"/>
      <c r="R1587" s="68"/>
    </row>
    <row r="1588" spans="1:18" x14ac:dyDescent="0.2">
      <c r="A1588" s="72" t="s">
        <v>3346</v>
      </c>
      <c r="B1588" s="66" t="s">
        <v>3347</v>
      </c>
      <c r="C1588" s="67">
        <v>13</v>
      </c>
      <c r="D1588" s="67" t="s">
        <v>334</v>
      </c>
      <c r="E1588" s="71">
        <v>0.77753601613597301</v>
      </c>
      <c r="F1588" s="68">
        <v>26.9082498072475</v>
      </c>
      <c r="G1588" s="71">
        <v>0.87053738123638702</v>
      </c>
      <c r="H1588" s="68">
        <v>66.923670007710101</v>
      </c>
      <c r="I1588" s="71">
        <v>0.80081357242191997</v>
      </c>
      <c r="J1588" s="68">
        <v>36.8157286044719</v>
      </c>
      <c r="K1588" s="71">
        <v>0.94365179901713503</v>
      </c>
      <c r="L1588" s="68">
        <v>65.497301464919005</v>
      </c>
      <c r="M1588" s="71">
        <v>0.67</v>
      </c>
      <c r="N1588" s="68">
        <v>11.219702892885101</v>
      </c>
      <c r="O1588" s="71">
        <v>0.60267732800442497</v>
      </c>
      <c r="P1588" s="68">
        <v>80.863309352518002</v>
      </c>
      <c r="Q1588" s="71"/>
      <c r="R1588" s="68"/>
    </row>
    <row r="1589" spans="1:18" x14ac:dyDescent="0.2">
      <c r="A1589" s="72" t="s">
        <v>3348</v>
      </c>
      <c r="B1589" s="66" t="s">
        <v>3349</v>
      </c>
      <c r="C1589" s="67">
        <v>13</v>
      </c>
      <c r="D1589" s="67" t="s">
        <v>334</v>
      </c>
      <c r="E1589" s="71">
        <v>0.68323462295714399</v>
      </c>
      <c r="F1589" s="68">
        <v>12.3747108712413</v>
      </c>
      <c r="G1589" s="71">
        <v>0.87198772842441996</v>
      </c>
      <c r="H1589" s="68">
        <v>68.350038550501196</v>
      </c>
      <c r="I1589" s="71">
        <v>0.76620224719772001</v>
      </c>
      <c r="J1589" s="68">
        <v>21.6653816499614</v>
      </c>
      <c r="K1589" s="71">
        <v>0.90826540328386596</v>
      </c>
      <c r="L1589" s="68">
        <v>39.090208172706198</v>
      </c>
      <c r="M1589" s="71">
        <v>0.7</v>
      </c>
      <c r="N1589" s="68">
        <v>12.5879593432369</v>
      </c>
      <c r="O1589" s="71">
        <v>0.16971773587971301</v>
      </c>
      <c r="P1589" s="68">
        <v>11.5827338129496</v>
      </c>
      <c r="Q1589" s="71"/>
      <c r="R1589" s="68"/>
    </row>
    <row r="1590" spans="1:18" x14ac:dyDescent="0.2">
      <c r="A1590" s="72" t="s">
        <v>3350</v>
      </c>
      <c r="B1590" s="66" t="s">
        <v>3351</v>
      </c>
      <c r="C1590" s="67">
        <v>13</v>
      </c>
      <c r="D1590" s="67" t="s">
        <v>334</v>
      </c>
      <c r="E1590" s="71">
        <v>0.71581682944611102</v>
      </c>
      <c r="F1590" s="68">
        <v>16.037008481110298</v>
      </c>
      <c r="G1590" s="71">
        <v>0.90940667708546397</v>
      </c>
      <c r="H1590" s="68">
        <v>89.745566692367007</v>
      </c>
      <c r="I1590" s="71">
        <v>0.83991569411574396</v>
      </c>
      <c r="J1590" s="68">
        <v>60.524286815728601</v>
      </c>
      <c r="K1590" s="71">
        <v>0.90013702129636097</v>
      </c>
      <c r="L1590" s="68">
        <v>34.232845026985402</v>
      </c>
      <c r="M1590" s="71">
        <v>0.71</v>
      </c>
      <c r="N1590" s="68">
        <v>13.291634089132099</v>
      </c>
      <c r="O1590" s="71">
        <v>0.21962475473298501</v>
      </c>
      <c r="P1590" s="68">
        <v>15.7553956834532</v>
      </c>
      <c r="Q1590" s="71"/>
      <c r="R1590" s="68"/>
    </row>
    <row r="1591" spans="1:18" x14ac:dyDescent="0.2">
      <c r="A1591" s="72" t="s">
        <v>3352</v>
      </c>
      <c r="B1591" s="66" t="s">
        <v>3353</v>
      </c>
      <c r="C1591" s="67">
        <v>13</v>
      </c>
      <c r="D1591" s="67" t="s">
        <v>334</v>
      </c>
      <c r="E1591" s="71">
        <v>0.80747176247950203</v>
      </c>
      <c r="F1591" s="68">
        <v>36.5458750963762</v>
      </c>
      <c r="G1591" s="71">
        <v>0.89978878889102598</v>
      </c>
      <c r="H1591" s="68">
        <v>85.967617579028499</v>
      </c>
      <c r="I1591" s="71">
        <v>0.82278490995706599</v>
      </c>
      <c r="J1591" s="68">
        <v>50</v>
      </c>
      <c r="K1591" s="71">
        <v>0.95461064167801901</v>
      </c>
      <c r="L1591" s="68">
        <v>73.862760215882801</v>
      </c>
      <c r="M1591" s="71">
        <v>0.67</v>
      </c>
      <c r="N1591" s="68">
        <v>11.219702892885101</v>
      </c>
      <c r="O1591" s="71">
        <v>0.69017447187139602</v>
      </c>
      <c r="P1591" s="68">
        <v>89.136690647481998</v>
      </c>
      <c r="Q1591" s="71"/>
      <c r="R1591" s="68"/>
    </row>
    <row r="1592" spans="1:18" x14ac:dyDescent="0.2">
      <c r="A1592" s="72" t="s">
        <v>3354</v>
      </c>
      <c r="B1592" s="66" t="s">
        <v>3355</v>
      </c>
      <c r="C1592" s="67">
        <v>13</v>
      </c>
      <c r="D1592" s="67" t="s">
        <v>334</v>
      </c>
      <c r="E1592" s="71">
        <v>0.80425166273594895</v>
      </c>
      <c r="F1592" s="68">
        <v>35.273708558211297</v>
      </c>
      <c r="G1592" s="71">
        <v>0.859107598829979</v>
      </c>
      <c r="H1592" s="68">
        <v>55.744024672320698</v>
      </c>
      <c r="I1592" s="71">
        <v>0.738602273275479</v>
      </c>
      <c r="J1592" s="68">
        <v>14.9190439475713</v>
      </c>
      <c r="K1592" s="71">
        <v>0.91929677883833805</v>
      </c>
      <c r="L1592" s="68">
        <v>46.376252891287599</v>
      </c>
      <c r="M1592" s="71">
        <v>0.7</v>
      </c>
      <c r="N1592" s="68">
        <v>12.5879593432369</v>
      </c>
      <c r="O1592" s="71"/>
      <c r="P1592" s="68"/>
      <c r="Q1592" s="71"/>
      <c r="R1592" s="68"/>
    </row>
    <row r="1593" spans="1:18" x14ac:dyDescent="0.2">
      <c r="A1593" s="72" t="s">
        <v>3356</v>
      </c>
      <c r="B1593" s="66" t="s">
        <v>3357</v>
      </c>
      <c r="C1593" s="67">
        <v>13</v>
      </c>
      <c r="D1593" s="67" t="s">
        <v>334</v>
      </c>
      <c r="E1593" s="71">
        <v>0.84095772418634496</v>
      </c>
      <c r="F1593" s="68">
        <v>51.233616037008503</v>
      </c>
      <c r="G1593" s="71">
        <v>0.85765784075158802</v>
      </c>
      <c r="H1593" s="68">
        <v>54.202004626060102</v>
      </c>
      <c r="I1593" s="71">
        <v>0.80623436721792496</v>
      </c>
      <c r="J1593" s="68">
        <v>39.8612181958365</v>
      </c>
      <c r="K1593" s="71">
        <v>0.95993868877586597</v>
      </c>
      <c r="L1593" s="68">
        <v>78.450269853508104</v>
      </c>
      <c r="M1593" s="71">
        <v>0.74</v>
      </c>
      <c r="N1593" s="68">
        <v>14.7380766223612</v>
      </c>
      <c r="O1593" s="71"/>
      <c r="P1593" s="68"/>
      <c r="Q1593" s="71"/>
      <c r="R1593" s="68"/>
    </row>
    <row r="1594" spans="1:18" x14ac:dyDescent="0.2">
      <c r="A1594" s="72" t="s">
        <v>3358</v>
      </c>
      <c r="B1594" s="66" t="s">
        <v>3359</v>
      </c>
      <c r="C1594" s="67">
        <v>13</v>
      </c>
      <c r="D1594" s="67" t="s">
        <v>334</v>
      </c>
      <c r="E1594" s="71">
        <v>0.784155615859771</v>
      </c>
      <c r="F1594" s="68">
        <v>28.565921356977601</v>
      </c>
      <c r="G1594" s="71">
        <v>0.84595634707853595</v>
      </c>
      <c r="H1594" s="68">
        <v>39.475713184271399</v>
      </c>
      <c r="I1594" s="71">
        <v>0.68665603716688495</v>
      </c>
      <c r="J1594" s="68">
        <v>7.8643022359290704</v>
      </c>
      <c r="K1594" s="71">
        <v>0.87401007919366402</v>
      </c>
      <c r="L1594" s="68">
        <v>23.862760215882801</v>
      </c>
      <c r="M1594" s="71">
        <v>0.73</v>
      </c>
      <c r="N1594" s="68">
        <v>14.151681000781901</v>
      </c>
      <c r="O1594" s="71"/>
      <c r="P1594" s="68"/>
      <c r="Q1594" s="71"/>
      <c r="R1594" s="68"/>
    </row>
    <row r="1595" spans="1:18" x14ac:dyDescent="0.2">
      <c r="A1595" s="72" t="s">
        <v>3360</v>
      </c>
      <c r="B1595" s="66" t="s">
        <v>3361</v>
      </c>
      <c r="C1595" s="67">
        <v>13</v>
      </c>
      <c r="D1595" s="67" t="s">
        <v>334</v>
      </c>
      <c r="E1595" s="71">
        <v>0.79839354204383695</v>
      </c>
      <c r="F1595" s="68">
        <v>33.2690824980725</v>
      </c>
      <c r="G1595" s="71">
        <v>0.87764022748439896</v>
      </c>
      <c r="H1595" s="68">
        <v>72.359290670778705</v>
      </c>
      <c r="I1595" s="71">
        <v>0.75347452454101405</v>
      </c>
      <c r="J1595" s="68">
        <v>18.5042405551272</v>
      </c>
      <c r="K1595" s="71">
        <v>0.90245941614993397</v>
      </c>
      <c r="L1595" s="68">
        <v>35.736314572089398</v>
      </c>
      <c r="M1595" s="71">
        <v>0.66</v>
      </c>
      <c r="N1595" s="68">
        <v>10.711493354183</v>
      </c>
      <c r="O1595" s="71"/>
      <c r="P1595" s="68"/>
      <c r="Q1595" s="71"/>
      <c r="R1595" s="68"/>
    </row>
    <row r="1596" spans="1:18" x14ac:dyDescent="0.2">
      <c r="A1596" s="72" t="s">
        <v>3362</v>
      </c>
      <c r="B1596" s="66" t="s">
        <v>3363</v>
      </c>
      <c r="C1596" s="67">
        <v>13</v>
      </c>
      <c r="D1596" s="67" t="s">
        <v>334</v>
      </c>
      <c r="E1596" s="71">
        <v>0.75972197090805604</v>
      </c>
      <c r="F1596" s="68">
        <v>22.744795682343899</v>
      </c>
      <c r="G1596" s="71">
        <v>0.83627095994387901</v>
      </c>
      <c r="H1596" s="68">
        <v>27.987663839629899</v>
      </c>
      <c r="I1596" s="71">
        <v>0.67073090682776004</v>
      </c>
      <c r="J1596" s="68">
        <v>6.5921356977640704</v>
      </c>
      <c r="K1596" s="71">
        <v>0.81188601686058604</v>
      </c>
      <c r="L1596" s="68">
        <v>11.7193523515806</v>
      </c>
      <c r="M1596" s="71">
        <v>0.72</v>
      </c>
      <c r="N1596" s="68">
        <v>13.7998436278342</v>
      </c>
      <c r="O1596" s="71"/>
      <c r="P1596" s="68"/>
      <c r="Q1596" s="71"/>
      <c r="R1596" s="68"/>
    </row>
    <row r="1597" spans="1:18" x14ac:dyDescent="0.2">
      <c r="A1597" s="72" t="s">
        <v>3364</v>
      </c>
      <c r="B1597" s="66" t="s">
        <v>3365</v>
      </c>
      <c r="C1597" s="67">
        <v>13</v>
      </c>
      <c r="D1597" s="67" t="s">
        <v>334</v>
      </c>
      <c r="E1597" s="71">
        <v>0.82654495813708995</v>
      </c>
      <c r="F1597" s="68">
        <v>45.335389360061697</v>
      </c>
      <c r="G1597" s="71">
        <v>0.90858096423480605</v>
      </c>
      <c r="H1597" s="68">
        <v>89.282960678488806</v>
      </c>
      <c r="I1597" s="71">
        <v>0.90953036842845003</v>
      </c>
      <c r="J1597" s="68">
        <v>83.808789514263694</v>
      </c>
      <c r="K1597" s="71">
        <v>0.91806849988510097</v>
      </c>
      <c r="L1597" s="68">
        <v>45.296838858905197</v>
      </c>
      <c r="M1597" s="71">
        <v>0.56999999999999995</v>
      </c>
      <c r="N1597" s="68">
        <v>8.0140734949179002</v>
      </c>
      <c r="O1597" s="71"/>
      <c r="P1597" s="68"/>
      <c r="Q1597" s="71"/>
      <c r="R1597" s="68"/>
    </row>
    <row r="1598" spans="1:18" x14ac:dyDescent="0.2">
      <c r="A1598" s="72" t="s">
        <v>3366</v>
      </c>
      <c r="B1598" s="66" t="s">
        <v>3367</v>
      </c>
      <c r="C1598" s="67">
        <v>13</v>
      </c>
      <c r="D1598" s="67" t="s">
        <v>334</v>
      </c>
      <c r="E1598" s="71">
        <v>0.892789492874692</v>
      </c>
      <c r="F1598" s="68">
        <v>73.631457208943701</v>
      </c>
      <c r="G1598" s="71">
        <v>0.87667577646781403</v>
      </c>
      <c r="H1598" s="68">
        <v>71.819583654587504</v>
      </c>
      <c r="I1598" s="71">
        <v>0.78457494740341804</v>
      </c>
      <c r="J1598" s="68">
        <v>28.565921356977601</v>
      </c>
      <c r="K1598" s="71">
        <v>0.90990724762753705</v>
      </c>
      <c r="L1598" s="68">
        <v>39.8997686969931</v>
      </c>
      <c r="M1598" s="71">
        <v>1</v>
      </c>
      <c r="N1598" s="68">
        <v>100</v>
      </c>
      <c r="O1598" s="71"/>
      <c r="P1598" s="68"/>
      <c r="Q1598" s="71"/>
      <c r="R1598" s="68"/>
    </row>
    <row r="1599" spans="1:18" x14ac:dyDescent="0.2">
      <c r="A1599" s="72" t="s">
        <v>3368</v>
      </c>
      <c r="B1599" s="66" t="s">
        <v>3369</v>
      </c>
      <c r="C1599" s="67">
        <v>13</v>
      </c>
      <c r="D1599" s="67" t="s">
        <v>334</v>
      </c>
      <c r="E1599" s="71">
        <v>0.89325031758215401</v>
      </c>
      <c r="F1599" s="68">
        <v>73.939861218195801</v>
      </c>
      <c r="G1599" s="71">
        <v>0.88166174158948096</v>
      </c>
      <c r="H1599" s="68">
        <v>75.481881264456405</v>
      </c>
      <c r="I1599" s="71">
        <v>0.77262334861419102</v>
      </c>
      <c r="J1599" s="68">
        <v>23.901310717039301</v>
      </c>
      <c r="K1599" s="71">
        <v>0.91871618012494505</v>
      </c>
      <c r="L1599" s="68">
        <v>45.875096376252898</v>
      </c>
      <c r="M1599" s="71">
        <v>1</v>
      </c>
      <c r="N1599" s="68">
        <v>100</v>
      </c>
      <c r="O1599" s="71"/>
      <c r="P1599" s="68"/>
      <c r="Q1599" s="71"/>
      <c r="R1599" s="68"/>
    </row>
    <row r="1600" spans="1:18" x14ac:dyDescent="0.2">
      <c r="A1600" s="72" t="s">
        <v>3370</v>
      </c>
      <c r="B1600" s="66" t="s">
        <v>3370</v>
      </c>
      <c r="C1600" s="67">
        <v>13</v>
      </c>
      <c r="D1600" s="67" t="s">
        <v>334</v>
      </c>
      <c r="E1600" s="71">
        <v>0.92447861559195199</v>
      </c>
      <c r="F1600" s="68">
        <v>89.398612181958399</v>
      </c>
      <c r="G1600" s="71">
        <v>0.91994561367852501</v>
      </c>
      <c r="H1600" s="68">
        <v>92.212798766383997</v>
      </c>
      <c r="I1600" s="71">
        <v>0.80525698821876501</v>
      </c>
      <c r="J1600" s="68">
        <v>39.282960678488799</v>
      </c>
      <c r="K1600" s="71">
        <v>0.97271186047051705</v>
      </c>
      <c r="L1600" s="68">
        <v>86.083269082498106</v>
      </c>
      <c r="M1600" s="71">
        <v>1</v>
      </c>
      <c r="N1600" s="68">
        <v>100</v>
      </c>
      <c r="O1600" s="71"/>
      <c r="P1600" s="68"/>
      <c r="Q1600" s="71"/>
      <c r="R1600" s="68"/>
    </row>
    <row r="1601" spans="1:18" x14ac:dyDescent="0.2">
      <c r="A1601" s="72" t="s">
        <v>3371</v>
      </c>
      <c r="B1601" s="66" t="s">
        <v>3372</v>
      </c>
      <c r="C1601" s="67">
        <v>13</v>
      </c>
      <c r="D1601" s="67" t="s">
        <v>334</v>
      </c>
      <c r="E1601" s="71">
        <v>0.92081206426625595</v>
      </c>
      <c r="F1601" s="68">
        <v>87.818041634541203</v>
      </c>
      <c r="G1601" s="71">
        <v>0.89316802648539995</v>
      </c>
      <c r="H1601" s="68">
        <v>82.536622976098698</v>
      </c>
      <c r="I1601" s="71">
        <v>0.824335554669824</v>
      </c>
      <c r="J1601" s="68">
        <v>51.079414032382402</v>
      </c>
      <c r="K1601" s="71">
        <v>0.96574467590979796</v>
      </c>
      <c r="L1601" s="68">
        <v>82.729375481881306</v>
      </c>
      <c r="M1601" s="71">
        <v>1</v>
      </c>
      <c r="N1601" s="68">
        <v>100</v>
      </c>
      <c r="O1601" s="71"/>
      <c r="P1601" s="68"/>
      <c r="Q1601" s="71"/>
      <c r="R1601" s="68"/>
    </row>
    <row r="1602" spans="1:18" x14ac:dyDescent="0.2">
      <c r="A1602" s="72" t="s">
        <v>3373</v>
      </c>
      <c r="B1602" s="66" t="s">
        <v>3374</v>
      </c>
      <c r="C1602" s="67">
        <v>13</v>
      </c>
      <c r="D1602" s="67" t="s">
        <v>334</v>
      </c>
      <c r="E1602" s="71">
        <v>0.81312848976523</v>
      </c>
      <c r="F1602" s="68">
        <v>39.629915188897499</v>
      </c>
      <c r="G1602" s="71">
        <v>0.83356012533909696</v>
      </c>
      <c r="H1602" s="68">
        <v>25.404780262143401</v>
      </c>
      <c r="I1602" s="71">
        <v>0.71572268576204701</v>
      </c>
      <c r="J1602" s="68">
        <v>11.179645335389401</v>
      </c>
      <c r="K1602" s="71">
        <v>0.93323114795977602</v>
      </c>
      <c r="L1602" s="68">
        <v>57.208943716268301</v>
      </c>
      <c r="M1602" s="71">
        <v>0.77</v>
      </c>
      <c r="N1602" s="68">
        <v>17.552775605942099</v>
      </c>
      <c r="O1602" s="71"/>
      <c r="P1602" s="68"/>
      <c r="Q1602" s="71"/>
      <c r="R1602" s="68"/>
    </row>
    <row r="1603" spans="1:18" x14ac:dyDescent="0.2">
      <c r="A1603" s="72" t="s">
        <v>2561</v>
      </c>
      <c r="B1603" s="66" t="s">
        <v>3375</v>
      </c>
      <c r="C1603" s="67">
        <v>13</v>
      </c>
      <c r="D1603" s="67" t="s">
        <v>334</v>
      </c>
      <c r="E1603" s="71">
        <v>0.829011962026308</v>
      </c>
      <c r="F1603" s="68">
        <v>46.337702390131099</v>
      </c>
      <c r="G1603" s="71">
        <v>0.89474784244876304</v>
      </c>
      <c r="H1603" s="68">
        <v>83.423284502698493</v>
      </c>
      <c r="I1603" s="71">
        <v>0.83094851926131097</v>
      </c>
      <c r="J1603" s="68">
        <v>55.088666152659997</v>
      </c>
      <c r="K1603" s="71">
        <v>0.94890731322139399</v>
      </c>
      <c r="L1603" s="68">
        <v>69.506553585196599</v>
      </c>
      <c r="M1603" s="71">
        <v>1</v>
      </c>
      <c r="N1603" s="68">
        <v>100</v>
      </c>
      <c r="O1603" s="71">
        <v>0.47045613520007001</v>
      </c>
      <c r="P1603" s="68">
        <v>56.258992805755398</v>
      </c>
      <c r="Q1603" s="71"/>
      <c r="R1603" s="68"/>
    </row>
    <row r="1604" spans="1:18" x14ac:dyDescent="0.2">
      <c r="A1604" s="72" t="s">
        <v>3376</v>
      </c>
      <c r="B1604" s="66" t="s">
        <v>3377</v>
      </c>
      <c r="C1604" s="67">
        <v>13</v>
      </c>
      <c r="D1604" s="67" t="s">
        <v>334</v>
      </c>
      <c r="E1604" s="71">
        <v>0.80780866689819797</v>
      </c>
      <c r="F1604" s="68">
        <v>36.7386276021588</v>
      </c>
      <c r="G1604" s="71">
        <v>0.90031887960499402</v>
      </c>
      <c r="H1604" s="68">
        <v>86.391673091750206</v>
      </c>
      <c r="I1604" s="71">
        <v>0.84315457102116598</v>
      </c>
      <c r="J1604" s="68">
        <v>62.297609868928298</v>
      </c>
      <c r="K1604" s="71">
        <v>0.96400287976961796</v>
      </c>
      <c r="L1604" s="68">
        <v>81.688511950655396</v>
      </c>
      <c r="M1604" s="71">
        <v>0.83</v>
      </c>
      <c r="N1604" s="68">
        <v>21.462079749804499</v>
      </c>
      <c r="O1604" s="71">
        <v>0.50156700409521204</v>
      </c>
      <c r="P1604" s="68">
        <v>62.374100719424497</v>
      </c>
      <c r="Q1604" s="71"/>
      <c r="R1604" s="68"/>
    </row>
    <row r="1605" spans="1:18" x14ac:dyDescent="0.2">
      <c r="A1605" s="72" t="s">
        <v>3378</v>
      </c>
      <c r="B1605" s="66" t="s">
        <v>3379</v>
      </c>
      <c r="C1605" s="67">
        <v>13</v>
      </c>
      <c r="D1605" s="67" t="s">
        <v>334</v>
      </c>
      <c r="E1605" s="71">
        <v>0.78908084416297597</v>
      </c>
      <c r="F1605" s="68">
        <v>30.0693909020817</v>
      </c>
      <c r="G1605" s="71">
        <v>0.88385193411434804</v>
      </c>
      <c r="H1605" s="68">
        <v>76.7540478026214</v>
      </c>
      <c r="I1605" s="71">
        <v>0.907759203812741</v>
      </c>
      <c r="J1605" s="68">
        <v>83.500385505011593</v>
      </c>
      <c r="K1605" s="71">
        <v>0.91058779813743895</v>
      </c>
      <c r="L1605" s="68">
        <v>40.516576715497301</v>
      </c>
      <c r="M1605" s="71">
        <v>0.63</v>
      </c>
      <c r="N1605" s="68">
        <v>9.5777951524628602</v>
      </c>
      <c r="O1605" s="71">
        <v>0.61320528475035097</v>
      </c>
      <c r="P1605" s="68">
        <v>82.086330935251794</v>
      </c>
      <c r="Q1605" s="71"/>
      <c r="R1605" s="68"/>
    </row>
    <row r="1606" spans="1:18" x14ac:dyDescent="0.2">
      <c r="A1606" s="72" t="s">
        <v>3380</v>
      </c>
      <c r="B1606" s="66" t="s">
        <v>3381</v>
      </c>
      <c r="C1606" s="67">
        <v>13</v>
      </c>
      <c r="D1606" s="67" t="s">
        <v>334</v>
      </c>
      <c r="E1606" s="71">
        <v>0.81774509517986105</v>
      </c>
      <c r="F1606" s="68">
        <v>41.518889745566703</v>
      </c>
      <c r="G1606" s="71">
        <v>0.84981763770931495</v>
      </c>
      <c r="H1606" s="68">
        <v>44.564379336931403</v>
      </c>
      <c r="I1606" s="71">
        <v>0.86630959430724896</v>
      </c>
      <c r="J1606" s="68">
        <v>71.781033153430997</v>
      </c>
      <c r="K1606" s="71">
        <v>0.831045774402564</v>
      </c>
      <c r="L1606" s="68">
        <v>14.572089437162701</v>
      </c>
      <c r="M1606" s="71">
        <v>0.59</v>
      </c>
      <c r="N1606" s="68">
        <v>8.7568412822517594</v>
      </c>
      <c r="O1606" s="71">
        <v>0.76929756466004096</v>
      </c>
      <c r="P1606" s="68">
        <v>93.812949640287798</v>
      </c>
      <c r="Q1606" s="71">
        <v>1</v>
      </c>
      <c r="R1606" s="68">
        <v>100</v>
      </c>
    </row>
    <row r="1607" spans="1:18" x14ac:dyDescent="0.2">
      <c r="A1607" s="72" t="s">
        <v>3382</v>
      </c>
      <c r="B1607" s="66" t="s">
        <v>3383</v>
      </c>
      <c r="C1607" s="67">
        <v>13</v>
      </c>
      <c r="D1607" s="67" t="s">
        <v>334</v>
      </c>
      <c r="E1607" s="71">
        <v>0.807560691992109</v>
      </c>
      <c r="F1607" s="68">
        <v>36.6229760986893</v>
      </c>
      <c r="G1607" s="71">
        <v>0.84234601417406396</v>
      </c>
      <c r="H1607" s="68">
        <v>35.119506553585197</v>
      </c>
      <c r="I1607" s="71">
        <v>0.777811124330123</v>
      </c>
      <c r="J1607" s="68">
        <v>26.060138781804199</v>
      </c>
      <c r="K1607" s="71">
        <v>0.85252792679811396</v>
      </c>
      <c r="L1607" s="68">
        <v>18.118735543562099</v>
      </c>
      <c r="M1607" s="71">
        <v>1</v>
      </c>
      <c r="N1607" s="68">
        <v>100</v>
      </c>
      <c r="O1607" s="71">
        <v>0.56511839465824498</v>
      </c>
      <c r="P1607" s="68">
        <v>74.8920863309352</v>
      </c>
      <c r="Q1607" s="71"/>
      <c r="R1607" s="68"/>
    </row>
    <row r="1608" spans="1:18" x14ac:dyDescent="0.2">
      <c r="A1608" s="72" t="s">
        <v>3384</v>
      </c>
      <c r="B1608" s="66" t="s">
        <v>3385</v>
      </c>
      <c r="C1608" s="67">
        <v>13</v>
      </c>
      <c r="D1608" s="67" t="s">
        <v>334</v>
      </c>
      <c r="E1608" s="71">
        <v>0.82490847942121404</v>
      </c>
      <c r="F1608" s="68">
        <v>44.487278334618402</v>
      </c>
      <c r="G1608" s="71">
        <v>0.83891235596848202</v>
      </c>
      <c r="H1608" s="68">
        <v>31.148804934464099</v>
      </c>
      <c r="I1608" s="71">
        <v>0.68607247473392396</v>
      </c>
      <c r="J1608" s="68">
        <v>7.7101002313030103</v>
      </c>
      <c r="K1608" s="71">
        <v>0.82464908698244799</v>
      </c>
      <c r="L1608" s="68">
        <v>13.608326908249801</v>
      </c>
      <c r="M1608" s="71">
        <v>0.95</v>
      </c>
      <c r="N1608" s="68">
        <v>36.2001563721658</v>
      </c>
      <c r="O1608" s="71"/>
      <c r="P1608" s="68"/>
      <c r="Q1608" s="71"/>
      <c r="R1608" s="68"/>
    </row>
    <row r="1609" spans="1:18" x14ac:dyDescent="0.2">
      <c r="A1609" s="72" t="s">
        <v>3386</v>
      </c>
      <c r="B1609" s="66" t="s">
        <v>3387</v>
      </c>
      <c r="C1609" s="67">
        <v>13</v>
      </c>
      <c r="D1609" s="67" t="s">
        <v>334</v>
      </c>
      <c r="E1609" s="71">
        <v>0.86397384117302101</v>
      </c>
      <c r="F1609" s="68">
        <v>60.717039321511201</v>
      </c>
      <c r="G1609" s="71">
        <v>0.84677627505784603</v>
      </c>
      <c r="H1609" s="68">
        <v>40.439475713184301</v>
      </c>
      <c r="I1609" s="71">
        <v>0.77407763488610104</v>
      </c>
      <c r="J1609" s="68">
        <v>24.556669236700099</v>
      </c>
      <c r="K1609" s="71">
        <v>0.885041454748136</v>
      </c>
      <c r="L1609" s="68">
        <v>27.486507324595198</v>
      </c>
      <c r="M1609" s="71">
        <v>0.95</v>
      </c>
      <c r="N1609" s="68">
        <v>36.2001563721658</v>
      </c>
      <c r="O1609" s="71"/>
      <c r="P1609" s="68"/>
      <c r="Q1609" s="71"/>
      <c r="R1609" s="68"/>
    </row>
    <row r="1610" spans="1:18" x14ac:dyDescent="0.2">
      <c r="A1610" s="72" t="s">
        <v>3388</v>
      </c>
      <c r="B1610" s="66" t="s">
        <v>3389</v>
      </c>
      <c r="C1610" s="67">
        <v>13</v>
      </c>
      <c r="D1610" s="67" t="s">
        <v>334</v>
      </c>
      <c r="E1610" s="71">
        <v>0.80478008120109101</v>
      </c>
      <c r="F1610" s="68">
        <v>35.389360061680797</v>
      </c>
      <c r="G1610" s="71">
        <v>0.890055102182853</v>
      </c>
      <c r="H1610" s="68">
        <v>80.763299922898995</v>
      </c>
      <c r="I1610" s="71">
        <v>0.88945410836467098</v>
      </c>
      <c r="J1610" s="68">
        <v>79.028527370855798</v>
      </c>
      <c r="K1610" s="71">
        <v>0.92961111425683995</v>
      </c>
      <c r="L1610" s="68">
        <v>54.086353122590602</v>
      </c>
      <c r="M1610" s="71">
        <v>0.51</v>
      </c>
      <c r="N1610" s="68">
        <v>6.3721657544957004</v>
      </c>
      <c r="O1610" s="71"/>
      <c r="P1610" s="68"/>
      <c r="Q1610" s="71"/>
      <c r="R1610" s="68"/>
    </row>
    <row r="1611" spans="1:18" x14ac:dyDescent="0.2">
      <c r="A1611" s="72" t="s">
        <v>3390</v>
      </c>
      <c r="B1611" s="66" t="s">
        <v>3391</v>
      </c>
      <c r="C1611" s="67">
        <v>13</v>
      </c>
      <c r="D1611" s="67" t="s">
        <v>334</v>
      </c>
      <c r="E1611" s="71">
        <v>0.80617147695854596</v>
      </c>
      <c r="F1611" s="68">
        <v>35.890516576715498</v>
      </c>
      <c r="G1611" s="71">
        <v>0.88120757251287996</v>
      </c>
      <c r="H1611" s="68">
        <v>75.019275250578303</v>
      </c>
      <c r="I1611" s="71">
        <v>0.90095760794723501</v>
      </c>
      <c r="J1611" s="68">
        <v>81.765612952968397</v>
      </c>
      <c r="K1611" s="71">
        <v>0.942520727374068</v>
      </c>
      <c r="L1611" s="68">
        <v>64.687740940632196</v>
      </c>
      <c r="M1611" s="71">
        <v>0.5</v>
      </c>
      <c r="N1611" s="68">
        <v>6.09851446442533</v>
      </c>
      <c r="O1611" s="71"/>
      <c r="P1611" s="68"/>
      <c r="Q1611" s="71"/>
      <c r="R1611" s="68"/>
    </row>
    <row r="1612" spans="1:18" x14ac:dyDescent="0.2">
      <c r="A1612" s="72" t="s">
        <v>3392</v>
      </c>
      <c r="B1612" s="66" t="s">
        <v>3393</v>
      </c>
      <c r="C1612" s="67">
        <v>13</v>
      </c>
      <c r="D1612" s="67" t="s">
        <v>334</v>
      </c>
      <c r="E1612" s="71">
        <v>0.74671753833946097</v>
      </c>
      <c r="F1612" s="68">
        <v>20.508866615266001</v>
      </c>
      <c r="G1612" s="71">
        <v>0.884558583909834</v>
      </c>
      <c r="H1612" s="68">
        <v>77.447956823438702</v>
      </c>
      <c r="I1612" s="71">
        <v>0.93683408955988501</v>
      </c>
      <c r="J1612" s="68">
        <v>89.976869699306107</v>
      </c>
      <c r="K1612" s="71">
        <v>0.84498014352400197</v>
      </c>
      <c r="L1612" s="68">
        <v>16.769468003084</v>
      </c>
      <c r="M1612" s="71">
        <v>0.53</v>
      </c>
      <c r="N1612" s="68">
        <v>6.7240031274433196</v>
      </c>
      <c r="O1612" s="71">
        <v>0.53721487470358098</v>
      </c>
      <c r="P1612" s="68">
        <v>69.7841726618705</v>
      </c>
      <c r="Q1612" s="71"/>
      <c r="R1612" s="68"/>
    </row>
    <row r="1613" spans="1:18" x14ac:dyDescent="0.2">
      <c r="A1613" s="72" t="s">
        <v>3394</v>
      </c>
      <c r="B1613" s="66" t="s">
        <v>3395</v>
      </c>
      <c r="C1613" s="67">
        <v>13</v>
      </c>
      <c r="D1613" s="67" t="s">
        <v>334</v>
      </c>
      <c r="E1613" s="71">
        <v>0.84555786261773402</v>
      </c>
      <c r="F1613" s="68">
        <v>53.2767925983038</v>
      </c>
      <c r="G1613" s="71">
        <v>0.85724961344921502</v>
      </c>
      <c r="H1613" s="68">
        <v>53.623747108712401</v>
      </c>
      <c r="I1613" s="71">
        <v>0.93308148620540998</v>
      </c>
      <c r="J1613" s="68">
        <v>89.090208172706198</v>
      </c>
      <c r="K1613" s="71">
        <v>0.89190035081631303</v>
      </c>
      <c r="L1613" s="68">
        <v>30.0308404009252</v>
      </c>
      <c r="M1613" s="71">
        <v>0.7</v>
      </c>
      <c r="N1613" s="68">
        <v>12.5879593432369</v>
      </c>
      <c r="O1613" s="71"/>
      <c r="P1613" s="68"/>
      <c r="Q1613" s="71"/>
      <c r="R1613" s="68"/>
    </row>
    <row r="1614" spans="1:18" x14ac:dyDescent="0.2">
      <c r="A1614" s="72" t="s">
        <v>3396</v>
      </c>
      <c r="B1614" s="66" t="s">
        <v>3397</v>
      </c>
      <c r="C1614" s="67">
        <v>13</v>
      </c>
      <c r="D1614" s="67" t="s">
        <v>334</v>
      </c>
      <c r="E1614" s="71">
        <v>0.86003289385882498</v>
      </c>
      <c r="F1614" s="68">
        <v>58.789514263685398</v>
      </c>
      <c r="G1614" s="71">
        <v>0.82371477657074099</v>
      </c>
      <c r="H1614" s="68">
        <v>16.923670007710101</v>
      </c>
      <c r="I1614" s="71">
        <v>0.825116906855625</v>
      </c>
      <c r="J1614" s="68">
        <v>51.503469545104103</v>
      </c>
      <c r="K1614" s="71">
        <v>0.90245941614993397</v>
      </c>
      <c r="L1614" s="68">
        <v>35.736314572089398</v>
      </c>
      <c r="M1614" s="71">
        <v>0.88</v>
      </c>
      <c r="N1614" s="68">
        <v>25.488663017982802</v>
      </c>
      <c r="O1614" s="71">
        <v>0.728906263576651</v>
      </c>
      <c r="P1614" s="68">
        <v>91.438848920863293</v>
      </c>
      <c r="Q1614" s="71">
        <v>1</v>
      </c>
      <c r="R1614" s="68">
        <v>100</v>
      </c>
    </row>
    <row r="1615" spans="1:18" x14ac:dyDescent="0.2">
      <c r="A1615" s="72" t="s">
        <v>2132</v>
      </c>
      <c r="B1615" s="66" t="s">
        <v>3398</v>
      </c>
      <c r="C1615" s="67">
        <v>13</v>
      </c>
      <c r="D1615" s="67" t="s">
        <v>334</v>
      </c>
      <c r="E1615" s="71">
        <v>0.86831404853641303</v>
      </c>
      <c r="F1615" s="68">
        <v>62.374710871241298</v>
      </c>
      <c r="G1615" s="71">
        <v>0.83412094453983798</v>
      </c>
      <c r="H1615" s="68">
        <v>26.252891287586699</v>
      </c>
      <c r="I1615" s="71">
        <v>0.76230727921261598</v>
      </c>
      <c r="J1615" s="68">
        <v>20.354664610639901</v>
      </c>
      <c r="K1615" s="71">
        <v>0.88155786246777701</v>
      </c>
      <c r="L1615" s="68">
        <v>26.4456437933693</v>
      </c>
      <c r="M1615" s="71">
        <v>1</v>
      </c>
      <c r="N1615" s="68">
        <v>100</v>
      </c>
      <c r="O1615" s="71">
        <v>0.86358415646183395</v>
      </c>
      <c r="P1615" s="68">
        <v>97.3381294964029</v>
      </c>
      <c r="Q1615" s="71"/>
      <c r="R1615" s="68"/>
    </row>
    <row r="1616" spans="1:18" x14ac:dyDescent="0.2">
      <c r="A1616" s="72" t="s">
        <v>3399</v>
      </c>
      <c r="B1616" s="66" t="s">
        <v>3400</v>
      </c>
      <c r="C1616" s="67">
        <v>13</v>
      </c>
      <c r="D1616" s="67" t="s">
        <v>334</v>
      </c>
      <c r="E1616" s="71">
        <v>0.81113022541610003</v>
      </c>
      <c r="F1616" s="68">
        <v>38.666152659984597</v>
      </c>
      <c r="G1616" s="71">
        <v>0.89721970431190601</v>
      </c>
      <c r="H1616" s="68">
        <v>84.734001542019996</v>
      </c>
      <c r="I1616" s="71">
        <v>0.94373003695209801</v>
      </c>
      <c r="J1616" s="68">
        <v>91.441788743253696</v>
      </c>
      <c r="K1616" s="71">
        <v>0.98829557325710904</v>
      </c>
      <c r="L1616" s="68">
        <v>91.865844255975304</v>
      </c>
      <c r="M1616" s="71">
        <v>0.87</v>
      </c>
      <c r="N1616" s="68">
        <v>24.784988272087599</v>
      </c>
      <c r="O1616" s="71">
        <v>0.35640581255938802</v>
      </c>
      <c r="P1616" s="68">
        <v>35.323741007194201</v>
      </c>
      <c r="Q1616" s="71"/>
      <c r="R1616" s="68"/>
    </row>
    <row r="1617" spans="1:18" x14ac:dyDescent="0.2">
      <c r="A1617" s="72" t="s">
        <v>3401</v>
      </c>
      <c r="B1617" s="66" t="s">
        <v>3402</v>
      </c>
      <c r="C1617" s="67">
        <v>13</v>
      </c>
      <c r="D1617" s="67" t="s">
        <v>334</v>
      </c>
      <c r="E1617" s="71">
        <v>0.876113792266349</v>
      </c>
      <c r="F1617" s="68">
        <v>65.574402467232105</v>
      </c>
      <c r="G1617" s="71">
        <v>0.85220652850616896</v>
      </c>
      <c r="H1617" s="68">
        <v>47.686969930609102</v>
      </c>
      <c r="I1617" s="71">
        <v>0.75617581025662095</v>
      </c>
      <c r="J1617" s="68">
        <v>19.121048573631501</v>
      </c>
      <c r="K1617" s="71">
        <v>0.89607283030260798</v>
      </c>
      <c r="L1617" s="68">
        <v>32.189668465690097</v>
      </c>
      <c r="M1617" s="71">
        <v>1</v>
      </c>
      <c r="N1617" s="68">
        <v>100</v>
      </c>
      <c r="O1617" s="71"/>
      <c r="P1617" s="68"/>
      <c r="Q1617" s="71"/>
      <c r="R1617" s="68"/>
    </row>
    <row r="1618" spans="1:18" x14ac:dyDescent="0.2">
      <c r="A1618" s="72" t="s">
        <v>3403</v>
      </c>
      <c r="B1618" s="66" t="s">
        <v>3404</v>
      </c>
      <c r="C1618" s="67">
        <v>13</v>
      </c>
      <c r="D1618" s="67" t="s">
        <v>334</v>
      </c>
      <c r="E1618" s="71">
        <v>0.88841688591644297</v>
      </c>
      <c r="F1618" s="68">
        <v>71.588280647648403</v>
      </c>
      <c r="G1618" s="71">
        <v>0.85437725827592703</v>
      </c>
      <c r="H1618" s="68">
        <v>50.424055512721701</v>
      </c>
      <c r="I1618" s="71">
        <v>0.785799493685441</v>
      </c>
      <c r="J1618" s="68">
        <v>28.989976869699301</v>
      </c>
      <c r="K1618" s="71">
        <v>0.91349079170440595</v>
      </c>
      <c r="L1618" s="68">
        <v>42.482652274479598</v>
      </c>
      <c r="M1618" s="71">
        <v>1</v>
      </c>
      <c r="N1618" s="68">
        <v>100</v>
      </c>
      <c r="O1618" s="71"/>
      <c r="P1618" s="68"/>
      <c r="Q1618" s="71"/>
      <c r="R1618" s="68"/>
    </row>
    <row r="1619" spans="1:18" x14ac:dyDescent="0.2">
      <c r="A1619" s="72" t="s">
        <v>3405</v>
      </c>
      <c r="B1619" s="66" t="s">
        <v>3406</v>
      </c>
      <c r="C1619" s="67">
        <v>13</v>
      </c>
      <c r="D1619" s="67" t="s">
        <v>334</v>
      </c>
      <c r="E1619" s="71">
        <v>0.87361518003472005</v>
      </c>
      <c r="F1619" s="68">
        <v>64.572089437162703</v>
      </c>
      <c r="G1619" s="71">
        <v>0.85756694824879198</v>
      </c>
      <c r="H1619" s="68">
        <v>53.932151117964501</v>
      </c>
      <c r="I1619" s="71">
        <v>0.74024034287408902</v>
      </c>
      <c r="J1619" s="68">
        <v>15.343099460293001</v>
      </c>
      <c r="K1619" s="71">
        <v>0.89665342901600098</v>
      </c>
      <c r="L1619" s="68">
        <v>32.459521973785698</v>
      </c>
      <c r="M1619" s="71">
        <v>1</v>
      </c>
      <c r="N1619" s="68">
        <v>100</v>
      </c>
      <c r="O1619" s="71"/>
      <c r="P1619" s="68"/>
      <c r="Q1619" s="71"/>
      <c r="R1619" s="68"/>
    </row>
    <row r="1620" spans="1:18" x14ac:dyDescent="0.2">
      <c r="A1620" s="72" t="s">
        <v>3407</v>
      </c>
      <c r="B1620" s="66" t="s">
        <v>3408</v>
      </c>
      <c r="C1620" s="67">
        <v>13</v>
      </c>
      <c r="D1620" s="67" t="s">
        <v>334</v>
      </c>
      <c r="E1620" s="71">
        <v>0.85000579152066102</v>
      </c>
      <c r="F1620" s="68">
        <v>54.973014649190397</v>
      </c>
      <c r="G1620" s="71">
        <v>0.84933986270311601</v>
      </c>
      <c r="H1620" s="68">
        <v>43.793369313801101</v>
      </c>
      <c r="I1620" s="71">
        <v>0.70654340231354895</v>
      </c>
      <c r="J1620" s="68">
        <v>10.370084811102499</v>
      </c>
      <c r="K1620" s="71">
        <v>0.86413990106597904</v>
      </c>
      <c r="L1620" s="68">
        <v>20.894371626831099</v>
      </c>
      <c r="M1620" s="71">
        <v>0.98</v>
      </c>
      <c r="N1620" s="68">
        <v>45.934323690383103</v>
      </c>
      <c r="O1620" s="71"/>
      <c r="P1620" s="68"/>
      <c r="Q1620" s="71"/>
      <c r="R1620" s="68"/>
    </row>
    <row r="1621" spans="1:18" x14ac:dyDescent="0.2">
      <c r="A1621" s="72" t="s">
        <v>3409</v>
      </c>
      <c r="B1621" s="66" t="s">
        <v>3410</v>
      </c>
      <c r="C1621" s="67">
        <v>13</v>
      </c>
      <c r="D1621" s="67" t="s">
        <v>334</v>
      </c>
      <c r="E1621" s="71">
        <v>0.87628490516982904</v>
      </c>
      <c r="F1621" s="68">
        <v>65.690053970701598</v>
      </c>
      <c r="G1621" s="71">
        <v>0.84027267403323702</v>
      </c>
      <c r="H1621" s="68">
        <v>32.652274479568199</v>
      </c>
      <c r="I1621" s="71">
        <v>0.77036505732721805</v>
      </c>
      <c r="J1621" s="68">
        <v>23.053199691595999</v>
      </c>
      <c r="K1621" s="71">
        <v>0.904501889318861</v>
      </c>
      <c r="L1621" s="68">
        <v>36.6615265998458</v>
      </c>
      <c r="M1621" s="71">
        <v>0.99</v>
      </c>
      <c r="N1621" s="68">
        <v>52.3064894448788</v>
      </c>
      <c r="O1621" s="71"/>
      <c r="P1621" s="68"/>
      <c r="Q1621" s="71"/>
      <c r="R1621" s="68"/>
    </row>
    <row r="1622" spans="1:18" x14ac:dyDescent="0.2">
      <c r="A1622" s="72" t="s">
        <v>3411</v>
      </c>
      <c r="B1622" s="66" t="s">
        <v>3412</v>
      </c>
      <c r="C1622" s="67">
        <v>13</v>
      </c>
      <c r="D1622" s="67" t="s">
        <v>334</v>
      </c>
      <c r="E1622" s="71">
        <v>0.87563641128533898</v>
      </c>
      <c r="F1622" s="68">
        <v>65.304548959136497</v>
      </c>
      <c r="G1622" s="71">
        <v>0.84703979529859696</v>
      </c>
      <c r="H1622" s="68">
        <v>40.709329221279901</v>
      </c>
      <c r="I1622" s="71">
        <v>0.79103452396750995</v>
      </c>
      <c r="J1622" s="68">
        <v>31.110254433307599</v>
      </c>
      <c r="K1622" s="71">
        <v>0.89447132587524902</v>
      </c>
      <c r="L1622" s="68">
        <v>31.341557440246699</v>
      </c>
      <c r="M1622" s="71">
        <v>0.97</v>
      </c>
      <c r="N1622" s="68">
        <v>41.829554339327601</v>
      </c>
      <c r="O1622" s="71"/>
      <c r="P1622" s="68"/>
      <c r="Q1622" s="71"/>
      <c r="R1622" s="68"/>
    </row>
    <row r="1623" spans="1:18" x14ac:dyDescent="0.2">
      <c r="A1623" s="72" t="s">
        <v>3413</v>
      </c>
      <c r="B1623" s="66" t="s">
        <v>3414</v>
      </c>
      <c r="C1623" s="67">
        <v>13</v>
      </c>
      <c r="D1623" s="67" t="s">
        <v>334</v>
      </c>
      <c r="E1623" s="71">
        <v>0.90701252175081104</v>
      </c>
      <c r="F1623" s="68">
        <v>80.763299922898995</v>
      </c>
      <c r="G1623" s="71">
        <v>0.83017281425827005</v>
      </c>
      <c r="H1623" s="68">
        <v>22.513492675404802</v>
      </c>
      <c r="I1623" s="71">
        <v>0.85651774279769299</v>
      </c>
      <c r="J1623" s="68">
        <v>68.272937548188096</v>
      </c>
      <c r="K1623" s="71">
        <v>0.941359529947282</v>
      </c>
      <c r="L1623" s="68">
        <v>64.070932922127994</v>
      </c>
      <c r="M1623" s="71">
        <v>1</v>
      </c>
      <c r="N1623" s="68">
        <v>100</v>
      </c>
      <c r="O1623" s="71"/>
      <c r="P1623" s="68"/>
      <c r="Q1623" s="71"/>
      <c r="R1623" s="68"/>
    </row>
    <row r="1624" spans="1:18" x14ac:dyDescent="0.2">
      <c r="A1624" s="72" t="s">
        <v>3415</v>
      </c>
      <c r="B1624" s="66" t="s">
        <v>3416</v>
      </c>
      <c r="C1624" s="67">
        <v>13</v>
      </c>
      <c r="D1624" s="67" t="s">
        <v>334</v>
      </c>
      <c r="E1624" s="71">
        <v>0.90212201166316897</v>
      </c>
      <c r="F1624" s="68">
        <v>78.296067848882004</v>
      </c>
      <c r="G1624" s="71">
        <v>0.90034036750082802</v>
      </c>
      <c r="H1624" s="68">
        <v>86.4302235929067</v>
      </c>
      <c r="I1624" s="71">
        <v>0.82947762550015403</v>
      </c>
      <c r="J1624" s="68">
        <v>54.356206630686202</v>
      </c>
      <c r="K1624" s="71">
        <v>0.87867005365169604</v>
      </c>
      <c r="L1624" s="68">
        <v>25.597532767926001</v>
      </c>
      <c r="M1624" s="71">
        <v>1</v>
      </c>
      <c r="N1624" s="68">
        <v>100</v>
      </c>
      <c r="O1624" s="71"/>
      <c r="P1624" s="68"/>
      <c r="Q1624" s="71"/>
      <c r="R1624" s="68"/>
    </row>
    <row r="1625" spans="1:18" x14ac:dyDescent="0.2">
      <c r="A1625" s="72" t="s">
        <v>3417</v>
      </c>
      <c r="B1625" s="66" t="s">
        <v>3418</v>
      </c>
      <c r="C1625" s="67">
        <v>13</v>
      </c>
      <c r="D1625" s="67" t="s">
        <v>334</v>
      </c>
      <c r="E1625" s="71">
        <v>0.89939648194655997</v>
      </c>
      <c r="F1625" s="68">
        <v>76.7540478026214</v>
      </c>
      <c r="G1625" s="71">
        <v>0.85897700844066305</v>
      </c>
      <c r="H1625" s="68">
        <v>55.589822667694698</v>
      </c>
      <c r="I1625" s="71">
        <v>0.80131358039204703</v>
      </c>
      <c r="J1625" s="68">
        <v>37.201233616037001</v>
      </c>
      <c r="K1625" s="71">
        <v>0.93729533895352901</v>
      </c>
      <c r="L1625" s="68">
        <v>61.372397841171903</v>
      </c>
      <c r="M1625" s="71">
        <v>1</v>
      </c>
      <c r="N1625" s="68">
        <v>100</v>
      </c>
      <c r="O1625" s="71"/>
      <c r="P1625" s="68"/>
      <c r="Q1625" s="71"/>
      <c r="R1625" s="68"/>
    </row>
    <row r="1626" spans="1:18" x14ac:dyDescent="0.2">
      <c r="A1626" s="72" t="s">
        <v>3419</v>
      </c>
      <c r="B1626" s="66" t="s">
        <v>3420</v>
      </c>
      <c r="C1626" s="67">
        <v>13</v>
      </c>
      <c r="D1626" s="67" t="s">
        <v>334</v>
      </c>
      <c r="E1626" s="71">
        <v>0.89884292462095705</v>
      </c>
      <c r="F1626" s="68">
        <v>76.4456437933693</v>
      </c>
      <c r="G1626" s="71">
        <v>0.86220197169791502</v>
      </c>
      <c r="H1626" s="68">
        <v>59.367771781033099</v>
      </c>
      <c r="I1626" s="71">
        <v>0.79355199297881196</v>
      </c>
      <c r="J1626" s="68">
        <v>32.343870470316098</v>
      </c>
      <c r="K1626" s="71">
        <v>0.93961773380710201</v>
      </c>
      <c r="L1626" s="68">
        <v>63.030069390902099</v>
      </c>
      <c r="M1626" s="71">
        <v>1</v>
      </c>
      <c r="N1626" s="68">
        <v>100</v>
      </c>
      <c r="O1626" s="71"/>
      <c r="P1626" s="68"/>
      <c r="Q1626" s="71"/>
      <c r="R1626" s="68"/>
    </row>
    <row r="1627" spans="1:18" x14ac:dyDescent="0.2">
      <c r="A1627" s="72" t="s">
        <v>3421</v>
      </c>
      <c r="B1627" s="66" t="s">
        <v>3422</v>
      </c>
      <c r="C1627" s="67">
        <v>13</v>
      </c>
      <c r="D1627" s="67" t="s">
        <v>334</v>
      </c>
      <c r="E1627" s="71">
        <v>0.95588144433726396</v>
      </c>
      <c r="F1627" s="68">
        <v>96.800308404009201</v>
      </c>
      <c r="G1627" s="71">
        <v>0.91813545871052904</v>
      </c>
      <c r="H1627" s="68">
        <v>91.942945258288404</v>
      </c>
      <c r="I1627" s="71">
        <v>0.953839655594795</v>
      </c>
      <c r="J1627" s="68">
        <v>93.2922127987664</v>
      </c>
      <c r="K1627" s="71">
        <v>0.97155066304373106</v>
      </c>
      <c r="L1627" s="68">
        <v>85.350809560524297</v>
      </c>
      <c r="M1627" s="71">
        <v>0.98</v>
      </c>
      <c r="N1627" s="68">
        <v>45.934323690383103</v>
      </c>
      <c r="O1627" s="71"/>
      <c r="P1627" s="68"/>
      <c r="Q1627" s="71"/>
      <c r="R1627" s="68"/>
    </row>
    <row r="1628" spans="1:18" x14ac:dyDescent="0.2">
      <c r="A1628" s="72" t="s">
        <v>3423</v>
      </c>
      <c r="B1628" s="66" t="s">
        <v>3424</v>
      </c>
      <c r="C1628" s="67">
        <v>13</v>
      </c>
      <c r="D1628" s="67" t="s">
        <v>334</v>
      </c>
      <c r="E1628" s="71">
        <v>0.87108658779157899</v>
      </c>
      <c r="F1628" s="68">
        <v>63.723978411719401</v>
      </c>
      <c r="G1628" s="71">
        <v>0.85756476513118396</v>
      </c>
      <c r="H1628" s="68">
        <v>53.893600616808001</v>
      </c>
      <c r="I1628" s="71">
        <v>0.88766586047180795</v>
      </c>
      <c r="J1628" s="68">
        <v>78.450269853508104</v>
      </c>
      <c r="K1628" s="71">
        <v>0.92377973422311899</v>
      </c>
      <c r="L1628" s="68">
        <v>49.8072474942174</v>
      </c>
      <c r="M1628" s="71">
        <v>0.96</v>
      </c>
      <c r="N1628" s="68">
        <v>38.545738858483197</v>
      </c>
      <c r="O1628" s="71">
        <v>0.72642257913178598</v>
      </c>
      <c r="P1628" s="68">
        <v>91.366906474820098</v>
      </c>
      <c r="Q1628" s="71"/>
      <c r="R1628" s="68"/>
    </row>
    <row r="1629" spans="1:18" x14ac:dyDescent="0.2">
      <c r="A1629" s="72" t="s">
        <v>3425</v>
      </c>
      <c r="B1629" s="66" t="s">
        <v>3426</v>
      </c>
      <c r="C1629" s="67">
        <v>13</v>
      </c>
      <c r="D1629" s="67" t="s">
        <v>334</v>
      </c>
      <c r="E1629" s="71">
        <v>0.82480244136454794</v>
      </c>
      <c r="F1629" s="68">
        <v>44.333076329992302</v>
      </c>
      <c r="G1629" s="71">
        <v>0.85216085260219199</v>
      </c>
      <c r="H1629" s="68">
        <v>47.609868928296102</v>
      </c>
      <c r="I1629" s="71">
        <v>0.90278113295406603</v>
      </c>
      <c r="J1629" s="68">
        <v>82.151117964533498</v>
      </c>
      <c r="K1629" s="71">
        <v>0.95645509649550597</v>
      </c>
      <c r="L1629" s="68">
        <v>76.021588280647606</v>
      </c>
      <c r="M1629" s="71">
        <v>0.97</v>
      </c>
      <c r="N1629" s="68">
        <v>41.829554339327601</v>
      </c>
      <c r="O1629" s="71">
        <v>0.44261512477097797</v>
      </c>
      <c r="P1629" s="68">
        <v>50.935251798561197</v>
      </c>
      <c r="Q1629" s="71"/>
      <c r="R1629" s="68"/>
    </row>
    <row r="1630" spans="1:18" x14ac:dyDescent="0.2">
      <c r="A1630" s="72" t="s">
        <v>3427</v>
      </c>
      <c r="B1630" s="66" t="s">
        <v>3428</v>
      </c>
      <c r="C1630" s="67">
        <v>13</v>
      </c>
      <c r="D1630" s="67" t="s">
        <v>334</v>
      </c>
      <c r="E1630" s="71">
        <v>0.83769757704676595</v>
      </c>
      <c r="F1630" s="68">
        <v>50</v>
      </c>
      <c r="G1630" s="71">
        <v>0.824166746243013</v>
      </c>
      <c r="H1630" s="68">
        <v>17.270624518118701</v>
      </c>
      <c r="I1630" s="71">
        <v>0.75379350884257301</v>
      </c>
      <c r="J1630" s="68">
        <v>18.542791056283701</v>
      </c>
      <c r="K1630" s="71">
        <v>0.77283005310147601</v>
      </c>
      <c r="L1630" s="68">
        <v>8.9437162683114906</v>
      </c>
      <c r="M1630" s="71">
        <v>1</v>
      </c>
      <c r="N1630" s="68">
        <v>100</v>
      </c>
      <c r="O1630" s="71"/>
      <c r="P1630" s="68"/>
      <c r="Q1630" s="71"/>
      <c r="R1630" s="68"/>
    </row>
    <row r="1631" spans="1:18" x14ac:dyDescent="0.2">
      <c r="A1631" s="72" t="s">
        <v>3429</v>
      </c>
      <c r="B1631" s="66" t="s">
        <v>3430</v>
      </c>
      <c r="C1631" s="67">
        <v>13</v>
      </c>
      <c r="D1631" s="67" t="s">
        <v>334</v>
      </c>
      <c r="E1631" s="71">
        <v>0.82291469971314901</v>
      </c>
      <c r="F1631" s="68">
        <v>43.1380107941403</v>
      </c>
      <c r="G1631" s="71">
        <v>0.82958870088349601</v>
      </c>
      <c r="H1631" s="68">
        <v>21.8195836545875</v>
      </c>
      <c r="I1631" s="71">
        <v>0.79988973857892298</v>
      </c>
      <c r="J1631" s="68">
        <v>36.160370084811099</v>
      </c>
      <c r="K1631" s="71">
        <v>0.87342948048027103</v>
      </c>
      <c r="L1631" s="68">
        <v>23.592906707787201</v>
      </c>
      <c r="M1631" s="71">
        <v>1</v>
      </c>
      <c r="N1631" s="68">
        <v>100</v>
      </c>
      <c r="O1631" s="71">
        <v>0.61166557862305404</v>
      </c>
      <c r="P1631" s="68">
        <v>81.942446043165504</v>
      </c>
      <c r="Q1631" s="71"/>
      <c r="R1631" s="68"/>
    </row>
    <row r="1632" spans="1:18" x14ac:dyDescent="0.2">
      <c r="A1632" s="72" t="s">
        <v>3431</v>
      </c>
      <c r="B1632" s="66" t="s">
        <v>3432</v>
      </c>
      <c r="C1632" s="67">
        <v>13</v>
      </c>
      <c r="D1632" s="67" t="s">
        <v>334</v>
      </c>
      <c r="E1632" s="71">
        <v>0.87653414293700105</v>
      </c>
      <c r="F1632" s="68">
        <v>65.767154973014698</v>
      </c>
      <c r="G1632" s="71">
        <v>0.82702552289266096</v>
      </c>
      <c r="H1632" s="68">
        <v>19.506553585196599</v>
      </c>
      <c r="I1632" s="71">
        <v>0.82542192463044295</v>
      </c>
      <c r="J1632" s="68">
        <v>51.850424055512697</v>
      </c>
      <c r="K1632" s="71">
        <v>0.85368912422489995</v>
      </c>
      <c r="L1632" s="68">
        <v>18.3500385505012</v>
      </c>
      <c r="M1632" s="71">
        <v>1</v>
      </c>
      <c r="N1632" s="68">
        <v>100</v>
      </c>
      <c r="O1632" s="71"/>
      <c r="P1632" s="68"/>
      <c r="Q1632" s="71"/>
      <c r="R1632" s="68"/>
    </row>
    <row r="1633" spans="1:18" x14ac:dyDescent="0.2">
      <c r="A1633" s="72" t="s">
        <v>3433</v>
      </c>
      <c r="B1633" s="66" t="s">
        <v>3434</v>
      </c>
      <c r="C1633" s="67">
        <v>13</v>
      </c>
      <c r="D1633" s="67" t="s">
        <v>334</v>
      </c>
      <c r="E1633" s="71">
        <v>0.91090316435507801</v>
      </c>
      <c r="F1633" s="68">
        <v>83.076329992289899</v>
      </c>
      <c r="G1633" s="71">
        <v>0.86347005194132498</v>
      </c>
      <c r="H1633" s="68">
        <v>60.639938319198201</v>
      </c>
      <c r="I1633" s="71">
        <v>0.82801759953880605</v>
      </c>
      <c r="J1633" s="68">
        <v>53.5080956052429</v>
      </c>
      <c r="K1633" s="71">
        <v>0.95212500594018301</v>
      </c>
      <c r="L1633" s="68">
        <v>72.282189668465705</v>
      </c>
      <c r="M1633" s="71">
        <v>1</v>
      </c>
      <c r="N1633" s="68">
        <v>100</v>
      </c>
      <c r="O1633" s="71"/>
      <c r="P1633" s="68"/>
      <c r="Q1633" s="71"/>
      <c r="R1633" s="68"/>
    </row>
    <row r="1634" spans="1:18" x14ac:dyDescent="0.2">
      <c r="A1634" s="72" t="s">
        <v>3435</v>
      </c>
      <c r="B1634" s="66" t="s">
        <v>3436</v>
      </c>
      <c r="C1634" s="67">
        <v>13</v>
      </c>
      <c r="D1634" s="67" t="s">
        <v>334</v>
      </c>
      <c r="E1634" s="71">
        <v>0.82586460983909005</v>
      </c>
      <c r="F1634" s="68">
        <v>44.949884348496497</v>
      </c>
      <c r="G1634" s="71">
        <v>0.83828544720920395</v>
      </c>
      <c r="H1634" s="68">
        <v>30.609097918272901</v>
      </c>
      <c r="I1634" s="71">
        <v>0.76531873331213096</v>
      </c>
      <c r="J1634" s="68">
        <v>21.356977640709299</v>
      </c>
      <c r="K1634" s="71">
        <v>0.85194732808472096</v>
      </c>
      <c r="L1634" s="68">
        <v>17.848882035466499</v>
      </c>
      <c r="M1634" s="71">
        <v>1</v>
      </c>
      <c r="N1634" s="68">
        <v>100</v>
      </c>
      <c r="O1634" s="71">
        <v>0.67377154058939603</v>
      </c>
      <c r="P1634" s="68">
        <v>87.410071942445995</v>
      </c>
      <c r="Q1634" s="71"/>
      <c r="R1634" s="68"/>
    </row>
    <row r="1635" spans="1:18" x14ac:dyDescent="0.2">
      <c r="A1635" s="72" t="s">
        <v>3437</v>
      </c>
      <c r="B1635" s="66" t="s">
        <v>3438</v>
      </c>
      <c r="C1635" s="67">
        <v>13</v>
      </c>
      <c r="D1635" s="67" t="s">
        <v>334</v>
      </c>
      <c r="E1635" s="71">
        <v>0.68016140198379305</v>
      </c>
      <c r="F1635" s="68">
        <v>12.181958365458801</v>
      </c>
      <c r="G1635" s="71">
        <v>0.87218472019912996</v>
      </c>
      <c r="H1635" s="68">
        <v>68.619892058596804</v>
      </c>
      <c r="I1635" s="71">
        <v>0.79544880784539995</v>
      </c>
      <c r="J1635" s="68">
        <v>33.5389360061681</v>
      </c>
      <c r="K1635" s="71">
        <v>0.85667442180529396</v>
      </c>
      <c r="L1635" s="68">
        <v>18.889745566692401</v>
      </c>
      <c r="M1635" s="71">
        <v>0.99</v>
      </c>
      <c r="N1635" s="68">
        <v>52.3064894448788</v>
      </c>
      <c r="O1635" s="71">
        <v>0.56666046205293297</v>
      </c>
      <c r="P1635" s="68">
        <v>75.323741007194201</v>
      </c>
      <c r="Q1635" s="71">
        <v>0</v>
      </c>
      <c r="R1635" s="68">
        <v>44.020356234096703</v>
      </c>
    </row>
    <row r="1636" spans="1:18" x14ac:dyDescent="0.2">
      <c r="A1636" s="72" t="s">
        <v>3439</v>
      </c>
      <c r="B1636" s="66" t="s">
        <v>3440</v>
      </c>
      <c r="C1636" s="67">
        <v>13</v>
      </c>
      <c r="D1636" s="67" t="s">
        <v>334</v>
      </c>
      <c r="E1636" s="71">
        <v>0.754758546254645</v>
      </c>
      <c r="F1636" s="68">
        <v>21.781033153431</v>
      </c>
      <c r="G1636" s="71">
        <v>0.83191840035386</v>
      </c>
      <c r="H1636" s="68">
        <v>23.862760215882801</v>
      </c>
      <c r="I1636" s="71">
        <v>0.74463757898278704</v>
      </c>
      <c r="J1636" s="68">
        <v>16.152659984579799</v>
      </c>
      <c r="K1636" s="71">
        <v>0.77979006596316502</v>
      </c>
      <c r="L1636" s="68">
        <v>9.3677717810331504</v>
      </c>
      <c r="M1636" s="71">
        <v>0.89</v>
      </c>
      <c r="N1636" s="68">
        <v>26.583268178264301</v>
      </c>
      <c r="O1636" s="71">
        <v>0.78220523222805505</v>
      </c>
      <c r="P1636" s="68">
        <v>94.388489208633104</v>
      </c>
      <c r="Q1636" s="71">
        <v>0.5</v>
      </c>
      <c r="R1636" s="68">
        <v>57.760814249363897</v>
      </c>
    </row>
    <row r="1637" spans="1:18" x14ac:dyDescent="0.2">
      <c r="A1637" s="72" t="s">
        <v>3441</v>
      </c>
      <c r="B1637" s="66" t="s">
        <v>3442</v>
      </c>
      <c r="C1637" s="67">
        <v>13</v>
      </c>
      <c r="D1637" s="67" t="s">
        <v>334</v>
      </c>
      <c r="E1637" s="71">
        <v>0.74042574603709799</v>
      </c>
      <c r="F1637" s="68">
        <v>19.583654587509599</v>
      </c>
      <c r="G1637" s="71">
        <v>0.837967220618002</v>
      </c>
      <c r="H1637" s="68">
        <v>30.1464919043948</v>
      </c>
      <c r="I1637" s="71">
        <v>0.78339730667722496</v>
      </c>
      <c r="J1637" s="68">
        <v>28.141865844255999</v>
      </c>
      <c r="K1637" s="71">
        <v>0.86640730407137101</v>
      </c>
      <c r="L1637" s="68">
        <v>21.356977640709299</v>
      </c>
      <c r="M1637" s="71">
        <v>0.99</v>
      </c>
      <c r="N1637" s="68">
        <v>52.3064894448788</v>
      </c>
      <c r="O1637" s="71">
        <v>0.22435689881889101</v>
      </c>
      <c r="P1637" s="68">
        <v>16.258992805755401</v>
      </c>
      <c r="Q1637" s="71"/>
      <c r="R1637" s="68"/>
    </row>
    <row r="1638" spans="1:18" x14ac:dyDescent="0.2">
      <c r="A1638" s="72" t="s">
        <v>3443</v>
      </c>
      <c r="B1638" s="66" t="s">
        <v>3444</v>
      </c>
      <c r="C1638" s="67">
        <v>13</v>
      </c>
      <c r="D1638" s="67" t="s">
        <v>334</v>
      </c>
      <c r="E1638" s="71">
        <v>0.75221799178097204</v>
      </c>
      <c r="F1638" s="68">
        <v>21.356977640709299</v>
      </c>
      <c r="G1638" s="71">
        <v>0.79244960768361805</v>
      </c>
      <c r="H1638" s="68">
        <v>9.4063222821896701</v>
      </c>
      <c r="I1638" s="71">
        <v>0.77394336694362698</v>
      </c>
      <c r="J1638" s="68">
        <v>24.441017733230499</v>
      </c>
      <c r="K1638" s="71">
        <v>0.85502370995385102</v>
      </c>
      <c r="L1638" s="68">
        <v>18.581341557440201</v>
      </c>
      <c r="M1638" s="71">
        <v>0.91</v>
      </c>
      <c r="N1638" s="68">
        <v>28.772478498827201</v>
      </c>
      <c r="O1638" s="71">
        <v>0.42967327432376501</v>
      </c>
      <c r="P1638" s="68">
        <v>48.489208633093497</v>
      </c>
      <c r="Q1638" s="71"/>
      <c r="R1638" s="68"/>
    </row>
    <row r="1639" spans="1:18" x14ac:dyDescent="0.2">
      <c r="A1639" s="72" t="s">
        <v>3445</v>
      </c>
      <c r="B1639" s="66" t="s">
        <v>3446</v>
      </c>
      <c r="C1639" s="67">
        <v>13</v>
      </c>
      <c r="D1639" s="67" t="s">
        <v>334</v>
      </c>
      <c r="E1639" s="71">
        <v>0.73777293530048305</v>
      </c>
      <c r="F1639" s="68">
        <v>19.082498072474898</v>
      </c>
      <c r="G1639" s="71">
        <v>0.835583317158756</v>
      </c>
      <c r="H1639" s="68">
        <v>27.216653816499601</v>
      </c>
      <c r="I1639" s="71">
        <v>0.72799700996257899</v>
      </c>
      <c r="J1639" s="68">
        <v>12.952968388589101</v>
      </c>
      <c r="K1639" s="71">
        <v>0.75208434938108104</v>
      </c>
      <c r="L1639" s="68">
        <v>7.9414032382421</v>
      </c>
      <c r="M1639" s="71">
        <v>0.99</v>
      </c>
      <c r="N1639" s="68">
        <v>52.3064894448788</v>
      </c>
      <c r="O1639" s="71"/>
      <c r="P1639" s="68"/>
      <c r="Q1639" s="71">
        <v>0.38319999999999999</v>
      </c>
      <c r="R1639" s="68">
        <v>55.216284987277398</v>
      </c>
    </row>
    <row r="1640" spans="1:18" x14ac:dyDescent="0.2">
      <c r="A1640" s="72" t="s">
        <v>3447</v>
      </c>
      <c r="B1640" s="66" t="s">
        <v>3448</v>
      </c>
      <c r="C1640" s="67">
        <v>13</v>
      </c>
      <c r="D1640" s="67" t="s">
        <v>334</v>
      </c>
      <c r="E1640" s="71">
        <v>0.745085002424411</v>
      </c>
      <c r="F1640" s="68">
        <v>20.1619121048574</v>
      </c>
      <c r="G1640" s="71">
        <v>0.76703844316320002</v>
      </c>
      <c r="H1640" s="68">
        <v>8.2883577486507303</v>
      </c>
      <c r="I1640" s="71">
        <v>0.77815264780500204</v>
      </c>
      <c r="J1640" s="68">
        <v>26.252891287586699</v>
      </c>
      <c r="K1640" s="71">
        <v>0.66185943149631199</v>
      </c>
      <c r="L1640" s="68">
        <v>5.0501156515034697</v>
      </c>
      <c r="M1640" s="71">
        <v>0.74</v>
      </c>
      <c r="N1640" s="68">
        <v>14.7380766223612</v>
      </c>
      <c r="O1640" s="71">
        <v>0.52345949208194997</v>
      </c>
      <c r="P1640" s="68">
        <v>66.906474820143899</v>
      </c>
      <c r="Q1640" s="71">
        <v>1</v>
      </c>
      <c r="R1640" s="68">
        <v>100</v>
      </c>
    </row>
    <row r="1641" spans="1:18" x14ac:dyDescent="0.2">
      <c r="A1641" s="72" t="s">
        <v>3449</v>
      </c>
      <c r="B1641" s="66" t="s">
        <v>3450</v>
      </c>
      <c r="C1641" s="67">
        <v>13</v>
      </c>
      <c r="D1641" s="67" t="s">
        <v>334</v>
      </c>
      <c r="E1641" s="71">
        <v>0.62532734612576402</v>
      </c>
      <c r="F1641" s="68">
        <v>8.0956052428681602</v>
      </c>
      <c r="G1641" s="71">
        <v>0.76652624556220506</v>
      </c>
      <c r="H1641" s="68">
        <v>8.2112567463376998</v>
      </c>
      <c r="I1641" s="71">
        <v>0.64867371564603804</v>
      </c>
      <c r="J1641" s="68">
        <v>5.1272166538165003</v>
      </c>
      <c r="K1641" s="71">
        <v>0.475078545182261</v>
      </c>
      <c r="L1641" s="68">
        <v>1.6962220508866599</v>
      </c>
      <c r="M1641" s="71">
        <v>0.67</v>
      </c>
      <c r="N1641" s="68">
        <v>11.219702892885101</v>
      </c>
      <c r="O1641" s="71">
        <v>0.19168557036408099</v>
      </c>
      <c r="P1641" s="68">
        <v>13.4532374100719</v>
      </c>
      <c r="Q1641" s="71">
        <v>1</v>
      </c>
      <c r="R1641" s="68">
        <v>100</v>
      </c>
    </row>
    <row r="1642" spans="1:18" x14ac:dyDescent="0.2">
      <c r="A1642" s="72" t="s">
        <v>3451</v>
      </c>
      <c r="B1642" s="66" t="s">
        <v>3452</v>
      </c>
      <c r="C1642" s="67">
        <v>13</v>
      </c>
      <c r="D1642" s="67" t="s">
        <v>334</v>
      </c>
      <c r="E1642" s="71">
        <v>0.90219067163607103</v>
      </c>
      <c r="F1642" s="68">
        <v>78.411719352351597</v>
      </c>
      <c r="G1642" s="71">
        <v>0.83493661715092504</v>
      </c>
      <c r="H1642" s="68">
        <v>26.7154973014649</v>
      </c>
      <c r="I1642" s="71">
        <v>0.77954126140995095</v>
      </c>
      <c r="J1642" s="68">
        <v>26.5612952968389</v>
      </c>
      <c r="K1642" s="71">
        <v>0.88968624445528199</v>
      </c>
      <c r="L1642" s="68">
        <v>29.067077872012302</v>
      </c>
      <c r="M1642" s="71">
        <v>0.94</v>
      </c>
      <c r="N1642" s="68">
        <v>33.620015637216603</v>
      </c>
      <c r="O1642" s="71">
        <v>0.96897990680026802</v>
      </c>
      <c r="P1642" s="68">
        <v>98.705035971222998</v>
      </c>
      <c r="Q1642" s="71">
        <v>1</v>
      </c>
      <c r="R1642" s="68">
        <v>100</v>
      </c>
    </row>
    <row r="1643" spans="1:18" x14ac:dyDescent="0.2">
      <c r="A1643" s="72" t="s">
        <v>3453</v>
      </c>
      <c r="B1643" s="66" t="s">
        <v>3454</v>
      </c>
      <c r="C1643" s="67">
        <v>13</v>
      </c>
      <c r="D1643" s="67" t="s">
        <v>334</v>
      </c>
      <c r="E1643" s="71">
        <v>0.85754561122627704</v>
      </c>
      <c r="F1643" s="68">
        <v>57.825751734772602</v>
      </c>
      <c r="G1643" s="71">
        <v>0.83178590229047</v>
      </c>
      <c r="H1643" s="68">
        <v>23.670007710100201</v>
      </c>
      <c r="I1643" s="71">
        <v>0.73584183114277901</v>
      </c>
      <c r="J1643" s="68">
        <v>14.1865844255975</v>
      </c>
      <c r="K1643" s="71">
        <v>0.84788313709096796</v>
      </c>
      <c r="L1643" s="68">
        <v>17.232074016962201</v>
      </c>
      <c r="M1643" s="71">
        <v>0.87</v>
      </c>
      <c r="N1643" s="68">
        <v>24.784988272087599</v>
      </c>
      <c r="O1643" s="71">
        <v>0.85976279683344403</v>
      </c>
      <c r="P1643" s="68">
        <v>97.194244604316594</v>
      </c>
      <c r="Q1643" s="71">
        <v>1</v>
      </c>
      <c r="R1643" s="68">
        <v>100</v>
      </c>
    </row>
    <row r="1644" spans="1:18" x14ac:dyDescent="0.2">
      <c r="A1644" s="72" t="s">
        <v>3455</v>
      </c>
      <c r="B1644" s="66" t="s">
        <v>3456</v>
      </c>
      <c r="C1644" s="67">
        <v>13</v>
      </c>
      <c r="D1644" s="67" t="s">
        <v>334</v>
      </c>
      <c r="E1644" s="71">
        <v>0.693013665184811</v>
      </c>
      <c r="F1644" s="68">
        <v>13.4155744024672</v>
      </c>
      <c r="G1644" s="71">
        <v>0.82622377468348995</v>
      </c>
      <c r="H1644" s="68">
        <v>18.735543562066301</v>
      </c>
      <c r="I1644" s="71">
        <v>0.766455209246931</v>
      </c>
      <c r="J1644" s="68">
        <v>21.896684656900501</v>
      </c>
      <c r="K1644" s="71">
        <v>0.88039666504099001</v>
      </c>
      <c r="L1644" s="68">
        <v>26.060138781804199</v>
      </c>
      <c r="M1644" s="71">
        <v>0.95</v>
      </c>
      <c r="N1644" s="68">
        <v>36.2001563721658</v>
      </c>
      <c r="O1644" s="71">
        <v>0.73500634213745297</v>
      </c>
      <c r="P1644" s="68">
        <v>91.942446043165504</v>
      </c>
      <c r="Q1644" s="71">
        <v>0</v>
      </c>
      <c r="R1644" s="68">
        <v>44.020356234096703</v>
      </c>
    </row>
    <row r="1645" spans="1:18" x14ac:dyDescent="0.2">
      <c r="A1645" s="72" t="s">
        <v>3457</v>
      </c>
      <c r="B1645" s="66" t="s">
        <v>3458</v>
      </c>
      <c r="C1645" s="67">
        <v>13</v>
      </c>
      <c r="D1645" s="67" t="s">
        <v>334</v>
      </c>
      <c r="E1645" s="71">
        <v>0.75038363493878701</v>
      </c>
      <c r="F1645" s="68">
        <v>20.932922127987698</v>
      </c>
      <c r="G1645" s="71">
        <v>0.83242563143264103</v>
      </c>
      <c r="H1645" s="68">
        <v>24.325366229760998</v>
      </c>
      <c r="I1645" s="71">
        <v>0.77275458403187902</v>
      </c>
      <c r="J1645" s="68">
        <v>23.939861218195801</v>
      </c>
      <c r="K1645" s="71">
        <v>0.61879043678378198</v>
      </c>
      <c r="L1645" s="68">
        <v>4.0092521202775604</v>
      </c>
      <c r="M1645" s="71">
        <v>0.79</v>
      </c>
      <c r="N1645" s="68">
        <v>18.608287724785001</v>
      </c>
      <c r="O1645" s="71">
        <v>0.737947522445633</v>
      </c>
      <c r="P1645" s="68">
        <v>92.517985611510795</v>
      </c>
      <c r="Q1645" s="71"/>
      <c r="R1645" s="68"/>
    </row>
    <row r="1646" spans="1:18" x14ac:dyDescent="0.2">
      <c r="A1646" s="72" t="s">
        <v>3459</v>
      </c>
      <c r="B1646" s="66" t="s">
        <v>3460</v>
      </c>
      <c r="C1646" s="67">
        <v>13</v>
      </c>
      <c r="D1646" s="67" t="s">
        <v>334</v>
      </c>
      <c r="E1646" s="71">
        <v>0.72959296998877998</v>
      </c>
      <c r="F1646" s="68">
        <v>17.656129529683898</v>
      </c>
      <c r="G1646" s="71">
        <v>0.782005066154283</v>
      </c>
      <c r="H1646" s="68">
        <v>9.0208172706245193</v>
      </c>
      <c r="I1646" s="71">
        <v>0.77987841054988105</v>
      </c>
      <c r="J1646" s="68">
        <v>26.6383962991519</v>
      </c>
      <c r="K1646" s="71">
        <v>0.82572771987865901</v>
      </c>
      <c r="L1646" s="68">
        <v>13.762528912875901</v>
      </c>
      <c r="M1646" s="71">
        <v>0.78</v>
      </c>
      <c r="N1646" s="68">
        <v>18.2173573103988</v>
      </c>
      <c r="O1646" s="71">
        <v>0.48035365336107499</v>
      </c>
      <c r="P1646" s="68">
        <v>57.7697841726619</v>
      </c>
      <c r="Q1646" s="71"/>
      <c r="R1646" s="68"/>
    </row>
    <row r="1647" spans="1:18" x14ac:dyDescent="0.2">
      <c r="A1647" s="72" t="s">
        <v>3461</v>
      </c>
      <c r="B1647" s="66" t="s">
        <v>3462</v>
      </c>
      <c r="C1647" s="67">
        <v>13</v>
      </c>
      <c r="D1647" s="67" t="s">
        <v>334</v>
      </c>
      <c r="E1647" s="71">
        <v>0.68612918910307996</v>
      </c>
      <c r="F1647" s="68">
        <v>12.6445643793369</v>
      </c>
      <c r="G1647" s="71">
        <v>0.86205389659829601</v>
      </c>
      <c r="H1647" s="68">
        <v>59.252120277563598</v>
      </c>
      <c r="I1647" s="71">
        <v>0.73930035949362505</v>
      </c>
      <c r="J1647" s="68">
        <v>15.0346954510409</v>
      </c>
      <c r="K1647" s="71">
        <v>0.79413425026677997</v>
      </c>
      <c r="L1647" s="68">
        <v>10.370084811102499</v>
      </c>
      <c r="M1647" s="71">
        <v>0.78</v>
      </c>
      <c r="N1647" s="68">
        <v>18.2173573103988</v>
      </c>
      <c r="O1647" s="71">
        <v>0.25515743915670103</v>
      </c>
      <c r="P1647" s="68">
        <v>20.9352517985612</v>
      </c>
      <c r="Q1647" s="71"/>
      <c r="R1647" s="68"/>
    </row>
    <row r="1648" spans="1:18" x14ac:dyDescent="0.2">
      <c r="A1648" s="72" t="s">
        <v>3463</v>
      </c>
      <c r="B1648" s="66" t="s">
        <v>3464</v>
      </c>
      <c r="C1648" s="67">
        <v>13</v>
      </c>
      <c r="D1648" s="67" t="s">
        <v>334</v>
      </c>
      <c r="E1648" s="71">
        <v>0.76110421720492005</v>
      </c>
      <c r="F1648" s="68">
        <v>23.2459521973786</v>
      </c>
      <c r="G1648" s="71">
        <v>0.88276771387930997</v>
      </c>
      <c r="H1648" s="68">
        <v>76.175790285273706</v>
      </c>
      <c r="I1648" s="71">
        <v>0.83080498704867201</v>
      </c>
      <c r="J1648" s="68">
        <v>54.973014649190397</v>
      </c>
      <c r="K1648" s="71">
        <v>0.87355067568342804</v>
      </c>
      <c r="L1648" s="68">
        <v>23.631457208943701</v>
      </c>
      <c r="M1648" s="71">
        <v>0.94</v>
      </c>
      <c r="N1648" s="68">
        <v>33.620015637216603</v>
      </c>
      <c r="O1648" s="71">
        <v>0.27839770941318998</v>
      </c>
      <c r="P1648" s="68">
        <v>23.8848920863309</v>
      </c>
      <c r="Q1648" s="71"/>
      <c r="R1648" s="68"/>
    </row>
    <row r="1649" spans="1:18" x14ac:dyDescent="0.2">
      <c r="A1649" s="72" t="s">
        <v>3465</v>
      </c>
      <c r="B1649" s="66" t="s">
        <v>3466</v>
      </c>
      <c r="C1649" s="67">
        <v>13</v>
      </c>
      <c r="D1649" s="67" t="s">
        <v>334</v>
      </c>
      <c r="E1649" s="71">
        <v>0.88577565758082599</v>
      </c>
      <c r="F1649" s="68">
        <v>70.354664610639901</v>
      </c>
      <c r="G1649" s="71">
        <v>0.85628156403002298</v>
      </c>
      <c r="H1649" s="68">
        <v>52.467232074016998</v>
      </c>
      <c r="I1649" s="71">
        <v>0.87003079883230405</v>
      </c>
      <c r="J1649" s="68">
        <v>73.0917501927525</v>
      </c>
      <c r="K1649" s="71">
        <v>0.91679026746097703</v>
      </c>
      <c r="L1649" s="68">
        <v>44.448727833461803</v>
      </c>
      <c r="M1649" s="71">
        <v>0.9</v>
      </c>
      <c r="N1649" s="68">
        <v>27.599687255668499</v>
      </c>
      <c r="O1649" s="71"/>
      <c r="P1649" s="68"/>
      <c r="Q1649" s="71"/>
      <c r="R1649" s="68"/>
    </row>
    <row r="1650" spans="1:18" x14ac:dyDescent="0.2">
      <c r="A1650" s="72" t="s">
        <v>3467</v>
      </c>
      <c r="B1650" s="66" t="s">
        <v>3468</v>
      </c>
      <c r="C1650" s="67">
        <v>13</v>
      </c>
      <c r="D1650" s="67" t="s">
        <v>334</v>
      </c>
      <c r="E1650" s="71">
        <v>0.70895887462201801</v>
      </c>
      <c r="F1650" s="68">
        <v>15.3045489591365</v>
      </c>
      <c r="G1650" s="71">
        <v>0.84599686959229103</v>
      </c>
      <c r="H1650" s="68">
        <v>39.591364687740899</v>
      </c>
      <c r="I1650" s="71">
        <v>0.74549603771607498</v>
      </c>
      <c r="J1650" s="68">
        <v>16.383962991518899</v>
      </c>
      <c r="K1650" s="71">
        <v>0.82453138487740596</v>
      </c>
      <c r="L1650" s="68">
        <v>13.5312259059368</v>
      </c>
      <c r="M1650" s="71">
        <v>0.86</v>
      </c>
      <c r="N1650" s="68">
        <v>23.807662236121999</v>
      </c>
      <c r="O1650" s="71">
        <v>0.26877008092431798</v>
      </c>
      <c r="P1650" s="68">
        <v>22.6618705035971</v>
      </c>
      <c r="Q1650" s="71"/>
      <c r="R1650" s="68"/>
    </row>
    <row r="1651" spans="1:18" x14ac:dyDescent="0.2">
      <c r="A1651" s="72" t="s">
        <v>3469</v>
      </c>
      <c r="B1651" s="66" t="s">
        <v>3470</v>
      </c>
      <c r="C1651" s="67">
        <v>13</v>
      </c>
      <c r="D1651" s="67" t="s">
        <v>334</v>
      </c>
      <c r="E1651" s="71">
        <v>0.77034985032886305</v>
      </c>
      <c r="F1651" s="68">
        <v>25.0963762528913</v>
      </c>
      <c r="G1651" s="71">
        <v>0.89045360095986104</v>
      </c>
      <c r="H1651" s="68">
        <v>81.071703932151095</v>
      </c>
      <c r="I1651" s="71">
        <v>0.81364899661726697</v>
      </c>
      <c r="J1651" s="68">
        <v>44.255975327679302</v>
      </c>
      <c r="K1651" s="71">
        <v>0.92257529627049095</v>
      </c>
      <c r="L1651" s="68">
        <v>48.650732459521997</v>
      </c>
      <c r="M1651" s="71">
        <v>0.94</v>
      </c>
      <c r="N1651" s="68">
        <v>33.620015637216603</v>
      </c>
      <c r="O1651" s="71">
        <v>0.28507135779669601</v>
      </c>
      <c r="P1651" s="68">
        <v>24.820143884892101</v>
      </c>
      <c r="Q1651" s="71"/>
      <c r="R1651" s="68"/>
    </row>
    <row r="1652" spans="1:18" x14ac:dyDescent="0.2">
      <c r="A1652" s="72" t="s">
        <v>3471</v>
      </c>
      <c r="B1652" s="66" t="s">
        <v>3472</v>
      </c>
      <c r="C1652" s="67">
        <v>13</v>
      </c>
      <c r="D1652" s="67" t="s">
        <v>334</v>
      </c>
      <c r="E1652" s="71">
        <v>0.88444092174342803</v>
      </c>
      <c r="F1652" s="68">
        <v>69.776407093292207</v>
      </c>
      <c r="G1652" s="71">
        <v>0.82306681566908202</v>
      </c>
      <c r="H1652" s="68">
        <v>16.4610639938319</v>
      </c>
      <c r="I1652" s="71">
        <v>0.79481949375289995</v>
      </c>
      <c r="J1652" s="68">
        <v>33.2690824980725</v>
      </c>
      <c r="K1652" s="71">
        <v>0.91987737755173105</v>
      </c>
      <c r="L1652" s="68">
        <v>46.8774094063223</v>
      </c>
      <c r="M1652" s="71">
        <v>1</v>
      </c>
      <c r="N1652" s="68">
        <v>100</v>
      </c>
      <c r="O1652" s="71"/>
      <c r="P1652" s="68"/>
      <c r="Q1652" s="71"/>
      <c r="R1652" s="68"/>
    </row>
    <row r="1653" spans="1:18" x14ac:dyDescent="0.2">
      <c r="A1653" s="72" t="s">
        <v>3473</v>
      </c>
      <c r="B1653" s="66" t="s">
        <v>3474</v>
      </c>
      <c r="C1653" s="67">
        <v>13</v>
      </c>
      <c r="D1653" s="67" t="s">
        <v>334</v>
      </c>
      <c r="E1653" s="71">
        <v>0.80362788945863795</v>
      </c>
      <c r="F1653" s="68">
        <v>35.080956052428697</v>
      </c>
      <c r="G1653" s="71">
        <v>0.84616518735597801</v>
      </c>
      <c r="H1653" s="68">
        <v>39.668465690053999</v>
      </c>
      <c r="I1653" s="71">
        <v>0.80104052360467304</v>
      </c>
      <c r="J1653" s="68">
        <v>36.931380107941401</v>
      </c>
      <c r="K1653" s="71">
        <v>0.91232959427761895</v>
      </c>
      <c r="L1653" s="68">
        <v>41.480339244410203</v>
      </c>
      <c r="M1653" s="71">
        <v>0.97</v>
      </c>
      <c r="N1653" s="68">
        <v>41.829554339327601</v>
      </c>
      <c r="O1653" s="71">
        <v>0.48860414205492098</v>
      </c>
      <c r="P1653" s="68">
        <v>59.928057553956798</v>
      </c>
      <c r="Q1653" s="71"/>
      <c r="R1653" s="68"/>
    </row>
    <row r="1654" spans="1:18" x14ac:dyDescent="0.2">
      <c r="A1654" s="72" t="s">
        <v>3475</v>
      </c>
      <c r="B1654" s="66" t="s">
        <v>3476</v>
      </c>
      <c r="C1654" s="67">
        <v>13</v>
      </c>
      <c r="D1654" s="67" t="s">
        <v>334</v>
      </c>
      <c r="E1654" s="71">
        <v>0.77349233534685002</v>
      </c>
      <c r="F1654" s="68">
        <v>25.867386276021598</v>
      </c>
      <c r="G1654" s="71">
        <v>0.89124891549582297</v>
      </c>
      <c r="H1654" s="68">
        <v>81.457208943716296</v>
      </c>
      <c r="I1654" s="71">
        <v>0.86870458686197005</v>
      </c>
      <c r="J1654" s="68">
        <v>72.744795682343906</v>
      </c>
      <c r="K1654" s="71">
        <v>0.92691568027281002</v>
      </c>
      <c r="L1654" s="68">
        <v>52.081727062451797</v>
      </c>
      <c r="M1654" s="71">
        <v>0.81</v>
      </c>
      <c r="N1654" s="68">
        <v>19.781078967943699</v>
      </c>
      <c r="O1654" s="71">
        <v>0.37059249410364697</v>
      </c>
      <c r="P1654" s="68">
        <v>37.913669064748198</v>
      </c>
      <c r="Q1654" s="71"/>
      <c r="R1654" s="68"/>
    </row>
    <row r="1655" spans="1:18" x14ac:dyDescent="0.2">
      <c r="A1655" s="72" t="s">
        <v>3477</v>
      </c>
      <c r="B1655" s="66" t="s">
        <v>3478</v>
      </c>
      <c r="C1655" s="67">
        <v>13</v>
      </c>
      <c r="D1655" s="67" t="s">
        <v>334</v>
      </c>
      <c r="E1655" s="71">
        <v>0.89911809478910498</v>
      </c>
      <c r="F1655" s="68">
        <v>76.5227447956823</v>
      </c>
      <c r="G1655" s="71">
        <v>0.86171859282587804</v>
      </c>
      <c r="H1655" s="68">
        <v>58.712413261372397</v>
      </c>
      <c r="I1655" s="71">
        <v>0.81894059977256195</v>
      </c>
      <c r="J1655" s="68">
        <v>47.224363916730901</v>
      </c>
      <c r="K1655" s="71">
        <v>0.91581318655797805</v>
      </c>
      <c r="L1655" s="68">
        <v>44.140323824209702</v>
      </c>
      <c r="M1655" s="71">
        <v>1</v>
      </c>
      <c r="N1655" s="68">
        <v>100</v>
      </c>
      <c r="O1655" s="71"/>
      <c r="P1655" s="68"/>
      <c r="Q1655" s="71"/>
      <c r="R1655" s="68"/>
    </row>
    <row r="1656" spans="1:18" x14ac:dyDescent="0.2">
      <c r="A1656" s="72" t="s">
        <v>3455</v>
      </c>
      <c r="B1656" s="66" t="s">
        <v>3479</v>
      </c>
      <c r="C1656" s="67">
        <v>13</v>
      </c>
      <c r="D1656" s="67" t="s">
        <v>334</v>
      </c>
      <c r="E1656" s="71">
        <v>0.87886079715733301</v>
      </c>
      <c r="F1656" s="68">
        <v>66.769468003084</v>
      </c>
      <c r="G1656" s="71">
        <v>0.85471398374678398</v>
      </c>
      <c r="H1656" s="68">
        <v>50.848111025443302</v>
      </c>
      <c r="I1656" s="71">
        <v>0.80765567998322996</v>
      </c>
      <c r="J1656" s="68">
        <v>40.593677717810301</v>
      </c>
      <c r="K1656" s="71">
        <v>0.89307352489931702</v>
      </c>
      <c r="L1656" s="68">
        <v>30.531996915959901</v>
      </c>
      <c r="M1656" s="71">
        <v>0.96</v>
      </c>
      <c r="N1656" s="68">
        <v>38.545738858483197</v>
      </c>
      <c r="O1656" s="71"/>
      <c r="P1656" s="68"/>
      <c r="Q1656" s="71"/>
      <c r="R1656" s="68"/>
    </row>
    <row r="1657" spans="1:18" x14ac:dyDescent="0.2">
      <c r="A1657" s="72" t="s">
        <v>3480</v>
      </c>
      <c r="B1657" s="66" t="s">
        <v>3481</v>
      </c>
      <c r="C1657" s="67">
        <v>13</v>
      </c>
      <c r="D1657" s="67" t="s">
        <v>334</v>
      </c>
      <c r="E1657" s="71">
        <v>0.91112436147933695</v>
      </c>
      <c r="F1657" s="68">
        <v>83.191981495759407</v>
      </c>
      <c r="G1657" s="71">
        <v>0.89033065119072297</v>
      </c>
      <c r="H1657" s="68">
        <v>80.956052428681602</v>
      </c>
      <c r="I1657" s="71">
        <v>0.80887289565790599</v>
      </c>
      <c r="J1657" s="68">
        <v>41.364687740940603</v>
      </c>
      <c r="K1657" s="71">
        <v>0.95529389906871998</v>
      </c>
      <c r="L1657" s="68">
        <v>74.903623747108696</v>
      </c>
      <c r="M1657" s="71">
        <v>0.99</v>
      </c>
      <c r="N1657" s="68">
        <v>52.3064894448788</v>
      </c>
      <c r="O1657" s="71"/>
      <c r="P1657" s="68"/>
      <c r="Q1657" s="71"/>
      <c r="R1657" s="68"/>
    </row>
    <row r="1658" spans="1:18" x14ac:dyDescent="0.2">
      <c r="A1658" s="72" t="s">
        <v>3482</v>
      </c>
      <c r="B1658" s="66" t="s">
        <v>3483</v>
      </c>
      <c r="C1658" s="67">
        <v>13</v>
      </c>
      <c r="D1658" s="67" t="s">
        <v>334</v>
      </c>
      <c r="E1658" s="71">
        <v>0.80650030965288799</v>
      </c>
      <c r="F1658" s="68">
        <v>36.160370084811099</v>
      </c>
      <c r="G1658" s="71">
        <v>0.90650302249971704</v>
      </c>
      <c r="H1658" s="68">
        <v>88.666152659984604</v>
      </c>
      <c r="I1658" s="71">
        <v>0.88081147150516403</v>
      </c>
      <c r="J1658" s="68">
        <v>76.021588280647606</v>
      </c>
      <c r="K1658" s="71">
        <v>0.93481385498416802</v>
      </c>
      <c r="L1658" s="68">
        <v>58.635312259059397</v>
      </c>
      <c r="M1658" s="71">
        <v>0.96</v>
      </c>
      <c r="N1658" s="68">
        <v>38.545738858483197</v>
      </c>
      <c r="O1658" s="71">
        <v>0.35037319927539001</v>
      </c>
      <c r="P1658" s="68">
        <v>34.028776978417298</v>
      </c>
      <c r="Q1658" s="71"/>
      <c r="R1658" s="68"/>
    </row>
    <row r="1659" spans="1:18" x14ac:dyDescent="0.2">
      <c r="A1659" s="72" t="s">
        <v>3484</v>
      </c>
      <c r="B1659" s="66" t="s">
        <v>3485</v>
      </c>
      <c r="C1659" s="67">
        <v>13</v>
      </c>
      <c r="D1659" s="67" t="s">
        <v>334</v>
      </c>
      <c r="E1659" s="71">
        <v>0.82173654995784795</v>
      </c>
      <c r="F1659" s="68">
        <v>42.713955281418698</v>
      </c>
      <c r="G1659" s="71">
        <v>0.87118425937127597</v>
      </c>
      <c r="H1659" s="68">
        <v>67.424826522744794</v>
      </c>
      <c r="I1659" s="71">
        <v>0.74930686816259096</v>
      </c>
      <c r="J1659" s="68">
        <v>17.463377023901302</v>
      </c>
      <c r="K1659" s="71">
        <v>0.90645507229752498</v>
      </c>
      <c r="L1659" s="68">
        <v>37.779491133384703</v>
      </c>
      <c r="M1659" s="71">
        <v>0.76</v>
      </c>
      <c r="N1659" s="68">
        <v>16.810007818608302</v>
      </c>
      <c r="O1659" s="71"/>
      <c r="P1659" s="68"/>
      <c r="Q1659" s="71"/>
      <c r="R1659" s="68"/>
    </row>
    <row r="1660" spans="1:18" x14ac:dyDescent="0.2">
      <c r="A1660" s="72" t="s">
        <v>2114</v>
      </c>
      <c r="B1660" s="66" t="s">
        <v>3486</v>
      </c>
      <c r="C1660" s="67">
        <v>13</v>
      </c>
      <c r="D1660" s="67" t="s">
        <v>334</v>
      </c>
      <c r="E1660" s="71">
        <v>0.892051105607234</v>
      </c>
      <c r="F1660" s="68">
        <v>73.1688511950655</v>
      </c>
      <c r="G1660" s="71">
        <v>0.86347811094113402</v>
      </c>
      <c r="H1660" s="68">
        <v>60.678488820354701</v>
      </c>
      <c r="I1660" s="71">
        <v>0.78136534165571303</v>
      </c>
      <c r="J1660" s="68">
        <v>27.447956823438702</v>
      </c>
      <c r="K1660" s="71">
        <v>0.92336096983209104</v>
      </c>
      <c r="L1660" s="68">
        <v>49.653045489591399</v>
      </c>
      <c r="M1660" s="71">
        <v>1</v>
      </c>
      <c r="N1660" s="68">
        <v>100</v>
      </c>
      <c r="O1660" s="71"/>
      <c r="P1660" s="68"/>
      <c r="Q1660" s="71"/>
      <c r="R1660" s="68"/>
    </row>
    <row r="1661" spans="1:18" x14ac:dyDescent="0.2">
      <c r="A1661" s="72" t="s">
        <v>3487</v>
      </c>
      <c r="B1661" s="66" t="s">
        <v>3488</v>
      </c>
      <c r="C1661" s="67">
        <v>13</v>
      </c>
      <c r="D1661" s="67" t="s">
        <v>334</v>
      </c>
      <c r="E1661" s="71">
        <v>0.90467751085495096</v>
      </c>
      <c r="F1661" s="68">
        <v>79.529683885890506</v>
      </c>
      <c r="G1661" s="71">
        <v>0.88946060233252899</v>
      </c>
      <c r="H1661" s="68">
        <v>80.339244410177301</v>
      </c>
      <c r="I1661" s="71">
        <v>0.79726768520928804</v>
      </c>
      <c r="J1661" s="68">
        <v>34.811102544333103</v>
      </c>
      <c r="K1661" s="71">
        <v>0.93198175587798804</v>
      </c>
      <c r="L1661" s="68">
        <v>56.283731688511899</v>
      </c>
      <c r="M1661" s="71">
        <v>1</v>
      </c>
      <c r="N1661" s="68">
        <v>100</v>
      </c>
      <c r="O1661" s="71"/>
      <c r="P1661" s="68"/>
      <c r="Q1661" s="71"/>
      <c r="R1661" s="68"/>
    </row>
    <row r="1662" spans="1:18" x14ac:dyDescent="0.2">
      <c r="A1662" s="72" t="s">
        <v>3489</v>
      </c>
      <c r="B1662" s="66" t="s">
        <v>3490</v>
      </c>
      <c r="C1662" s="67">
        <v>13</v>
      </c>
      <c r="D1662" s="67" t="s">
        <v>334</v>
      </c>
      <c r="E1662" s="71">
        <v>0.83449393430930097</v>
      </c>
      <c r="F1662" s="68">
        <v>48.419429452582897</v>
      </c>
      <c r="G1662" s="71">
        <v>0.89049800832196802</v>
      </c>
      <c r="H1662" s="68">
        <v>81.110254433307603</v>
      </c>
      <c r="I1662" s="71">
        <v>0.80191738007819902</v>
      </c>
      <c r="J1662" s="68">
        <v>37.625289128758702</v>
      </c>
      <c r="K1662" s="71">
        <v>0.92846769700505705</v>
      </c>
      <c r="L1662" s="68">
        <v>52.968388589051699</v>
      </c>
      <c r="M1662" s="71">
        <v>0.96</v>
      </c>
      <c r="N1662" s="68">
        <v>38.545738858483197</v>
      </c>
      <c r="O1662" s="71">
        <v>0.59158658614127801</v>
      </c>
      <c r="P1662" s="68">
        <v>79.208633093525194</v>
      </c>
      <c r="Q1662" s="71"/>
      <c r="R1662" s="68"/>
    </row>
    <row r="1663" spans="1:18" x14ac:dyDescent="0.2">
      <c r="A1663" s="72" t="s">
        <v>2949</v>
      </c>
      <c r="B1663" s="66" t="s">
        <v>3491</v>
      </c>
      <c r="C1663" s="67">
        <v>13</v>
      </c>
      <c r="D1663" s="67" t="s">
        <v>334</v>
      </c>
      <c r="E1663" s="71">
        <v>0.83576870144559401</v>
      </c>
      <c r="F1663" s="68">
        <v>48.997686969930598</v>
      </c>
      <c r="G1663" s="71">
        <v>0.88338760506095404</v>
      </c>
      <c r="H1663" s="68">
        <v>76.5227447956823</v>
      </c>
      <c r="I1663" s="71">
        <v>0.811655263428947</v>
      </c>
      <c r="J1663" s="68">
        <v>43.022359290670799</v>
      </c>
      <c r="K1663" s="71">
        <v>0.92916695696602303</v>
      </c>
      <c r="L1663" s="68">
        <v>53.932151117964501</v>
      </c>
      <c r="M1663" s="71">
        <v>0.99</v>
      </c>
      <c r="N1663" s="68">
        <v>52.3064894448788</v>
      </c>
      <c r="O1663" s="71">
        <v>0.56463368177204698</v>
      </c>
      <c r="P1663" s="68">
        <v>74.676258992805799</v>
      </c>
      <c r="Q1663" s="71"/>
      <c r="R1663" s="68"/>
    </row>
    <row r="1664" spans="1:18" x14ac:dyDescent="0.2">
      <c r="A1664" s="72" t="s">
        <v>3492</v>
      </c>
      <c r="B1664" s="66" t="s">
        <v>3493</v>
      </c>
      <c r="C1664" s="67">
        <v>13</v>
      </c>
      <c r="D1664" s="67" t="s">
        <v>334</v>
      </c>
      <c r="E1664" s="71">
        <v>0.82756377276085002</v>
      </c>
      <c r="F1664" s="68">
        <v>45.720894371626798</v>
      </c>
      <c r="G1664" s="71">
        <v>0.85408599944452301</v>
      </c>
      <c r="H1664" s="68">
        <v>50.1156515034696</v>
      </c>
      <c r="I1664" s="71">
        <v>0.80858533387751297</v>
      </c>
      <c r="J1664" s="68">
        <v>41.249036237471103</v>
      </c>
      <c r="K1664" s="71">
        <v>0.90700720419295999</v>
      </c>
      <c r="L1664" s="68">
        <v>38.164996144949903</v>
      </c>
      <c r="M1664" s="71">
        <v>0.97</v>
      </c>
      <c r="N1664" s="68">
        <v>41.829554339327601</v>
      </c>
      <c r="O1664" s="71">
        <v>0.59814032628925295</v>
      </c>
      <c r="P1664" s="68">
        <v>80.143884892086305</v>
      </c>
      <c r="Q1664" s="71"/>
      <c r="R1664" s="68"/>
    </row>
    <row r="1665" spans="1:18" x14ac:dyDescent="0.2">
      <c r="A1665" s="72" t="s">
        <v>3494</v>
      </c>
      <c r="B1665" s="66" t="s">
        <v>3495</v>
      </c>
      <c r="C1665" s="67">
        <v>13</v>
      </c>
      <c r="D1665" s="67" t="s">
        <v>334</v>
      </c>
      <c r="E1665" s="71">
        <v>0.800227310511475</v>
      </c>
      <c r="F1665" s="68">
        <v>34.040092521202801</v>
      </c>
      <c r="G1665" s="71">
        <v>0.87113817240487301</v>
      </c>
      <c r="H1665" s="68">
        <v>67.386276021588301</v>
      </c>
      <c r="I1665" s="71">
        <v>0.793028177750426</v>
      </c>
      <c r="J1665" s="68">
        <v>32.035466461063997</v>
      </c>
      <c r="K1665" s="71">
        <v>0.91058779813743895</v>
      </c>
      <c r="L1665" s="68">
        <v>40.516576715497301</v>
      </c>
      <c r="M1665" s="71">
        <v>1</v>
      </c>
      <c r="N1665" s="68">
        <v>100</v>
      </c>
      <c r="O1665" s="71">
        <v>0.42638240426463703</v>
      </c>
      <c r="P1665" s="68">
        <v>47.841726618705003</v>
      </c>
      <c r="Q1665" s="71"/>
      <c r="R1665" s="68"/>
    </row>
    <row r="1666" spans="1:18" x14ac:dyDescent="0.2">
      <c r="A1666" s="72" t="s">
        <v>3496</v>
      </c>
      <c r="B1666" s="66" t="s">
        <v>3497</v>
      </c>
      <c r="C1666" s="67">
        <v>13</v>
      </c>
      <c r="D1666" s="67" t="s">
        <v>334</v>
      </c>
      <c r="E1666" s="71">
        <v>0.90784856195839003</v>
      </c>
      <c r="F1666" s="68">
        <v>81.303006939090196</v>
      </c>
      <c r="G1666" s="71">
        <v>0.85384057865032903</v>
      </c>
      <c r="H1666" s="68">
        <v>49.7686969930609</v>
      </c>
      <c r="I1666" s="71">
        <v>0.80890599970646804</v>
      </c>
      <c r="J1666" s="68">
        <v>41.403238242097103</v>
      </c>
      <c r="K1666" s="71">
        <v>0.96864766947676395</v>
      </c>
      <c r="L1666" s="68">
        <v>84.271395528141895</v>
      </c>
      <c r="M1666" s="71">
        <v>1</v>
      </c>
      <c r="N1666" s="68">
        <v>100</v>
      </c>
      <c r="O1666" s="71"/>
      <c r="P1666" s="68"/>
      <c r="Q1666" s="71"/>
      <c r="R1666" s="68"/>
    </row>
    <row r="1667" spans="1:18" x14ac:dyDescent="0.2">
      <c r="A1667" s="72" t="s">
        <v>3498</v>
      </c>
      <c r="B1667" s="66" t="s">
        <v>3499</v>
      </c>
      <c r="C1667" s="67">
        <v>13</v>
      </c>
      <c r="D1667" s="67" t="s">
        <v>334</v>
      </c>
      <c r="E1667" s="71">
        <v>0.83968717968090401</v>
      </c>
      <c r="F1667" s="68">
        <v>50.578257517347701</v>
      </c>
      <c r="G1667" s="71">
        <v>0.91093373768622499</v>
      </c>
      <c r="H1667" s="68">
        <v>90.053970701619093</v>
      </c>
      <c r="I1667" s="71">
        <v>0.87922862278476099</v>
      </c>
      <c r="J1667" s="68">
        <v>75.597532767925998</v>
      </c>
      <c r="K1667" s="71">
        <v>0.92858635825263003</v>
      </c>
      <c r="L1667" s="68">
        <v>53.5466461063994</v>
      </c>
      <c r="M1667" s="71">
        <v>0.64</v>
      </c>
      <c r="N1667" s="68">
        <v>10.125097732603599</v>
      </c>
      <c r="O1667" s="71"/>
      <c r="P1667" s="68"/>
      <c r="Q1667" s="71"/>
      <c r="R1667" s="68"/>
    </row>
    <row r="1668" spans="1:18" x14ac:dyDescent="0.2">
      <c r="A1668" s="72" t="s">
        <v>2890</v>
      </c>
      <c r="B1668" s="66" t="s">
        <v>3500</v>
      </c>
      <c r="C1668" s="67">
        <v>13</v>
      </c>
      <c r="D1668" s="67" t="s">
        <v>334</v>
      </c>
      <c r="E1668" s="71">
        <v>0.81402883448212904</v>
      </c>
      <c r="F1668" s="68">
        <v>40.0154202004626</v>
      </c>
      <c r="G1668" s="71">
        <v>0.85390439182770395</v>
      </c>
      <c r="H1668" s="68">
        <v>49.8457979953739</v>
      </c>
      <c r="I1668" s="71">
        <v>0.76339847768522096</v>
      </c>
      <c r="J1668" s="68">
        <v>20.894371626831099</v>
      </c>
      <c r="K1668" s="71">
        <v>0.88910564574188899</v>
      </c>
      <c r="L1668" s="68">
        <v>28.874325366229801</v>
      </c>
      <c r="M1668" s="71">
        <v>0.99</v>
      </c>
      <c r="N1668" s="68">
        <v>52.3064894448788</v>
      </c>
      <c r="O1668" s="71">
        <v>0.57373565715583297</v>
      </c>
      <c r="P1668" s="68">
        <v>76.546762589928093</v>
      </c>
      <c r="Q1668" s="71"/>
      <c r="R1668" s="68"/>
    </row>
    <row r="1669" spans="1:18" x14ac:dyDescent="0.2">
      <c r="A1669" s="72" t="s">
        <v>3501</v>
      </c>
      <c r="B1669" s="66" t="s">
        <v>3502</v>
      </c>
      <c r="C1669" s="67">
        <v>13</v>
      </c>
      <c r="D1669" s="67" t="s">
        <v>334</v>
      </c>
      <c r="E1669" s="71">
        <v>0.75575322896173902</v>
      </c>
      <c r="F1669" s="68">
        <v>21.9352351580571</v>
      </c>
      <c r="G1669" s="71">
        <v>0.86841932476455197</v>
      </c>
      <c r="H1669" s="68">
        <v>65.111796453353904</v>
      </c>
      <c r="I1669" s="71">
        <v>0.79471869190432398</v>
      </c>
      <c r="J1669" s="68">
        <v>33.1534309946029</v>
      </c>
      <c r="K1669" s="71">
        <v>0.91291019299101195</v>
      </c>
      <c r="L1669" s="68">
        <v>42.020046260601397</v>
      </c>
      <c r="M1669" s="71">
        <v>0.99</v>
      </c>
      <c r="N1669" s="68">
        <v>52.3064894448788</v>
      </c>
      <c r="O1669" s="71">
        <v>0.21271793514880799</v>
      </c>
      <c r="P1669" s="68">
        <v>15.179856115107899</v>
      </c>
      <c r="Q1669" s="71"/>
      <c r="R1669" s="68"/>
    </row>
    <row r="1670" spans="1:18" x14ac:dyDescent="0.2">
      <c r="A1670" s="72" t="s">
        <v>3503</v>
      </c>
      <c r="B1670" s="66" t="s">
        <v>3504</v>
      </c>
      <c r="C1670" s="67">
        <v>13</v>
      </c>
      <c r="D1670" s="67" t="s">
        <v>334</v>
      </c>
      <c r="E1670" s="71">
        <v>0.91009019524766799</v>
      </c>
      <c r="F1670" s="68">
        <v>82.652274479568206</v>
      </c>
      <c r="G1670" s="71">
        <v>0.87648792405245701</v>
      </c>
      <c r="H1670" s="68">
        <v>71.742482652274504</v>
      </c>
      <c r="I1670" s="71">
        <v>0.82019093213736205</v>
      </c>
      <c r="J1670" s="68">
        <v>48.111025443330803</v>
      </c>
      <c r="K1670" s="71">
        <v>0.943681924800855</v>
      </c>
      <c r="L1670" s="68">
        <v>65.882806476484205</v>
      </c>
      <c r="M1670" s="71">
        <v>1</v>
      </c>
      <c r="N1670" s="68">
        <v>100</v>
      </c>
      <c r="O1670" s="71"/>
      <c r="P1670" s="68"/>
      <c r="Q1670" s="71"/>
      <c r="R1670" s="68"/>
    </row>
    <row r="1671" spans="1:18" x14ac:dyDescent="0.2">
      <c r="A1671" s="72" t="s">
        <v>3505</v>
      </c>
      <c r="B1671" s="66" t="s">
        <v>3505</v>
      </c>
      <c r="C1671" s="67">
        <v>13</v>
      </c>
      <c r="D1671" s="67" t="s">
        <v>334</v>
      </c>
      <c r="E1671" s="71">
        <v>0.90969282880104696</v>
      </c>
      <c r="F1671" s="68">
        <v>82.498072474942205</v>
      </c>
      <c r="G1671" s="71">
        <v>0.88813976088148106</v>
      </c>
      <c r="H1671" s="68">
        <v>79.221279876638405</v>
      </c>
      <c r="I1671" s="71">
        <v>0.79069286554684204</v>
      </c>
      <c r="J1671" s="68">
        <v>30.917501927525102</v>
      </c>
      <c r="K1671" s="71">
        <v>0.95993868877586597</v>
      </c>
      <c r="L1671" s="68">
        <v>78.450269853508104</v>
      </c>
      <c r="M1671" s="71">
        <v>1</v>
      </c>
      <c r="N1671" s="68">
        <v>100</v>
      </c>
      <c r="O1671" s="71"/>
      <c r="P1671" s="68"/>
      <c r="Q1671" s="71"/>
      <c r="R1671" s="68"/>
    </row>
    <row r="1672" spans="1:18" x14ac:dyDescent="0.2">
      <c r="A1672" s="72" t="s">
        <v>3506</v>
      </c>
      <c r="B1672" s="66" t="s">
        <v>3507</v>
      </c>
      <c r="C1672" s="67">
        <v>13</v>
      </c>
      <c r="D1672" s="67" t="s">
        <v>334</v>
      </c>
      <c r="E1672" s="71">
        <v>0.86979818032818401</v>
      </c>
      <c r="F1672" s="68">
        <v>63.1842713955281</v>
      </c>
      <c r="G1672" s="71">
        <v>0.88485439387234099</v>
      </c>
      <c r="H1672" s="68">
        <v>77.640709329221295</v>
      </c>
      <c r="I1672" s="71">
        <v>0.77857593477810005</v>
      </c>
      <c r="J1672" s="68">
        <v>26.368542791056299</v>
      </c>
      <c r="K1672" s="71">
        <v>0.96168048491604496</v>
      </c>
      <c r="L1672" s="68">
        <v>79.9537393986122</v>
      </c>
      <c r="M1672" s="71">
        <v>1</v>
      </c>
      <c r="N1672" s="68">
        <v>100</v>
      </c>
      <c r="O1672" s="71">
        <v>0.72388008807443505</v>
      </c>
      <c r="P1672" s="68">
        <v>91.151079136690697</v>
      </c>
      <c r="Q1672" s="71"/>
      <c r="R1672" s="68"/>
    </row>
    <row r="1673" spans="1:18" x14ac:dyDescent="0.2">
      <c r="A1673" s="72" t="s">
        <v>3508</v>
      </c>
      <c r="B1673" s="66" t="s">
        <v>3509</v>
      </c>
      <c r="C1673" s="67">
        <v>13</v>
      </c>
      <c r="D1673" s="67" t="s">
        <v>334</v>
      </c>
      <c r="E1673" s="71">
        <v>0.84233119055929395</v>
      </c>
      <c r="F1673" s="68">
        <v>51.773323053199697</v>
      </c>
      <c r="G1673" s="71">
        <v>0.84821389064359598</v>
      </c>
      <c r="H1673" s="68">
        <v>42.251349267540498</v>
      </c>
      <c r="I1673" s="71">
        <v>0.67435279396993797</v>
      </c>
      <c r="J1673" s="68">
        <v>6.8234387047031602</v>
      </c>
      <c r="K1673" s="71">
        <v>0.86878469077312503</v>
      </c>
      <c r="L1673" s="68">
        <v>21.9737856592136</v>
      </c>
      <c r="M1673" s="71">
        <v>1</v>
      </c>
      <c r="N1673" s="68">
        <v>100</v>
      </c>
      <c r="O1673" s="71">
        <v>0.820304577409811</v>
      </c>
      <c r="P1673" s="68">
        <v>95.899280575539606</v>
      </c>
      <c r="Q1673" s="71"/>
      <c r="R1673" s="68"/>
    </row>
    <row r="1674" spans="1:18" x14ac:dyDescent="0.2">
      <c r="A1674" s="72" t="s">
        <v>3510</v>
      </c>
      <c r="B1674" s="66" t="s">
        <v>3511</v>
      </c>
      <c r="C1674" s="67">
        <v>13</v>
      </c>
      <c r="D1674" s="67" t="s">
        <v>334</v>
      </c>
      <c r="E1674" s="71">
        <v>0.78688758203025899</v>
      </c>
      <c r="F1674" s="68">
        <v>29.375481881264498</v>
      </c>
      <c r="G1674" s="71">
        <v>0.88922438813448501</v>
      </c>
      <c r="H1674" s="68">
        <v>80.146491904394793</v>
      </c>
      <c r="I1674" s="71">
        <v>0.81467443420455299</v>
      </c>
      <c r="J1674" s="68">
        <v>44.795682343870503</v>
      </c>
      <c r="K1674" s="71">
        <v>0.90475960652972898</v>
      </c>
      <c r="L1674" s="68">
        <v>36.8542791056284</v>
      </c>
      <c r="M1674" s="71">
        <v>0.9</v>
      </c>
      <c r="N1674" s="68">
        <v>27.599687255668499</v>
      </c>
      <c r="O1674" s="71">
        <v>0.42577948128252902</v>
      </c>
      <c r="P1674" s="68">
        <v>47.697841726618698</v>
      </c>
      <c r="Q1674" s="71"/>
      <c r="R1674" s="68"/>
    </row>
    <row r="1675" spans="1:18" x14ac:dyDescent="0.2">
      <c r="A1675" s="72" t="s">
        <v>3512</v>
      </c>
      <c r="B1675" s="66" t="s">
        <v>3513</v>
      </c>
      <c r="C1675" s="67">
        <v>13</v>
      </c>
      <c r="D1675" s="67" t="s">
        <v>334</v>
      </c>
      <c r="E1675" s="71">
        <v>0.87154723830154601</v>
      </c>
      <c r="F1675" s="68">
        <v>63.839629915188901</v>
      </c>
      <c r="G1675" s="71">
        <v>0.87132283774479902</v>
      </c>
      <c r="H1675" s="68">
        <v>67.579028527370895</v>
      </c>
      <c r="I1675" s="71">
        <v>0.77160394602773497</v>
      </c>
      <c r="J1675" s="68">
        <v>23.5543562066307</v>
      </c>
      <c r="K1675" s="71">
        <v>0.90412073895455802</v>
      </c>
      <c r="L1675" s="68">
        <v>36.4687740940632</v>
      </c>
      <c r="M1675" s="71">
        <v>0.99</v>
      </c>
      <c r="N1675" s="68">
        <v>52.3064894448788</v>
      </c>
      <c r="O1675" s="71">
        <v>0.82068866878063695</v>
      </c>
      <c r="P1675" s="68">
        <v>95.971223021582702</v>
      </c>
      <c r="Q1675" s="71"/>
      <c r="R1675" s="68"/>
    </row>
    <row r="1676" spans="1:18" x14ac:dyDescent="0.2">
      <c r="A1676" s="72" t="s">
        <v>3514</v>
      </c>
      <c r="B1676" s="66" t="s">
        <v>3515</v>
      </c>
      <c r="C1676" s="67">
        <v>13</v>
      </c>
      <c r="D1676" s="67" t="s">
        <v>334</v>
      </c>
      <c r="E1676" s="71">
        <v>0.72260247496706498</v>
      </c>
      <c r="F1676" s="68">
        <v>16.962220508866601</v>
      </c>
      <c r="G1676" s="71">
        <v>0.84080506332270499</v>
      </c>
      <c r="H1676" s="68">
        <v>33.5003855050116</v>
      </c>
      <c r="I1676" s="71">
        <v>0.69216132901069805</v>
      </c>
      <c r="J1676" s="68">
        <v>8.5196607555898201</v>
      </c>
      <c r="K1676" s="71">
        <v>0.83329219863435999</v>
      </c>
      <c r="L1676" s="68">
        <v>14.9575944487278</v>
      </c>
      <c r="M1676" s="71">
        <v>0.95</v>
      </c>
      <c r="N1676" s="68">
        <v>36.2001563721658</v>
      </c>
      <c r="O1676" s="71">
        <v>0.29675378386756301</v>
      </c>
      <c r="P1676" s="68">
        <v>25.971223021582698</v>
      </c>
      <c r="Q1676" s="71"/>
      <c r="R1676" s="68"/>
    </row>
    <row r="1677" spans="1:18" x14ac:dyDescent="0.2">
      <c r="A1677" s="72" t="s">
        <v>3516</v>
      </c>
      <c r="B1677" s="66" t="s">
        <v>3517</v>
      </c>
      <c r="C1677" s="67">
        <v>13</v>
      </c>
      <c r="D1677" s="67" t="s">
        <v>334</v>
      </c>
      <c r="E1677" s="71">
        <v>0.81316826834072098</v>
      </c>
      <c r="F1677" s="68">
        <v>39.707016191210499</v>
      </c>
      <c r="G1677" s="71">
        <v>0.88106132823262095</v>
      </c>
      <c r="H1677" s="68">
        <v>74.865073245952203</v>
      </c>
      <c r="I1677" s="71">
        <v>0.88269293569109297</v>
      </c>
      <c r="J1677" s="68">
        <v>76.869699306090993</v>
      </c>
      <c r="K1677" s="71">
        <v>0.91400922172287102</v>
      </c>
      <c r="L1677" s="68">
        <v>42.521202775636098</v>
      </c>
      <c r="M1677" s="71">
        <v>0.92</v>
      </c>
      <c r="N1677" s="68">
        <v>30.453479280688001</v>
      </c>
      <c r="O1677" s="71">
        <v>0.46807785605701901</v>
      </c>
      <c r="P1677" s="68">
        <v>55.755395683453202</v>
      </c>
      <c r="Q1677" s="71"/>
      <c r="R1677" s="68"/>
    </row>
    <row r="1678" spans="1:18" x14ac:dyDescent="0.2">
      <c r="A1678" s="72" t="s">
        <v>3518</v>
      </c>
      <c r="B1678" s="66" t="s">
        <v>3519</v>
      </c>
      <c r="C1678" s="67">
        <v>13</v>
      </c>
      <c r="D1678" s="67" t="s">
        <v>334</v>
      </c>
      <c r="E1678" s="71">
        <v>0.82975443238467905</v>
      </c>
      <c r="F1678" s="68">
        <v>46.6846569005397</v>
      </c>
      <c r="G1678" s="71">
        <v>0.92550942535712899</v>
      </c>
      <c r="H1678" s="68">
        <v>93.2151117964534</v>
      </c>
      <c r="I1678" s="71">
        <v>0.94477208248670397</v>
      </c>
      <c r="J1678" s="68">
        <v>91.595990747879696</v>
      </c>
      <c r="K1678" s="71">
        <v>0.89873622169488498</v>
      </c>
      <c r="L1678" s="68">
        <v>33.307632999229</v>
      </c>
      <c r="M1678" s="71">
        <v>0.55000000000000004</v>
      </c>
      <c r="N1678" s="68">
        <v>7.2713057075840499</v>
      </c>
      <c r="O1678" s="71"/>
      <c r="P1678" s="68"/>
      <c r="Q1678" s="71"/>
      <c r="R1678" s="68"/>
    </row>
    <row r="1679" spans="1:18" x14ac:dyDescent="0.2">
      <c r="A1679" s="72" t="s">
        <v>3520</v>
      </c>
      <c r="B1679" s="66" t="s">
        <v>3521</v>
      </c>
      <c r="C1679" s="67">
        <v>13</v>
      </c>
      <c r="D1679" s="67" t="s">
        <v>334</v>
      </c>
      <c r="E1679" s="71">
        <v>0.80934171983026404</v>
      </c>
      <c r="F1679" s="68">
        <v>37.818041634541302</v>
      </c>
      <c r="G1679" s="71">
        <v>0.82216225428843104</v>
      </c>
      <c r="H1679" s="68">
        <v>15.998457979953701</v>
      </c>
      <c r="I1679" s="71">
        <v>0.81881695693989198</v>
      </c>
      <c r="J1679" s="68">
        <v>47.108712413261401</v>
      </c>
      <c r="K1679" s="71">
        <v>0.87110708562669803</v>
      </c>
      <c r="L1679" s="68">
        <v>22.783346183500399</v>
      </c>
      <c r="M1679" s="71">
        <v>1</v>
      </c>
      <c r="N1679" s="68">
        <v>100</v>
      </c>
      <c r="O1679" s="71">
        <v>0.53462230229630103</v>
      </c>
      <c r="P1679" s="68">
        <v>69.496402877697804</v>
      </c>
      <c r="Q1679" s="71"/>
      <c r="R1679" s="68"/>
    </row>
    <row r="1680" spans="1:18" x14ac:dyDescent="0.2">
      <c r="A1680" s="72" t="s">
        <v>3522</v>
      </c>
      <c r="B1680" s="66" t="s">
        <v>3523</v>
      </c>
      <c r="C1680" s="67">
        <v>13</v>
      </c>
      <c r="D1680" s="67" t="s">
        <v>334</v>
      </c>
      <c r="E1680" s="71">
        <v>0.829483949767022</v>
      </c>
      <c r="F1680" s="68">
        <v>46.5304548959136</v>
      </c>
      <c r="G1680" s="71">
        <v>0.80943326414447403</v>
      </c>
      <c r="H1680" s="68">
        <v>11.7579028527371</v>
      </c>
      <c r="I1680" s="71">
        <v>0.84817382589247103</v>
      </c>
      <c r="J1680" s="68">
        <v>64.764841942945296</v>
      </c>
      <c r="K1680" s="71">
        <v>0.86704289463294504</v>
      </c>
      <c r="L1680" s="68">
        <v>21.472629144178899</v>
      </c>
      <c r="M1680" s="71">
        <v>1</v>
      </c>
      <c r="N1680" s="68">
        <v>100</v>
      </c>
      <c r="O1680" s="71">
        <v>0.62276976416522201</v>
      </c>
      <c r="P1680" s="68">
        <v>82.949640287769796</v>
      </c>
      <c r="Q1680" s="71"/>
      <c r="R1680" s="68"/>
    </row>
    <row r="1681" spans="1:18" x14ac:dyDescent="0.2">
      <c r="A1681" s="72" t="s">
        <v>3524</v>
      </c>
      <c r="B1681" s="66" t="s">
        <v>3525</v>
      </c>
      <c r="C1681" s="67">
        <v>13</v>
      </c>
      <c r="D1681" s="67" t="s">
        <v>334</v>
      </c>
      <c r="E1681" s="71">
        <v>0.80638463115234404</v>
      </c>
      <c r="F1681" s="68">
        <v>36.083269082498099</v>
      </c>
      <c r="G1681" s="71">
        <v>0.82991564816128305</v>
      </c>
      <c r="H1681" s="68">
        <v>22.205088666152701</v>
      </c>
      <c r="I1681" s="71">
        <v>0.83225097992960295</v>
      </c>
      <c r="J1681" s="68">
        <v>55.898226676946798</v>
      </c>
      <c r="K1681" s="71">
        <v>0.90942660071065295</v>
      </c>
      <c r="L1681" s="68">
        <v>39.745566692366999</v>
      </c>
      <c r="M1681" s="71">
        <v>0.93</v>
      </c>
      <c r="N1681" s="68">
        <v>32.212666145426098</v>
      </c>
      <c r="O1681" s="71">
        <v>0.530329926960181</v>
      </c>
      <c r="P1681" s="68">
        <v>68.489208633093497</v>
      </c>
      <c r="Q1681" s="71"/>
      <c r="R1681" s="68"/>
    </row>
    <row r="1682" spans="1:18" x14ac:dyDescent="0.2">
      <c r="A1682" s="72" t="s">
        <v>3526</v>
      </c>
      <c r="B1682" s="66" t="s">
        <v>3527</v>
      </c>
      <c r="C1682" s="67">
        <v>13</v>
      </c>
      <c r="D1682" s="67" t="s">
        <v>334</v>
      </c>
      <c r="E1682" s="71">
        <v>0.84028275356222704</v>
      </c>
      <c r="F1682" s="68">
        <v>50.925212027756402</v>
      </c>
      <c r="G1682" s="71">
        <v>0.85169840014039599</v>
      </c>
      <c r="H1682" s="68">
        <v>46.8388589051658</v>
      </c>
      <c r="I1682" s="71">
        <v>0.82970004809770104</v>
      </c>
      <c r="J1682" s="68">
        <v>54.433307632999202</v>
      </c>
      <c r="K1682" s="71">
        <v>0.93613414152674201</v>
      </c>
      <c r="L1682" s="68">
        <v>60.485736314572101</v>
      </c>
      <c r="M1682" s="71">
        <v>1</v>
      </c>
      <c r="N1682" s="68">
        <v>100</v>
      </c>
      <c r="O1682" s="71">
        <v>0.58388117804629502</v>
      </c>
      <c r="P1682" s="68">
        <v>77.913669064748206</v>
      </c>
      <c r="Q1682" s="71"/>
      <c r="R1682" s="68"/>
    </row>
    <row r="1683" spans="1:18" x14ac:dyDescent="0.2">
      <c r="A1683" s="72" t="s">
        <v>3528</v>
      </c>
      <c r="B1683" s="66" t="s">
        <v>3529</v>
      </c>
      <c r="C1683" s="67">
        <v>13</v>
      </c>
      <c r="D1683" s="67" t="s">
        <v>334</v>
      </c>
      <c r="E1683" s="71">
        <v>0.92536117361660897</v>
      </c>
      <c r="F1683" s="68">
        <v>89.668465690054006</v>
      </c>
      <c r="G1683" s="71">
        <v>0.87688002183310099</v>
      </c>
      <c r="H1683" s="68">
        <v>71.973785659213604</v>
      </c>
      <c r="I1683" s="71">
        <v>0.83617664690119897</v>
      </c>
      <c r="J1683" s="68">
        <v>58.673862760215897</v>
      </c>
      <c r="K1683" s="71">
        <v>0.98838802573213502</v>
      </c>
      <c r="L1683" s="68">
        <v>92.251349267540505</v>
      </c>
      <c r="M1683" s="71">
        <v>1</v>
      </c>
      <c r="N1683" s="68">
        <v>100</v>
      </c>
      <c r="O1683" s="71"/>
      <c r="P1683" s="68"/>
      <c r="Q1683" s="71"/>
      <c r="R1683" s="68"/>
    </row>
    <row r="1684" spans="1:18" x14ac:dyDescent="0.2">
      <c r="A1684" s="72" t="s">
        <v>533</v>
      </c>
      <c r="B1684" s="66" t="s">
        <v>3530</v>
      </c>
      <c r="C1684" s="67">
        <v>13</v>
      </c>
      <c r="D1684" s="67" t="s">
        <v>334</v>
      </c>
      <c r="E1684" s="71">
        <v>0.88432438524463497</v>
      </c>
      <c r="F1684" s="68">
        <v>69.660755589822699</v>
      </c>
      <c r="G1684" s="71">
        <v>0.847107238085681</v>
      </c>
      <c r="H1684" s="68">
        <v>41.017733230532002</v>
      </c>
      <c r="I1684" s="71">
        <v>0.81269663141883397</v>
      </c>
      <c r="J1684" s="68">
        <v>43.639167309175001</v>
      </c>
      <c r="K1684" s="71">
        <v>0.87749367147402402</v>
      </c>
      <c r="L1684" s="68">
        <v>24.9807247494217</v>
      </c>
      <c r="M1684" s="71">
        <v>1</v>
      </c>
      <c r="N1684" s="68">
        <v>100</v>
      </c>
      <c r="O1684" s="71"/>
      <c r="P1684" s="68"/>
      <c r="Q1684" s="71"/>
      <c r="R1684" s="68"/>
    </row>
    <row r="1685" spans="1:18" x14ac:dyDescent="0.2">
      <c r="A1685" s="72" t="s">
        <v>3531</v>
      </c>
      <c r="B1685" s="66" t="s">
        <v>3532</v>
      </c>
      <c r="C1685" s="67">
        <v>13</v>
      </c>
      <c r="D1685" s="67" t="s">
        <v>334</v>
      </c>
      <c r="E1685" s="71">
        <v>0.93921769280087897</v>
      </c>
      <c r="F1685" s="68">
        <v>93.484965304548993</v>
      </c>
      <c r="G1685" s="71">
        <v>0.90582241656542595</v>
      </c>
      <c r="H1685" s="68">
        <v>88.357748650732503</v>
      </c>
      <c r="I1685" s="71">
        <v>0.95381432690869505</v>
      </c>
      <c r="J1685" s="68">
        <v>93.253662297609907</v>
      </c>
      <c r="K1685" s="71">
        <v>0.89723402772939398</v>
      </c>
      <c r="L1685" s="68">
        <v>32.729375481881299</v>
      </c>
      <c r="M1685" s="71">
        <v>1</v>
      </c>
      <c r="N1685" s="68">
        <v>100</v>
      </c>
      <c r="O1685" s="71"/>
      <c r="P1685" s="68"/>
      <c r="Q1685" s="71"/>
      <c r="R1685" s="68"/>
    </row>
    <row r="1686" spans="1:18" x14ac:dyDescent="0.2">
      <c r="A1686" s="72" t="s">
        <v>3533</v>
      </c>
      <c r="B1686" s="66" t="s">
        <v>3534</v>
      </c>
      <c r="C1686" s="67">
        <v>13</v>
      </c>
      <c r="D1686" s="67" t="s">
        <v>334</v>
      </c>
      <c r="E1686" s="71">
        <v>0.90712023592954905</v>
      </c>
      <c r="F1686" s="68">
        <v>80.801850424055502</v>
      </c>
      <c r="G1686" s="71">
        <v>0.84914446654820097</v>
      </c>
      <c r="H1686" s="68">
        <v>43.484965304549</v>
      </c>
      <c r="I1686" s="71">
        <v>0.829848565235207</v>
      </c>
      <c r="J1686" s="68">
        <v>54.548959136468802</v>
      </c>
      <c r="K1686" s="71">
        <v>0.94948791193478699</v>
      </c>
      <c r="L1686" s="68">
        <v>70.393215111796493</v>
      </c>
      <c r="M1686" s="71">
        <v>1</v>
      </c>
      <c r="N1686" s="68">
        <v>100</v>
      </c>
      <c r="O1686" s="71"/>
      <c r="P1686" s="68"/>
      <c r="Q1686" s="71"/>
      <c r="R1686" s="68"/>
    </row>
    <row r="1687" spans="1:18" x14ac:dyDescent="0.2">
      <c r="A1687" s="72" t="s">
        <v>3535</v>
      </c>
      <c r="B1687" s="66" t="s">
        <v>3536</v>
      </c>
      <c r="C1687" s="67">
        <v>13</v>
      </c>
      <c r="D1687" s="67" t="s">
        <v>334</v>
      </c>
      <c r="E1687" s="71">
        <v>0.90647356071100504</v>
      </c>
      <c r="F1687" s="68">
        <v>80.531996915959894</v>
      </c>
      <c r="G1687" s="71">
        <v>0.88924002519393097</v>
      </c>
      <c r="H1687" s="68">
        <v>80.1850424055513</v>
      </c>
      <c r="I1687" s="71">
        <v>0.80806785939745895</v>
      </c>
      <c r="J1687" s="68">
        <v>40.940632228219002</v>
      </c>
      <c r="K1687" s="71">
        <v>0.92858635825263003</v>
      </c>
      <c r="L1687" s="68">
        <v>53.5466461063994</v>
      </c>
      <c r="M1687" s="71">
        <v>1</v>
      </c>
      <c r="N1687" s="68">
        <v>100</v>
      </c>
      <c r="O1687" s="71"/>
      <c r="P1687" s="68"/>
      <c r="Q1687" s="71"/>
      <c r="R1687" s="68"/>
    </row>
    <row r="1688" spans="1:18" x14ac:dyDescent="0.2">
      <c r="A1688" s="72" t="s">
        <v>3537</v>
      </c>
      <c r="B1688" s="66" t="s">
        <v>3538</v>
      </c>
      <c r="C1688" s="67">
        <v>13</v>
      </c>
      <c r="D1688" s="67" t="s">
        <v>334</v>
      </c>
      <c r="E1688" s="71">
        <v>0.864898772236392</v>
      </c>
      <c r="F1688" s="68">
        <v>61.063993831919802</v>
      </c>
      <c r="G1688" s="71">
        <v>0.84920714782425799</v>
      </c>
      <c r="H1688" s="68">
        <v>43.600616808018501</v>
      </c>
      <c r="I1688" s="71">
        <v>0.77643917315178101</v>
      </c>
      <c r="J1688" s="68">
        <v>25.597532767926001</v>
      </c>
      <c r="K1688" s="71">
        <v>0.83394876796952999</v>
      </c>
      <c r="L1688" s="68">
        <v>15.0732459521974</v>
      </c>
      <c r="M1688" s="71">
        <v>1</v>
      </c>
      <c r="N1688" s="68">
        <v>100</v>
      </c>
      <c r="O1688" s="71"/>
      <c r="P1688" s="68"/>
      <c r="Q1688" s="71"/>
      <c r="R1688" s="68"/>
    </row>
    <row r="1689" spans="1:18" x14ac:dyDescent="0.2">
      <c r="A1689" s="72" t="s">
        <v>3539</v>
      </c>
      <c r="B1689" s="66" t="s">
        <v>3540</v>
      </c>
      <c r="C1689" s="67">
        <v>13</v>
      </c>
      <c r="D1689" s="67" t="s">
        <v>334</v>
      </c>
      <c r="E1689" s="71">
        <v>0.88234873051595297</v>
      </c>
      <c r="F1689" s="68">
        <v>68.542791056283704</v>
      </c>
      <c r="G1689" s="71">
        <v>0.86717887840779095</v>
      </c>
      <c r="H1689" s="68">
        <v>64.032382420971501</v>
      </c>
      <c r="I1689" s="71">
        <v>0.74756405452482999</v>
      </c>
      <c r="J1689" s="68">
        <v>16.8465690053971</v>
      </c>
      <c r="K1689" s="71">
        <v>0.91465198913119194</v>
      </c>
      <c r="L1689" s="68">
        <v>43.4078643022359</v>
      </c>
      <c r="M1689" s="71">
        <v>1</v>
      </c>
      <c r="N1689" s="68">
        <v>100</v>
      </c>
      <c r="O1689" s="71"/>
      <c r="P1689" s="68"/>
      <c r="Q1689" s="71"/>
      <c r="R1689" s="68"/>
    </row>
    <row r="1690" spans="1:18" x14ac:dyDescent="0.2">
      <c r="A1690" s="72" t="s">
        <v>3541</v>
      </c>
      <c r="B1690" s="66" t="s">
        <v>3542</v>
      </c>
      <c r="C1690" s="67">
        <v>13</v>
      </c>
      <c r="D1690" s="67" t="s">
        <v>334</v>
      </c>
      <c r="E1690" s="71">
        <v>0.80826055025155497</v>
      </c>
      <c r="F1690" s="68">
        <v>37.162683114880501</v>
      </c>
      <c r="G1690" s="71">
        <v>0.83744054693176595</v>
      </c>
      <c r="H1690" s="68">
        <v>29.414032382420999</v>
      </c>
      <c r="I1690" s="71">
        <v>0.84487757946476805</v>
      </c>
      <c r="J1690" s="68">
        <v>63.4926754047803</v>
      </c>
      <c r="K1690" s="71">
        <v>0.91541959339433598</v>
      </c>
      <c r="L1690" s="68">
        <v>43.754818812644601</v>
      </c>
      <c r="M1690" s="71">
        <v>0.97</v>
      </c>
      <c r="N1690" s="68">
        <v>41.829554339327601</v>
      </c>
      <c r="O1690" s="71">
        <v>0.47356503146690399</v>
      </c>
      <c r="P1690" s="68">
        <v>56.762589928057601</v>
      </c>
      <c r="Q1690" s="71"/>
      <c r="R1690" s="68"/>
    </row>
    <row r="1691" spans="1:18" x14ac:dyDescent="0.2">
      <c r="A1691" s="72" t="s">
        <v>3543</v>
      </c>
      <c r="B1691" s="66" t="s">
        <v>3544</v>
      </c>
      <c r="C1691" s="67">
        <v>13</v>
      </c>
      <c r="D1691" s="67" t="s">
        <v>334</v>
      </c>
      <c r="E1691" s="71">
        <v>0.89376087683936001</v>
      </c>
      <c r="F1691" s="68">
        <v>74.209714726291395</v>
      </c>
      <c r="G1691" s="71">
        <v>0.84324419139700901</v>
      </c>
      <c r="H1691" s="68">
        <v>36.314572089437199</v>
      </c>
      <c r="I1691" s="71">
        <v>0.84495475384798102</v>
      </c>
      <c r="J1691" s="68">
        <v>63.5697764070933</v>
      </c>
      <c r="K1691" s="71">
        <v>0.92684456211245003</v>
      </c>
      <c r="L1691" s="68">
        <v>52.043176561295297</v>
      </c>
      <c r="M1691" s="71">
        <v>0.96</v>
      </c>
      <c r="N1691" s="68">
        <v>38.545738858483197</v>
      </c>
      <c r="O1691" s="71"/>
      <c r="P1691" s="68"/>
      <c r="Q1691" s="71"/>
      <c r="R1691" s="68"/>
    </row>
    <row r="1692" spans="1:18" x14ac:dyDescent="0.2">
      <c r="A1692" s="72" t="s">
        <v>3545</v>
      </c>
      <c r="B1692" s="66" t="s">
        <v>3546</v>
      </c>
      <c r="C1692" s="67">
        <v>13</v>
      </c>
      <c r="D1692" s="67" t="s">
        <v>334</v>
      </c>
      <c r="E1692" s="71">
        <v>0.92707350588095105</v>
      </c>
      <c r="F1692" s="68">
        <v>90.400925212027801</v>
      </c>
      <c r="G1692" s="71">
        <v>0.89020198273728801</v>
      </c>
      <c r="H1692" s="68">
        <v>80.878951426368502</v>
      </c>
      <c r="I1692" s="71">
        <v>0.89182807738745795</v>
      </c>
      <c r="J1692" s="68">
        <v>79.915188897455707</v>
      </c>
      <c r="K1692" s="71">
        <v>0.92626396339905703</v>
      </c>
      <c r="L1692" s="68">
        <v>51.503469545104103</v>
      </c>
      <c r="M1692" s="71">
        <v>1</v>
      </c>
      <c r="N1692" s="68">
        <v>100</v>
      </c>
      <c r="O1692" s="71"/>
      <c r="P1692" s="68"/>
      <c r="Q1692" s="71"/>
      <c r="R1692" s="68"/>
    </row>
    <row r="1693" spans="1:18" x14ac:dyDescent="0.2">
      <c r="A1693" s="72" t="s">
        <v>3547</v>
      </c>
      <c r="B1693" s="66" t="s">
        <v>3548</v>
      </c>
      <c r="C1693" s="67">
        <v>13</v>
      </c>
      <c r="D1693" s="67" t="s">
        <v>334</v>
      </c>
      <c r="E1693" s="71">
        <v>0.88566973124163995</v>
      </c>
      <c r="F1693" s="68">
        <v>70.239013107170393</v>
      </c>
      <c r="G1693" s="71">
        <v>0.85898104561405797</v>
      </c>
      <c r="H1693" s="68">
        <v>55.628373168851198</v>
      </c>
      <c r="I1693" s="71">
        <v>0.77194888378827697</v>
      </c>
      <c r="J1693" s="68">
        <v>23.670007710100201</v>
      </c>
      <c r="K1693" s="71">
        <v>0.91174899556422595</v>
      </c>
      <c r="L1693" s="68">
        <v>41.094834232845002</v>
      </c>
      <c r="M1693" s="71">
        <v>1</v>
      </c>
      <c r="N1693" s="68">
        <v>100</v>
      </c>
      <c r="O1693" s="71"/>
      <c r="P1693" s="68"/>
      <c r="Q1693" s="71"/>
      <c r="R1693" s="68"/>
    </row>
    <row r="1694" spans="1:18" x14ac:dyDescent="0.2">
      <c r="A1694" s="72" t="s">
        <v>3549</v>
      </c>
      <c r="B1694" s="66" t="s">
        <v>3550</v>
      </c>
      <c r="C1694" s="67">
        <v>13</v>
      </c>
      <c r="D1694" s="67" t="s">
        <v>334</v>
      </c>
      <c r="E1694" s="71">
        <v>0.89764174993092105</v>
      </c>
      <c r="F1694" s="68">
        <v>75.674633770238998</v>
      </c>
      <c r="G1694" s="71">
        <v>0.86453111769590796</v>
      </c>
      <c r="H1694" s="68">
        <v>61.565150346954503</v>
      </c>
      <c r="I1694" s="71">
        <v>0.80790030061622597</v>
      </c>
      <c r="J1694" s="68">
        <v>40.747879722436402</v>
      </c>
      <c r="K1694" s="71">
        <v>0.91813558141155105</v>
      </c>
      <c r="L1694" s="68">
        <v>45.605242868157298</v>
      </c>
      <c r="M1694" s="71">
        <v>1</v>
      </c>
      <c r="N1694" s="68">
        <v>100</v>
      </c>
      <c r="O1694" s="71"/>
      <c r="P1694" s="68"/>
      <c r="Q1694" s="71"/>
      <c r="R1694" s="68"/>
    </row>
    <row r="1695" spans="1:18" x14ac:dyDescent="0.2">
      <c r="A1695" s="72" t="s">
        <v>3551</v>
      </c>
      <c r="B1695" s="66" t="s">
        <v>3552</v>
      </c>
      <c r="C1695" s="67">
        <v>13</v>
      </c>
      <c r="D1695" s="67" t="s">
        <v>334</v>
      </c>
      <c r="E1695" s="71">
        <v>0.79977498191352703</v>
      </c>
      <c r="F1695" s="68">
        <v>33.731688511950701</v>
      </c>
      <c r="G1695" s="71">
        <v>0.86525475200735602</v>
      </c>
      <c r="H1695" s="68">
        <v>62.451811873554398</v>
      </c>
      <c r="I1695" s="71">
        <v>0.78686167938223694</v>
      </c>
      <c r="J1695" s="68">
        <v>29.375481881264498</v>
      </c>
      <c r="K1695" s="71">
        <v>0.93787593766692201</v>
      </c>
      <c r="L1695" s="68">
        <v>61.757902852737097</v>
      </c>
      <c r="M1695" s="71">
        <v>1</v>
      </c>
      <c r="N1695" s="68">
        <v>100</v>
      </c>
      <c r="O1695" s="71">
        <v>0.408882540511119</v>
      </c>
      <c r="P1695" s="68">
        <v>44.820143884892097</v>
      </c>
      <c r="Q1695" s="71"/>
      <c r="R1695" s="68"/>
    </row>
    <row r="1696" spans="1:18" x14ac:dyDescent="0.2">
      <c r="A1696" s="72" t="s">
        <v>3553</v>
      </c>
      <c r="B1696" s="66" t="s">
        <v>3554</v>
      </c>
      <c r="C1696" s="67">
        <v>13</v>
      </c>
      <c r="D1696" s="67" t="s">
        <v>334</v>
      </c>
      <c r="E1696" s="71">
        <v>0.91493328140754404</v>
      </c>
      <c r="F1696" s="68">
        <v>84.811102544333096</v>
      </c>
      <c r="G1696" s="71">
        <v>0.89084709613302604</v>
      </c>
      <c r="H1696" s="68">
        <v>81.303006939090196</v>
      </c>
      <c r="I1696" s="71">
        <v>0.80836674200789005</v>
      </c>
      <c r="J1696" s="68">
        <v>41.133384734001503</v>
      </c>
      <c r="K1696" s="71">
        <v>0.96051928748925897</v>
      </c>
      <c r="L1696" s="68">
        <v>78.989976869699305</v>
      </c>
      <c r="M1696" s="71">
        <v>1</v>
      </c>
      <c r="N1696" s="68">
        <v>100</v>
      </c>
      <c r="O1696" s="71"/>
      <c r="P1696" s="68"/>
      <c r="Q1696" s="71"/>
      <c r="R1696" s="68"/>
    </row>
    <row r="1697" spans="1:18" x14ac:dyDescent="0.2">
      <c r="A1697" s="72" t="s">
        <v>3555</v>
      </c>
      <c r="B1697" s="66" t="s">
        <v>3556</v>
      </c>
      <c r="C1697" s="67">
        <v>13</v>
      </c>
      <c r="D1697" s="67" t="s">
        <v>334</v>
      </c>
      <c r="E1697" s="71">
        <v>0.81448274073106197</v>
      </c>
      <c r="F1697" s="68">
        <v>40.362374710871201</v>
      </c>
      <c r="G1697" s="71">
        <v>0.85027818905116204</v>
      </c>
      <c r="H1697" s="68">
        <v>45.373939861218197</v>
      </c>
      <c r="I1697" s="71">
        <v>0.764271558148094</v>
      </c>
      <c r="J1697" s="68">
        <v>21.048573631457199</v>
      </c>
      <c r="K1697" s="71">
        <v>0.87981606632759701</v>
      </c>
      <c r="L1697" s="68">
        <v>25.983037779491099</v>
      </c>
      <c r="M1697" s="71">
        <v>1</v>
      </c>
      <c r="N1697" s="68">
        <v>100</v>
      </c>
      <c r="O1697" s="71">
        <v>0.57804789012845603</v>
      </c>
      <c r="P1697" s="68">
        <v>77.194244604316495</v>
      </c>
      <c r="Q1697" s="71"/>
      <c r="R1697" s="68"/>
    </row>
    <row r="1698" spans="1:18" x14ac:dyDescent="0.2">
      <c r="A1698" s="72" t="s">
        <v>3557</v>
      </c>
      <c r="B1698" s="66" t="s">
        <v>3558</v>
      </c>
      <c r="C1698" s="67">
        <v>13</v>
      </c>
      <c r="D1698" s="67" t="s">
        <v>334</v>
      </c>
      <c r="E1698" s="71">
        <v>0.89892747787317695</v>
      </c>
      <c r="F1698" s="68">
        <v>76.484194294525807</v>
      </c>
      <c r="G1698" s="71">
        <v>0.86196659366072104</v>
      </c>
      <c r="H1698" s="68">
        <v>58.943716268311498</v>
      </c>
      <c r="I1698" s="71">
        <v>0.81212414414007505</v>
      </c>
      <c r="J1698" s="68">
        <v>43.1765612952968</v>
      </c>
      <c r="K1698" s="71">
        <v>0.92161917369191104</v>
      </c>
      <c r="L1698" s="68">
        <v>47.956823438704703</v>
      </c>
      <c r="M1698" s="71">
        <v>1</v>
      </c>
      <c r="N1698" s="68">
        <v>100</v>
      </c>
      <c r="O1698" s="71"/>
      <c r="P1698" s="68"/>
      <c r="Q1698" s="71"/>
      <c r="R1698" s="68"/>
    </row>
    <row r="1699" spans="1:18" x14ac:dyDescent="0.2">
      <c r="A1699" s="72" t="s">
        <v>3559</v>
      </c>
      <c r="B1699" s="66" t="s">
        <v>3560</v>
      </c>
      <c r="C1699" s="67">
        <v>13</v>
      </c>
      <c r="D1699" s="67" t="s">
        <v>334</v>
      </c>
      <c r="E1699" s="71">
        <v>0.90119518555392497</v>
      </c>
      <c r="F1699" s="68">
        <v>77.794911333847296</v>
      </c>
      <c r="G1699" s="71">
        <v>0.88650091593373603</v>
      </c>
      <c r="H1699" s="68">
        <v>78.334618350038596</v>
      </c>
      <c r="I1699" s="71">
        <v>0.80356652592663802</v>
      </c>
      <c r="J1699" s="68">
        <v>38.511950655358497</v>
      </c>
      <c r="K1699" s="71">
        <v>0.95471330035532598</v>
      </c>
      <c r="L1699" s="68">
        <v>74.556669236700102</v>
      </c>
      <c r="M1699" s="71">
        <v>0.96</v>
      </c>
      <c r="N1699" s="68">
        <v>38.545738858483197</v>
      </c>
      <c r="O1699" s="71"/>
      <c r="P1699" s="68"/>
      <c r="Q1699" s="71"/>
      <c r="R1699" s="68"/>
    </row>
    <row r="1700" spans="1:18" x14ac:dyDescent="0.2">
      <c r="A1700" s="72" t="s">
        <v>3561</v>
      </c>
      <c r="B1700" s="66" t="s">
        <v>3562</v>
      </c>
      <c r="C1700" s="67">
        <v>13</v>
      </c>
      <c r="D1700" s="67" t="s">
        <v>334</v>
      </c>
      <c r="E1700" s="71">
        <v>0.81164701724852195</v>
      </c>
      <c r="F1700" s="68">
        <v>38.820354664610598</v>
      </c>
      <c r="G1700" s="71">
        <v>0.89918713497198499</v>
      </c>
      <c r="H1700" s="68">
        <v>85.543562066306905</v>
      </c>
      <c r="I1700" s="71">
        <v>0.743041581988646</v>
      </c>
      <c r="J1700" s="68">
        <v>15.9213569776407</v>
      </c>
      <c r="K1700" s="71">
        <v>0.92276318456048501</v>
      </c>
      <c r="L1700" s="68">
        <v>48.727833461834997</v>
      </c>
      <c r="M1700" s="71">
        <v>1</v>
      </c>
      <c r="N1700" s="68">
        <v>100</v>
      </c>
      <c r="O1700" s="71">
        <v>0.49324318472149298</v>
      </c>
      <c r="P1700" s="68">
        <v>61.0071942446043</v>
      </c>
      <c r="Q1700" s="71"/>
      <c r="R1700" s="68"/>
    </row>
    <row r="1701" spans="1:18" x14ac:dyDescent="0.2">
      <c r="A1701" s="72" t="s">
        <v>3563</v>
      </c>
      <c r="B1701" s="66" t="s">
        <v>3563</v>
      </c>
      <c r="C1701" s="67">
        <v>13</v>
      </c>
      <c r="D1701" s="67" t="s">
        <v>334</v>
      </c>
      <c r="E1701" s="71">
        <v>0.87715745234061104</v>
      </c>
      <c r="F1701" s="68">
        <v>66.229760986892799</v>
      </c>
      <c r="G1701" s="71">
        <v>0.88773688673181905</v>
      </c>
      <c r="H1701" s="68">
        <v>78.989976869699305</v>
      </c>
      <c r="I1701" s="71">
        <v>0.73249769747444504</v>
      </c>
      <c r="J1701" s="68">
        <v>13.723978411719401</v>
      </c>
      <c r="K1701" s="71">
        <v>0.89839522515618098</v>
      </c>
      <c r="L1701" s="68">
        <v>33.2690824980725</v>
      </c>
      <c r="M1701" s="71">
        <v>0.99</v>
      </c>
      <c r="N1701" s="68">
        <v>52.3064894448788</v>
      </c>
      <c r="O1701" s="71"/>
      <c r="P1701" s="68"/>
      <c r="Q1701" s="71"/>
      <c r="R1701" s="68"/>
    </row>
    <row r="1702" spans="1:18" x14ac:dyDescent="0.2">
      <c r="A1702" s="72" t="s">
        <v>3564</v>
      </c>
      <c r="B1702" s="66" t="s">
        <v>3565</v>
      </c>
      <c r="C1702" s="67">
        <v>13</v>
      </c>
      <c r="D1702" s="67" t="s">
        <v>334</v>
      </c>
      <c r="E1702" s="71">
        <v>0.88609177780022697</v>
      </c>
      <c r="F1702" s="68">
        <v>70.431765612953001</v>
      </c>
      <c r="G1702" s="71">
        <v>0.86319482444450302</v>
      </c>
      <c r="H1702" s="68">
        <v>60.331534309946001</v>
      </c>
      <c r="I1702" s="71">
        <v>0.75258592850377604</v>
      </c>
      <c r="J1702" s="68">
        <v>18.2343870470316</v>
      </c>
      <c r="K1702" s="71">
        <v>0.92858635825263003</v>
      </c>
      <c r="L1702" s="68">
        <v>53.5466461063994</v>
      </c>
      <c r="M1702" s="71">
        <v>1</v>
      </c>
      <c r="N1702" s="68">
        <v>100</v>
      </c>
      <c r="O1702" s="71"/>
      <c r="P1702" s="68"/>
      <c r="Q1702" s="71"/>
      <c r="R1702" s="68"/>
    </row>
    <row r="1703" spans="1:18" x14ac:dyDescent="0.2">
      <c r="A1703" s="72" t="s">
        <v>3566</v>
      </c>
      <c r="B1703" s="66" t="s">
        <v>3567</v>
      </c>
      <c r="C1703" s="67">
        <v>13</v>
      </c>
      <c r="D1703" s="67" t="s">
        <v>334</v>
      </c>
      <c r="E1703" s="71">
        <v>0.82678058306923297</v>
      </c>
      <c r="F1703" s="68">
        <v>45.451040863531198</v>
      </c>
      <c r="G1703" s="71">
        <v>0.914842257669923</v>
      </c>
      <c r="H1703" s="68">
        <v>91.133384734001496</v>
      </c>
      <c r="I1703" s="71">
        <v>0.77301555408088896</v>
      </c>
      <c r="J1703" s="68">
        <v>24.016962220508901</v>
      </c>
      <c r="K1703" s="71">
        <v>0.95355210292853998</v>
      </c>
      <c r="L1703" s="68">
        <v>73.5543562066307</v>
      </c>
      <c r="M1703" s="71">
        <v>1</v>
      </c>
      <c r="N1703" s="68">
        <v>100</v>
      </c>
      <c r="O1703" s="71">
        <v>0.49249300066681401</v>
      </c>
      <c r="P1703" s="68">
        <v>60.719424460431703</v>
      </c>
      <c r="Q1703" s="71"/>
      <c r="R1703" s="68"/>
    </row>
    <row r="1704" spans="1:18" x14ac:dyDescent="0.2">
      <c r="A1704" s="72" t="s">
        <v>3568</v>
      </c>
      <c r="B1704" s="66" t="s">
        <v>3569</v>
      </c>
      <c r="C1704" s="67">
        <v>13</v>
      </c>
      <c r="D1704" s="67" t="s">
        <v>334</v>
      </c>
      <c r="E1704" s="71">
        <v>0.82162582869520695</v>
      </c>
      <c r="F1704" s="68">
        <v>42.636854279105599</v>
      </c>
      <c r="G1704" s="71">
        <v>0.89143073335849099</v>
      </c>
      <c r="H1704" s="68">
        <v>81.649961449498804</v>
      </c>
      <c r="I1704" s="71">
        <v>0.80432803189899804</v>
      </c>
      <c r="J1704" s="68">
        <v>38.781804163454098</v>
      </c>
      <c r="K1704" s="71">
        <v>0.91987737755173105</v>
      </c>
      <c r="L1704" s="68">
        <v>46.8774094063223</v>
      </c>
      <c r="M1704" s="71">
        <v>1</v>
      </c>
      <c r="N1704" s="68">
        <v>100</v>
      </c>
      <c r="O1704" s="71">
        <v>0.49249300066681401</v>
      </c>
      <c r="P1704" s="68">
        <v>60.719424460431703</v>
      </c>
      <c r="Q1704" s="71"/>
      <c r="R1704" s="68"/>
    </row>
    <row r="1705" spans="1:18" x14ac:dyDescent="0.2">
      <c r="A1705" s="72" t="s">
        <v>3570</v>
      </c>
      <c r="B1705" s="66" t="s">
        <v>3571</v>
      </c>
      <c r="C1705" s="67">
        <v>13</v>
      </c>
      <c r="D1705" s="67" t="s">
        <v>334</v>
      </c>
      <c r="E1705" s="71">
        <v>0.905866068416457</v>
      </c>
      <c r="F1705" s="68">
        <v>80.1850424055513</v>
      </c>
      <c r="G1705" s="71">
        <v>0.89786099465751501</v>
      </c>
      <c r="H1705" s="68">
        <v>84.926754047802604</v>
      </c>
      <c r="I1705" s="71">
        <v>0.80630650016997496</v>
      </c>
      <c r="J1705" s="68">
        <v>39.9768696993061</v>
      </c>
      <c r="K1705" s="71">
        <v>0.91929677883833805</v>
      </c>
      <c r="L1705" s="68">
        <v>46.376252891287599</v>
      </c>
      <c r="M1705" s="71">
        <v>1</v>
      </c>
      <c r="N1705" s="68">
        <v>100</v>
      </c>
      <c r="O1705" s="71"/>
      <c r="P1705" s="68"/>
      <c r="Q1705" s="71"/>
      <c r="R1705" s="68"/>
    </row>
    <row r="1706" spans="1:18" x14ac:dyDescent="0.2">
      <c r="A1706" s="72" t="s">
        <v>3572</v>
      </c>
      <c r="B1706" s="66" t="s">
        <v>3573</v>
      </c>
      <c r="C1706" s="67">
        <v>13</v>
      </c>
      <c r="D1706" s="67" t="s">
        <v>334</v>
      </c>
      <c r="E1706" s="71">
        <v>0.91133184313323401</v>
      </c>
      <c r="F1706" s="68">
        <v>83.269082498072507</v>
      </c>
      <c r="G1706" s="71">
        <v>0.90875245673445304</v>
      </c>
      <c r="H1706" s="68">
        <v>89.321511179645299</v>
      </c>
      <c r="I1706" s="71">
        <v>0.80708700386369703</v>
      </c>
      <c r="J1706" s="68">
        <v>40.285273708558201</v>
      </c>
      <c r="K1706" s="71">
        <v>0.94948791193478699</v>
      </c>
      <c r="L1706" s="68">
        <v>70.393215111796493</v>
      </c>
      <c r="M1706" s="71">
        <v>0.98</v>
      </c>
      <c r="N1706" s="68">
        <v>45.934323690383103</v>
      </c>
      <c r="O1706" s="71"/>
      <c r="P1706" s="68"/>
      <c r="Q1706" s="71"/>
      <c r="R1706" s="68"/>
    </row>
    <row r="1707" spans="1:18" x14ac:dyDescent="0.2">
      <c r="A1707" s="72" t="s">
        <v>3574</v>
      </c>
      <c r="B1707" s="66" t="s">
        <v>3575</v>
      </c>
      <c r="C1707" s="67">
        <v>13</v>
      </c>
      <c r="D1707" s="67" t="s">
        <v>334</v>
      </c>
      <c r="E1707" s="71">
        <v>0.79477635109350997</v>
      </c>
      <c r="F1707" s="68">
        <v>31.7270624518119</v>
      </c>
      <c r="G1707" s="71">
        <v>0.87805270969893801</v>
      </c>
      <c r="H1707" s="68">
        <v>72.937548188126399</v>
      </c>
      <c r="I1707" s="71">
        <v>0.81208543662101196</v>
      </c>
      <c r="J1707" s="68">
        <v>43.1380107941403</v>
      </c>
      <c r="K1707" s="71">
        <v>0.95952591308780899</v>
      </c>
      <c r="L1707" s="68">
        <v>78.026214340786396</v>
      </c>
      <c r="M1707" s="71">
        <v>0.95</v>
      </c>
      <c r="N1707" s="68">
        <v>36.2001563721658</v>
      </c>
      <c r="O1707" s="71">
        <v>0.37421769605979099</v>
      </c>
      <c r="P1707" s="68">
        <v>38.7769784172662</v>
      </c>
      <c r="Q1707" s="71"/>
      <c r="R1707" s="68"/>
    </row>
    <row r="1708" spans="1:18" x14ac:dyDescent="0.2">
      <c r="A1708" s="72" t="s">
        <v>3576</v>
      </c>
      <c r="B1708" s="66" t="s">
        <v>3577</v>
      </c>
      <c r="C1708" s="67">
        <v>13</v>
      </c>
      <c r="D1708" s="67" t="s">
        <v>334</v>
      </c>
      <c r="E1708" s="71">
        <v>0.79129028108264698</v>
      </c>
      <c r="F1708" s="68">
        <v>30.801850424055502</v>
      </c>
      <c r="G1708" s="71">
        <v>0.87569725967585099</v>
      </c>
      <c r="H1708" s="68">
        <v>71.087124132613695</v>
      </c>
      <c r="I1708" s="71">
        <v>0.80264107576578803</v>
      </c>
      <c r="J1708" s="68">
        <v>38.126445643793403</v>
      </c>
      <c r="K1708" s="71">
        <v>0.944262523514248</v>
      </c>
      <c r="L1708" s="68">
        <v>66.306861989205899</v>
      </c>
      <c r="M1708" s="71">
        <v>0.99</v>
      </c>
      <c r="N1708" s="68">
        <v>52.3064894448788</v>
      </c>
      <c r="O1708" s="71">
        <v>0.34385054645734597</v>
      </c>
      <c r="P1708" s="68">
        <v>32.949640287769803</v>
      </c>
      <c r="Q1708" s="71"/>
      <c r="R1708" s="68"/>
    </row>
    <row r="1709" spans="1:18" x14ac:dyDescent="0.2">
      <c r="A1709" s="72" t="s">
        <v>1820</v>
      </c>
      <c r="B1709" s="66" t="s">
        <v>3578</v>
      </c>
      <c r="C1709" s="67">
        <v>13</v>
      </c>
      <c r="D1709" s="67" t="s">
        <v>334</v>
      </c>
      <c r="E1709" s="71">
        <v>0.87070723642645897</v>
      </c>
      <c r="F1709" s="68">
        <v>63.608326908249801</v>
      </c>
      <c r="G1709" s="71">
        <v>0.86341861354008498</v>
      </c>
      <c r="H1709" s="68">
        <v>60.485736314572101</v>
      </c>
      <c r="I1709" s="71">
        <v>0.75140457262651195</v>
      </c>
      <c r="J1709" s="68">
        <v>17.964533538935999</v>
      </c>
      <c r="K1709" s="71">
        <v>0.92800575953923703</v>
      </c>
      <c r="L1709" s="68">
        <v>52.891287586738599</v>
      </c>
      <c r="M1709" s="71">
        <v>0.94</v>
      </c>
      <c r="N1709" s="68">
        <v>33.620015637216603</v>
      </c>
      <c r="O1709" s="71"/>
      <c r="P1709" s="68"/>
      <c r="Q1709" s="71"/>
      <c r="R1709" s="68"/>
    </row>
    <row r="1710" spans="1:18" x14ac:dyDescent="0.2">
      <c r="A1710" s="72" t="s">
        <v>3579</v>
      </c>
      <c r="B1710" s="66" t="s">
        <v>3580</v>
      </c>
      <c r="C1710" s="67">
        <v>13</v>
      </c>
      <c r="D1710" s="67" t="s">
        <v>334</v>
      </c>
      <c r="E1710" s="71">
        <v>0.82895685112958695</v>
      </c>
      <c r="F1710" s="68">
        <v>46.260601387817999</v>
      </c>
      <c r="G1710" s="71">
        <v>0.93923587586030999</v>
      </c>
      <c r="H1710" s="68">
        <v>94.680030840400903</v>
      </c>
      <c r="I1710" s="71">
        <v>0.77796761818442695</v>
      </c>
      <c r="J1710" s="68">
        <v>26.175790285273699</v>
      </c>
      <c r="K1710" s="71">
        <v>0.92336096983209104</v>
      </c>
      <c r="L1710" s="68">
        <v>49.653045489591399</v>
      </c>
      <c r="M1710" s="71">
        <v>1</v>
      </c>
      <c r="N1710" s="68">
        <v>100</v>
      </c>
      <c r="O1710" s="71">
        <v>0.50421979177110798</v>
      </c>
      <c r="P1710" s="68">
        <v>62.733812949640303</v>
      </c>
      <c r="Q1710" s="71"/>
      <c r="R1710" s="68"/>
    </row>
    <row r="1711" spans="1:18" x14ac:dyDescent="0.2">
      <c r="A1711" s="72" t="s">
        <v>3581</v>
      </c>
      <c r="B1711" s="66" t="s">
        <v>3582</v>
      </c>
      <c r="C1711" s="67">
        <v>13</v>
      </c>
      <c r="D1711" s="67" t="s">
        <v>334</v>
      </c>
      <c r="E1711" s="71">
        <v>0.83176477771855895</v>
      </c>
      <c r="F1711" s="68">
        <v>47.301464919043902</v>
      </c>
      <c r="G1711" s="71">
        <v>0.91233248824469804</v>
      </c>
      <c r="H1711" s="68">
        <v>90.516576715497294</v>
      </c>
      <c r="I1711" s="71">
        <v>0.81789308238467495</v>
      </c>
      <c r="J1711" s="68">
        <v>46.4919043947571</v>
      </c>
      <c r="K1711" s="71">
        <v>0.95877749134907897</v>
      </c>
      <c r="L1711" s="68">
        <v>77.525057825751702</v>
      </c>
      <c r="M1711" s="71">
        <v>1</v>
      </c>
      <c r="N1711" s="68">
        <v>100</v>
      </c>
      <c r="O1711" s="71">
        <v>0.46982082661434299</v>
      </c>
      <c r="P1711" s="68">
        <v>55.971223021582702</v>
      </c>
      <c r="Q1711" s="71"/>
      <c r="R1711" s="68"/>
    </row>
    <row r="1712" spans="1:18" x14ac:dyDescent="0.2">
      <c r="A1712" s="72" t="s">
        <v>3168</v>
      </c>
      <c r="B1712" s="66" t="s">
        <v>3583</v>
      </c>
      <c r="C1712" s="67">
        <v>13</v>
      </c>
      <c r="D1712" s="67" t="s">
        <v>334</v>
      </c>
      <c r="E1712" s="71">
        <v>0.89134433247399103</v>
      </c>
      <c r="F1712" s="68">
        <v>72.860447185813399</v>
      </c>
      <c r="G1712" s="71">
        <v>0.86093947547332095</v>
      </c>
      <c r="H1712" s="68">
        <v>57.787201233616003</v>
      </c>
      <c r="I1712" s="71">
        <v>0.76830371289590005</v>
      </c>
      <c r="J1712" s="68">
        <v>22.436391673091698</v>
      </c>
      <c r="K1712" s="71">
        <v>0.93613414152674201</v>
      </c>
      <c r="L1712" s="68">
        <v>60.485736314572101</v>
      </c>
      <c r="M1712" s="71">
        <v>1</v>
      </c>
      <c r="N1712" s="68">
        <v>100</v>
      </c>
      <c r="O1712" s="71"/>
      <c r="P1712" s="68"/>
      <c r="Q1712" s="71"/>
      <c r="R1712" s="68"/>
    </row>
    <row r="1713" spans="1:18" x14ac:dyDescent="0.2">
      <c r="A1713" s="72" t="s">
        <v>335</v>
      </c>
      <c r="B1713" s="66" t="s">
        <v>3584</v>
      </c>
      <c r="C1713" s="67">
        <v>13</v>
      </c>
      <c r="D1713" s="67" t="s">
        <v>334</v>
      </c>
      <c r="E1713" s="71">
        <v>0.85121222900562099</v>
      </c>
      <c r="F1713" s="68">
        <v>55.281418658442597</v>
      </c>
      <c r="G1713" s="71">
        <v>0.70073605930583105</v>
      </c>
      <c r="H1713" s="68">
        <v>5.3585196607555901</v>
      </c>
      <c r="I1713" s="71">
        <v>0.79075188688456399</v>
      </c>
      <c r="J1713" s="68">
        <v>30.956052428681598</v>
      </c>
      <c r="K1713" s="71">
        <v>0.92336096983209104</v>
      </c>
      <c r="L1713" s="68">
        <v>49.653045489591399</v>
      </c>
      <c r="M1713" s="71">
        <v>0.99</v>
      </c>
      <c r="N1713" s="68">
        <v>52.3064894448788</v>
      </c>
      <c r="O1713" s="71"/>
      <c r="P1713" s="68"/>
      <c r="Q1713" s="71"/>
      <c r="R1713" s="68"/>
    </row>
    <row r="1714" spans="1:18" x14ac:dyDescent="0.2">
      <c r="A1714" s="72" t="s">
        <v>3585</v>
      </c>
      <c r="B1714" s="66" t="s">
        <v>3586</v>
      </c>
      <c r="C1714" s="67">
        <v>13</v>
      </c>
      <c r="D1714" s="67" t="s">
        <v>334</v>
      </c>
      <c r="E1714" s="71">
        <v>0.87432609285688101</v>
      </c>
      <c r="F1714" s="68">
        <v>64.764841942945296</v>
      </c>
      <c r="G1714" s="71">
        <v>0.86060629659744903</v>
      </c>
      <c r="H1714" s="68">
        <v>57.517347725520402</v>
      </c>
      <c r="I1714" s="71">
        <v>0.73656105353371404</v>
      </c>
      <c r="J1714" s="68">
        <v>14.3407864302236</v>
      </c>
      <c r="K1714" s="71">
        <v>0.90013702129636097</v>
      </c>
      <c r="L1714" s="68">
        <v>34.232845026985402</v>
      </c>
      <c r="M1714" s="71">
        <v>1</v>
      </c>
      <c r="N1714" s="68">
        <v>100</v>
      </c>
      <c r="O1714" s="71"/>
      <c r="P1714" s="68"/>
      <c r="Q1714" s="71"/>
      <c r="R1714" s="68"/>
    </row>
    <row r="1715" spans="1:18" x14ac:dyDescent="0.2">
      <c r="A1715" s="72" t="s">
        <v>3587</v>
      </c>
      <c r="B1715" s="66" t="s">
        <v>3588</v>
      </c>
      <c r="C1715" s="67">
        <v>13</v>
      </c>
      <c r="D1715" s="67" t="s">
        <v>334</v>
      </c>
      <c r="E1715" s="71">
        <v>0.91230656716630398</v>
      </c>
      <c r="F1715" s="68">
        <v>83.808789514263694</v>
      </c>
      <c r="G1715" s="71">
        <v>0.90589604347741604</v>
      </c>
      <c r="H1715" s="68">
        <v>88.434849653045504</v>
      </c>
      <c r="I1715" s="71">
        <v>0.80777668237444999</v>
      </c>
      <c r="J1715" s="68">
        <v>40.670778720123401</v>
      </c>
      <c r="K1715" s="71">
        <v>0.93555354281334902</v>
      </c>
      <c r="L1715" s="68">
        <v>59.753276792598299</v>
      </c>
      <c r="M1715" s="71">
        <v>1</v>
      </c>
      <c r="N1715" s="68">
        <v>100</v>
      </c>
      <c r="O1715" s="71"/>
      <c r="P1715" s="68"/>
      <c r="Q1715" s="71"/>
      <c r="R1715" s="68"/>
    </row>
    <row r="1716" spans="1:18" x14ac:dyDescent="0.2">
      <c r="A1716" s="72" t="s">
        <v>3589</v>
      </c>
      <c r="B1716" s="66" t="s">
        <v>3590</v>
      </c>
      <c r="C1716" s="67">
        <v>13</v>
      </c>
      <c r="D1716" s="67" t="s">
        <v>334</v>
      </c>
      <c r="E1716" s="71">
        <v>0.90226368022769998</v>
      </c>
      <c r="F1716" s="68">
        <v>78.450269853508104</v>
      </c>
      <c r="G1716" s="71">
        <v>0.85634223529134801</v>
      </c>
      <c r="H1716" s="68">
        <v>52.698535080956098</v>
      </c>
      <c r="I1716" s="71">
        <v>0.81832014023289001</v>
      </c>
      <c r="J1716" s="68">
        <v>46.915959907478801</v>
      </c>
      <c r="K1716" s="71">
        <v>0.93439234538656202</v>
      </c>
      <c r="L1716" s="68">
        <v>58.442559753276797</v>
      </c>
      <c r="M1716" s="71">
        <v>1</v>
      </c>
      <c r="N1716" s="68">
        <v>100</v>
      </c>
      <c r="O1716" s="71"/>
      <c r="P1716" s="68"/>
      <c r="Q1716" s="71"/>
      <c r="R1716" s="68"/>
    </row>
    <row r="1717" spans="1:18" x14ac:dyDescent="0.2">
      <c r="A1717" s="72" t="s">
        <v>3591</v>
      </c>
      <c r="B1717" s="66" t="s">
        <v>3592</v>
      </c>
      <c r="C1717" s="67">
        <v>13</v>
      </c>
      <c r="D1717" s="67" t="s">
        <v>334</v>
      </c>
      <c r="E1717" s="71">
        <v>0.82502520555314496</v>
      </c>
      <c r="F1717" s="68">
        <v>44.602929838087903</v>
      </c>
      <c r="G1717" s="71">
        <v>0.896629198272204</v>
      </c>
      <c r="H1717" s="68">
        <v>84.425597532767895</v>
      </c>
      <c r="I1717" s="71">
        <v>0.79421545796507398</v>
      </c>
      <c r="J1717" s="68">
        <v>32.767925983037799</v>
      </c>
      <c r="K1717" s="71">
        <v>0.945423720941034</v>
      </c>
      <c r="L1717" s="68">
        <v>66.962220508866594</v>
      </c>
      <c r="M1717" s="71">
        <v>1</v>
      </c>
      <c r="N1717" s="68">
        <v>100</v>
      </c>
      <c r="O1717" s="71">
        <v>0.48885765058741298</v>
      </c>
      <c r="P1717" s="68">
        <v>60.071942446043202</v>
      </c>
      <c r="Q1717" s="71"/>
      <c r="R1717" s="68"/>
    </row>
    <row r="1718" spans="1:18" x14ac:dyDescent="0.2">
      <c r="A1718" s="72" t="s">
        <v>3593</v>
      </c>
      <c r="B1718" s="66" t="s">
        <v>3593</v>
      </c>
      <c r="C1718" s="67">
        <v>13</v>
      </c>
      <c r="D1718" s="67" t="s">
        <v>334</v>
      </c>
      <c r="E1718" s="71">
        <v>0.859613759406755</v>
      </c>
      <c r="F1718" s="68">
        <v>58.558211256746297</v>
      </c>
      <c r="G1718" s="71">
        <v>0.86814997119298698</v>
      </c>
      <c r="H1718" s="68">
        <v>64.957594448727804</v>
      </c>
      <c r="I1718" s="71">
        <v>0.88310799460839695</v>
      </c>
      <c r="J1718" s="68">
        <v>77.023901310716994</v>
      </c>
      <c r="K1718" s="71">
        <v>0.95587449778211298</v>
      </c>
      <c r="L1718" s="68">
        <v>75.327679259830404</v>
      </c>
      <c r="M1718" s="71">
        <v>1</v>
      </c>
      <c r="N1718" s="68">
        <v>100</v>
      </c>
      <c r="O1718" s="71">
        <v>0.59093633345027596</v>
      </c>
      <c r="P1718" s="68">
        <v>79.064748201438803</v>
      </c>
      <c r="Q1718" s="71"/>
      <c r="R1718" s="68"/>
    </row>
    <row r="1719" spans="1:18" x14ac:dyDescent="0.2">
      <c r="A1719" s="72" t="s">
        <v>3594</v>
      </c>
      <c r="B1719" s="66" t="s">
        <v>3595</v>
      </c>
      <c r="C1719" s="67">
        <v>13</v>
      </c>
      <c r="D1719" s="67" t="s">
        <v>334</v>
      </c>
      <c r="E1719" s="71">
        <v>0.85590127836960594</v>
      </c>
      <c r="F1719" s="68">
        <v>57.093292212798801</v>
      </c>
      <c r="G1719" s="71">
        <v>0.88296067816506196</v>
      </c>
      <c r="H1719" s="68">
        <v>76.291441788743299</v>
      </c>
      <c r="I1719" s="71">
        <v>0.86836039331057402</v>
      </c>
      <c r="J1719" s="68">
        <v>72.629144178874299</v>
      </c>
      <c r="K1719" s="71">
        <v>0.95471330035532598</v>
      </c>
      <c r="L1719" s="68">
        <v>74.556669236700102</v>
      </c>
      <c r="M1719" s="71">
        <v>1</v>
      </c>
      <c r="N1719" s="68">
        <v>100</v>
      </c>
      <c r="O1719" s="71">
        <v>0.57347202001706998</v>
      </c>
      <c r="P1719" s="68">
        <v>76.474820143884898</v>
      </c>
      <c r="Q1719" s="71"/>
      <c r="R1719" s="68"/>
    </row>
    <row r="1720" spans="1:18" x14ac:dyDescent="0.2">
      <c r="A1720" s="72" t="s">
        <v>3596</v>
      </c>
      <c r="B1720" s="66" t="s">
        <v>3597</v>
      </c>
      <c r="C1720" s="67">
        <v>13</v>
      </c>
      <c r="D1720" s="67" t="s">
        <v>334</v>
      </c>
      <c r="E1720" s="71">
        <v>0.81648724820538399</v>
      </c>
      <c r="F1720" s="68">
        <v>40.863531225905902</v>
      </c>
      <c r="G1720" s="71">
        <v>0.85917394138412795</v>
      </c>
      <c r="H1720" s="68">
        <v>55.859676175790298</v>
      </c>
      <c r="I1720" s="71">
        <v>0.87469306579298101</v>
      </c>
      <c r="J1720" s="68">
        <v>74.479568234387003</v>
      </c>
      <c r="K1720" s="71">
        <v>0.91116839685083295</v>
      </c>
      <c r="L1720" s="68">
        <v>40.902081727062502</v>
      </c>
      <c r="M1720" s="71">
        <v>1</v>
      </c>
      <c r="N1720" s="68">
        <v>100</v>
      </c>
      <c r="O1720" s="71">
        <v>0.43740083699898102</v>
      </c>
      <c r="P1720" s="68">
        <v>50.071942446043202</v>
      </c>
      <c r="Q1720" s="71"/>
      <c r="R1720" s="68"/>
    </row>
    <row r="1721" spans="1:18" x14ac:dyDescent="0.2">
      <c r="A1721" s="72" t="s">
        <v>3598</v>
      </c>
      <c r="B1721" s="66" t="s">
        <v>3599</v>
      </c>
      <c r="C1721" s="67">
        <v>13</v>
      </c>
      <c r="D1721" s="67" t="s">
        <v>334</v>
      </c>
      <c r="E1721" s="71">
        <v>0.85334884788190601</v>
      </c>
      <c r="F1721" s="68">
        <v>55.936777178103299</v>
      </c>
      <c r="G1721" s="71">
        <v>0.88402613083721104</v>
      </c>
      <c r="H1721" s="68">
        <v>76.869699306090993</v>
      </c>
      <c r="I1721" s="71">
        <v>0.87829378754618104</v>
      </c>
      <c r="J1721" s="68">
        <v>75.366229760986897</v>
      </c>
      <c r="K1721" s="71">
        <v>0.94716551708121399</v>
      </c>
      <c r="L1721" s="68">
        <v>68.234387047031603</v>
      </c>
      <c r="M1721" s="71">
        <v>1</v>
      </c>
      <c r="N1721" s="68">
        <v>100</v>
      </c>
      <c r="O1721" s="71">
        <v>0.557258803944922</v>
      </c>
      <c r="P1721" s="68">
        <v>73.237410071942406</v>
      </c>
      <c r="Q1721" s="71"/>
      <c r="R1721" s="68"/>
    </row>
    <row r="1722" spans="1:18" x14ac:dyDescent="0.2">
      <c r="A1722" s="72" t="s">
        <v>3600</v>
      </c>
      <c r="B1722" s="66" t="s">
        <v>3601</v>
      </c>
      <c r="C1722" s="67">
        <v>13</v>
      </c>
      <c r="D1722" s="67" t="s">
        <v>334</v>
      </c>
      <c r="E1722" s="71">
        <v>0.85107323757133202</v>
      </c>
      <c r="F1722" s="68">
        <v>55.204317656129497</v>
      </c>
      <c r="G1722" s="71">
        <v>0.88205322178226797</v>
      </c>
      <c r="H1722" s="68">
        <v>75.713184271395505</v>
      </c>
      <c r="I1722" s="71">
        <v>0.87454903524215299</v>
      </c>
      <c r="J1722" s="68">
        <v>74.325366229761002</v>
      </c>
      <c r="K1722" s="71">
        <v>0.96864766947676395</v>
      </c>
      <c r="L1722" s="68">
        <v>84.271395528141895</v>
      </c>
      <c r="M1722" s="71">
        <v>1</v>
      </c>
      <c r="N1722" s="68">
        <v>100</v>
      </c>
      <c r="O1722" s="71">
        <v>0.53011626135547496</v>
      </c>
      <c r="P1722" s="68">
        <v>68.417266187050402</v>
      </c>
      <c r="Q1722" s="71"/>
      <c r="R1722" s="68"/>
    </row>
    <row r="1723" spans="1:18" x14ac:dyDescent="0.2">
      <c r="A1723" s="72" t="s">
        <v>3602</v>
      </c>
      <c r="B1723" s="66" t="s">
        <v>3603</v>
      </c>
      <c r="C1723" s="67">
        <v>13</v>
      </c>
      <c r="D1723" s="67" t="s">
        <v>334</v>
      </c>
      <c r="E1723" s="71">
        <v>0.83404552354807704</v>
      </c>
      <c r="F1723" s="68">
        <v>48.188126445643803</v>
      </c>
      <c r="G1723" s="71">
        <v>0.90617836679293196</v>
      </c>
      <c r="H1723" s="68">
        <v>88.589051657671504</v>
      </c>
      <c r="I1723" s="71">
        <v>0.87775243764586997</v>
      </c>
      <c r="J1723" s="68">
        <v>75.250578257517304</v>
      </c>
      <c r="K1723" s="71">
        <v>0.92161917369191104</v>
      </c>
      <c r="L1723" s="68">
        <v>47.956823438704703</v>
      </c>
      <c r="M1723" s="71">
        <v>1</v>
      </c>
      <c r="N1723" s="68">
        <v>100</v>
      </c>
      <c r="O1723" s="71">
        <v>0.46467763960967501</v>
      </c>
      <c r="P1723" s="68">
        <v>55.179856115107903</v>
      </c>
      <c r="Q1723" s="71"/>
      <c r="R1723" s="68"/>
    </row>
    <row r="1724" spans="1:18" x14ac:dyDescent="0.2">
      <c r="A1724" s="72" t="s">
        <v>3604</v>
      </c>
      <c r="B1724" s="66" t="s">
        <v>3605</v>
      </c>
      <c r="C1724" s="67">
        <v>13</v>
      </c>
      <c r="D1724" s="67" t="s">
        <v>334</v>
      </c>
      <c r="E1724" s="71">
        <v>0.81215577807607298</v>
      </c>
      <c r="F1724" s="68">
        <v>39.282960678488799</v>
      </c>
      <c r="G1724" s="71">
        <v>0.81448237673331803</v>
      </c>
      <c r="H1724" s="68">
        <v>12.837316885119501</v>
      </c>
      <c r="I1724" s="71">
        <v>0.87626742255124102</v>
      </c>
      <c r="J1724" s="68">
        <v>74.942174248265204</v>
      </c>
      <c r="K1724" s="71">
        <v>1</v>
      </c>
      <c r="L1724" s="68">
        <v>100</v>
      </c>
      <c r="M1724" s="71">
        <v>1</v>
      </c>
      <c r="N1724" s="68">
        <v>100</v>
      </c>
      <c r="O1724" s="71">
        <v>0.37002909109580701</v>
      </c>
      <c r="P1724" s="68">
        <v>37.841726618705003</v>
      </c>
      <c r="Q1724" s="71"/>
      <c r="R1724" s="68"/>
    </row>
    <row r="1725" spans="1:18" x14ac:dyDescent="0.2">
      <c r="A1725" s="72" t="s">
        <v>3606</v>
      </c>
      <c r="B1725" s="66" t="s">
        <v>3607</v>
      </c>
      <c r="C1725" s="67">
        <v>13</v>
      </c>
      <c r="D1725" s="67" t="s">
        <v>334</v>
      </c>
      <c r="E1725" s="71">
        <v>0.85349363551157298</v>
      </c>
      <c r="F1725" s="68">
        <v>56.090979182729399</v>
      </c>
      <c r="G1725" s="71">
        <v>0.83932749313754695</v>
      </c>
      <c r="H1725" s="68">
        <v>31.6499614494988</v>
      </c>
      <c r="I1725" s="71">
        <v>0.92883302553143698</v>
      </c>
      <c r="J1725" s="68">
        <v>88.203546646106403</v>
      </c>
      <c r="K1725" s="71">
        <v>0.93845653638031501</v>
      </c>
      <c r="L1725" s="68">
        <v>62.259059367771798</v>
      </c>
      <c r="M1725" s="71">
        <v>1</v>
      </c>
      <c r="N1725" s="68">
        <v>100</v>
      </c>
      <c r="O1725" s="71">
        <v>0.56085112250856595</v>
      </c>
      <c r="P1725" s="68">
        <v>73.956834532374103</v>
      </c>
      <c r="Q1725" s="71"/>
      <c r="R1725" s="68"/>
    </row>
    <row r="1726" spans="1:18" x14ac:dyDescent="0.2">
      <c r="A1726" s="72" t="s">
        <v>3608</v>
      </c>
      <c r="B1726" s="66" t="s">
        <v>3609</v>
      </c>
      <c r="C1726" s="67">
        <v>13</v>
      </c>
      <c r="D1726" s="67" t="s">
        <v>334</v>
      </c>
      <c r="E1726" s="71">
        <v>0.85384389738237199</v>
      </c>
      <c r="F1726" s="68">
        <v>56.283731688511899</v>
      </c>
      <c r="G1726" s="71">
        <v>0.89203351241067497</v>
      </c>
      <c r="H1726" s="68">
        <v>81.996915959907497</v>
      </c>
      <c r="I1726" s="71">
        <v>0.97575637209233101</v>
      </c>
      <c r="J1726" s="68">
        <v>96.8774094063223</v>
      </c>
      <c r="K1726" s="71">
        <v>0.98606563087856203</v>
      </c>
      <c r="L1726" s="68">
        <v>91.326137239784103</v>
      </c>
      <c r="M1726" s="71">
        <v>1</v>
      </c>
      <c r="N1726" s="68">
        <v>100</v>
      </c>
      <c r="O1726" s="71">
        <v>0.41536397153029198</v>
      </c>
      <c r="P1726" s="68">
        <v>45.971223021582702</v>
      </c>
      <c r="Q1726" s="71"/>
      <c r="R1726" s="68"/>
    </row>
    <row r="1727" spans="1:18" x14ac:dyDescent="0.2">
      <c r="A1727" s="72" t="s">
        <v>3610</v>
      </c>
      <c r="B1727" s="66" t="s">
        <v>3611</v>
      </c>
      <c r="C1727" s="67">
        <v>13</v>
      </c>
      <c r="D1727" s="67" t="s">
        <v>334</v>
      </c>
      <c r="E1727" s="71">
        <v>0.87837445266385805</v>
      </c>
      <c r="F1727" s="68">
        <v>66.615265998458</v>
      </c>
      <c r="G1727" s="71">
        <v>0.82914085853609198</v>
      </c>
      <c r="H1727" s="68">
        <v>21.472629144178899</v>
      </c>
      <c r="I1727" s="71">
        <v>0.86697669727035698</v>
      </c>
      <c r="J1727" s="68">
        <v>72.012336160370097</v>
      </c>
      <c r="K1727" s="71">
        <v>0.81738025484898402</v>
      </c>
      <c r="L1727" s="68">
        <v>12.5289128758674</v>
      </c>
      <c r="M1727" s="71">
        <v>1</v>
      </c>
      <c r="N1727" s="68">
        <v>100</v>
      </c>
      <c r="O1727" s="71"/>
      <c r="P1727" s="68"/>
      <c r="Q1727" s="71"/>
      <c r="R1727" s="68"/>
    </row>
    <row r="1728" spans="1:18" x14ac:dyDescent="0.2">
      <c r="A1728" s="72" t="s">
        <v>3612</v>
      </c>
      <c r="B1728" s="66" t="s">
        <v>3613</v>
      </c>
      <c r="C1728" s="67">
        <v>13</v>
      </c>
      <c r="D1728" s="67" t="s">
        <v>334</v>
      </c>
      <c r="E1728" s="71">
        <v>0.91272815567649501</v>
      </c>
      <c r="F1728" s="68">
        <v>83.847340015420201</v>
      </c>
      <c r="G1728" s="71">
        <v>0.76563124289709505</v>
      </c>
      <c r="H1728" s="68">
        <v>8.0956052428681602</v>
      </c>
      <c r="I1728" s="71">
        <v>0.88528137980888599</v>
      </c>
      <c r="J1728" s="68">
        <v>77.717810331534295</v>
      </c>
      <c r="K1728" s="71">
        <v>1</v>
      </c>
      <c r="L1728" s="68">
        <v>100</v>
      </c>
      <c r="M1728" s="71">
        <v>1</v>
      </c>
      <c r="N1728" s="68">
        <v>100</v>
      </c>
      <c r="O1728" s="71"/>
      <c r="P1728" s="68"/>
      <c r="Q1728" s="71"/>
      <c r="R1728" s="68"/>
    </row>
    <row r="1729" spans="1:18" x14ac:dyDescent="0.2">
      <c r="A1729" s="72" t="s">
        <v>3614</v>
      </c>
      <c r="B1729" s="66" t="s">
        <v>3615</v>
      </c>
      <c r="C1729" s="67">
        <v>13</v>
      </c>
      <c r="D1729" s="67" t="s">
        <v>334</v>
      </c>
      <c r="E1729" s="71">
        <v>0.93265627681556296</v>
      </c>
      <c r="F1729" s="68">
        <v>92.212798766383997</v>
      </c>
      <c r="G1729" s="71">
        <v>0.81734968994656998</v>
      </c>
      <c r="H1729" s="68">
        <v>13.5697764070933</v>
      </c>
      <c r="I1729" s="71">
        <v>0.91966200316300895</v>
      </c>
      <c r="J1729" s="68">
        <v>86.276021588280699</v>
      </c>
      <c r="K1729" s="71">
        <v>0.99361341415267401</v>
      </c>
      <c r="L1729" s="68">
        <v>94.140323824209702</v>
      </c>
      <c r="M1729" s="71">
        <v>1</v>
      </c>
      <c r="N1729" s="68">
        <v>100</v>
      </c>
      <c r="O1729" s="71"/>
      <c r="P1729" s="68"/>
      <c r="Q1729" s="71"/>
      <c r="R1729" s="68"/>
    </row>
    <row r="1730" spans="1:18" x14ac:dyDescent="0.2">
      <c r="A1730" s="72" t="s">
        <v>3616</v>
      </c>
      <c r="B1730" s="66" t="s">
        <v>3617</v>
      </c>
      <c r="C1730" s="67">
        <v>13</v>
      </c>
      <c r="D1730" s="67" t="s">
        <v>334</v>
      </c>
      <c r="E1730" s="71">
        <v>0.86927308879903697</v>
      </c>
      <c r="F1730" s="68">
        <v>62.798766383962999</v>
      </c>
      <c r="G1730" s="71">
        <v>0.84347546535762397</v>
      </c>
      <c r="H1730" s="68">
        <v>36.6229760986893</v>
      </c>
      <c r="I1730" s="71">
        <v>0.81302189227704003</v>
      </c>
      <c r="J1730" s="68">
        <v>43.793369313801101</v>
      </c>
      <c r="K1730" s="71">
        <v>0.82059499756148502</v>
      </c>
      <c r="L1730" s="68">
        <v>12.914417887432499</v>
      </c>
      <c r="M1730" s="71">
        <v>1</v>
      </c>
      <c r="N1730" s="68">
        <v>100</v>
      </c>
      <c r="O1730" s="71"/>
      <c r="P1730" s="68"/>
      <c r="Q1730" s="71"/>
      <c r="R1730" s="68"/>
    </row>
    <row r="1731" spans="1:18" x14ac:dyDescent="0.2">
      <c r="A1731" s="72" t="s">
        <v>3618</v>
      </c>
      <c r="B1731" s="66" t="s">
        <v>3619</v>
      </c>
      <c r="C1731" s="67">
        <v>13</v>
      </c>
      <c r="D1731" s="67" t="s">
        <v>334</v>
      </c>
      <c r="E1731" s="71">
        <v>0.88540447081992302</v>
      </c>
      <c r="F1731" s="68">
        <v>70.084811102544293</v>
      </c>
      <c r="G1731" s="71">
        <v>0.85019754004602099</v>
      </c>
      <c r="H1731" s="68">
        <v>45.258288357748597</v>
      </c>
      <c r="I1731" s="71">
        <v>0.79244451936409799</v>
      </c>
      <c r="J1731" s="68">
        <v>31.7656129529684</v>
      </c>
      <c r="K1731" s="71">
        <v>0.89897582386957398</v>
      </c>
      <c r="L1731" s="68">
        <v>33.5003855050116</v>
      </c>
      <c r="M1731" s="71">
        <v>1</v>
      </c>
      <c r="N1731" s="68">
        <v>100</v>
      </c>
      <c r="O1731" s="71"/>
      <c r="P1731" s="68"/>
      <c r="Q1731" s="71"/>
      <c r="R1731" s="68"/>
    </row>
    <row r="1732" spans="1:18" x14ac:dyDescent="0.2">
      <c r="A1732" s="72" t="s">
        <v>3620</v>
      </c>
      <c r="B1732" s="66" t="s">
        <v>3621</v>
      </c>
      <c r="C1732" s="67">
        <v>13</v>
      </c>
      <c r="D1732" s="67" t="s">
        <v>334</v>
      </c>
      <c r="E1732" s="71">
        <v>0.88440363319897497</v>
      </c>
      <c r="F1732" s="68">
        <v>69.737856592135699</v>
      </c>
      <c r="G1732" s="71">
        <v>0.84216126315051498</v>
      </c>
      <c r="H1732" s="68">
        <v>35.003855050115703</v>
      </c>
      <c r="I1732" s="71">
        <v>0.87834186436425898</v>
      </c>
      <c r="J1732" s="68">
        <v>75.404780262143404</v>
      </c>
      <c r="K1732" s="71">
        <v>0.81711140528112602</v>
      </c>
      <c r="L1732" s="68">
        <v>12.4518118735544</v>
      </c>
      <c r="M1732" s="71">
        <v>1</v>
      </c>
      <c r="N1732" s="68">
        <v>100</v>
      </c>
      <c r="O1732" s="71"/>
      <c r="P1732" s="68"/>
      <c r="Q1732" s="71"/>
      <c r="R1732" s="68"/>
    </row>
    <row r="1733" spans="1:18" x14ac:dyDescent="0.2">
      <c r="A1733" s="72" t="s">
        <v>3622</v>
      </c>
      <c r="B1733" s="66" t="s">
        <v>3623</v>
      </c>
      <c r="C1733" s="67">
        <v>13</v>
      </c>
      <c r="D1733" s="67" t="s">
        <v>334</v>
      </c>
      <c r="E1733" s="71">
        <v>0.87909270062436395</v>
      </c>
      <c r="F1733" s="68">
        <v>66.8465690053971</v>
      </c>
      <c r="G1733" s="71">
        <v>0.85154573711218395</v>
      </c>
      <c r="H1733" s="68">
        <v>46.6846569005397</v>
      </c>
      <c r="I1733" s="71">
        <v>0.81978361063713401</v>
      </c>
      <c r="J1733" s="68">
        <v>47.879722436391702</v>
      </c>
      <c r="K1733" s="71">
        <v>0.885041454748136</v>
      </c>
      <c r="L1733" s="68">
        <v>27.486507324595198</v>
      </c>
      <c r="M1733" s="71">
        <v>0.96</v>
      </c>
      <c r="N1733" s="68">
        <v>38.545738858483197</v>
      </c>
      <c r="O1733" s="71"/>
      <c r="P1733" s="68"/>
      <c r="Q1733" s="71"/>
      <c r="R1733" s="68"/>
    </row>
    <row r="1734" spans="1:18" x14ac:dyDescent="0.2">
      <c r="A1734" s="72" t="s">
        <v>3624</v>
      </c>
      <c r="B1734" s="66" t="s">
        <v>3625</v>
      </c>
      <c r="C1734" s="67">
        <v>13</v>
      </c>
      <c r="D1734" s="67" t="s">
        <v>334</v>
      </c>
      <c r="E1734" s="71">
        <v>0.82695234501708104</v>
      </c>
      <c r="F1734" s="68">
        <v>45.528141865844297</v>
      </c>
      <c r="G1734" s="71">
        <v>0.82984162468096101</v>
      </c>
      <c r="H1734" s="68">
        <v>22.089437162683101</v>
      </c>
      <c r="I1734" s="71">
        <v>0.92737553245278304</v>
      </c>
      <c r="J1734" s="68">
        <v>87.818041634541203</v>
      </c>
      <c r="K1734" s="71">
        <v>0.95181030678835998</v>
      </c>
      <c r="L1734" s="68">
        <v>72.205088666152704</v>
      </c>
      <c r="M1734" s="71">
        <v>1</v>
      </c>
      <c r="N1734" s="68">
        <v>100</v>
      </c>
      <c r="O1734" s="71">
        <v>0.42573426116330298</v>
      </c>
      <c r="P1734" s="68">
        <v>47.625899280575503</v>
      </c>
      <c r="Q1734" s="71"/>
      <c r="R1734" s="68"/>
    </row>
    <row r="1735" spans="1:18" x14ac:dyDescent="0.2">
      <c r="A1735" s="72" t="s">
        <v>3626</v>
      </c>
      <c r="B1735" s="66" t="s">
        <v>3627</v>
      </c>
      <c r="C1735" s="67">
        <v>13</v>
      </c>
      <c r="D1735" s="67" t="s">
        <v>334</v>
      </c>
      <c r="E1735" s="71">
        <v>0.79813257158289797</v>
      </c>
      <c r="F1735" s="68">
        <v>33.1534309946029</v>
      </c>
      <c r="G1735" s="71">
        <v>0.83612382115984496</v>
      </c>
      <c r="H1735" s="68">
        <v>27.872012336160399</v>
      </c>
      <c r="I1735" s="71">
        <v>0.89020348986231101</v>
      </c>
      <c r="J1735" s="68">
        <v>79.375481881264406</v>
      </c>
      <c r="K1735" s="71">
        <v>0.94600431965442799</v>
      </c>
      <c r="L1735" s="68">
        <v>67.347725520431794</v>
      </c>
      <c r="M1735" s="71">
        <v>1</v>
      </c>
      <c r="N1735" s="68">
        <v>100</v>
      </c>
      <c r="O1735" s="71">
        <v>0.31833122723790502</v>
      </c>
      <c r="P1735" s="68">
        <v>29.2805755395683</v>
      </c>
      <c r="Q1735" s="71"/>
      <c r="R1735" s="68"/>
    </row>
    <row r="1736" spans="1:18" x14ac:dyDescent="0.2">
      <c r="A1736" s="72" t="s">
        <v>3628</v>
      </c>
      <c r="B1736" s="66" t="s">
        <v>3629</v>
      </c>
      <c r="C1736" s="67">
        <v>13</v>
      </c>
      <c r="D1736" s="67" t="s">
        <v>334</v>
      </c>
      <c r="E1736" s="71">
        <v>0.83450886260025503</v>
      </c>
      <c r="F1736" s="68">
        <v>48.496530454895897</v>
      </c>
      <c r="G1736" s="71">
        <v>0.94703469367178905</v>
      </c>
      <c r="H1736" s="68">
        <v>95.566692367000798</v>
      </c>
      <c r="I1736" s="71">
        <v>0.91421037586977005</v>
      </c>
      <c r="J1736" s="68">
        <v>85.119506553585197</v>
      </c>
      <c r="K1736" s="71">
        <v>0.94016125543876405</v>
      </c>
      <c r="L1736" s="68">
        <v>63.068619892058599</v>
      </c>
      <c r="M1736" s="71">
        <v>1</v>
      </c>
      <c r="N1736" s="68">
        <v>100</v>
      </c>
      <c r="O1736" s="71">
        <v>0.37113798802095299</v>
      </c>
      <c r="P1736" s="68">
        <v>38.057553956834496</v>
      </c>
      <c r="Q1736" s="71"/>
      <c r="R1736" s="68"/>
    </row>
    <row r="1737" spans="1:18" x14ac:dyDescent="0.2">
      <c r="A1737" s="72" t="s">
        <v>3630</v>
      </c>
      <c r="B1737" s="66" t="s">
        <v>3631</v>
      </c>
      <c r="C1737" s="67">
        <v>13</v>
      </c>
      <c r="D1737" s="67" t="s">
        <v>334</v>
      </c>
      <c r="E1737" s="71">
        <v>0.90561488254326705</v>
      </c>
      <c r="F1737" s="68">
        <v>79.992289899768707</v>
      </c>
      <c r="G1737" s="71">
        <v>0.83652166382153403</v>
      </c>
      <c r="H1737" s="68">
        <v>28.218966846569</v>
      </c>
      <c r="I1737" s="71">
        <v>0.85412755956317499</v>
      </c>
      <c r="J1737" s="68">
        <v>67.309175019275202</v>
      </c>
      <c r="K1737" s="71">
        <v>0.95181030678835998</v>
      </c>
      <c r="L1737" s="68">
        <v>72.205088666152704</v>
      </c>
      <c r="M1737" s="71">
        <v>0.98</v>
      </c>
      <c r="N1737" s="68">
        <v>45.934323690383103</v>
      </c>
      <c r="O1737" s="71"/>
      <c r="P1737" s="68"/>
      <c r="Q1737" s="71"/>
      <c r="R1737" s="68"/>
    </row>
    <row r="1738" spans="1:18" x14ac:dyDescent="0.2">
      <c r="A1738" s="72" t="s">
        <v>3632</v>
      </c>
      <c r="B1738" s="66" t="s">
        <v>3633</v>
      </c>
      <c r="C1738" s="67">
        <v>13</v>
      </c>
      <c r="D1738" s="67" t="s">
        <v>334</v>
      </c>
      <c r="E1738" s="71">
        <v>0.91034673748767703</v>
      </c>
      <c r="F1738" s="68">
        <v>82.806476484194306</v>
      </c>
      <c r="G1738" s="71">
        <v>0.85104496557898901</v>
      </c>
      <c r="H1738" s="68">
        <v>46.067848882035499</v>
      </c>
      <c r="I1738" s="71">
        <v>0.92575130646466197</v>
      </c>
      <c r="J1738" s="68">
        <v>87.393986121819594</v>
      </c>
      <c r="K1738" s="71">
        <v>0.87459067790705802</v>
      </c>
      <c r="L1738" s="68">
        <v>24.055512721665401</v>
      </c>
      <c r="M1738" s="71">
        <v>0.99</v>
      </c>
      <c r="N1738" s="68">
        <v>52.3064894448788</v>
      </c>
      <c r="O1738" s="71"/>
      <c r="P1738" s="68"/>
      <c r="Q1738" s="71"/>
      <c r="R1738" s="68"/>
    </row>
    <row r="1739" spans="1:18" x14ac:dyDescent="0.2">
      <c r="A1739" s="72" t="s">
        <v>3634</v>
      </c>
      <c r="B1739" s="66" t="s">
        <v>3635</v>
      </c>
      <c r="C1739" s="67">
        <v>13</v>
      </c>
      <c r="D1739" s="67" t="s">
        <v>334</v>
      </c>
      <c r="E1739" s="71">
        <v>0.79462732522586799</v>
      </c>
      <c r="F1739" s="68">
        <v>31.6499614494988</v>
      </c>
      <c r="G1739" s="71">
        <v>0.83650711876004102</v>
      </c>
      <c r="H1739" s="68">
        <v>28.1804163454125</v>
      </c>
      <c r="I1739" s="71">
        <v>0.95454103584111105</v>
      </c>
      <c r="J1739" s="68">
        <v>93.407864302235893</v>
      </c>
      <c r="K1739" s="71">
        <v>0.96051928748925897</v>
      </c>
      <c r="L1739" s="68">
        <v>78.989976869699305</v>
      </c>
      <c r="M1739" s="71">
        <v>1</v>
      </c>
      <c r="N1739" s="68">
        <v>100</v>
      </c>
      <c r="O1739" s="71">
        <v>0.221569184038932</v>
      </c>
      <c r="P1739" s="68">
        <v>15.9712230215827</v>
      </c>
      <c r="Q1739" s="71"/>
      <c r="R1739" s="68"/>
    </row>
    <row r="1740" spans="1:18" x14ac:dyDescent="0.2">
      <c r="A1740" s="72" t="s">
        <v>3636</v>
      </c>
      <c r="B1740" s="66" t="s">
        <v>3637</v>
      </c>
      <c r="C1740" s="67">
        <v>13</v>
      </c>
      <c r="D1740" s="67" t="s">
        <v>334</v>
      </c>
      <c r="E1740" s="71">
        <v>0.90052064373469498</v>
      </c>
      <c r="F1740" s="68">
        <v>77.370855821125701</v>
      </c>
      <c r="G1740" s="71">
        <v>0.83692535826775805</v>
      </c>
      <c r="H1740" s="68">
        <v>28.874325366229801</v>
      </c>
      <c r="I1740" s="71">
        <v>0.86966498508180901</v>
      </c>
      <c r="J1740" s="68">
        <v>73.014649190439499</v>
      </c>
      <c r="K1740" s="71">
        <v>0.89549223158921498</v>
      </c>
      <c r="L1740" s="68">
        <v>31.9198149575945</v>
      </c>
      <c r="M1740" s="71">
        <v>1</v>
      </c>
      <c r="N1740" s="68">
        <v>100</v>
      </c>
      <c r="O1740" s="71"/>
      <c r="P1740" s="68"/>
      <c r="Q1740" s="71"/>
      <c r="R1740" s="68"/>
    </row>
    <row r="1741" spans="1:18" x14ac:dyDescent="0.2">
      <c r="A1741" s="72" t="s">
        <v>3638</v>
      </c>
      <c r="B1741" s="66" t="s">
        <v>3639</v>
      </c>
      <c r="C1741" s="67">
        <v>13</v>
      </c>
      <c r="D1741" s="67" t="s">
        <v>334</v>
      </c>
      <c r="E1741" s="71">
        <v>0.93708558736736602</v>
      </c>
      <c r="F1741" s="68">
        <v>92.829606784888199</v>
      </c>
      <c r="G1741" s="71">
        <v>0.86238469551874597</v>
      </c>
      <c r="H1741" s="68">
        <v>59.521973785659199</v>
      </c>
      <c r="I1741" s="71">
        <v>0.94285632786325702</v>
      </c>
      <c r="J1741" s="68">
        <v>91.287586738627596</v>
      </c>
      <c r="K1741" s="71">
        <v>0.943101326087461</v>
      </c>
      <c r="L1741" s="68">
        <v>65.227447956823397</v>
      </c>
      <c r="M1741" s="71">
        <v>1</v>
      </c>
      <c r="N1741" s="68">
        <v>100</v>
      </c>
      <c r="O1741" s="71"/>
      <c r="P1741" s="68"/>
      <c r="Q1741" s="71"/>
      <c r="R1741" s="68"/>
    </row>
    <row r="1742" spans="1:18" x14ac:dyDescent="0.2">
      <c r="A1742" s="72" t="s">
        <v>3640</v>
      </c>
      <c r="B1742" s="66" t="s">
        <v>3641</v>
      </c>
      <c r="C1742" s="67">
        <v>13</v>
      </c>
      <c r="D1742" s="67" t="s">
        <v>334</v>
      </c>
      <c r="E1742" s="71">
        <v>0.77563223317457697</v>
      </c>
      <c r="F1742" s="68">
        <v>26.368542791056299</v>
      </c>
      <c r="G1742" s="71">
        <v>0.852430104956723</v>
      </c>
      <c r="H1742" s="68">
        <v>47.879722436391702</v>
      </c>
      <c r="I1742" s="71">
        <v>0.91215323756837396</v>
      </c>
      <c r="J1742" s="68">
        <v>84.425597532767895</v>
      </c>
      <c r="K1742" s="71">
        <v>0.89200863930885499</v>
      </c>
      <c r="L1742" s="68">
        <v>30.2235929067078</v>
      </c>
      <c r="M1742" s="71">
        <v>1</v>
      </c>
      <c r="N1742" s="68">
        <v>100</v>
      </c>
      <c r="O1742" s="71">
        <v>0.221569184038932</v>
      </c>
      <c r="P1742" s="68">
        <v>15.9712230215827</v>
      </c>
      <c r="Q1742" s="71"/>
      <c r="R1742" s="68"/>
    </row>
    <row r="1743" spans="1:18" x14ac:dyDescent="0.2">
      <c r="A1743" s="72" t="s">
        <v>3642</v>
      </c>
      <c r="B1743" s="66" t="s">
        <v>3643</v>
      </c>
      <c r="C1743" s="67">
        <v>13</v>
      </c>
      <c r="D1743" s="67" t="s">
        <v>334</v>
      </c>
      <c r="E1743" s="71">
        <v>0.79802918210105001</v>
      </c>
      <c r="F1743" s="68">
        <v>33.1148804934464</v>
      </c>
      <c r="G1743" s="71">
        <v>0.88960513440843103</v>
      </c>
      <c r="H1743" s="68">
        <v>80.416345412490401</v>
      </c>
      <c r="I1743" s="71">
        <v>0.89976751333934502</v>
      </c>
      <c r="J1743" s="68">
        <v>81.534309946029296</v>
      </c>
      <c r="K1743" s="71">
        <v>0.96325488796838798</v>
      </c>
      <c r="L1743" s="68">
        <v>81.071703932151095</v>
      </c>
      <c r="M1743" s="71">
        <v>1</v>
      </c>
      <c r="N1743" s="68">
        <v>100</v>
      </c>
      <c r="O1743" s="71">
        <v>0.237518374789086</v>
      </c>
      <c r="P1743" s="68">
        <v>18.201438848920901</v>
      </c>
      <c r="Q1743" s="71"/>
      <c r="R1743" s="68"/>
    </row>
    <row r="1744" spans="1:18" x14ac:dyDescent="0.2">
      <c r="A1744" s="72" t="s">
        <v>3644</v>
      </c>
      <c r="B1744" s="66" t="s">
        <v>3644</v>
      </c>
      <c r="C1744" s="67">
        <v>13</v>
      </c>
      <c r="D1744" s="67" t="s">
        <v>334</v>
      </c>
      <c r="E1744" s="71">
        <v>0.92380880752607497</v>
      </c>
      <c r="F1744" s="68">
        <v>89.051657671549705</v>
      </c>
      <c r="G1744" s="71">
        <v>0.82053796041333704</v>
      </c>
      <c r="H1744" s="68">
        <v>14.8804934464148</v>
      </c>
      <c r="I1744" s="71">
        <v>0.89501822465972802</v>
      </c>
      <c r="J1744" s="68">
        <v>80.763299922898995</v>
      </c>
      <c r="K1744" s="71">
        <v>0.97967904503123604</v>
      </c>
      <c r="L1744" s="68">
        <v>88.781804163454098</v>
      </c>
      <c r="M1744" s="71">
        <v>1</v>
      </c>
      <c r="N1744" s="68">
        <v>100</v>
      </c>
      <c r="O1744" s="71"/>
      <c r="P1744" s="68"/>
      <c r="Q1744" s="71"/>
      <c r="R1744" s="68"/>
    </row>
    <row r="1745" spans="1:18" x14ac:dyDescent="0.2">
      <c r="A1745" s="72" t="s">
        <v>3645</v>
      </c>
      <c r="B1745" s="66" t="s">
        <v>3646</v>
      </c>
      <c r="C1745" s="67">
        <v>13</v>
      </c>
      <c r="D1745" s="67" t="s">
        <v>334</v>
      </c>
      <c r="E1745" s="71">
        <v>0.79860239280360401</v>
      </c>
      <c r="F1745" s="68">
        <v>33.3461835003855</v>
      </c>
      <c r="G1745" s="71">
        <v>0.75413066613748103</v>
      </c>
      <c r="H1745" s="68">
        <v>7.4787972243639196</v>
      </c>
      <c r="I1745" s="71">
        <v>0.83338814391266602</v>
      </c>
      <c r="J1745" s="68">
        <v>56.8234387047032</v>
      </c>
      <c r="K1745" s="71">
        <v>0.92974755567941603</v>
      </c>
      <c r="L1745" s="68">
        <v>54.433307632999202</v>
      </c>
      <c r="M1745" s="71">
        <v>1</v>
      </c>
      <c r="N1745" s="68">
        <v>100</v>
      </c>
      <c r="O1745" s="71">
        <v>0.47574559828845903</v>
      </c>
      <c r="P1745" s="68">
        <v>57.266187050359697</v>
      </c>
      <c r="Q1745" s="71"/>
      <c r="R1745" s="68"/>
    </row>
    <row r="1746" spans="1:18" x14ac:dyDescent="0.2">
      <c r="A1746" s="72" t="s">
        <v>3647</v>
      </c>
      <c r="B1746" s="66" t="s">
        <v>3648</v>
      </c>
      <c r="C1746" s="67">
        <v>13</v>
      </c>
      <c r="D1746" s="67" t="s">
        <v>334</v>
      </c>
      <c r="E1746" s="71">
        <v>0.93042791091555499</v>
      </c>
      <c r="F1746" s="68">
        <v>91.557440246723203</v>
      </c>
      <c r="G1746" s="71">
        <v>0.85184686964243495</v>
      </c>
      <c r="H1746" s="68">
        <v>47.070161912104901</v>
      </c>
      <c r="I1746" s="71">
        <v>0.97088895015021004</v>
      </c>
      <c r="J1746" s="68">
        <v>96.183500385504999</v>
      </c>
      <c r="K1746" s="71">
        <v>0.89897582386957398</v>
      </c>
      <c r="L1746" s="68">
        <v>33.5003855050116</v>
      </c>
      <c r="M1746" s="71">
        <v>1</v>
      </c>
      <c r="N1746" s="68">
        <v>100</v>
      </c>
      <c r="O1746" s="71"/>
      <c r="P1746" s="68"/>
      <c r="Q1746" s="71"/>
      <c r="R1746" s="68"/>
    </row>
    <row r="1747" spans="1:18" x14ac:dyDescent="0.2">
      <c r="A1747" s="72" t="s">
        <v>3649</v>
      </c>
      <c r="B1747" s="66" t="s">
        <v>3649</v>
      </c>
      <c r="C1747" s="67">
        <v>13</v>
      </c>
      <c r="D1747" s="67" t="s">
        <v>334</v>
      </c>
      <c r="E1747" s="71">
        <v>0.91395738610696897</v>
      </c>
      <c r="F1747" s="68">
        <v>84.232845026985302</v>
      </c>
      <c r="G1747" s="71">
        <v>0.84527983083799996</v>
      </c>
      <c r="H1747" s="68">
        <v>38.743253662297597</v>
      </c>
      <c r="I1747" s="71">
        <v>0.87209317720956203</v>
      </c>
      <c r="J1747" s="68">
        <v>73.670007710100194</v>
      </c>
      <c r="K1747" s="71">
        <v>0.93845653638031501</v>
      </c>
      <c r="L1747" s="68">
        <v>62.259059367771798</v>
      </c>
      <c r="M1747" s="71">
        <v>1</v>
      </c>
      <c r="N1747" s="68">
        <v>100</v>
      </c>
      <c r="O1747" s="71"/>
      <c r="P1747" s="68"/>
      <c r="Q1747" s="71"/>
      <c r="R1747" s="68"/>
    </row>
    <row r="1748" spans="1:18" x14ac:dyDescent="0.2">
      <c r="A1748" s="72" t="s">
        <v>3650</v>
      </c>
      <c r="B1748" s="66" t="s">
        <v>3651</v>
      </c>
      <c r="C1748" s="67">
        <v>13</v>
      </c>
      <c r="D1748" s="67" t="s">
        <v>334</v>
      </c>
      <c r="E1748" s="71">
        <v>0.90196560077543397</v>
      </c>
      <c r="F1748" s="68">
        <v>78.218966846569003</v>
      </c>
      <c r="G1748" s="71">
        <v>0.84996815512207002</v>
      </c>
      <c r="H1748" s="68">
        <v>44.834232845027003</v>
      </c>
      <c r="I1748" s="71">
        <v>0.91595411931899196</v>
      </c>
      <c r="J1748" s="68">
        <v>85.543562066306905</v>
      </c>
      <c r="K1748" s="71">
        <v>0.941940128660675</v>
      </c>
      <c r="L1748" s="68">
        <v>64.417887432536602</v>
      </c>
      <c r="M1748" s="71">
        <v>0.9</v>
      </c>
      <c r="N1748" s="68">
        <v>27.599687255668499</v>
      </c>
      <c r="O1748" s="71"/>
      <c r="P1748" s="68"/>
      <c r="Q1748" s="71"/>
      <c r="R1748" s="68"/>
    </row>
    <row r="1749" spans="1:18" x14ac:dyDescent="0.2">
      <c r="A1749" s="72" t="s">
        <v>3652</v>
      </c>
      <c r="B1749" s="66" t="s">
        <v>3652</v>
      </c>
      <c r="C1749" s="67">
        <v>13</v>
      </c>
      <c r="D1749" s="67" t="s">
        <v>334</v>
      </c>
      <c r="E1749" s="71">
        <v>0.91470741231160202</v>
      </c>
      <c r="F1749" s="68">
        <v>84.695451040863503</v>
      </c>
      <c r="G1749" s="71">
        <v>0.86427580189687103</v>
      </c>
      <c r="H1749" s="68">
        <v>61.488049344641503</v>
      </c>
      <c r="I1749" s="71">
        <v>0.82590617787277398</v>
      </c>
      <c r="J1749" s="68">
        <v>52.197378565921397</v>
      </c>
      <c r="K1749" s="71">
        <v>0.96864766947676395</v>
      </c>
      <c r="L1749" s="68">
        <v>84.271395528141895</v>
      </c>
      <c r="M1749" s="71">
        <v>1</v>
      </c>
      <c r="N1749" s="68">
        <v>100</v>
      </c>
      <c r="O1749" s="71"/>
      <c r="P1749" s="68"/>
      <c r="Q1749" s="71"/>
      <c r="R1749" s="68"/>
    </row>
    <row r="1750" spans="1:18" x14ac:dyDescent="0.2">
      <c r="A1750" s="72" t="s">
        <v>3653</v>
      </c>
      <c r="B1750" s="66" t="s">
        <v>3654</v>
      </c>
      <c r="C1750" s="67">
        <v>13</v>
      </c>
      <c r="D1750" s="67" t="s">
        <v>334</v>
      </c>
      <c r="E1750" s="71">
        <v>0.95356772597236805</v>
      </c>
      <c r="F1750" s="68">
        <v>96.260601387817999</v>
      </c>
      <c r="G1750" s="71">
        <v>0.86355674775442404</v>
      </c>
      <c r="H1750" s="68">
        <v>60.717039321511201</v>
      </c>
      <c r="I1750" s="71">
        <v>0.96232613040291504</v>
      </c>
      <c r="J1750" s="68">
        <v>94.834232845027003</v>
      </c>
      <c r="K1750" s="71">
        <v>0.98838802573213502</v>
      </c>
      <c r="L1750" s="68">
        <v>92.251349267540505</v>
      </c>
      <c r="M1750" s="71">
        <v>1</v>
      </c>
      <c r="N1750" s="68">
        <v>100</v>
      </c>
      <c r="O1750" s="71"/>
      <c r="P1750" s="68"/>
      <c r="Q1750" s="71"/>
      <c r="R1750" s="68"/>
    </row>
    <row r="1751" spans="1:18" x14ac:dyDescent="0.2">
      <c r="A1751" s="72" t="s">
        <v>3655</v>
      </c>
      <c r="B1751" s="66" t="s">
        <v>3656</v>
      </c>
      <c r="C1751" s="67">
        <v>13</v>
      </c>
      <c r="D1751" s="67" t="s">
        <v>334</v>
      </c>
      <c r="E1751" s="71">
        <v>0.92607646727001502</v>
      </c>
      <c r="F1751" s="68">
        <v>89.899768696993107</v>
      </c>
      <c r="G1751" s="71">
        <v>0.86055876492093997</v>
      </c>
      <c r="H1751" s="68">
        <v>57.440246723207402</v>
      </c>
      <c r="I1751" s="71">
        <v>0.88181993369983103</v>
      </c>
      <c r="J1751" s="68">
        <v>76.407093292212807</v>
      </c>
      <c r="K1751" s="71">
        <v>0.971927170459289</v>
      </c>
      <c r="L1751" s="68">
        <v>85.389360061680804</v>
      </c>
      <c r="M1751" s="71">
        <v>0.99</v>
      </c>
      <c r="N1751" s="68">
        <v>52.3064894448788</v>
      </c>
      <c r="O1751" s="71"/>
      <c r="P1751" s="68"/>
      <c r="Q1751" s="71"/>
      <c r="R1751" s="68"/>
    </row>
    <row r="1752" spans="1:18" x14ac:dyDescent="0.2">
      <c r="A1752" s="72" t="s">
        <v>3657</v>
      </c>
      <c r="B1752" s="66" t="s">
        <v>3658</v>
      </c>
      <c r="C1752" s="67">
        <v>13</v>
      </c>
      <c r="D1752" s="67" t="s">
        <v>334</v>
      </c>
      <c r="E1752" s="71">
        <v>0.93054239334025801</v>
      </c>
      <c r="F1752" s="68">
        <v>91.634541249036204</v>
      </c>
      <c r="G1752" s="71">
        <v>0.86151761893276302</v>
      </c>
      <c r="H1752" s="68">
        <v>58.288357748650697</v>
      </c>
      <c r="I1752" s="71">
        <v>0.91697002962741603</v>
      </c>
      <c r="J1752" s="68">
        <v>85.813415574402498</v>
      </c>
      <c r="K1752" s="71">
        <v>0.943681924800855</v>
      </c>
      <c r="L1752" s="68">
        <v>65.882806476484205</v>
      </c>
      <c r="M1752" s="71">
        <v>1</v>
      </c>
      <c r="N1752" s="68">
        <v>100</v>
      </c>
      <c r="O1752" s="71"/>
      <c r="P1752" s="68"/>
      <c r="Q1752" s="71"/>
      <c r="R1752" s="68"/>
    </row>
    <row r="1753" spans="1:18" x14ac:dyDescent="0.2">
      <c r="A1753" s="72" t="s">
        <v>3659</v>
      </c>
      <c r="B1753" s="66" t="s">
        <v>3660</v>
      </c>
      <c r="C1753" s="67">
        <v>13</v>
      </c>
      <c r="D1753" s="67" t="s">
        <v>334</v>
      </c>
      <c r="E1753" s="71">
        <v>0.84410440030902401</v>
      </c>
      <c r="F1753" s="68">
        <v>52.659984579799499</v>
      </c>
      <c r="G1753" s="71">
        <v>0.85760083462249204</v>
      </c>
      <c r="H1753" s="68">
        <v>54.047802621434101</v>
      </c>
      <c r="I1753" s="71">
        <v>0.93345201582326698</v>
      </c>
      <c r="J1753" s="68">
        <v>89.128758673862805</v>
      </c>
      <c r="K1753" s="71">
        <v>0.947994583166889</v>
      </c>
      <c r="L1753" s="68">
        <v>68.812644564379298</v>
      </c>
      <c r="M1753" s="71">
        <v>1</v>
      </c>
      <c r="N1753" s="68">
        <v>100</v>
      </c>
      <c r="O1753" s="71">
        <v>0.48147456793247001</v>
      </c>
      <c r="P1753" s="68">
        <v>58.417266187050402</v>
      </c>
      <c r="Q1753" s="71"/>
      <c r="R1753" s="68"/>
    </row>
    <row r="1754" spans="1:18" x14ac:dyDescent="0.2">
      <c r="A1754" s="72" t="s">
        <v>3661</v>
      </c>
      <c r="B1754" s="66" t="s">
        <v>3662</v>
      </c>
      <c r="C1754" s="67">
        <v>13</v>
      </c>
      <c r="D1754" s="67" t="s">
        <v>334</v>
      </c>
      <c r="E1754" s="71">
        <v>0.94817015451818198</v>
      </c>
      <c r="F1754" s="68">
        <v>95.219737856592104</v>
      </c>
      <c r="G1754" s="71">
        <v>0.86454922479228102</v>
      </c>
      <c r="H1754" s="68">
        <v>61.603700848111004</v>
      </c>
      <c r="I1754" s="71">
        <v>0.95019414438938898</v>
      </c>
      <c r="J1754" s="68">
        <v>92.598303777949099</v>
      </c>
      <c r="K1754" s="71">
        <v>0.97793724889105604</v>
      </c>
      <c r="L1754" s="68">
        <v>88.049344641480303</v>
      </c>
      <c r="M1754" s="71">
        <v>1</v>
      </c>
      <c r="N1754" s="68">
        <v>100</v>
      </c>
      <c r="O1754" s="71"/>
      <c r="P1754" s="68"/>
      <c r="Q1754" s="71"/>
      <c r="R1754" s="68"/>
    </row>
    <row r="1755" spans="1:18" x14ac:dyDescent="0.2">
      <c r="A1755" s="72" t="s">
        <v>3663</v>
      </c>
      <c r="B1755" s="66" t="s">
        <v>3664</v>
      </c>
      <c r="C1755" s="67">
        <v>13</v>
      </c>
      <c r="D1755" s="67" t="s">
        <v>334</v>
      </c>
      <c r="E1755" s="71">
        <v>0.81363956493438905</v>
      </c>
      <c r="F1755" s="68">
        <v>39.82266769468</v>
      </c>
      <c r="G1755" s="71">
        <v>0.995393095364418</v>
      </c>
      <c r="H1755" s="68">
        <v>98.727833461835004</v>
      </c>
      <c r="I1755" s="71">
        <v>0.89555073783212102</v>
      </c>
      <c r="J1755" s="68">
        <v>80.840400925211995</v>
      </c>
      <c r="K1755" s="71">
        <v>0.96864766947676395</v>
      </c>
      <c r="L1755" s="68">
        <v>84.271395528141895</v>
      </c>
      <c r="M1755" s="71">
        <v>1</v>
      </c>
      <c r="N1755" s="68">
        <v>100</v>
      </c>
      <c r="O1755" s="71">
        <v>0.20860632199864099</v>
      </c>
      <c r="P1755" s="68">
        <v>14.8920863309353</v>
      </c>
      <c r="Q1755" s="71"/>
      <c r="R1755" s="68"/>
    </row>
    <row r="1756" spans="1:18" x14ac:dyDescent="0.2">
      <c r="A1756" s="72" t="s">
        <v>3665</v>
      </c>
      <c r="B1756" s="66" t="s">
        <v>3666</v>
      </c>
      <c r="C1756" s="67">
        <v>13</v>
      </c>
      <c r="D1756" s="67" t="s">
        <v>334</v>
      </c>
      <c r="E1756" s="71">
        <v>0.92364903571062695</v>
      </c>
      <c r="F1756" s="68">
        <v>89.013107170393198</v>
      </c>
      <c r="G1756" s="71">
        <v>0.85472923494860198</v>
      </c>
      <c r="H1756" s="68">
        <v>50.925212027756402</v>
      </c>
      <c r="I1756" s="71">
        <v>0.87470283069750299</v>
      </c>
      <c r="J1756" s="68">
        <v>74.518118735543595</v>
      </c>
      <c r="K1756" s="71">
        <v>0.96516407719640496</v>
      </c>
      <c r="L1756" s="68">
        <v>82.498072474942205</v>
      </c>
      <c r="M1756" s="71">
        <v>1</v>
      </c>
      <c r="N1756" s="68">
        <v>100</v>
      </c>
      <c r="O1756" s="71"/>
      <c r="P1756" s="68"/>
      <c r="Q1756" s="71"/>
      <c r="R1756" s="68"/>
    </row>
    <row r="1757" spans="1:18" x14ac:dyDescent="0.2">
      <c r="A1757" s="72" t="s">
        <v>3667</v>
      </c>
      <c r="B1757" s="66" t="s">
        <v>3668</v>
      </c>
      <c r="C1757" s="67">
        <v>13</v>
      </c>
      <c r="D1757" s="67" t="s">
        <v>334</v>
      </c>
      <c r="E1757" s="71">
        <v>0.89170505147693302</v>
      </c>
      <c r="F1757" s="68">
        <v>73.053199691596006</v>
      </c>
      <c r="G1757" s="71">
        <v>0.83849274984029498</v>
      </c>
      <c r="H1757" s="68">
        <v>30.724749421742501</v>
      </c>
      <c r="I1757" s="71">
        <v>0.81135307208267204</v>
      </c>
      <c r="J1757" s="68">
        <v>42.829606784888199</v>
      </c>
      <c r="K1757" s="71">
        <v>0.91697438398476505</v>
      </c>
      <c r="L1757" s="68">
        <v>44.680030840400903</v>
      </c>
      <c r="M1757" s="71">
        <v>1</v>
      </c>
      <c r="N1757" s="68">
        <v>100</v>
      </c>
      <c r="O1757" s="71"/>
      <c r="P1757" s="68"/>
      <c r="Q1757" s="71"/>
      <c r="R1757" s="68"/>
    </row>
    <row r="1758" spans="1:18" x14ac:dyDescent="0.2">
      <c r="A1758" s="72" t="s">
        <v>3669</v>
      </c>
      <c r="B1758" s="66" t="s">
        <v>3670</v>
      </c>
      <c r="C1758" s="67">
        <v>13</v>
      </c>
      <c r="D1758" s="67" t="s">
        <v>334</v>
      </c>
      <c r="E1758" s="71">
        <v>0.90138784566500096</v>
      </c>
      <c r="F1758" s="68">
        <v>77.872012336160395</v>
      </c>
      <c r="G1758" s="71">
        <v>0.85198330700420699</v>
      </c>
      <c r="H1758" s="68">
        <v>47.340015420200501</v>
      </c>
      <c r="I1758" s="71">
        <v>0.85588327108532203</v>
      </c>
      <c r="J1758" s="68">
        <v>68.041634541248996</v>
      </c>
      <c r="K1758" s="71">
        <v>0.90768480457047296</v>
      </c>
      <c r="L1758" s="68">
        <v>38.666152659984597</v>
      </c>
      <c r="M1758" s="71">
        <v>0.99</v>
      </c>
      <c r="N1758" s="68">
        <v>52.3064894448788</v>
      </c>
      <c r="O1758" s="71"/>
      <c r="P1758" s="68"/>
      <c r="Q1758" s="71"/>
      <c r="R1758" s="68"/>
    </row>
    <row r="1759" spans="1:18" x14ac:dyDescent="0.2">
      <c r="A1759" s="72" t="s">
        <v>3671</v>
      </c>
      <c r="B1759" s="66" t="s">
        <v>3672</v>
      </c>
      <c r="C1759" s="67">
        <v>13</v>
      </c>
      <c r="D1759" s="67" t="s">
        <v>334</v>
      </c>
      <c r="E1759" s="71">
        <v>0.90932669972727997</v>
      </c>
      <c r="F1759" s="68">
        <v>82.266769468003105</v>
      </c>
      <c r="G1759" s="71">
        <v>0.84054868517788695</v>
      </c>
      <c r="H1759" s="68">
        <v>33.1919814957594</v>
      </c>
      <c r="I1759" s="71">
        <v>0.83449703010179199</v>
      </c>
      <c r="J1759" s="68">
        <v>57.632999228990002</v>
      </c>
      <c r="K1759" s="71">
        <v>0.96226108362943896</v>
      </c>
      <c r="L1759" s="68">
        <v>80.531996915959894</v>
      </c>
      <c r="M1759" s="71">
        <v>1</v>
      </c>
      <c r="N1759" s="68">
        <v>100</v>
      </c>
      <c r="O1759" s="71"/>
      <c r="P1759" s="68"/>
      <c r="Q1759" s="71"/>
      <c r="R1759" s="68"/>
    </row>
    <row r="1760" spans="1:18" x14ac:dyDescent="0.2">
      <c r="A1760" s="72" t="s">
        <v>3673</v>
      </c>
      <c r="B1760" s="66" t="s">
        <v>3674</v>
      </c>
      <c r="C1760" s="67">
        <v>13</v>
      </c>
      <c r="D1760" s="67" t="s">
        <v>334</v>
      </c>
      <c r="E1760" s="71">
        <v>0.92133966189341499</v>
      </c>
      <c r="F1760" s="68">
        <v>88.049344641480303</v>
      </c>
      <c r="G1760" s="71">
        <v>0.83881831352343394</v>
      </c>
      <c r="H1760" s="68">
        <v>31.110254433307599</v>
      </c>
      <c r="I1760" s="71">
        <v>0.902858409249371</v>
      </c>
      <c r="J1760" s="68">
        <v>82.266769468003105</v>
      </c>
      <c r="K1760" s="71">
        <v>0.943681924800855</v>
      </c>
      <c r="L1760" s="68">
        <v>65.882806476484205</v>
      </c>
      <c r="M1760" s="71">
        <v>1</v>
      </c>
      <c r="N1760" s="68">
        <v>100</v>
      </c>
      <c r="O1760" s="71"/>
      <c r="P1760" s="68"/>
      <c r="Q1760" s="71"/>
      <c r="R1760" s="68"/>
    </row>
    <row r="1761" spans="1:18" x14ac:dyDescent="0.2">
      <c r="A1761" s="72" t="s">
        <v>3675</v>
      </c>
      <c r="B1761" s="66" t="s">
        <v>3676</v>
      </c>
      <c r="C1761" s="67">
        <v>13</v>
      </c>
      <c r="D1761" s="67" t="s">
        <v>334</v>
      </c>
      <c r="E1761" s="71">
        <v>0.90995183202299401</v>
      </c>
      <c r="F1761" s="68">
        <v>82.575173477255206</v>
      </c>
      <c r="G1761" s="71">
        <v>0.84144456224011899</v>
      </c>
      <c r="H1761" s="68">
        <v>34.425597532767902</v>
      </c>
      <c r="I1761" s="71">
        <v>0.85758383461796805</v>
      </c>
      <c r="J1761" s="68">
        <v>68.812644564379298</v>
      </c>
      <c r="K1761" s="71">
        <v>0.94077893123388801</v>
      </c>
      <c r="L1761" s="68">
        <v>63.685427910562801</v>
      </c>
      <c r="M1761" s="71">
        <v>1</v>
      </c>
      <c r="N1761" s="68">
        <v>100</v>
      </c>
      <c r="O1761" s="71"/>
      <c r="P1761" s="68"/>
      <c r="Q1761" s="71"/>
      <c r="R1761" s="68"/>
    </row>
    <row r="1762" spans="1:18" x14ac:dyDescent="0.2">
      <c r="A1762" s="72" t="s">
        <v>3677</v>
      </c>
      <c r="B1762" s="66" t="s">
        <v>3678</v>
      </c>
      <c r="C1762" s="67">
        <v>13</v>
      </c>
      <c r="D1762" s="67" t="s">
        <v>334</v>
      </c>
      <c r="E1762" s="71">
        <v>0.86965856929104102</v>
      </c>
      <c r="F1762" s="68">
        <v>63.1071703932151</v>
      </c>
      <c r="G1762" s="71">
        <v>0.837618050676885</v>
      </c>
      <c r="H1762" s="68">
        <v>29.645335389360099</v>
      </c>
      <c r="I1762" s="71">
        <v>0.77223153571415504</v>
      </c>
      <c r="J1762" s="68">
        <v>23.708558211256701</v>
      </c>
      <c r="K1762" s="71">
        <v>0.86878469077312503</v>
      </c>
      <c r="L1762" s="68">
        <v>21.9737856592136</v>
      </c>
      <c r="M1762" s="71">
        <v>1</v>
      </c>
      <c r="N1762" s="68">
        <v>100</v>
      </c>
      <c r="O1762" s="71"/>
      <c r="P1762" s="68"/>
      <c r="Q1762" s="71"/>
      <c r="R1762" s="68"/>
    </row>
    <row r="1763" spans="1:18" x14ac:dyDescent="0.2">
      <c r="A1763" s="72" t="s">
        <v>3679</v>
      </c>
      <c r="B1763" s="66" t="s">
        <v>3680</v>
      </c>
      <c r="C1763" s="67">
        <v>13</v>
      </c>
      <c r="D1763" s="67" t="s">
        <v>334</v>
      </c>
      <c r="E1763" s="71">
        <v>0.92282735282110795</v>
      </c>
      <c r="F1763" s="68">
        <v>88.858905165767197</v>
      </c>
      <c r="G1763" s="71">
        <v>0.82187188329993699</v>
      </c>
      <c r="H1763" s="68">
        <v>15.8442559753277</v>
      </c>
      <c r="I1763" s="71">
        <v>0.90717644435505695</v>
      </c>
      <c r="J1763" s="68">
        <v>83.307632999229</v>
      </c>
      <c r="K1763" s="71">
        <v>0.96226108362943896</v>
      </c>
      <c r="L1763" s="68">
        <v>80.531996915959894</v>
      </c>
      <c r="M1763" s="71">
        <v>1</v>
      </c>
      <c r="N1763" s="68">
        <v>100</v>
      </c>
      <c r="O1763" s="71"/>
      <c r="P1763" s="68"/>
      <c r="Q1763" s="71"/>
      <c r="R1763" s="68"/>
    </row>
    <row r="1764" spans="1:18" x14ac:dyDescent="0.2">
      <c r="A1764" s="72" t="s">
        <v>3681</v>
      </c>
      <c r="B1764" s="66" t="s">
        <v>3682</v>
      </c>
      <c r="C1764" s="67">
        <v>13</v>
      </c>
      <c r="D1764" s="67" t="s">
        <v>334</v>
      </c>
      <c r="E1764" s="71">
        <v>0.93485502665236397</v>
      </c>
      <c r="F1764" s="68">
        <v>92.444101773323098</v>
      </c>
      <c r="G1764" s="71">
        <v>0.88058836984898103</v>
      </c>
      <c r="H1764" s="68">
        <v>74.556669236700102</v>
      </c>
      <c r="I1764" s="71">
        <v>0.93024537850784295</v>
      </c>
      <c r="J1764" s="68">
        <v>88.473400154201997</v>
      </c>
      <c r="K1764" s="71">
        <v>0.92858635825263003</v>
      </c>
      <c r="L1764" s="68">
        <v>53.5466461063994</v>
      </c>
      <c r="M1764" s="71">
        <v>1</v>
      </c>
      <c r="N1764" s="68">
        <v>100</v>
      </c>
      <c r="O1764" s="71"/>
      <c r="P1764" s="68"/>
      <c r="Q1764" s="71"/>
      <c r="R1764" s="68"/>
    </row>
    <row r="1765" spans="1:18" x14ac:dyDescent="0.2">
      <c r="A1765" s="72" t="s">
        <v>3683</v>
      </c>
      <c r="B1765" s="66" t="s">
        <v>3684</v>
      </c>
      <c r="C1765" s="67">
        <v>13</v>
      </c>
      <c r="D1765" s="67" t="s">
        <v>334</v>
      </c>
      <c r="E1765" s="71">
        <v>0.900054487100031</v>
      </c>
      <c r="F1765" s="68">
        <v>77.139552814186601</v>
      </c>
      <c r="G1765" s="71">
        <v>0.83369945563029801</v>
      </c>
      <c r="H1765" s="68">
        <v>25.674633770239002</v>
      </c>
      <c r="I1765" s="71">
        <v>0.81703058083503999</v>
      </c>
      <c r="J1765" s="68">
        <v>46.144949884348499</v>
      </c>
      <c r="K1765" s="71">
        <v>0.94948791193478699</v>
      </c>
      <c r="L1765" s="68">
        <v>70.393215111796493</v>
      </c>
      <c r="M1765" s="71">
        <v>1</v>
      </c>
      <c r="N1765" s="68">
        <v>100</v>
      </c>
      <c r="O1765" s="71"/>
      <c r="P1765" s="68"/>
      <c r="Q1765" s="71"/>
      <c r="R1765" s="68"/>
    </row>
    <row r="1766" spans="1:18" x14ac:dyDescent="0.2">
      <c r="A1766" s="72" t="s">
        <v>3685</v>
      </c>
      <c r="B1766" s="66" t="s">
        <v>3686</v>
      </c>
      <c r="C1766" s="67">
        <v>13</v>
      </c>
      <c r="D1766" s="67" t="s">
        <v>334</v>
      </c>
      <c r="E1766" s="71">
        <v>0.89327298905911601</v>
      </c>
      <c r="F1766" s="68">
        <v>73.978411719352394</v>
      </c>
      <c r="G1766" s="71">
        <v>0.83943628491242395</v>
      </c>
      <c r="H1766" s="68">
        <v>31.881264456437901</v>
      </c>
      <c r="I1766" s="71">
        <v>0.82597086675356801</v>
      </c>
      <c r="J1766" s="68">
        <v>52.235929067077898</v>
      </c>
      <c r="K1766" s="71">
        <v>0.90768480457047296</v>
      </c>
      <c r="L1766" s="68">
        <v>38.666152659984597</v>
      </c>
      <c r="M1766" s="71">
        <v>1</v>
      </c>
      <c r="N1766" s="68">
        <v>100</v>
      </c>
      <c r="O1766" s="71"/>
      <c r="P1766" s="68"/>
      <c r="Q1766" s="71"/>
      <c r="R1766" s="68"/>
    </row>
    <row r="1767" spans="1:18" x14ac:dyDescent="0.2">
      <c r="A1767" s="72" t="s">
        <v>3687</v>
      </c>
      <c r="B1767" s="66" t="s">
        <v>3688</v>
      </c>
      <c r="C1767" s="67">
        <v>13</v>
      </c>
      <c r="D1767" s="67" t="s">
        <v>334</v>
      </c>
      <c r="E1767" s="71">
        <v>0.80638059958974995</v>
      </c>
      <c r="F1767" s="68">
        <v>36.044718581341598</v>
      </c>
      <c r="G1767" s="71">
        <v>0.83877275857040401</v>
      </c>
      <c r="H1767" s="68">
        <v>30.994602929838099</v>
      </c>
      <c r="I1767" s="71">
        <v>0.92623088011420796</v>
      </c>
      <c r="J1767" s="68">
        <v>87.471087124132595</v>
      </c>
      <c r="K1767" s="71">
        <v>0.95993868877586597</v>
      </c>
      <c r="L1767" s="68">
        <v>78.450269853508104</v>
      </c>
      <c r="M1767" s="71">
        <v>1</v>
      </c>
      <c r="N1767" s="68">
        <v>100</v>
      </c>
      <c r="O1767" s="71">
        <v>0.30696067048827402</v>
      </c>
      <c r="P1767" s="68">
        <v>27.410071942445999</v>
      </c>
      <c r="Q1767" s="71"/>
      <c r="R1767" s="68"/>
    </row>
    <row r="1768" spans="1:18" x14ac:dyDescent="0.2">
      <c r="A1768" s="72" t="s">
        <v>3689</v>
      </c>
      <c r="B1768" s="66" t="s">
        <v>3690</v>
      </c>
      <c r="C1768" s="67">
        <v>13</v>
      </c>
      <c r="D1768" s="67" t="s">
        <v>334</v>
      </c>
      <c r="E1768" s="71">
        <v>0.86791615980758496</v>
      </c>
      <c r="F1768" s="68">
        <v>62.220508866615297</v>
      </c>
      <c r="G1768" s="71">
        <v>0.84428306193139602</v>
      </c>
      <c r="H1768" s="68">
        <v>37.663839629915202</v>
      </c>
      <c r="I1768" s="71">
        <v>0.87847310755407804</v>
      </c>
      <c r="J1768" s="68">
        <v>75.443330763299898</v>
      </c>
      <c r="K1768" s="71">
        <v>0.85259876002812096</v>
      </c>
      <c r="L1768" s="68">
        <v>18.1572860447186</v>
      </c>
      <c r="M1768" s="71">
        <v>1</v>
      </c>
      <c r="N1768" s="68">
        <v>100</v>
      </c>
      <c r="O1768" s="71">
        <v>0.63214202933191599</v>
      </c>
      <c r="P1768" s="68">
        <v>84.100719424460394</v>
      </c>
      <c r="Q1768" s="71">
        <v>1</v>
      </c>
      <c r="R1768" s="68">
        <v>100</v>
      </c>
    </row>
    <row r="1769" spans="1:18" x14ac:dyDescent="0.2">
      <c r="A1769" s="72" t="s">
        <v>1426</v>
      </c>
      <c r="B1769" s="66" t="s">
        <v>3691</v>
      </c>
      <c r="C1769" s="67">
        <v>13</v>
      </c>
      <c r="D1769" s="67" t="s">
        <v>334</v>
      </c>
      <c r="E1769" s="71">
        <v>0.85859646119872401</v>
      </c>
      <c r="F1769" s="68">
        <v>58.249807247494203</v>
      </c>
      <c r="G1769" s="71">
        <v>0.85319109569757701</v>
      </c>
      <c r="H1769" s="68">
        <v>49.074787972243598</v>
      </c>
      <c r="I1769" s="71">
        <v>0.86012083969974695</v>
      </c>
      <c r="J1769" s="68">
        <v>69.853508095605207</v>
      </c>
      <c r="K1769" s="71">
        <v>0.95819689263568597</v>
      </c>
      <c r="L1769" s="68">
        <v>77.139552814186601</v>
      </c>
      <c r="M1769" s="71">
        <v>1</v>
      </c>
      <c r="N1769" s="68">
        <v>100</v>
      </c>
      <c r="O1769" s="71">
        <v>0.62147347796061003</v>
      </c>
      <c r="P1769" s="68">
        <v>82.805755395683505</v>
      </c>
      <c r="Q1769" s="71"/>
      <c r="R1769" s="68"/>
    </row>
    <row r="1770" spans="1:18" x14ac:dyDescent="0.2">
      <c r="A1770" s="72" t="s">
        <v>3692</v>
      </c>
      <c r="B1770" s="66" t="s">
        <v>3693</v>
      </c>
      <c r="C1770" s="67">
        <v>13</v>
      </c>
      <c r="D1770" s="67" t="s">
        <v>334</v>
      </c>
      <c r="E1770" s="71">
        <v>0.86340251766597698</v>
      </c>
      <c r="F1770" s="68">
        <v>60.447185813415601</v>
      </c>
      <c r="G1770" s="71">
        <v>0.84630752819260802</v>
      </c>
      <c r="H1770" s="68">
        <v>39.9768696993061</v>
      </c>
      <c r="I1770" s="71">
        <v>0.88645049549763399</v>
      </c>
      <c r="J1770" s="68">
        <v>78.064764841942903</v>
      </c>
      <c r="K1770" s="71">
        <v>0.937761973979513</v>
      </c>
      <c r="L1770" s="68">
        <v>61.410948342328503</v>
      </c>
      <c r="M1770" s="71">
        <v>0.86</v>
      </c>
      <c r="N1770" s="68">
        <v>23.807662236121999</v>
      </c>
      <c r="O1770" s="71">
        <v>0.64989510832610498</v>
      </c>
      <c r="P1770" s="68">
        <v>85.611510791366896</v>
      </c>
      <c r="Q1770" s="71">
        <v>1</v>
      </c>
      <c r="R1770" s="68">
        <v>100</v>
      </c>
    </row>
    <row r="1771" spans="1:18" x14ac:dyDescent="0.2">
      <c r="A1771" s="72" t="s">
        <v>3694</v>
      </c>
      <c r="B1771" s="66" t="s">
        <v>3695</v>
      </c>
      <c r="C1771" s="67">
        <v>13</v>
      </c>
      <c r="D1771" s="67" t="s">
        <v>334</v>
      </c>
      <c r="E1771" s="71">
        <v>0.862115831335733</v>
      </c>
      <c r="F1771" s="68">
        <v>59.753276792598299</v>
      </c>
      <c r="G1771" s="71">
        <v>0.85250504682417205</v>
      </c>
      <c r="H1771" s="68">
        <v>48.033924441017703</v>
      </c>
      <c r="I1771" s="71">
        <v>0.85839819331731304</v>
      </c>
      <c r="J1771" s="68">
        <v>69.082498072474905</v>
      </c>
      <c r="K1771" s="71">
        <v>0.94658491836782099</v>
      </c>
      <c r="L1771" s="68">
        <v>67.887432536622995</v>
      </c>
      <c r="M1771" s="71">
        <v>0.92</v>
      </c>
      <c r="N1771" s="68">
        <v>30.453479280688001</v>
      </c>
      <c r="O1771" s="71">
        <v>0.73309099816936096</v>
      </c>
      <c r="P1771" s="68">
        <v>91.798561151079099</v>
      </c>
      <c r="Q1771" s="71"/>
      <c r="R1771" s="68"/>
    </row>
    <row r="1772" spans="1:18" x14ac:dyDescent="0.2">
      <c r="A1772" s="72" t="s">
        <v>3696</v>
      </c>
      <c r="B1772" s="66" t="s">
        <v>3697</v>
      </c>
      <c r="C1772" s="67">
        <v>13</v>
      </c>
      <c r="D1772" s="67" t="s">
        <v>334</v>
      </c>
      <c r="E1772" s="71">
        <v>0.83054477307605501</v>
      </c>
      <c r="F1772" s="68">
        <v>46.8388589051658</v>
      </c>
      <c r="G1772" s="71">
        <v>0.81746901996359</v>
      </c>
      <c r="H1772" s="68">
        <v>13.608326908249801</v>
      </c>
      <c r="I1772" s="71">
        <v>0.84917068429167397</v>
      </c>
      <c r="J1772" s="68">
        <v>65.265998457980004</v>
      </c>
      <c r="K1772" s="71">
        <v>0.98025964374462904</v>
      </c>
      <c r="L1772" s="68">
        <v>89.090208172706198</v>
      </c>
      <c r="M1772" s="71">
        <v>0.78</v>
      </c>
      <c r="N1772" s="68">
        <v>18.2173573103988</v>
      </c>
      <c r="O1772" s="71">
        <v>0.72582451738038101</v>
      </c>
      <c r="P1772" s="68">
        <v>91.294964028777002</v>
      </c>
      <c r="Q1772" s="71"/>
      <c r="R1772" s="68"/>
    </row>
    <row r="1773" spans="1:18" x14ac:dyDescent="0.2">
      <c r="A1773" s="72" t="s">
        <v>3698</v>
      </c>
      <c r="B1773" s="66" t="s">
        <v>3699</v>
      </c>
      <c r="C1773" s="67">
        <v>13</v>
      </c>
      <c r="D1773" s="67" t="s">
        <v>334</v>
      </c>
      <c r="E1773" s="71">
        <v>0.84951532094841697</v>
      </c>
      <c r="F1773" s="68">
        <v>54.741711642251303</v>
      </c>
      <c r="G1773" s="71">
        <v>0.81439923454591601</v>
      </c>
      <c r="H1773" s="68">
        <v>12.798766383963001</v>
      </c>
      <c r="I1773" s="71">
        <v>0.84435087156132105</v>
      </c>
      <c r="J1773" s="68">
        <v>63.1842713955281</v>
      </c>
      <c r="K1773" s="71">
        <v>0.73931117768642995</v>
      </c>
      <c r="L1773" s="68">
        <v>7.4787972243639196</v>
      </c>
      <c r="M1773" s="71">
        <v>1</v>
      </c>
      <c r="N1773" s="68">
        <v>100</v>
      </c>
      <c r="O1773" s="71"/>
      <c r="P1773" s="68"/>
      <c r="Q1773" s="71"/>
      <c r="R1773" s="68"/>
    </row>
    <row r="1774" spans="1:18" x14ac:dyDescent="0.2">
      <c r="A1774" s="72" t="s">
        <v>3700</v>
      </c>
      <c r="B1774" s="66" t="s">
        <v>3701</v>
      </c>
      <c r="C1774" s="67">
        <v>13</v>
      </c>
      <c r="D1774" s="67" t="s">
        <v>334</v>
      </c>
      <c r="E1774" s="71">
        <v>0.57924490945829799</v>
      </c>
      <c r="F1774" s="68">
        <v>5.5898226676946798</v>
      </c>
      <c r="G1774" s="71">
        <v>0.80916847588309904</v>
      </c>
      <c r="H1774" s="68">
        <v>11.6808018504241</v>
      </c>
      <c r="I1774" s="71">
        <v>0.84114449528342505</v>
      </c>
      <c r="J1774" s="68">
        <v>61.218195836545902</v>
      </c>
      <c r="K1774" s="71">
        <v>0.66666666666666696</v>
      </c>
      <c r="L1774" s="68">
        <v>5.4356206630686197</v>
      </c>
      <c r="M1774" s="71">
        <v>0</v>
      </c>
      <c r="N1774" s="68">
        <v>1.44644253322909</v>
      </c>
      <c r="O1774" s="71"/>
      <c r="P1774" s="68"/>
      <c r="Q1774" s="71"/>
      <c r="R1774" s="68"/>
    </row>
    <row r="1775" spans="1:18" x14ac:dyDescent="0.2">
      <c r="A1775" s="72" t="s">
        <v>3702</v>
      </c>
      <c r="B1775" s="66" t="s">
        <v>3702</v>
      </c>
      <c r="C1775" s="67">
        <v>13</v>
      </c>
      <c r="D1775" s="67" t="s">
        <v>334</v>
      </c>
      <c r="E1775" s="71">
        <v>0.64410288272761196</v>
      </c>
      <c r="F1775" s="68">
        <v>8.9437162683114906</v>
      </c>
      <c r="G1775" s="71">
        <v>0.82414756745912399</v>
      </c>
      <c r="H1775" s="68">
        <v>17.232074016962201</v>
      </c>
      <c r="I1775" s="71">
        <v>0.82019401291833405</v>
      </c>
      <c r="J1775" s="68">
        <v>48.149575944487303</v>
      </c>
      <c r="K1775" s="71">
        <v>0.93206995053298902</v>
      </c>
      <c r="L1775" s="68">
        <v>56.4764841942945</v>
      </c>
      <c r="M1775" s="71">
        <v>0</v>
      </c>
      <c r="N1775" s="68">
        <v>1.44644253322909</v>
      </c>
      <c r="O1775" s="71"/>
      <c r="P1775" s="68"/>
      <c r="Q1775" s="71"/>
      <c r="R1775" s="68"/>
    </row>
    <row r="1776" spans="1:18" x14ac:dyDescent="0.2">
      <c r="A1776" s="72" t="s">
        <v>3703</v>
      </c>
      <c r="B1776" s="66" t="s">
        <v>3704</v>
      </c>
      <c r="C1776" s="67">
        <v>13</v>
      </c>
      <c r="D1776" s="67" t="s">
        <v>334</v>
      </c>
      <c r="E1776" s="71">
        <v>0.68007800139907504</v>
      </c>
      <c r="F1776" s="68">
        <v>12.143407864302199</v>
      </c>
      <c r="G1776" s="71">
        <v>0.81361152585367302</v>
      </c>
      <c r="H1776" s="68">
        <v>12.4903623747109</v>
      </c>
      <c r="I1776" s="71">
        <v>0.81392051296559498</v>
      </c>
      <c r="J1776" s="68">
        <v>44.371626831148802</v>
      </c>
      <c r="K1776" s="71">
        <v>0.84962493323114796</v>
      </c>
      <c r="L1776" s="68">
        <v>17.424826522744802</v>
      </c>
      <c r="M1776" s="71">
        <v>0.34</v>
      </c>
      <c r="N1776" s="68">
        <v>2.7365129007036701</v>
      </c>
      <c r="O1776" s="71">
        <v>0.58323303494496104</v>
      </c>
      <c r="P1776" s="68">
        <v>77.7697841726619</v>
      </c>
      <c r="Q1776" s="71"/>
      <c r="R1776" s="68"/>
    </row>
    <row r="1777" spans="1:18" x14ac:dyDescent="0.2">
      <c r="A1777" s="72" t="s">
        <v>3705</v>
      </c>
      <c r="B1777" s="66" t="s">
        <v>3706</v>
      </c>
      <c r="C1777" s="67">
        <v>13</v>
      </c>
      <c r="D1777" s="67" t="s">
        <v>334</v>
      </c>
      <c r="E1777" s="71">
        <v>0.81184043882443302</v>
      </c>
      <c r="F1777" s="68">
        <v>39.013107170393198</v>
      </c>
      <c r="G1777" s="71">
        <v>0.85455906952410499</v>
      </c>
      <c r="H1777" s="68">
        <v>50.616808018504202</v>
      </c>
      <c r="I1777" s="71">
        <v>0.76821200786656796</v>
      </c>
      <c r="J1777" s="68">
        <v>22.397841171935202</v>
      </c>
      <c r="K1777" s="71">
        <v>0.87459067790705802</v>
      </c>
      <c r="L1777" s="68">
        <v>24.055512721665401</v>
      </c>
      <c r="M1777" s="71">
        <v>0.75</v>
      </c>
      <c r="N1777" s="68">
        <v>16.1454261141517</v>
      </c>
      <c r="O1777" s="71"/>
      <c r="P1777" s="68"/>
      <c r="Q1777" s="71"/>
      <c r="R1777" s="68"/>
    </row>
    <row r="1778" spans="1:18" x14ac:dyDescent="0.2">
      <c r="A1778" s="72" t="s">
        <v>3707</v>
      </c>
      <c r="B1778" s="66" t="s">
        <v>3708</v>
      </c>
      <c r="C1778" s="67">
        <v>13</v>
      </c>
      <c r="D1778" s="67" t="s">
        <v>334</v>
      </c>
      <c r="E1778" s="71">
        <v>0.79498099277471801</v>
      </c>
      <c r="F1778" s="68">
        <v>31.881264456437901</v>
      </c>
      <c r="G1778" s="71">
        <v>0.81902131192257299</v>
      </c>
      <c r="H1778" s="68">
        <v>14.3793369313801</v>
      </c>
      <c r="I1778" s="71">
        <v>0.78269856711656605</v>
      </c>
      <c r="J1778" s="68">
        <v>27.949113338473399</v>
      </c>
      <c r="K1778" s="71">
        <v>0.86820409205973204</v>
      </c>
      <c r="L1778" s="68">
        <v>21.703932151118</v>
      </c>
      <c r="M1778" s="71">
        <v>0.71</v>
      </c>
      <c r="N1778" s="68">
        <v>13.291634089132099</v>
      </c>
      <c r="O1778" s="71"/>
      <c r="P1778" s="68"/>
      <c r="Q1778" s="71"/>
      <c r="R1778" s="68"/>
    </row>
    <row r="1779" spans="1:18" x14ac:dyDescent="0.2">
      <c r="A1779" s="72" t="s">
        <v>3709</v>
      </c>
      <c r="B1779" s="66" t="s">
        <v>3710</v>
      </c>
      <c r="C1779" s="67">
        <v>13</v>
      </c>
      <c r="D1779" s="67" t="s">
        <v>334</v>
      </c>
      <c r="E1779" s="71">
        <v>0.84247464954567197</v>
      </c>
      <c r="F1779" s="68">
        <v>51.850424055512697</v>
      </c>
      <c r="G1779" s="71">
        <v>0.827775224612325</v>
      </c>
      <c r="H1779" s="68">
        <v>20.1619121048574</v>
      </c>
      <c r="I1779" s="71">
        <v>0.91921318057935197</v>
      </c>
      <c r="J1779" s="68">
        <v>86.160370084811106</v>
      </c>
      <c r="K1779" s="71">
        <v>0.91291019299101195</v>
      </c>
      <c r="L1779" s="68">
        <v>42.020046260601397</v>
      </c>
      <c r="M1779" s="71">
        <v>0.71</v>
      </c>
      <c r="N1779" s="68">
        <v>13.291634089132099</v>
      </c>
      <c r="O1779" s="71"/>
      <c r="P1779" s="68"/>
      <c r="Q1779" s="71"/>
      <c r="R1779" s="68"/>
    </row>
    <row r="1780" spans="1:18" x14ac:dyDescent="0.2">
      <c r="A1780" s="72" t="s">
        <v>3711</v>
      </c>
      <c r="B1780" s="66" t="s">
        <v>3712</v>
      </c>
      <c r="C1780" s="67">
        <v>13</v>
      </c>
      <c r="D1780" s="67" t="s">
        <v>334</v>
      </c>
      <c r="E1780" s="71">
        <v>0.87532594855568402</v>
      </c>
      <c r="F1780" s="68">
        <v>65.150346954510397</v>
      </c>
      <c r="G1780" s="71">
        <v>0.82358641638395302</v>
      </c>
      <c r="H1780" s="68">
        <v>16.8080185042406</v>
      </c>
      <c r="I1780" s="71">
        <v>0.89771737783878203</v>
      </c>
      <c r="J1780" s="68">
        <v>81.110254433307603</v>
      </c>
      <c r="K1780" s="71">
        <v>1</v>
      </c>
      <c r="L1780" s="68">
        <v>100</v>
      </c>
      <c r="M1780" s="71">
        <v>0.78</v>
      </c>
      <c r="N1780" s="68">
        <v>18.2173573103988</v>
      </c>
      <c r="O1780" s="71"/>
      <c r="P1780" s="68"/>
      <c r="Q1780" s="71"/>
      <c r="R1780" s="68"/>
    </row>
    <row r="1781" spans="1:18" x14ac:dyDescent="0.2">
      <c r="A1781" s="72" t="s">
        <v>3713</v>
      </c>
      <c r="B1781" s="66" t="s">
        <v>3714</v>
      </c>
      <c r="C1781" s="67">
        <v>13</v>
      </c>
      <c r="D1781" s="67" t="s">
        <v>334</v>
      </c>
      <c r="E1781" s="71">
        <v>0.90817399574075897</v>
      </c>
      <c r="F1781" s="68">
        <v>81.534309946029296</v>
      </c>
      <c r="G1781" s="71">
        <v>0.8</v>
      </c>
      <c r="H1781" s="68">
        <v>10.1002313030069</v>
      </c>
      <c r="I1781" s="71">
        <v>0.87269598296303597</v>
      </c>
      <c r="J1781" s="68">
        <v>73.824209714726294</v>
      </c>
      <c r="K1781" s="71">
        <v>1</v>
      </c>
      <c r="L1781" s="68">
        <v>100</v>
      </c>
      <c r="M1781" s="71">
        <v>0.96</v>
      </c>
      <c r="N1781" s="68">
        <v>38.545738858483197</v>
      </c>
      <c r="O1781" s="71"/>
      <c r="P1781" s="68"/>
      <c r="Q1781" s="71"/>
      <c r="R1781" s="68"/>
    </row>
    <row r="1782" spans="1:18" x14ac:dyDescent="0.2">
      <c r="A1782" s="72" t="s">
        <v>3715</v>
      </c>
      <c r="B1782" s="66" t="s">
        <v>3716</v>
      </c>
      <c r="C1782" s="67">
        <v>13</v>
      </c>
      <c r="D1782" s="67" t="s">
        <v>334</v>
      </c>
      <c r="E1782" s="71">
        <v>0.836912701665398</v>
      </c>
      <c r="F1782" s="68">
        <v>49.653045489591399</v>
      </c>
      <c r="G1782" s="71">
        <v>0.83550847577125797</v>
      </c>
      <c r="H1782" s="68">
        <v>27.178103315343101</v>
      </c>
      <c r="I1782" s="71">
        <v>0.80252459708323098</v>
      </c>
      <c r="J1782" s="68">
        <v>37.933693138010803</v>
      </c>
      <c r="K1782" s="71">
        <v>0.93961773380710201</v>
      </c>
      <c r="L1782" s="68">
        <v>63.030069390902099</v>
      </c>
      <c r="M1782" s="71">
        <v>0.77</v>
      </c>
      <c r="N1782" s="68">
        <v>17.552775605942099</v>
      </c>
      <c r="O1782" s="71"/>
      <c r="P1782" s="68"/>
      <c r="Q1782" s="71"/>
      <c r="R1782" s="68"/>
    </row>
    <row r="1783" spans="1:18" x14ac:dyDescent="0.2">
      <c r="A1783" s="72" t="s">
        <v>3717</v>
      </c>
      <c r="B1783" s="66" t="s">
        <v>3718</v>
      </c>
      <c r="C1783" s="67">
        <v>13</v>
      </c>
      <c r="D1783" s="67" t="s">
        <v>334</v>
      </c>
      <c r="E1783" s="71">
        <v>0.83292918869152799</v>
      </c>
      <c r="F1783" s="68">
        <v>47.764070932922102</v>
      </c>
      <c r="G1783" s="71">
        <v>0.83324596268369699</v>
      </c>
      <c r="H1783" s="68">
        <v>24.9807247494217</v>
      </c>
      <c r="I1783" s="71">
        <v>0.68968610130928898</v>
      </c>
      <c r="J1783" s="68">
        <v>8.0956052428681602</v>
      </c>
      <c r="K1783" s="71">
        <v>0.86878469077312503</v>
      </c>
      <c r="L1783" s="68">
        <v>21.9737856592136</v>
      </c>
      <c r="M1783" s="71">
        <v>0.94</v>
      </c>
      <c r="N1783" s="68">
        <v>33.620015637216603</v>
      </c>
      <c r="O1783" s="71"/>
      <c r="P1783" s="68"/>
      <c r="Q1783" s="71"/>
      <c r="R1783" s="68"/>
    </row>
    <row r="1784" spans="1:18" x14ac:dyDescent="0.2">
      <c r="A1784" s="72" t="s">
        <v>3719</v>
      </c>
      <c r="B1784" s="66" t="s">
        <v>3720</v>
      </c>
      <c r="C1784" s="67">
        <v>13</v>
      </c>
      <c r="D1784" s="67" t="s">
        <v>334</v>
      </c>
      <c r="E1784" s="71">
        <v>0.81427960151598999</v>
      </c>
      <c r="F1784" s="68">
        <v>40.2081727062452</v>
      </c>
      <c r="G1784" s="71">
        <v>0.80849014708356903</v>
      </c>
      <c r="H1784" s="68">
        <v>11.4880493446415</v>
      </c>
      <c r="I1784" s="71">
        <v>0.94076185116849798</v>
      </c>
      <c r="J1784" s="68">
        <v>90.824980724749395</v>
      </c>
      <c r="K1784" s="71">
        <v>1</v>
      </c>
      <c r="L1784" s="68">
        <v>100</v>
      </c>
      <c r="M1784" s="71">
        <v>1</v>
      </c>
      <c r="N1784" s="68">
        <v>100</v>
      </c>
      <c r="O1784" s="71">
        <v>0.32214600932788301</v>
      </c>
      <c r="P1784" s="68">
        <v>29.928057553956801</v>
      </c>
      <c r="Q1784" s="71"/>
      <c r="R1784" s="68"/>
    </row>
    <row r="1785" spans="1:18" x14ac:dyDescent="0.2">
      <c r="A1785" s="72" t="s">
        <v>3721</v>
      </c>
      <c r="B1785" s="66" t="s">
        <v>3722</v>
      </c>
      <c r="C1785" s="67">
        <v>13</v>
      </c>
      <c r="D1785" s="67" t="s">
        <v>334</v>
      </c>
      <c r="E1785" s="71">
        <v>0.76881561702890899</v>
      </c>
      <c r="F1785" s="68">
        <v>24.8265227447957</v>
      </c>
      <c r="G1785" s="71">
        <v>0.90035835514001505</v>
      </c>
      <c r="H1785" s="68">
        <v>86.468774094063207</v>
      </c>
      <c r="I1785" s="71">
        <v>0.88195452930409401</v>
      </c>
      <c r="J1785" s="68">
        <v>76.561295296838907</v>
      </c>
      <c r="K1785" s="71">
        <v>0.884899064562362</v>
      </c>
      <c r="L1785" s="68">
        <v>27.370855821125701</v>
      </c>
      <c r="M1785" s="71">
        <v>0.8</v>
      </c>
      <c r="N1785" s="68">
        <v>19.233776387803001</v>
      </c>
      <c r="O1785" s="71">
        <v>0.37686613613807202</v>
      </c>
      <c r="P1785" s="68">
        <v>39.568345323740999</v>
      </c>
      <c r="Q1785" s="71"/>
      <c r="R1785" s="68"/>
    </row>
    <row r="1786" spans="1:18" x14ac:dyDescent="0.2">
      <c r="A1786" s="72" t="s">
        <v>3723</v>
      </c>
      <c r="B1786" s="66" t="s">
        <v>3724</v>
      </c>
      <c r="C1786" s="67">
        <v>13</v>
      </c>
      <c r="D1786" s="67" t="s">
        <v>334</v>
      </c>
      <c r="E1786" s="71">
        <v>0.90571189642322103</v>
      </c>
      <c r="F1786" s="68">
        <v>80.1079414032382</v>
      </c>
      <c r="G1786" s="71">
        <v>0.85830919861596799</v>
      </c>
      <c r="H1786" s="68">
        <v>54.857363145720903</v>
      </c>
      <c r="I1786" s="71">
        <v>0.82375945584302801</v>
      </c>
      <c r="J1786" s="68">
        <v>50.655358519660801</v>
      </c>
      <c r="K1786" s="71">
        <v>0.94077893123388801</v>
      </c>
      <c r="L1786" s="68">
        <v>63.685427910562801</v>
      </c>
      <c r="M1786" s="71">
        <v>1</v>
      </c>
      <c r="N1786" s="68">
        <v>100</v>
      </c>
      <c r="O1786" s="71"/>
      <c r="P1786" s="68"/>
      <c r="Q1786" s="71"/>
      <c r="R1786" s="68"/>
    </row>
    <row r="1787" spans="1:18" x14ac:dyDescent="0.2">
      <c r="A1787" s="72" t="s">
        <v>3725</v>
      </c>
      <c r="B1787" s="66" t="s">
        <v>3726</v>
      </c>
      <c r="C1787" s="67">
        <v>13</v>
      </c>
      <c r="D1787" s="67" t="s">
        <v>334</v>
      </c>
      <c r="E1787" s="71">
        <v>0.91827716841804696</v>
      </c>
      <c r="F1787" s="68">
        <v>86.6615265998458</v>
      </c>
      <c r="G1787" s="71">
        <v>0.85992664414506503</v>
      </c>
      <c r="H1787" s="68">
        <v>56.939090208172701</v>
      </c>
      <c r="I1787" s="71">
        <v>0.84975974847089797</v>
      </c>
      <c r="J1787" s="68">
        <v>65.535851966075597</v>
      </c>
      <c r="K1787" s="71">
        <v>0.96342228105622496</v>
      </c>
      <c r="L1787" s="68">
        <v>81.225905936777195</v>
      </c>
      <c r="M1787" s="71">
        <v>1</v>
      </c>
      <c r="N1787" s="68">
        <v>100</v>
      </c>
      <c r="O1787" s="71"/>
      <c r="P1787" s="68"/>
      <c r="Q1787" s="71"/>
      <c r="R1787" s="68"/>
    </row>
    <row r="1788" spans="1:18" x14ac:dyDescent="0.2">
      <c r="A1788" s="72" t="s">
        <v>3727</v>
      </c>
      <c r="B1788" s="66" t="s">
        <v>3728</v>
      </c>
      <c r="C1788" s="67">
        <v>13</v>
      </c>
      <c r="D1788" s="67" t="s">
        <v>334</v>
      </c>
      <c r="E1788" s="71">
        <v>0.88924336887104805</v>
      </c>
      <c r="F1788" s="68">
        <v>72.089437162683097</v>
      </c>
      <c r="G1788" s="71">
        <v>0.84819309461119496</v>
      </c>
      <c r="H1788" s="68">
        <v>42.174248265227398</v>
      </c>
      <c r="I1788" s="71">
        <v>0.80574036600967103</v>
      </c>
      <c r="J1788" s="68">
        <v>39.668465690053999</v>
      </c>
      <c r="K1788" s="71">
        <v>0.90304001486332697</v>
      </c>
      <c r="L1788" s="68">
        <v>36.083269082498099</v>
      </c>
      <c r="M1788" s="71">
        <v>1</v>
      </c>
      <c r="N1788" s="68">
        <v>100</v>
      </c>
      <c r="O1788" s="71"/>
      <c r="P1788" s="68"/>
      <c r="Q1788" s="71"/>
      <c r="R1788" s="68"/>
    </row>
    <row r="1789" spans="1:18" x14ac:dyDescent="0.2">
      <c r="A1789" s="72" t="s">
        <v>3729</v>
      </c>
      <c r="B1789" s="66" t="s">
        <v>3730</v>
      </c>
      <c r="C1789" s="67">
        <v>13</v>
      </c>
      <c r="D1789" s="67" t="s">
        <v>334</v>
      </c>
      <c r="E1789" s="71">
        <v>0.91770551747194595</v>
      </c>
      <c r="F1789" s="68">
        <v>86.353122590593699</v>
      </c>
      <c r="G1789" s="71">
        <v>0.87765866938154402</v>
      </c>
      <c r="H1789" s="68">
        <v>72.397841171935198</v>
      </c>
      <c r="I1789" s="71">
        <v>0.82219333617590196</v>
      </c>
      <c r="J1789" s="68">
        <v>49.537393986121799</v>
      </c>
      <c r="K1789" s="71">
        <v>0.97097006433033695</v>
      </c>
      <c r="L1789" s="68">
        <v>85.196607555898197</v>
      </c>
      <c r="M1789" s="71">
        <v>1</v>
      </c>
      <c r="N1789" s="68">
        <v>100</v>
      </c>
      <c r="O1789" s="71"/>
      <c r="P1789" s="68"/>
      <c r="Q1789" s="71"/>
      <c r="R1789" s="68"/>
    </row>
    <row r="1790" spans="1:18" x14ac:dyDescent="0.2">
      <c r="A1790" s="72" t="s">
        <v>3731</v>
      </c>
      <c r="B1790" s="66" t="s">
        <v>3732</v>
      </c>
      <c r="C1790" s="67">
        <v>13</v>
      </c>
      <c r="D1790" s="67" t="s">
        <v>334</v>
      </c>
      <c r="E1790" s="71">
        <v>0.81131051186027503</v>
      </c>
      <c r="F1790" s="68">
        <v>38.704703161141097</v>
      </c>
      <c r="G1790" s="71">
        <v>0.88411644717527604</v>
      </c>
      <c r="H1790" s="68">
        <v>77.023901310716994</v>
      </c>
      <c r="I1790" s="71">
        <v>0.77613563782228301</v>
      </c>
      <c r="J1790" s="68">
        <v>25.404780262143401</v>
      </c>
      <c r="K1790" s="71">
        <v>0.94658491836782099</v>
      </c>
      <c r="L1790" s="68">
        <v>67.887432536622995</v>
      </c>
      <c r="M1790" s="71">
        <v>1</v>
      </c>
      <c r="N1790" s="68">
        <v>100</v>
      </c>
      <c r="O1790" s="71">
        <v>0.44971555593599399</v>
      </c>
      <c r="P1790" s="68">
        <v>52.086330935251802</v>
      </c>
      <c r="Q1790" s="71"/>
      <c r="R1790" s="68"/>
    </row>
    <row r="1791" spans="1:18" x14ac:dyDescent="0.2">
      <c r="A1791" s="72" t="s">
        <v>3733</v>
      </c>
      <c r="B1791" s="66" t="s">
        <v>3734</v>
      </c>
      <c r="C1791" s="67">
        <v>13</v>
      </c>
      <c r="D1791" s="67" t="s">
        <v>334</v>
      </c>
      <c r="E1791" s="71">
        <v>0.91751602004968003</v>
      </c>
      <c r="F1791" s="68">
        <v>86.198920585967599</v>
      </c>
      <c r="G1791" s="71">
        <v>0.88699906811984597</v>
      </c>
      <c r="H1791" s="68">
        <v>78.720123361603697</v>
      </c>
      <c r="I1791" s="71">
        <v>0.81441734260211096</v>
      </c>
      <c r="J1791" s="68">
        <v>44.602929838087903</v>
      </c>
      <c r="K1791" s="71">
        <v>0.96864766947676395</v>
      </c>
      <c r="L1791" s="68">
        <v>84.271395528141895</v>
      </c>
      <c r="M1791" s="71">
        <v>1</v>
      </c>
      <c r="N1791" s="68">
        <v>100</v>
      </c>
      <c r="O1791" s="71"/>
      <c r="P1791" s="68"/>
      <c r="Q1791" s="71"/>
      <c r="R1791" s="68"/>
    </row>
    <row r="1792" spans="1:18" x14ac:dyDescent="0.2">
      <c r="A1792" s="72" t="s">
        <v>3735</v>
      </c>
      <c r="B1792" s="66" t="s">
        <v>3736</v>
      </c>
      <c r="C1792" s="67">
        <v>13</v>
      </c>
      <c r="D1792" s="67" t="s">
        <v>334</v>
      </c>
      <c r="E1792" s="71">
        <v>0.83646297554239901</v>
      </c>
      <c r="F1792" s="68">
        <v>49.383191981495798</v>
      </c>
      <c r="G1792" s="71">
        <v>0.85898472225063405</v>
      </c>
      <c r="H1792" s="68">
        <v>55.666923670007698</v>
      </c>
      <c r="I1792" s="71">
        <v>0.82380951965954896</v>
      </c>
      <c r="J1792" s="68">
        <v>50.693909020817301</v>
      </c>
      <c r="K1792" s="71">
        <v>0.95181030678835998</v>
      </c>
      <c r="L1792" s="68">
        <v>72.205088666152704</v>
      </c>
      <c r="M1792" s="71">
        <v>0.99</v>
      </c>
      <c r="N1792" s="68">
        <v>52.3064894448788</v>
      </c>
      <c r="O1792" s="71">
        <v>0.55771032901345297</v>
      </c>
      <c r="P1792" s="68">
        <v>73.381294964028797</v>
      </c>
      <c r="Q1792" s="71"/>
      <c r="R1792" s="68"/>
    </row>
    <row r="1793" spans="1:18" x14ac:dyDescent="0.2">
      <c r="A1793" s="72" t="s">
        <v>3737</v>
      </c>
      <c r="B1793" s="66" t="s">
        <v>3738</v>
      </c>
      <c r="C1793" s="67">
        <v>13</v>
      </c>
      <c r="D1793" s="67" t="s">
        <v>334</v>
      </c>
      <c r="E1793" s="71">
        <v>0.89493845649773596</v>
      </c>
      <c r="F1793" s="68">
        <v>74.672320740169596</v>
      </c>
      <c r="G1793" s="71">
        <v>0.89941146447356102</v>
      </c>
      <c r="H1793" s="68">
        <v>85.736314572089398</v>
      </c>
      <c r="I1793" s="71">
        <v>0.80916612586847303</v>
      </c>
      <c r="J1793" s="68">
        <v>41.557440246723203</v>
      </c>
      <c r="K1793" s="71">
        <v>0.93117623564890895</v>
      </c>
      <c r="L1793" s="68">
        <v>55.589822667694698</v>
      </c>
      <c r="M1793" s="71">
        <v>0.94</v>
      </c>
      <c r="N1793" s="68">
        <v>33.620015637216603</v>
      </c>
      <c r="O1793" s="71"/>
      <c r="P1793" s="68"/>
      <c r="Q1793" s="71"/>
      <c r="R1793" s="68"/>
    </row>
    <row r="1794" spans="1:18" x14ac:dyDescent="0.2">
      <c r="A1794" s="72" t="s">
        <v>3739</v>
      </c>
      <c r="B1794" s="66" t="s">
        <v>3740</v>
      </c>
      <c r="C1794" s="67">
        <v>13</v>
      </c>
      <c r="D1794" s="67" t="s">
        <v>334</v>
      </c>
      <c r="E1794" s="71">
        <v>0.90618803740391796</v>
      </c>
      <c r="F1794" s="68">
        <v>80.416345412490401</v>
      </c>
      <c r="G1794" s="71">
        <v>0.87779849449564396</v>
      </c>
      <c r="H1794" s="68">
        <v>72.629144178874299</v>
      </c>
      <c r="I1794" s="71">
        <v>0.794562749618272</v>
      </c>
      <c r="J1794" s="68">
        <v>32.999228989976899</v>
      </c>
      <c r="K1794" s="71">
        <v>0.95239090550175298</v>
      </c>
      <c r="L1794" s="68">
        <v>72.706245181187398</v>
      </c>
      <c r="M1794" s="71">
        <v>1</v>
      </c>
      <c r="N1794" s="68">
        <v>100</v>
      </c>
      <c r="O1794" s="71"/>
      <c r="P1794" s="68"/>
      <c r="Q1794" s="71"/>
      <c r="R1794" s="68"/>
    </row>
    <row r="1795" spans="1:18" x14ac:dyDescent="0.2">
      <c r="A1795" s="72" t="s">
        <v>3741</v>
      </c>
      <c r="B1795" s="66" t="s">
        <v>3741</v>
      </c>
      <c r="C1795" s="67">
        <v>13</v>
      </c>
      <c r="D1795" s="67" t="s">
        <v>334</v>
      </c>
      <c r="E1795" s="71">
        <v>0.92027498872116198</v>
      </c>
      <c r="F1795" s="68">
        <v>87.625289128758695</v>
      </c>
      <c r="G1795" s="71">
        <v>0.88531768597445903</v>
      </c>
      <c r="H1795" s="68">
        <v>77.794911333847296</v>
      </c>
      <c r="I1795" s="71">
        <v>0.83410178399414203</v>
      </c>
      <c r="J1795" s="68">
        <v>57.363145720894401</v>
      </c>
      <c r="K1795" s="71">
        <v>0.96168048491604496</v>
      </c>
      <c r="L1795" s="68">
        <v>79.9537393986122</v>
      </c>
      <c r="M1795" s="71">
        <v>1</v>
      </c>
      <c r="N1795" s="68">
        <v>100</v>
      </c>
      <c r="O1795" s="71"/>
      <c r="P1795" s="68"/>
      <c r="Q1795" s="71"/>
      <c r="R1795" s="68"/>
    </row>
    <row r="1796" spans="1:18" x14ac:dyDescent="0.2">
      <c r="A1796" s="72" t="s">
        <v>3742</v>
      </c>
      <c r="B1796" s="66" t="s">
        <v>3742</v>
      </c>
      <c r="C1796" s="67">
        <v>13</v>
      </c>
      <c r="D1796" s="67" t="s">
        <v>334</v>
      </c>
      <c r="E1796" s="71">
        <v>0.91029974465962105</v>
      </c>
      <c r="F1796" s="68">
        <v>82.729375481881306</v>
      </c>
      <c r="G1796" s="71">
        <v>0.90431480502645201</v>
      </c>
      <c r="H1796" s="68">
        <v>87.972243639167303</v>
      </c>
      <c r="I1796" s="71">
        <v>0.83275147197009702</v>
      </c>
      <c r="J1796" s="68">
        <v>56.245181187355399</v>
      </c>
      <c r="K1796" s="71">
        <v>0.95413270164193298</v>
      </c>
      <c r="L1796" s="68">
        <v>73.708558211256701</v>
      </c>
      <c r="M1796" s="71">
        <v>0.95</v>
      </c>
      <c r="N1796" s="68">
        <v>36.2001563721658</v>
      </c>
      <c r="O1796" s="71"/>
      <c r="P1796" s="68"/>
      <c r="Q1796" s="71"/>
      <c r="R1796" s="68"/>
    </row>
    <row r="1797" spans="1:18" x14ac:dyDescent="0.2">
      <c r="A1797" s="72" t="s">
        <v>3743</v>
      </c>
      <c r="B1797" s="66" t="s">
        <v>3744</v>
      </c>
      <c r="C1797" s="67">
        <v>13</v>
      </c>
      <c r="D1797" s="67" t="s">
        <v>334</v>
      </c>
      <c r="E1797" s="71">
        <v>0.88274724298193796</v>
      </c>
      <c r="F1797" s="68">
        <v>68.696993060909804</v>
      </c>
      <c r="G1797" s="71">
        <v>0.88213528546435105</v>
      </c>
      <c r="H1797" s="68">
        <v>75.828835774865098</v>
      </c>
      <c r="I1797" s="71">
        <v>0.72915235895584396</v>
      </c>
      <c r="J1797" s="68">
        <v>13.1071703932151</v>
      </c>
      <c r="K1797" s="71">
        <v>0.91970132750755695</v>
      </c>
      <c r="L1797" s="68">
        <v>46.5690053970702</v>
      </c>
      <c r="M1797" s="71">
        <v>1</v>
      </c>
      <c r="N1797" s="68">
        <v>100</v>
      </c>
      <c r="O1797" s="71"/>
      <c r="P1797" s="68"/>
      <c r="Q1797" s="71"/>
      <c r="R1797" s="68"/>
    </row>
    <row r="1798" spans="1:18" x14ac:dyDescent="0.2">
      <c r="A1798" s="72" t="s">
        <v>3745</v>
      </c>
      <c r="B1798" s="66" t="s">
        <v>3746</v>
      </c>
      <c r="C1798" s="67">
        <v>13</v>
      </c>
      <c r="D1798" s="67" t="s">
        <v>334</v>
      </c>
      <c r="E1798" s="71">
        <v>0.74565487917191298</v>
      </c>
      <c r="F1798" s="68">
        <v>20.2390131071704</v>
      </c>
      <c r="G1798" s="71">
        <v>0.88847076736056496</v>
      </c>
      <c r="H1798" s="68">
        <v>79.568234387046999</v>
      </c>
      <c r="I1798" s="71">
        <v>0.77168268508958004</v>
      </c>
      <c r="J1798" s="68">
        <v>23.592906707787201</v>
      </c>
      <c r="K1798" s="71">
        <v>0.94948791193478699</v>
      </c>
      <c r="L1798" s="68">
        <v>70.393215111796493</v>
      </c>
      <c r="M1798" s="71">
        <v>0.99</v>
      </c>
      <c r="N1798" s="68">
        <v>52.3064894448788</v>
      </c>
      <c r="O1798" s="71">
        <v>0.12863303147463501</v>
      </c>
      <c r="P1798" s="68">
        <v>8.2014388489208603</v>
      </c>
      <c r="Q1798" s="71"/>
      <c r="R1798" s="68"/>
    </row>
    <row r="1799" spans="1:18" x14ac:dyDescent="0.2">
      <c r="A1799" s="72" t="s">
        <v>3747</v>
      </c>
      <c r="B1799" s="66" t="s">
        <v>3748</v>
      </c>
      <c r="C1799" s="67">
        <v>13</v>
      </c>
      <c r="D1799" s="67" t="s">
        <v>334</v>
      </c>
      <c r="E1799" s="71">
        <v>0.82845215205897904</v>
      </c>
      <c r="F1799" s="68">
        <v>46.144949884348499</v>
      </c>
      <c r="G1799" s="71">
        <v>0.86487948845434404</v>
      </c>
      <c r="H1799" s="68">
        <v>61.950655358519697</v>
      </c>
      <c r="I1799" s="71">
        <v>0.770566269929572</v>
      </c>
      <c r="J1799" s="68">
        <v>23.1688511950655</v>
      </c>
      <c r="K1799" s="71">
        <v>0.92103857497851804</v>
      </c>
      <c r="L1799" s="68">
        <v>47.571318427139602</v>
      </c>
      <c r="M1799" s="71">
        <v>1</v>
      </c>
      <c r="N1799" s="68">
        <v>100</v>
      </c>
      <c r="O1799" s="71">
        <v>0.58577642693246001</v>
      </c>
      <c r="P1799" s="68">
        <v>78.273381294963997</v>
      </c>
      <c r="Q1799" s="71"/>
      <c r="R1799" s="68"/>
    </row>
    <row r="1800" spans="1:18" x14ac:dyDescent="0.2">
      <c r="A1800" s="72" t="s">
        <v>3749</v>
      </c>
      <c r="B1800" s="66" t="s">
        <v>3750</v>
      </c>
      <c r="C1800" s="67">
        <v>13</v>
      </c>
      <c r="D1800" s="67" t="s">
        <v>334</v>
      </c>
      <c r="E1800" s="71">
        <v>0.88146338366562405</v>
      </c>
      <c r="F1800" s="68">
        <v>67.964533538935996</v>
      </c>
      <c r="G1800" s="71">
        <v>0.84539159694008204</v>
      </c>
      <c r="H1800" s="68">
        <v>38.936006168080198</v>
      </c>
      <c r="I1800" s="71">
        <v>0.82575356973343195</v>
      </c>
      <c r="J1800" s="68">
        <v>52.081727062451797</v>
      </c>
      <c r="K1800" s="71">
        <v>0.92219977240530404</v>
      </c>
      <c r="L1800" s="68">
        <v>48.457979953739397</v>
      </c>
      <c r="M1800" s="71">
        <v>1</v>
      </c>
      <c r="N1800" s="68">
        <v>100</v>
      </c>
      <c r="O1800" s="71">
        <v>0.81397197924930298</v>
      </c>
      <c r="P1800" s="68">
        <v>95.467625899280605</v>
      </c>
      <c r="Q1800" s="71"/>
      <c r="R1800" s="68"/>
    </row>
    <row r="1801" spans="1:18" x14ac:dyDescent="0.2">
      <c r="A1801" s="72" t="s">
        <v>3751</v>
      </c>
      <c r="B1801" s="66" t="s">
        <v>3752</v>
      </c>
      <c r="C1801" s="67">
        <v>13</v>
      </c>
      <c r="D1801" s="67" t="s">
        <v>334</v>
      </c>
      <c r="E1801" s="71">
        <v>0.77773431246096703</v>
      </c>
      <c r="F1801" s="68">
        <v>26.946800308404001</v>
      </c>
      <c r="G1801" s="71">
        <v>0.90413370260574599</v>
      </c>
      <c r="H1801" s="68">
        <v>87.856592135697795</v>
      </c>
      <c r="I1801" s="71">
        <v>0.84474378585652599</v>
      </c>
      <c r="J1801" s="68">
        <v>63.454124903623701</v>
      </c>
      <c r="K1801" s="71">
        <v>0.936093382280486</v>
      </c>
      <c r="L1801" s="68">
        <v>60.0231303006939</v>
      </c>
      <c r="M1801" s="71">
        <v>0.91</v>
      </c>
      <c r="N1801" s="68">
        <v>28.772478498827201</v>
      </c>
      <c r="O1801" s="71">
        <v>0.29370069156207801</v>
      </c>
      <c r="P1801" s="68">
        <v>25.467625899280598</v>
      </c>
      <c r="Q1801" s="71"/>
      <c r="R1801" s="68"/>
    </row>
    <row r="1802" spans="1:18" x14ac:dyDescent="0.2">
      <c r="A1802" s="72" t="s">
        <v>3753</v>
      </c>
      <c r="B1802" s="66" t="s">
        <v>3754</v>
      </c>
      <c r="C1802" s="67">
        <v>13</v>
      </c>
      <c r="D1802" s="67" t="s">
        <v>334</v>
      </c>
      <c r="E1802" s="71">
        <v>0.90332507519972305</v>
      </c>
      <c r="F1802" s="68">
        <v>78.989976869699305</v>
      </c>
      <c r="G1802" s="71">
        <v>0.85317549499460599</v>
      </c>
      <c r="H1802" s="68">
        <v>48.997686969930598</v>
      </c>
      <c r="I1802" s="71">
        <v>0.81644288100343299</v>
      </c>
      <c r="J1802" s="68">
        <v>45.952197378565899</v>
      </c>
      <c r="K1802" s="71">
        <v>0.943681924800855</v>
      </c>
      <c r="L1802" s="68">
        <v>65.882806476484205</v>
      </c>
      <c r="M1802" s="71">
        <v>1</v>
      </c>
      <c r="N1802" s="68">
        <v>100</v>
      </c>
      <c r="O1802" s="71"/>
      <c r="P1802" s="68"/>
      <c r="Q1802" s="71"/>
      <c r="R1802" s="68"/>
    </row>
    <row r="1803" spans="1:18" x14ac:dyDescent="0.2">
      <c r="A1803" s="72" t="s">
        <v>3755</v>
      </c>
      <c r="B1803" s="66" t="s">
        <v>3756</v>
      </c>
      <c r="C1803" s="67">
        <v>13</v>
      </c>
      <c r="D1803" s="67" t="s">
        <v>334</v>
      </c>
      <c r="E1803" s="71">
        <v>0.86856176897038095</v>
      </c>
      <c r="F1803" s="68">
        <v>62.567463377023898</v>
      </c>
      <c r="G1803" s="71">
        <v>0.84807374038202699</v>
      </c>
      <c r="H1803" s="68">
        <v>41.981495759444897</v>
      </c>
      <c r="I1803" s="71">
        <v>0.74984086145226003</v>
      </c>
      <c r="J1803" s="68">
        <v>17.694680030840399</v>
      </c>
      <c r="K1803" s="71">
        <v>0.87633247404723702</v>
      </c>
      <c r="L1803" s="68">
        <v>24.749421742482699</v>
      </c>
      <c r="M1803" s="71">
        <v>1</v>
      </c>
      <c r="N1803" s="68">
        <v>100</v>
      </c>
      <c r="O1803" s="71"/>
      <c r="P1803" s="68"/>
      <c r="Q1803" s="71"/>
      <c r="R1803" s="68"/>
    </row>
    <row r="1804" spans="1:18" x14ac:dyDescent="0.2">
      <c r="A1804" s="72" t="s">
        <v>3757</v>
      </c>
      <c r="B1804" s="66" t="s">
        <v>3758</v>
      </c>
      <c r="C1804" s="67">
        <v>13</v>
      </c>
      <c r="D1804" s="67" t="s">
        <v>334</v>
      </c>
      <c r="E1804" s="71">
        <v>0.77521063627881204</v>
      </c>
      <c r="F1804" s="68">
        <v>26.252891287586699</v>
      </c>
      <c r="G1804" s="71">
        <v>0.89810215481522004</v>
      </c>
      <c r="H1804" s="68">
        <v>85.158057054741704</v>
      </c>
      <c r="I1804" s="71">
        <v>0.788611962423864</v>
      </c>
      <c r="J1804" s="68">
        <v>29.9537393986122</v>
      </c>
      <c r="K1804" s="71">
        <v>0.93497294409995602</v>
      </c>
      <c r="L1804" s="68">
        <v>59.329221279876599</v>
      </c>
      <c r="M1804" s="71">
        <v>0.95</v>
      </c>
      <c r="N1804" s="68">
        <v>36.2001563721658</v>
      </c>
      <c r="O1804" s="71">
        <v>0.30436612005501801</v>
      </c>
      <c r="P1804" s="68">
        <v>27.122302158273399</v>
      </c>
      <c r="Q1804" s="71"/>
      <c r="R1804" s="68"/>
    </row>
    <row r="1805" spans="1:18" x14ac:dyDescent="0.2">
      <c r="A1805" s="72" t="s">
        <v>3759</v>
      </c>
      <c r="B1805" s="66" t="s">
        <v>3760</v>
      </c>
      <c r="C1805" s="67">
        <v>13</v>
      </c>
      <c r="D1805" s="67" t="s">
        <v>334</v>
      </c>
      <c r="E1805" s="71">
        <v>0.82569230891650902</v>
      </c>
      <c r="F1805" s="68">
        <v>44.834232845027003</v>
      </c>
      <c r="G1805" s="71">
        <v>0.91525437316484903</v>
      </c>
      <c r="H1805" s="68">
        <v>91.249036237471103</v>
      </c>
      <c r="I1805" s="71">
        <v>0.88140456236932896</v>
      </c>
      <c r="J1805" s="68">
        <v>76.291441788743299</v>
      </c>
      <c r="K1805" s="71">
        <v>0.943681924800855</v>
      </c>
      <c r="L1805" s="68">
        <v>65.882806476484205</v>
      </c>
      <c r="M1805" s="71">
        <v>0.93</v>
      </c>
      <c r="N1805" s="68">
        <v>32.212666145426098</v>
      </c>
      <c r="O1805" s="71">
        <v>0.45812068424751301</v>
      </c>
      <c r="P1805" s="68">
        <v>53.812949640287798</v>
      </c>
      <c r="Q1805" s="71"/>
      <c r="R1805" s="68"/>
    </row>
    <row r="1806" spans="1:18" x14ac:dyDescent="0.2">
      <c r="A1806" s="72" t="s">
        <v>3761</v>
      </c>
      <c r="B1806" s="66" t="s">
        <v>3761</v>
      </c>
      <c r="C1806" s="67">
        <v>13</v>
      </c>
      <c r="D1806" s="67" t="s">
        <v>334</v>
      </c>
      <c r="E1806" s="71">
        <v>0.83481502729159995</v>
      </c>
      <c r="F1806" s="68">
        <v>48.650732459521997</v>
      </c>
      <c r="G1806" s="71">
        <v>0.909984628553001</v>
      </c>
      <c r="H1806" s="68">
        <v>89.8612181958365</v>
      </c>
      <c r="I1806" s="71">
        <v>0.800479290799889</v>
      </c>
      <c r="J1806" s="68">
        <v>36.4687740940632</v>
      </c>
      <c r="K1806" s="71">
        <v>0.93961773380710201</v>
      </c>
      <c r="L1806" s="68">
        <v>63.030069390902099</v>
      </c>
      <c r="M1806" s="71">
        <v>1</v>
      </c>
      <c r="N1806" s="68">
        <v>100</v>
      </c>
      <c r="O1806" s="71">
        <v>0.52399348329800799</v>
      </c>
      <c r="P1806" s="68">
        <v>67.050359712230204</v>
      </c>
      <c r="Q1806" s="71"/>
      <c r="R1806" s="68"/>
    </row>
    <row r="1807" spans="1:18" x14ac:dyDescent="0.2">
      <c r="A1807" s="72" t="s">
        <v>2530</v>
      </c>
      <c r="B1807" s="66" t="s">
        <v>3762</v>
      </c>
      <c r="C1807" s="67">
        <v>13</v>
      </c>
      <c r="D1807" s="67" t="s">
        <v>334</v>
      </c>
      <c r="E1807" s="71">
        <v>0.91625290498947798</v>
      </c>
      <c r="F1807" s="68">
        <v>85.235158057054704</v>
      </c>
      <c r="G1807" s="71">
        <v>0.92036938693033199</v>
      </c>
      <c r="H1807" s="68">
        <v>92.289899768696998</v>
      </c>
      <c r="I1807" s="71">
        <v>0.79979911079993904</v>
      </c>
      <c r="J1807" s="68">
        <v>36.121819583654599</v>
      </c>
      <c r="K1807" s="71">
        <v>0.944843122227641</v>
      </c>
      <c r="L1807" s="68">
        <v>66.692367000771</v>
      </c>
      <c r="M1807" s="71">
        <v>1</v>
      </c>
      <c r="N1807" s="68">
        <v>100</v>
      </c>
      <c r="O1807" s="71"/>
      <c r="P1807" s="68"/>
      <c r="Q1807" s="71"/>
      <c r="R1807" s="68"/>
    </row>
    <row r="1808" spans="1:18" x14ac:dyDescent="0.2">
      <c r="A1808" s="72" t="s">
        <v>3763</v>
      </c>
      <c r="B1808" s="66" t="s">
        <v>3763</v>
      </c>
      <c r="C1808" s="67">
        <v>13</v>
      </c>
      <c r="D1808" s="67" t="s">
        <v>334</v>
      </c>
      <c r="E1808" s="71">
        <v>0.87915797538887297</v>
      </c>
      <c r="F1808" s="68">
        <v>66.885119506553593</v>
      </c>
      <c r="G1808" s="71">
        <v>0.86401051743457702</v>
      </c>
      <c r="H1808" s="68">
        <v>61.256746337702403</v>
      </c>
      <c r="I1808" s="71">
        <v>0.82909541987318602</v>
      </c>
      <c r="J1808" s="68">
        <v>54.163454124903602</v>
      </c>
      <c r="K1808" s="71">
        <v>0.96051928748925897</v>
      </c>
      <c r="L1808" s="68">
        <v>78.989976869699305</v>
      </c>
      <c r="M1808" s="71">
        <v>1</v>
      </c>
      <c r="N1808" s="68">
        <v>100</v>
      </c>
      <c r="O1808" s="71">
        <v>0.74216465214734195</v>
      </c>
      <c r="P1808" s="68">
        <v>92.949640287769796</v>
      </c>
      <c r="Q1808" s="71"/>
      <c r="R1808" s="68"/>
    </row>
    <row r="1809" spans="1:18" x14ac:dyDescent="0.2">
      <c r="A1809" s="72" t="s">
        <v>3764</v>
      </c>
      <c r="B1809" s="66" t="s">
        <v>3765</v>
      </c>
      <c r="C1809" s="67">
        <v>13</v>
      </c>
      <c r="D1809" s="67" t="s">
        <v>334</v>
      </c>
      <c r="E1809" s="71">
        <v>0.83493169952101098</v>
      </c>
      <c r="F1809" s="68">
        <v>48.689282960678497</v>
      </c>
      <c r="G1809" s="71">
        <v>0.86254409279580002</v>
      </c>
      <c r="H1809" s="68">
        <v>59.637625289128799</v>
      </c>
      <c r="I1809" s="71">
        <v>0.79973687704093499</v>
      </c>
      <c r="J1809" s="68">
        <v>36.044718581341598</v>
      </c>
      <c r="K1809" s="71">
        <v>0.89316983673564199</v>
      </c>
      <c r="L1809" s="68">
        <v>30.724749421742501</v>
      </c>
      <c r="M1809" s="71">
        <v>1</v>
      </c>
      <c r="N1809" s="68">
        <v>100</v>
      </c>
      <c r="O1809" s="71">
        <v>0.61920769103268003</v>
      </c>
      <c r="P1809" s="68">
        <v>82.589928057553905</v>
      </c>
      <c r="Q1809" s="71"/>
      <c r="R1809" s="68"/>
    </row>
    <row r="1810" spans="1:18" x14ac:dyDescent="0.2">
      <c r="A1810" s="72" t="s">
        <v>3766</v>
      </c>
      <c r="B1810" s="66" t="s">
        <v>3767</v>
      </c>
      <c r="C1810" s="67">
        <v>13</v>
      </c>
      <c r="D1810" s="67" t="s">
        <v>334</v>
      </c>
      <c r="E1810" s="71">
        <v>0.824819609548606</v>
      </c>
      <c r="F1810" s="68">
        <v>44.371626831148802</v>
      </c>
      <c r="G1810" s="71">
        <v>0.92466233166132195</v>
      </c>
      <c r="H1810" s="68">
        <v>93.099460292983807</v>
      </c>
      <c r="I1810" s="71">
        <v>0.77685940542232601</v>
      </c>
      <c r="J1810" s="68">
        <v>25.867386276021598</v>
      </c>
      <c r="K1810" s="71">
        <v>0.91465198913119194</v>
      </c>
      <c r="L1810" s="68">
        <v>43.4078643022359</v>
      </c>
      <c r="M1810" s="71">
        <v>0.98</v>
      </c>
      <c r="N1810" s="68">
        <v>45.934323690383103</v>
      </c>
      <c r="O1810" s="71">
        <v>0.52792432152818902</v>
      </c>
      <c r="P1810" s="68">
        <v>67.913669064748206</v>
      </c>
      <c r="Q1810" s="71"/>
      <c r="R1810" s="68"/>
    </row>
    <row r="1811" spans="1:18" x14ac:dyDescent="0.2">
      <c r="A1811" s="72" t="s">
        <v>3768</v>
      </c>
      <c r="B1811" s="66" t="s">
        <v>3769</v>
      </c>
      <c r="C1811" s="67">
        <v>13</v>
      </c>
      <c r="D1811" s="67" t="s">
        <v>334</v>
      </c>
      <c r="E1811" s="71">
        <v>0.85835852049721295</v>
      </c>
      <c r="F1811" s="68">
        <v>58.172706245181203</v>
      </c>
      <c r="G1811" s="71">
        <v>0.87107708697538</v>
      </c>
      <c r="H1811" s="68">
        <v>67.309175019275202</v>
      </c>
      <c r="I1811" s="71">
        <v>0.79600801692443701</v>
      </c>
      <c r="J1811" s="68">
        <v>33.808789514263701</v>
      </c>
      <c r="K1811" s="71">
        <v>0.95297150421514698</v>
      </c>
      <c r="L1811" s="68">
        <v>73.1688511950655</v>
      </c>
      <c r="M1811" s="71">
        <v>1</v>
      </c>
      <c r="N1811" s="68">
        <v>100</v>
      </c>
      <c r="O1811" s="71">
        <v>0.67173599437110099</v>
      </c>
      <c r="P1811" s="68">
        <v>87.194244604316594</v>
      </c>
      <c r="Q1811" s="71"/>
      <c r="R1811" s="68"/>
    </row>
    <row r="1812" spans="1:18" x14ac:dyDescent="0.2">
      <c r="A1812" s="72" t="s">
        <v>3770</v>
      </c>
      <c r="B1812" s="66" t="s">
        <v>3771</v>
      </c>
      <c r="C1812" s="67">
        <v>13</v>
      </c>
      <c r="D1812" s="67" t="s">
        <v>334</v>
      </c>
      <c r="E1812" s="71">
        <v>0.79523351809682896</v>
      </c>
      <c r="F1812" s="68">
        <v>31.996915959907501</v>
      </c>
      <c r="G1812" s="71">
        <v>0.92459236174429005</v>
      </c>
      <c r="H1812" s="68">
        <v>93.060909791827299</v>
      </c>
      <c r="I1812" s="71">
        <v>0.79673326856385895</v>
      </c>
      <c r="J1812" s="68">
        <v>34.309946029298402</v>
      </c>
      <c r="K1812" s="71">
        <v>0.90743299981649395</v>
      </c>
      <c r="L1812" s="68">
        <v>38.434849653045497</v>
      </c>
      <c r="M1812" s="71">
        <v>0.95</v>
      </c>
      <c r="N1812" s="68">
        <v>36.2001563721658</v>
      </c>
      <c r="O1812" s="71">
        <v>0.39740896035950002</v>
      </c>
      <c r="P1812" s="68">
        <v>43.237410071942399</v>
      </c>
      <c r="Q1812" s="71"/>
      <c r="R1812" s="68"/>
    </row>
    <row r="1813" spans="1:18" x14ac:dyDescent="0.2">
      <c r="A1813" s="72" t="s">
        <v>1676</v>
      </c>
      <c r="B1813" s="66" t="s">
        <v>3772</v>
      </c>
      <c r="C1813" s="67">
        <v>13</v>
      </c>
      <c r="D1813" s="67" t="s">
        <v>334</v>
      </c>
      <c r="E1813" s="71">
        <v>0.88552876610838305</v>
      </c>
      <c r="F1813" s="68">
        <v>70.161912104857393</v>
      </c>
      <c r="G1813" s="71">
        <v>0.84596001739925697</v>
      </c>
      <c r="H1813" s="68">
        <v>39.514263685427899</v>
      </c>
      <c r="I1813" s="71">
        <v>0.80556724889683395</v>
      </c>
      <c r="J1813" s="68">
        <v>39.591364687740899</v>
      </c>
      <c r="K1813" s="71">
        <v>0.91058779813743895</v>
      </c>
      <c r="L1813" s="68">
        <v>40.516576715497301</v>
      </c>
      <c r="M1813" s="71">
        <v>0.98</v>
      </c>
      <c r="N1813" s="68">
        <v>45.934323690383103</v>
      </c>
      <c r="O1813" s="71"/>
      <c r="P1813" s="68"/>
      <c r="Q1813" s="71"/>
      <c r="R1813" s="68"/>
    </row>
    <row r="1814" spans="1:18" x14ac:dyDescent="0.2">
      <c r="A1814" s="72" t="s">
        <v>3773</v>
      </c>
      <c r="B1814" s="66" t="s">
        <v>3774</v>
      </c>
      <c r="C1814" s="67">
        <v>13</v>
      </c>
      <c r="D1814" s="67" t="s">
        <v>334</v>
      </c>
      <c r="E1814" s="71">
        <v>0.84033829819104899</v>
      </c>
      <c r="F1814" s="68">
        <v>51.002313030069402</v>
      </c>
      <c r="G1814" s="71">
        <v>0.82971699139434896</v>
      </c>
      <c r="H1814" s="68">
        <v>21.858134155744001</v>
      </c>
      <c r="I1814" s="71">
        <v>0.78928766953221696</v>
      </c>
      <c r="J1814" s="68">
        <v>30.339244410177301</v>
      </c>
      <c r="K1814" s="71">
        <v>0.91697438398476505</v>
      </c>
      <c r="L1814" s="68">
        <v>44.680030840400903</v>
      </c>
      <c r="M1814" s="71">
        <v>1</v>
      </c>
      <c r="N1814" s="68">
        <v>100</v>
      </c>
      <c r="O1814" s="71">
        <v>0.665712446043913</v>
      </c>
      <c r="P1814" s="68">
        <v>86.690647482014398</v>
      </c>
      <c r="Q1814" s="71"/>
      <c r="R1814" s="68"/>
    </row>
    <row r="1815" spans="1:18" x14ac:dyDescent="0.2">
      <c r="A1815" s="72" t="s">
        <v>3775</v>
      </c>
      <c r="B1815" s="66" t="s">
        <v>3776</v>
      </c>
      <c r="C1815" s="67">
        <v>13</v>
      </c>
      <c r="D1815" s="67" t="s">
        <v>334</v>
      </c>
      <c r="E1815" s="71">
        <v>0.82730568695110596</v>
      </c>
      <c r="F1815" s="68">
        <v>45.682343870470298</v>
      </c>
      <c r="G1815" s="71">
        <v>0.84739775359038905</v>
      </c>
      <c r="H1815" s="68">
        <v>41.441788743253703</v>
      </c>
      <c r="I1815" s="71">
        <v>0.77567544673706301</v>
      </c>
      <c r="J1815" s="68">
        <v>25.1349267540478</v>
      </c>
      <c r="K1815" s="71">
        <v>0.90304001486332697</v>
      </c>
      <c r="L1815" s="68">
        <v>36.083269082498099</v>
      </c>
      <c r="M1815" s="71">
        <v>1</v>
      </c>
      <c r="N1815" s="68">
        <v>100</v>
      </c>
      <c r="O1815" s="71">
        <v>0.61041521956474998</v>
      </c>
      <c r="P1815" s="68">
        <v>81.654676258992794</v>
      </c>
      <c r="Q1815" s="71"/>
      <c r="R1815" s="68"/>
    </row>
    <row r="1816" spans="1:18" x14ac:dyDescent="0.2">
      <c r="A1816" s="72" t="s">
        <v>3777</v>
      </c>
      <c r="B1816" s="66" t="s">
        <v>3778</v>
      </c>
      <c r="C1816" s="67">
        <v>13</v>
      </c>
      <c r="D1816" s="67" t="s">
        <v>334</v>
      </c>
      <c r="E1816" s="71">
        <v>0.87897507720392998</v>
      </c>
      <c r="F1816" s="68">
        <v>66.808018504240593</v>
      </c>
      <c r="G1816" s="71">
        <v>0.86121836943128205</v>
      </c>
      <c r="H1816" s="68">
        <v>58.095605242868203</v>
      </c>
      <c r="I1816" s="71">
        <v>0.77254347820326896</v>
      </c>
      <c r="J1816" s="68">
        <v>23.824209714726301</v>
      </c>
      <c r="K1816" s="71">
        <v>0.88213846118117001</v>
      </c>
      <c r="L1816" s="68">
        <v>26.4841942945258</v>
      </c>
      <c r="M1816" s="71">
        <v>1</v>
      </c>
      <c r="N1816" s="68">
        <v>100</v>
      </c>
      <c r="O1816" s="71"/>
      <c r="P1816" s="68"/>
      <c r="Q1816" s="71"/>
      <c r="R1816" s="68"/>
    </row>
    <row r="1817" spans="1:18" x14ac:dyDescent="0.2">
      <c r="A1817" s="72" t="s">
        <v>3779</v>
      </c>
      <c r="B1817" s="66" t="s">
        <v>3780</v>
      </c>
      <c r="C1817" s="67">
        <v>13</v>
      </c>
      <c r="D1817" s="67" t="s">
        <v>334</v>
      </c>
      <c r="E1817" s="71">
        <v>0.80425572768877396</v>
      </c>
      <c r="F1817" s="68">
        <v>35.312259059367797</v>
      </c>
      <c r="G1817" s="71">
        <v>0.86281959081846404</v>
      </c>
      <c r="H1817" s="68">
        <v>59.9460292983809</v>
      </c>
      <c r="I1817" s="71">
        <v>0.78465458881050298</v>
      </c>
      <c r="J1817" s="68">
        <v>28.6044718581342</v>
      </c>
      <c r="K1817" s="71">
        <v>0.92858635825263003</v>
      </c>
      <c r="L1817" s="68">
        <v>53.5466461063994</v>
      </c>
      <c r="M1817" s="71">
        <v>0.93</v>
      </c>
      <c r="N1817" s="68">
        <v>32.212666145426098</v>
      </c>
      <c r="O1817" s="71">
        <v>0.51521810056227202</v>
      </c>
      <c r="P1817" s="68">
        <v>64.964028776978395</v>
      </c>
      <c r="Q1817" s="71"/>
      <c r="R1817" s="68"/>
    </row>
    <row r="1818" spans="1:18" x14ac:dyDescent="0.2">
      <c r="A1818" s="72" t="s">
        <v>3781</v>
      </c>
      <c r="B1818" s="66" t="s">
        <v>3782</v>
      </c>
      <c r="C1818" s="67">
        <v>13</v>
      </c>
      <c r="D1818" s="67" t="s">
        <v>334</v>
      </c>
      <c r="E1818" s="71">
        <v>0.817337638983888</v>
      </c>
      <c r="F1818" s="68">
        <v>41.210485736314602</v>
      </c>
      <c r="G1818" s="71">
        <v>0.88569378483615702</v>
      </c>
      <c r="H1818" s="68">
        <v>77.987663839629903</v>
      </c>
      <c r="I1818" s="71">
        <v>0.75584670870216997</v>
      </c>
      <c r="J1818" s="68">
        <v>19.043947571318402</v>
      </c>
      <c r="K1818" s="71">
        <v>0.92568336468566403</v>
      </c>
      <c r="L1818" s="68">
        <v>50.848111025443302</v>
      </c>
      <c r="M1818" s="71">
        <v>1</v>
      </c>
      <c r="N1818" s="68">
        <v>100</v>
      </c>
      <c r="O1818" s="71">
        <v>0.519464336695452</v>
      </c>
      <c r="P1818" s="68">
        <v>65.899280575539606</v>
      </c>
      <c r="Q1818" s="71"/>
      <c r="R1818" s="68"/>
    </row>
    <row r="1819" spans="1:18" x14ac:dyDescent="0.2">
      <c r="A1819" s="72" t="s">
        <v>782</v>
      </c>
      <c r="B1819" s="66" t="s">
        <v>3783</v>
      </c>
      <c r="C1819" s="67">
        <v>13</v>
      </c>
      <c r="D1819" s="67" t="s">
        <v>334</v>
      </c>
      <c r="E1819" s="71">
        <v>0.907166890847662</v>
      </c>
      <c r="F1819" s="68">
        <v>80.840400925211995</v>
      </c>
      <c r="G1819" s="71">
        <v>0.86045333862080298</v>
      </c>
      <c r="H1819" s="68">
        <v>57.401696222050901</v>
      </c>
      <c r="I1819" s="71">
        <v>0.81872631283505604</v>
      </c>
      <c r="J1819" s="68">
        <v>47.070161912104901</v>
      </c>
      <c r="K1819" s="71">
        <v>0.94948791193478699</v>
      </c>
      <c r="L1819" s="68">
        <v>70.393215111796493</v>
      </c>
      <c r="M1819" s="71">
        <v>1</v>
      </c>
      <c r="N1819" s="68">
        <v>100</v>
      </c>
      <c r="O1819" s="71"/>
      <c r="P1819" s="68"/>
      <c r="Q1819" s="71"/>
      <c r="R1819" s="68"/>
    </row>
    <row r="1820" spans="1:18" x14ac:dyDescent="0.2">
      <c r="A1820" s="72" t="s">
        <v>3784</v>
      </c>
      <c r="B1820" s="66" t="s">
        <v>3785</v>
      </c>
      <c r="C1820" s="67">
        <v>13</v>
      </c>
      <c r="D1820" s="67" t="s">
        <v>334</v>
      </c>
      <c r="E1820" s="71">
        <v>0.82413485214193305</v>
      </c>
      <c r="F1820" s="68">
        <v>44.140323824209702</v>
      </c>
      <c r="G1820" s="71">
        <v>0.89510124570807803</v>
      </c>
      <c r="H1820" s="68">
        <v>83.577486507324593</v>
      </c>
      <c r="I1820" s="71">
        <v>0.82268709987128197</v>
      </c>
      <c r="J1820" s="68">
        <v>49.8843484965305</v>
      </c>
      <c r="K1820" s="71">
        <v>0.94716551708121399</v>
      </c>
      <c r="L1820" s="68">
        <v>68.234387047031603</v>
      </c>
      <c r="M1820" s="71">
        <v>0.96</v>
      </c>
      <c r="N1820" s="68">
        <v>38.545738858483197</v>
      </c>
      <c r="O1820" s="71">
        <v>0.49572039804909201</v>
      </c>
      <c r="P1820" s="68">
        <v>61.294964028777002</v>
      </c>
      <c r="Q1820" s="71"/>
      <c r="R1820" s="68"/>
    </row>
    <row r="1821" spans="1:18" x14ac:dyDescent="0.2">
      <c r="A1821" s="72" t="s">
        <v>3786</v>
      </c>
      <c r="B1821" s="66" t="s">
        <v>3787</v>
      </c>
      <c r="C1821" s="67">
        <v>13</v>
      </c>
      <c r="D1821" s="67" t="s">
        <v>334</v>
      </c>
      <c r="E1821" s="71">
        <v>0.83318026962070502</v>
      </c>
      <c r="F1821" s="68">
        <v>47.918272937548203</v>
      </c>
      <c r="G1821" s="71">
        <v>0.87689248836228295</v>
      </c>
      <c r="H1821" s="68">
        <v>72.012336160370097</v>
      </c>
      <c r="I1821" s="71">
        <v>0.89263552180240602</v>
      </c>
      <c r="J1821" s="68">
        <v>80.146491904394793</v>
      </c>
      <c r="K1821" s="71">
        <v>0.96226108362943896</v>
      </c>
      <c r="L1821" s="68">
        <v>80.531996915959894</v>
      </c>
      <c r="M1821" s="71">
        <v>0.99</v>
      </c>
      <c r="N1821" s="68">
        <v>52.3064894448788</v>
      </c>
      <c r="O1821" s="71">
        <v>0.44411225430939699</v>
      </c>
      <c r="P1821" s="68">
        <v>51.294964028777002</v>
      </c>
      <c r="Q1821" s="71"/>
      <c r="R1821" s="68"/>
    </row>
    <row r="1822" spans="1:18" x14ac:dyDescent="0.2">
      <c r="A1822" s="72" t="s">
        <v>3788</v>
      </c>
      <c r="B1822" s="66" t="s">
        <v>3788</v>
      </c>
      <c r="C1822" s="67">
        <v>13</v>
      </c>
      <c r="D1822" s="67" t="s">
        <v>334</v>
      </c>
      <c r="E1822" s="71">
        <v>0.916833957960977</v>
      </c>
      <c r="F1822" s="68">
        <v>85.813415574402498</v>
      </c>
      <c r="G1822" s="71">
        <v>0.90224610488688395</v>
      </c>
      <c r="H1822" s="68">
        <v>87.201233616037001</v>
      </c>
      <c r="I1822" s="71">
        <v>0.82573163689455098</v>
      </c>
      <c r="J1822" s="68">
        <v>52.043176561295297</v>
      </c>
      <c r="K1822" s="71">
        <v>0.95935809006247197</v>
      </c>
      <c r="L1822" s="68">
        <v>77.987663839629903</v>
      </c>
      <c r="M1822" s="71">
        <v>0.98</v>
      </c>
      <c r="N1822" s="68">
        <v>45.934323690383103</v>
      </c>
      <c r="O1822" s="71"/>
      <c r="P1822" s="68"/>
      <c r="Q1822" s="71"/>
      <c r="R1822" s="68"/>
    </row>
    <row r="1823" spans="1:18" x14ac:dyDescent="0.2">
      <c r="A1823" s="72" t="s">
        <v>3789</v>
      </c>
      <c r="B1823" s="66" t="s">
        <v>3790</v>
      </c>
      <c r="C1823" s="67">
        <v>13</v>
      </c>
      <c r="D1823" s="67" t="s">
        <v>334</v>
      </c>
      <c r="E1823" s="71">
        <v>0.88985478456408296</v>
      </c>
      <c r="F1823" s="68">
        <v>72.320740169622198</v>
      </c>
      <c r="G1823" s="71">
        <v>0.90729434676458898</v>
      </c>
      <c r="H1823" s="68">
        <v>88.781804163454098</v>
      </c>
      <c r="I1823" s="71">
        <v>0.77560118434805703</v>
      </c>
      <c r="J1823" s="68">
        <v>25.0963762528913</v>
      </c>
      <c r="K1823" s="71">
        <v>0.90652360714368596</v>
      </c>
      <c r="L1823" s="68">
        <v>37.972243639167303</v>
      </c>
      <c r="M1823" s="71">
        <v>0.97</v>
      </c>
      <c r="N1823" s="68">
        <v>41.829554339327601</v>
      </c>
      <c r="O1823" s="71"/>
      <c r="P1823" s="68"/>
      <c r="Q1823" s="71"/>
      <c r="R1823" s="68"/>
    </row>
    <row r="1824" spans="1:18" x14ac:dyDescent="0.2">
      <c r="A1824" s="72" t="s">
        <v>3791</v>
      </c>
      <c r="B1824" s="66" t="s">
        <v>3792</v>
      </c>
      <c r="C1824" s="67">
        <v>13</v>
      </c>
      <c r="D1824" s="67" t="s">
        <v>334</v>
      </c>
      <c r="E1824" s="71">
        <v>0.89599707465334599</v>
      </c>
      <c r="F1824" s="68">
        <v>74.980724749421697</v>
      </c>
      <c r="G1824" s="71">
        <v>0.88825015803209295</v>
      </c>
      <c r="H1824" s="68">
        <v>79.375481881264406</v>
      </c>
      <c r="I1824" s="71">
        <v>0.81825166853131204</v>
      </c>
      <c r="J1824" s="68">
        <v>46.8774094063223</v>
      </c>
      <c r="K1824" s="71">
        <v>0.96748647204997795</v>
      </c>
      <c r="L1824" s="68">
        <v>83.654587509637594</v>
      </c>
      <c r="M1824" s="71">
        <v>0.91</v>
      </c>
      <c r="N1824" s="68">
        <v>28.772478498827201</v>
      </c>
      <c r="O1824" s="71"/>
      <c r="P1824" s="68"/>
      <c r="Q1824" s="71"/>
      <c r="R1824" s="68"/>
    </row>
    <row r="1825" spans="1:18" x14ac:dyDescent="0.2">
      <c r="A1825" s="72" t="s">
        <v>3793</v>
      </c>
      <c r="B1825" s="66" t="s">
        <v>3794</v>
      </c>
      <c r="C1825" s="67">
        <v>13</v>
      </c>
      <c r="D1825" s="67" t="s">
        <v>334</v>
      </c>
      <c r="E1825" s="71">
        <v>0.92346641974696098</v>
      </c>
      <c r="F1825" s="68">
        <v>88.974556669236705</v>
      </c>
      <c r="G1825" s="71">
        <v>0.88853981715664698</v>
      </c>
      <c r="H1825" s="68">
        <v>79.645335389360099</v>
      </c>
      <c r="I1825" s="71">
        <v>0.88338573317052005</v>
      </c>
      <c r="J1825" s="68">
        <v>77.101002313030094</v>
      </c>
      <c r="K1825" s="71">
        <v>0.941940128660675</v>
      </c>
      <c r="L1825" s="68">
        <v>64.417887432536602</v>
      </c>
      <c r="M1825" s="71">
        <v>0.98</v>
      </c>
      <c r="N1825" s="68">
        <v>45.934323690383103</v>
      </c>
      <c r="O1825" s="71"/>
      <c r="P1825" s="68"/>
      <c r="Q1825" s="71"/>
      <c r="R1825" s="68"/>
    </row>
    <row r="1826" spans="1:18" x14ac:dyDescent="0.2">
      <c r="A1826" s="72" t="s">
        <v>3795</v>
      </c>
      <c r="B1826" s="66" t="s">
        <v>3796</v>
      </c>
      <c r="C1826" s="67">
        <v>13</v>
      </c>
      <c r="D1826" s="67" t="s">
        <v>334</v>
      </c>
      <c r="E1826" s="71">
        <v>0.84222680571415698</v>
      </c>
      <c r="F1826" s="68">
        <v>51.734772552043196</v>
      </c>
      <c r="G1826" s="71">
        <v>0.92174183451765801</v>
      </c>
      <c r="H1826" s="68">
        <v>92.559753276792605</v>
      </c>
      <c r="I1826" s="71">
        <v>0.87486085343544695</v>
      </c>
      <c r="J1826" s="68">
        <v>74.633770239013103</v>
      </c>
      <c r="K1826" s="71">
        <v>0.94684979658872503</v>
      </c>
      <c r="L1826" s="68">
        <v>67.964533538935996</v>
      </c>
      <c r="M1826" s="71">
        <v>0.99</v>
      </c>
      <c r="N1826" s="68">
        <v>52.3064894448788</v>
      </c>
      <c r="O1826" s="71">
        <v>0.47768154402895402</v>
      </c>
      <c r="P1826" s="68">
        <v>57.482014388489198</v>
      </c>
      <c r="Q1826" s="71"/>
      <c r="R1826" s="68"/>
    </row>
    <row r="1827" spans="1:18" x14ac:dyDescent="0.2">
      <c r="A1827" s="72" t="s">
        <v>3797</v>
      </c>
      <c r="B1827" s="66" t="s">
        <v>3798</v>
      </c>
      <c r="C1827" s="67">
        <v>13</v>
      </c>
      <c r="D1827" s="67" t="s">
        <v>334</v>
      </c>
      <c r="E1827" s="71">
        <v>0.89827732620810996</v>
      </c>
      <c r="F1827" s="68">
        <v>76.060138781804199</v>
      </c>
      <c r="G1827" s="71">
        <v>0.86928280192165297</v>
      </c>
      <c r="H1827" s="68">
        <v>66.075558982266799</v>
      </c>
      <c r="I1827" s="71">
        <v>0.91571844514941603</v>
      </c>
      <c r="J1827" s="68">
        <v>85.427910562837297</v>
      </c>
      <c r="K1827" s="71">
        <v>0.94810805776137097</v>
      </c>
      <c r="L1827" s="68">
        <v>68.851195065535805</v>
      </c>
      <c r="M1827" s="71">
        <v>0.86</v>
      </c>
      <c r="N1827" s="68">
        <v>23.807662236121999</v>
      </c>
      <c r="O1827" s="71"/>
      <c r="P1827" s="68"/>
      <c r="Q1827" s="71"/>
      <c r="R1827" s="68"/>
    </row>
    <row r="1828" spans="1:18" x14ac:dyDescent="0.2">
      <c r="A1828" s="72" t="s">
        <v>3799</v>
      </c>
      <c r="B1828" s="66" t="s">
        <v>3800</v>
      </c>
      <c r="C1828" s="67">
        <v>13</v>
      </c>
      <c r="D1828" s="67" t="s">
        <v>334</v>
      </c>
      <c r="E1828" s="71">
        <v>0.83658839950281905</v>
      </c>
      <c r="F1828" s="68">
        <v>49.421742482652299</v>
      </c>
      <c r="G1828" s="71">
        <v>0.91386485168350595</v>
      </c>
      <c r="H1828" s="68">
        <v>90.902081727062495</v>
      </c>
      <c r="I1828" s="71">
        <v>0.88769820609071504</v>
      </c>
      <c r="J1828" s="68">
        <v>78.488820354664597</v>
      </c>
      <c r="K1828" s="71">
        <v>0.88297004579448102</v>
      </c>
      <c r="L1828" s="68">
        <v>26.5998457979954</v>
      </c>
      <c r="M1828" s="71">
        <v>0.98</v>
      </c>
      <c r="N1828" s="68">
        <v>45.934323690383103</v>
      </c>
      <c r="O1828" s="71">
        <v>0.51840889394539202</v>
      </c>
      <c r="P1828" s="68">
        <v>65.827338129496397</v>
      </c>
      <c r="Q1828" s="71"/>
      <c r="R1828" s="68"/>
    </row>
    <row r="1829" spans="1:18" x14ac:dyDescent="0.2">
      <c r="A1829" s="72" t="s">
        <v>3801</v>
      </c>
      <c r="B1829" s="66" t="s">
        <v>3802</v>
      </c>
      <c r="C1829" s="67">
        <v>13</v>
      </c>
      <c r="D1829" s="67" t="s">
        <v>334</v>
      </c>
      <c r="E1829" s="71">
        <v>0.862695733258111</v>
      </c>
      <c r="F1829" s="68">
        <v>60.1002313030069</v>
      </c>
      <c r="G1829" s="71">
        <v>0.85586856255305099</v>
      </c>
      <c r="H1829" s="68">
        <v>52.043176561295297</v>
      </c>
      <c r="I1829" s="71">
        <v>0.96900596168258402</v>
      </c>
      <c r="J1829" s="68">
        <v>95.759444872783305</v>
      </c>
      <c r="K1829" s="71">
        <v>1</v>
      </c>
      <c r="L1829" s="68">
        <v>100</v>
      </c>
      <c r="M1829" s="71">
        <v>1</v>
      </c>
      <c r="N1829" s="68">
        <v>100</v>
      </c>
      <c r="O1829" s="71">
        <v>0.48860414205492098</v>
      </c>
      <c r="P1829" s="68">
        <v>59.928057553956798</v>
      </c>
      <c r="Q1829" s="71"/>
      <c r="R1829" s="68"/>
    </row>
    <row r="1830" spans="1:18" x14ac:dyDescent="0.2">
      <c r="A1830" s="72" t="s">
        <v>3803</v>
      </c>
      <c r="B1830" s="66" t="s">
        <v>3804</v>
      </c>
      <c r="C1830" s="67">
        <v>13</v>
      </c>
      <c r="D1830" s="67" t="s">
        <v>334</v>
      </c>
      <c r="E1830" s="71">
        <v>0.85638928802443504</v>
      </c>
      <c r="F1830" s="68">
        <v>57.363145720894401</v>
      </c>
      <c r="G1830" s="71">
        <v>1</v>
      </c>
      <c r="H1830" s="68">
        <v>100</v>
      </c>
      <c r="I1830" s="71">
        <v>0.82717146633331695</v>
      </c>
      <c r="J1830" s="68">
        <v>52.852737085582099</v>
      </c>
      <c r="K1830" s="71">
        <v>0.98664622959195503</v>
      </c>
      <c r="L1830" s="68">
        <v>91.441788743253696</v>
      </c>
      <c r="M1830" s="71">
        <v>1</v>
      </c>
      <c r="N1830" s="68">
        <v>100</v>
      </c>
      <c r="O1830" s="71">
        <v>0.46812874419690198</v>
      </c>
      <c r="P1830" s="68">
        <v>55.827338129496397</v>
      </c>
      <c r="Q1830" s="71"/>
      <c r="R1830" s="68"/>
    </row>
    <row r="1831" spans="1:18" x14ac:dyDescent="0.2">
      <c r="A1831" s="72" t="s">
        <v>3805</v>
      </c>
      <c r="B1831" s="66" t="s">
        <v>3806</v>
      </c>
      <c r="C1831" s="67">
        <v>13</v>
      </c>
      <c r="D1831" s="67" t="s">
        <v>334</v>
      </c>
      <c r="E1831" s="71">
        <v>0.90381907056936295</v>
      </c>
      <c r="F1831" s="68">
        <v>79.144178874325405</v>
      </c>
      <c r="G1831" s="71">
        <v>0.82818433570628003</v>
      </c>
      <c r="H1831" s="68">
        <v>20.624518118735502</v>
      </c>
      <c r="I1831" s="71">
        <v>0.93688641462662903</v>
      </c>
      <c r="J1831" s="68">
        <v>90.0154202004626</v>
      </c>
      <c r="K1831" s="71">
        <v>0.85020553194454096</v>
      </c>
      <c r="L1831" s="68">
        <v>17.579028527370902</v>
      </c>
      <c r="M1831" s="71">
        <v>1</v>
      </c>
      <c r="N1831" s="68">
        <v>100</v>
      </c>
      <c r="O1831" s="71"/>
      <c r="P1831" s="68"/>
      <c r="Q1831" s="71"/>
      <c r="R1831" s="68"/>
    </row>
    <row r="1832" spans="1:18" x14ac:dyDescent="0.2">
      <c r="A1832" s="72" t="s">
        <v>3807</v>
      </c>
      <c r="B1832" s="66" t="s">
        <v>3807</v>
      </c>
      <c r="C1832" s="67">
        <v>13</v>
      </c>
      <c r="D1832" s="67" t="s">
        <v>334</v>
      </c>
      <c r="E1832" s="71">
        <v>0.958415831007707</v>
      </c>
      <c r="F1832" s="68">
        <v>97.417116422513502</v>
      </c>
      <c r="G1832" s="71">
        <v>0.87806366679756698</v>
      </c>
      <c r="H1832" s="68">
        <v>72.976098689283006</v>
      </c>
      <c r="I1832" s="71">
        <v>0.98546983536094801</v>
      </c>
      <c r="J1832" s="68">
        <v>98.226676946800296</v>
      </c>
      <c r="K1832" s="71">
        <v>0.99012982187231502</v>
      </c>
      <c r="L1832" s="68">
        <v>92.829606784888199</v>
      </c>
      <c r="M1832" s="71">
        <v>0.98</v>
      </c>
      <c r="N1832" s="68">
        <v>45.934323690383103</v>
      </c>
      <c r="O1832" s="71"/>
      <c r="P1832" s="68"/>
      <c r="Q1832" s="71"/>
      <c r="R1832" s="68"/>
    </row>
    <row r="1833" spans="1:18" x14ac:dyDescent="0.2">
      <c r="A1833" s="72" t="s">
        <v>3808</v>
      </c>
      <c r="B1833" s="66" t="s">
        <v>3809</v>
      </c>
      <c r="C1833" s="67">
        <v>13</v>
      </c>
      <c r="D1833" s="67" t="s">
        <v>334</v>
      </c>
      <c r="E1833" s="71">
        <v>0.85591534611185005</v>
      </c>
      <c r="F1833" s="68">
        <v>57.170393215111801</v>
      </c>
      <c r="G1833" s="71">
        <v>0.892253870967745</v>
      </c>
      <c r="H1833" s="68">
        <v>82.074016962220497</v>
      </c>
      <c r="I1833" s="71">
        <v>0.93649588060383404</v>
      </c>
      <c r="J1833" s="68">
        <v>89.899768696993107</v>
      </c>
      <c r="K1833" s="71">
        <v>0.89491163287582098</v>
      </c>
      <c r="L1833" s="68">
        <v>31.5728604471858</v>
      </c>
      <c r="M1833" s="71">
        <v>0.7</v>
      </c>
      <c r="N1833" s="68">
        <v>12.5879593432369</v>
      </c>
      <c r="O1833" s="71"/>
      <c r="P1833" s="68"/>
      <c r="Q1833" s="71"/>
      <c r="R1833" s="68"/>
    </row>
    <row r="1834" spans="1:18" x14ac:dyDescent="0.2">
      <c r="A1834" s="72" t="s">
        <v>3810</v>
      </c>
      <c r="B1834" s="66" t="s">
        <v>3811</v>
      </c>
      <c r="C1834" s="67">
        <v>13</v>
      </c>
      <c r="D1834" s="67" t="s">
        <v>334</v>
      </c>
      <c r="E1834" s="71">
        <v>0.92398559979101003</v>
      </c>
      <c r="F1834" s="68">
        <v>89.205859676175805</v>
      </c>
      <c r="G1834" s="71">
        <v>0.92848578569131701</v>
      </c>
      <c r="H1834" s="68">
        <v>93.484965304548993</v>
      </c>
      <c r="I1834" s="71">
        <v>0.95229253627631805</v>
      </c>
      <c r="J1834" s="68">
        <v>92.945258288357707</v>
      </c>
      <c r="K1834" s="71">
        <v>0.96516407719640496</v>
      </c>
      <c r="L1834" s="68">
        <v>82.498072474942205</v>
      </c>
      <c r="M1834" s="71">
        <v>0.85</v>
      </c>
      <c r="N1834" s="68">
        <v>22.869429241595</v>
      </c>
      <c r="O1834" s="71"/>
      <c r="P1834" s="68"/>
      <c r="Q1834" s="71"/>
      <c r="R1834" s="68"/>
    </row>
    <row r="1835" spans="1:18" x14ac:dyDescent="0.2">
      <c r="A1835" s="72" t="s">
        <v>3812</v>
      </c>
      <c r="B1835" s="66" t="s">
        <v>3812</v>
      </c>
      <c r="C1835" s="67">
        <v>13</v>
      </c>
      <c r="D1835" s="67" t="s">
        <v>334</v>
      </c>
      <c r="E1835" s="71">
        <v>0.94091296035628003</v>
      </c>
      <c r="F1835" s="68">
        <v>93.870470316114094</v>
      </c>
      <c r="G1835" s="71">
        <v>0.910668026103295</v>
      </c>
      <c r="H1835" s="68">
        <v>89.976869699306107</v>
      </c>
      <c r="I1835" s="71">
        <v>0.90756009438078999</v>
      </c>
      <c r="J1835" s="68">
        <v>83.384734001542</v>
      </c>
      <c r="K1835" s="71">
        <v>0.945423720941034</v>
      </c>
      <c r="L1835" s="68">
        <v>66.962220508866594</v>
      </c>
      <c r="M1835" s="71">
        <v>1</v>
      </c>
      <c r="N1835" s="68">
        <v>100</v>
      </c>
      <c r="O1835" s="71"/>
      <c r="P1835" s="68"/>
      <c r="Q1835" s="71"/>
      <c r="R1835" s="68"/>
    </row>
    <row r="1836" spans="1:18" x14ac:dyDescent="0.2">
      <c r="A1836" s="72" t="s">
        <v>3813</v>
      </c>
      <c r="B1836" s="66" t="s">
        <v>3813</v>
      </c>
      <c r="C1836" s="67">
        <v>13</v>
      </c>
      <c r="D1836" s="67" t="s">
        <v>334</v>
      </c>
      <c r="E1836" s="71">
        <v>0.92647665056374995</v>
      </c>
      <c r="F1836" s="68">
        <v>90.131071703932193</v>
      </c>
      <c r="G1836" s="71">
        <v>0.88965871943651298</v>
      </c>
      <c r="H1836" s="68">
        <v>80.531996915959894</v>
      </c>
      <c r="I1836" s="71">
        <v>0.87140476059084604</v>
      </c>
      <c r="J1836" s="68">
        <v>73.515805705474193</v>
      </c>
      <c r="K1836" s="71">
        <v>0.944843122227641</v>
      </c>
      <c r="L1836" s="68">
        <v>66.692367000771</v>
      </c>
      <c r="M1836" s="71">
        <v>1</v>
      </c>
      <c r="N1836" s="68">
        <v>100</v>
      </c>
      <c r="O1836" s="71"/>
      <c r="P1836" s="68"/>
      <c r="Q1836" s="71"/>
      <c r="R1836" s="68"/>
    </row>
    <row r="1837" spans="1:18" x14ac:dyDescent="0.2">
      <c r="A1837" s="72" t="s">
        <v>3814</v>
      </c>
      <c r="B1837" s="66" t="s">
        <v>3815</v>
      </c>
      <c r="C1837" s="67">
        <v>13</v>
      </c>
      <c r="D1837" s="67" t="s">
        <v>334</v>
      </c>
      <c r="E1837" s="71">
        <v>0.81378234538051897</v>
      </c>
      <c r="F1837" s="68">
        <v>39.8997686969931</v>
      </c>
      <c r="G1837" s="71">
        <v>0.91307665443461405</v>
      </c>
      <c r="H1837" s="68">
        <v>90.747879722436394</v>
      </c>
      <c r="I1837" s="71">
        <v>0.87376063373372104</v>
      </c>
      <c r="J1837" s="68">
        <v>74.132613723978395</v>
      </c>
      <c r="K1837" s="71">
        <v>0.94948791193478699</v>
      </c>
      <c r="L1837" s="68">
        <v>70.393215111796493</v>
      </c>
      <c r="M1837" s="71">
        <v>0.96</v>
      </c>
      <c r="N1837" s="68">
        <v>38.545738858483197</v>
      </c>
      <c r="O1837" s="71">
        <v>0.37258652679947202</v>
      </c>
      <c r="P1837" s="68">
        <v>38.273381294963997</v>
      </c>
      <c r="Q1837" s="71"/>
      <c r="R1837" s="68"/>
    </row>
    <row r="1838" spans="1:18" x14ac:dyDescent="0.2">
      <c r="A1838" s="72" t="s">
        <v>3816</v>
      </c>
      <c r="B1838" s="66" t="s">
        <v>3817</v>
      </c>
      <c r="C1838" s="67">
        <v>13</v>
      </c>
      <c r="D1838" s="67" t="s">
        <v>334</v>
      </c>
      <c r="E1838" s="71">
        <v>0.84017421283079097</v>
      </c>
      <c r="F1838" s="68">
        <v>50.848111025443302</v>
      </c>
      <c r="G1838" s="71">
        <v>0.87705522702373795</v>
      </c>
      <c r="H1838" s="68">
        <v>72.089437162683097</v>
      </c>
      <c r="I1838" s="71">
        <v>0.95978884429003897</v>
      </c>
      <c r="J1838" s="68">
        <v>94.294525828835802</v>
      </c>
      <c r="K1838" s="71">
        <v>0.97329245918391005</v>
      </c>
      <c r="L1838" s="68">
        <v>86.276021588280699</v>
      </c>
      <c r="M1838" s="71">
        <v>1</v>
      </c>
      <c r="N1838" s="68">
        <v>100</v>
      </c>
      <c r="O1838" s="71">
        <v>0.39073453365626798</v>
      </c>
      <c r="P1838" s="68">
        <v>41.942446043165504</v>
      </c>
      <c r="Q1838" s="71"/>
      <c r="R1838" s="68"/>
    </row>
    <row r="1839" spans="1:18" x14ac:dyDescent="0.2">
      <c r="A1839" s="72" t="s">
        <v>3818</v>
      </c>
      <c r="B1839" s="66" t="s">
        <v>3819</v>
      </c>
      <c r="C1839" s="67">
        <v>13</v>
      </c>
      <c r="D1839" s="67" t="s">
        <v>334</v>
      </c>
      <c r="E1839" s="71">
        <v>0.82376450953205305</v>
      </c>
      <c r="F1839" s="68">
        <v>43.677717810331501</v>
      </c>
      <c r="G1839" s="71">
        <v>0.77093130772347296</v>
      </c>
      <c r="H1839" s="68">
        <v>8.3654587509637608</v>
      </c>
      <c r="I1839" s="71">
        <v>0.96826811357185805</v>
      </c>
      <c r="J1839" s="68">
        <v>95.528141865844205</v>
      </c>
      <c r="K1839" s="71">
        <v>0.97561485403748305</v>
      </c>
      <c r="L1839" s="68">
        <v>87.316885119506594</v>
      </c>
      <c r="M1839" s="71">
        <v>1</v>
      </c>
      <c r="N1839" s="68">
        <v>100</v>
      </c>
      <c r="O1839" s="71">
        <v>0.40400827232745301</v>
      </c>
      <c r="P1839" s="68">
        <v>44.028776978417298</v>
      </c>
      <c r="Q1839" s="71"/>
      <c r="R1839" s="68"/>
    </row>
    <row r="1840" spans="1:18" x14ac:dyDescent="0.2">
      <c r="A1840" s="72" t="s">
        <v>3820</v>
      </c>
      <c r="B1840" s="66" t="s">
        <v>3821</v>
      </c>
      <c r="C1840" s="67">
        <v>13</v>
      </c>
      <c r="D1840" s="67" t="s">
        <v>334</v>
      </c>
      <c r="E1840" s="71">
        <v>0.87002339883883395</v>
      </c>
      <c r="F1840" s="68">
        <v>63.2999228989977</v>
      </c>
      <c r="G1840" s="71">
        <v>0.83819365131419399</v>
      </c>
      <c r="H1840" s="68">
        <v>30.493446414803401</v>
      </c>
      <c r="I1840" s="71">
        <v>0.74408531759835606</v>
      </c>
      <c r="J1840" s="68">
        <v>15.998457979953701</v>
      </c>
      <c r="K1840" s="71">
        <v>0.89781462644278798</v>
      </c>
      <c r="L1840" s="68">
        <v>32.883577486507299</v>
      </c>
      <c r="M1840" s="71">
        <v>1</v>
      </c>
      <c r="N1840" s="68">
        <v>100</v>
      </c>
      <c r="O1840" s="71"/>
      <c r="P1840" s="68"/>
      <c r="Q1840" s="71"/>
      <c r="R1840" s="68"/>
    </row>
    <row r="1841" spans="1:18" x14ac:dyDescent="0.2">
      <c r="A1841" s="72" t="s">
        <v>3032</v>
      </c>
      <c r="B1841" s="66" t="s">
        <v>3822</v>
      </c>
      <c r="C1841" s="67">
        <v>13</v>
      </c>
      <c r="D1841" s="67" t="s">
        <v>334</v>
      </c>
      <c r="E1841" s="71">
        <v>0.94517068963862805</v>
      </c>
      <c r="F1841" s="68">
        <v>94.564379336931395</v>
      </c>
      <c r="G1841" s="71">
        <v>0.87532511942498903</v>
      </c>
      <c r="H1841" s="68">
        <v>70.894371626831202</v>
      </c>
      <c r="I1841" s="71">
        <v>0.94077416064651098</v>
      </c>
      <c r="J1841" s="68">
        <v>90.863531225905902</v>
      </c>
      <c r="K1841" s="71">
        <v>0.96458347848301196</v>
      </c>
      <c r="L1841" s="68">
        <v>81.996915959907497</v>
      </c>
      <c r="M1841" s="71">
        <v>1</v>
      </c>
      <c r="N1841" s="68">
        <v>100</v>
      </c>
      <c r="O1841" s="71"/>
      <c r="P1841" s="68"/>
      <c r="Q1841" s="71"/>
      <c r="R1841" s="68"/>
    </row>
    <row r="1842" spans="1:18" x14ac:dyDescent="0.2">
      <c r="A1842" s="72" t="s">
        <v>3823</v>
      </c>
      <c r="B1842" s="66" t="s">
        <v>3824</v>
      </c>
      <c r="C1842" s="67">
        <v>13</v>
      </c>
      <c r="D1842" s="67" t="s">
        <v>334</v>
      </c>
      <c r="E1842" s="71">
        <v>0.92443562340538799</v>
      </c>
      <c r="F1842" s="68">
        <v>89.360061680801806</v>
      </c>
      <c r="G1842" s="71">
        <v>0.83233213068493705</v>
      </c>
      <c r="H1842" s="68">
        <v>24.209714726291399</v>
      </c>
      <c r="I1842" s="71">
        <v>0.87702233720447798</v>
      </c>
      <c r="J1842" s="68">
        <v>75.134926754047797</v>
      </c>
      <c r="K1842" s="71">
        <v>0.98838802573213502</v>
      </c>
      <c r="L1842" s="68">
        <v>92.251349267540505</v>
      </c>
      <c r="M1842" s="71">
        <v>1</v>
      </c>
      <c r="N1842" s="68">
        <v>100</v>
      </c>
      <c r="O1842" s="71"/>
      <c r="P1842" s="68"/>
      <c r="Q1842" s="71"/>
      <c r="R1842" s="68"/>
    </row>
    <row r="1843" spans="1:18" x14ac:dyDescent="0.2">
      <c r="A1843" s="72" t="s">
        <v>3825</v>
      </c>
      <c r="B1843" s="66" t="s">
        <v>3825</v>
      </c>
      <c r="C1843" s="67">
        <v>13</v>
      </c>
      <c r="D1843" s="67" t="s">
        <v>334</v>
      </c>
      <c r="E1843" s="71">
        <v>0.88044444580893899</v>
      </c>
      <c r="F1843" s="68">
        <v>67.424826522744794</v>
      </c>
      <c r="G1843" s="71">
        <v>0.71074373163280102</v>
      </c>
      <c r="H1843" s="68">
        <v>5.6283731688512004</v>
      </c>
      <c r="I1843" s="71">
        <v>0.85515955382084297</v>
      </c>
      <c r="J1843" s="68">
        <v>67.887432536622995</v>
      </c>
      <c r="K1843" s="71">
        <v>0.95587449778211298</v>
      </c>
      <c r="L1843" s="68">
        <v>75.327679259830404</v>
      </c>
      <c r="M1843" s="71">
        <v>1</v>
      </c>
      <c r="N1843" s="68">
        <v>100</v>
      </c>
      <c r="O1843" s="71"/>
      <c r="P1843" s="68"/>
      <c r="Q1843" s="71"/>
      <c r="R1843" s="68"/>
    </row>
    <row r="1844" spans="1:18" x14ac:dyDescent="0.2">
      <c r="A1844" s="72" t="s">
        <v>3826</v>
      </c>
      <c r="B1844" s="66" t="s">
        <v>3827</v>
      </c>
      <c r="C1844" s="67">
        <v>13</v>
      </c>
      <c r="D1844" s="67" t="s">
        <v>334</v>
      </c>
      <c r="E1844" s="71">
        <v>0.80599667748964898</v>
      </c>
      <c r="F1844" s="68">
        <v>35.774865073245998</v>
      </c>
      <c r="G1844" s="71">
        <v>0.86649475347746896</v>
      </c>
      <c r="H1844" s="68">
        <v>63.4926754047803</v>
      </c>
      <c r="I1844" s="71">
        <v>0.74554249301401698</v>
      </c>
      <c r="J1844" s="68">
        <v>16.4225134926754</v>
      </c>
      <c r="K1844" s="71">
        <v>0.93104126456054204</v>
      </c>
      <c r="L1844" s="68">
        <v>55.512721665381598</v>
      </c>
      <c r="M1844" s="71">
        <v>0.96</v>
      </c>
      <c r="N1844" s="68">
        <v>38.545738858483197</v>
      </c>
      <c r="O1844" s="71">
        <v>0.52690487639621897</v>
      </c>
      <c r="P1844" s="68">
        <v>67.7697841726619</v>
      </c>
      <c r="Q1844" s="71"/>
      <c r="R1844" s="68"/>
    </row>
    <row r="1845" spans="1:18" x14ac:dyDescent="0.2">
      <c r="A1845" s="72" t="s">
        <v>3828</v>
      </c>
      <c r="B1845" s="66" t="s">
        <v>3829</v>
      </c>
      <c r="C1845" s="67">
        <v>13</v>
      </c>
      <c r="D1845" s="67" t="s">
        <v>334</v>
      </c>
      <c r="E1845" s="71">
        <v>0.87964941641919303</v>
      </c>
      <c r="F1845" s="68">
        <v>67.154973014649201</v>
      </c>
      <c r="G1845" s="71">
        <v>0.833561077166589</v>
      </c>
      <c r="H1845" s="68">
        <v>25.443330763299901</v>
      </c>
      <c r="I1845" s="71">
        <v>0.88103733246382898</v>
      </c>
      <c r="J1845" s="68">
        <v>76.137239784117199</v>
      </c>
      <c r="K1845" s="71">
        <v>0.97387305789730405</v>
      </c>
      <c r="L1845" s="68">
        <v>86.7386276021588</v>
      </c>
      <c r="M1845" s="71">
        <v>1</v>
      </c>
      <c r="N1845" s="68">
        <v>100</v>
      </c>
      <c r="O1845" s="71">
        <v>0.70977561456824301</v>
      </c>
      <c r="P1845" s="68">
        <v>89.928057553956805</v>
      </c>
      <c r="Q1845" s="71"/>
      <c r="R1845" s="68"/>
    </row>
    <row r="1846" spans="1:18" x14ac:dyDescent="0.2">
      <c r="A1846" s="72" t="s">
        <v>3830</v>
      </c>
      <c r="B1846" s="66" t="s">
        <v>3831</v>
      </c>
      <c r="C1846" s="67">
        <v>13</v>
      </c>
      <c r="D1846" s="67" t="s">
        <v>334</v>
      </c>
      <c r="E1846" s="71">
        <v>0.91707980291401603</v>
      </c>
      <c r="F1846" s="68">
        <v>85.929067077872006</v>
      </c>
      <c r="G1846" s="71">
        <v>0.86856328052077103</v>
      </c>
      <c r="H1846" s="68">
        <v>65.343099460293004</v>
      </c>
      <c r="I1846" s="71">
        <v>0.82472167581120104</v>
      </c>
      <c r="J1846" s="68">
        <v>51.349267540478003</v>
      </c>
      <c r="K1846" s="71">
        <v>0.97503425532409005</v>
      </c>
      <c r="L1846" s="68">
        <v>87.162683114880494</v>
      </c>
      <c r="M1846" s="71">
        <v>1</v>
      </c>
      <c r="N1846" s="68">
        <v>100</v>
      </c>
      <c r="O1846" s="71"/>
      <c r="P1846" s="68"/>
      <c r="Q1846" s="71"/>
      <c r="R1846" s="68"/>
    </row>
    <row r="1847" spans="1:18" x14ac:dyDescent="0.2">
      <c r="A1847" s="72" t="s">
        <v>3832</v>
      </c>
      <c r="B1847" s="66" t="s">
        <v>3833</v>
      </c>
      <c r="C1847" s="67">
        <v>13</v>
      </c>
      <c r="D1847" s="67" t="s">
        <v>334</v>
      </c>
      <c r="E1847" s="71">
        <v>0.91454453115648604</v>
      </c>
      <c r="F1847" s="68">
        <v>84.579799537393995</v>
      </c>
      <c r="G1847" s="71">
        <v>0.83793367588203105</v>
      </c>
      <c r="H1847" s="68">
        <v>30.0308404009252</v>
      </c>
      <c r="I1847" s="71">
        <v>0.85566097026090204</v>
      </c>
      <c r="J1847" s="68">
        <v>67.964533538935996</v>
      </c>
      <c r="K1847" s="71">
        <v>0.96458347848301196</v>
      </c>
      <c r="L1847" s="68">
        <v>81.996915959907497</v>
      </c>
      <c r="M1847" s="71">
        <v>1</v>
      </c>
      <c r="N1847" s="68">
        <v>100</v>
      </c>
      <c r="O1847" s="71"/>
      <c r="P1847" s="68"/>
      <c r="Q1847" s="71"/>
      <c r="R1847" s="68"/>
    </row>
    <row r="1848" spans="1:18" x14ac:dyDescent="0.2">
      <c r="A1848" s="72" t="s">
        <v>3834</v>
      </c>
      <c r="B1848" s="66" t="s">
        <v>3835</v>
      </c>
      <c r="C1848" s="67">
        <v>13</v>
      </c>
      <c r="D1848" s="67" t="s">
        <v>334</v>
      </c>
      <c r="E1848" s="71">
        <v>0.92386557661911095</v>
      </c>
      <c r="F1848" s="68">
        <v>89.167309175019298</v>
      </c>
      <c r="G1848" s="71">
        <v>0.87168332103648005</v>
      </c>
      <c r="H1848" s="68">
        <v>68.080185042405503</v>
      </c>
      <c r="I1848" s="71">
        <v>0.84351934169533505</v>
      </c>
      <c r="J1848" s="68">
        <v>62.721665381649998</v>
      </c>
      <c r="K1848" s="71">
        <v>0.98025964374462904</v>
      </c>
      <c r="L1848" s="68">
        <v>89.090208172706198</v>
      </c>
      <c r="M1848" s="71">
        <v>1</v>
      </c>
      <c r="N1848" s="68">
        <v>100</v>
      </c>
      <c r="O1848" s="71"/>
      <c r="P1848" s="68"/>
      <c r="Q1848" s="71"/>
      <c r="R1848" s="68"/>
    </row>
    <row r="1849" spans="1:18" x14ac:dyDescent="0.2">
      <c r="A1849" s="72" t="s">
        <v>3836</v>
      </c>
      <c r="B1849" s="66" t="s">
        <v>3837</v>
      </c>
      <c r="C1849" s="67">
        <v>13</v>
      </c>
      <c r="D1849" s="67" t="s">
        <v>334</v>
      </c>
      <c r="E1849" s="71">
        <v>0.91499008659011505</v>
      </c>
      <c r="F1849" s="68">
        <v>84.888203546646096</v>
      </c>
      <c r="G1849" s="71">
        <v>0.864881765045179</v>
      </c>
      <c r="H1849" s="68">
        <v>61.989205859676197</v>
      </c>
      <c r="I1849" s="71">
        <v>0.840365280959954</v>
      </c>
      <c r="J1849" s="68">
        <v>60.832690824980702</v>
      </c>
      <c r="K1849" s="71">
        <v>0.95471330035532598</v>
      </c>
      <c r="L1849" s="68">
        <v>74.556669236700102</v>
      </c>
      <c r="M1849" s="71">
        <v>1</v>
      </c>
      <c r="N1849" s="68">
        <v>100</v>
      </c>
      <c r="O1849" s="71"/>
      <c r="P1849" s="68"/>
      <c r="Q1849" s="71"/>
      <c r="R1849" s="68"/>
    </row>
    <row r="1850" spans="1:18" x14ac:dyDescent="0.2">
      <c r="A1850" s="72" t="s">
        <v>3838</v>
      </c>
      <c r="B1850" s="66" t="s">
        <v>3839</v>
      </c>
      <c r="C1850" s="67">
        <v>13</v>
      </c>
      <c r="D1850" s="67" t="s">
        <v>334</v>
      </c>
      <c r="E1850" s="71">
        <v>0.888931136148707</v>
      </c>
      <c r="F1850" s="68">
        <v>71.973785659213604</v>
      </c>
      <c r="G1850" s="71">
        <v>0.85528370727653202</v>
      </c>
      <c r="H1850" s="68">
        <v>51.349267540478003</v>
      </c>
      <c r="I1850" s="71">
        <v>0.84982348178806699</v>
      </c>
      <c r="J1850" s="68">
        <v>65.651503469545105</v>
      </c>
      <c r="K1850" s="71">
        <v>0.97735665017766304</v>
      </c>
      <c r="L1850" s="68">
        <v>87.818041634541203</v>
      </c>
      <c r="M1850" s="71">
        <v>1</v>
      </c>
      <c r="N1850" s="68">
        <v>100</v>
      </c>
      <c r="O1850" s="71">
        <v>0.76219184150126995</v>
      </c>
      <c r="P1850" s="68">
        <v>93.597122302158297</v>
      </c>
      <c r="Q1850" s="71"/>
      <c r="R1850" s="68"/>
    </row>
    <row r="1851" spans="1:18" x14ac:dyDescent="0.2">
      <c r="A1851" s="72" t="s">
        <v>2492</v>
      </c>
      <c r="B1851" s="66" t="s">
        <v>3840</v>
      </c>
      <c r="C1851" s="67">
        <v>13</v>
      </c>
      <c r="D1851" s="67" t="s">
        <v>334</v>
      </c>
      <c r="E1851" s="71">
        <v>0.89868852033117297</v>
      </c>
      <c r="F1851" s="68">
        <v>76.252891287586706</v>
      </c>
      <c r="G1851" s="71">
        <v>0.84934935444257997</v>
      </c>
      <c r="H1851" s="68">
        <v>43.870470316114101</v>
      </c>
      <c r="I1851" s="71">
        <v>0.84589703023403595</v>
      </c>
      <c r="J1851" s="68">
        <v>63.955281418658402</v>
      </c>
      <c r="K1851" s="71">
        <v>0.93671474024013601</v>
      </c>
      <c r="L1851" s="68">
        <v>60.948342328450302</v>
      </c>
      <c r="M1851" s="71">
        <v>1</v>
      </c>
      <c r="N1851" s="68">
        <v>100</v>
      </c>
      <c r="O1851" s="71">
        <v>0.86148147673911601</v>
      </c>
      <c r="P1851" s="68">
        <v>97.266187050359704</v>
      </c>
      <c r="Q1851" s="71"/>
      <c r="R1851" s="68"/>
    </row>
    <row r="1852" spans="1:18" x14ac:dyDescent="0.2">
      <c r="A1852" s="72" t="s">
        <v>3841</v>
      </c>
      <c r="B1852" s="66" t="s">
        <v>3842</v>
      </c>
      <c r="C1852" s="67">
        <v>13</v>
      </c>
      <c r="D1852" s="67" t="s">
        <v>334</v>
      </c>
      <c r="E1852" s="71">
        <v>0.87975932322067496</v>
      </c>
      <c r="F1852" s="68">
        <v>67.232074016962201</v>
      </c>
      <c r="G1852" s="71">
        <v>0.85056800579567204</v>
      </c>
      <c r="H1852" s="68">
        <v>45.720894371626798</v>
      </c>
      <c r="I1852" s="71">
        <v>0.83182552675938704</v>
      </c>
      <c r="J1852" s="68">
        <v>55.744024672320698</v>
      </c>
      <c r="K1852" s="71">
        <v>0.96051928748925897</v>
      </c>
      <c r="L1852" s="68">
        <v>78.989976869699305</v>
      </c>
      <c r="M1852" s="71">
        <v>1</v>
      </c>
      <c r="N1852" s="68">
        <v>100</v>
      </c>
      <c r="O1852" s="71">
        <v>0.75588379605905398</v>
      </c>
      <c r="P1852" s="68">
        <v>93.381294964028797</v>
      </c>
      <c r="Q1852" s="71"/>
      <c r="R1852" s="68"/>
    </row>
    <row r="1853" spans="1:18" x14ac:dyDescent="0.2">
      <c r="A1853" s="72" t="s">
        <v>3843</v>
      </c>
      <c r="B1853" s="66" t="s">
        <v>3844</v>
      </c>
      <c r="C1853" s="67">
        <v>13</v>
      </c>
      <c r="D1853" s="67" t="s">
        <v>334</v>
      </c>
      <c r="E1853" s="71">
        <v>0.89464705508159903</v>
      </c>
      <c r="F1853" s="68">
        <v>74.479568234387003</v>
      </c>
      <c r="G1853" s="71">
        <v>0.84709334399553804</v>
      </c>
      <c r="H1853" s="68">
        <v>40.940632228219002</v>
      </c>
      <c r="I1853" s="71">
        <v>0.80523091293180105</v>
      </c>
      <c r="J1853" s="68">
        <v>39.244410177332298</v>
      </c>
      <c r="K1853" s="71">
        <v>0.92626396339905703</v>
      </c>
      <c r="L1853" s="68">
        <v>51.503469545104103</v>
      </c>
      <c r="M1853" s="71">
        <v>1</v>
      </c>
      <c r="N1853" s="68">
        <v>100</v>
      </c>
      <c r="O1853" s="71"/>
      <c r="P1853" s="68"/>
      <c r="Q1853" s="71"/>
      <c r="R1853" s="68"/>
    </row>
    <row r="1854" spans="1:18" x14ac:dyDescent="0.2">
      <c r="A1854" s="72" t="s">
        <v>3845</v>
      </c>
      <c r="B1854" s="66" t="s">
        <v>3846</v>
      </c>
      <c r="C1854" s="67">
        <v>13</v>
      </c>
      <c r="D1854" s="67" t="s">
        <v>334</v>
      </c>
      <c r="E1854" s="71">
        <v>0.92173553421810195</v>
      </c>
      <c r="F1854" s="68">
        <v>88.473400154201997</v>
      </c>
      <c r="G1854" s="71">
        <v>0.85648132760483897</v>
      </c>
      <c r="H1854" s="68">
        <v>52.852737085582099</v>
      </c>
      <c r="I1854" s="71">
        <v>0.84729817195597101</v>
      </c>
      <c r="J1854" s="68">
        <v>64.456437933693095</v>
      </c>
      <c r="K1854" s="71">
        <v>0.98316263731159603</v>
      </c>
      <c r="L1854" s="68">
        <v>90.246723207401701</v>
      </c>
      <c r="M1854" s="71">
        <v>1</v>
      </c>
      <c r="N1854" s="68">
        <v>100</v>
      </c>
      <c r="O1854" s="71"/>
      <c r="P1854" s="68"/>
      <c r="Q1854" s="71"/>
      <c r="R1854" s="68"/>
    </row>
    <row r="1855" spans="1:18" x14ac:dyDescent="0.2">
      <c r="A1855" s="72" t="s">
        <v>3847</v>
      </c>
      <c r="B1855" s="66" t="s">
        <v>3848</v>
      </c>
      <c r="C1855" s="67">
        <v>13</v>
      </c>
      <c r="D1855" s="67" t="s">
        <v>334</v>
      </c>
      <c r="E1855" s="71">
        <v>0.83452924124597305</v>
      </c>
      <c r="F1855" s="68">
        <v>48.535080956052397</v>
      </c>
      <c r="G1855" s="71">
        <v>0.84653104762239495</v>
      </c>
      <c r="H1855" s="68">
        <v>40.246723207401701</v>
      </c>
      <c r="I1855" s="71">
        <v>0.81866969082654395</v>
      </c>
      <c r="J1855" s="68">
        <v>46.993060909791801</v>
      </c>
      <c r="K1855" s="71">
        <v>0.95645509649550597</v>
      </c>
      <c r="L1855" s="68">
        <v>76.021588280647606</v>
      </c>
      <c r="M1855" s="71">
        <v>0.99</v>
      </c>
      <c r="N1855" s="68">
        <v>52.3064894448788</v>
      </c>
      <c r="O1855" s="71">
        <v>0.56099037128541995</v>
      </c>
      <c r="P1855" s="68">
        <v>74.028776978417298</v>
      </c>
      <c r="Q1855" s="71"/>
      <c r="R1855" s="68"/>
    </row>
    <row r="1856" spans="1:18" x14ac:dyDescent="0.2">
      <c r="A1856" s="72" t="s">
        <v>3849</v>
      </c>
      <c r="B1856" s="66" t="s">
        <v>3850</v>
      </c>
      <c r="C1856" s="67">
        <v>13</v>
      </c>
      <c r="D1856" s="67" t="s">
        <v>334</v>
      </c>
      <c r="E1856" s="71">
        <v>0.79367039158328301</v>
      </c>
      <c r="F1856" s="68">
        <v>31.3801079414032</v>
      </c>
      <c r="G1856" s="71">
        <v>0.84062363703183596</v>
      </c>
      <c r="H1856" s="68">
        <v>33.2690824980725</v>
      </c>
      <c r="I1856" s="71">
        <v>0.81483567357069298</v>
      </c>
      <c r="J1856" s="68">
        <v>44.988434849652997</v>
      </c>
      <c r="K1856" s="71">
        <v>0.944843122227641</v>
      </c>
      <c r="L1856" s="68">
        <v>66.692367000771</v>
      </c>
      <c r="M1856" s="71">
        <v>1</v>
      </c>
      <c r="N1856" s="68">
        <v>100</v>
      </c>
      <c r="O1856" s="71">
        <v>0.368049525086245</v>
      </c>
      <c r="P1856" s="68">
        <v>37.194244604316502</v>
      </c>
      <c r="Q1856" s="71"/>
      <c r="R1856" s="68"/>
    </row>
    <row r="1857" spans="1:18" x14ac:dyDescent="0.2">
      <c r="A1857" s="72" t="s">
        <v>3851</v>
      </c>
      <c r="B1857" s="66" t="s">
        <v>3852</v>
      </c>
      <c r="C1857" s="67">
        <v>13</v>
      </c>
      <c r="D1857" s="67" t="s">
        <v>334</v>
      </c>
      <c r="E1857" s="71">
        <v>0.89106880696058</v>
      </c>
      <c r="F1857" s="68">
        <v>72.821896684656906</v>
      </c>
      <c r="G1857" s="71">
        <v>0.84035592011143601</v>
      </c>
      <c r="H1857" s="68">
        <v>32.922127987663799</v>
      </c>
      <c r="I1857" s="71">
        <v>0.81055833789879494</v>
      </c>
      <c r="J1857" s="68">
        <v>42.405551272166498</v>
      </c>
      <c r="K1857" s="71">
        <v>0.92336096983209104</v>
      </c>
      <c r="L1857" s="68">
        <v>49.653045489591399</v>
      </c>
      <c r="M1857" s="71">
        <v>0.99</v>
      </c>
      <c r="N1857" s="68">
        <v>52.3064894448788</v>
      </c>
      <c r="O1857" s="71"/>
      <c r="P1857" s="68"/>
      <c r="Q1857" s="71"/>
      <c r="R1857" s="68"/>
    </row>
    <row r="1858" spans="1:18" x14ac:dyDescent="0.2">
      <c r="A1858" s="72" t="s">
        <v>3853</v>
      </c>
      <c r="B1858" s="66" t="s">
        <v>3854</v>
      </c>
      <c r="C1858" s="67">
        <v>13</v>
      </c>
      <c r="D1858" s="67" t="s">
        <v>334</v>
      </c>
      <c r="E1858" s="71">
        <v>0.76479063682916604</v>
      </c>
      <c r="F1858" s="68">
        <v>23.939861218195801</v>
      </c>
      <c r="G1858" s="71">
        <v>0.84758135417006397</v>
      </c>
      <c r="H1858" s="68">
        <v>41.518889745566703</v>
      </c>
      <c r="I1858" s="71">
        <v>0.83398679048010804</v>
      </c>
      <c r="J1858" s="68">
        <v>57.170393215111801</v>
      </c>
      <c r="K1858" s="71">
        <v>0.91755498269815805</v>
      </c>
      <c r="L1858" s="68">
        <v>45.181187355435597</v>
      </c>
      <c r="M1858" s="71">
        <v>0.98</v>
      </c>
      <c r="N1858" s="68">
        <v>45.934323690383103</v>
      </c>
      <c r="O1858" s="71">
        <v>0.244830056797497</v>
      </c>
      <c r="P1858" s="68">
        <v>19.568345323740999</v>
      </c>
      <c r="Q1858" s="71"/>
      <c r="R1858" s="68"/>
    </row>
    <row r="1859" spans="1:18" x14ac:dyDescent="0.2">
      <c r="A1859" s="72" t="s">
        <v>3855</v>
      </c>
      <c r="B1859" s="66" t="s">
        <v>3856</v>
      </c>
      <c r="C1859" s="67">
        <v>13</v>
      </c>
      <c r="D1859" s="67" t="s">
        <v>334</v>
      </c>
      <c r="E1859" s="71">
        <v>0.88898108129652298</v>
      </c>
      <c r="F1859" s="68">
        <v>72.012336160370097</v>
      </c>
      <c r="G1859" s="71">
        <v>0.85454363161721603</v>
      </c>
      <c r="H1859" s="68">
        <v>50.539707016191201</v>
      </c>
      <c r="I1859" s="71">
        <v>0.813436245253774</v>
      </c>
      <c r="J1859" s="68">
        <v>44.178874325366202</v>
      </c>
      <c r="K1859" s="71">
        <v>0.887944448315102</v>
      </c>
      <c r="L1859" s="68">
        <v>28.4888203546646</v>
      </c>
      <c r="M1859" s="71">
        <v>1</v>
      </c>
      <c r="N1859" s="68">
        <v>100</v>
      </c>
      <c r="O1859" s="71"/>
      <c r="P1859" s="68"/>
      <c r="Q1859" s="71"/>
      <c r="R1859" s="68"/>
    </row>
    <row r="1860" spans="1:18" x14ac:dyDescent="0.2">
      <c r="A1860" s="72" t="s">
        <v>3857</v>
      </c>
      <c r="B1860" s="66" t="s">
        <v>3858</v>
      </c>
      <c r="C1860" s="67">
        <v>13</v>
      </c>
      <c r="D1860" s="67" t="s">
        <v>334</v>
      </c>
      <c r="E1860" s="71">
        <v>0.90797755218444598</v>
      </c>
      <c r="F1860" s="68">
        <v>81.380107941403196</v>
      </c>
      <c r="G1860" s="71">
        <v>0.85348529182678501</v>
      </c>
      <c r="H1860" s="68">
        <v>49.383191981495798</v>
      </c>
      <c r="I1860" s="71">
        <v>0.83242059725657103</v>
      </c>
      <c r="J1860" s="68">
        <v>56.013878180416299</v>
      </c>
      <c r="K1860" s="71">
        <v>0.94600431965442799</v>
      </c>
      <c r="L1860" s="68">
        <v>67.347725520431794</v>
      </c>
      <c r="M1860" s="71">
        <v>1</v>
      </c>
      <c r="N1860" s="68">
        <v>100</v>
      </c>
      <c r="O1860" s="71"/>
      <c r="P1860" s="68"/>
      <c r="Q1860" s="71"/>
      <c r="R1860" s="68"/>
    </row>
    <row r="1861" spans="1:18" x14ac:dyDescent="0.2">
      <c r="A1861" s="72" t="s">
        <v>3859</v>
      </c>
      <c r="B1861" s="66" t="s">
        <v>3860</v>
      </c>
      <c r="C1861" s="67">
        <v>13</v>
      </c>
      <c r="D1861" s="67" t="s">
        <v>334</v>
      </c>
      <c r="E1861" s="71">
        <v>0.913972104456649</v>
      </c>
      <c r="F1861" s="68">
        <v>84.271395528141895</v>
      </c>
      <c r="G1861" s="71">
        <v>0.87205333428513598</v>
      </c>
      <c r="H1861" s="68">
        <v>68.427139552814197</v>
      </c>
      <c r="I1861" s="71">
        <v>0.857571120142402</v>
      </c>
      <c r="J1861" s="68">
        <v>68.774094063222805</v>
      </c>
      <c r="K1861" s="71">
        <v>0.92626396339905703</v>
      </c>
      <c r="L1861" s="68">
        <v>51.503469545104103</v>
      </c>
      <c r="M1861" s="71">
        <v>1</v>
      </c>
      <c r="N1861" s="68">
        <v>100</v>
      </c>
      <c r="O1861" s="71"/>
      <c r="P1861" s="68"/>
      <c r="Q1861" s="71"/>
      <c r="R1861" s="68"/>
    </row>
    <row r="1862" spans="1:18" x14ac:dyDescent="0.2">
      <c r="A1862" s="72" t="s">
        <v>3861</v>
      </c>
      <c r="B1862" s="66" t="s">
        <v>3862</v>
      </c>
      <c r="C1862" s="67">
        <v>13</v>
      </c>
      <c r="D1862" s="67" t="s">
        <v>334</v>
      </c>
      <c r="E1862" s="71">
        <v>0.90774681169272298</v>
      </c>
      <c r="F1862" s="68">
        <v>81.187355435620702</v>
      </c>
      <c r="G1862" s="71">
        <v>0.850314293435252</v>
      </c>
      <c r="H1862" s="68">
        <v>45.451040863531198</v>
      </c>
      <c r="I1862" s="71">
        <v>0.82363725812674204</v>
      </c>
      <c r="J1862" s="68">
        <v>50.616808018504202</v>
      </c>
      <c r="K1862" s="71">
        <v>0.95703569520889897</v>
      </c>
      <c r="L1862" s="68">
        <v>76.329992289899806</v>
      </c>
      <c r="M1862" s="71">
        <v>1</v>
      </c>
      <c r="N1862" s="68">
        <v>100</v>
      </c>
      <c r="O1862" s="71"/>
      <c r="P1862" s="68"/>
      <c r="Q1862" s="71"/>
      <c r="R1862" s="68"/>
    </row>
    <row r="1863" spans="1:18" x14ac:dyDescent="0.2">
      <c r="A1863" s="72" t="s">
        <v>3863</v>
      </c>
      <c r="B1863" s="66" t="s">
        <v>3864</v>
      </c>
      <c r="C1863" s="67">
        <v>13</v>
      </c>
      <c r="D1863" s="67" t="s">
        <v>334</v>
      </c>
      <c r="E1863" s="71">
        <v>0.86549068460065404</v>
      </c>
      <c r="F1863" s="68">
        <v>61.333847340015403</v>
      </c>
      <c r="G1863" s="71">
        <v>0.84553622529586503</v>
      </c>
      <c r="H1863" s="68">
        <v>39.090208172706198</v>
      </c>
      <c r="I1863" s="71">
        <v>0.72499847251128902</v>
      </c>
      <c r="J1863" s="68">
        <v>12.4518118735544</v>
      </c>
      <c r="K1863" s="71">
        <v>0.89142804059546199</v>
      </c>
      <c r="L1863" s="68">
        <v>29.9537393986122</v>
      </c>
      <c r="M1863" s="71">
        <v>1</v>
      </c>
      <c r="N1863" s="68">
        <v>100</v>
      </c>
      <c r="O1863" s="71"/>
      <c r="P1863" s="68"/>
      <c r="Q1863" s="71"/>
      <c r="R1863" s="68"/>
    </row>
    <row r="1864" spans="1:18" x14ac:dyDescent="0.2">
      <c r="A1864" s="72" t="s">
        <v>3865</v>
      </c>
      <c r="B1864" s="66" t="s">
        <v>3866</v>
      </c>
      <c r="C1864" s="67">
        <v>13</v>
      </c>
      <c r="D1864" s="67" t="s">
        <v>334</v>
      </c>
      <c r="E1864" s="71">
        <v>0.92020105500754601</v>
      </c>
      <c r="F1864" s="68">
        <v>87.471087124132595</v>
      </c>
      <c r="G1864" s="71">
        <v>0.85726542201576295</v>
      </c>
      <c r="H1864" s="68">
        <v>53.662297609868901</v>
      </c>
      <c r="I1864" s="71">
        <v>0.84966574011711904</v>
      </c>
      <c r="J1864" s="68">
        <v>65.458750963762498</v>
      </c>
      <c r="K1864" s="71">
        <v>0.97387305789730405</v>
      </c>
      <c r="L1864" s="68">
        <v>86.7386276021588</v>
      </c>
      <c r="M1864" s="71">
        <v>1</v>
      </c>
      <c r="N1864" s="68">
        <v>100</v>
      </c>
      <c r="O1864" s="71"/>
      <c r="P1864" s="68"/>
      <c r="Q1864" s="71"/>
      <c r="R1864" s="68"/>
    </row>
    <row r="1865" spans="1:18" x14ac:dyDescent="0.2">
      <c r="A1865" s="72" t="s">
        <v>3867</v>
      </c>
      <c r="B1865" s="66" t="s">
        <v>3868</v>
      </c>
      <c r="C1865" s="67">
        <v>13</v>
      </c>
      <c r="D1865" s="67" t="s">
        <v>334</v>
      </c>
      <c r="E1865" s="71">
        <v>0.90742534773806804</v>
      </c>
      <c r="F1865" s="68">
        <v>80.994602929838095</v>
      </c>
      <c r="G1865" s="71">
        <v>0.84444687082045899</v>
      </c>
      <c r="H1865" s="68">
        <v>37.856592135697802</v>
      </c>
      <c r="I1865" s="71">
        <v>0.84273379275774496</v>
      </c>
      <c r="J1865" s="68">
        <v>62.104857363145697</v>
      </c>
      <c r="K1865" s="71">
        <v>0.942520727374068</v>
      </c>
      <c r="L1865" s="68">
        <v>64.687740940632196</v>
      </c>
      <c r="M1865" s="71">
        <v>1</v>
      </c>
      <c r="N1865" s="68">
        <v>100</v>
      </c>
      <c r="O1865" s="71"/>
      <c r="P1865" s="68"/>
      <c r="Q1865" s="71"/>
      <c r="R1865" s="68"/>
    </row>
    <row r="1866" spans="1:18" x14ac:dyDescent="0.2">
      <c r="A1866" s="72" t="s">
        <v>3869</v>
      </c>
      <c r="B1866" s="66" t="s">
        <v>3870</v>
      </c>
      <c r="C1866" s="67">
        <v>13</v>
      </c>
      <c r="D1866" s="67" t="s">
        <v>334</v>
      </c>
      <c r="E1866" s="71">
        <v>0.86501065589530102</v>
      </c>
      <c r="F1866" s="68">
        <v>61.102544333076303</v>
      </c>
      <c r="G1866" s="71">
        <v>0.85180471427846105</v>
      </c>
      <c r="H1866" s="68">
        <v>47.031611410948301</v>
      </c>
      <c r="I1866" s="71">
        <v>0.70926208543317004</v>
      </c>
      <c r="J1866" s="68">
        <v>10.6399383191981</v>
      </c>
      <c r="K1866" s="71">
        <v>0.89897582386957398</v>
      </c>
      <c r="L1866" s="68">
        <v>33.5003855050116</v>
      </c>
      <c r="M1866" s="71">
        <v>1</v>
      </c>
      <c r="N1866" s="68">
        <v>100</v>
      </c>
      <c r="O1866" s="71"/>
      <c r="P1866" s="68"/>
      <c r="Q1866" s="71"/>
      <c r="R1866" s="68"/>
    </row>
    <row r="1867" spans="1:18" x14ac:dyDescent="0.2">
      <c r="A1867" s="72" t="s">
        <v>3871</v>
      </c>
      <c r="B1867" s="66" t="s">
        <v>3872</v>
      </c>
      <c r="C1867" s="67">
        <v>13</v>
      </c>
      <c r="D1867" s="67" t="s">
        <v>334</v>
      </c>
      <c r="E1867" s="71">
        <v>0.89738129545547596</v>
      </c>
      <c r="F1867" s="68">
        <v>75.481881264456405</v>
      </c>
      <c r="G1867" s="71">
        <v>0.86946457841354996</v>
      </c>
      <c r="H1867" s="68">
        <v>66.229760986892799</v>
      </c>
      <c r="I1867" s="71">
        <v>0.810367516660776</v>
      </c>
      <c r="J1867" s="68">
        <v>42.289899768696998</v>
      </c>
      <c r="K1867" s="71">
        <v>0.90969308674757599</v>
      </c>
      <c r="L1867" s="68">
        <v>39.8612181958365</v>
      </c>
      <c r="M1867" s="71">
        <v>1</v>
      </c>
      <c r="N1867" s="68">
        <v>100</v>
      </c>
      <c r="O1867" s="71"/>
      <c r="P1867" s="68"/>
      <c r="Q1867" s="71"/>
      <c r="R1867" s="68"/>
    </row>
    <row r="1868" spans="1:18" x14ac:dyDescent="0.2">
      <c r="A1868" s="72" t="s">
        <v>3873</v>
      </c>
      <c r="B1868" s="66" t="s">
        <v>3873</v>
      </c>
      <c r="C1868" s="67">
        <v>13</v>
      </c>
      <c r="D1868" s="67" t="s">
        <v>334</v>
      </c>
      <c r="E1868" s="71">
        <v>0.93668985312722497</v>
      </c>
      <c r="F1868" s="68">
        <v>92.713955281418706</v>
      </c>
      <c r="G1868" s="71">
        <v>0.89577519891179702</v>
      </c>
      <c r="H1868" s="68">
        <v>84.078643022359302</v>
      </c>
      <c r="I1868" s="71">
        <v>0.86898277371229404</v>
      </c>
      <c r="J1868" s="68">
        <v>72.860447185813399</v>
      </c>
      <c r="K1868" s="71">
        <v>0.98200143988480904</v>
      </c>
      <c r="L1868" s="68">
        <v>89.591364687740906</v>
      </c>
      <c r="M1868" s="71">
        <v>1</v>
      </c>
      <c r="N1868" s="68">
        <v>100</v>
      </c>
      <c r="O1868" s="71"/>
      <c r="P1868" s="68"/>
      <c r="Q1868" s="71"/>
      <c r="R1868" s="68"/>
    </row>
    <row r="1869" spans="1:18" x14ac:dyDescent="0.2">
      <c r="A1869" s="72" t="s">
        <v>3874</v>
      </c>
      <c r="B1869" s="66" t="s">
        <v>3875</v>
      </c>
      <c r="C1869" s="67">
        <v>13</v>
      </c>
      <c r="D1869" s="67" t="s">
        <v>334</v>
      </c>
      <c r="E1869" s="71">
        <v>0.93011779232360303</v>
      </c>
      <c r="F1869" s="68">
        <v>91.441788743253696</v>
      </c>
      <c r="G1869" s="71">
        <v>0.89031364437701499</v>
      </c>
      <c r="H1869" s="68">
        <v>80.917501927525095</v>
      </c>
      <c r="I1869" s="71">
        <v>0.88834721812903605</v>
      </c>
      <c r="J1869" s="68">
        <v>78.604471858134104</v>
      </c>
      <c r="K1869" s="71">
        <v>0.95181030678835998</v>
      </c>
      <c r="L1869" s="68">
        <v>72.205088666152704</v>
      </c>
      <c r="M1869" s="71">
        <v>0.99</v>
      </c>
      <c r="N1869" s="68">
        <v>52.3064894448788</v>
      </c>
      <c r="O1869" s="71"/>
      <c r="P1869" s="68"/>
      <c r="Q1869" s="71"/>
      <c r="R1869" s="68"/>
    </row>
    <row r="1870" spans="1:18" x14ac:dyDescent="0.2">
      <c r="A1870" s="72" t="s">
        <v>3876</v>
      </c>
      <c r="B1870" s="66" t="s">
        <v>3876</v>
      </c>
      <c r="C1870" s="67">
        <v>13</v>
      </c>
      <c r="D1870" s="67" t="s">
        <v>334</v>
      </c>
      <c r="E1870" s="71">
        <v>0.84617014364048404</v>
      </c>
      <c r="F1870" s="68">
        <v>53.585196607555901</v>
      </c>
      <c r="G1870" s="71">
        <v>0.87153782031183502</v>
      </c>
      <c r="H1870" s="68">
        <v>67.964533538935996</v>
      </c>
      <c r="I1870" s="71">
        <v>0.84437152907947</v>
      </c>
      <c r="J1870" s="68">
        <v>63.2228218966847</v>
      </c>
      <c r="K1870" s="71">
        <v>0.94658491836782099</v>
      </c>
      <c r="L1870" s="68">
        <v>67.887432536622995</v>
      </c>
      <c r="M1870" s="71">
        <v>1</v>
      </c>
      <c r="N1870" s="68">
        <v>100</v>
      </c>
      <c r="O1870" s="71">
        <v>0.56835645044329597</v>
      </c>
      <c r="P1870" s="68">
        <v>75.755395683453202</v>
      </c>
      <c r="Q1870" s="71"/>
      <c r="R1870" s="68"/>
    </row>
    <row r="1871" spans="1:18" x14ac:dyDescent="0.2">
      <c r="A1871" s="72" t="s">
        <v>3877</v>
      </c>
      <c r="B1871" s="66" t="s">
        <v>3878</v>
      </c>
      <c r="C1871" s="67">
        <v>13</v>
      </c>
      <c r="D1871" s="67" t="s">
        <v>334</v>
      </c>
      <c r="E1871" s="71">
        <v>0.836000003663532</v>
      </c>
      <c r="F1871" s="68">
        <v>49.074787972243598</v>
      </c>
      <c r="G1871" s="71">
        <v>0.85289754563532905</v>
      </c>
      <c r="H1871" s="68">
        <v>48.535080956052397</v>
      </c>
      <c r="I1871" s="71">
        <v>0.80990518680620904</v>
      </c>
      <c r="J1871" s="68">
        <v>42.020046260601397</v>
      </c>
      <c r="K1871" s="71">
        <v>0.93381174667316902</v>
      </c>
      <c r="L1871" s="68">
        <v>57.979953739398603</v>
      </c>
      <c r="M1871" s="71">
        <v>1</v>
      </c>
      <c r="N1871" s="68">
        <v>100</v>
      </c>
      <c r="O1871" s="71">
        <v>0.583385539202954</v>
      </c>
      <c r="P1871" s="68">
        <v>77.841726618704996</v>
      </c>
      <c r="Q1871" s="71"/>
      <c r="R1871" s="68"/>
    </row>
    <row r="1872" spans="1:18" x14ac:dyDescent="0.2">
      <c r="A1872" s="72" t="s">
        <v>3879</v>
      </c>
      <c r="B1872" s="66" t="s">
        <v>3879</v>
      </c>
      <c r="C1872" s="67">
        <v>13</v>
      </c>
      <c r="D1872" s="67" t="s">
        <v>334</v>
      </c>
      <c r="E1872" s="71">
        <v>0.84582318050111505</v>
      </c>
      <c r="F1872" s="68">
        <v>53.4695451040864</v>
      </c>
      <c r="G1872" s="71">
        <v>0.87237122281759105</v>
      </c>
      <c r="H1872" s="68">
        <v>68.774094063222805</v>
      </c>
      <c r="I1872" s="71">
        <v>0.79886876581919697</v>
      </c>
      <c r="J1872" s="68">
        <v>35.620663068619898</v>
      </c>
      <c r="K1872" s="71">
        <v>0.95645509649550597</v>
      </c>
      <c r="L1872" s="68">
        <v>76.021588280647606</v>
      </c>
      <c r="M1872" s="71">
        <v>0.99</v>
      </c>
      <c r="N1872" s="68">
        <v>52.3064894448788</v>
      </c>
      <c r="O1872" s="71">
        <v>0.61142081737328102</v>
      </c>
      <c r="P1872" s="68">
        <v>81.870503597122294</v>
      </c>
      <c r="Q1872" s="71"/>
      <c r="R1872" s="68"/>
    </row>
    <row r="1873" spans="1:18" x14ac:dyDescent="0.2">
      <c r="A1873" s="72" t="s">
        <v>3880</v>
      </c>
      <c r="B1873" s="66" t="s">
        <v>3881</v>
      </c>
      <c r="C1873" s="67">
        <v>13</v>
      </c>
      <c r="D1873" s="67" t="s">
        <v>334</v>
      </c>
      <c r="E1873" s="71">
        <v>0.92472972741813098</v>
      </c>
      <c r="F1873" s="68">
        <v>89.475713184271399</v>
      </c>
      <c r="G1873" s="71">
        <v>0.88156443300447496</v>
      </c>
      <c r="H1873" s="68">
        <v>75.404780262143404</v>
      </c>
      <c r="I1873" s="71">
        <v>0.84419183935645103</v>
      </c>
      <c r="J1873" s="68">
        <v>63.1071703932151</v>
      </c>
      <c r="K1873" s="71">
        <v>0.98316263731159603</v>
      </c>
      <c r="L1873" s="68">
        <v>90.246723207401701</v>
      </c>
      <c r="M1873" s="71">
        <v>0.99</v>
      </c>
      <c r="N1873" s="68">
        <v>52.3064894448788</v>
      </c>
      <c r="O1873" s="71"/>
      <c r="P1873" s="68"/>
      <c r="Q1873" s="71"/>
      <c r="R1873" s="68"/>
    </row>
    <row r="1874" spans="1:18" x14ac:dyDescent="0.2">
      <c r="A1874" s="72" t="s">
        <v>3882</v>
      </c>
      <c r="B1874" s="66" t="s">
        <v>3883</v>
      </c>
      <c r="C1874" s="67">
        <v>13</v>
      </c>
      <c r="D1874" s="67" t="s">
        <v>334</v>
      </c>
      <c r="E1874" s="71">
        <v>0.88218335797999903</v>
      </c>
      <c r="F1874" s="68">
        <v>68.427139552814197</v>
      </c>
      <c r="G1874" s="71">
        <v>0.85317126230159701</v>
      </c>
      <c r="H1874" s="68">
        <v>48.959136468774098</v>
      </c>
      <c r="I1874" s="71">
        <v>0.78877891873008199</v>
      </c>
      <c r="J1874" s="68">
        <v>29.9922898997687</v>
      </c>
      <c r="K1874" s="71">
        <v>0.886783250888316</v>
      </c>
      <c r="L1874" s="68">
        <v>28.0262143407864</v>
      </c>
      <c r="M1874" s="71">
        <v>1</v>
      </c>
      <c r="N1874" s="68">
        <v>100</v>
      </c>
      <c r="O1874" s="71"/>
      <c r="P1874" s="68"/>
      <c r="Q1874" s="71"/>
      <c r="R1874" s="68"/>
    </row>
    <row r="1875" spans="1:18" x14ac:dyDescent="0.2">
      <c r="A1875" s="72" t="s">
        <v>3884</v>
      </c>
      <c r="B1875" s="66" t="s">
        <v>3885</v>
      </c>
      <c r="C1875" s="67">
        <v>13</v>
      </c>
      <c r="D1875" s="67" t="s">
        <v>334</v>
      </c>
      <c r="E1875" s="71">
        <v>0.92552058979621299</v>
      </c>
      <c r="F1875" s="68">
        <v>89.7841171935235</v>
      </c>
      <c r="G1875" s="71">
        <v>0.88860209124154499</v>
      </c>
      <c r="H1875" s="68">
        <v>79.7995373939861</v>
      </c>
      <c r="I1875" s="71">
        <v>0.84192960489957502</v>
      </c>
      <c r="J1875" s="68">
        <v>61.642251349267497</v>
      </c>
      <c r="K1875" s="71">
        <v>0.97155066304373106</v>
      </c>
      <c r="L1875" s="68">
        <v>85.350809560524297</v>
      </c>
      <c r="M1875" s="71">
        <v>1</v>
      </c>
      <c r="N1875" s="68">
        <v>100</v>
      </c>
      <c r="O1875" s="71"/>
      <c r="P1875" s="68"/>
      <c r="Q1875" s="71"/>
      <c r="R1875" s="68"/>
    </row>
    <row r="1876" spans="1:18" x14ac:dyDescent="0.2">
      <c r="A1876" s="72" t="s">
        <v>3886</v>
      </c>
      <c r="B1876" s="66" t="s">
        <v>3887</v>
      </c>
      <c r="C1876" s="67">
        <v>13</v>
      </c>
      <c r="D1876" s="67" t="s">
        <v>334</v>
      </c>
      <c r="E1876" s="71">
        <v>0.86094252124352699</v>
      </c>
      <c r="F1876" s="68">
        <v>59.406322282189699</v>
      </c>
      <c r="G1876" s="71">
        <v>0.85100407439014703</v>
      </c>
      <c r="H1876" s="68">
        <v>46.029298380878998</v>
      </c>
      <c r="I1876" s="71">
        <v>0.72456191852423002</v>
      </c>
      <c r="J1876" s="68">
        <v>12.3361603700848</v>
      </c>
      <c r="K1876" s="71">
        <v>0.86820409205973204</v>
      </c>
      <c r="L1876" s="68">
        <v>21.703932151118</v>
      </c>
      <c r="M1876" s="71">
        <v>1</v>
      </c>
      <c r="N1876" s="68">
        <v>100</v>
      </c>
      <c r="O1876" s="71"/>
      <c r="P1876" s="68"/>
      <c r="Q1876" s="71"/>
      <c r="R1876" s="68"/>
    </row>
    <row r="1877" spans="1:18" x14ac:dyDescent="0.2">
      <c r="A1877" s="72" t="s">
        <v>3888</v>
      </c>
      <c r="B1877" s="66" t="s">
        <v>3889</v>
      </c>
      <c r="C1877" s="67">
        <v>13</v>
      </c>
      <c r="D1877" s="67" t="s">
        <v>334</v>
      </c>
      <c r="E1877" s="71">
        <v>0.93209427243550202</v>
      </c>
      <c r="F1877" s="68">
        <v>92.020046260601404</v>
      </c>
      <c r="G1877" s="71">
        <v>0.87173769400706602</v>
      </c>
      <c r="H1877" s="68">
        <v>68.157286044718603</v>
      </c>
      <c r="I1877" s="71">
        <v>0.86186478415548196</v>
      </c>
      <c r="J1877" s="68">
        <v>70.2004626060139</v>
      </c>
      <c r="K1877" s="71">
        <v>0.99477461157946101</v>
      </c>
      <c r="L1877" s="68">
        <v>94.371626831148802</v>
      </c>
      <c r="M1877" s="71">
        <v>1</v>
      </c>
      <c r="N1877" s="68">
        <v>100</v>
      </c>
      <c r="O1877" s="71"/>
      <c r="P1877" s="68"/>
      <c r="Q1877" s="71"/>
      <c r="R1877" s="68"/>
    </row>
    <row r="1878" spans="1:18" x14ac:dyDescent="0.2">
      <c r="A1878" s="72" t="s">
        <v>3890</v>
      </c>
      <c r="B1878" s="66" t="s">
        <v>3891</v>
      </c>
      <c r="C1878" s="67">
        <v>13</v>
      </c>
      <c r="D1878" s="67" t="s">
        <v>334</v>
      </c>
      <c r="E1878" s="71">
        <v>0.90928808083898705</v>
      </c>
      <c r="F1878" s="68">
        <v>82.189668465690104</v>
      </c>
      <c r="G1878" s="71">
        <v>0.88358623164870198</v>
      </c>
      <c r="H1878" s="68">
        <v>76.715497301464893</v>
      </c>
      <c r="I1878" s="71">
        <v>0.80175578491888599</v>
      </c>
      <c r="J1878" s="68">
        <v>37.548188126445602</v>
      </c>
      <c r="K1878" s="71">
        <v>0.95181030678835998</v>
      </c>
      <c r="L1878" s="68">
        <v>72.205088666152704</v>
      </c>
      <c r="M1878" s="71">
        <v>1</v>
      </c>
      <c r="N1878" s="68">
        <v>100</v>
      </c>
      <c r="O1878" s="71"/>
      <c r="P1878" s="68"/>
      <c r="Q1878" s="71"/>
      <c r="R1878" s="68"/>
    </row>
    <row r="1879" spans="1:18" x14ac:dyDescent="0.2">
      <c r="A1879" s="72" t="s">
        <v>3892</v>
      </c>
      <c r="B1879" s="66" t="s">
        <v>3893</v>
      </c>
      <c r="C1879" s="67">
        <v>13</v>
      </c>
      <c r="D1879" s="67" t="s">
        <v>334</v>
      </c>
      <c r="E1879" s="71">
        <v>0.79045273415561801</v>
      </c>
      <c r="F1879" s="68">
        <v>30.493446414803401</v>
      </c>
      <c r="G1879" s="71">
        <v>0.89783903830365597</v>
      </c>
      <c r="H1879" s="68">
        <v>84.888203546646096</v>
      </c>
      <c r="I1879" s="71">
        <v>0.79941503380296797</v>
      </c>
      <c r="J1879" s="68">
        <v>35.890516576715498</v>
      </c>
      <c r="K1879" s="71">
        <v>0.93604964850134098</v>
      </c>
      <c r="L1879" s="68">
        <v>59.9460292983809</v>
      </c>
      <c r="M1879" s="71">
        <v>0.99</v>
      </c>
      <c r="N1879" s="68">
        <v>52.3064894448788</v>
      </c>
      <c r="O1879" s="71">
        <v>0.32895995017012403</v>
      </c>
      <c r="P1879" s="68">
        <v>30.9352517985612</v>
      </c>
      <c r="Q1879" s="71"/>
      <c r="R1879" s="68"/>
    </row>
    <row r="1880" spans="1:18" x14ac:dyDescent="0.2">
      <c r="A1880" s="72" t="s">
        <v>3894</v>
      </c>
      <c r="B1880" s="66" t="s">
        <v>3895</v>
      </c>
      <c r="C1880" s="67">
        <v>13</v>
      </c>
      <c r="D1880" s="67" t="s">
        <v>334</v>
      </c>
      <c r="E1880" s="71">
        <v>0.81835081641579099</v>
      </c>
      <c r="F1880" s="68">
        <v>41.634541249036197</v>
      </c>
      <c r="G1880" s="71">
        <v>0.90306736678676802</v>
      </c>
      <c r="H1880" s="68">
        <v>87.509637625289102</v>
      </c>
      <c r="I1880" s="71">
        <v>0.91251427621227199</v>
      </c>
      <c r="J1880" s="68">
        <v>84.502698535080995</v>
      </c>
      <c r="K1880" s="71">
        <v>0.952425528489247</v>
      </c>
      <c r="L1880" s="68">
        <v>72.744795682343906</v>
      </c>
      <c r="M1880" s="71">
        <v>0.97</v>
      </c>
      <c r="N1880" s="68">
        <v>41.829554339327601</v>
      </c>
      <c r="O1880" s="71">
        <v>0.35374691059066699</v>
      </c>
      <c r="P1880" s="68">
        <v>34.460431654676299</v>
      </c>
      <c r="Q1880" s="71"/>
      <c r="R1880" s="68"/>
    </row>
    <row r="1881" spans="1:18" x14ac:dyDescent="0.2">
      <c r="A1881" s="72" t="s">
        <v>3896</v>
      </c>
      <c r="B1881" s="66" t="s">
        <v>3897</v>
      </c>
      <c r="C1881" s="67">
        <v>13</v>
      </c>
      <c r="D1881" s="67" t="s">
        <v>334</v>
      </c>
      <c r="E1881" s="71">
        <v>0.85979075115411197</v>
      </c>
      <c r="F1881" s="68">
        <v>58.673862760215897</v>
      </c>
      <c r="G1881" s="71">
        <v>0.88160144290506703</v>
      </c>
      <c r="H1881" s="68">
        <v>75.443330763299898</v>
      </c>
      <c r="I1881" s="71">
        <v>0.83148549769566305</v>
      </c>
      <c r="J1881" s="68">
        <v>55.358519660755597</v>
      </c>
      <c r="K1881" s="71">
        <v>0.98490443345177503</v>
      </c>
      <c r="L1881" s="68">
        <v>90.824980724749395</v>
      </c>
      <c r="M1881" s="71">
        <v>1</v>
      </c>
      <c r="N1881" s="68">
        <v>100</v>
      </c>
      <c r="O1881" s="71">
        <v>0.60096238171805605</v>
      </c>
      <c r="P1881" s="68">
        <v>80.719424460431696</v>
      </c>
      <c r="Q1881" s="71"/>
      <c r="R1881" s="68"/>
    </row>
    <row r="1882" spans="1:18" x14ac:dyDescent="0.2">
      <c r="A1882" s="72" t="s">
        <v>3898</v>
      </c>
      <c r="B1882" s="66" t="s">
        <v>3899</v>
      </c>
      <c r="C1882" s="67">
        <v>13</v>
      </c>
      <c r="D1882" s="67" t="s">
        <v>334</v>
      </c>
      <c r="E1882" s="71">
        <v>0.86446253939392004</v>
      </c>
      <c r="F1882" s="68">
        <v>60.871241326137202</v>
      </c>
      <c r="G1882" s="71">
        <v>0.87133308740350301</v>
      </c>
      <c r="H1882" s="68">
        <v>67.617579028527402</v>
      </c>
      <c r="I1882" s="71">
        <v>0.840854864749077</v>
      </c>
      <c r="J1882" s="68">
        <v>61.102544333076303</v>
      </c>
      <c r="K1882" s="71">
        <v>0.98258203859820203</v>
      </c>
      <c r="L1882" s="68">
        <v>89.9383191981496</v>
      </c>
      <c r="M1882" s="71">
        <v>1</v>
      </c>
      <c r="N1882" s="68">
        <v>100</v>
      </c>
      <c r="O1882" s="71">
        <v>0.62754270621881802</v>
      </c>
      <c r="P1882" s="68">
        <v>83.309352517985602</v>
      </c>
      <c r="Q1882" s="71"/>
      <c r="R1882" s="68"/>
    </row>
    <row r="1883" spans="1:18" x14ac:dyDescent="0.2">
      <c r="A1883" s="72" t="s">
        <v>3900</v>
      </c>
      <c r="B1883" s="66" t="s">
        <v>3900</v>
      </c>
      <c r="C1883" s="67">
        <v>13</v>
      </c>
      <c r="D1883" s="67" t="s">
        <v>334</v>
      </c>
      <c r="E1883" s="71">
        <v>0.85465353444163406</v>
      </c>
      <c r="F1883" s="68">
        <v>56.6692367000771</v>
      </c>
      <c r="G1883" s="71">
        <v>0.87339679562543704</v>
      </c>
      <c r="H1883" s="68">
        <v>69.737856592135699</v>
      </c>
      <c r="I1883" s="71">
        <v>0.82708672748754097</v>
      </c>
      <c r="J1883" s="68">
        <v>52.698535080956098</v>
      </c>
      <c r="K1883" s="71">
        <v>0.95761629392229297</v>
      </c>
      <c r="L1883" s="68">
        <v>76.869699306090993</v>
      </c>
      <c r="M1883" s="71">
        <v>1</v>
      </c>
      <c r="N1883" s="68">
        <v>100</v>
      </c>
      <c r="O1883" s="71">
        <v>0.61516785517290096</v>
      </c>
      <c r="P1883" s="68">
        <v>82.158273381295004</v>
      </c>
      <c r="Q1883" s="71"/>
      <c r="R1883" s="68"/>
    </row>
    <row r="1884" spans="1:18" x14ac:dyDescent="0.2">
      <c r="A1884" s="72" t="s">
        <v>3901</v>
      </c>
      <c r="B1884" s="66" t="s">
        <v>3901</v>
      </c>
      <c r="C1884" s="67">
        <v>13</v>
      </c>
      <c r="D1884" s="67" t="s">
        <v>334</v>
      </c>
      <c r="E1884" s="71">
        <v>0.92015563575747905</v>
      </c>
      <c r="F1884" s="68">
        <v>87.393986121819594</v>
      </c>
      <c r="G1884" s="71">
        <v>0.88512525563640099</v>
      </c>
      <c r="H1884" s="68">
        <v>77.717810331534295</v>
      </c>
      <c r="I1884" s="71">
        <v>0.83439740119086203</v>
      </c>
      <c r="J1884" s="68">
        <v>57.594448727833502</v>
      </c>
      <c r="K1884" s="71">
        <v>0.96109988620265197</v>
      </c>
      <c r="L1884" s="68">
        <v>79.336931380107899</v>
      </c>
      <c r="M1884" s="71">
        <v>1</v>
      </c>
      <c r="N1884" s="68">
        <v>100</v>
      </c>
      <c r="O1884" s="71"/>
      <c r="P1884" s="68"/>
      <c r="Q1884" s="71"/>
      <c r="R1884" s="68"/>
    </row>
    <row r="1885" spans="1:18" x14ac:dyDescent="0.2">
      <c r="A1885" s="72" t="s">
        <v>3902</v>
      </c>
      <c r="B1885" s="66" t="s">
        <v>3902</v>
      </c>
      <c r="C1885" s="67">
        <v>13</v>
      </c>
      <c r="D1885" s="67" t="s">
        <v>334</v>
      </c>
      <c r="E1885" s="71">
        <v>0.91687870104555902</v>
      </c>
      <c r="F1885" s="68">
        <v>85.851966075559005</v>
      </c>
      <c r="G1885" s="71">
        <v>0.89133860196945003</v>
      </c>
      <c r="H1885" s="68">
        <v>81.534309946029296</v>
      </c>
      <c r="I1885" s="71">
        <v>0.82610769156460695</v>
      </c>
      <c r="J1885" s="68">
        <v>52.274479568234398</v>
      </c>
      <c r="K1885" s="71">
        <v>0.95006851064817999</v>
      </c>
      <c r="L1885" s="68">
        <v>70.855821125674595</v>
      </c>
      <c r="M1885" s="71">
        <v>1</v>
      </c>
      <c r="N1885" s="68">
        <v>100</v>
      </c>
      <c r="O1885" s="71"/>
      <c r="P1885" s="68"/>
      <c r="Q1885" s="71"/>
      <c r="R1885" s="68"/>
    </row>
    <row r="1886" spans="1:18" x14ac:dyDescent="0.2">
      <c r="A1886" s="72" t="s">
        <v>3903</v>
      </c>
      <c r="B1886" s="66" t="s">
        <v>3904</v>
      </c>
      <c r="C1886" s="67">
        <v>13</v>
      </c>
      <c r="D1886" s="67" t="s">
        <v>334</v>
      </c>
      <c r="E1886" s="71">
        <v>0.84922181597922697</v>
      </c>
      <c r="F1886" s="68">
        <v>54.587509637625303</v>
      </c>
      <c r="G1886" s="71">
        <v>0.89715936829073895</v>
      </c>
      <c r="H1886" s="68">
        <v>84.695451040863503</v>
      </c>
      <c r="I1886" s="71">
        <v>0.84107374786200395</v>
      </c>
      <c r="J1886" s="68">
        <v>61.179645335389402</v>
      </c>
      <c r="K1886" s="71">
        <v>0.95297150421514698</v>
      </c>
      <c r="L1886" s="68">
        <v>73.1688511950655</v>
      </c>
      <c r="M1886" s="71">
        <v>1</v>
      </c>
      <c r="N1886" s="68">
        <v>100</v>
      </c>
      <c r="O1886" s="71">
        <v>0.55490445952824596</v>
      </c>
      <c r="P1886" s="68">
        <v>72.805755395683505</v>
      </c>
      <c r="Q1886" s="71"/>
      <c r="R1886" s="68"/>
    </row>
    <row r="1887" spans="1:18" x14ac:dyDescent="0.2">
      <c r="A1887" s="72" t="s">
        <v>3905</v>
      </c>
      <c r="B1887" s="66" t="s">
        <v>3906</v>
      </c>
      <c r="C1887" s="67">
        <v>13</v>
      </c>
      <c r="D1887" s="67" t="s">
        <v>334</v>
      </c>
      <c r="E1887" s="71">
        <v>0.87401964898320905</v>
      </c>
      <c r="F1887" s="68">
        <v>64.726291441788703</v>
      </c>
      <c r="G1887" s="71">
        <v>0.892118384388912</v>
      </c>
      <c r="H1887" s="68">
        <v>82.035466461064004</v>
      </c>
      <c r="I1887" s="71">
        <v>0.92697888525891903</v>
      </c>
      <c r="J1887" s="68">
        <v>87.663839629915202</v>
      </c>
      <c r="K1887" s="71">
        <v>0.96109988620265197</v>
      </c>
      <c r="L1887" s="68">
        <v>79.336931380107899</v>
      </c>
      <c r="M1887" s="71">
        <v>1</v>
      </c>
      <c r="N1887" s="68">
        <v>100</v>
      </c>
      <c r="O1887" s="71">
        <v>0.58990108906556404</v>
      </c>
      <c r="P1887" s="68">
        <v>78.848920863309402</v>
      </c>
      <c r="Q1887" s="71"/>
      <c r="R1887" s="68"/>
    </row>
    <row r="1888" spans="1:18" x14ac:dyDescent="0.2">
      <c r="A1888" s="72" t="s">
        <v>3907</v>
      </c>
      <c r="B1888" s="66" t="s">
        <v>3908</v>
      </c>
      <c r="C1888" s="67">
        <v>13</v>
      </c>
      <c r="D1888" s="67" t="s">
        <v>334</v>
      </c>
      <c r="E1888" s="71">
        <v>0.82844085764140796</v>
      </c>
      <c r="F1888" s="68">
        <v>46.106399383191999</v>
      </c>
      <c r="G1888" s="71">
        <v>0.88941217621039803</v>
      </c>
      <c r="H1888" s="68">
        <v>80.262143407864301</v>
      </c>
      <c r="I1888" s="71">
        <v>0.94036510899433101</v>
      </c>
      <c r="J1888" s="68">
        <v>90.709329221279901</v>
      </c>
      <c r="K1888" s="71">
        <v>0.943681924800855</v>
      </c>
      <c r="L1888" s="68">
        <v>65.882806476484205</v>
      </c>
      <c r="M1888" s="71">
        <v>1</v>
      </c>
      <c r="N1888" s="68">
        <v>100</v>
      </c>
      <c r="O1888" s="71">
        <v>0.36874507820145402</v>
      </c>
      <c r="P1888" s="68">
        <v>37.482014388489198</v>
      </c>
      <c r="Q1888" s="71"/>
      <c r="R1888" s="68"/>
    </row>
    <row r="1889" spans="1:18" x14ac:dyDescent="0.2">
      <c r="A1889" s="72" t="s">
        <v>1684</v>
      </c>
      <c r="B1889" s="66" t="s">
        <v>3909</v>
      </c>
      <c r="C1889" s="67">
        <v>13</v>
      </c>
      <c r="D1889" s="67" t="s">
        <v>334</v>
      </c>
      <c r="E1889" s="71">
        <v>0.89768955857297505</v>
      </c>
      <c r="F1889" s="68">
        <v>75.713184271395505</v>
      </c>
      <c r="G1889" s="71">
        <v>0.83934847819264002</v>
      </c>
      <c r="H1889" s="68">
        <v>31.6885119506554</v>
      </c>
      <c r="I1889" s="71">
        <v>0.87623847947880995</v>
      </c>
      <c r="J1889" s="68">
        <v>74.903623747108696</v>
      </c>
      <c r="K1889" s="71">
        <v>0.87517127662045102</v>
      </c>
      <c r="L1889" s="68">
        <v>24.286815728604498</v>
      </c>
      <c r="M1889" s="71">
        <v>1</v>
      </c>
      <c r="N1889" s="68">
        <v>100</v>
      </c>
      <c r="O1889" s="71"/>
      <c r="P1889" s="68"/>
      <c r="Q1889" s="71"/>
      <c r="R1889" s="68"/>
    </row>
    <row r="1890" spans="1:18" x14ac:dyDescent="0.2">
      <c r="A1890" s="72" t="s">
        <v>3910</v>
      </c>
      <c r="B1890" s="66" t="s">
        <v>3911</v>
      </c>
      <c r="C1890" s="67">
        <v>13</v>
      </c>
      <c r="D1890" s="67" t="s">
        <v>334</v>
      </c>
      <c r="E1890" s="71">
        <v>0.93759316131465698</v>
      </c>
      <c r="F1890" s="68">
        <v>93.060909791827299</v>
      </c>
      <c r="G1890" s="71">
        <v>0.86155095632608403</v>
      </c>
      <c r="H1890" s="68">
        <v>58.365458750963803</v>
      </c>
      <c r="I1890" s="71">
        <v>0.91669042717542004</v>
      </c>
      <c r="J1890" s="68">
        <v>85.736314572089398</v>
      </c>
      <c r="K1890" s="71">
        <v>0.97213126175712405</v>
      </c>
      <c r="L1890" s="68">
        <v>85.659213569776398</v>
      </c>
      <c r="M1890" s="71">
        <v>1</v>
      </c>
      <c r="N1890" s="68">
        <v>100</v>
      </c>
      <c r="O1890" s="71"/>
      <c r="P1890" s="68"/>
      <c r="Q1890" s="71"/>
      <c r="R1890" s="68"/>
    </row>
    <row r="1891" spans="1:18" x14ac:dyDescent="0.2">
      <c r="A1891" s="72" t="s">
        <v>3912</v>
      </c>
      <c r="B1891" s="66" t="s">
        <v>3913</v>
      </c>
      <c r="C1891" s="67">
        <v>13</v>
      </c>
      <c r="D1891" s="67" t="s">
        <v>334</v>
      </c>
      <c r="E1891" s="71">
        <v>0.78401949378736802</v>
      </c>
      <c r="F1891" s="68">
        <v>28.527370855821101</v>
      </c>
      <c r="G1891" s="71">
        <v>0.91205620061461201</v>
      </c>
      <c r="H1891" s="68">
        <v>90.439475713184294</v>
      </c>
      <c r="I1891" s="71">
        <v>0.96509228348404996</v>
      </c>
      <c r="J1891" s="68">
        <v>95.026985350809596</v>
      </c>
      <c r="K1891" s="71">
        <v>0.94823097646549903</v>
      </c>
      <c r="L1891" s="68">
        <v>68.889745566692397</v>
      </c>
      <c r="M1891" s="71">
        <v>0.96</v>
      </c>
      <c r="N1891" s="68">
        <v>38.545738858483197</v>
      </c>
      <c r="O1891" s="71">
        <v>0.134718008372678</v>
      </c>
      <c r="P1891" s="68">
        <v>8.7050359712230208</v>
      </c>
      <c r="Q1891" s="71"/>
      <c r="R1891" s="68"/>
    </row>
    <row r="1892" spans="1:18" x14ac:dyDescent="0.2">
      <c r="A1892" s="72" t="s">
        <v>3914</v>
      </c>
      <c r="B1892" s="66" t="s">
        <v>3915</v>
      </c>
      <c r="C1892" s="67">
        <v>13</v>
      </c>
      <c r="D1892" s="67" t="s">
        <v>334</v>
      </c>
      <c r="E1892" s="71">
        <v>0.897451636350591</v>
      </c>
      <c r="F1892" s="68">
        <v>75.558982266769505</v>
      </c>
      <c r="G1892" s="71">
        <v>0.837316481249885</v>
      </c>
      <c r="H1892" s="68">
        <v>29.298380878951399</v>
      </c>
      <c r="I1892" s="71">
        <v>0.907922989470904</v>
      </c>
      <c r="J1892" s="68">
        <v>83.5389360061681</v>
      </c>
      <c r="K1892" s="71">
        <v>0.854567074681575</v>
      </c>
      <c r="L1892" s="68">
        <v>18.4656900539707</v>
      </c>
      <c r="M1892" s="71">
        <v>0.99</v>
      </c>
      <c r="N1892" s="68">
        <v>52.3064894448788</v>
      </c>
      <c r="O1892" s="71"/>
      <c r="P1892" s="68"/>
      <c r="Q1892" s="71"/>
      <c r="R1892" s="68"/>
    </row>
    <row r="1893" spans="1:18" x14ac:dyDescent="0.2">
      <c r="A1893" s="72" t="s">
        <v>3916</v>
      </c>
      <c r="B1893" s="66" t="s">
        <v>3917</v>
      </c>
      <c r="C1893" s="67">
        <v>13</v>
      </c>
      <c r="D1893" s="67" t="s">
        <v>334</v>
      </c>
      <c r="E1893" s="71">
        <v>0.94539931408577704</v>
      </c>
      <c r="F1893" s="68">
        <v>94.641480339244396</v>
      </c>
      <c r="G1893" s="71">
        <v>0.84255948644436596</v>
      </c>
      <c r="H1893" s="68">
        <v>35.505011565150298</v>
      </c>
      <c r="I1893" s="71">
        <v>0.99825883866485599</v>
      </c>
      <c r="J1893" s="68">
        <v>99.151888974556698</v>
      </c>
      <c r="K1893" s="71">
        <v>0.94077893123388801</v>
      </c>
      <c r="L1893" s="68">
        <v>63.685427910562801</v>
      </c>
      <c r="M1893" s="71">
        <v>1</v>
      </c>
      <c r="N1893" s="68">
        <v>100</v>
      </c>
      <c r="O1893" s="71"/>
      <c r="P1893" s="68"/>
      <c r="Q1893" s="71"/>
      <c r="R1893" s="68"/>
    </row>
    <row r="1894" spans="1:18" x14ac:dyDescent="0.2">
      <c r="A1894" s="72" t="s">
        <v>3918</v>
      </c>
      <c r="B1894" s="66" t="s">
        <v>3919</v>
      </c>
      <c r="C1894" s="67">
        <v>13</v>
      </c>
      <c r="D1894" s="67" t="s">
        <v>334</v>
      </c>
      <c r="E1894" s="71">
        <v>0.88383367309509497</v>
      </c>
      <c r="F1894" s="68">
        <v>69.275250578257499</v>
      </c>
      <c r="G1894" s="71">
        <v>0.83975065082979705</v>
      </c>
      <c r="H1894" s="68">
        <v>32.228218966846597</v>
      </c>
      <c r="I1894" s="71">
        <v>0.82970234434442502</v>
      </c>
      <c r="J1894" s="68">
        <v>54.471858134155703</v>
      </c>
      <c r="K1894" s="71">
        <v>0.86588169720615904</v>
      </c>
      <c r="L1894" s="68">
        <v>21.279876638396299</v>
      </c>
      <c r="M1894" s="71">
        <v>1</v>
      </c>
      <c r="N1894" s="68">
        <v>100</v>
      </c>
      <c r="O1894" s="71"/>
      <c r="P1894" s="68"/>
      <c r="Q1894" s="71"/>
      <c r="R1894" s="68"/>
    </row>
    <row r="1895" spans="1:18" x14ac:dyDescent="0.2">
      <c r="A1895" s="72" t="s">
        <v>3920</v>
      </c>
      <c r="B1895" s="66" t="s">
        <v>3921</v>
      </c>
      <c r="C1895" s="67">
        <v>13</v>
      </c>
      <c r="D1895" s="67" t="s">
        <v>334</v>
      </c>
      <c r="E1895" s="71">
        <v>0.94701373694178403</v>
      </c>
      <c r="F1895" s="68">
        <v>94.911333847340003</v>
      </c>
      <c r="G1895" s="71">
        <v>0.85973218860669298</v>
      </c>
      <c r="H1895" s="68">
        <v>56.5921356977641</v>
      </c>
      <c r="I1895" s="71">
        <v>0.97070646523814996</v>
      </c>
      <c r="J1895" s="68">
        <v>96.144949884348506</v>
      </c>
      <c r="K1895" s="71">
        <v>0.95761629392229297</v>
      </c>
      <c r="L1895" s="68">
        <v>76.869699306090993</v>
      </c>
      <c r="M1895" s="71">
        <v>1</v>
      </c>
      <c r="N1895" s="68">
        <v>100</v>
      </c>
      <c r="O1895" s="71"/>
      <c r="P1895" s="68"/>
      <c r="Q1895" s="71"/>
      <c r="R1895" s="68"/>
    </row>
    <row r="1896" spans="1:18" x14ac:dyDescent="0.2">
      <c r="A1896" s="72" t="s">
        <v>3922</v>
      </c>
      <c r="B1896" s="66" t="s">
        <v>3923</v>
      </c>
      <c r="C1896" s="67">
        <v>13</v>
      </c>
      <c r="D1896" s="67" t="s">
        <v>334</v>
      </c>
      <c r="E1896" s="71">
        <v>0.89580186824813701</v>
      </c>
      <c r="F1896" s="68">
        <v>74.942174248265204</v>
      </c>
      <c r="G1896" s="71">
        <v>0.84547197670098695</v>
      </c>
      <c r="H1896" s="68">
        <v>39.051657671549698</v>
      </c>
      <c r="I1896" s="71">
        <v>0.84862985054967399</v>
      </c>
      <c r="J1896" s="68">
        <v>65.034695451040903</v>
      </c>
      <c r="K1896" s="71">
        <v>0.88910564574188899</v>
      </c>
      <c r="L1896" s="68">
        <v>28.874325366229801</v>
      </c>
      <c r="M1896" s="71">
        <v>1</v>
      </c>
      <c r="N1896" s="68">
        <v>100</v>
      </c>
      <c r="O1896" s="71"/>
      <c r="P1896" s="68"/>
      <c r="Q1896" s="71"/>
      <c r="R1896" s="68"/>
    </row>
    <row r="1897" spans="1:18" x14ac:dyDescent="0.2">
      <c r="A1897" s="72" t="s">
        <v>3924</v>
      </c>
      <c r="B1897" s="66" t="s">
        <v>3925</v>
      </c>
      <c r="C1897" s="67">
        <v>13</v>
      </c>
      <c r="D1897" s="67" t="s">
        <v>334</v>
      </c>
      <c r="E1897" s="71">
        <v>0.91455349680252995</v>
      </c>
      <c r="F1897" s="68">
        <v>84.618350038550503</v>
      </c>
      <c r="G1897" s="71">
        <v>0.84580015146855303</v>
      </c>
      <c r="H1897" s="68">
        <v>39.398612181958399</v>
      </c>
      <c r="I1897" s="71">
        <v>0.88440807620232997</v>
      </c>
      <c r="J1897" s="68">
        <v>77.447956823438702</v>
      </c>
      <c r="K1897" s="71">
        <v>0.92800575953923703</v>
      </c>
      <c r="L1897" s="68">
        <v>52.891287586738599</v>
      </c>
      <c r="M1897" s="71">
        <v>1</v>
      </c>
      <c r="N1897" s="68">
        <v>100</v>
      </c>
      <c r="O1897" s="71"/>
      <c r="P1897" s="68"/>
      <c r="Q1897" s="71"/>
      <c r="R1897" s="68"/>
    </row>
    <row r="1898" spans="1:18" x14ac:dyDescent="0.2">
      <c r="A1898" s="72" t="s">
        <v>3926</v>
      </c>
      <c r="B1898" s="66" t="s">
        <v>3927</v>
      </c>
      <c r="C1898" s="67">
        <v>13</v>
      </c>
      <c r="D1898" s="67" t="s">
        <v>334</v>
      </c>
      <c r="E1898" s="71">
        <v>0.91360830680350802</v>
      </c>
      <c r="F1898" s="68">
        <v>84.117193523515795</v>
      </c>
      <c r="G1898" s="71">
        <v>0.82616381515233195</v>
      </c>
      <c r="H1898" s="68">
        <v>18.6198920585968</v>
      </c>
      <c r="I1898" s="71">
        <v>0.87065311813940605</v>
      </c>
      <c r="J1898" s="68">
        <v>73.284502698535107</v>
      </c>
      <c r="K1898" s="71">
        <v>0.95761629392229297</v>
      </c>
      <c r="L1898" s="68">
        <v>76.869699306090993</v>
      </c>
      <c r="M1898" s="71">
        <v>1</v>
      </c>
      <c r="N1898" s="68">
        <v>100</v>
      </c>
      <c r="O1898" s="71"/>
      <c r="P1898" s="68"/>
      <c r="Q1898" s="71"/>
      <c r="R1898" s="68"/>
    </row>
    <row r="1899" spans="1:18" x14ac:dyDescent="0.2">
      <c r="A1899" s="72" t="s">
        <v>3928</v>
      </c>
      <c r="B1899" s="66" t="s">
        <v>3929</v>
      </c>
      <c r="C1899" s="67">
        <v>13</v>
      </c>
      <c r="D1899" s="67" t="s">
        <v>334</v>
      </c>
      <c r="E1899" s="71">
        <v>0.79813827188754705</v>
      </c>
      <c r="F1899" s="68">
        <v>33.1919814957594</v>
      </c>
      <c r="G1899" s="71">
        <v>0.82987407519685796</v>
      </c>
      <c r="H1899" s="68">
        <v>22.127987663839601</v>
      </c>
      <c r="I1899" s="71">
        <v>0.91338709022783504</v>
      </c>
      <c r="J1899" s="68">
        <v>84.926754047802604</v>
      </c>
      <c r="K1899" s="71">
        <v>0.944843122227641</v>
      </c>
      <c r="L1899" s="68">
        <v>66.692367000771</v>
      </c>
      <c r="M1899" s="71">
        <v>1</v>
      </c>
      <c r="N1899" s="68">
        <v>100</v>
      </c>
      <c r="O1899" s="71">
        <v>0.30258707178540201</v>
      </c>
      <c r="P1899" s="68">
        <v>26.762589928057601</v>
      </c>
      <c r="Q1899" s="71"/>
      <c r="R1899" s="68"/>
    </row>
    <row r="1900" spans="1:18" x14ac:dyDescent="0.2">
      <c r="A1900" s="72" t="s">
        <v>3930</v>
      </c>
      <c r="B1900" s="66" t="s">
        <v>3931</v>
      </c>
      <c r="C1900" s="67">
        <v>13</v>
      </c>
      <c r="D1900" s="67" t="s">
        <v>334</v>
      </c>
      <c r="E1900" s="71">
        <v>0.92136413809333895</v>
      </c>
      <c r="F1900" s="68">
        <v>88.087895142636896</v>
      </c>
      <c r="G1900" s="71">
        <v>0.826765926192774</v>
      </c>
      <c r="H1900" s="68">
        <v>19.198149575944498</v>
      </c>
      <c r="I1900" s="71">
        <v>0.92894307050116498</v>
      </c>
      <c r="J1900" s="68">
        <v>88.280647648419404</v>
      </c>
      <c r="K1900" s="71">
        <v>0.92974755567941603</v>
      </c>
      <c r="L1900" s="68">
        <v>54.433307632999202</v>
      </c>
      <c r="M1900" s="71">
        <v>1</v>
      </c>
      <c r="N1900" s="68">
        <v>100</v>
      </c>
      <c r="O1900" s="71"/>
      <c r="P1900" s="68"/>
      <c r="Q1900" s="71"/>
      <c r="R1900" s="68"/>
    </row>
    <row r="1901" spans="1:18" x14ac:dyDescent="0.2">
      <c r="A1901" s="72" t="s">
        <v>3805</v>
      </c>
      <c r="B1901" s="66" t="s">
        <v>3932</v>
      </c>
      <c r="C1901" s="67">
        <v>13</v>
      </c>
      <c r="D1901" s="67" t="s">
        <v>334</v>
      </c>
      <c r="E1901" s="71">
        <v>0.87184068800102299</v>
      </c>
      <c r="F1901" s="68">
        <v>64.032382420971501</v>
      </c>
      <c r="G1901" s="71">
        <v>0.82878990081662496</v>
      </c>
      <c r="H1901" s="68">
        <v>21.164225134926799</v>
      </c>
      <c r="I1901" s="71">
        <v>0.774692593866117</v>
      </c>
      <c r="J1901" s="68">
        <v>24.749421742482699</v>
      </c>
      <c r="K1901" s="71">
        <v>0.88388025732135</v>
      </c>
      <c r="L1901" s="68">
        <v>26.985350809560501</v>
      </c>
      <c r="M1901" s="71">
        <v>1</v>
      </c>
      <c r="N1901" s="68">
        <v>100</v>
      </c>
      <c r="O1901" s="71"/>
      <c r="P1901" s="68"/>
      <c r="Q1901" s="71"/>
      <c r="R1901" s="68"/>
    </row>
    <row r="1902" spans="1:18" x14ac:dyDescent="0.2">
      <c r="A1902" s="72" t="s">
        <v>3933</v>
      </c>
      <c r="B1902" s="66" t="s">
        <v>3934</v>
      </c>
      <c r="C1902" s="67">
        <v>13</v>
      </c>
      <c r="D1902" s="67" t="s">
        <v>334</v>
      </c>
      <c r="E1902" s="71">
        <v>0.86795718523686005</v>
      </c>
      <c r="F1902" s="68">
        <v>62.259059367771798</v>
      </c>
      <c r="G1902" s="71">
        <v>0.82857426594426897</v>
      </c>
      <c r="H1902" s="68">
        <v>20.932922127987698</v>
      </c>
      <c r="I1902" s="71">
        <v>0.73789206528627305</v>
      </c>
      <c r="J1902" s="68">
        <v>14.764841942945299</v>
      </c>
      <c r="K1902" s="71">
        <v>0.90536240971689996</v>
      </c>
      <c r="L1902" s="68">
        <v>37.239784117193501</v>
      </c>
      <c r="M1902" s="71">
        <v>1</v>
      </c>
      <c r="N1902" s="68">
        <v>100</v>
      </c>
      <c r="O1902" s="71"/>
      <c r="P1902" s="68"/>
      <c r="Q1902" s="71"/>
      <c r="R1902" s="68"/>
    </row>
    <row r="1903" spans="1:18" x14ac:dyDescent="0.2">
      <c r="A1903" s="72" t="s">
        <v>3935</v>
      </c>
      <c r="B1903" s="66" t="s">
        <v>3936</v>
      </c>
      <c r="C1903" s="67">
        <v>13</v>
      </c>
      <c r="D1903" s="67" t="s">
        <v>334</v>
      </c>
      <c r="E1903" s="71">
        <v>0.84874902580837697</v>
      </c>
      <c r="F1903" s="68">
        <v>54.394757131842702</v>
      </c>
      <c r="G1903" s="71">
        <v>0.82787919143166799</v>
      </c>
      <c r="H1903" s="68">
        <v>20.316114109483401</v>
      </c>
      <c r="I1903" s="71">
        <v>0.82175450208493905</v>
      </c>
      <c r="J1903" s="68">
        <v>49.190439475713198</v>
      </c>
      <c r="K1903" s="71">
        <v>0.90536240971689996</v>
      </c>
      <c r="L1903" s="68">
        <v>37.239784117193501</v>
      </c>
      <c r="M1903" s="71">
        <v>0.84</v>
      </c>
      <c r="N1903" s="68">
        <v>22.1266614542611</v>
      </c>
      <c r="O1903" s="71"/>
      <c r="P1903" s="68"/>
      <c r="Q1903" s="71"/>
      <c r="R1903" s="68"/>
    </row>
    <row r="1904" spans="1:18" x14ac:dyDescent="0.2">
      <c r="A1904" s="72" t="s">
        <v>3937</v>
      </c>
      <c r="B1904" s="66" t="s">
        <v>3938</v>
      </c>
      <c r="C1904" s="67">
        <v>13</v>
      </c>
      <c r="D1904" s="67" t="s">
        <v>334</v>
      </c>
      <c r="E1904" s="71">
        <v>0.91636451383333795</v>
      </c>
      <c r="F1904" s="68">
        <v>85.389360061680804</v>
      </c>
      <c r="G1904" s="71">
        <v>0.89614771269655202</v>
      </c>
      <c r="H1904" s="68">
        <v>84.194294525828795</v>
      </c>
      <c r="I1904" s="71">
        <v>0.94685092648686597</v>
      </c>
      <c r="J1904" s="68">
        <v>91.981495759444897</v>
      </c>
      <c r="K1904" s="71">
        <v>0.90245941614993397</v>
      </c>
      <c r="L1904" s="68">
        <v>35.736314572089398</v>
      </c>
      <c r="M1904" s="71">
        <v>0.92</v>
      </c>
      <c r="N1904" s="68">
        <v>30.453479280688001</v>
      </c>
      <c r="O1904" s="71"/>
      <c r="P1904" s="68"/>
      <c r="Q1904" s="71"/>
      <c r="R1904" s="68"/>
    </row>
    <row r="1905" spans="1:18" x14ac:dyDescent="0.2">
      <c r="A1905" s="72" t="s">
        <v>3939</v>
      </c>
      <c r="B1905" s="66" t="s">
        <v>3940</v>
      </c>
      <c r="C1905" s="67">
        <v>13</v>
      </c>
      <c r="D1905" s="67" t="s">
        <v>334</v>
      </c>
      <c r="E1905" s="71">
        <v>0.90856996441647397</v>
      </c>
      <c r="F1905" s="68">
        <v>81.765612952968397</v>
      </c>
      <c r="G1905" s="71">
        <v>0.84575751429676704</v>
      </c>
      <c r="H1905" s="68">
        <v>39.360061680801799</v>
      </c>
      <c r="I1905" s="71">
        <v>0.84019562886112598</v>
      </c>
      <c r="J1905" s="68">
        <v>60.639938319198201</v>
      </c>
      <c r="K1905" s="71">
        <v>0.94832671450800099</v>
      </c>
      <c r="L1905" s="68">
        <v>69.082498072474905</v>
      </c>
      <c r="M1905" s="71">
        <v>1</v>
      </c>
      <c r="N1905" s="68">
        <v>100</v>
      </c>
      <c r="O1905" s="71"/>
      <c r="P1905" s="68"/>
      <c r="Q1905" s="71"/>
      <c r="R1905" s="68"/>
    </row>
    <row r="1906" spans="1:18" x14ac:dyDescent="0.2">
      <c r="A1906" s="72" t="s">
        <v>3941</v>
      </c>
      <c r="B1906" s="66" t="s">
        <v>3942</v>
      </c>
      <c r="C1906" s="67">
        <v>13</v>
      </c>
      <c r="D1906" s="67" t="s">
        <v>334</v>
      </c>
      <c r="E1906" s="71">
        <v>0.83187366419681996</v>
      </c>
      <c r="F1906" s="68">
        <v>47.340015420200501</v>
      </c>
      <c r="G1906" s="71">
        <v>0.81611680325221103</v>
      </c>
      <c r="H1906" s="68">
        <v>13.2613723978412</v>
      </c>
      <c r="I1906" s="71">
        <v>0.76335769514774099</v>
      </c>
      <c r="J1906" s="68">
        <v>20.817270624518098</v>
      </c>
      <c r="K1906" s="71">
        <v>0.74802015838732905</v>
      </c>
      <c r="L1906" s="68">
        <v>7.7486507324595202</v>
      </c>
      <c r="M1906" s="71">
        <v>1</v>
      </c>
      <c r="N1906" s="68">
        <v>100</v>
      </c>
      <c r="O1906" s="71"/>
      <c r="P1906" s="68"/>
      <c r="Q1906" s="71"/>
      <c r="R1906" s="68"/>
    </row>
    <row r="1907" spans="1:18" x14ac:dyDescent="0.2">
      <c r="A1907" s="72" t="s">
        <v>3943</v>
      </c>
      <c r="B1907" s="66" t="s">
        <v>3944</v>
      </c>
      <c r="C1907" s="67">
        <v>13</v>
      </c>
      <c r="D1907" s="67" t="s">
        <v>334</v>
      </c>
      <c r="E1907" s="71">
        <v>0.81372892205429703</v>
      </c>
      <c r="F1907" s="68">
        <v>39.8612181958365</v>
      </c>
      <c r="G1907" s="71">
        <v>0.86911964292120403</v>
      </c>
      <c r="H1907" s="68">
        <v>65.882806476484205</v>
      </c>
      <c r="I1907" s="71">
        <v>0.84327553194560201</v>
      </c>
      <c r="J1907" s="68">
        <v>62.490362374710898</v>
      </c>
      <c r="K1907" s="71">
        <v>0.89607283030260798</v>
      </c>
      <c r="L1907" s="68">
        <v>32.189668465690097</v>
      </c>
      <c r="M1907" s="71">
        <v>1</v>
      </c>
      <c r="N1907" s="68">
        <v>100</v>
      </c>
      <c r="O1907" s="71">
        <v>0.46017660510207398</v>
      </c>
      <c r="P1907" s="68">
        <v>54.172661870503603</v>
      </c>
      <c r="Q1907" s="71"/>
      <c r="R1907" s="68"/>
    </row>
    <row r="1908" spans="1:18" x14ac:dyDescent="0.2">
      <c r="A1908" s="72" t="s">
        <v>3945</v>
      </c>
      <c r="B1908" s="66" t="s">
        <v>3946</v>
      </c>
      <c r="C1908" s="67">
        <v>13</v>
      </c>
      <c r="D1908" s="67" t="s">
        <v>334</v>
      </c>
      <c r="E1908" s="71">
        <v>0.82248580890192702</v>
      </c>
      <c r="F1908" s="68">
        <v>42.983808789514299</v>
      </c>
      <c r="G1908" s="71">
        <v>0.82421857746311</v>
      </c>
      <c r="H1908" s="68">
        <v>17.309175019275301</v>
      </c>
      <c r="I1908" s="71">
        <v>0.826138669112496</v>
      </c>
      <c r="J1908" s="68">
        <v>52.313030069390898</v>
      </c>
      <c r="K1908" s="71">
        <v>0.91755498269815805</v>
      </c>
      <c r="L1908" s="68">
        <v>45.181187355435597</v>
      </c>
      <c r="M1908" s="71">
        <v>0.91</v>
      </c>
      <c r="N1908" s="68">
        <v>28.772478498827201</v>
      </c>
      <c r="O1908" s="71">
        <v>0.634516815235868</v>
      </c>
      <c r="P1908" s="68">
        <v>84.532374100719395</v>
      </c>
      <c r="Q1908" s="71"/>
      <c r="R1908" s="68"/>
    </row>
    <row r="1909" spans="1:18" x14ac:dyDescent="0.2">
      <c r="A1909" s="72" t="s">
        <v>3947</v>
      </c>
      <c r="B1909" s="66" t="s">
        <v>3948</v>
      </c>
      <c r="C1909" s="67">
        <v>13</v>
      </c>
      <c r="D1909" s="67" t="s">
        <v>334</v>
      </c>
      <c r="E1909" s="71">
        <v>0.812293808265101</v>
      </c>
      <c r="F1909" s="68">
        <v>39.321511179645299</v>
      </c>
      <c r="G1909" s="71">
        <v>0.82681584966224597</v>
      </c>
      <c r="H1909" s="68">
        <v>19.275250578257499</v>
      </c>
      <c r="I1909" s="71">
        <v>0.82220691152890402</v>
      </c>
      <c r="J1909" s="68">
        <v>49.575944487278299</v>
      </c>
      <c r="K1909" s="71">
        <v>0.86007571007222605</v>
      </c>
      <c r="L1909" s="68">
        <v>19.7764070932922</v>
      </c>
      <c r="M1909" s="71">
        <v>0.97</v>
      </c>
      <c r="N1909" s="68">
        <v>41.829554339327601</v>
      </c>
      <c r="O1909" s="71">
        <v>0.582370570062129</v>
      </c>
      <c r="P1909" s="68">
        <v>77.697841726618705</v>
      </c>
      <c r="Q1909" s="71"/>
      <c r="R1909" s="68"/>
    </row>
    <row r="1910" spans="1:18" x14ac:dyDescent="0.2">
      <c r="A1910" s="72" t="s">
        <v>3949</v>
      </c>
      <c r="B1910" s="66" t="s">
        <v>3950</v>
      </c>
      <c r="C1910" s="67">
        <v>13</v>
      </c>
      <c r="D1910" s="67" t="s">
        <v>334</v>
      </c>
      <c r="E1910" s="71">
        <v>0.886683616913443</v>
      </c>
      <c r="F1910" s="68">
        <v>70.817270624518102</v>
      </c>
      <c r="G1910" s="71">
        <v>0.83797492555233399</v>
      </c>
      <c r="H1910" s="68">
        <v>30.1850424055513</v>
      </c>
      <c r="I1910" s="71">
        <v>0.83184646934080897</v>
      </c>
      <c r="J1910" s="68">
        <v>55.782575173477298</v>
      </c>
      <c r="K1910" s="71">
        <v>0.87691307276063002</v>
      </c>
      <c r="L1910" s="68">
        <v>24.8265227447957</v>
      </c>
      <c r="M1910" s="71">
        <v>1</v>
      </c>
      <c r="N1910" s="68">
        <v>100</v>
      </c>
      <c r="O1910" s="71"/>
      <c r="P1910" s="68"/>
      <c r="Q1910" s="71"/>
      <c r="R1910" s="68"/>
    </row>
    <row r="1911" spans="1:18" x14ac:dyDescent="0.2">
      <c r="A1911" s="72" t="s">
        <v>3951</v>
      </c>
      <c r="B1911" s="66" t="s">
        <v>3952</v>
      </c>
      <c r="C1911" s="67">
        <v>13</v>
      </c>
      <c r="D1911" s="67" t="s">
        <v>334</v>
      </c>
      <c r="E1911" s="71">
        <v>0.844776492063258</v>
      </c>
      <c r="F1911" s="68">
        <v>52.968388589051699</v>
      </c>
      <c r="G1911" s="71">
        <v>0.86845091001752295</v>
      </c>
      <c r="H1911" s="68">
        <v>65.188897455666904</v>
      </c>
      <c r="I1911" s="71">
        <v>0.92658057675154104</v>
      </c>
      <c r="J1911" s="68">
        <v>87.509637625289102</v>
      </c>
      <c r="K1911" s="71">
        <v>0.89539204667174199</v>
      </c>
      <c r="L1911" s="68">
        <v>31.6885119506554</v>
      </c>
      <c r="M1911" s="71">
        <v>0.98</v>
      </c>
      <c r="N1911" s="68">
        <v>45.934323690383103</v>
      </c>
      <c r="O1911" s="71">
        <v>0.55345892687548304</v>
      </c>
      <c r="P1911" s="68">
        <v>72.589928057553905</v>
      </c>
      <c r="Q1911" s="71"/>
      <c r="R1911" s="68"/>
    </row>
    <row r="1912" spans="1:18" x14ac:dyDescent="0.2">
      <c r="A1912" s="72" t="s">
        <v>3953</v>
      </c>
      <c r="B1912" s="66" t="s">
        <v>3954</v>
      </c>
      <c r="C1912" s="67">
        <v>13</v>
      </c>
      <c r="D1912" s="67" t="s">
        <v>334</v>
      </c>
      <c r="E1912" s="71">
        <v>0.89741488816457504</v>
      </c>
      <c r="F1912" s="68">
        <v>75.520431765612997</v>
      </c>
      <c r="G1912" s="71">
        <v>0.83715134528620905</v>
      </c>
      <c r="H1912" s="68">
        <v>29.105628373168901</v>
      </c>
      <c r="I1912" s="71">
        <v>0.82043825683910099</v>
      </c>
      <c r="J1912" s="68">
        <v>48.303777949113297</v>
      </c>
      <c r="K1912" s="71">
        <v>0.93206995053298902</v>
      </c>
      <c r="L1912" s="68">
        <v>56.4764841942945</v>
      </c>
      <c r="M1912" s="71">
        <v>1</v>
      </c>
      <c r="N1912" s="68">
        <v>100</v>
      </c>
      <c r="O1912" s="71"/>
      <c r="P1912" s="68"/>
      <c r="Q1912" s="71"/>
      <c r="R1912" s="68"/>
    </row>
    <row r="1913" spans="1:18" x14ac:dyDescent="0.2">
      <c r="A1913" s="72" t="s">
        <v>3955</v>
      </c>
      <c r="B1913" s="66" t="s">
        <v>3955</v>
      </c>
      <c r="C1913" s="67">
        <v>13</v>
      </c>
      <c r="D1913" s="67" t="s">
        <v>334</v>
      </c>
      <c r="E1913" s="71">
        <v>0.89479699926199197</v>
      </c>
      <c r="F1913" s="68">
        <v>74.595219737856596</v>
      </c>
      <c r="G1913" s="71">
        <v>0.83791641665590599</v>
      </c>
      <c r="H1913" s="68">
        <v>29.9151888974557</v>
      </c>
      <c r="I1913" s="71">
        <v>0.82661959126086904</v>
      </c>
      <c r="J1913" s="68">
        <v>52.544333076329998</v>
      </c>
      <c r="K1913" s="71">
        <v>0.91465198913119194</v>
      </c>
      <c r="L1913" s="68">
        <v>43.4078643022359</v>
      </c>
      <c r="M1913" s="71">
        <v>1</v>
      </c>
      <c r="N1913" s="68">
        <v>100</v>
      </c>
      <c r="O1913" s="71"/>
      <c r="P1913" s="68"/>
      <c r="Q1913" s="71"/>
      <c r="R1913" s="68"/>
    </row>
    <row r="1914" spans="1:18" x14ac:dyDescent="0.2">
      <c r="A1914" s="72" t="s">
        <v>3956</v>
      </c>
      <c r="B1914" s="66" t="s">
        <v>3957</v>
      </c>
      <c r="C1914" s="67">
        <v>13</v>
      </c>
      <c r="D1914" s="67" t="s">
        <v>334</v>
      </c>
      <c r="E1914" s="71">
        <v>0.87967968597061696</v>
      </c>
      <c r="F1914" s="68">
        <v>67.193523515805694</v>
      </c>
      <c r="G1914" s="71">
        <v>0.84110076131956601</v>
      </c>
      <c r="H1914" s="68">
        <v>33.731688511950701</v>
      </c>
      <c r="I1914" s="71">
        <v>0.80476910079602604</v>
      </c>
      <c r="J1914" s="68">
        <v>39.090208172706198</v>
      </c>
      <c r="K1914" s="71">
        <v>0.87284888176687803</v>
      </c>
      <c r="L1914" s="68">
        <v>23.4001542020046</v>
      </c>
      <c r="M1914" s="71">
        <v>1</v>
      </c>
      <c r="N1914" s="68">
        <v>100</v>
      </c>
      <c r="O1914" s="71"/>
      <c r="P1914" s="68"/>
      <c r="Q1914" s="71"/>
      <c r="R1914" s="68"/>
    </row>
    <row r="1915" spans="1:18" x14ac:dyDescent="0.2">
      <c r="A1915" s="72" t="s">
        <v>3958</v>
      </c>
      <c r="B1915" s="66" t="s">
        <v>3959</v>
      </c>
      <c r="C1915" s="67">
        <v>13</v>
      </c>
      <c r="D1915" s="67" t="s">
        <v>334</v>
      </c>
      <c r="E1915" s="71">
        <v>0.92757453366699305</v>
      </c>
      <c r="F1915" s="68">
        <v>90.478026214340801</v>
      </c>
      <c r="G1915" s="71">
        <v>0.84681481915818002</v>
      </c>
      <c r="H1915" s="68">
        <v>40.516576715497301</v>
      </c>
      <c r="I1915" s="71">
        <v>0.88148187562498304</v>
      </c>
      <c r="J1915" s="68">
        <v>76.329992289899806</v>
      </c>
      <c r="K1915" s="71">
        <v>0.98200143988480904</v>
      </c>
      <c r="L1915" s="68">
        <v>89.591364687740906</v>
      </c>
      <c r="M1915" s="71">
        <v>1</v>
      </c>
      <c r="N1915" s="68">
        <v>100</v>
      </c>
      <c r="O1915" s="71"/>
      <c r="P1915" s="68"/>
      <c r="Q1915" s="71"/>
      <c r="R1915" s="68"/>
    </row>
    <row r="1916" spans="1:18" x14ac:dyDescent="0.2">
      <c r="A1916" s="72" t="s">
        <v>3960</v>
      </c>
      <c r="B1916" s="66" t="s">
        <v>3961</v>
      </c>
      <c r="C1916" s="67">
        <v>13</v>
      </c>
      <c r="D1916" s="67" t="s">
        <v>334</v>
      </c>
      <c r="E1916" s="71">
        <v>0.91323928769799501</v>
      </c>
      <c r="F1916" s="68">
        <v>84.001542020046301</v>
      </c>
      <c r="G1916" s="71">
        <v>0.87409086738212705</v>
      </c>
      <c r="H1916" s="68">
        <v>70.1233616037009</v>
      </c>
      <c r="I1916" s="71">
        <v>0.826475377908099</v>
      </c>
      <c r="J1916" s="68">
        <v>52.467232074016998</v>
      </c>
      <c r="K1916" s="71">
        <v>0.95239090550175298</v>
      </c>
      <c r="L1916" s="68">
        <v>72.706245181187398</v>
      </c>
      <c r="M1916" s="71">
        <v>1</v>
      </c>
      <c r="N1916" s="68">
        <v>100</v>
      </c>
      <c r="O1916" s="71"/>
      <c r="P1916" s="68"/>
      <c r="Q1916" s="71"/>
      <c r="R1916" s="68"/>
    </row>
    <row r="1917" spans="1:18" x14ac:dyDescent="0.2">
      <c r="A1917" s="72" t="s">
        <v>3962</v>
      </c>
      <c r="B1917" s="66" t="s">
        <v>3962</v>
      </c>
      <c r="C1917" s="67">
        <v>13</v>
      </c>
      <c r="D1917" s="67" t="s">
        <v>334</v>
      </c>
      <c r="E1917" s="71">
        <v>0.93994068902851502</v>
      </c>
      <c r="F1917" s="68">
        <v>93.716268311488093</v>
      </c>
      <c r="G1917" s="71">
        <v>0.86201684822215197</v>
      </c>
      <c r="H1917" s="68">
        <v>59.097918272937498</v>
      </c>
      <c r="I1917" s="71">
        <v>0.94535500239015602</v>
      </c>
      <c r="J1917" s="68">
        <v>91.673091750192796</v>
      </c>
      <c r="K1917" s="71">
        <v>0.95239090550175298</v>
      </c>
      <c r="L1917" s="68">
        <v>72.706245181187398</v>
      </c>
      <c r="M1917" s="71">
        <v>1</v>
      </c>
      <c r="N1917" s="68">
        <v>100</v>
      </c>
      <c r="O1917" s="71"/>
      <c r="P1917" s="68"/>
      <c r="Q1917" s="71"/>
      <c r="R1917" s="68"/>
    </row>
    <row r="1918" spans="1:18" x14ac:dyDescent="0.2">
      <c r="A1918" s="72" t="s">
        <v>3963</v>
      </c>
      <c r="B1918" s="66" t="s">
        <v>3964</v>
      </c>
      <c r="C1918" s="67">
        <v>13</v>
      </c>
      <c r="D1918" s="67" t="s">
        <v>334</v>
      </c>
      <c r="E1918" s="71">
        <v>0.72840810508666598</v>
      </c>
      <c r="F1918" s="68">
        <v>17.540478026214299</v>
      </c>
      <c r="G1918" s="71">
        <v>0.83863790045098396</v>
      </c>
      <c r="H1918" s="68">
        <v>30.840400925211998</v>
      </c>
      <c r="I1918" s="71">
        <v>0.85099899862932205</v>
      </c>
      <c r="J1918" s="68">
        <v>66.152659984579799</v>
      </c>
      <c r="K1918" s="71">
        <v>0.91425973076093003</v>
      </c>
      <c r="L1918" s="68">
        <v>42.945258288357699</v>
      </c>
      <c r="M1918" s="71">
        <v>0.96</v>
      </c>
      <c r="N1918" s="68">
        <v>38.545738858483197</v>
      </c>
      <c r="O1918" s="71">
        <v>7.8143895592095003E-2</v>
      </c>
      <c r="P1918" s="68">
        <v>4.5323741007194203</v>
      </c>
      <c r="Q1918" s="71"/>
      <c r="R1918" s="68"/>
    </row>
    <row r="1919" spans="1:18" x14ac:dyDescent="0.2">
      <c r="A1919" s="72" t="s">
        <v>3965</v>
      </c>
      <c r="B1919" s="66" t="s">
        <v>3966</v>
      </c>
      <c r="C1919" s="67">
        <v>13</v>
      </c>
      <c r="D1919" s="67" t="s">
        <v>334</v>
      </c>
      <c r="E1919" s="71">
        <v>0.74697349324127105</v>
      </c>
      <c r="F1919" s="68">
        <v>20.547417116422501</v>
      </c>
      <c r="G1919" s="71">
        <v>0.808327769614678</v>
      </c>
      <c r="H1919" s="68">
        <v>11.449498843484999</v>
      </c>
      <c r="I1919" s="71">
        <v>0.83632268710507296</v>
      </c>
      <c r="J1919" s="68">
        <v>58.789514263685398</v>
      </c>
      <c r="K1919" s="71">
        <v>0.65770130676599803</v>
      </c>
      <c r="L1919" s="68">
        <v>4.7031611410948297</v>
      </c>
      <c r="M1919" s="71">
        <v>0.83</v>
      </c>
      <c r="N1919" s="68">
        <v>21.462079749804499</v>
      </c>
      <c r="O1919" s="71">
        <v>0.349489195961878</v>
      </c>
      <c r="P1919" s="68">
        <v>33.812949640287798</v>
      </c>
      <c r="Q1919" s="71">
        <v>1</v>
      </c>
      <c r="R1919" s="68">
        <v>100</v>
      </c>
    </row>
    <row r="1920" spans="1:18" x14ac:dyDescent="0.2">
      <c r="A1920" s="72" t="s">
        <v>3967</v>
      </c>
      <c r="B1920" s="66" t="s">
        <v>3968</v>
      </c>
      <c r="C1920" s="67">
        <v>13</v>
      </c>
      <c r="D1920" s="67" t="s">
        <v>334</v>
      </c>
      <c r="E1920" s="71">
        <v>0.93960041399982297</v>
      </c>
      <c r="F1920" s="68">
        <v>93.600616808018501</v>
      </c>
      <c r="G1920" s="71">
        <v>0.86396070712295903</v>
      </c>
      <c r="H1920" s="68">
        <v>61.218195836545902</v>
      </c>
      <c r="I1920" s="71">
        <v>0.96237099834334305</v>
      </c>
      <c r="J1920" s="68">
        <v>94.872783346183496</v>
      </c>
      <c r="K1920" s="71">
        <v>0.93206995053298902</v>
      </c>
      <c r="L1920" s="68">
        <v>56.4764841942945</v>
      </c>
      <c r="M1920" s="71">
        <v>1</v>
      </c>
      <c r="N1920" s="68">
        <v>100</v>
      </c>
      <c r="O1920" s="71"/>
      <c r="P1920" s="68"/>
      <c r="Q1920" s="71"/>
      <c r="R1920" s="68"/>
    </row>
    <row r="1921" spans="1:18" x14ac:dyDescent="0.2">
      <c r="A1921" s="72" t="s">
        <v>3969</v>
      </c>
      <c r="B1921" s="66" t="s">
        <v>3970</v>
      </c>
      <c r="C1921" s="67">
        <v>13</v>
      </c>
      <c r="D1921" s="67" t="s">
        <v>334</v>
      </c>
      <c r="E1921" s="71">
        <v>0.72992386436288104</v>
      </c>
      <c r="F1921" s="68">
        <v>17.810331534309899</v>
      </c>
      <c r="G1921" s="71">
        <v>0.86344051573761604</v>
      </c>
      <c r="H1921" s="68">
        <v>60.562837316885101</v>
      </c>
      <c r="I1921" s="71">
        <v>0.94421272281716595</v>
      </c>
      <c r="J1921" s="68">
        <v>91.518889745566696</v>
      </c>
      <c r="K1921" s="71">
        <v>0.92626396339905703</v>
      </c>
      <c r="L1921" s="68">
        <v>51.503469545104103</v>
      </c>
      <c r="M1921" s="71">
        <v>0.75</v>
      </c>
      <c r="N1921" s="68">
        <v>16.1454261141517</v>
      </c>
      <c r="O1921" s="71">
        <v>0.16570211986056499</v>
      </c>
      <c r="P1921" s="68">
        <v>11.151079136690599</v>
      </c>
      <c r="Q1921" s="71"/>
      <c r="R1921" s="68"/>
    </row>
    <row r="1922" spans="1:18" x14ac:dyDescent="0.2">
      <c r="A1922" s="72" t="s">
        <v>3971</v>
      </c>
      <c r="B1922" s="66" t="s">
        <v>3972</v>
      </c>
      <c r="C1922" s="67">
        <v>13</v>
      </c>
      <c r="D1922" s="67" t="s">
        <v>334</v>
      </c>
      <c r="E1922" s="71">
        <v>0.87962944933459697</v>
      </c>
      <c r="F1922" s="68">
        <v>67.116422513492694</v>
      </c>
      <c r="G1922" s="71">
        <v>0.85131247543984601</v>
      </c>
      <c r="H1922" s="68">
        <v>46.337702390131099</v>
      </c>
      <c r="I1922" s="71">
        <v>0.76661752376110204</v>
      </c>
      <c r="J1922" s="68">
        <v>21.9737856592136</v>
      </c>
      <c r="K1922" s="71">
        <v>0.91058779813743895</v>
      </c>
      <c r="L1922" s="68">
        <v>40.516576715497301</v>
      </c>
      <c r="M1922" s="71">
        <v>0.99</v>
      </c>
      <c r="N1922" s="68">
        <v>52.3064894448788</v>
      </c>
      <c r="O1922" s="71"/>
      <c r="P1922" s="68"/>
      <c r="Q1922" s="71"/>
      <c r="R1922" s="68"/>
    </row>
    <row r="1923" spans="1:18" x14ac:dyDescent="0.2">
      <c r="A1923" s="72" t="s">
        <v>3973</v>
      </c>
      <c r="B1923" s="66" t="s">
        <v>3974</v>
      </c>
      <c r="C1923" s="67">
        <v>13</v>
      </c>
      <c r="D1923" s="67" t="s">
        <v>334</v>
      </c>
      <c r="E1923" s="71">
        <v>0.92811878053411201</v>
      </c>
      <c r="F1923" s="68">
        <v>90.786430223592902</v>
      </c>
      <c r="G1923" s="71">
        <v>0.91901788735349199</v>
      </c>
      <c r="H1923" s="68">
        <v>92.058596761757897</v>
      </c>
      <c r="I1923" s="71">
        <v>0.93532165337140605</v>
      </c>
      <c r="J1923" s="68">
        <v>89.398612181958399</v>
      </c>
      <c r="K1923" s="71">
        <v>0.91813558141155105</v>
      </c>
      <c r="L1923" s="68">
        <v>45.605242868157298</v>
      </c>
      <c r="M1923" s="71">
        <v>0.94</v>
      </c>
      <c r="N1923" s="68">
        <v>33.620015637216603</v>
      </c>
      <c r="O1923" s="71"/>
      <c r="P1923" s="68"/>
      <c r="Q1923" s="71"/>
      <c r="R1923" s="68"/>
    </row>
    <row r="1924" spans="1:18" x14ac:dyDescent="0.2">
      <c r="A1924" s="72" t="s">
        <v>3975</v>
      </c>
      <c r="B1924" s="66" t="s">
        <v>3976</v>
      </c>
      <c r="C1924" s="67">
        <v>13</v>
      </c>
      <c r="D1924" s="67" t="s">
        <v>334</v>
      </c>
      <c r="E1924" s="71">
        <v>0.81747373788675204</v>
      </c>
      <c r="F1924" s="68">
        <v>41.287586738627603</v>
      </c>
      <c r="G1924" s="71">
        <v>0.88271041788217297</v>
      </c>
      <c r="H1924" s="68">
        <v>76.060138781804199</v>
      </c>
      <c r="I1924" s="71">
        <v>0.97116244665997997</v>
      </c>
      <c r="J1924" s="68">
        <v>96.222050886661506</v>
      </c>
      <c r="K1924" s="71">
        <v>0.93090875310620302</v>
      </c>
      <c r="L1924" s="68">
        <v>55.474171164225098</v>
      </c>
      <c r="M1924" s="71">
        <v>1</v>
      </c>
      <c r="N1924" s="68">
        <v>100</v>
      </c>
      <c r="O1924" s="71">
        <v>0.30258707178540201</v>
      </c>
      <c r="P1924" s="68">
        <v>26.762589928057601</v>
      </c>
      <c r="Q1924" s="71"/>
      <c r="R1924" s="68"/>
    </row>
    <row r="1925" spans="1:18" x14ac:dyDescent="0.2">
      <c r="A1925" s="72" t="s">
        <v>3977</v>
      </c>
      <c r="B1925" s="66" t="s">
        <v>3978</v>
      </c>
      <c r="C1925" s="67">
        <v>13</v>
      </c>
      <c r="D1925" s="67" t="s">
        <v>334</v>
      </c>
      <c r="E1925" s="71">
        <v>0.88167395536216897</v>
      </c>
      <c r="F1925" s="68">
        <v>68.118735543562096</v>
      </c>
      <c r="G1925" s="71">
        <v>0.84235990501452995</v>
      </c>
      <c r="H1925" s="68">
        <v>35.158057054741697</v>
      </c>
      <c r="I1925" s="71">
        <v>0.79116607969850505</v>
      </c>
      <c r="J1925" s="68">
        <v>31.225905936777199</v>
      </c>
      <c r="K1925" s="71">
        <v>0.89316983673564199</v>
      </c>
      <c r="L1925" s="68">
        <v>30.724749421742501</v>
      </c>
      <c r="M1925" s="71">
        <v>1</v>
      </c>
      <c r="N1925" s="68">
        <v>100</v>
      </c>
      <c r="O1925" s="71"/>
      <c r="P1925" s="68"/>
      <c r="Q1925" s="71"/>
      <c r="R1925" s="68"/>
    </row>
    <row r="1926" spans="1:18" x14ac:dyDescent="0.2">
      <c r="A1926" s="72" t="s">
        <v>3979</v>
      </c>
      <c r="B1926" s="66" t="s">
        <v>3980</v>
      </c>
      <c r="C1926" s="67">
        <v>13</v>
      </c>
      <c r="D1926" s="67" t="s">
        <v>334</v>
      </c>
      <c r="E1926" s="71">
        <v>0.78389215240454102</v>
      </c>
      <c r="F1926" s="68">
        <v>28.4117193523516</v>
      </c>
      <c r="G1926" s="71">
        <v>0.86722160857395303</v>
      </c>
      <c r="H1926" s="68">
        <v>64.148033924440995</v>
      </c>
      <c r="I1926" s="71">
        <v>0.897894150326915</v>
      </c>
      <c r="J1926" s="68">
        <v>81.187355435620702</v>
      </c>
      <c r="K1926" s="71">
        <v>0.94703496732780901</v>
      </c>
      <c r="L1926" s="68">
        <v>68.003084040092503</v>
      </c>
      <c r="M1926" s="71">
        <v>1</v>
      </c>
      <c r="N1926" s="68">
        <v>100</v>
      </c>
      <c r="O1926" s="71">
        <v>0.20731003579402901</v>
      </c>
      <c r="P1926" s="68">
        <v>14.7482014388489</v>
      </c>
      <c r="Q1926" s="71"/>
      <c r="R1926" s="68"/>
    </row>
    <row r="1927" spans="1:18" x14ac:dyDescent="0.2">
      <c r="A1927" s="72" t="s">
        <v>3981</v>
      </c>
      <c r="B1927" s="66" t="s">
        <v>3982</v>
      </c>
      <c r="C1927" s="67">
        <v>13</v>
      </c>
      <c r="D1927" s="67" t="s">
        <v>334</v>
      </c>
      <c r="E1927" s="71">
        <v>0.93213749092721199</v>
      </c>
      <c r="F1927" s="68">
        <v>92.058596761757897</v>
      </c>
      <c r="G1927" s="71">
        <v>0.86646455537275602</v>
      </c>
      <c r="H1927" s="68">
        <v>63.4155744024672</v>
      </c>
      <c r="I1927" s="71">
        <v>0.93537066809595504</v>
      </c>
      <c r="J1927" s="68">
        <v>89.437162683114906</v>
      </c>
      <c r="K1927" s="71">
        <v>0.93671474024013601</v>
      </c>
      <c r="L1927" s="68">
        <v>60.948342328450302</v>
      </c>
      <c r="M1927" s="71">
        <v>0.99</v>
      </c>
      <c r="N1927" s="68">
        <v>52.3064894448788</v>
      </c>
      <c r="O1927" s="71"/>
      <c r="P1927" s="68"/>
      <c r="Q1927" s="71"/>
      <c r="R1927" s="68"/>
    </row>
    <row r="1928" spans="1:18" x14ac:dyDescent="0.2">
      <c r="A1928" s="72" t="s">
        <v>3983</v>
      </c>
      <c r="B1928" s="66" t="s">
        <v>3984</v>
      </c>
      <c r="C1928" s="67">
        <v>13</v>
      </c>
      <c r="D1928" s="67" t="s">
        <v>334</v>
      </c>
      <c r="E1928" s="71">
        <v>0.95820215330079195</v>
      </c>
      <c r="F1928" s="68">
        <v>97.340015420200501</v>
      </c>
      <c r="G1928" s="71">
        <v>0.86195811318027205</v>
      </c>
      <c r="H1928" s="68">
        <v>58.905165767154998</v>
      </c>
      <c r="I1928" s="71">
        <v>0.99117145499166104</v>
      </c>
      <c r="J1928" s="68">
        <v>98.535080956052397</v>
      </c>
      <c r="K1928" s="71">
        <v>0.97967904503123604</v>
      </c>
      <c r="L1928" s="68">
        <v>88.781804163454098</v>
      </c>
      <c r="M1928" s="71">
        <v>1</v>
      </c>
      <c r="N1928" s="68">
        <v>100</v>
      </c>
      <c r="O1928" s="71"/>
      <c r="P1928" s="68"/>
      <c r="Q1928" s="71"/>
      <c r="R1928" s="68"/>
    </row>
    <row r="1929" spans="1:18" x14ac:dyDescent="0.2">
      <c r="A1929" s="72" t="s">
        <v>3985</v>
      </c>
      <c r="B1929" s="66" t="s">
        <v>3986</v>
      </c>
      <c r="C1929" s="67">
        <v>13</v>
      </c>
      <c r="D1929" s="67" t="s">
        <v>334</v>
      </c>
      <c r="E1929" s="71">
        <v>0.83664126443791798</v>
      </c>
      <c r="F1929" s="68">
        <v>49.498843484965299</v>
      </c>
      <c r="G1929" s="71">
        <v>0.982267736399972</v>
      </c>
      <c r="H1929" s="68">
        <v>97.648419429452602</v>
      </c>
      <c r="I1929" s="71">
        <v>0.92445120812397197</v>
      </c>
      <c r="J1929" s="68">
        <v>87.162683114880494</v>
      </c>
      <c r="K1929" s="71">
        <v>0.96808087003065102</v>
      </c>
      <c r="L1929" s="68">
        <v>83.770239013107201</v>
      </c>
      <c r="M1929" s="71">
        <v>0.99</v>
      </c>
      <c r="N1929" s="68">
        <v>52.3064894448788</v>
      </c>
      <c r="O1929" s="71">
        <v>0.31840650763499301</v>
      </c>
      <c r="P1929" s="68">
        <v>29.352517985611499</v>
      </c>
      <c r="Q1929" s="71"/>
      <c r="R1929" s="68"/>
    </row>
    <row r="1930" spans="1:18" x14ac:dyDescent="0.2">
      <c r="A1930" s="72" t="s">
        <v>3987</v>
      </c>
      <c r="B1930" s="66" t="s">
        <v>3988</v>
      </c>
      <c r="C1930" s="67">
        <v>13</v>
      </c>
      <c r="D1930" s="67" t="s">
        <v>334</v>
      </c>
      <c r="E1930" s="71">
        <v>0.80808934152818301</v>
      </c>
      <c r="F1930" s="68">
        <v>37.008481110254401</v>
      </c>
      <c r="G1930" s="71">
        <v>0.85343459471639105</v>
      </c>
      <c r="H1930" s="68">
        <v>49.267540478026199</v>
      </c>
      <c r="I1930" s="71">
        <v>0.77855930924348504</v>
      </c>
      <c r="J1930" s="68">
        <v>26.329992289899799</v>
      </c>
      <c r="K1930" s="71">
        <v>0.95355210292853998</v>
      </c>
      <c r="L1930" s="68">
        <v>73.5543562066307</v>
      </c>
      <c r="M1930" s="71">
        <v>1</v>
      </c>
      <c r="N1930" s="68">
        <v>100</v>
      </c>
      <c r="O1930" s="71">
        <v>0.454900700752499</v>
      </c>
      <c r="P1930" s="68">
        <v>53.093525179856101</v>
      </c>
      <c r="Q1930" s="71"/>
      <c r="R1930" s="68"/>
    </row>
    <row r="1931" spans="1:18" x14ac:dyDescent="0.2">
      <c r="A1931" s="72" t="s">
        <v>3989</v>
      </c>
      <c r="B1931" s="66" t="s">
        <v>3990</v>
      </c>
      <c r="C1931" s="67">
        <v>13</v>
      </c>
      <c r="D1931" s="67" t="s">
        <v>334</v>
      </c>
      <c r="E1931" s="71">
        <v>0.90533377223647804</v>
      </c>
      <c r="F1931" s="68">
        <v>79.838087895142607</v>
      </c>
      <c r="G1931" s="71">
        <v>0.87241754836783802</v>
      </c>
      <c r="H1931" s="68">
        <v>68.812644564379298</v>
      </c>
      <c r="I1931" s="71">
        <v>0.80465501706382603</v>
      </c>
      <c r="J1931" s="68">
        <v>38.936006168080198</v>
      </c>
      <c r="K1931" s="71">
        <v>0.944262523514248</v>
      </c>
      <c r="L1931" s="68">
        <v>66.306861989205899</v>
      </c>
      <c r="M1931" s="71">
        <v>1</v>
      </c>
      <c r="N1931" s="68">
        <v>100</v>
      </c>
      <c r="O1931" s="71"/>
      <c r="P1931" s="68"/>
      <c r="Q1931" s="71"/>
      <c r="R1931" s="68"/>
    </row>
    <row r="1932" spans="1:18" x14ac:dyDescent="0.2">
      <c r="A1932" s="72" t="s">
        <v>3991</v>
      </c>
      <c r="B1932" s="66" t="s">
        <v>3992</v>
      </c>
      <c r="C1932" s="67">
        <v>13</v>
      </c>
      <c r="D1932" s="67" t="s">
        <v>334</v>
      </c>
      <c r="E1932" s="71">
        <v>0.91481472123713503</v>
      </c>
      <c r="F1932" s="68">
        <v>84.734001542019996</v>
      </c>
      <c r="G1932" s="71">
        <v>0.91151459643956201</v>
      </c>
      <c r="H1932" s="68">
        <v>90.1696222050887</v>
      </c>
      <c r="I1932" s="71">
        <v>0.79883697528758302</v>
      </c>
      <c r="J1932" s="68">
        <v>35.582112567463398</v>
      </c>
      <c r="K1932" s="71">
        <v>0.94890731322139399</v>
      </c>
      <c r="L1932" s="68">
        <v>69.506553585196599</v>
      </c>
      <c r="M1932" s="71">
        <v>1</v>
      </c>
      <c r="N1932" s="68">
        <v>100</v>
      </c>
      <c r="O1932" s="71"/>
      <c r="P1932" s="68"/>
      <c r="Q1932" s="71"/>
      <c r="R1932" s="68"/>
    </row>
    <row r="1933" spans="1:18" x14ac:dyDescent="0.2">
      <c r="A1933" s="72" t="s">
        <v>3993</v>
      </c>
      <c r="B1933" s="66" t="s">
        <v>3994</v>
      </c>
      <c r="C1933" s="67">
        <v>13</v>
      </c>
      <c r="D1933" s="67" t="s">
        <v>334</v>
      </c>
      <c r="E1933" s="71">
        <v>0.89001593665744105</v>
      </c>
      <c r="F1933" s="68">
        <v>72.436391673091705</v>
      </c>
      <c r="G1933" s="71">
        <v>0.89159173081210497</v>
      </c>
      <c r="H1933" s="68">
        <v>81.727062451811904</v>
      </c>
      <c r="I1933" s="71">
        <v>0.75059607815073703</v>
      </c>
      <c r="J1933" s="68">
        <v>17.771781033153399</v>
      </c>
      <c r="K1933" s="71">
        <v>0.93787593766692201</v>
      </c>
      <c r="L1933" s="68">
        <v>61.757902852737097</v>
      </c>
      <c r="M1933" s="71">
        <v>0.98</v>
      </c>
      <c r="N1933" s="68">
        <v>45.934323690383103</v>
      </c>
      <c r="O1933" s="71"/>
      <c r="P1933" s="68"/>
      <c r="Q1933" s="71"/>
      <c r="R1933" s="68"/>
    </row>
    <row r="1934" spans="1:18" x14ac:dyDescent="0.2">
      <c r="A1934" s="72" t="s">
        <v>3995</v>
      </c>
      <c r="B1934" s="66" t="s">
        <v>3996</v>
      </c>
      <c r="C1934" s="67">
        <v>13</v>
      </c>
      <c r="D1934" s="67" t="s">
        <v>334</v>
      </c>
      <c r="E1934" s="71">
        <v>0.91364555837614603</v>
      </c>
      <c r="F1934" s="68">
        <v>84.155744024672302</v>
      </c>
      <c r="G1934" s="71">
        <v>0.89517794927545702</v>
      </c>
      <c r="H1934" s="68">
        <v>83.654587509637594</v>
      </c>
      <c r="I1934" s="71">
        <v>0.81456116200148498</v>
      </c>
      <c r="J1934" s="68">
        <v>44.757131842714003</v>
      </c>
      <c r="K1934" s="71">
        <v>0.944843122227641</v>
      </c>
      <c r="L1934" s="68">
        <v>66.692367000771</v>
      </c>
      <c r="M1934" s="71">
        <v>1</v>
      </c>
      <c r="N1934" s="68">
        <v>100</v>
      </c>
      <c r="O1934" s="71"/>
      <c r="P1934" s="68"/>
      <c r="Q1934" s="71"/>
      <c r="R1934" s="68"/>
    </row>
    <row r="1935" spans="1:18" x14ac:dyDescent="0.2">
      <c r="A1935" s="72" t="s">
        <v>3997</v>
      </c>
      <c r="B1935" s="66" t="s">
        <v>3998</v>
      </c>
      <c r="C1935" s="67">
        <v>13</v>
      </c>
      <c r="D1935" s="67" t="s">
        <v>334</v>
      </c>
      <c r="E1935" s="71">
        <v>0.89638079783136504</v>
      </c>
      <c r="F1935" s="68">
        <v>75.173477255204304</v>
      </c>
      <c r="G1935" s="71">
        <v>0.86883039275908303</v>
      </c>
      <c r="H1935" s="68">
        <v>65.651503469545105</v>
      </c>
      <c r="I1935" s="71">
        <v>0.785203446746781</v>
      </c>
      <c r="J1935" s="68">
        <v>28.835774865073201</v>
      </c>
      <c r="K1935" s="71">
        <v>0.93148935181959602</v>
      </c>
      <c r="L1935" s="68">
        <v>56.013878180416299</v>
      </c>
      <c r="M1935" s="71">
        <v>1</v>
      </c>
      <c r="N1935" s="68">
        <v>100</v>
      </c>
      <c r="O1935" s="71"/>
      <c r="P1935" s="68"/>
      <c r="Q1935" s="71"/>
      <c r="R1935" s="68"/>
    </row>
    <row r="1936" spans="1:18" x14ac:dyDescent="0.2">
      <c r="A1936" s="72" t="s">
        <v>3999</v>
      </c>
      <c r="B1936" s="66" t="s">
        <v>4000</v>
      </c>
      <c r="C1936" s="67">
        <v>13</v>
      </c>
      <c r="D1936" s="67" t="s">
        <v>334</v>
      </c>
      <c r="E1936" s="71">
        <v>0.83314188824392299</v>
      </c>
      <c r="F1936" s="68">
        <v>47.879722436391702</v>
      </c>
      <c r="G1936" s="71">
        <v>0.88717838023122098</v>
      </c>
      <c r="H1936" s="68">
        <v>78.797224363916698</v>
      </c>
      <c r="I1936" s="71">
        <v>0.80901771694385605</v>
      </c>
      <c r="J1936" s="68">
        <v>41.441788743253703</v>
      </c>
      <c r="K1936" s="71">
        <v>0.95239090550175298</v>
      </c>
      <c r="L1936" s="68">
        <v>72.706245181187398</v>
      </c>
      <c r="M1936" s="71">
        <v>1</v>
      </c>
      <c r="N1936" s="68">
        <v>100</v>
      </c>
      <c r="O1936" s="71">
        <v>0.51712243854278295</v>
      </c>
      <c r="P1936" s="68">
        <v>65.467625899280605</v>
      </c>
      <c r="Q1936" s="71"/>
      <c r="R1936" s="68"/>
    </row>
    <row r="1937" spans="1:18" x14ac:dyDescent="0.2">
      <c r="A1937" s="72" t="s">
        <v>4001</v>
      </c>
      <c r="B1937" s="66" t="s">
        <v>4002</v>
      </c>
      <c r="C1937" s="67">
        <v>13</v>
      </c>
      <c r="D1937" s="67" t="s">
        <v>334</v>
      </c>
      <c r="E1937" s="71">
        <v>0.81054884409998096</v>
      </c>
      <c r="F1937" s="68">
        <v>38.434849653045497</v>
      </c>
      <c r="G1937" s="71">
        <v>0.89453329637314705</v>
      </c>
      <c r="H1937" s="68">
        <v>83.269082498072507</v>
      </c>
      <c r="I1937" s="71">
        <v>0.78804865459204998</v>
      </c>
      <c r="J1937" s="68">
        <v>29.722436391673099</v>
      </c>
      <c r="K1937" s="71">
        <v>0.94774611579460699</v>
      </c>
      <c r="L1937" s="68">
        <v>68.658442559753297</v>
      </c>
      <c r="M1937" s="71">
        <v>0.97</v>
      </c>
      <c r="N1937" s="68">
        <v>41.829554339327601</v>
      </c>
      <c r="O1937" s="71">
        <v>0.45241615374009903</v>
      </c>
      <c r="P1937" s="68">
        <v>52.374100719424497</v>
      </c>
      <c r="Q1937" s="71"/>
      <c r="R1937" s="68"/>
    </row>
    <row r="1938" spans="1:18" x14ac:dyDescent="0.2">
      <c r="A1938" s="72" t="s">
        <v>4003</v>
      </c>
      <c r="B1938" s="66" t="s">
        <v>4004</v>
      </c>
      <c r="C1938" s="67">
        <v>13</v>
      </c>
      <c r="D1938" s="67" t="s">
        <v>334</v>
      </c>
      <c r="E1938" s="71">
        <v>0.86080264766903203</v>
      </c>
      <c r="F1938" s="68">
        <v>59.290670778720099</v>
      </c>
      <c r="G1938" s="71">
        <v>0.89806436153845004</v>
      </c>
      <c r="H1938" s="68">
        <v>85.119506553585197</v>
      </c>
      <c r="I1938" s="71">
        <v>0.81937422841012197</v>
      </c>
      <c r="J1938" s="68">
        <v>47.532767925983002</v>
      </c>
      <c r="K1938" s="71">
        <v>0.95064910936157399</v>
      </c>
      <c r="L1938" s="68">
        <v>71.356977640709303</v>
      </c>
      <c r="M1938" s="71">
        <v>1</v>
      </c>
      <c r="N1938" s="68">
        <v>100</v>
      </c>
      <c r="O1938" s="71">
        <v>0.63592553903501303</v>
      </c>
      <c r="P1938" s="68">
        <v>84.604316546762604</v>
      </c>
      <c r="Q1938" s="71"/>
      <c r="R1938" s="68"/>
    </row>
    <row r="1939" spans="1:18" x14ac:dyDescent="0.2">
      <c r="A1939" s="72" t="s">
        <v>4005</v>
      </c>
      <c r="B1939" s="66" t="s">
        <v>4006</v>
      </c>
      <c r="C1939" s="67">
        <v>13</v>
      </c>
      <c r="D1939" s="67" t="s">
        <v>334</v>
      </c>
      <c r="E1939" s="71">
        <v>0.860332405985481</v>
      </c>
      <c r="F1939" s="68">
        <v>58.943716268311498</v>
      </c>
      <c r="G1939" s="71">
        <v>0.90173659493043401</v>
      </c>
      <c r="H1939" s="68">
        <v>86.931380107941393</v>
      </c>
      <c r="I1939" s="71">
        <v>0.81668566062814896</v>
      </c>
      <c r="J1939" s="68">
        <v>45.990747879722399</v>
      </c>
      <c r="K1939" s="71">
        <v>0.95355210292853998</v>
      </c>
      <c r="L1939" s="68">
        <v>73.5543562066307</v>
      </c>
      <c r="M1939" s="71">
        <v>1</v>
      </c>
      <c r="N1939" s="68">
        <v>100</v>
      </c>
      <c r="O1939" s="71">
        <v>0.62968767144028304</v>
      </c>
      <c r="P1939" s="68">
        <v>83.597122302158297</v>
      </c>
      <c r="Q1939" s="71"/>
      <c r="R1939" s="68"/>
    </row>
    <row r="1940" spans="1:18" x14ac:dyDescent="0.2">
      <c r="A1940" s="72" t="s">
        <v>4007</v>
      </c>
      <c r="B1940" s="66" t="s">
        <v>4007</v>
      </c>
      <c r="C1940" s="67">
        <v>13</v>
      </c>
      <c r="D1940" s="67" t="s">
        <v>334</v>
      </c>
      <c r="E1940" s="71">
        <v>0.86217675122029702</v>
      </c>
      <c r="F1940" s="68">
        <v>59.8303777949113</v>
      </c>
      <c r="G1940" s="71">
        <v>0.87428895880819901</v>
      </c>
      <c r="H1940" s="68">
        <v>70.239013107170393</v>
      </c>
      <c r="I1940" s="71">
        <v>0.838257117313986</v>
      </c>
      <c r="J1940" s="68">
        <v>59.9074787972244</v>
      </c>
      <c r="K1940" s="71">
        <v>0.98548503216516903</v>
      </c>
      <c r="L1940" s="68">
        <v>91.017733230532002</v>
      </c>
      <c r="M1940" s="71">
        <v>1</v>
      </c>
      <c r="N1940" s="68">
        <v>100</v>
      </c>
      <c r="O1940" s="71">
        <v>0.61285264781413096</v>
      </c>
      <c r="P1940" s="68">
        <v>82.014388489208599</v>
      </c>
      <c r="Q1940" s="71"/>
      <c r="R1940" s="68"/>
    </row>
    <row r="1941" spans="1:18" x14ac:dyDescent="0.2">
      <c r="A1941" s="72" t="s">
        <v>4008</v>
      </c>
      <c r="B1941" s="66" t="s">
        <v>4009</v>
      </c>
      <c r="C1941" s="67">
        <v>13</v>
      </c>
      <c r="D1941" s="67" t="s">
        <v>334</v>
      </c>
      <c r="E1941" s="71">
        <v>0.85492756849347296</v>
      </c>
      <c r="F1941" s="68">
        <v>56.7463377023901</v>
      </c>
      <c r="G1941" s="71">
        <v>0.877826568366186</v>
      </c>
      <c r="H1941" s="68">
        <v>72.667694680030806</v>
      </c>
      <c r="I1941" s="71">
        <v>0.83521211092154701</v>
      </c>
      <c r="J1941" s="68">
        <v>58.095605242868203</v>
      </c>
      <c r="K1941" s="71">
        <v>0.99825820385982</v>
      </c>
      <c r="L1941" s="68">
        <v>95.219737856592104</v>
      </c>
      <c r="M1941" s="71">
        <v>1</v>
      </c>
      <c r="N1941" s="68">
        <v>100</v>
      </c>
      <c r="O1941" s="71">
        <v>0.56334095931981099</v>
      </c>
      <c r="P1941" s="68">
        <v>74.460431654676299</v>
      </c>
      <c r="Q1941" s="71"/>
      <c r="R1941" s="68"/>
    </row>
    <row r="1942" spans="1:18" x14ac:dyDescent="0.2">
      <c r="A1942" s="72" t="s">
        <v>4010</v>
      </c>
      <c r="B1942" s="66" t="s">
        <v>4011</v>
      </c>
      <c r="C1942" s="67">
        <v>13</v>
      </c>
      <c r="D1942" s="67" t="s">
        <v>334</v>
      </c>
      <c r="E1942" s="71">
        <v>0.88406824138108298</v>
      </c>
      <c r="F1942" s="68">
        <v>69.545104086353106</v>
      </c>
      <c r="G1942" s="71">
        <v>0.84697850165598398</v>
      </c>
      <c r="H1942" s="68">
        <v>40.632228218966901</v>
      </c>
      <c r="I1942" s="71">
        <v>0.79477229660947002</v>
      </c>
      <c r="J1942" s="68">
        <v>33.1919814957594</v>
      </c>
      <c r="K1942" s="71">
        <v>0.92452216725887704</v>
      </c>
      <c r="L1942" s="68">
        <v>50.385505011565101</v>
      </c>
      <c r="M1942" s="71">
        <v>0.97</v>
      </c>
      <c r="N1942" s="68">
        <v>41.829554339327601</v>
      </c>
      <c r="O1942" s="71"/>
      <c r="P1942" s="68"/>
      <c r="Q1942" s="71"/>
      <c r="R1942" s="68"/>
    </row>
    <row r="1943" spans="1:18" x14ac:dyDescent="0.2">
      <c r="A1943" s="72" t="s">
        <v>4012</v>
      </c>
      <c r="B1943" s="66" t="s">
        <v>4013</v>
      </c>
      <c r="C1943" s="67">
        <v>13</v>
      </c>
      <c r="D1943" s="67" t="s">
        <v>334</v>
      </c>
      <c r="E1943" s="71">
        <v>0.86242495700758603</v>
      </c>
      <c r="F1943" s="68">
        <v>60.0231303006939</v>
      </c>
      <c r="G1943" s="71">
        <v>0.88956155078800503</v>
      </c>
      <c r="H1943" s="68">
        <v>80.377794911333893</v>
      </c>
      <c r="I1943" s="71">
        <v>0.84900586637005904</v>
      </c>
      <c r="J1943" s="68">
        <v>65.073245952197396</v>
      </c>
      <c r="K1943" s="71">
        <v>0.97329245918391005</v>
      </c>
      <c r="L1943" s="68">
        <v>86.276021588280699</v>
      </c>
      <c r="M1943" s="71">
        <v>1</v>
      </c>
      <c r="N1943" s="68">
        <v>100</v>
      </c>
      <c r="O1943" s="71">
        <v>0.60026490869595395</v>
      </c>
      <c r="P1943" s="68">
        <v>80.647482014388501</v>
      </c>
      <c r="Q1943" s="71"/>
      <c r="R1943" s="68"/>
    </row>
    <row r="1944" spans="1:18" x14ac:dyDescent="0.2">
      <c r="A1944" s="72" t="s">
        <v>4014</v>
      </c>
      <c r="B1944" s="66" t="s">
        <v>4014</v>
      </c>
      <c r="C1944" s="67">
        <v>13</v>
      </c>
      <c r="D1944" s="67" t="s">
        <v>334</v>
      </c>
      <c r="E1944" s="71">
        <v>0.832042363370465</v>
      </c>
      <c r="F1944" s="68">
        <v>47.532767925983002</v>
      </c>
      <c r="G1944" s="71">
        <v>0.88047263769338802</v>
      </c>
      <c r="H1944" s="68">
        <v>74.479568234387003</v>
      </c>
      <c r="I1944" s="71">
        <v>0.79742488676823198</v>
      </c>
      <c r="J1944" s="68">
        <v>34.965304548959097</v>
      </c>
      <c r="K1944" s="71">
        <v>0.94890731322139399</v>
      </c>
      <c r="L1944" s="68">
        <v>69.506553585196599</v>
      </c>
      <c r="M1944" s="71">
        <v>1</v>
      </c>
      <c r="N1944" s="68">
        <v>100</v>
      </c>
      <c r="O1944" s="71">
        <v>0.53340697916931001</v>
      </c>
      <c r="P1944" s="68">
        <v>69.208633093525194</v>
      </c>
      <c r="Q1944" s="71"/>
      <c r="R1944" s="68"/>
    </row>
    <row r="1945" spans="1:18" x14ac:dyDescent="0.2">
      <c r="A1945" s="72" t="s">
        <v>4015</v>
      </c>
      <c r="B1945" s="66" t="s">
        <v>4015</v>
      </c>
      <c r="C1945" s="67">
        <v>13</v>
      </c>
      <c r="D1945" s="67" t="s">
        <v>334</v>
      </c>
      <c r="E1945" s="71">
        <v>0.81850942359244605</v>
      </c>
      <c r="F1945" s="68">
        <v>41.750192752505797</v>
      </c>
      <c r="G1945" s="71">
        <v>0.88227819992336398</v>
      </c>
      <c r="H1945" s="68">
        <v>75.905936777178098</v>
      </c>
      <c r="I1945" s="71">
        <v>0.79106128290918698</v>
      </c>
      <c r="J1945" s="68">
        <v>31.187355435620699</v>
      </c>
      <c r="K1945" s="71">
        <v>0.92626396339905703</v>
      </c>
      <c r="L1945" s="68">
        <v>51.503469545104103</v>
      </c>
      <c r="M1945" s="71">
        <v>1</v>
      </c>
      <c r="N1945" s="68">
        <v>100</v>
      </c>
      <c r="O1945" s="71">
        <v>0.49294367173062198</v>
      </c>
      <c r="P1945" s="68">
        <v>60.935251798561197</v>
      </c>
      <c r="Q1945" s="71"/>
      <c r="R1945" s="68"/>
    </row>
    <row r="1946" spans="1:18" x14ac:dyDescent="0.2">
      <c r="A1946" s="72" t="s">
        <v>4016</v>
      </c>
      <c r="B1946" s="66" t="s">
        <v>4016</v>
      </c>
      <c r="C1946" s="67">
        <v>13</v>
      </c>
      <c r="D1946" s="67" t="s">
        <v>334</v>
      </c>
      <c r="E1946" s="71">
        <v>0.84424785299157201</v>
      </c>
      <c r="F1946" s="68">
        <v>52.737085582112599</v>
      </c>
      <c r="G1946" s="71">
        <v>0.88445647570592101</v>
      </c>
      <c r="H1946" s="68">
        <v>77.255204317656094</v>
      </c>
      <c r="I1946" s="71">
        <v>0.83066009698752297</v>
      </c>
      <c r="J1946" s="68">
        <v>54.780262143407903</v>
      </c>
      <c r="K1946" s="71">
        <v>0.97271186047051705</v>
      </c>
      <c r="L1946" s="68">
        <v>86.083269082498106</v>
      </c>
      <c r="M1946" s="71">
        <v>1</v>
      </c>
      <c r="N1946" s="68">
        <v>100</v>
      </c>
      <c r="O1946" s="71">
        <v>0.53341083179390103</v>
      </c>
      <c r="P1946" s="68">
        <v>69.280575539568304</v>
      </c>
      <c r="Q1946" s="71"/>
      <c r="R1946" s="68"/>
    </row>
    <row r="1947" spans="1:18" x14ac:dyDescent="0.2">
      <c r="A1947" s="72" t="s">
        <v>4017</v>
      </c>
      <c r="B1947" s="66" t="s">
        <v>4017</v>
      </c>
      <c r="C1947" s="67">
        <v>13</v>
      </c>
      <c r="D1947" s="67" t="s">
        <v>334</v>
      </c>
      <c r="E1947" s="71">
        <v>0.87136530070124896</v>
      </c>
      <c r="F1947" s="68">
        <v>63.762528912875901</v>
      </c>
      <c r="G1947" s="71">
        <v>0.93084678728384196</v>
      </c>
      <c r="H1947" s="68">
        <v>93.754818812644601</v>
      </c>
      <c r="I1947" s="71">
        <v>0.90852541714267998</v>
      </c>
      <c r="J1947" s="68">
        <v>83.770239013107201</v>
      </c>
      <c r="K1947" s="71">
        <v>0.97735665017766304</v>
      </c>
      <c r="L1947" s="68">
        <v>87.818041634541203</v>
      </c>
      <c r="M1947" s="71">
        <v>1</v>
      </c>
      <c r="N1947" s="68">
        <v>100</v>
      </c>
      <c r="O1947" s="71">
        <v>0.54009764890206102</v>
      </c>
      <c r="P1947" s="68">
        <v>70.143884892086305</v>
      </c>
      <c r="Q1947" s="71"/>
      <c r="R1947" s="68"/>
    </row>
    <row r="1948" spans="1:18" x14ac:dyDescent="0.2">
      <c r="A1948" s="72" t="s">
        <v>4018</v>
      </c>
      <c r="B1948" s="66" t="s">
        <v>4018</v>
      </c>
      <c r="C1948" s="67">
        <v>13</v>
      </c>
      <c r="D1948" s="67" t="s">
        <v>334</v>
      </c>
      <c r="E1948" s="71">
        <v>0.84670147597842704</v>
      </c>
      <c r="F1948" s="68">
        <v>53.893600616808001</v>
      </c>
      <c r="G1948" s="71">
        <v>0.86093910687882702</v>
      </c>
      <c r="H1948" s="68">
        <v>57.748650732459502</v>
      </c>
      <c r="I1948" s="71">
        <v>0.82448065926640501</v>
      </c>
      <c r="J1948" s="68">
        <v>51.195065535852002</v>
      </c>
      <c r="K1948" s="71">
        <v>0.96168048491604496</v>
      </c>
      <c r="L1948" s="68">
        <v>79.9537393986122</v>
      </c>
      <c r="M1948" s="71">
        <v>1</v>
      </c>
      <c r="N1948" s="68">
        <v>100</v>
      </c>
      <c r="O1948" s="71">
        <v>0.58640712883085899</v>
      </c>
      <c r="P1948" s="68">
        <v>78.417266187050402</v>
      </c>
      <c r="Q1948" s="71"/>
      <c r="R1948" s="68"/>
    </row>
    <row r="1949" spans="1:18" x14ac:dyDescent="0.2">
      <c r="A1949" s="72" t="s">
        <v>4019</v>
      </c>
      <c r="B1949" s="66" t="s">
        <v>4019</v>
      </c>
      <c r="C1949" s="67">
        <v>13</v>
      </c>
      <c r="D1949" s="67" t="s">
        <v>334</v>
      </c>
      <c r="E1949" s="71">
        <v>0.87539191308457198</v>
      </c>
      <c r="F1949" s="68">
        <v>65.227447956823397</v>
      </c>
      <c r="G1949" s="71">
        <v>0.93594783334532405</v>
      </c>
      <c r="H1949" s="68">
        <v>94.294525828835802</v>
      </c>
      <c r="I1949" s="71">
        <v>0.88430000938435005</v>
      </c>
      <c r="J1949" s="68">
        <v>77.409406322282194</v>
      </c>
      <c r="K1949" s="71">
        <v>0.97619545275087705</v>
      </c>
      <c r="L1949" s="68">
        <v>87.471087124132595</v>
      </c>
      <c r="M1949" s="71">
        <v>1</v>
      </c>
      <c r="N1949" s="68">
        <v>100</v>
      </c>
      <c r="O1949" s="71">
        <v>0.58051626994230698</v>
      </c>
      <c r="P1949" s="68">
        <v>77.482014388489205</v>
      </c>
      <c r="Q1949" s="71"/>
      <c r="R1949" s="68"/>
    </row>
    <row r="1950" spans="1:18" x14ac:dyDescent="0.2">
      <c r="A1950" s="72" t="s">
        <v>4020</v>
      </c>
      <c r="B1950" s="66" t="s">
        <v>4021</v>
      </c>
      <c r="C1950" s="67">
        <v>13</v>
      </c>
      <c r="D1950" s="67" t="s">
        <v>334</v>
      </c>
      <c r="E1950" s="71">
        <v>0.87095578853390698</v>
      </c>
      <c r="F1950" s="68">
        <v>63.685427910562801</v>
      </c>
      <c r="G1950" s="71">
        <v>0.8892404231205</v>
      </c>
      <c r="H1950" s="68">
        <v>80.223592906707793</v>
      </c>
      <c r="I1950" s="71">
        <v>0.83424515602771898</v>
      </c>
      <c r="J1950" s="68">
        <v>57.478797224363902</v>
      </c>
      <c r="K1950" s="71">
        <v>0.96852125134131395</v>
      </c>
      <c r="L1950" s="68">
        <v>83.847340015420201</v>
      </c>
      <c r="M1950" s="71">
        <v>1</v>
      </c>
      <c r="N1950" s="68">
        <v>100</v>
      </c>
      <c r="O1950" s="71">
        <v>0.66277211217999898</v>
      </c>
      <c r="P1950" s="68">
        <v>86.618705035971203</v>
      </c>
      <c r="Q1950" s="71"/>
      <c r="R1950" s="68"/>
    </row>
    <row r="1951" spans="1:18" x14ac:dyDescent="0.2">
      <c r="A1951" s="72" t="s">
        <v>4022</v>
      </c>
      <c r="B1951" s="66" t="s">
        <v>4023</v>
      </c>
      <c r="C1951" s="67">
        <v>13</v>
      </c>
      <c r="D1951" s="67" t="s">
        <v>334</v>
      </c>
      <c r="E1951" s="71">
        <v>0.88309065805045395</v>
      </c>
      <c r="F1951" s="68">
        <v>68.966846569005398</v>
      </c>
      <c r="G1951" s="71">
        <v>0.89035480574744497</v>
      </c>
      <c r="H1951" s="68">
        <v>80.994602929838095</v>
      </c>
      <c r="I1951" s="71">
        <v>0.88255050501465704</v>
      </c>
      <c r="J1951" s="68">
        <v>76.8311488049345</v>
      </c>
      <c r="K1951" s="71">
        <v>0.96458347848301196</v>
      </c>
      <c r="L1951" s="68">
        <v>81.996915959907497</v>
      </c>
      <c r="M1951" s="71">
        <v>1</v>
      </c>
      <c r="N1951" s="68">
        <v>100</v>
      </c>
      <c r="O1951" s="71">
        <v>0.677964501007155</v>
      </c>
      <c r="P1951" s="68">
        <v>88.057553956834496</v>
      </c>
      <c r="Q1951" s="71"/>
      <c r="R1951" s="68"/>
    </row>
    <row r="1952" spans="1:18" x14ac:dyDescent="0.2">
      <c r="A1952" s="72" t="s">
        <v>4024</v>
      </c>
      <c r="B1952" s="66" t="s">
        <v>4025</v>
      </c>
      <c r="C1952" s="67">
        <v>13</v>
      </c>
      <c r="D1952" s="67" t="s">
        <v>334</v>
      </c>
      <c r="E1952" s="71">
        <v>0.83345618188188597</v>
      </c>
      <c r="F1952" s="68">
        <v>47.956823438704703</v>
      </c>
      <c r="G1952" s="71">
        <v>0.90938906185773805</v>
      </c>
      <c r="H1952" s="68">
        <v>89.707016191210499</v>
      </c>
      <c r="I1952" s="71">
        <v>0.83604537484986796</v>
      </c>
      <c r="J1952" s="68">
        <v>58.558211256746297</v>
      </c>
      <c r="K1952" s="71">
        <v>0.93439234538656202</v>
      </c>
      <c r="L1952" s="68">
        <v>58.442559753276797</v>
      </c>
      <c r="M1952" s="71">
        <v>0.88</v>
      </c>
      <c r="N1952" s="68">
        <v>25.488663017982802</v>
      </c>
      <c r="O1952" s="71">
        <v>0.60745412731526005</v>
      </c>
      <c r="P1952" s="68">
        <v>81.438848920863293</v>
      </c>
      <c r="Q1952" s="71"/>
      <c r="R1952" s="68"/>
    </row>
    <row r="1953" spans="1:18" x14ac:dyDescent="0.2">
      <c r="A1953" s="72" t="s">
        <v>4026</v>
      </c>
      <c r="B1953" s="66" t="s">
        <v>4027</v>
      </c>
      <c r="C1953" s="67">
        <v>13</v>
      </c>
      <c r="D1953" s="67" t="s">
        <v>334</v>
      </c>
      <c r="E1953" s="71">
        <v>0.81194801341598299</v>
      </c>
      <c r="F1953" s="68">
        <v>39.167309175019298</v>
      </c>
      <c r="G1953" s="71">
        <v>0.84805418679947098</v>
      </c>
      <c r="H1953" s="68">
        <v>41.904394757131797</v>
      </c>
      <c r="I1953" s="71">
        <v>0.75481290570771398</v>
      </c>
      <c r="J1953" s="68">
        <v>18.735543562066301</v>
      </c>
      <c r="K1953" s="71">
        <v>0.90478181100350696</v>
      </c>
      <c r="L1953" s="68">
        <v>36.8928296067849</v>
      </c>
      <c r="M1953" s="71">
        <v>0.97</v>
      </c>
      <c r="N1953" s="68">
        <v>41.829554339327601</v>
      </c>
      <c r="O1953" s="71">
        <v>0.58209116356922297</v>
      </c>
      <c r="P1953" s="68">
        <v>77.625899280575496</v>
      </c>
      <c r="Q1953" s="71"/>
      <c r="R1953" s="68"/>
    </row>
    <row r="1954" spans="1:18" x14ac:dyDescent="0.2">
      <c r="A1954" s="72" t="s">
        <v>4028</v>
      </c>
      <c r="B1954" s="66" t="s">
        <v>4028</v>
      </c>
      <c r="C1954" s="67">
        <v>13</v>
      </c>
      <c r="D1954" s="67" t="s">
        <v>334</v>
      </c>
      <c r="E1954" s="71">
        <v>0.86455762139399195</v>
      </c>
      <c r="F1954" s="68">
        <v>60.948342328450302</v>
      </c>
      <c r="G1954" s="71">
        <v>0.92498385599113697</v>
      </c>
      <c r="H1954" s="68">
        <v>93.1380107941403</v>
      </c>
      <c r="I1954" s="71">
        <v>0.88505332953415095</v>
      </c>
      <c r="J1954" s="68">
        <v>77.525057825751702</v>
      </c>
      <c r="K1954" s="71">
        <v>0.96284168234283196</v>
      </c>
      <c r="L1954" s="68">
        <v>80.956052428681602</v>
      </c>
      <c r="M1954" s="71">
        <v>1</v>
      </c>
      <c r="N1954" s="68">
        <v>100</v>
      </c>
      <c r="O1954" s="71">
        <v>0.54990923910183998</v>
      </c>
      <c r="P1954" s="68">
        <v>71.870503597122294</v>
      </c>
      <c r="Q1954" s="71"/>
      <c r="R1954" s="68"/>
    </row>
    <row r="1955" spans="1:18" x14ac:dyDescent="0.2">
      <c r="A1955" s="72" t="s">
        <v>4029</v>
      </c>
      <c r="B1955" s="66" t="s">
        <v>4029</v>
      </c>
      <c r="C1955" s="67">
        <v>13</v>
      </c>
      <c r="D1955" s="67" t="s">
        <v>334</v>
      </c>
      <c r="E1955" s="71">
        <v>0.92259613479671998</v>
      </c>
      <c r="F1955" s="68">
        <v>88.781804163454098</v>
      </c>
      <c r="G1955" s="71">
        <v>0.90970610376705296</v>
      </c>
      <c r="H1955" s="68">
        <v>89.7841171935235</v>
      </c>
      <c r="I1955" s="71">
        <v>0.84828752991807299</v>
      </c>
      <c r="J1955" s="68">
        <v>64.841942945258296</v>
      </c>
      <c r="K1955" s="71">
        <v>0.95239090550175298</v>
      </c>
      <c r="L1955" s="68">
        <v>72.706245181187398</v>
      </c>
      <c r="M1955" s="71">
        <v>0.98</v>
      </c>
      <c r="N1955" s="68">
        <v>45.934323690383103</v>
      </c>
      <c r="O1955" s="71"/>
      <c r="P1955" s="68"/>
      <c r="Q1955" s="71"/>
      <c r="R1955" s="68"/>
    </row>
    <row r="1956" spans="1:18" x14ac:dyDescent="0.2">
      <c r="A1956" s="72" t="s">
        <v>4030</v>
      </c>
      <c r="B1956" s="66" t="s">
        <v>4030</v>
      </c>
      <c r="C1956" s="67">
        <v>13</v>
      </c>
      <c r="D1956" s="67" t="s">
        <v>334</v>
      </c>
      <c r="E1956" s="71">
        <v>0.95033742880803995</v>
      </c>
      <c r="F1956" s="68">
        <v>95.836545875096405</v>
      </c>
      <c r="G1956" s="71">
        <v>0.89768673599433202</v>
      </c>
      <c r="H1956" s="68">
        <v>84.849653045489603</v>
      </c>
      <c r="I1956" s="71">
        <v>0.912371959938725</v>
      </c>
      <c r="J1956" s="68">
        <v>84.464148033924403</v>
      </c>
      <c r="K1956" s="71">
        <v>0.99129101929910102</v>
      </c>
      <c r="L1956" s="68">
        <v>93.176561295296807</v>
      </c>
      <c r="M1956" s="71">
        <v>1</v>
      </c>
      <c r="N1956" s="68">
        <v>100</v>
      </c>
      <c r="O1956" s="71"/>
      <c r="P1956" s="68"/>
      <c r="Q1956" s="71"/>
      <c r="R1956" s="68"/>
    </row>
    <row r="1957" spans="1:18" x14ac:dyDescent="0.2">
      <c r="A1957" s="72" t="s">
        <v>4031</v>
      </c>
      <c r="B1957" s="66" t="s">
        <v>4032</v>
      </c>
      <c r="C1957" s="67">
        <v>13</v>
      </c>
      <c r="D1957" s="67" t="s">
        <v>334</v>
      </c>
      <c r="E1957" s="71">
        <v>0.920462556376347</v>
      </c>
      <c r="F1957" s="68">
        <v>87.702390131071695</v>
      </c>
      <c r="G1957" s="71">
        <v>0.85330313045502704</v>
      </c>
      <c r="H1957" s="68">
        <v>49.151888974556698</v>
      </c>
      <c r="I1957" s="71">
        <v>0.85641583329323501</v>
      </c>
      <c r="J1957" s="68">
        <v>68.195836545875096</v>
      </c>
      <c r="K1957" s="71">
        <v>0.97213126175712405</v>
      </c>
      <c r="L1957" s="68">
        <v>85.659213569776398</v>
      </c>
      <c r="M1957" s="71">
        <v>1</v>
      </c>
      <c r="N1957" s="68">
        <v>100</v>
      </c>
      <c r="O1957" s="71"/>
      <c r="P1957" s="68"/>
      <c r="Q1957" s="71"/>
      <c r="R1957" s="68"/>
    </row>
    <row r="1958" spans="1:18" x14ac:dyDescent="0.2">
      <c r="A1958" s="72" t="s">
        <v>4033</v>
      </c>
      <c r="B1958" s="66" t="s">
        <v>4034</v>
      </c>
      <c r="C1958" s="67">
        <v>13</v>
      </c>
      <c r="D1958" s="67" t="s">
        <v>334</v>
      </c>
      <c r="E1958" s="71">
        <v>0.87191793019121</v>
      </c>
      <c r="F1958" s="68">
        <v>64.109483423284502</v>
      </c>
      <c r="G1958" s="71">
        <v>0.89838913772440598</v>
      </c>
      <c r="H1958" s="68">
        <v>85.235158057054704</v>
      </c>
      <c r="I1958" s="71">
        <v>0.91107613956317202</v>
      </c>
      <c r="J1958" s="68">
        <v>84.194294525828795</v>
      </c>
      <c r="K1958" s="71">
        <v>0.92916695696602303</v>
      </c>
      <c r="L1958" s="68">
        <v>53.932151117964501</v>
      </c>
      <c r="M1958" s="71">
        <v>1</v>
      </c>
      <c r="N1958" s="68">
        <v>100</v>
      </c>
      <c r="O1958" s="71">
        <v>0.62095741670244897</v>
      </c>
      <c r="P1958" s="68">
        <v>82.733812949640296</v>
      </c>
      <c r="Q1958" s="71"/>
      <c r="R1958" s="68"/>
    </row>
    <row r="1959" spans="1:18" x14ac:dyDescent="0.2">
      <c r="A1959" s="72" t="s">
        <v>4035</v>
      </c>
      <c r="B1959" s="66" t="s">
        <v>4036</v>
      </c>
      <c r="C1959" s="67">
        <v>13</v>
      </c>
      <c r="D1959" s="67" t="s">
        <v>334</v>
      </c>
      <c r="E1959" s="71">
        <v>0.83629623614361004</v>
      </c>
      <c r="F1959" s="68">
        <v>49.306090979182699</v>
      </c>
      <c r="G1959" s="71">
        <v>0.85501138585839098</v>
      </c>
      <c r="H1959" s="68">
        <v>51.117964533538903</v>
      </c>
      <c r="I1959" s="71">
        <v>0.78199065757446495</v>
      </c>
      <c r="J1959" s="68">
        <v>27.602158828064798</v>
      </c>
      <c r="K1959" s="71">
        <v>0.94658491836782099</v>
      </c>
      <c r="L1959" s="68">
        <v>67.887432536622995</v>
      </c>
      <c r="M1959" s="71">
        <v>1</v>
      </c>
      <c r="N1959" s="68">
        <v>100</v>
      </c>
      <c r="O1959" s="71">
        <v>0.59789421891737204</v>
      </c>
      <c r="P1959" s="68">
        <v>80.071942446043195</v>
      </c>
      <c r="Q1959" s="71"/>
      <c r="R1959" s="68"/>
    </row>
    <row r="1960" spans="1:18" x14ac:dyDescent="0.2">
      <c r="A1960" s="72" t="s">
        <v>4037</v>
      </c>
      <c r="B1960" s="66" t="s">
        <v>4037</v>
      </c>
      <c r="C1960" s="67">
        <v>13</v>
      </c>
      <c r="D1960" s="67" t="s">
        <v>334</v>
      </c>
      <c r="E1960" s="71">
        <v>0.85591074661891997</v>
      </c>
      <c r="F1960" s="68">
        <v>57.131842713955301</v>
      </c>
      <c r="G1960" s="71">
        <v>0.88403812151594796</v>
      </c>
      <c r="H1960" s="68">
        <v>76.9082498072475</v>
      </c>
      <c r="I1960" s="71">
        <v>0.88937377998328204</v>
      </c>
      <c r="J1960" s="68">
        <v>78.951426368542798</v>
      </c>
      <c r="K1960" s="71">
        <v>0.99012982187231502</v>
      </c>
      <c r="L1960" s="68">
        <v>92.829606784888199</v>
      </c>
      <c r="M1960" s="71">
        <v>1</v>
      </c>
      <c r="N1960" s="68">
        <v>100</v>
      </c>
      <c r="O1960" s="71">
        <v>0.51601200972305505</v>
      </c>
      <c r="P1960" s="68">
        <v>65.251798561151105</v>
      </c>
      <c r="Q1960" s="71"/>
      <c r="R1960" s="68"/>
    </row>
    <row r="1961" spans="1:18" x14ac:dyDescent="0.2">
      <c r="A1961" s="72" t="s">
        <v>4038</v>
      </c>
      <c r="B1961" s="66" t="s">
        <v>4039</v>
      </c>
      <c r="C1961" s="67">
        <v>13</v>
      </c>
      <c r="D1961" s="67" t="s">
        <v>334</v>
      </c>
      <c r="E1961" s="71">
        <v>0.86148851659279602</v>
      </c>
      <c r="F1961" s="68">
        <v>59.560524286815699</v>
      </c>
      <c r="G1961" s="71">
        <v>0.89133255315593796</v>
      </c>
      <c r="H1961" s="68">
        <v>81.495759444872803</v>
      </c>
      <c r="I1961" s="71">
        <v>0.87995928315984795</v>
      </c>
      <c r="J1961" s="68">
        <v>75.828835774865098</v>
      </c>
      <c r="K1961" s="71">
        <v>0.945423720941034</v>
      </c>
      <c r="L1961" s="68">
        <v>66.962220508866594</v>
      </c>
      <c r="M1961" s="71">
        <v>1</v>
      </c>
      <c r="N1961" s="68">
        <v>100</v>
      </c>
      <c r="O1961" s="71">
        <v>0.59072702570715796</v>
      </c>
      <c r="P1961" s="68">
        <v>78.992805755395693</v>
      </c>
      <c r="Q1961" s="71"/>
      <c r="R1961" s="68"/>
    </row>
    <row r="1962" spans="1:18" x14ac:dyDescent="0.2">
      <c r="A1962" s="72" t="s">
        <v>2561</v>
      </c>
      <c r="B1962" s="66" t="s">
        <v>4040</v>
      </c>
      <c r="C1962" s="67">
        <v>13</v>
      </c>
      <c r="D1962" s="67" t="s">
        <v>334</v>
      </c>
      <c r="E1962" s="71">
        <v>0.95582253015489504</v>
      </c>
      <c r="F1962" s="68">
        <v>96.761757902852693</v>
      </c>
      <c r="G1962" s="71">
        <v>0.87479826082579504</v>
      </c>
      <c r="H1962" s="68">
        <v>70.585967617579001</v>
      </c>
      <c r="I1962" s="71">
        <v>0.965329222482189</v>
      </c>
      <c r="J1962" s="68">
        <v>95.142636854279104</v>
      </c>
      <c r="K1962" s="71">
        <v>0.98316263731159603</v>
      </c>
      <c r="L1962" s="68">
        <v>90.246723207401701</v>
      </c>
      <c r="M1962" s="71">
        <v>1</v>
      </c>
      <c r="N1962" s="68">
        <v>100</v>
      </c>
      <c r="O1962" s="71"/>
      <c r="P1962" s="68"/>
      <c r="Q1962" s="71"/>
      <c r="R1962" s="68"/>
    </row>
    <row r="1963" spans="1:18" x14ac:dyDescent="0.2">
      <c r="A1963" s="72" t="s">
        <v>4041</v>
      </c>
      <c r="B1963" s="66" t="s">
        <v>4042</v>
      </c>
      <c r="C1963" s="67">
        <v>13</v>
      </c>
      <c r="D1963" s="67" t="s">
        <v>334</v>
      </c>
      <c r="E1963" s="71">
        <v>0.85431017232283801</v>
      </c>
      <c r="F1963" s="68">
        <v>56.5921356977641</v>
      </c>
      <c r="G1963" s="71">
        <v>0.866030421732775</v>
      </c>
      <c r="H1963" s="68">
        <v>63.068619892058599</v>
      </c>
      <c r="I1963" s="71">
        <v>0.86295720239913198</v>
      </c>
      <c r="J1963" s="68">
        <v>70.663068619892101</v>
      </c>
      <c r="K1963" s="71">
        <v>0.93439234538656202</v>
      </c>
      <c r="L1963" s="68">
        <v>58.442559753276797</v>
      </c>
      <c r="M1963" s="71">
        <v>0.99</v>
      </c>
      <c r="N1963" s="68">
        <v>52.3064894448788</v>
      </c>
      <c r="O1963" s="71">
        <v>0.61817089209572296</v>
      </c>
      <c r="P1963" s="68">
        <v>82.4460431654676</v>
      </c>
      <c r="Q1963" s="71"/>
      <c r="R1963" s="68"/>
    </row>
    <row r="1964" spans="1:18" x14ac:dyDescent="0.2">
      <c r="A1964" s="72" t="s">
        <v>3803</v>
      </c>
      <c r="B1964" s="66" t="s">
        <v>4043</v>
      </c>
      <c r="C1964" s="67">
        <v>13</v>
      </c>
      <c r="D1964" s="67" t="s">
        <v>334</v>
      </c>
      <c r="E1964" s="71">
        <v>0.86833768972119296</v>
      </c>
      <c r="F1964" s="68">
        <v>62.413261372397798</v>
      </c>
      <c r="G1964" s="71">
        <v>0.89937810401305895</v>
      </c>
      <c r="H1964" s="68">
        <v>85.697764070932905</v>
      </c>
      <c r="I1964" s="71">
        <v>0.928431236462395</v>
      </c>
      <c r="J1964" s="68">
        <v>88.126445643793403</v>
      </c>
      <c r="K1964" s="71">
        <v>0.96109988620265197</v>
      </c>
      <c r="L1964" s="68">
        <v>79.336931380107899</v>
      </c>
      <c r="M1964" s="71">
        <v>1</v>
      </c>
      <c r="N1964" s="68">
        <v>100</v>
      </c>
      <c r="O1964" s="71">
        <v>0.55277922192786</v>
      </c>
      <c r="P1964" s="68">
        <v>72.374100719424504</v>
      </c>
      <c r="Q1964" s="71"/>
      <c r="R1964" s="68"/>
    </row>
    <row r="1965" spans="1:18" x14ac:dyDescent="0.2">
      <c r="A1965" s="72" t="s">
        <v>4044</v>
      </c>
      <c r="B1965" s="66" t="s">
        <v>4045</v>
      </c>
      <c r="C1965" s="67">
        <v>13</v>
      </c>
      <c r="D1965" s="67" t="s">
        <v>334</v>
      </c>
      <c r="E1965" s="71">
        <v>0.82174997053719201</v>
      </c>
      <c r="F1965" s="68">
        <v>42.752505782575199</v>
      </c>
      <c r="G1965" s="71">
        <v>0.869888532731523</v>
      </c>
      <c r="H1965" s="68">
        <v>66.576715497301507</v>
      </c>
      <c r="I1965" s="71">
        <v>0.819698494960028</v>
      </c>
      <c r="J1965" s="68">
        <v>47.802621434078603</v>
      </c>
      <c r="K1965" s="71">
        <v>0.93845653638031501</v>
      </c>
      <c r="L1965" s="68">
        <v>62.259059367771798</v>
      </c>
      <c r="M1965" s="71">
        <v>1</v>
      </c>
      <c r="N1965" s="68">
        <v>100</v>
      </c>
      <c r="O1965" s="71">
        <v>0.48070628861409498</v>
      </c>
      <c r="P1965" s="68">
        <v>57.913669064748198</v>
      </c>
      <c r="Q1965" s="71"/>
      <c r="R1965" s="68"/>
    </row>
    <row r="1966" spans="1:18" x14ac:dyDescent="0.2">
      <c r="A1966" s="72" t="s">
        <v>4046</v>
      </c>
      <c r="B1966" s="66" t="s">
        <v>4047</v>
      </c>
      <c r="C1966" s="67">
        <v>13</v>
      </c>
      <c r="D1966" s="67" t="s">
        <v>334</v>
      </c>
      <c r="E1966" s="71">
        <v>0.81691505816034704</v>
      </c>
      <c r="F1966" s="68">
        <v>40.979182729375502</v>
      </c>
      <c r="G1966" s="71">
        <v>0.88856053706791205</v>
      </c>
      <c r="H1966" s="68">
        <v>79.683885890516606</v>
      </c>
      <c r="I1966" s="71">
        <v>0.84820780627949699</v>
      </c>
      <c r="J1966" s="68">
        <v>64.803392444101803</v>
      </c>
      <c r="K1966" s="71">
        <v>0.93265054924638302</v>
      </c>
      <c r="L1966" s="68">
        <v>56.8619892058597</v>
      </c>
      <c r="M1966" s="71">
        <v>1</v>
      </c>
      <c r="N1966" s="68">
        <v>100</v>
      </c>
      <c r="O1966" s="71">
        <v>0.41515639820794398</v>
      </c>
      <c r="P1966" s="68">
        <v>45.899280575539599</v>
      </c>
      <c r="Q1966" s="71"/>
      <c r="R1966" s="68"/>
    </row>
    <row r="1967" spans="1:18" x14ac:dyDescent="0.2">
      <c r="A1967" s="72" t="s">
        <v>4048</v>
      </c>
      <c r="B1967" s="66" t="s">
        <v>4048</v>
      </c>
      <c r="C1967" s="67">
        <v>13</v>
      </c>
      <c r="D1967" s="67" t="s">
        <v>334</v>
      </c>
      <c r="E1967" s="71">
        <v>0.94663208751269801</v>
      </c>
      <c r="F1967" s="68">
        <v>94.872783346183496</v>
      </c>
      <c r="G1967" s="71">
        <v>0.90514431266930895</v>
      </c>
      <c r="H1967" s="68">
        <v>88.203546646106403</v>
      </c>
      <c r="I1967" s="71">
        <v>0.90576918334399903</v>
      </c>
      <c r="J1967" s="68">
        <v>82.999228989976899</v>
      </c>
      <c r="K1967" s="71">
        <v>0.97561485403748305</v>
      </c>
      <c r="L1967" s="68">
        <v>87.316885119506594</v>
      </c>
      <c r="M1967" s="71">
        <v>1</v>
      </c>
      <c r="N1967" s="68">
        <v>100</v>
      </c>
      <c r="O1967" s="71"/>
      <c r="P1967" s="68"/>
      <c r="Q1967" s="71"/>
      <c r="R1967" s="68"/>
    </row>
    <row r="1968" spans="1:18" x14ac:dyDescent="0.2">
      <c r="A1968" s="72" t="s">
        <v>4049</v>
      </c>
      <c r="B1968" s="66" t="s">
        <v>4050</v>
      </c>
      <c r="C1968" s="67">
        <v>13</v>
      </c>
      <c r="D1968" s="67" t="s">
        <v>334</v>
      </c>
      <c r="E1968" s="71">
        <v>0.82434622733345098</v>
      </c>
      <c r="F1968" s="68">
        <v>44.255975327679302</v>
      </c>
      <c r="G1968" s="71">
        <v>0.86519588743770004</v>
      </c>
      <c r="H1968" s="68">
        <v>62.374710871241298</v>
      </c>
      <c r="I1968" s="71">
        <v>0.82536872105287995</v>
      </c>
      <c r="J1968" s="68">
        <v>51.773323053199697</v>
      </c>
      <c r="K1968" s="71">
        <v>0.91987737755173105</v>
      </c>
      <c r="L1968" s="68">
        <v>46.8774094063223</v>
      </c>
      <c r="M1968" s="71">
        <v>1</v>
      </c>
      <c r="N1968" s="68">
        <v>100</v>
      </c>
      <c r="O1968" s="71">
        <v>0.51128915062494396</v>
      </c>
      <c r="P1968" s="68">
        <v>63.956834532374103</v>
      </c>
      <c r="Q1968" s="71"/>
      <c r="R1968" s="68"/>
    </row>
    <row r="1969" spans="1:18" x14ac:dyDescent="0.2">
      <c r="A1969" s="72" t="s">
        <v>4051</v>
      </c>
      <c r="B1969" s="66" t="s">
        <v>4052</v>
      </c>
      <c r="C1969" s="67">
        <v>13</v>
      </c>
      <c r="D1969" s="67" t="s">
        <v>334</v>
      </c>
      <c r="E1969" s="71">
        <v>0.81036133222780904</v>
      </c>
      <c r="F1969" s="68">
        <v>38.280647648419396</v>
      </c>
      <c r="G1969" s="71">
        <v>0.860291320302217</v>
      </c>
      <c r="H1969" s="68">
        <v>57.054741711642301</v>
      </c>
      <c r="I1969" s="71">
        <v>0.91164927579841804</v>
      </c>
      <c r="J1969" s="68">
        <v>84.309946029298402</v>
      </c>
      <c r="K1969" s="71">
        <v>0.91116839685083295</v>
      </c>
      <c r="L1969" s="68">
        <v>40.902081727062502</v>
      </c>
      <c r="M1969" s="71">
        <v>1</v>
      </c>
      <c r="N1969" s="68">
        <v>100</v>
      </c>
      <c r="O1969" s="71">
        <v>0.36869766818757899</v>
      </c>
      <c r="P1969" s="68">
        <v>37.410071942446002</v>
      </c>
      <c r="Q1969" s="71"/>
      <c r="R1969" s="68"/>
    </row>
    <row r="1970" spans="1:18" x14ac:dyDescent="0.2">
      <c r="A1970" s="72" t="s">
        <v>4053</v>
      </c>
      <c r="B1970" s="66" t="s">
        <v>4054</v>
      </c>
      <c r="C1970" s="67">
        <v>13</v>
      </c>
      <c r="D1970" s="67" t="s">
        <v>334</v>
      </c>
      <c r="E1970" s="71">
        <v>0.922957729537078</v>
      </c>
      <c r="F1970" s="68">
        <v>88.897455666923705</v>
      </c>
      <c r="G1970" s="71">
        <v>0.88181821181425601</v>
      </c>
      <c r="H1970" s="68">
        <v>75.558982266769505</v>
      </c>
      <c r="I1970" s="71">
        <v>0.85355760983855</v>
      </c>
      <c r="J1970" s="68">
        <v>66.962220508866594</v>
      </c>
      <c r="K1970" s="71">
        <v>0.95645509649550597</v>
      </c>
      <c r="L1970" s="68">
        <v>76.021588280647606</v>
      </c>
      <c r="M1970" s="71">
        <v>1</v>
      </c>
      <c r="N1970" s="68">
        <v>100</v>
      </c>
      <c r="O1970" s="71"/>
      <c r="P1970" s="68"/>
      <c r="Q1970" s="71"/>
      <c r="R1970" s="68"/>
    </row>
    <row r="1971" spans="1:18" x14ac:dyDescent="0.2">
      <c r="A1971" s="72" t="s">
        <v>4055</v>
      </c>
      <c r="B1971" s="66" t="s">
        <v>4056</v>
      </c>
      <c r="C1971" s="67">
        <v>13</v>
      </c>
      <c r="D1971" s="67" t="s">
        <v>334</v>
      </c>
      <c r="E1971" s="71">
        <v>0.90730614808638599</v>
      </c>
      <c r="F1971" s="68">
        <v>80.878951426368502</v>
      </c>
      <c r="G1971" s="71">
        <v>0.87141585956251699</v>
      </c>
      <c r="H1971" s="68">
        <v>67.771781033153403</v>
      </c>
      <c r="I1971" s="71">
        <v>0.82515818353664505</v>
      </c>
      <c r="J1971" s="68">
        <v>51.580570547417103</v>
      </c>
      <c r="K1971" s="71">
        <v>0.93265054924638302</v>
      </c>
      <c r="L1971" s="68">
        <v>56.8619892058597</v>
      </c>
      <c r="M1971" s="71">
        <v>1</v>
      </c>
      <c r="N1971" s="68">
        <v>100</v>
      </c>
      <c r="O1971" s="71"/>
      <c r="P1971" s="68"/>
      <c r="Q1971" s="71"/>
      <c r="R1971" s="68"/>
    </row>
    <row r="1972" spans="1:18" x14ac:dyDescent="0.2">
      <c r="A1972" s="72" t="s">
        <v>4057</v>
      </c>
      <c r="B1972" s="66" t="s">
        <v>4058</v>
      </c>
      <c r="C1972" s="67">
        <v>13</v>
      </c>
      <c r="D1972" s="67" t="s">
        <v>334</v>
      </c>
      <c r="E1972" s="71">
        <v>0.917695180204676</v>
      </c>
      <c r="F1972" s="68">
        <v>86.314572089437206</v>
      </c>
      <c r="G1972" s="71">
        <v>0.87990081569725997</v>
      </c>
      <c r="H1972" s="68">
        <v>73.939861218195801</v>
      </c>
      <c r="I1972" s="71">
        <v>0.92178145880360096</v>
      </c>
      <c r="J1972" s="68">
        <v>86.700077101002293</v>
      </c>
      <c r="K1972" s="71">
        <v>0.97909844631784304</v>
      </c>
      <c r="L1972" s="68">
        <v>88.511950655358504</v>
      </c>
      <c r="M1972" s="71">
        <v>0.89</v>
      </c>
      <c r="N1972" s="68">
        <v>26.583268178264301</v>
      </c>
      <c r="O1972" s="71"/>
      <c r="P1972" s="68"/>
      <c r="Q1972" s="71"/>
      <c r="R1972" s="68"/>
    </row>
    <row r="1973" spans="1:18" x14ac:dyDescent="0.2">
      <c r="A1973" s="72" t="s">
        <v>4059</v>
      </c>
      <c r="B1973" s="66" t="s">
        <v>4059</v>
      </c>
      <c r="C1973" s="67">
        <v>13</v>
      </c>
      <c r="D1973" s="67" t="s">
        <v>334</v>
      </c>
      <c r="E1973" s="71">
        <v>0.92619554398906601</v>
      </c>
      <c r="F1973" s="68">
        <v>89.9383191981496</v>
      </c>
      <c r="G1973" s="71">
        <v>0.84003416602298397</v>
      </c>
      <c r="H1973" s="68">
        <v>32.498072474942198</v>
      </c>
      <c r="I1973" s="71">
        <v>0.93093626326011003</v>
      </c>
      <c r="J1973" s="68">
        <v>88.589051657671504</v>
      </c>
      <c r="K1973" s="71">
        <v>0.93381174667316902</v>
      </c>
      <c r="L1973" s="68">
        <v>57.979953739398603</v>
      </c>
      <c r="M1973" s="71">
        <v>1</v>
      </c>
      <c r="N1973" s="68">
        <v>100</v>
      </c>
      <c r="O1973" s="71"/>
      <c r="P1973" s="68"/>
      <c r="Q1973" s="71"/>
      <c r="R1973" s="68"/>
    </row>
    <row r="1974" spans="1:18" x14ac:dyDescent="0.2">
      <c r="A1974" s="72" t="s">
        <v>4060</v>
      </c>
      <c r="B1974" s="66" t="s">
        <v>4061</v>
      </c>
      <c r="C1974" s="67">
        <v>13</v>
      </c>
      <c r="D1974" s="67" t="s">
        <v>334</v>
      </c>
      <c r="E1974" s="71">
        <v>0.83514408120434402</v>
      </c>
      <c r="F1974" s="68">
        <v>48.727833461834997</v>
      </c>
      <c r="G1974" s="71">
        <v>0.85139003544122205</v>
      </c>
      <c r="H1974" s="68">
        <v>46.4919043947571</v>
      </c>
      <c r="I1974" s="71">
        <v>0.891019610217471</v>
      </c>
      <c r="J1974" s="68">
        <v>79.645335389360099</v>
      </c>
      <c r="K1974" s="71">
        <v>0.97387305789730405</v>
      </c>
      <c r="L1974" s="68">
        <v>86.7386276021588</v>
      </c>
      <c r="M1974" s="71">
        <v>1</v>
      </c>
      <c r="N1974" s="68">
        <v>100</v>
      </c>
      <c r="O1974" s="71">
        <v>0.45943770246572602</v>
      </c>
      <c r="P1974" s="68">
        <v>54.028776978417298</v>
      </c>
      <c r="Q1974" s="71"/>
      <c r="R1974" s="68"/>
    </row>
    <row r="1975" spans="1:18" x14ac:dyDescent="0.2">
      <c r="A1975" s="72" t="s">
        <v>4062</v>
      </c>
      <c r="B1975" s="66" t="s">
        <v>4063</v>
      </c>
      <c r="C1975" s="67">
        <v>13</v>
      </c>
      <c r="D1975" s="67" t="s">
        <v>334</v>
      </c>
      <c r="E1975" s="71">
        <v>0.85156469655428702</v>
      </c>
      <c r="F1975" s="68">
        <v>55.435620663068597</v>
      </c>
      <c r="G1975" s="71">
        <v>0.88686140643174904</v>
      </c>
      <c r="H1975" s="68">
        <v>78.643022359290697</v>
      </c>
      <c r="I1975" s="71">
        <v>0.91811381510961898</v>
      </c>
      <c r="J1975" s="68">
        <v>86.006168080185006</v>
      </c>
      <c r="K1975" s="71">
        <v>0.95761629392229297</v>
      </c>
      <c r="L1975" s="68">
        <v>76.869699306090993</v>
      </c>
      <c r="M1975" s="71">
        <v>1</v>
      </c>
      <c r="N1975" s="68">
        <v>100</v>
      </c>
      <c r="O1975" s="71">
        <v>0.49523196730777203</v>
      </c>
      <c r="P1975" s="68">
        <v>61.2230215827338</v>
      </c>
      <c r="Q1975" s="71"/>
      <c r="R1975" s="68"/>
    </row>
    <row r="1976" spans="1:18" x14ac:dyDescent="0.2">
      <c r="A1976" s="72" t="s">
        <v>4064</v>
      </c>
      <c r="B1976" s="66" t="s">
        <v>4064</v>
      </c>
      <c r="C1976" s="67">
        <v>13</v>
      </c>
      <c r="D1976" s="67" t="s">
        <v>334</v>
      </c>
      <c r="E1976" s="71">
        <v>0.90887158364778498</v>
      </c>
      <c r="F1976" s="68">
        <v>81.881264456437904</v>
      </c>
      <c r="G1976" s="71">
        <v>0.86612397883000403</v>
      </c>
      <c r="H1976" s="68">
        <v>63.1071703932151</v>
      </c>
      <c r="I1976" s="71">
        <v>0.79200570558347505</v>
      </c>
      <c r="J1976" s="68">
        <v>31.6114109483423</v>
      </c>
      <c r="K1976" s="71">
        <v>0.97735665017766304</v>
      </c>
      <c r="L1976" s="68">
        <v>87.818041634541203</v>
      </c>
      <c r="M1976" s="71">
        <v>1</v>
      </c>
      <c r="N1976" s="68">
        <v>100</v>
      </c>
      <c r="O1976" s="71"/>
      <c r="P1976" s="68"/>
      <c r="Q1976" s="71"/>
      <c r="R1976" s="68"/>
    </row>
    <row r="1977" spans="1:18" x14ac:dyDescent="0.2">
      <c r="A1977" s="72" t="s">
        <v>4065</v>
      </c>
      <c r="B1977" s="66" t="s">
        <v>4065</v>
      </c>
      <c r="C1977" s="67">
        <v>13</v>
      </c>
      <c r="D1977" s="67" t="s">
        <v>334</v>
      </c>
      <c r="E1977" s="71">
        <v>0.84302757400647998</v>
      </c>
      <c r="F1977" s="68">
        <v>52.235929067077898</v>
      </c>
      <c r="G1977" s="71">
        <v>0.86894888891367605</v>
      </c>
      <c r="H1977" s="68">
        <v>65.728604471858105</v>
      </c>
      <c r="I1977" s="71">
        <v>0.81017554744596398</v>
      </c>
      <c r="J1977" s="68">
        <v>42.174248265227398</v>
      </c>
      <c r="K1977" s="71">
        <v>0.99361341415267401</v>
      </c>
      <c r="L1977" s="68">
        <v>94.140323824209702</v>
      </c>
      <c r="M1977" s="71">
        <v>1</v>
      </c>
      <c r="N1977" s="68">
        <v>100</v>
      </c>
      <c r="O1977" s="71">
        <v>0.54240001952008599</v>
      </c>
      <c r="P1977" s="68">
        <v>70.503597122302196</v>
      </c>
      <c r="Q1977" s="71"/>
      <c r="R1977" s="68"/>
    </row>
    <row r="1978" spans="1:18" x14ac:dyDescent="0.2">
      <c r="A1978" s="72" t="s">
        <v>4066</v>
      </c>
      <c r="B1978" s="66" t="s">
        <v>4066</v>
      </c>
      <c r="C1978" s="67">
        <v>13</v>
      </c>
      <c r="D1978" s="67" t="s">
        <v>334</v>
      </c>
      <c r="E1978" s="71">
        <v>0.913664335221402</v>
      </c>
      <c r="F1978" s="68">
        <v>84.194294525828795</v>
      </c>
      <c r="G1978" s="71">
        <v>0.83866933491193796</v>
      </c>
      <c r="H1978" s="68">
        <v>30.917501927525102</v>
      </c>
      <c r="I1978" s="71">
        <v>0.81598800597367105</v>
      </c>
      <c r="J1978" s="68">
        <v>45.605242868157298</v>
      </c>
      <c r="K1978" s="71">
        <v>1</v>
      </c>
      <c r="L1978" s="68">
        <v>100</v>
      </c>
      <c r="M1978" s="71">
        <v>1</v>
      </c>
      <c r="N1978" s="68">
        <v>100</v>
      </c>
      <c r="O1978" s="71"/>
      <c r="P1978" s="68"/>
      <c r="Q1978" s="71"/>
      <c r="R1978" s="68"/>
    </row>
    <row r="1979" spans="1:18" x14ac:dyDescent="0.2">
      <c r="A1979" s="72" t="s">
        <v>4067</v>
      </c>
      <c r="B1979" s="66" t="s">
        <v>4067</v>
      </c>
      <c r="C1979" s="67">
        <v>13</v>
      </c>
      <c r="D1979" s="67" t="s">
        <v>334</v>
      </c>
      <c r="E1979" s="71">
        <v>0.91944144906270298</v>
      </c>
      <c r="F1979" s="68">
        <v>87.162683114880494</v>
      </c>
      <c r="G1979" s="71">
        <v>0.894867403582286</v>
      </c>
      <c r="H1979" s="68">
        <v>83.500385505011593</v>
      </c>
      <c r="I1979" s="71">
        <v>0.81072344240511796</v>
      </c>
      <c r="J1979" s="68">
        <v>42.559753276792598</v>
      </c>
      <c r="K1979" s="71">
        <v>0.99217495026340796</v>
      </c>
      <c r="L1979" s="68">
        <v>93.484965304548993</v>
      </c>
      <c r="M1979" s="71">
        <v>0.98</v>
      </c>
      <c r="N1979" s="68">
        <v>45.934323690383103</v>
      </c>
      <c r="O1979" s="71"/>
      <c r="P1979" s="68"/>
      <c r="Q1979" s="71"/>
      <c r="R1979" s="68"/>
    </row>
    <row r="1980" spans="1:18" x14ac:dyDescent="0.2">
      <c r="A1980" s="72" t="s">
        <v>4068</v>
      </c>
      <c r="B1980" s="66" t="s">
        <v>4069</v>
      </c>
      <c r="C1980" s="67">
        <v>13</v>
      </c>
      <c r="D1980" s="67" t="s">
        <v>334</v>
      </c>
      <c r="E1980" s="71">
        <v>0.90325857449324098</v>
      </c>
      <c r="F1980" s="68">
        <v>78.912875867386305</v>
      </c>
      <c r="G1980" s="71">
        <v>0.87616523203223895</v>
      </c>
      <c r="H1980" s="68">
        <v>71.472629144178896</v>
      </c>
      <c r="I1980" s="71">
        <v>0.78215576558539901</v>
      </c>
      <c r="J1980" s="68">
        <v>27.794911333847299</v>
      </c>
      <c r="K1980" s="71">
        <v>0.95471330035532598</v>
      </c>
      <c r="L1980" s="68">
        <v>74.556669236700102</v>
      </c>
      <c r="M1980" s="71">
        <v>1</v>
      </c>
      <c r="N1980" s="68">
        <v>100</v>
      </c>
      <c r="O1980" s="71"/>
      <c r="P1980" s="68"/>
      <c r="Q1980" s="71"/>
      <c r="R1980" s="68"/>
    </row>
    <row r="1981" spans="1:18" x14ac:dyDescent="0.2">
      <c r="A1981" s="72" t="s">
        <v>4070</v>
      </c>
      <c r="B1981" s="66" t="s">
        <v>4070</v>
      </c>
      <c r="C1981" s="67">
        <v>13</v>
      </c>
      <c r="D1981" s="67" t="s">
        <v>334</v>
      </c>
      <c r="E1981" s="71">
        <v>0.91166714461475296</v>
      </c>
      <c r="F1981" s="68">
        <v>83.461835003855001</v>
      </c>
      <c r="G1981" s="71">
        <v>0.83707634037490897</v>
      </c>
      <c r="H1981" s="68">
        <v>29.028527370855802</v>
      </c>
      <c r="I1981" s="71">
        <v>0.82120421235196905</v>
      </c>
      <c r="J1981" s="68">
        <v>48.882035466461097</v>
      </c>
      <c r="K1981" s="71">
        <v>0.98838802573213502</v>
      </c>
      <c r="L1981" s="68">
        <v>92.251349267540505</v>
      </c>
      <c r="M1981" s="71">
        <v>1</v>
      </c>
      <c r="N1981" s="68">
        <v>100</v>
      </c>
      <c r="O1981" s="71"/>
      <c r="P1981" s="68"/>
      <c r="Q1981" s="71"/>
      <c r="R1981" s="68"/>
    </row>
    <row r="1982" spans="1:18" x14ac:dyDescent="0.2">
      <c r="A1982" s="72" t="s">
        <v>4071</v>
      </c>
      <c r="B1982" s="66" t="s">
        <v>4072</v>
      </c>
      <c r="C1982" s="67">
        <v>13</v>
      </c>
      <c r="D1982" s="67" t="s">
        <v>334</v>
      </c>
      <c r="E1982" s="71">
        <v>0.79023510473124003</v>
      </c>
      <c r="F1982" s="68">
        <v>30.416345412490401</v>
      </c>
      <c r="G1982" s="71">
        <v>0.84712491044720095</v>
      </c>
      <c r="H1982" s="68">
        <v>41.094834232845002</v>
      </c>
      <c r="I1982" s="71">
        <v>0.635327515404156</v>
      </c>
      <c r="J1982" s="68">
        <v>4.47185813415574</v>
      </c>
      <c r="K1982" s="71">
        <v>0.89542827775773204</v>
      </c>
      <c r="L1982" s="68">
        <v>31.7270624518119</v>
      </c>
      <c r="M1982" s="71">
        <v>1</v>
      </c>
      <c r="N1982" s="68">
        <v>100</v>
      </c>
      <c r="O1982" s="71">
        <v>0.57329482004710797</v>
      </c>
      <c r="P1982" s="68">
        <v>76.402877697841703</v>
      </c>
      <c r="Q1982" s="71"/>
      <c r="R1982" s="68"/>
    </row>
    <row r="1983" spans="1:18" x14ac:dyDescent="0.2">
      <c r="A1983" s="72" t="s">
        <v>4073</v>
      </c>
      <c r="B1983" s="66" t="s">
        <v>4074</v>
      </c>
      <c r="C1983" s="67">
        <v>13</v>
      </c>
      <c r="D1983" s="67" t="s">
        <v>334</v>
      </c>
      <c r="E1983" s="71">
        <v>0.90793336791518697</v>
      </c>
      <c r="F1983" s="68">
        <v>81.341557440246703</v>
      </c>
      <c r="G1983" s="71">
        <v>0.88539023091373403</v>
      </c>
      <c r="H1983" s="68">
        <v>77.872012336160395</v>
      </c>
      <c r="I1983" s="71">
        <v>0.82007927734795605</v>
      </c>
      <c r="J1983" s="68">
        <v>48.033924441017703</v>
      </c>
      <c r="K1983" s="71">
        <v>0.92626396339905703</v>
      </c>
      <c r="L1983" s="68">
        <v>51.503469545104103</v>
      </c>
      <c r="M1983" s="71">
        <v>1</v>
      </c>
      <c r="N1983" s="68">
        <v>100</v>
      </c>
      <c r="O1983" s="71"/>
      <c r="P1983" s="68"/>
      <c r="Q1983" s="71"/>
      <c r="R1983" s="68"/>
    </row>
    <row r="1984" spans="1:18" x14ac:dyDescent="0.2">
      <c r="A1984" s="72" t="s">
        <v>4075</v>
      </c>
      <c r="B1984" s="66" t="s">
        <v>4075</v>
      </c>
      <c r="C1984" s="67">
        <v>14</v>
      </c>
      <c r="D1984" s="67" t="s">
        <v>334</v>
      </c>
      <c r="E1984" s="71">
        <v>0.91761464273072701</v>
      </c>
      <c r="F1984" s="68">
        <v>89.975550122249402</v>
      </c>
      <c r="G1984" s="71">
        <v>0.832766165965516</v>
      </c>
      <c r="H1984" s="68">
        <v>30.1548492257539</v>
      </c>
      <c r="I1984" s="71">
        <v>0.86853896148370702</v>
      </c>
      <c r="J1984" s="68">
        <v>79.543602281988598</v>
      </c>
      <c r="K1984" s="71">
        <v>0.96915344347368504</v>
      </c>
      <c r="L1984" s="68">
        <v>61.776691116544399</v>
      </c>
      <c r="M1984" s="71">
        <v>1</v>
      </c>
      <c r="N1984" s="68">
        <v>100</v>
      </c>
      <c r="O1984" s="71"/>
      <c r="P1984" s="68"/>
      <c r="Q1984" s="71"/>
      <c r="R1984" s="68"/>
    </row>
    <row r="1985" spans="1:18" x14ac:dyDescent="0.2">
      <c r="A1985" s="72" t="s">
        <v>4076</v>
      </c>
      <c r="B1985" s="66" t="s">
        <v>4077</v>
      </c>
      <c r="C1985" s="67">
        <v>13</v>
      </c>
      <c r="D1985" s="67" t="s">
        <v>334</v>
      </c>
      <c r="E1985" s="71">
        <v>0.93003087305612897</v>
      </c>
      <c r="F1985" s="68">
        <v>91.403238242097103</v>
      </c>
      <c r="G1985" s="71">
        <v>0.90359434003901595</v>
      </c>
      <c r="H1985" s="68">
        <v>87.740940632228202</v>
      </c>
      <c r="I1985" s="71">
        <v>0.84904268013552098</v>
      </c>
      <c r="J1985" s="68">
        <v>65.150346954510397</v>
      </c>
      <c r="K1985" s="71">
        <v>0.96748647204997795</v>
      </c>
      <c r="L1985" s="68">
        <v>83.654587509637594</v>
      </c>
      <c r="M1985" s="71">
        <v>1</v>
      </c>
      <c r="N1985" s="68">
        <v>100</v>
      </c>
      <c r="O1985" s="71"/>
      <c r="P1985" s="68"/>
      <c r="Q1985" s="71"/>
      <c r="R1985" s="68"/>
    </row>
    <row r="1986" spans="1:18" x14ac:dyDescent="0.2">
      <c r="A1986" s="72" t="s">
        <v>4078</v>
      </c>
      <c r="B1986" s="66" t="s">
        <v>4078</v>
      </c>
      <c r="C1986" s="67">
        <v>13</v>
      </c>
      <c r="D1986" s="67" t="s">
        <v>334</v>
      </c>
      <c r="E1986" s="71">
        <v>0.88137399318278797</v>
      </c>
      <c r="F1986" s="68">
        <v>67.810331534309896</v>
      </c>
      <c r="G1986" s="71">
        <v>0.86850419025638903</v>
      </c>
      <c r="H1986" s="68">
        <v>65.227447956823397</v>
      </c>
      <c r="I1986" s="71">
        <v>0.76503571717129504</v>
      </c>
      <c r="J1986" s="68">
        <v>21.241326137239799</v>
      </c>
      <c r="K1986" s="71">
        <v>0.89195606530346905</v>
      </c>
      <c r="L1986" s="68">
        <v>30.0693909020817</v>
      </c>
      <c r="M1986" s="71">
        <v>1</v>
      </c>
      <c r="N1986" s="68">
        <v>100</v>
      </c>
      <c r="O1986" s="71"/>
      <c r="P1986" s="68"/>
      <c r="Q1986" s="71"/>
      <c r="R1986" s="68"/>
    </row>
    <row r="1987" spans="1:18" x14ac:dyDescent="0.2">
      <c r="A1987" s="72" t="s">
        <v>4079</v>
      </c>
      <c r="B1987" s="66" t="s">
        <v>4080</v>
      </c>
      <c r="C1987" s="67">
        <v>13</v>
      </c>
      <c r="D1987" s="67" t="s">
        <v>334</v>
      </c>
      <c r="E1987" s="71">
        <v>0.834713467096029</v>
      </c>
      <c r="F1987" s="68">
        <v>48.573631457208897</v>
      </c>
      <c r="G1987" s="71">
        <v>0.90525328482360701</v>
      </c>
      <c r="H1987" s="68">
        <v>88.242097147262896</v>
      </c>
      <c r="I1987" s="71">
        <v>0.80938660419835895</v>
      </c>
      <c r="J1987" s="68">
        <v>41.788743253662297</v>
      </c>
      <c r="K1987" s="71">
        <v>0.95443991138064599</v>
      </c>
      <c r="L1987" s="68">
        <v>73.785659213569801</v>
      </c>
      <c r="M1987" s="71">
        <v>0.98</v>
      </c>
      <c r="N1987" s="68">
        <v>45.934323690383103</v>
      </c>
      <c r="O1987" s="71">
        <v>0.52448753507753298</v>
      </c>
      <c r="P1987" s="68">
        <v>67.3381294964029</v>
      </c>
      <c r="Q1987" s="71"/>
      <c r="R1987" s="68"/>
    </row>
    <row r="1988" spans="1:18" x14ac:dyDescent="0.2">
      <c r="A1988" s="72" t="s">
        <v>4081</v>
      </c>
      <c r="B1988" s="66" t="s">
        <v>4082</v>
      </c>
      <c r="C1988" s="67">
        <v>13</v>
      </c>
      <c r="D1988" s="67" t="s">
        <v>334</v>
      </c>
      <c r="E1988" s="71">
        <v>0.82550352150781703</v>
      </c>
      <c r="F1988" s="68">
        <v>44.757131842714003</v>
      </c>
      <c r="G1988" s="71">
        <v>0.89687658945955495</v>
      </c>
      <c r="H1988" s="68">
        <v>84.502698535080995</v>
      </c>
      <c r="I1988" s="71">
        <v>0.79379529940069904</v>
      </c>
      <c r="J1988" s="68">
        <v>32.536622976098698</v>
      </c>
      <c r="K1988" s="71">
        <v>0.96690587333658495</v>
      </c>
      <c r="L1988" s="68">
        <v>83.346183500385493</v>
      </c>
      <c r="M1988" s="71">
        <v>1</v>
      </c>
      <c r="N1988" s="68">
        <v>100</v>
      </c>
      <c r="O1988" s="71">
        <v>0.46993984534224797</v>
      </c>
      <c r="P1988" s="68">
        <v>56.1151079136691</v>
      </c>
      <c r="Q1988" s="71"/>
      <c r="R1988" s="68"/>
    </row>
    <row r="1989" spans="1:18" x14ac:dyDescent="0.2">
      <c r="A1989" s="72" t="s">
        <v>4083</v>
      </c>
      <c r="B1989" s="66" t="s">
        <v>4084</v>
      </c>
      <c r="C1989" s="67">
        <v>13</v>
      </c>
      <c r="D1989" s="67" t="s">
        <v>334</v>
      </c>
      <c r="E1989" s="71">
        <v>0.81160300876014402</v>
      </c>
      <c r="F1989" s="68">
        <v>38.781804163454098</v>
      </c>
      <c r="G1989" s="71">
        <v>0.892312509404948</v>
      </c>
      <c r="H1989" s="68">
        <v>82.112567463377005</v>
      </c>
      <c r="I1989" s="71">
        <v>0.78539040744293698</v>
      </c>
      <c r="J1989" s="68">
        <v>28.874325366229801</v>
      </c>
      <c r="K1989" s="71">
        <v>0.95204921034089096</v>
      </c>
      <c r="L1989" s="68">
        <v>72.243639167309198</v>
      </c>
      <c r="M1989" s="71">
        <v>0.97</v>
      </c>
      <c r="N1989" s="68">
        <v>41.829554339327601</v>
      </c>
      <c r="O1989" s="71">
        <v>0.45826291661194202</v>
      </c>
      <c r="P1989" s="68">
        <v>53.8848920863309</v>
      </c>
      <c r="Q1989" s="71"/>
      <c r="R1989" s="68"/>
    </row>
    <row r="1990" spans="1:18" x14ac:dyDescent="0.2">
      <c r="A1990" s="72" t="s">
        <v>4085</v>
      </c>
      <c r="B1990" s="66" t="s">
        <v>4086</v>
      </c>
      <c r="C1990" s="67">
        <v>13</v>
      </c>
      <c r="D1990" s="67" t="s">
        <v>334</v>
      </c>
      <c r="E1990" s="71">
        <v>0.89925432159749297</v>
      </c>
      <c r="F1990" s="68">
        <v>76.561295296838907</v>
      </c>
      <c r="G1990" s="71">
        <v>0.86392955346503397</v>
      </c>
      <c r="H1990" s="68">
        <v>61.141094834232803</v>
      </c>
      <c r="I1990" s="71">
        <v>0.81146855923302597</v>
      </c>
      <c r="J1990" s="68">
        <v>42.983808789514299</v>
      </c>
      <c r="K1990" s="71">
        <v>0.92161917369191104</v>
      </c>
      <c r="L1990" s="68">
        <v>47.956823438704703</v>
      </c>
      <c r="M1990" s="71">
        <v>1</v>
      </c>
      <c r="N1990" s="68">
        <v>100</v>
      </c>
      <c r="O1990" s="71"/>
      <c r="P1990" s="68"/>
      <c r="Q1990" s="71"/>
      <c r="R1990" s="68"/>
    </row>
    <row r="1991" spans="1:18" x14ac:dyDescent="0.2">
      <c r="A1991" s="72" t="s">
        <v>1011</v>
      </c>
      <c r="B1991" s="66" t="s">
        <v>4087</v>
      </c>
      <c r="C1991" s="67">
        <v>13</v>
      </c>
      <c r="D1991" s="67" t="s">
        <v>334</v>
      </c>
      <c r="E1991" s="71">
        <v>0.91770796198366</v>
      </c>
      <c r="F1991" s="68">
        <v>86.391673091750206</v>
      </c>
      <c r="G1991" s="71">
        <v>0.87783012735984001</v>
      </c>
      <c r="H1991" s="68">
        <v>72.706245181187398</v>
      </c>
      <c r="I1991" s="71">
        <v>0.83654662407929203</v>
      </c>
      <c r="J1991" s="68">
        <v>58.866615265998497</v>
      </c>
      <c r="K1991" s="71">
        <v>0.95645509649550597</v>
      </c>
      <c r="L1991" s="68">
        <v>76.021588280647606</v>
      </c>
      <c r="M1991" s="71">
        <v>1</v>
      </c>
      <c r="N1991" s="68">
        <v>100</v>
      </c>
      <c r="O1991" s="71"/>
      <c r="P1991" s="68"/>
      <c r="Q1991" s="71"/>
      <c r="R1991" s="68"/>
    </row>
    <row r="1992" spans="1:18" x14ac:dyDescent="0.2">
      <c r="A1992" s="72" t="s">
        <v>4088</v>
      </c>
      <c r="B1992" s="66" t="s">
        <v>4089</v>
      </c>
      <c r="C1992" s="67">
        <v>13</v>
      </c>
      <c r="D1992" s="67" t="s">
        <v>334</v>
      </c>
      <c r="E1992" s="71">
        <v>0.90074437061692403</v>
      </c>
      <c r="F1992" s="68">
        <v>77.525057825751702</v>
      </c>
      <c r="G1992" s="71">
        <v>0.87726821296993396</v>
      </c>
      <c r="H1992" s="68">
        <v>72.166538164996098</v>
      </c>
      <c r="I1992" s="71">
        <v>0.82570207007371499</v>
      </c>
      <c r="J1992" s="68">
        <v>51.966075558982297</v>
      </c>
      <c r="K1992" s="71">
        <v>0.91000719942404595</v>
      </c>
      <c r="L1992" s="68">
        <v>40.0154202004626</v>
      </c>
      <c r="M1992" s="71">
        <v>0.99</v>
      </c>
      <c r="N1992" s="68">
        <v>52.3064894448788</v>
      </c>
      <c r="O1992" s="71"/>
      <c r="P1992" s="68"/>
      <c r="Q1992" s="71"/>
      <c r="R1992" s="68"/>
    </row>
    <row r="1993" spans="1:18" x14ac:dyDescent="0.2">
      <c r="A1993" s="72" t="s">
        <v>788</v>
      </c>
      <c r="B1993" s="66" t="s">
        <v>4090</v>
      </c>
      <c r="C1993" s="67">
        <v>13</v>
      </c>
      <c r="D1993" s="67" t="s">
        <v>334</v>
      </c>
      <c r="E1993" s="71">
        <v>0.86722155228655995</v>
      </c>
      <c r="F1993" s="68">
        <v>61.835003855050097</v>
      </c>
      <c r="G1993" s="71">
        <v>0.87916843577288295</v>
      </c>
      <c r="H1993" s="68">
        <v>73.708558211256701</v>
      </c>
      <c r="I1993" s="71">
        <v>0.81339051493413705</v>
      </c>
      <c r="J1993" s="68">
        <v>44.101773323053202</v>
      </c>
      <c r="K1993" s="71">
        <v>0.91270012759513497</v>
      </c>
      <c r="L1993" s="68">
        <v>41.595990747879704</v>
      </c>
      <c r="M1993" s="71">
        <v>1</v>
      </c>
      <c r="N1993" s="68">
        <v>100</v>
      </c>
      <c r="O1993" s="71">
        <v>0.730848683130643</v>
      </c>
      <c r="P1993" s="68">
        <v>91.654676258992794</v>
      </c>
      <c r="Q1993" s="71"/>
      <c r="R1993" s="68"/>
    </row>
    <row r="1994" spans="1:18" x14ac:dyDescent="0.2">
      <c r="A1994" s="72" t="s">
        <v>4091</v>
      </c>
      <c r="B1994" s="66" t="s">
        <v>4092</v>
      </c>
      <c r="C1994" s="67">
        <v>13</v>
      </c>
      <c r="D1994" s="67" t="s">
        <v>334</v>
      </c>
      <c r="E1994" s="71">
        <v>0.83081692581623801</v>
      </c>
      <c r="F1994" s="68">
        <v>46.915959907478801</v>
      </c>
      <c r="G1994" s="71">
        <v>0.88107586698627505</v>
      </c>
      <c r="H1994" s="68">
        <v>74.942174248265204</v>
      </c>
      <c r="I1994" s="71">
        <v>0.79688483471474203</v>
      </c>
      <c r="J1994" s="68">
        <v>34.425597532767902</v>
      </c>
      <c r="K1994" s="71">
        <v>0.87431158584409896</v>
      </c>
      <c r="L1994" s="68">
        <v>23.939861218195801</v>
      </c>
      <c r="M1994" s="71">
        <v>1</v>
      </c>
      <c r="N1994" s="68">
        <v>100</v>
      </c>
      <c r="O1994" s="71">
        <v>0.60181234153607199</v>
      </c>
      <c r="P1994" s="68">
        <v>80.791366906474806</v>
      </c>
      <c r="Q1994" s="71"/>
      <c r="R1994" s="68"/>
    </row>
    <row r="1995" spans="1:18" x14ac:dyDescent="0.2">
      <c r="A1995" s="72" t="s">
        <v>4093</v>
      </c>
      <c r="B1995" s="66" t="s">
        <v>4094</v>
      </c>
      <c r="C1995" s="67">
        <v>13</v>
      </c>
      <c r="D1995" s="67" t="s">
        <v>334</v>
      </c>
      <c r="E1995" s="71">
        <v>0.91521994261337503</v>
      </c>
      <c r="F1995" s="68">
        <v>84.965304548959097</v>
      </c>
      <c r="G1995" s="71">
        <v>0.89121307605607503</v>
      </c>
      <c r="H1995" s="68">
        <v>81.418658442559803</v>
      </c>
      <c r="I1995" s="71">
        <v>0.81321159790191799</v>
      </c>
      <c r="J1995" s="68">
        <v>43.947571318427102</v>
      </c>
      <c r="K1995" s="71">
        <v>0.95645509649550597</v>
      </c>
      <c r="L1995" s="68">
        <v>76.021588280647606</v>
      </c>
      <c r="M1995" s="71">
        <v>1</v>
      </c>
      <c r="N1995" s="68">
        <v>100</v>
      </c>
      <c r="O1995" s="71"/>
      <c r="P1995" s="68"/>
      <c r="Q1995" s="71"/>
      <c r="R1995" s="68"/>
    </row>
    <row r="1996" spans="1:18" x14ac:dyDescent="0.2">
      <c r="A1996" s="72" t="s">
        <v>3024</v>
      </c>
      <c r="B1996" s="66" t="s">
        <v>4095</v>
      </c>
      <c r="C1996" s="67">
        <v>13</v>
      </c>
      <c r="D1996" s="67" t="s">
        <v>334</v>
      </c>
      <c r="E1996" s="71">
        <v>0.90410861561647105</v>
      </c>
      <c r="F1996" s="68">
        <v>79.336931380107899</v>
      </c>
      <c r="G1996" s="71">
        <v>0.86629253718528199</v>
      </c>
      <c r="H1996" s="68">
        <v>63.2613723978412</v>
      </c>
      <c r="I1996" s="71">
        <v>0.80994359276010897</v>
      </c>
      <c r="J1996" s="68">
        <v>42.058596761757897</v>
      </c>
      <c r="K1996" s="71">
        <v>0.94019833252049501</v>
      </c>
      <c r="L1996" s="68">
        <v>63.2613723978412</v>
      </c>
      <c r="M1996" s="71">
        <v>1</v>
      </c>
      <c r="N1996" s="68">
        <v>100</v>
      </c>
      <c r="O1996" s="71"/>
      <c r="P1996" s="68"/>
      <c r="Q1996" s="71"/>
      <c r="R1996" s="68"/>
    </row>
    <row r="1997" spans="1:18" x14ac:dyDescent="0.2">
      <c r="A1997" s="72" t="s">
        <v>4096</v>
      </c>
      <c r="B1997" s="66" t="s">
        <v>4097</v>
      </c>
      <c r="C1997" s="67">
        <v>13</v>
      </c>
      <c r="D1997" s="67" t="s">
        <v>334</v>
      </c>
      <c r="E1997" s="71">
        <v>0.92027130940971302</v>
      </c>
      <c r="F1997" s="68">
        <v>87.586738627602202</v>
      </c>
      <c r="G1997" s="71">
        <v>0.89083005644159097</v>
      </c>
      <c r="H1997" s="68">
        <v>81.264456437933703</v>
      </c>
      <c r="I1997" s="71">
        <v>0.82276870914728395</v>
      </c>
      <c r="J1997" s="68">
        <v>49.922898997687</v>
      </c>
      <c r="K1997" s="71">
        <v>0.96748647204997795</v>
      </c>
      <c r="L1997" s="68">
        <v>83.654587509637594</v>
      </c>
      <c r="M1997" s="71">
        <v>1</v>
      </c>
      <c r="N1997" s="68">
        <v>100</v>
      </c>
      <c r="O1997" s="71"/>
      <c r="P1997" s="68"/>
      <c r="Q1997" s="71"/>
      <c r="R1997" s="68"/>
    </row>
    <row r="1998" spans="1:18" x14ac:dyDescent="0.2">
      <c r="A1998" s="72" t="s">
        <v>4098</v>
      </c>
      <c r="B1998" s="66" t="s">
        <v>4099</v>
      </c>
      <c r="C1998" s="67">
        <v>13</v>
      </c>
      <c r="D1998" s="67" t="s">
        <v>334</v>
      </c>
      <c r="E1998" s="71">
        <v>0.86780104062478702</v>
      </c>
      <c r="F1998" s="68">
        <v>62.104857363145697</v>
      </c>
      <c r="G1998" s="71">
        <v>0.86263120595301102</v>
      </c>
      <c r="H1998" s="68">
        <v>59.753276792598299</v>
      </c>
      <c r="I1998" s="71">
        <v>0.83227759166794302</v>
      </c>
      <c r="J1998" s="68">
        <v>55.936777178103299</v>
      </c>
      <c r="K1998" s="71">
        <v>0.86239810492579905</v>
      </c>
      <c r="L1998" s="68">
        <v>20.354664610639901</v>
      </c>
      <c r="M1998" s="71">
        <v>0.99</v>
      </c>
      <c r="N1998" s="68">
        <v>52.3064894448788</v>
      </c>
      <c r="O1998" s="71">
        <v>0.79169830057718105</v>
      </c>
      <c r="P1998" s="68">
        <v>94.604316546762604</v>
      </c>
      <c r="Q1998" s="71"/>
      <c r="R1998" s="68"/>
    </row>
    <row r="1999" spans="1:18" x14ac:dyDescent="0.2">
      <c r="A1999" s="72" t="s">
        <v>4100</v>
      </c>
      <c r="B1999" s="66" t="s">
        <v>4101</v>
      </c>
      <c r="C1999" s="67">
        <v>13</v>
      </c>
      <c r="D1999" s="67" t="s">
        <v>334</v>
      </c>
      <c r="E1999" s="71">
        <v>0.92141004671359295</v>
      </c>
      <c r="F1999" s="68">
        <v>88.203546646106403</v>
      </c>
      <c r="G1999" s="71">
        <v>0.91153260559388505</v>
      </c>
      <c r="H1999" s="68">
        <v>90.208172706245193</v>
      </c>
      <c r="I1999" s="71">
        <v>0.82010470149086601</v>
      </c>
      <c r="J1999" s="68">
        <v>48.072474942174203</v>
      </c>
      <c r="K1999" s="71">
        <v>0.96400287976961796</v>
      </c>
      <c r="L1999" s="68">
        <v>81.688511950655396</v>
      </c>
      <c r="M1999" s="71">
        <v>0.99</v>
      </c>
      <c r="N1999" s="68">
        <v>52.3064894448788</v>
      </c>
      <c r="O1999" s="71"/>
      <c r="P1999" s="68"/>
      <c r="Q1999" s="71"/>
      <c r="R1999" s="68"/>
    </row>
    <row r="2000" spans="1:18" x14ac:dyDescent="0.2">
      <c r="A2000" s="72" t="s">
        <v>4102</v>
      </c>
      <c r="B2000" s="66" t="s">
        <v>4103</v>
      </c>
      <c r="C2000" s="67">
        <v>13</v>
      </c>
      <c r="D2000" s="67" t="s">
        <v>334</v>
      </c>
      <c r="E2000" s="71">
        <v>0.89295553156284102</v>
      </c>
      <c r="F2000" s="68">
        <v>73.747108712413294</v>
      </c>
      <c r="G2000" s="71">
        <v>0.85657140947793098</v>
      </c>
      <c r="H2000" s="68">
        <v>53.006939090208199</v>
      </c>
      <c r="I2000" s="71">
        <v>0.78027777267347698</v>
      </c>
      <c r="J2000" s="68">
        <v>26.9082498072475</v>
      </c>
      <c r="K2000" s="71">
        <v>0.93497294409995602</v>
      </c>
      <c r="L2000" s="68">
        <v>59.329221279876599</v>
      </c>
      <c r="M2000" s="71">
        <v>1</v>
      </c>
      <c r="N2000" s="68">
        <v>100</v>
      </c>
      <c r="O2000" s="71"/>
      <c r="P2000" s="68"/>
      <c r="Q2000" s="71"/>
      <c r="R2000" s="68"/>
    </row>
    <row r="2001" spans="1:18" x14ac:dyDescent="0.2">
      <c r="A2001" s="72" t="s">
        <v>537</v>
      </c>
      <c r="B2001" s="66" t="s">
        <v>4104</v>
      </c>
      <c r="C2001" s="67">
        <v>13</v>
      </c>
      <c r="D2001" s="67" t="s">
        <v>334</v>
      </c>
      <c r="E2001" s="71">
        <v>0.92172458597678597</v>
      </c>
      <c r="F2001" s="68">
        <v>88.434849653045504</v>
      </c>
      <c r="G2001" s="71">
        <v>0.88328859168180096</v>
      </c>
      <c r="H2001" s="68">
        <v>76.407093292212807</v>
      </c>
      <c r="I2001" s="71">
        <v>0.83580232520660003</v>
      </c>
      <c r="J2001" s="68">
        <v>58.365458750963803</v>
      </c>
      <c r="K2001" s="71">
        <v>0.98780742701874202</v>
      </c>
      <c r="L2001" s="68">
        <v>91.788743253662304</v>
      </c>
      <c r="M2001" s="71">
        <v>0.98</v>
      </c>
      <c r="N2001" s="68">
        <v>45.934323690383103</v>
      </c>
      <c r="O2001" s="71"/>
      <c r="P2001" s="68"/>
      <c r="Q2001" s="71"/>
      <c r="R2001" s="68"/>
    </row>
    <row r="2002" spans="1:18" x14ac:dyDescent="0.2">
      <c r="A2002" s="72" t="s">
        <v>4105</v>
      </c>
      <c r="B2002" s="66" t="s">
        <v>4106</v>
      </c>
      <c r="C2002" s="67">
        <v>13</v>
      </c>
      <c r="D2002" s="67" t="s">
        <v>334</v>
      </c>
      <c r="E2002" s="71">
        <v>0.89233720535481498</v>
      </c>
      <c r="F2002" s="68">
        <v>73.438704703161093</v>
      </c>
      <c r="G2002" s="71">
        <v>0.89405908266798995</v>
      </c>
      <c r="H2002" s="68">
        <v>82.883577486507306</v>
      </c>
      <c r="I2002" s="71">
        <v>0.75857499851113497</v>
      </c>
      <c r="J2002" s="68">
        <v>19.506553585196599</v>
      </c>
      <c r="K2002" s="71">
        <v>0.93671474024013601</v>
      </c>
      <c r="L2002" s="68">
        <v>60.948342328450302</v>
      </c>
      <c r="M2002" s="71">
        <v>0.98</v>
      </c>
      <c r="N2002" s="68">
        <v>45.934323690383103</v>
      </c>
      <c r="O2002" s="71"/>
      <c r="P2002" s="68"/>
      <c r="Q2002" s="71"/>
      <c r="R2002" s="68"/>
    </row>
    <row r="2003" spans="1:18" x14ac:dyDescent="0.2">
      <c r="A2003" s="72" t="s">
        <v>4107</v>
      </c>
      <c r="B2003" s="66" t="s">
        <v>4108</v>
      </c>
      <c r="C2003" s="67">
        <v>13</v>
      </c>
      <c r="D2003" s="67" t="s">
        <v>334</v>
      </c>
      <c r="E2003" s="71">
        <v>0.88861213554538898</v>
      </c>
      <c r="F2003" s="68">
        <v>71.742482652274504</v>
      </c>
      <c r="G2003" s="71">
        <v>0.91186025710389995</v>
      </c>
      <c r="H2003" s="68">
        <v>90.323824209714701</v>
      </c>
      <c r="I2003" s="71">
        <v>0.81426157056965698</v>
      </c>
      <c r="J2003" s="68">
        <v>44.410177332305302</v>
      </c>
      <c r="K2003" s="71">
        <v>0.94832671450800099</v>
      </c>
      <c r="L2003" s="68">
        <v>69.082498072474905</v>
      </c>
      <c r="M2003" s="71">
        <v>0.88</v>
      </c>
      <c r="N2003" s="68">
        <v>25.488663017982802</v>
      </c>
      <c r="O2003" s="71"/>
      <c r="P2003" s="68"/>
      <c r="Q2003" s="71"/>
      <c r="R2003" s="68"/>
    </row>
    <row r="2004" spans="1:18" x14ac:dyDescent="0.2">
      <c r="A2004" s="72" t="s">
        <v>4109</v>
      </c>
      <c r="B2004" s="66" t="s">
        <v>4110</v>
      </c>
      <c r="C2004" s="67">
        <v>13</v>
      </c>
      <c r="D2004" s="67" t="s">
        <v>334</v>
      </c>
      <c r="E2004" s="71">
        <v>0.93418909614285095</v>
      </c>
      <c r="F2004" s="68">
        <v>92.367000771009998</v>
      </c>
      <c r="G2004" s="71">
        <v>0.87265706785247898</v>
      </c>
      <c r="H2004" s="68">
        <v>69.043947571318398</v>
      </c>
      <c r="I2004" s="71">
        <v>0.90241883180287996</v>
      </c>
      <c r="J2004" s="68">
        <v>82.112567463377005</v>
      </c>
      <c r="K2004" s="71">
        <v>0.96168048491604496</v>
      </c>
      <c r="L2004" s="68">
        <v>79.9537393986122</v>
      </c>
      <c r="M2004" s="71">
        <v>1</v>
      </c>
      <c r="N2004" s="68">
        <v>100</v>
      </c>
      <c r="O2004" s="71"/>
      <c r="P2004" s="68"/>
      <c r="Q2004" s="71"/>
      <c r="R2004" s="68"/>
    </row>
    <row r="2005" spans="1:18" x14ac:dyDescent="0.2">
      <c r="A2005" s="72" t="s">
        <v>4111</v>
      </c>
      <c r="B2005" s="66" t="s">
        <v>4111</v>
      </c>
      <c r="C2005" s="67">
        <v>13</v>
      </c>
      <c r="D2005" s="67" t="s">
        <v>334</v>
      </c>
      <c r="E2005" s="71">
        <v>0.93794398187646999</v>
      </c>
      <c r="F2005" s="68">
        <v>93.2151117964534</v>
      </c>
      <c r="G2005" s="71">
        <v>0.87505377776910898</v>
      </c>
      <c r="H2005" s="68">
        <v>70.701619121048594</v>
      </c>
      <c r="I2005" s="71">
        <v>0.90459088797964704</v>
      </c>
      <c r="J2005" s="68">
        <v>82.729375481881306</v>
      </c>
      <c r="K2005" s="71">
        <v>0.97213126175712405</v>
      </c>
      <c r="L2005" s="68">
        <v>85.659213569776398</v>
      </c>
      <c r="M2005" s="71">
        <v>1</v>
      </c>
      <c r="N2005" s="68">
        <v>100</v>
      </c>
      <c r="O2005" s="71"/>
      <c r="P2005" s="68"/>
      <c r="Q2005" s="71"/>
      <c r="R2005" s="68"/>
    </row>
    <row r="2006" spans="1:18" x14ac:dyDescent="0.2">
      <c r="A2006" s="72" t="s">
        <v>4112</v>
      </c>
      <c r="B2006" s="66" t="s">
        <v>4112</v>
      </c>
      <c r="C2006" s="67">
        <v>13</v>
      </c>
      <c r="D2006" s="67" t="s">
        <v>334</v>
      </c>
      <c r="E2006" s="71">
        <v>0.86165070275356903</v>
      </c>
      <c r="F2006" s="68">
        <v>59.637625289128799</v>
      </c>
      <c r="G2006" s="71">
        <v>0.94237528004095406</v>
      </c>
      <c r="H2006" s="68">
        <v>95.104086353122597</v>
      </c>
      <c r="I2006" s="71">
        <v>0.980545606172469</v>
      </c>
      <c r="J2006" s="68">
        <v>97.802621434078603</v>
      </c>
      <c r="K2006" s="71">
        <v>0.943681924800855</v>
      </c>
      <c r="L2006" s="68">
        <v>65.882806476484205</v>
      </c>
      <c r="M2006" s="71">
        <v>0.57999999999999996</v>
      </c>
      <c r="N2006" s="68">
        <v>8.4050039093041402</v>
      </c>
      <c r="O2006" s="71"/>
      <c r="P2006" s="68"/>
      <c r="Q2006" s="71"/>
      <c r="R2006" s="68"/>
    </row>
    <row r="2007" spans="1:18" x14ac:dyDescent="0.2">
      <c r="A2007" s="72" t="s">
        <v>4113</v>
      </c>
      <c r="B2007" s="66" t="s">
        <v>4114</v>
      </c>
      <c r="C2007" s="67">
        <v>13</v>
      </c>
      <c r="D2007" s="67" t="s">
        <v>334</v>
      </c>
      <c r="E2007" s="71">
        <v>0.90370130974414398</v>
      </c>
      <c r="F2007" s="68">
        <v>79.105628373168798</v>
      </c>
      <c r="G2007" s="71">
        <v>0.87316146376944004</v>
      </c>
      <c r="H2007" s="68">
        <v>69.429452582883599</v>
      </c>
      <c r="I2007" s="71">
        <v>0.82002460151522705</v>
      </c>
      <c r="J2007" s="68">
        <v>47.995373939861203</v>
      </c>
      <c r="K2007" s="71">
        <v>0.92161917369191104</v>
      </c>
      <c r="L2007" s="68">
        <v>47.956823438704703</v>
      </c>
      <c r="M2007" s="71">
        <v>1</v>
      </c>
      <c r="N2007" s="68">
        <v>100</v>
      </c>
      <c r="O2007" s="71"/>
      <c r="P2007" s="68"/>
      <c r="Q2007" s="71"/>
      <c r="R2007" s="68"/>
    </row>
    <row r="2008" spans="1:18" x14ac:dyDescent="0.2">
      <c r="A2008" s="72" t="s">
        <v>4115</v>
      </c>
      <c r="B2008" s="66" t="s">
        <v>4116</v>
      </c>
      <c r="C2008" s="67">
        <v>13</v>
      </c>
      <c r="D2008" s="67" t="s">
        <v>334</v>
      </c>
      <c r="E2008" s="71">
        <v>0.91673717456692805</v>
      </c>
      <c r="F2008" s="68">
        <v>85.697764070932905</v>
      </c>
      <c r="G2008" s="71">
        <v>0.87788828094657301</v>
      </c>
      <c r="H2008" s="68">
        <v>72.783346183500399</v>
      </c>
      <c r="I2008" s="71">
        <v>0.83492771567920698</v>
      </c>
      <c r="J2008" s="68">
        <v>57.864302235929102</v>
      </c>
      <c r="K2008" s="71">
        <v>0.95413270164193298</v>
      </c>
      <c r="L2008" s="68">
        <v>73.708558211256701</v>
      </c>
      <c r="M2008" s="71">
        <v>1</v>
      </c>
      <c r="N2008" s="68">
        <v>100</v>
      </c>
      <c r="O2008" s="71"/>
      <c r="P2008" s="68"/>
      <c r="Q2008" s="71"/>
      <c r="R2008" s="68"/>
    </row>
    <row r="2009" spans="1:18" x14ac:dyDescent="0.2">
      <c r="A2009" s="72" t="s">
        <v>4117</v>
      </c>
      <c r="B2009" s="66" t="s">
        <v>4118</v>
      </c>
      <c r="C2009" s="67">
        <v>13</v>
      </c>
      <c r="D2009" s="67" t="s">
        <v>334</v>
      </c>
      <c r="E2009" s="71">
        <v>0.88643317468826799</v>
      </c>
      <c r="F2009" s="68">
        <v>70.585967617579001</v>
      </c>
      <c r="G2009" s="71">
        <v>0.85400997178869698</v>
      </c>
      <c r="H2009" s="68">
        <v>49.9614494988435</v>
      </c>
      <c r="I2009" s="71">
        <v>0.79042450824123001</v>
      </c>
      <c r="J2009" s="68">
        <v>30.878951426368499</v>
      </c>
      <c r="K2009" s="71">
        <v>0.90129821872314697</v>
      </c>
      <c r="L2009" s="68">
        <v>35.003855050115703</v>
      </c>
      <c r="M2009" s="71">
        <v>1</v>
      </c>
      <c r="N2009" s="68">
        <v>100</v>
      </c>
      <c r="O2009" s="71"/>
      <c r="P2009" s="68"/>
      <c r="Q2009" s="71"/>
      <c r="R2009" s="68"/>
    </row>
    <row r="2010" spans="1:18" x14ac:dyDescent="0.2">
      <c r="A2010" s="72" t="s">
        <v>4119</v>
      </c>
      <c r="B2010" s="66" t="s">
        <v>4120</v>
      </c>
      <c r="C2010" s="67">
        <v>13</v>
      </c>
      <c r="D2010" s="67" t="s">
        <v>334</v>
      </c>
      <c r="E2010" s="71">
        <v>0.92776681857674304</v>
      </c>
      <c r="F2010" s="68">
        <v>90.632228218966802</v>
      </c>
      <c r="G2010" s="71">
        <v>0.90747317847797304</v>
      </c>
      <c r="H2010" s="68">
        <v>88.936006168080198</v>
      </c>
      <c r="I2010" s="71">
        <v>0.88191361091295395</v>
      </c>
      <c r="J2010" s="68">
        <v>76.484194294525807</v>
      </c>
      <c r="K2010" s="71">
        <v>0.96168048491604496</v>
      </c>
      <c r="L2010" s="68">
        <v>79.9537393986122</v>
      </c>
      <c r="M2010" s="71">
        <v>0.96</v>
      </c>
      <c r="N2010" s="68">
        <v>38.545738858483197</v>
      </c>
      <c r="O2010" s="71"/>
      <c r="P2010" s="68"/>
      <c r="Q2010" s="71"/>
      <c r="R2010" s="68"/>
    </row>
    <row r="2011" spans="1:18" x14ac:dyDescent="0.2">
      <c r="A2011" s="72" t="s">
        <v>4121</v>
      </c>
      <c r="B2011" s="66" t="s">
        <v>4121</v>
      </c>
      <c r="C2011" s="67">
        <v>13</v>
      </c>
      <c r="D2011" s="67" t="s">
        <v>334</v>
      </c>
      <c r="E2011" s="71">
        <v>0.84914417494531702</v>
      </c>
      <c r="F2011" s="68">
        <v>54.548959136468802</v>
      </c>
      <c r="G2011" s="71">
        <v>0.87087916193007797</v>
      </c>
      <c r="H2011" s="68">
        <v>67.116422513492694</v>
      </c>
      <c r="I2011" s="71">
        <v>0.78125556795067896</v>
      </c>
      <c r="J2011" s="68">
        <v>27.370855821125701</v>
      </c>
      <c r="K2011" s="71">
        <v>0.95529389906871998</v>
      </c>
      <c r="L2011" s="68">
        <v>74.903623747108696</v>
      </c>
      <c r="M2011" s="71">
        <v>1</v>
      </c>
      <c r="N2011" s="68">
        <v>100</v>
      </c>
      <c r="O2011" s="71">
        <v>0.63829224577710797</v>
      </c>
      <c r="P2011" s="68">
        <v>84.676258992805799</v>
      </c>
      <c r="Q2011" s="71"/>
      <c r="R2011" s="68"/>
    </row>
    <row r="2012" spans="1:18" x14ac:dyDescent="0.2">
      <c r="A2012" s="72" t="s">
        <v>4122</v>
      </c>
      <c r="B2012" s="66" t="s">
        <v>4123</v>
      </c>
      <c r="C2012" s="67">
        <v>13</v>
      </c>
      <c r="D2012" s="67" t="s">
        <v>334</v>
      </c>
      <c r="E2012" s="71">
        <v>0.84941612770960395</v>
      </c>
      <c r="F2012" s="68">
        <v>54.703161141094803</v>
      </c>
      <c r="G2012" s="71">
        <v>0.85615313112553504</v>
      </c>
      <c r="H2012" s="68">
        <v>52.274479568234398</v>
      </c>
      <c r="I2012" s="71">
        <v>0.86194786710659599</v>
      </c>
      <c r="J2012" s="68">
        <v>70.277563608326901</v>
      </c>
      <c r="K2012" s="71">
        <v>0.93381174667316902</v>
      </c>
      <c r="L2012" s="68">
        <v>57.979953739398603</v>
      </c>
      <c r="M2012" s="71">
        <v>0.97</v>
      </c>
      <c r="N2012" s="68">
        <v>41.829554339327601</v>
      </c>
      <c r="O2012" s="71">
        <v>0.62516789364271896</v>
      </c>
      <c r="P2012" s="68">
        <v>83.093525179856101</v>
      </c>
      <c r="Q2012" s="71"/>
      <c r="R2012" s="68"/>
    </row>
    <row r="2013" spans="1:18" x14ac:dyDescent="0.2">
      <c r="A2013" s="72" t="s">
        <v>4124</v>
      </c>
      <c r="B2013" s="66" t="s">
        <v>4125</v>
      </c>
      <c r="C2013" s="67">
        <v>13</v>
      </c>
      <c r="D2013" s="67" t="s">
        <v>334</v>
      </c>
      <c r="E2013" s="71">
        <v>0.91652541702760404</v>
      </c>
      <c r="F2013" s="68">
        <v>85.505011565150298</v>
      </c>
      <c r="G2013" s="71">
        <v>0.866525185179566</v>
      </c>
      <c r="H2013" s="68">
        <v>63.5312259059368</v>
      </c>
      <c r="I2013" s="71">
        <v>0.86823902636796202</v>
      </c>
      <c r="J2013" s="68">
        <v>72.513492675404805</v>
      </c>
      <c r="K2013" s="71">
        <v>0.95133745656288604</v>
      </c>
      <c r="L2013" s="68">
        <v>71.819583654587504</v>
      </c>
      <c r="M2013" s="71">
        <v>0.98</v>
      </c>
      <c r="N2013" s="68">
        <v>45.934323690383103</v>
      </c>
      <c r="O2013" s="71"/>
      <c r="P2013" s="68"/>
      <c r="Q2013" s="71"/>
      <c r="R2013" s="68"/>
    </row>
    <row r="2014" spans="1:18" x14ac:dyDescent="0.2">
      <c r="A2014" s="72" t="s">
        <v>3040</v>
      </c>
      <c r="B2014" s="66" t="s">
        <v>4126</v>
      </c>
      <c r="C2014" s="67">
        <v>13</v>
      </c>
      <c r="D2014" s="67" t="s">
        <v>334</v>
      </c>
      <c r="E2014" s="71">
        <v>0.81722196765363497</v>
      </c>
      <c r="F2014" s="68">
        <v>41.094834232845002</v>
      </c>
      <c r="G2014" s="71">
        <v>0.84708034488905604</v>
      </c>
      <c r="H2014" s="68">
        <v>40.863531225905902</v>
      </c>
      <c r="I2014" s="71">
        <v>0.80908644011360198</v>
      </c>
      <c r="J2014" s="68">
        <v>41.480339244410203</v>
      </c>
      <c r="K2014" s="71">
        <v>0.92800575953923703</v>
      </c>
      <c r="L2014" s="68">
        <v>52.891287586738599</v>
      </c>
      <c r="M2014" s="71">
        <v>0.99</v>
      </c>
      <c r="N2014" s="68">
        <v>52.3064894448788</v>
      </c>
      <c r="O2014" s="71">
        <v>0.51193729372627805</v>
      </c>
      <c r="P2014" s="68">
        <v>64.244604316546798</v>
      </c>
      <c r="Q2014" s="71"/>
      <c r="R2014" s="68"/>
    </row>
    <row r="2015" spans="1:18" x14ac:dyDescent="0.2">
      <c r="A2015" s="72" t="s">
        <v>4127</v>
      </c>
      <c r="B2015" s="66" t="s">
        <v>4128</v>
      </c>
      <c r="C2015" s="67">
        <v>13</v>
      </c>
      <c r="D2015" s="67" t="s">
        <v>334</v>
      </c>
      <c r="E2015" s="71">
        <v>0.88612174448363601</v>
      </c>
      <c r="F2015" s="68">
        <v>70.508866615266001</v>
      </c>
      <c r="G2015" s="71">
        <v>0.85418171137014298</v>
      </c>
      <c r="H2015" s="68">
        <v>50.269853508095601</v>
      </c>
      <c r="I2015" s="71">
        <v>0.78784585041446797</v>
      </c>
      <c r="J2015" s="68">
        <v>29.683885890516599</v>
      </c>
      <c r="K2015" s="71">
        <v>0.90245941614993397</v>
      </c>
      <c r="L2015" s="68">
        <v>35.736314572089398</v>
      </c>
      <c r="M2015" s="71">
        <v>1</v>
      </c>
      <c r="N2015" s="68">
        <v>100</v>
      </c>
      <c r="O2015" s="71"/>
      <c r="P2015" s="68"/>
      <c r="Q2015" s="71"/>
      <c r="R2015" s="68"/>
    </row>
    <row r="2016" spans="1:18" x14ac:dyDescent="0.2">
      <c r="A2016" s="72" t="s">
        <v>4129</v>
      </c>
      <c r="B2016" s="66" t="s">
        <v>4129</v>
      </c>
      <c r="C2016" s="67">
        <v>13</v>
      </c>
      <c r="D2016" s="67" t="s">
        <v>334</v>
      </c>
      <c r="E2016" s="71">
        <v>0.90262675441131901</v>
      </c>
      <c r="F2016" s="68">
        <v>78.604471858134104</v>
      </c>
      <c r="G2016" s="71">
        <v>0.860567026303803</v>
      </c>
      <c r="H2016" s="68">
        <v>57.478797224363902</v>
      </c>
      <c r="I2016" s="71">
        <v>0.78942070385221297</v>
      </c>
      <c r="J2016" s="68">
        <v>30.416345412490401</v>
      </c>
      <c r="K2016" s="71">
        <v>0.96051928748925897</v>
      </c>
      <c r="L2016" s="68">
        <v>78.989976869699305</v>
      </c>
      <c r="M2016" s="71">
        <v>1</v>
      </c>
      <c r="N2016" s="68">
        <v>100</v>
      </c>
      <c r="O2016" s="71"/>
      <c r="P2016" s="68"/>
      <c r="Q2016" s="71"/>
      <c r="R2016" s="68"/>
    </row>
    <row r="2017" spans="1:18" x14ac:dyDescent="0.2">
      <c r="A2017" s="72" t="s">
        <v>4130</v>
      </c>
      <c r="B2017" s="66" t="s">
        <v>4131</v>
      </c>
      <c r="C2017" s="67">
        <v>13</v>
      </c>
      <c r="D2017" s="67" t="s">
        <v>334</v>
      </c>
      <c r="E2017" s="71">
        <v>0.79571188363680001</v>
      </c>
      <c r="F2017" s="68">
        <v>32.189668465690097</v>
      </c>
      <c r="G2017" s="71">
        <v>0.89875624239037299</v>
      </c>
      <c r="H2017" s="68">
        <v>85.389360061680804</v>
      </c>
      <c r="I2017" s="71">
        <v>0.92346623674171102</v>
      </c>
      <c r="J2017" s="68">
        <v>86.969930609097901</v>
      </c>
      <c r="K2017" s="71">
        <v>0.93237001806364295</v>
      </c>
      <c r="L2017" s="68">
        <v>56.5535851966076</v>
      </c>
      <c r="M2017" s="71">
        <v>0.91</v>
      </c>
      <c r="N2017" s="68">
        <v>28.772478498827201</v>
      </c>
      <c r="O2017" s="71">
        <v>0.313966920988275</v>
      </c>
      <c r="P2017" s="68">
        <v>28.345323741007199</v>
      </c>
      <c r="Q2017" s="71"/>
      <c r="R2017" s="68"/>
    </row>
    <row r="2018" spans="1:18" x14ac:dyDescent="0.2">
      <c r="A2018" s="72" t="s">
        <v>4132</v>
      </c>
      <c r="B2018" s="66" t="s">
        <v>4132</v>
      </c>
      <c r="C2018" s="67">
        <v>13</v>
      </c>
      <c r="D2018" s="67" t="s">
        <v>334</v>
      </c>
      <c r="E2018" s="71">
        <v>0.869577292035279</v>
      </c>
      <c r="F2018" s="68">
        <v>63.030069390902099</v>
      </c>
      <c r="G2018" s="71">
        <v>0.85879941390416703</v>
      </c>
      <c r="H2018" s="68">
        <v>55.397070161912097</v>
      </c>
      <c r="I2018" s="71">
        <v>0.82687684324170496</v>
      </c>
      <c r="J2018" s="68">
        <v>52.659984579799499</v>
      </c>
      <c r="K2018" s="71">
        <v>0.98490443345177503</v>
      </c>
      <c r="L2018" s="68">
        <v>90.824980724749395</v>
      </c>
      <c r="M2018" s="71">
        <v>1</v>
      </c>
      <c r="N2018" s="68">
        <v>100</v>
      </c>
      <c r="O2018" s="71">
        <v>0.677305769578747</v>
      </c>
      <c r="P2018" s="68">
        <v>87.913669064748206</v>
      </c>
      <c r="Q2018" s="71"/>
      <c r="R2018" s="68"/>
    </row>
    <row r="2019" spans="1:18" x14ac:dyDescent="0.2">
      <c r="A2019" s="72" t="s">
        <v>4133</v>
      </c>
      <c r="B2019" s="66" t="s">
        <v>4133</v>
      </c>
      <c r="C2019" s="67">
        <v>13</v>
      </c>
      <c r="D2019" s="67" t="s">
        <v>334</v>
      </c>
      <c r="E2019" s="71">
        <v>0.86059877724204004</v>
      </c>
      <c r="F2019" s="68">
        <v>59.175019275250598</v>
      </c>
      <c r="G2019" s="71">
        <v>0.87605485732028199</v>
      </c>
      <c r="H2019" s="68">
        <v>71.241326137239795</v>
      </c>
      <c r="I2019" s="71">
        <v>0.89836116544584999</v>
      </c>
      <c r="J2019" s="68">
        <v>81.264456437933703</v>
      </c>
      <c r="K2019" s="71">
        <v>0.93148935181959602</v>
      </c>
      <c r="L2019" s="68">
        <v>56.013878180416299</v>
      </c>
      <c r="M2019" s="71">
        <v>1</v>
      </c>
      <c r="N2019" s="68">
        <v>100</v>
      </c>
      <c r="O2019" s="71">
        <v>0.59708851162447196</v>
      </c>
      <c r="P2019" s="68">
        <v>79.856115107913695</v>
      </c>
      <c r="Q2019" s="71"/>
      <c r="R2019" s="68"/>
    </row>
    <row r="2020" spans="1:18" x14ac:dyDescent="0.2">
      <c r="A2020" s="72" t="s">
        <v>4134</v>
      </c>
      <c r="B2020" s="66" t="s">
        <v>4134</v>
      </c>
      <c r="C2020" s="67">
        <v>13</v>
      </c>
      <c r="D2020" s="67" t="s">
        <v>334</v>
      </c>
      <c r="E2020" s="71">
        <v>0.89614088295201499</v>
      </c>
      <c r="F2020" s="68">
        <v>75.057825751734796</v>
      </c>
      <c r="G2020" s="71">
        <v>0.83273256387143801</v>
      </c>
      <c r="H2020" s="68">
        <v>24.479568234386999</v>
      </c>
      <c r="I2020" s="71">
        <v>0.91712380079383204</v>
      </c>
      <c r="J2020" s="68">
        <v>85.851966075559005</v>
      </c>
      <c r="K2020" s="71">
        <v>0.95645509649550597</v>
      </c>
      <c r="L2020" s="68">
        <v>76.021588280647606</v>
      </c>
      <c r="M2020" s="71">
        <v>1</v>
      </c>
      <c r="N2020" s="68">
        <v>100</v>
      </c>
      <c r="O2020" s="71">
        <v>0.77439295359929905</v>
      </c>
      <c r="P2020" s="68">
        <v>94.100719424460394</v>
      </c>
      <c r="Q2020" s="71"/>
      <c r="R2020" s="68"/>
    </row>
    <row r="2021" spans="1:18" x14ac:dyDescent="0.2">
      <c r="A2021" s="72" t="s">
        <v>4135</v>
      </c>
      <c r="B2021" s="66" t="s">
        <v>4136</v>
      </c>
      <c r="C2021" s="67">
        <v>13</v>
      </c>
      <c r="D2021" s="67" t="s">
        <v>334</v>
      </c>
      <c r="E2021" s="71">
        <v>0.86834784444045998</v>
      </c>
      <c r="F2021" s="68">
        <v>62.451811873554398</v>
      </c>
      <c r="G2021" s="71">
        <v>0.88347163175069199</v>
      </c>
      <c r="H2021" s="68">
        <v>76.6769468003084</v>
      </c>
      <c r="I2021" s="71">
        <v>0.88994209063062701</v>
      </c>
      <c r="J2021" s="68">
        <v>79.298380878951406</v>
      </c>
      <c r="K2021" s="71">
        <v>0.92800575953923703</v>
      </c>
      <c r="L2021" s="68">
        <v>52.891287586738599</v>
      </c>
      <c r="M2021" s="71">
        <v>1</v>
      </c>
      <c r="N2021" s="68">
        <v>100</v>
      </c>
      <c r="O2021" s="71">
        <v>0.64031974028174499</v>
      </c>
      <c r="P2021" s="68">
        <v>84.820143884892104</v>
      </c>
      <c r="Q2021" s="71"/>
      <c r="R2021" s="68"/>
    </row>
    <row r="2022" spans="1:18" x14ac:dyDescent="0.2">
      <c r="A2022" s="72" t="s">
        <v>4137</v>
      </c>
      <c r="B2022" s="66" t="s">
        <v>4138</v>
      </c>
      <c r="C2022" s="67">
        <v>13</v>
      </c>
      <c r="D2022" s="67" t="s">
        <v>334</v>
      </c>
      <c r="E2022" s="71">
        <v>0.93905004155743599</v>
      </c>
      <c r="F2022" s="68">
        <v>93.330763299922907</v>
      </c>
      <c r="G2022" s="71">
        <v>0.83805249548086702</v>
      </c>
      <c r="H2022" s="68">
        <v>30.339244410177301</v>
      </c>
      <c r="I2022" s="71">
        <v>0.92569545402299103</v>
      </c>
      <c r="J2022" s="68">
        <v>87.355435620663101</v>
      </c>
      <c r="K2022" s="71">
        <v>0.99245221672588801</v>
      </c>
      <c r="L2022" s="68">
        <v>93.600616808018501</v>
      </c>
      <c r="M2022" s="71">
        <v>1</v>
      </c>
      <c r="N2022" s="68">
        <v>100</v>
      </c>
      <c r="O2022" s="71"/>
      <c r="P2022" s="68"/>
      <c r="Q2022" s="71"/>
      <c r="R2022" s="68"/>
    </row>
    <row r="2023" spans="1:18" x14ac:dyDescent="0.2">
      <c r="A2023" s="72" t="s">
        <v>4139</v>
      </c>
      <c r="B2023" s="66" t="s">
        <v>4140</v>
      </c>
      <c r="C2023" s="67">
        <v>13</v>
      </c>
      <c r="D2023" s="67" t="s">
        <v>334</v>
      </c>
      <c r="E2023" s="71">
        <v>0.89698398228674103</v>
      </c>
      <c r="F2023" s="68">
        <v>75.327679259830404</v>
      </c>
      <c r="G2023" s="71">
        <v>0.86085118269605299</v>
      </c>
      <c r="H2023" s="68">
        <v>57.671549730146502</v>
      </c>
      <c r="I2023" s="71">
        <v>0.97152998325850004</v>
      </c>
      <c r="J2023" s="68">
        <v>96.299151888974507</v>
      </c>
      <c r="K2023" s="71">
        <v>0.99129101929910102</v>
      </c>
      <c r="L2023" s="68">
        <v>93.176561295296807</v>
      </c>
      <c r="M2023" s="71">
        <v>0.98</v>
      </c>
      <c r="N2023" s="68">
        <v>45.934323690383103</v>
      </c>
      <c r="O2023" s="71">
        <v>0.68124772618005003</v>
      </c>
      <c r="P2023" s="68">
        <v>88.633093525179802</v>
      </c>
      <c r="Q2023" s="71"/>
      <c r="R2023" s="68"/>
    </row>
    <row r="2024" spans="1:18" x14ac:dyDescent="0.2">
      <c r="A2024" s="72" t="s">
        <v>4141</v>
      </c>
      <c r="B2024" s="66" t="s">
        <v>4141</v>
      </c>
      <c r="C2024" s="67">
        <v>14</v>
      </c>
      <c r="D2024" s="67" t="s">
        <v>334</v>
      </c>
      <c r="E2024" s="71">
        <v>0.87884197586927204</v>
      </c>
      <c r="F2024" s="68">
        <v>60.961695191524001</v>
      </c>
      <c r="G2024" s="71">
        <v>0.87290002081454099</v>
      </c>
      <c r="H2024" s="68">
        <v>63.406682966585201</v>
      </c>
      <c r="I2024" s="71">
        <v>0.77137730679335803</v>
      </c>
      <c r="J2024" s="68">
        <v>51.4262428687857</v>
      </c>
      <c r="K2024" s="71">
        <v>0.97731870843653301</v>
      </c>
      <c r="L2024" s="68">
        <v>69.926650366748206</v>
      </c>
      <c r="M2024" s="71">
        <v>1</v>
      </c>
      <c r="N2024" s="68">
        <v>100</v>
      </c>
      <c r="O2024" s="71">
        <v>0.77261384330192695</v>
      </c>
      <c r="P2024" s="68">
        <v>71.566265060240994</v>
      </c>
      <c r="Q2024" s="71"/>
      <c r="R2024" s="68"/>
    </row>
    <row r="2025" spans="1:18" x14ac:dyDescent="0.2">
      <c r="A2025" s="72" t="s">
        <v>4142</v>
      </c>
      <c r="B2025" s="66" t="s">
        <v>4142</v>
      </c>
      <c r="C2025" s="67">
        <v>14</v>
      </c>
      <c r="D2025" s="67" t="s">
        <v>334</v>
      </c>
      <c r="E2025" s="71">
        <v>0.89036647366996102</v>
      </c>
      <c r="F2025" s="68">
        <v>70.089649551752203</v>
      </c>
      <c r="G2025" s="71">
        <v>0.88886069424668501</v>
      </c>
      <c r="H2025" s="68">
        <v>74.653626731866296</v>
      </c>
      <c r="I2025" s="71">
        <v>0.77711505820215698</v>
      </c>
      <c r="J2025" s="68">
        <v>53.382233088834603</v>
      </c>
      <c r="K2025" s="71">
        <v>0.97641145677399499</v>
      </c>
      <c r="L2025" s="68">
        <v>69.600651996739998</v>
      </c>
      <c r="M2025" s="71">
        <v>0.993470880125359</v>
      </c>
      <c r="N2025" s="68">
        <v>67.430441898526993</v>
      </c>
      <c r="O2025" s="71">
        <v>0.81597427900161101</v>
      </c>
      <c r="P2025" s="68">
        <v>85.783132530120497</v>
      </c>
      <c r="Q2025" s="71"/>
      <c r="R2025" s="68"/>
    </row>
    <row r="2026" spans="1:18" x14ac:dyDescent="0.2">
      <c r="A2026" s="72" t="s">
        <v>4143</v>
      </c>
      <c r="B2026" s="66" t="s">
        <v>4144</v>
      </c>
      <c r="C2026" s="67">
        <v>13</v>
      </c>
      <c r="D2026" s="67" t="s">
        <v>334</v>
      </c>
      <c r="E2026" s="71">
        <v>0.85529076892047895</v>
      </c>
      <c r="F2026" s="68">
        <v>56.8234387047032</v>
      </c>
      <c r="G2026" s="71">
        <v>0.88787482028743303</v>
      </c>
      <c r="H2026" s="68">
        <v>79.105628373168798</v>
      </c>
      <c r="I2026" s="71">
        <v>0.90850581279304299</v>
      </c>
      <c r="J2026" s="68">
        <v>83.731688511950694</v>
      </c>
      <c r="K2026" s="71">
        <v>0.95256276154512098</v>
      </c>
      <c r="L2026" s="68">
        <v>72.783346183500399</v>
      </c>
      <c r="M2026" s="71">
        <v>0.98</v>
      </c>
      <c r="N2026" s="68">
        <v>45.934323690383103</v>
      </c>
      <c r="O2026" s="71">
        <v>0.54751044997679998</v>
      </c>
      <c r="P2026" s="68">
        <v>71.151079136690598</v>
      </c>
      <c r="Q2026" s="71"/>
      <c r="R2026" s="68"/>
    </row>
    <row r="2027" spans="1:18" x14ac:dyDescent="0.2">
      <c r="A2027" s="72" t="s">
        <v>4145</v>
      </c>
      <c r="B2027" s="66" t="s">
        <v>4145</v>
      </c>
      <c r="C2027" s="67">
        <v>13</v>
      </c>
      <c r="D2027" s="67" t="s">
        <v>334</v>
      </c>
      <c r="E2027" s="71">
        <v>0.91444310231383596</v>
      </c>
      <c r="F2027" s="68">
        <v>84.502698535080995</v>
      </c>
      <c r="G2027" s="71">
        <v>0.85630181480747303</v>
      </c>
      <c r="H2027" s="68">
        <v>52.582883577486498</v>
      </c>
      <c r="I2027" s="71">
        <v>0.90191417186490497</v>
      </c>
      <c r="J2027" s="68">
        <v>81.996915959907497</v>
      </c>
      <c r="K2027" s="71">
        <v>0.89955642258296697</v>
      </c>
      <c r="L2027" s="68">
        <v>33.885890516576701</v>
      </c>
      <c r="M2027" s="71">
        <v>1</v>
      </c>
      <c r="N2027" s="68">
        <v>100</v>
      </c>
      <c r="O2027" s="71"/>
      <c r="P2027" s="68"/>
      <c r="Q2027" s="71"/>
      <c r="R2027" s="68"/>
    </row>
    <row r="2028" spans="1:18" x14ac:dyDescent="0.2">
      <c r="A2028" s="72" t="s">
        <v>4146</v>
      </c>
      <c r="B2028" s="66" t="s">
        <v>4147</v>
      </c>
      <c r="C2028" s="67">
        <v>13</v>
      </c>
      <c r="D2028" s="67" t="s">
        <v>334</v>
      </c>
      <c r="E2028" s="71">
        <v>0.84501248354153202</v>
      </c>
      <c r="F2028" s="68">
        <v>53.1225905936777</v>
      </c>
      <c r="G2028" s="71">
        <v>0.88747639827168801</v>
      </c>
      <c r="H2028" s="68">
        <v>78.912875867386305</v>
      </c>
      <c r="I2028" s="71">
        <v>0.89717295558819299</v>
      </c>
      <c r="J2028" s="68">
        <v>81.033153430994602</v>
      </c>
      <c r="K2028" s="71">
        <v>0.96217921142392604</v>
      </c>
      <c r="L2028" s="68">
        <v>80.069390902081693</v>
      </c>
      <c r="M2028" s="71">
        <v>1</v>
      </c>
      <c r="N2028" s="68">
        <v>100</v>
      </c>
      <c r="O2028" s="71">
        <v>0.47823385242385602</v>
      </c>
      <c r="P2028" s="68">
        <v>57.625899280575503</v>
      </c>
      <c r="Q2028" s="71"/>
      <c r="R2028" s="68"/>
    </row>
    <row r="2029" spans="1:18" x14ac:dyDescent="0.2">
      <c r="A2029" s="72" t="s">
        <v>4148</v>
      </c>
      <c r="B2029" s="66" t="s">
        <v>4149</v>
      </c>
      <c r="C2029" s="67">
        <v>13</v>
      </c>
      <c r="D2029" s="67" t="s">
        <v>334</v>
      </c>
      <c r="E2029" s="71">
        <v>0.93256546680221297</v>
      </c>
      <c r="F2029" s="68">
        <v>92.174248265227405</v>
      </c>
      <c r="G2029" s="71">
        <v>0.85678646110406897</v>
      </c>
      <c r="H2029" s="68">
        <v>53.1996915959907</v>
      </c>
      <c r="I2029" s="71">
        <v>0.93676066586464701</v>
      </c>
      <c r="J2029" s="68">
        <v>89.9383191981496</v>
      </c>
      <c r="K2029" s="71">
        <v>0.93671474024013601</v>
      </c>
      <c r="L2029" s="68">
        <v>60.948342328450302</v>
      </c>
      <c r="M2029" s="71">
        <v>1</v>
      </c>
      <c r="N2029" s="68">
        <v>100</v>
      </c>
      <c r="O2029" s="71"/>
      <c r="P2029" s="68"/>
      <c r="Q2029" s="71"/>
      <c r="R2029" s="68"/>
    </row>
    <row r="2030" spans="1:18" x14ac:dyDescent="0.2">
      <c r="A2030" s="72" t="s">
        <v>4150</v>
      </c>
      <c r="B2030" s="66" t="s">
        <v>4150</v>
      </c>
      <c r="C2030" s="67">
        <v>13</v>
      </c>
      <c r="D2030" s="67" t="s">
        <v>334</v>
      </c>
      <c r="E2030" s="71">
        <v>0.93208617226530499</v>
      </c>
      <c r="F2030" s="68">
        <v>91.981495759444897</v>
      </c>
      <c r="G2030" s="71">
        <v>0.85347954754396704</v>
      </c>
      <c r="H2030" s="68">
        <v>49.344641480339199</v>
      </c>
      <c r="I2030" s="71">
        <v>0.94047279613068901</v>
      </c>
      <c r="J2030" s="68">
        <v>90.786430223592902</v>
      </c>
      <c r="K2030" s="71">
        <v>0.93439234538656202</v>
      </c>
      <c r="L2030" s="68">
        <v>58.442559753276797</v>
      </c>
      <c r="M2030" s="71">
        <v>1</v>
      </c>
      <c r="N2030" s="68">
        <v>100</v>
      </c>
      <c r="O2030" s="71"/>
      <c r="P2030" s="68"/>
      <c r="Q2030" s="71"/>
      <c r="R2030" s="68"/>
    </row>
    <row r="2031" spans="1:18" x14ac:dyDescent="0.2">
      <c r="A2031" s="72" t="s">
        <v>4151</v>
      </c>
      <c r="B2031" s="66" t="s">
        <v>4152</v>
      </c>
      <c r="C2031" s="67">
        <v>13</v>
      </c>
      <c r="D2031" s="67" t="s">
        <v>334</v>
      </c>
      <c r="E2031" s="71">
        <v>0.92741685900276005</v>
      </c>
      <c r="F2031" s="68">
        <v>90.439475713184294</v>
      </c>
      <c r="G2031" s="71">
        <v>0.85396463762324004</v>
      </c>
      <c r="H2031" s="68">
        <v>49.922898997687</v>
      </c>
      <c r="I2031" s="71">
        <v>0.87776554949674401</v>
      </c>
      <c r="J2031" s="68">
        <v>75.289128758673897</v>
      </c>
      <c r="K2031" s="71">
        <v>0.97793724889105604</v>
      </c>
      <c r="L2031" s="68">
        <v>88.049344641480303</v>
      </c>
      <c r="M2031" s="71">
        <v>1</v>
      </c>
      <c r="N2031" s="68">
        <v>100</v>
      </c>
      <c r="O2031" s="71"/>
      <c r="P2031" s="68"/>
      <c r="Q2031" s="71"/>
      <c r="R2031" s="68"/>
    </row>
    <row r="2032" spans="1:18" x14ac:dyDescent="0.2">
      <c r="A2032" s="72" t="s">
        <v>4153</v>
      </c>
      <c r="B2032" s="66" t="s">
        <v>4154</v>
      </c>
      <c r="C2032" s="67">
        <v>13</v>
      </c>
      <c r="D2032" s="67" t="s">
        <v>334</v>
      </c>
      <c r="E2032" s="71">
        <v>0.86367453164854002</v>
      </c>
      <c r="F2032" s="68">
        <v>60.562837316885101</v>
      </c>
      <c r="G2032" s="71">
        <v>0.90848358902019499</v>
      </c>
      <c r="H2032" s="68">
        <v>89.205859676175805</v>
      </c>
      <c r="I2032" s="71">
        <v>0.881003209172326</v>
      </c>
      <c r="J2032" s="68">
        <v>76.098689282960706</v>
      </c>
      <c r="K2032" s="71">
        <v>0.95064910936157399</v>
      </c>
      <c r="L2032" s="68">
        <v>71.356977640709303</v>
      </c>
      <c r="M2032" s="71">
        <v>0.98</v>
      </c>
      <c r="N2032" s="68">
        <v>45.934323690383103</v>
      </c>
      <c r="O2032" s="71">
        <v>0.59823675068860604</v>
      </c>
      <c r="P2032" s="68">
        <v>80.2158273381295</v>
      </c>
      <c r="Q2032" s="71"/>
      <c r="R2032" s="68"/>
    </row>
    <row r="2033" spans="1:18" x14ac:dyDescent="0.2">
      <c r="A2033" s="72" t="s">
        <v>4155</v>
      </c>
      <c r="B2033" s="66" t="s">
        <v>4156</v>
      </c>
      <c r="C2033" s="67">
        <v>13</v>
      </c>
      <c r="D2033" s="67" t="s">
        <v>334</v>
      </c>
      <c r="E2033" s="71">
        <v>0.85829590201991801</v>
      </c>
      <c r="F2033" s="68">
        <v>58.134155744024703</v>
      </c>
      <c r="G2033" s="71">
        <v>0.87191574861745003</v>
      </c>
      <c r="H2033" s="68">
        <v>68.272937548188096</v>
      </c>
      <c r="I2033" s="71">
        <v>0.90030136048792597</v>
      </c>
      <c r="J2033" s="68">
        <v>81.611410948342296</v>
      </c>
      <c r="K2033" s="71">
        <v>0.98195685098565799</v>
      </c>
      <c r="L2033" s="68">
        <v>89.321511179645299</v>
      </c>
      <c r="M2033" s="71">
        <v>0.93</v>
      </c>
      <c r="N2033" s="68">
        <v>32.212666145426098</v>
      </c>
      <c r="O2033" s="71">
        <v>0.60730555000855602</v>
      </c>
      <c r="P2033" s="68">
        <v>81.366906474820098</v>
      </c>
      <c r="Q2033" s="71"/>
      <c r="R2033" s="68"/>
    </row>
    <row r="2034" spans="1:18" x14ac:dyDescent="0.2">
      <c r="A2034" s="72" t="s">
        <v>4157</v>
      </c>
      <c r="B2034" s="66" t="s">
        <v>4157</v>
      </c>
      <c r="C2034" s="67">
        <v>13</v>
      </c>
      <c r="D2034" s="67" t="s">
        <v>334</v>
      </c>
      <c r="E2034" s="71">
        <v>0.90914756332413604</v>
      </c>
      <c r="F2034" s="68">
        <v>82.112567463377005</v>
      </c>
      <c r="G2034" s="71">
        <v>0.89426999144192298</v>
      </c>
      <c r="H2034" s="68">
        <v>83.076329992289899</v>
      </c>
      <c r="I2034" s="71">
        <v>0.810509955066262</v>
      </c>
      <c r="J2034" s="68">
        <v>42.367000771009998</v>
      </c>
      <c r="K2034" s="71">
        <v>0.95181030678835998</v>
      </c>
      <c r="L2034" s="68">
        <v>72.205088666152704</v>
      </c>
      <c r="M2034" s="71">
        <v>0.98</v>
      </c>
      <c r="N2034" s="68">
        <v>45.934323690383103</v>
      </c>
      <c r="O2034" s="71"/>
      <c r="P2034" s="68"/>
      <c r="Q2034" s="71"/>
      <c r="R2034" s="68"/>
    </row>
    <row r="2035" spans="1:18" x14ac:dyDescent="0.2">
      <c r="A2035" s="72" t="s">
        <v>4158</v>
      </c>
      <c r="B2035" s="66" t="s">
        <v>4159</v>
      </c>
      <c r="C2035" s="67">
        <v>13</v>
      </c>
      <c r="D2035" s="67" t="s">
        <v>334</v>
      </c>
      <c r="E2035" s="71">
        <v>0.90667392285051995</v>
      </c>
      <c r="F2035" s="68">
        <v>80.609097918272894</v>
      </c>
      <c r="G2035" s="71">
        <v>0.87289508357580303</v>
      </c>
      <c r="H2035" s="68">
        <v>69.236700077101005</v>
      </c>
      <c r="I2035" s="71">
        <v>0.81721568945845302</v>
      </c>
      <c r="J2035" s="68">
        <v>46.222050886661499</v>
      </c>
      <c r="K2035" s="71">
        <v>0.94658491836782099</v>
      </c>
      <c r="L2035" s="68">
        <v>67.887432536622995</v>
      </c>
      <c r="M2035" s="71">
        <v>0.99</v>
      </c>
      <c r="N2035" s="68">
        <v>52.3064894448788</v>
      </c>
      <c r="O2035" s="71"/>
      <c r="P2035" s="68"/>
      <c r="Q2035" s="71"/>
      <c r="R2035" s="68"/>
    </row>
    <row r="2036" spans="1:18" x14ac:dyDescent="0.2">
      <c r="A2036" s="72" t="s">
        <v>4160</v>
      </c>
      <c r="B2036" s="66" t="s">
        <v>4161</v>
      </c>
      <c r="C2036" s="67">
        <v>13</v>
      </c>
      <c r="D2036" s="67" t="s">
        <v>334</v>
      </c>
      <c r="E2036" s="71">
        <v>0.86780139124818401</v>
      </c>
      <c r="F2036" s="68">
        <v>62.143407864302198</v>
      </c>
      <c r="G2036" s="71">
        <v>0.86404502438314701</v>
      </c>
      <c r="H2036" s="68">
        <v>61.295296838858903</v>
      </c>
      <c r="I2036" s="71">
        <v>0.89528892259709703</v>
      </c>
      <c r="J2036" s="68">
        <v>80.801850424055502</v>
      </c>
      <c r="K2036" s="71">
        <v>0.99187161801249502</v>
      </c>
      <c r="L2036" s="68">
        <v>93.4464148033924</v>
      </c>
      <c r="M2036" s="71">
        <v>0.72</v>
      </c>
      <c r="N2036" s="68">
        <v>13.7998436278342</v>
      </c>
      <c r="O2036" s="71"/>
      <c r="P2036" s="68"/>
      <c r="Q2036" s="71"/>
      <c r="R2036" s="68"/>
    </row>
    <row r="2037" spans="1:18" x14ac:dyDescent="0.2">
      <c r="A2037" s="72" t="s">
        <v>4162</v>
      </c>
      <c r="B2037" s="66" t="s">
        <v>4162</v>
      </c>
      <c r="C2037" s="67">
        <v>13</v>
      </c>
      <c r="D2037" s="67" t="s">
        <v>334</v>
      </c>
      <c r="E2037" s="71">
        <v>0.89930779089736701</v>
      </c>
      <c r="F2037" s="68">
        <v>76.6769468003084</v>
      </c>
      <c r="G2037" s="71">
        <v>0.88910576742002001</v>
      </c>
      <c r="H2037" s="68">
        <v>80.069390902081693</v>
      </c>
      <c r="I2037" s="71">
        <v>0.76734646493556102</v>
      </c>
      <c r="J2037" s="68">
        <v>22.243639167309201</v>
      </c>
      <c r="K2037" s="71">
        <v>0.94077893123388801</v>
      </c>
      <c r="L2037" s="68">
        <v>63.685427910562801</v>
      </c>
      <c r="M2037" s="71">
        <v>1</v>
      </c>
      <c r="N2037" s="68">
        <v>100</v>
      </c>
      <c r="O2037" s="71"/>
      <c r="P2037" s="68"/>
      <c r="Q2037" s="71"/>
      <c r="R2037" s="68"/>
    </row>
    <row r="2038" spans="1:18" x14ac:dyDescent="0.2">
      <c r="A2038" s="72" t="s">
        <v>4163</v>
      </c>
      <c r="B2038" s="66" t="s">
        <v>4163</v>
      </c>
      <c r="C2038" s="67">
        <v>13</v>
      </c>
      <c r="D2038" s="67" t="s">
        <v>334</v>
      </c>
      <c r="E2038" s="71">
        <v>0.90489084114337504</v>
      </c>
      <c r="F2038" s="68">
        <v>79.568234387046999</v>
      </c>
      <c r="G2038" s="71">
        <v>0.88767106295411502</v>
      </c>
      <c r="H2038" s="68">
        <v>78.951426368542798</v>
      </c>
      <c r="I2038" s="71">
        <v>0.86595649261313701</v>
      </c>
      <c r="J2038" s="68">
        <v>71.665381649961404</v>
      </c>
      <c r="K2038" s="71">
        <v>0.99593580900624701</v>
      </c>
      <c r="L2038" s="68">
        <v>94.680030840400903</v>
      </c>
      <c r="M2038" s="71">
        <v>0.87</v>
      </c>
      <c r="N2038" s="68">
        <v>24.784988272087599</v>
      </c>
      <c r="O2038" s="71"/>
      <c r="P2038" s="68"/>
      <c r="Q2038" s="71"/>
      <c r="R2038" s="68"/>
    </row>
    <row r="2039" spans="1:18" x14ac:dyDescent="0.2">
      <c r="A2039" s="72" t="s">
        <v>4164</v>
      </c>
      <c r="B2039" s="66" t="s">
        <v>4164</v>
      </c>
      <c r="C2039" s="67">
        <v>13</v>
      </c>
      <c r="D2039" s="67" t="s">
        <v>334</v>
      </c>
      <c r="E2039" s="71">
        <v>0.92426261251148001</v>
      </c>
      <c r="F2039" s="68">
        <v>89.321511179645299</v>
      </c>
      <c r="G2039" s="71">
        <v>0.88614168828256001</v>
      </c>
      <c r="H2039" s="68">
        <v>78.180416345412496</v>
      </c>
      <c r="I2039" s="71">
        <v>0.83310133474461801</v>
      </c>
      <c r="J2039" s="68">
        <v>56.6306861989206</v>
      </c>
      <c r="K2039" s="71">
        <v>0.98780742701874202</v>
      </c>
      <c r="L2039" s="68">
        <v>91.788743253662304</v>
      </c>
      <c r="M2039" s="71">
        <v>0.99</v>
      </c>
      <c r="N2039" s="68">
        <v>52.3064894448788</v>
      </c>
      <c r="O2039" s="71"/>
      <c r="P2039" s="68"/>
      <c r="Q2039" s="71"/>
      <c r="R2039" s="68"/>
    </row>
    <row r="2040" spans="1:18" x14ac:dyDescent="0.2">
      <c r="A2040" s="72" t="s">
        <v>4165</v>
      </c>
      <c r="B2040" s="66" t="s">
        <v>4165</v>
      </c>
      <c r="C2040" s="67">
        <v>13</v>
      </c>
      <c r="D2040" s="67" t="s">
        <v>334</v>
      </c>
      <c r="E2040" s="71">
        <v>0.90759733343475102</v>
      </c>
      <c r="F2040" s="68">
        <v>81.110254433307603</v>
      </c>
      <c r="G2040" s="71">
        <v>0.87645328100815001</v>
      </c>
      <c r="H2040" s="68">
        <v>71.703932151117996</v>
      </c>
      <c r="I2040" s="71">
        <v>0.79922275237552798</v>
      </c>
      <c r="J2040" s="68">
        <v>35.851966075558998</v>
      </c>
      <c r="K2040" s="71">
        <v>0.95471330035532598</v>
      </c>
      <c r="L2040" s="68">
        <v>74.556669236700102</v>
      </c>
      <c r="M2040" s="71">
        <v>1</v>
      </c>
      <c r="N2040" s="68">
        <v>100</v>
      </c>
      <c r="O2040" s="71"/>
      <c r="P2040" s="68"/>
      <c r="Q2040" s="71"/>
      <c r="R2040" s="68"/>
    </row>
    <row r="2041" spans="1:18" x14ac:dyDescent="0.2">
      <c r="A2041" s="72" t="s">
        <v>4166</v>
      </c>
      <c r="B2041" s="66" t="s">
        <v>4166</v>
      </c>
      <c r="C2041" s="67">
        <v>13</v>
      </c>
      <c r="D2041" s="67" t="s">
        <v>334</v>
      </c>
      <c r="E2041" s="71">
        <v>0.85154212719025502</v>
      </c>
      <c r="F2041" s="68">
        <v>55.397070161912097</v>
      </c>
      <c r="G2041" s="71">
        <v>0.87212071829461801</v>
      </c>
      <c r="H2041" s="68">
        <v>68.542791056283704</v>
      </c>
      <c r="I2041" s="71">
        <v>0.82802104936583498</v>
      </c>
      <c r="J2041" s="68">
        <v>53.5466461063994</v>
      </c>
      <c r="K2041" s="71">
        <v>0.97097006433033695</v>
      </c>
      <c r="L2041" s="68">
        <v>85.196607555898197</v>
      </c>
      <c r="M2041" s="71">
        <v>1</v>
      </c>
      <c r="N2041" s="68">
        <v>100</v>
      </c>
      <c r="O2041" s="71">
        <v>0.58659880396048403</v>
      </c>
      <c r="P2041" s="68">
        <v>78.489208633093497</v>
      </c>
      <c r="Q2041" s="71"/>
      <c r="R2041" s="68"/>
    </row>
    <row r="2042" spans="1:18" x14ac:dyDescent="0.2">
      <c r="A2042" s="72" t="s">
        <v>4167</v>
      </c>
      <c r="B2042" s="66" t="s">
        <v>4167</v>
      </c>
      <c r="C2042" s="67">
        <v>13</v>
      </c>
      <c r="D2042" s="67" t="s">
        <v>334</v>
      </c>
      <c r="E2042" s="71">
        <v>0.86336969503776695</v>
      </c>
      <c r="F2042" s="68">
        <v>60.408635312259101</v>
      </c>
      <c r="G2042" s="71">
        <v>0.884668310639804</v>
      </c>
      <c r="H2042" s="68">
        <v>77.525057825751702</v>
      </c>
      <c r="I2042" s="71">
        <v>0.81702267482450397</v>
      </c>
      <c r="J2042" s="68">
        <v>46.106399383191999</v>
      </c>
      <c r="K2042" s="71">
        <v>0.98490443345177503</v>
      </c>
      <c r="L2042" s="68">
        <v>90.824980724749395</v>
      </c>
      <c r="M2042" s="71">
        <v>1</v>
      </c>
      <c r="N2042" s="68">
        <v>100</v>
      </c>
      <c r="O2042" s="71">
        <v>0.63025305627274897</v>
      </c>
      <c r="P2042" s="68">
        <v>83.741007194244602</v>
      </c>
      <c r="Q2042" s="71"/>
      <c r="R2042" s="68"/>
    </row>
    <row r="2043" spans="1:18" x14ac:dyDescent="0.2">
      <c r="A2043" s="72" t="s">
        <v>4168</v>
      </c>
      <c r="B2043" s="66" t="s">
        <v>4169</v>
      </c>
      <c r="C2043" s="67">
        <v>14</v>
      </c>
      <c r="D2043" s="67" t="s">
        <v>334</v>
      </c>
      <c r="E2043" s="71">
        <v>0.87343703463786304</v>
      </c>
      <c r="F2043" s="68">
        <v>56.7237163814181</v>
      </c>
      <c r="G2043" s="71">
        <v>0.87933523491694998</v>
      </c>
      <c r="H2043" s="68">
        <v>68.215158924205397</v>
      </c>
      <c r="I2043" s="71">
        <v>0.78523001443299301</v>
      </c>
      <c r="J2043" s="68">
        <v>56.642216788916102</v>
      </c>
      <c r="K2043" s="71">
        <v>0.98729847672445903</v>
      </c>
      <c r="L2043" s="68">
        <v>79.788101059494693</v>
      </c>
      <c r="M2043" s="71">
        <v>0.993470880125359</v>
      </c>
      <c r="N2043" s="68">
        <v>67.430441898526993</v>
      </c>
      <c r="O2043" s="71">
        <v>0.72185056698955596</v>
      </c>
      <c r="P2043" s="68">
        <v>57.349397590361399</v>
      </c>
      <c r="Q2043" s="71"/>
      <c r="R2043" s="68"/>
    </row>
    <row r="2044" spans="1:18" x14ac:dyDescent="0.2">
      <c r="A2044" s="72" t="s">
        <v>4170</v>
      </c>
      <c r="B2044" s="66" t="s">
        <v>4171</v>
      </c>
      <c r="C2044" s="67">
        <v>14</v>
      </c>
      <c r="D2044" s="67" t="s">
        <v>334</v>
      </c>
      <c r="E2044" s="71">
        <v>0.90478360111705303</v>
      </c>
      <c r="F2044" s="68">
        <v>82.722086389568005</v>
      </c>
      <c r="G2044" s="71">
        <v>0.871143130152773</v>
      </c>
      <c r="H2044" s="68">
        <v>62.510187449062798</v>
      </c>
      <c r="I2044" s="71">
        <v>0.81451341133722599</v>
      </c>
      <c r="J2044" s="68">
        <v>66.340668296658507</v>
      </c>
      <c r="K2044" s="71">
        <v>0.98684485089318896</v>
      </c>
      <c r="L2044" s="68">
        <v>79.299103504482503</v>
      </c>
      <c r="M2044" s="71">
        <v>1</v>
      </c>
      <c r="N2044" s="68">
        <v>100</v>
      </c>
      <c r="O2044" s="71">
        <v>0.85141661320207696</v>
      </c>
      <c r="P2044" s="68">
        <v>92.289156626505999</v>
      </c>
      <c r="Q2044" s="71"/>
      <c r="R2044" s="68"/>
    </row>
    <row r="2045" spans="1:18" x14ac:dyDescent="0.2">
      <c r="A2045" s="72" t="s">
        <v>4172</v>
      </c>
      <c r="B2045" s="66" t="s">
        <v>4173</v>
      </c>
      <c r="C2045" s="67">
        <v>14</v>
      </c>
      <c r="D2045" s="67" t="s">
        <v>334</v>
      </c>
      <c r="E2045" s="71">
        <v>0.88741428596307104</v>
      </c>
      <c r="F2045" s="68">
        <v>68.296658516707396</v>
      </c>
      <c r="G2045" s="71">
        <v>0.85515647312333798</v>
      </c>
      <c r="H2045" s="68">
        <v>48.2477587612062</v>
      </c>
      <c r="I2045" s="71">
        <v>0.77544499099066599</v>
      </c>
      <c r="J2045" s="68">
        <v>52.893235533822299</v>
      </c>
      <c r="K2045" s="71">
        <v>0.99092748337461301</v>
      </c>
      <c r="L2045" s="68">
        <v>83.863080684596596</v>
      </c>
      <c r="M2045" s="71">
        <v>1</v>
      </c>
      <c r="N2045" s="68">
        <v>100</v>
      </c>
      <c r="O2045" s="71">
        <v>0.81554248232673698</v>
      </c>
      <c r="P2045" s="68">
        <v>85.5421686746988</v>
      </c>
      <c r="Q2045" s="71"/>
      <c r="R2045" s="68"/>
    </row>
    <row r="2046" spans="1:18" x14ac:dyDescent="0.2">
      <c r="A2046" s="72" t="s">
        <v>4174</v>
      </c>
      <c r="B2046" s="66" t="s">
        <v>4175</v>
      </c>
      <c r="C2046" s="67">
        <v>14</v>
      </c>
      <c r="D2046" s="67" t="s">
        <v>334</v>
      </c>
      <c r="E2046" s="71">
        <v>0.87705364565710697</v>
      </c>
      <c r="F2046" s="68">
        <v>60.3096984515077</v>
      </c>
      <c r="G2046" s="71">
        <v>0.843467006678006</v>
      </c>
      <c r="H2046" s="68">
        <v>38.549307253463702</v>
      </c>
      <c r="I2046" s="71">
        <v>0.74004946394113302</v>
      </c>
      <c r="J2046" s="68">
        <v>36.919315403422999</v>
      </c>
      <c r="K2046" s="71">
        <v>0.92469811200928997</v>
      </c>
      <c r="L2046" s="68">
        <v>30.073349633251802</v>
      </c>
      <c r="M2046" s="71">
        <v>1</v>
      </c>
      <c r="N2046" s="68">
        <v>100</v>
      </c>
      <c r="O2046" s="71"/>
      <c r="P2046" s="68"/>
      <c r="Q2046" s="71"/>
      <c r="R2046" s="68"/>
    </row>
    <row r="2047" spans="1:18" x14ac:dyDescent="0.2">
      <c r="A2047" s="72" t="s">
        <v>782</v>
      </c>
      <c r="B2047" s="66" t="s">
        <v>4176</v>
      </c>
      <c r="C2047" s="67">
        <v>14</v>
      </c>
      <c r="D2047" s="67" t="s">
        <v>334</v>
      </c>
      <c r="E2047" s="71">
        <v>0.89654075481865503</v>
      </c>
      <c r="F2047" s="68">
        <v>75.713121434392804</v>
      </c>
      <c r="G2047" s="71">
        <v>0.86529898879197398</v>
      </c>
      <c r="H2047" s="68">
        <v>56.968215158924203</v>
      </c>
      <c r="I2047" s="71">
        <v>0.90016430181649498</v>
      </c>
      <c r="J2047" s="68">
        <v>85.8190709046455</v>
      </c>
      <c r="K2047" s="71">
        <v>0.97034764480149804</v>
      </c>
      <c r="L2047" s="68">
        <v>62.673186634066802</v>
      </c>
      <c r="M2047" s="71">
        <v>0.96082528075215501</v>
      </c>
      <c r="N2047" s="68">
        <v>53.927986906710302</v>
      </c>
      <c r="O2047" s="71">
        <v>0.78606755793115601</v>
      </c>
      <c r="P2047" s="68">
        <v>76.6265060240964</v>
      </c>
      <c r="Q2047" s="71"/>
      <c r="R2047" s="68"/>
    </row>
    <row r="2048" spans="1:18" x14ac:dyDescent="0.2">
      <c r="A2048" s="72" t="s">
        <v>4177</v>
      </c>
      <c r="B2048" s="66" t="s">
        <v>4178</v>
      </c>
      <c r="C2048" s="67">
        <v>14</v>
      </c>
      <c r="D2048" s="67" t="s">
        <v>334</v>
      </c>
      <c r="E2048" s="71">
        <v>0.91019445931153697</v>
      </c>
      <c r="F2048" s="68">
        <v>86.634066829665898</v>
      </c>
      <c r="G2048" s="71">
        <v>0.90612035906145905</v>
      </c>
      <c r="H2048" s="68">
        <v>82.314588427057899</v>
      </c>
      <c r="I2048" s="71">
        <v>0.78356598285656298</v>
      </c>
      <c r="J2048" s="68">
        <v>56.234718826405903</v>
      </c>
      <c r="K2048" s="71">
        <v>0.99092748337461301</v>
      </c>
      <c r="L2048" s="68">
        <v>83.863080684596596</v>
      </c>
      <c r="M2048" s="71">
        <v>1</v>
      </c>
      <c r="N2048" s="68">
        <v>100</v>
      </c>
      <c r="O2048" s="71">
        <v>0.87035847126504995</v>
      </c>
      <c r="P2048" s="68">
        <v>93.975903614457806</v>
      </c>
      <c r="Q2048" s="71"/>
      <c r="R2048" s="68"/>
    </row>
    <row r="2049" spans="1:18" x14ac:dyDescent="0.2">
      <c r="A2049" s="72" t="s">
        <v>4179</v>
      </c>
      <c r="B2049" s="66" t="s">
        <v>4180</v>
      </c>
      <c r="C2049" s="67">
        <v>14</v>
      </c>
      <c r="D2049" s="67" t="s">
        <v>334</v>
      </c>
      <c r="E2049" s="71">
        <v>0.82932532477996501</v>
      </c>
      <c r="F2049" s="68">
        <v>29.2583537082315</v>
      </c>
      <c r="G2049" s="71">
        <v>0.88679783968838</v>
      </c>
      <c r="H2049" s="68">
        <v>73.186634066829697</v>
      </c>
      <c r="I2049" s="71">
        <v>0.81227209648757603</v>
      </c>
      <c r="J2049" s="68">
        <v>65.362673186634098</v>
      </c>
      <c r="K2049" s="71">
        <v>0.918800976202789</v>
      </c>
      <c r="L2049" s="68">
        <v>28.0358598207009</v>
      </c>
      <c r="M2049" s="71">
        <v>0.92165056150430902</v>
      </c>
      <c r="N2049" s="68">
        <v>46.726677577741398</v>
      </c>
      <c r="O2049" s="71">
        <v>0.60710515001677201</v>
      </c>
      <c r="P2049" s="68">
        <v>32.530120481927703</v>
      </c>
      <c r="Q2049" s="71"/>
      <c r="R2049" s="68"/>
    </row>
    <row r="2050" spans="1:18" x14ac:dyDescent="0.2">
      <c r="A2050" s="72" t="s">
        <v>4181</v>
      </c>
      <c r="B2050" s="66" t="s">
        <v>4182</v>
      </c>
      <c r="C2050" s="67">
        <v>14</v>
      </c>
      <c r="D2050" s="67" t="s">
        <v>334</v>
      </c>
      <c r="E2050" s="71">
        <v>0.892002819752862</v>
      </c>
      <c r="F2050" s="68">
        <v>71.230643846780794</v>
      </c>
      <c r="G2050" s="71">
        <v>0.85859972087415604</v>
      </c>
      <c r="H2050" s="68">
        <v>51.507742461287698</v>
      </c>
      <c r="I2050" s="71">
        <v>0.77082940359552399</v>
      </c>
      <c r="J2050" s="68">
        <v>51.181744091279498</v>
      </c>
      <c r="K2050" s="71">
        <v>0.94511127441640996</v>
      </c>
      <c r="L2050" s="68">
        <v>42.2167889160554</v>
      </c>
      <c r="M2050" s="71">
        <v>0.993470880125359</v>
      </c>
      <c r="N2050" s="68">
        <v>67.430441898526993</v>
      </c>
      <c r="O2050" s="71"/>
      <c r="P2050" s="68"/>
      <c r="Q2050" s="71"/>
      <c r="R2050" s="68"/>
    </row>
    <row r="2051" spans="1:18" x14ac:dyDescent="0.2">
      <c r="A2051" s="72" t="s">
        <v>4183</v>
      </c>
      <c r="B2051" s="66" t="s">
        <v>4183</v>
      </c>
      <c r="C2051" s="67">
        <v>14</v>
      </c>
      <c r="D2051" s="67" t="s">
        <v>334</v>
      </c>
      <c r="E2051" s="71">
        <v>0.795866384235694</v>
      </c>
      <c r="F2051" s="68">
        <v>18.907905460472701</v>
      </c>
      <c r="G2051" s="71">
        <v>0.88632260722705603</v>
      </c>
      <c r="H2051" s="68">
        <v>72.697636511817393</v>
      </c>
      <c r="I2051" s="71">
        <v>0.64736927330252803</v>
      </c>
      <c r="J2051" s="68">
        <v>11.409942950285201</v>
      </c>
      <c r="K2051" s="71">
        <v>0.90486997827638704</v>
      </c>
      <c r="L2051" s="68">
        <v>22.493887530562301</v>
      </c>
      <c r="M2051" s="71">
        <v>0.89553408200574602</v>
      </c>
      <c r="N2051" s="68">
        <v>42.798690671031103</v>
      </c>
      <c r="O2051" s="71">
        <v>0.645235980366753</v>
      </c>
      <c r="P2051" s="68">
        <v>40</v>
      </c>
      <c r="Q2051" s="71"/>
      <c r="R2051" s="68"/>
    </row>
    <row r="2052" spans="1:18" x14ac:dyDescent="0.2">
      <c r="A2052" s="72" t="s">
        <v>4184</v>
      </c>
      <c r="B2052" s="66" t="s">
        <v>4185</v>
      </c>
      <c r="C2052" s="67">
        <v>14</v>
      </c>
      <c r="D2052" s="67" t="s">
        <v>334</v>
      </c>
      <c r="E2052" s="71">
        <v>0.86260631826867395</v>
      </c>
      <c r="F2052" s="68">
        <v>50.122249388753097</v>
      </c>
      <c r="G2052" s="71">
        <v>0.87431795072429797</v>
      </c>
      <c r="H2052" s="68">
        <v>64.710676446617796</v>
      </c>
      <c r="I2052" s="71">
        <v>0.730427554100332</v>
      </c>
      <c r="J2052" s="68">
        <v>33.007334963325199</v>
      </c>
      <c r="K2052" s="71">
        <v>0.953730165210528</v>
      </c>
      <c r="L2052" s="68">
        <v>48.329258353708198</v>
      </c>
      <c r="M2052" s="71">
        <v>1</v>
      </c>
      <c r="N2052" s="68">
        <v>100</v>
      </c>
      <c r="O2052" s="71">
        <v>0.75455592130821103</v>
      </c>
      <c r="P2052" s="68">
        <v>67.228915662650607</v>
      </c>
      <c r="Q2052" s="71"/>
      <c r="R2052" s="68"/>
    </row>
    <row r="2053" spans="1:18" x14ac:dyDescent="0.2">
      <c r="A2053" s="72" t="s">
        <v>4186</v>
      </c>
      <c r="B2053" s="66" t="s">
        <v>4187</v>
      </c>
      <c r="C2053" s="67">
        <v>14</v>
      </c>
      <c r="D2053" s="67" t="s">
        <v>334</v>
      </c>
      <c r="E2053" s="71">
        <v>0.84365564916940705</v>
      </c>
      <c r="F2053" s="68">
        <v>37.000814995924998</v>
      </c>
      <c r="G2053" s="71">
        <v>0.87057920677597</v>
      </c>
      <c r="H2053" s="68">
        <v>61.858190709046497</v>
      </c>
      <c r="I2053" s="71">
        <v>0.66562271792283501</v>
      </c>
      <c r="J2053" s="68">
        <v>15.321923390383001</v>
      </c>
      <c r="K2053" s="71">
        <v>0.95282291354798898</v>
      </c>
      <c r="L2053" s="68">
        <v>47.677261613691897</v>
      </c>
      <c r="M2053" s="71">
        <v>1</v>
      </c>
      <c r="N2053" s="68">
        <v>100</v>
      </c>
      <c r="O2053" s="71">
        <v>0.72925340760024204</v>
      </c>
      <c r="P2053" s="68">
        <v>58.554216867469897</v>
      </c>
      <c r="Q2053" s="71"/>
      <c r="R2053" s="68"/>
    </row>
    <row r="2054" spans="1:18" x14ac:dyDescent="0.2">
      <c r="A2054" s="72" t="s">
        <v>4188</v>
      </c>
      <c r="B2054" s="66" t="s">
        <v>4189</v>
      </c>
      <c r="C2054" s="67">
        <v>14</v>
      </c>
      <c r="D2054" s="67" t="s">
        <v>334</v>
      </c>
      <c r="E2054" s="71">
        <v>0.83604781554111096</v>
      </c>
      <c r="F2054" s="68">
        <v>32.518337408313002</v>
      </c>
      <c r="G2054" s="71">
        <v>0.85027805945691304</v>
      </c>
      <c r="H2054" s="68">
        <v>44.417277913610398</v>
      </c>
      <c r="I2054" s="71">
        <v>0.74025755252037595</v>
      </c>
      <c r="J2054" s="68">
        <v>37.082314588427103</v>
      </c>
      <c r="K2054" s="71">
        <v>0.95191566188544996</v>
      </c>
      <c r="L2054" s="68">
        <v>47.025264873675603</v>
      </c>
      <c r="M2054" s="71">
        <v>1</v>
      </c>
      <c r="N2054" s="68">
        <v>100</v>
      </c>
      <c r="O2054" s="71">
        <v>0.63778780384281397</v>
      </c>
      <c r="P2054" s="68">
        <v>38.795180722891601</v>
      </c>
      <c r="Q2054" s="71"/>
      <c r="R2054" s="68"/>
    </row>
    <row r="2055" spans="1:18" x14ac:dyDescent="0.2">
      <c r="A2055" s="72" t="s">
        <v>607</v>
      </c>
      <c r="B2055" s="66" t="s">
        <v>4190</v>
      </c>
      <c r="C2055" s="67">
        <v>14</v>
      </c>
      <c r="D2055" s="67" t="s">
        <v>334</v>
      </c>
      <c r="E2055" s="71">
        <v>0.87244948882022</v>
      </c>
      <c r="F2055" s="68">
        <v>55.990220048899801</v>
      </c>
      <c r="G2055" s="71">
        <v>0.83503659701928701</v>
      </c>
      <c r="H2055" s="68">
        <v>31.784841075794599</v>
      </c>
      <c r="I2055" s="71">
        <v>0.70692832885756596</v>
      </c>
      <c r="J2055" s="68">
        <v>25.101874490627502</v>
      </c>
      <c r="K2055" s="71">
        <v>0.94783302940402603</v>
      </c>
      <c r="L2055" s="68">
        <v>43.520782396088002</v>
      </c>
      <c r="M2055" s="71">
        <v>1</v>
      </c>
      <c r="N2055" s="68">
        <v>100</v>
      </c>
      <c r="O2055" s="71"/>
      <c r="P2055" s="68"/>
      <c r="Q2055" s="71"/>
      <c r="R2055" s="68"/>
    </row>
    <row r="2056" spans="1:18" x14ac:dyDescent="0.2">
      <c r="A2056" s="72" t="s">
        <v>4191</v>
      </c>
      <c r="B2056" s="66" t="s">
        <v>4191</v>
      </c>
      <c r="C2056" s="67">
        <v>14</v>
      </c>
      <c r="D2056" s="67" t="s">
        <v>334</v>
      </c>
      <c r="E2056" s="71">
        <v>0.94257331976316605</v>
      </c>
      <c r="F2056" s="68">
        <v>96.414017929910301</v>
      </c>
      <c r="G2056" s="71">
        <v>0.85254888943318996</v>
      </c>
      <c r="H2056" s="68">
        <v>46.047269763651201</v>
      </c>
      <c r="I2056" s="71">
        <v>0.93498217120770999</v>
      </c>
      <c r="J2056" s="68">
        <v>92.013039934800304</v>
      </c>
      <c r="K2056" s="71">
        <v>0.98276221841176503</v>
      </c>
      <c r="L2056" s="68">
        <v>75.550122249388707</v>
      </c>
      <c r="M2056" s="71">
        <v>1</v>
      </c>
      <c r="N2056" s="68">
        <v>100</v>
      </c>
      <c r="O2056" s="71"/>
      <c r="P2056" s="68"/>
      <c r="Q2056" s="71"/>
      <c r="R2056" s="68"/>
    </row>
    <row r="2057" spans="1:18" x14ac:dyDescent="0.2">
      <c r="A2057" s="72" t="s">
        <v>4192</v>
      </c>
      <c r="B2057" s="66" t="s">
        <v>4193</v>
      </c>
      <c r="C2057" s="67">
        <v>14</v>
      </c>
      <c r="D2057" s="67" t="s">
        <v>334</v>
      </c>
      <c r="E2057" s="71">
        <v>0.85758514063712299</v>
      </c>
      <c r="F2057" s="68">
        <v>45.965770171149103</v>
      </c>
      <c r="G2057" s="71">
        <v>0.84242437493240596</v>
      </c>
      <c r="H2057" s="68">
        <v>37.5713121434393</v>
      </c>
      <c r="I2057" s="71">
        <v>0.63781502905571397</v>
      </c>
      <c r="J2057" s="68">
        <v>9.29095354523227</v>
      </c>
      <c r="K2057" s="71">
        <v>0.95010115856037303</v>
      </c>
      <c r="L2057" s="68">
        <v>45.639771801141002</v>
      </c>
      <c r="M2057" s="71">
        <v>1</v>
      </c>
      <c r="N2057" s="68">
        <v>100</v>
      </c>
      <c r="O2057" s="71"/>
      <c r="P2057" s="68"/>
      <c r="Q2057" s="71"/>
      <c r="R2057" s="68"/>
    </row>
    <row r="2058" spans="1:18" x14ac:dyDescent="0.2">
      <c r="A2058" s="72" t="s">
        <v>4194</v>
      </c>
      <c r="B2058" s="66" t="s">
        <v>4195</v>
      </c>
      <c r="C2058" s="67">
        <v>14</v>
      </c>
      <c r="D2058" s="67" t="s">
        <v>334</v>
      </c>
      <c r="E2058" s="71">
        <v>0.78639367452281606</v>
      </c>
      <c r="F2058" s="68">
        <v>17.0334148329258</v>
      </c>
      <c r="G2058" s="71">
        <v>0.86070944357607804</v>
      </c>
      <c r="H2058" s="68">
        <v>52.974735126324397</v>
      </c>
      <c r="I2058" s="71">
        <v>0.59217670631008101</v>
      </c>
      <c r="J2058" s="68">
        <v>4.72697636511817</v>
      </c>
      <c r="K2058" s="71">
        <v>0.91335746622755698</v>
      </c>
      <c r="L2058" s="68">
        <v>26.079869600652</v>
      </c>
      <c r="M2058" s="71">
        <v>0.75842256463828694</v>
      </c>
      <c r="N2058" s="68">
        <v>15.875613747954199</v>
      </c>
      <c r="O2058" s="71">
        <v>0.80730219186207497</v>
      </c>
      <c r="P2058" s="68">
        <v>83.614457831325296</v>
      </c>
      <c r="Q2058" s="71"/>
      <c r="R2058" s="68"/>
    </row>
    <row r="2059" spans="1:18" x14ac:dyDescent="0.2">
      <c r="A2059" s="72" t="s">
        <v>4196</v>
      </c>
      <c r="B2059" s="66" t="s">
        <v>4197</v>
      </c>
      <c r="C2059" s="67">
        <v>14</v>
      </c>
      <c r="D2059" s="67" t="s">
        <v>334</v>
      </c>
      <c r="E2059" s="71">
        <v>0.83293204790959796</v>
      </c>
      <c r="F2059" s="68">
        <v>30.888345558272199</v>
      </c>
      <c r="G2059" s="71">
        <v>0.88894101198944497</v>
      </c>
      <c r="H2059" s="68">
        <v>74.816625916870393</v>
      </c>
      <c r="I2059" s="71">
        <v>0.75020957601767202</v>
      </c>
      <c r="J2059" s="68">
        <v>40.912795436022797</v>
      </c>
      <c r="K2059" s="71">
        <v>0.95177064657214405</v>
      </c>
      <c r="L2059" s="68">
        <v>46.862265688671599</v>
      </c>
      <c r="M2059" s="71">
        <v>0.94776704100287301</v>
      </c>
      <c r="N2059" s="68">
        <v>51.063829787233999</v>
      </c>
      <c r="O2059" s="71">
        <v>0.62597196396585497</v>
      </c>
      <c r="P2059" s="68">
        <v>35.903614457831303</v>
      </c>
      <c r="Q2059" s="71"/>
      <c r="R2059" s="68"/>
    </row>
    <row r="2060" spans="1:18" x14ac:dyDescent="0.2">
      <c r="A2060" s="72" t="s">
        <v>4198</v>
      </c>
      <c r="B2060" s="66" t="s">
        <v>4199</v>
      </c>
      <c r="C2060" s="67">
        <v>14</v>
      </c>
      <c r="D2060" s="67" t="s">
        <v>334</v>
      </c>
      <c r="E2060" s="71">
        <v>0.86139228030859705</v>
      </c>
      <c r="F2060" s="68">
        <v>48.818255908720502</v>
      </c>
      <c r="G2060" s="71">
        <v>0.81457361465083</v>
      </c>
      <c r="H2060" s="68">
        <v>18.4189079054605</v>
      </c>
      <c r="I2060" s="71">
        <v>0.87696176297746997</v>
      </c>
      <c r="J2060" s="68">
        <v>81.336593317033405</v>
      </c>
      <c r="K2060" s="71">
        <v>0.92379086034675195</v>
      </c>
      <c r="L2060" s="68">
        <v>29.584352078239601</v>
      </c>
      <c r="M2060" s="71">
        <v>0.83024288325933704</v>
      </c>
      <c r="N2060" s="68">
        <v>27.659574468085101</v>
      </c>
      <c r="O2060" s="71"/>
      <c r="P2060" s="68"/>
      <c r="Q2060" s="71"/>
      <c r="R2060" s="68"/>
    </row>
    <row r="2061" spans="1:18" x14ac:dyDescent="0.2">
      <c r="A2061" s="72" t="s">
        <v>4200</v>
      </c>
      <c r="B2061" s="66" t="s">
        <v>4201</v>
      </c>
      <c r="C2061" s="67">
        <v>14</v>
      </c>
      <c r="D2061" s="67" t="s">
        <v>334</v>
      </c>
      <c r="E2061" s="71">
        <v>0.90271806922592401</v>
      </c>
      <c r="F2061" s="68">
        <v>80.603096984515105</v>
      </c>
      <c r="G2061" s="71">
        <v>0.82685345173793601</v>
      </c>
      <c r="H2061" s="68">
        <v>25.264873675631598</v>
      </c>
      <c r="I2061" s="71">
        <v>0.92061072830079704</v>
      </c>
      <c r="J2061" s="68">
        <v>89.486552567237197</v>
      </c>
      <c r="K2061" s="71">
        <v>0.94828665523529598</v>
      </c>
      <c r="L2061" s="68">
        <v>44.091279543602298</v>
      </c>
      <c r="M2061" s="71">
        <v>0.91512144162966802</v>
      </c>
      <c r="N2061" s="68">
        <v>45.826513911620303</v>
      </c>
      <c r="O2061" s="71"/>
      <c r="P2061" s="68"/>
      <c r="Q2061" s="71"/>
      <c r="R2061" s="68"/>
    </row>
    <row r="2062" spans="1:18" x14ac:dyDescent="0.2">
      <c r="A2062" s="72" t="s">
        <v>4202</v>
      </c>
      <c r="B2062" s="66" t="s">
        <v>4202</v>
      </c>
      <c r="C2062" s="67">
        <v>14</v>
      </c>
      <c r="D2062" s="67" t="s">
        <v>334</v>
      </c>
      <c r="E2062" s="71">
        <v>0.89317555843518104</v>
      </c>
      <c r="F2062" s="68">
        <v>72.371638141809299</v>
      </c>
      <c r="G2062" s="71">
        <v>0.823525154746233</v>
      </c>
      <c r="H2062" s="68">
        <v>22.982885085574601</v>
      </c>
      <c r="I2062" s="71">
        <v>0.91552992875643402</v>
      </c>
      <c r="J2062" s="68">
        <v>88.508557457212703</v>
      </c>
      <c r="K2062" s="71">
        <v>0.911996588733749</v>
      </c>
      <c r="L2062" s="68">
        <v>25.509372453137701</v>
      </c>
      <c r="M2062" s="71">
        <v>0.92165056150430902</v>
      </c>
      <c r="N2062" s="68">
        <v>46.726677577741398</v>
      </c>
      <c r="O2062" s="71"/>
      <c r="P2062" s="68"/>
      <c r="Q2062" s="71"/>
      <c r="R2062" s="68"/>
    </row>
    <row r="2063" spans="1:18" x14ac:dyDescent="0.2">
      <c r="A2063" s="72" t="s">
        <v>4203</v>
      </c>
      <c r="B2063" s="66" t="s">
        <v>4204</v>
      </c>
      <c r="C2063" s="67">
        <v>14</v>
      </c>
      <c r="D2063" s="67" t="s">
        <v>334</v>
      </c>
      <c r="E2063" s="71">
        <v>0.54843492767921898</v>
      </c>
      <c r="F2063" s="68">
        <v>2.7709861450692701</v>
      </c>
      <c r="G2063" s="71">
        <v>0.720936662083423</v>
      </c>
      <c r="H2063" s="68">
        <v>5.7864710676446602</v>
      </c>
      <c r="I2063" s="71">
        <v>0.72472467706340604</v>
      </c>
      <c r="J2063" s="68">
        <v>31.051344743276299</v>
      </c>
      <c r="K2063" s="71">
        <v>0.74807837157004597</v>
      </c>
      <c r="L2063" s="68">
        <v>5.54197229013855</v>
      </c>
      <c r="M2063" s="71">
        <v>0</v>
      </c>
      <c r="N2063" s="68">
        <v>1.0638297872340401</v>
      </c>
      <c r="O2063" s="71"/>
      <c r="P2063" s="68"/>
      <c r="Q2063" s="71"/>
      <c r="R2063" s="68"/>
    </row>
    <row r="2064" spans="1:18" x14ac:dyDescent="0.2">
      <c r="A2064" s="72" t="s">
        <v>4205</v>
      </c>
      <c r="B2064" s="66" t="s">
        <v>4206</v>
      </c>
      <c r="C2064" s="67">
        <v>14</v>
      </c>
      <c r="D2064" s="67" t="s">
        <v>334</v>
      </c>
      <c r="E2064" s="71">
        <v>0.73782829546164097</v>
      </c>
      <c r="F2064" s="68">
        <v>10.920945395273</v>
      </c>
      <c r="G2064" s="71">
        <v>0.72295982430309103</v>
      </c>
      <c r="H2064" s="68">
        <v>5.94947025264874</v>
      </c>
      <c r="I2064" s="71">
        <v>0.82894658433343105</v>
      </c>
      <c r="J2064" s="68">
        <v>69.845150774246093</v>
      </c>
      <c r="K2064" s="71">
        <v>0.86638909626973004</v>
      </c>
      <c r="L2064" s="68">
        <v>13.365933170334101</v>
      </c>
      <c r="M2064" s="71">
        <v>0.71924784539044195</v>
      </c>
      <c r="N2064" s="68">
        <v>12.9296235679214</v>
      </c>
      <c r="O2064" s="71">
        <v>0.55159812701151101</v>
      </c>
      <c r="P2064" s="68">
        <v>24.578313253011999</v>
      </c>
      <c r="Q2064" s="71"/>
      <c r="R2064" s="68"/>
    </row>
    <row r="2065" spans="1:18" x14ac:dyDescent="0.2">
      <c r="A2065" s="72" t="s">
        <v>4207</v>
      </c>
      <c r="B2065" s="66" t="s">
        <v>4208</v>
      </c>
      <c r="C2065" s="67">
        <v>14</v>
      </c>
      <c r="D2065" s="67" t="s">
        <v>334</v>
      </c>
      <c r="E2065" s="71">
        <v>0.83782826433502899</v>
      </c>
      <c r="F2065" s="68">
        <v>33.170334148329303</v>
      </c>
      <c r="G2065" s="71">
        <v>0.82771201360469204</v>
      </c>
      <c r="H2065" s="68">
        <v>26.161369193153998</v>
      </c>
      <c r="I2065" s="71">
        <v>0.86315966150938095</v>
      </c>
      <c r="J2065" s="68">
        <v>78.484107579462105</v>
      </c>
      <c r="K2065" s="71">
        <v>0.93192128056158496</v>
      </c>
      <c r="L2065" s="68">
        <v>33.414832925835398</v>
      </c>
      <c r="M2065" s="71">
        <v>0.93470880125359102</v>
      </c>
      <c r="N2065" s="68">
        <v>48.772504091652998</v>
      </c>
      <c r="O2065" s="71">
        <v>0.631639564745894</v>
      </c>
      <c r="P2065" s="68">
        <v>36.867469879518097</v>
      </c>
      <c r="Q2065" s="71"/>
      <c r="R2065" s="68"/>
    </row>
    <row r="2066" spans="1:18" x14ac:dyDescent="0.2">
      <c r="A2066" s="72" t="s">
        <v>4209</v>
      </c>
      <c r="B2066" s="66" t="s">
        <v>4210</v>
      </c>
      <c r="C2066" s="67">
        <v>14</v>
      </c>
      <c r="D2066" s="67" t="s">
        <v>334</v>
      </c>
      <c r="E2066" s="71">
        <v>0.70111478147111295</v>
      </c>
      <c r="F2066" s="68">
        <v>8.1499592502037501</v>
      </c>
      <c r="G2066" s="71">
        <v>0.81186413742729502</v>
      </c>
      <c r="H2066" s="68">
        <v>17.277913610431899</v>
      </c>
      <c r="I2066" s="71">
        <v>0.57205802596903099</v>
      </c>
      <c r="J2066" s="68">
        <v>3.74898125509372</v>
      </c>
      <c r="K2066" s="71">
        <v>0.86451711396370801</v>
      </c>
      <c r="L2066" s="68">
        <v>12.958435207823999</v>
      </c>
      <c r="M2066" s="71">
        <v>0.55601984852441899</v>
      </c>
      <c r="N2066" s="68">
        <v>4.5826513911620301</v>
      </c>
      <c r="O2066" s="71"/>
      <c r="P2066" s="68"/>
      <c r="Q2066" s="71"/>
      <c r="R2066" s="68"/>
    </row>
    <row r="2067" spans="1:18" x14ac:dyDescent="0.2">
      <c r="A2067" s="72" t="s">
        <v>572</v>
      </c>
      <c r="B2067" s="66" t="s">
        <v>4211</v>
      </c>
      <c r="C2067" s="67">
        <v>14</v>
      </c>
      <c r="D2067" s="67" t="s">
        <v>334</v>
      </c>
      <c r="E2067" s="71">
        <v>0.54596126312204896</v>
      </c>
      <c r="F2067" s="68">
        <v>2.6079869600652001</v>
      </c>
      <c r="G2067" s="71">
        <v>0.74267154521551204</v>
      </c>
      <c r="H2067" s="68">
        <v>7.3349633251833701</v>
      </c>
      <c r="I2067" s="71">
        <v>0.66059523182917501</v>
      </c>
      <c r="J2067" s="68">
        <v>14.0179299103504</v>
      </c>
      <c r="K2067" s="71">
        <v>0.65663592369543</v>
      </c>
      <c r="L2067" s="68">
        <v>3.4229828850855699</v>
      </c>
      <c r="M2067" s="71">
        <v>0.12509793679812001</v>
      </c>
      <c r="N2067" s="68">
        <v>1.2274959083469701</v>
      </c>
      <c r="O2067" s="71">
        <v>0.54480567807200597</v>
      </c>
      <c r="P2067" s="68">
        <v>23.6144578313253</v>
      </c>
      <c r="Q2067" s="71"/>
      <c r="R2067" s="68"/>
    </row>
    <row r="2068" spans="1:18" x14ac:dyDescent="0.2">
      <c r="A2068" s="72" t="s">
        <v>4212</v>
      </c>
      <c r="B2068" s="66" t="s">
        <v>4212</v>
      </c>
      <c r="C2068" s="67">
        <v>14</v>
      </c>
      <c r="D2068" s="67" t="s">
        <v>334</v>
      </c>
      <c r="E2068" s="71">
        <v>0.51035606337894601</v>
      </c>
      <c r="F2068" s="68">
        <v>1.9559902200489001</v>
      </c>
      <c r="G2068" s="71">
        <v>0.71264750323911097</v>
      </c>
      <c r="H2068" s="68">
        <v>5.2159739201304003</v>
      </c>
      <c r="I2068" s="71">
        <v>0.66343580338032004</v>
      </c>
      <c r="J2068" s="68">
        <v>14.588427057864701</v>
      </c>
      <c r="K2068" s="71">
        <v>0.66534094689635404</v>
      </c>
      <c r="L2068" s="68">
        <v>3.5859820700896501</v>
      </c>
      <c r="M2068" s="71">
        <v>0</v>
      </c>
      <c r="N2068" s="68">
        <v>1.0638297872340401</v>
      </c>
      <c r="O2068" s="71"/>
      <c r="P2068" s="68"/>
      <c r="Q2068" s="71"/>
      <c r="R2068" s="68"/>
    </row>
    <row r="2069" spans="1:18" x14ac:dyDescent="0.2">
      <c r="A2069" s="72" t="s">
        <v>4213</v>
      </c>
      <c r="B2069" s="66" t="s">
        <v>4214</v>
      </c>
      <c r="C2069" s="67">
        <v>14</v>
      </c>
      <c r="D2069" s="67" t="s">
        <v>334</v>
      </c>
      <c r="E2069" s="71">
        <v>0.89877079340382804</v>
      </c>
      <c r="F2069" s="68">
        <v>77.587612061939694</v>
      </c>
      <c r="G2069" s="71">
        <v>0.83412287582977895</v>
      </c>
      <c r="H2069" s="68">
        <v>30.888345558272199</v>
      </c>
      <c r="I2069" s="71">
        <v>0.92592194963039598</v>
      </c>
      <c r="J2069" s="68">
        <v>90.709046454767702</v>
      </c>
      <c r="K2069" s="71">
        <v>0.93297514627475298</v>
      </c>
      <c r="L2069" s="68">
        <v>34.311328443357802</v>
      </c>
      <c r="M2069" s="71">
        <v>0.90206320188038602</v>
      </c>
      <c r="N2069" s="68">
        <v>43.780687397708697</v>
      </c>
      <c r="O2069" s="71"/>
      <c r="P2069" s="68"/>
      <c r="Q2069" s="71"/>
      <c r="R2069" s="68"/>
    </row>
    <row r="2070" spans="1:18" x14ac:dyDescent="0.2">
      <c r="A2070" s="72" t="s">
        <v>4215</v>
      </c>
      <c r="B2070" s="66" t="s">
        <v>4216</v>
      </c>
      <c r="C2070" s="67">
        <v>14</v>
      </c>
      <c r="D2070" s="67" t="s">
        <v>334</v>
      </c>
      <c r="E2070" s="71">
        <v>0.903229388190113</v>
      </c>
      <c r="F2070" s="68">
        <v>81.336593317033405</v>
      </c>
      <c r="G2070" s="71">
        <v>0.865263049288023</v>
      </c>
      <c r="H2070" s="68">
        <v>56.886715566422197</v>
      </c>
      <c r="I2070" s="71">
        <v>0.81303634171708306</v>
      </c>
      <c r="J2070" s="68">
        <v>65.688671556642205</v>
      </c>
      <c r="K2070" s="71">
        <v>0.93461816175534795</v>
      </c>
      <c r="L2070" s="68">
        <v>35.289323553382197</v>
      </c>
      <c r="M2070" s="71">
        <v>1</v>
      </c>
      <c r="N2070" s="68">
        <v>100</v>
      </c>
      <c r="O2070" s="71"/>
      <c r="P2070" s="68"/>
      <c r="Q2070" s="71"/>
      <c r="R2070" s="68"/>
    </row>
    <row r="2071" spans="1:18" x14ac:dyDescent="0.2">
      <c r="A2071" s="72" t="s">
        <v>4217</v>
      </c>
      <c r="B2071" s="66" t="s">
        <v>4218</v>
      </c>
      <c r="C2071" s="67">
        <v>14</v>
      </c>
      <c r="D2071" s="67" t="s">
        <v>334</v>
      </c>
      <c r="E2071" s="71">
        <v>0.93433246341534804</v>
      </c>
      <c r="F2071" s="68">
        <v>95.0285248573757</v>
      </c>
      <c r="G2071" s="71">
        <v>0.87267242285998403</v>
      </c>
      <c r="H2071" s="68">
        <v>63.243683781581097</v>
      </c>
      <c r="I2071" s="71">
        <v>0.91964738752151998</v>
      </c>
      <c r="J2071" s="68">
        <v>89.242053789731003</v>
      </c>
      <c r="K2071" s="71">
        <v>0.95153916315452902</v>
      </c>
      <c r="L2071" s="68">
        <v>46.780766096169501</v>
      </c>
      <c r="M2071" s="71">
        <v>0.993470880125359</v>
      </c>
      <c r="N2071" s="68">
        <v>67.430441898526993</v>
      </c>
      <c r="O2071" s="71"/>
      <c r="P2071" s="68"/>
      <c r="Q2071" s="71"/>
      <c r="R2071" s="68"/>
    </row>
    <row r="2072" spans="1:18" x14ac:dyDescent="0.2">
      <c r="A2072" s="72" t="s">
        <v>4219</v>
      </c>
      <c r="B2072" s="66" t="s">
        <v>4220</v>
      </c>
      <c r="C2072" s="67">
        <v>14</v>
      </c>
      <c r="D2072" s="67" t="s">
        <v>334</v>
      </c>
      <c r="E2072" s="71">
        <v>0.90845726764657597</v>
      </c>
      <c r="F2072" s="68">
        <v>85.737571312143402</v>
      </c>
      <c r="G2072" s="71">
        <v>0.96436964997232799</v>
      </c>
      <c r="H2072" s="68">
        <v>97.718011409942903</v>
      </c>
      <c r="I2072" s="71">
        <v>0.90604061635575806</v>
      </c>
      <c r="J2072" s="68">
        <v>86.878565607172007</v>
      </c>
      <c r="K2072" s="71">
        <v>0.92438460931713795</v>
      </c>
      <c r="L2072" s="68">
        <v>29.747351263243701</v>
      </c>
      <c r="M2072" s="71">
        <v>0.92817968137895002</v>
      </c>
      <c r="N2072" s="68">
        <v>47.872340425531902</v>
      </c>
      <c r="O2072" s="71">
        <v>0.81931178120870796</v>
      </c>
      <c r="P2072" s="68">
        <v>86.746987951807199</v>
      </c>
      <c r="Q2072" s="71"/>
      <c r="R2072" s="68"/>
    </row>
    <row r="2073" spans="1:18" x14ac:dyDescent="0.2">
      <c r="A2073" s="72" t="s">
        <v>4221</v>
      </c>
      <c r="B2073" s="66" t="s">
        <v>4222</v>
      </c>
      <c r="C2073" s="67">
        <v>14</v>
      </c>
      <c r="D2073" s="67" t="s">
        <v>334</v>
      </c>
      <c r="E2073" s="71">
        <v>0.81601604202584299</v>
      </c>
      <c r="F2073" s="68">
        <v>24.205378973105098</v>
      </c>
      <c r="G2073" s="71">
        <v>0.90021092455459695</v>
      </c>
      <c r="H2073" s="68">
        <v>80.8475957620212</v>
      </c>
      <c r="I2073" s="71">
        <v>0.901155467201186</v>
      </c>
      <c r="J2073" s="68">
        <v>85.982070089649596</v>
      </c>
      <c r="K2073" s="71">
        <v>0.94889473107273703</v>
      </c>
      <c r="L2073" s="68">
        <v>44.580277098614502</v>
      </c>
      <c r="M2073" s="71">
        <v>0.77800992426221005</v>
      </c>
      <c r="N2073" s="68">
        <v>18.739770867430401</v>
      </c>
      <c r="O2073" s="71">
        <v>0.55180916303848704</v>
      </c>
      <c r="P2073" s="68">
        <v>24.819277108433699</v>
      </c>
      <c r="Q2073" s="71"/>
      <c r="R2073" s="68"/>
    </row>
    <row r="2074" spans="1:18" x14ac:dyDescent="0.2">
      <c r="A2074" s="72" t="s">
        <v>4223</v>
      </c>
      <c r="B2074" s="66" t="s">
        <v>4224</v>
      </c>
      <c r="C2074" s="67">
        <v>14</v>
      </c>
      <c r="D2074" s="67" t="s">
        <v>334</v>
      </c>
      <c r="E2074" s="71">
        <v>0.90240505489933898</v>
      </c>
      <c r="F2074" s="68">
        <v>80.277098614506897</v>
      </c>
      <c r="G2074" s="71">
        <v>0.95395997177976599</v>
      </c>
      <c r="H2074" s="68">
        <v>96.251018744906304</v>
      </c>
      <c r="I2074" s="71">
        <v>0.938179947848231</v>
      </c>
      <c r="J2074" s="68">
        <v>92.502037489812594</v>
      </c>
      <c r="K2074" s="71">
        <v>0.93947037570714798</v>
      </c>
      <c r="L2074" s="68">
        <v>38.549307253463702</v>
      </c>
      <c r="M2074" s="71">
        <v>0.77800992426221005</v>
      </c>
      <c r="N2074" s="68">
        <v>18.739770867430401</v>
      </c>
      <c r="O2074" s="71"/>
      <c r="P2074" s="68"/>
      <c r="Q2074" s="71"/>
      <c r="R2074" s="68"/>
    </row>
    <row r="2075" spans="1:18" x14ac:dyDescent="0.2">
      <c r="A2075" s="72" t="s">
        <v>4225</v>
      </c>
      <c r="B2075" s="66" t="s">
        <v>4226</v>
      </c>
      <c r="C2075" s="67">
        <v>14</v>
      </c>
      <c r="D2075" s="67" t="s">
        <v>334</v>
      </c>
      <c r="E2075" s="71">
        <v>0.83674071464625599</v>
      </c>
      <c r="F2075" s="68">
        <v>32.762836185819097</v>
      </c>
      <c r="G2075" s="71">
        <v>0.91958756366871397</v>
      </c>
      <c r="H2075" s="68">
        <v>87.612061939690307</v>
      </c>
      <c r="I2075" s="71">
        <v>0.96023104187590402</v>
      </c>
      <c r="J2075" s="68">
        <v>95.843520782396098</v>
      </c>
      <c r="K2075" s="71">
        <v>0.793600246772452</v>
      </c>
      <c r="L2075" s="68">
        <v>7.2534637326813396</v>
      </c>
      <c r="M2075" s="71">
        <v>0.67354400626795496</v>
      </c>
      <c r="N2075" s="68">
        <v>8.4288052373158795</v>
      </c>
      <c r="O2075" s="71"/>
      <c r="P2075" s="68"/>
      <c r="Q2075" s="71"/>
      <c r="R2075" s="68"/>
    </row>
    <row r="2076" spans="1:18" x14ac:dyDescent="0.2">
      <c r="A2076" s="72" t="s">
        <v>4227</v>
      </c>
      <c r="B2076" s="66" t="s">
        <v>4228</v>
      </c>
      <c r="C2076" s="67">
        <v>14</v>
      </c>
      <c r="D2076" s="67" t="s">
        <v>334</v>
      </c>
      <c r="E2076" s="71">
        <v>0.81711530899022899</v>
      </c>
      <c r="F2076" s="68">
        <v>24.775876120619401</v>
      </c>
      <c r="G2076" s="71">
        <v>0.81524174104269997</v>
      </c>
      <c r="H2076" s="68">
        <v>18.744906275468601</v>
      </c>
      <c r="I2076" s="71">
        <v>0.87705226716450402</v>
      </c>
      <c r="J2076" s="68">
        <v>81.418092909535503</v>
      </c>
      <c r="K2076" s="71">
        <v>0.980972659981447</v>
      </c>
      <c r="L2076" s="68">
        <v>73.920130399347997</v>
      </c>
      <c r="M2076" s="71">
        <v>0.59519456777226398</v>
      </c>
      <c r="N2076" s="68">
        <v>5.0736497545008197</v>
      </c>
      <c r="O2076" s="71"/>
      <c r="P2076" s="68"/>
      <c r="Q2076" s="71"/>
      <c r="R2076" s="68"/>
    </row>
    <row r="2077" spans="1:18" x14ac:dyDescent="0.2">
      <c r="A2077" s="72" t="s">
        <v>4229</v>
      </c>
      <c r="B2077" s="66" t="s">
        <v>4230</v>
      </c>
      <c r="C2077" s="67">
        <v>14</v>
      </c>
      <c r="D2077" s="67" t="s">
        <v>334</v>
      </c>
      <c r="E2077" s="71">
        <v>0.87810321000923697</v>
      </c>
      <c r="F2077" s="68">
        <v>60.554197229013901</v>
      </c>
      <c r="G2077" s="71">
        <v>0.81410881771152799</v>
      </c>
      <c r="H2077" s="68">
        <v>18.174409127954402</v>
      </c>
      <c r="I2077" s="71">
        <v>0.89592613348857097</v>
      </c>
      <c r="J2077" s="68">
        <v>84.841075794621005</v>
      </c>
      <c r="K2077" s="71">
        <v>0.94601852607894898</v>
      </c>
      <c r="L2077" s="68">
        <v>43.031784841075797</v>
      </c>
      <c r="M2077" s="71">
        <v>0.85635936275790003</v>
      </c>
      <c r="N2077" s="68">
        <v>37.479541734860902</v>
      </c>
      <c r="O2077" s="71"/>
      <c r="P2077" s="68"/>
      <c r="Q2077" s="71"/>
      <c r="R2077" s="68"/>
    </row>
    <row r="2078" spans="1:18" x14ac:dyDescent="0.2">
      <c r="A2078" s="72" t="s">
        <v>4231</v>
      </c>
      <c r="B2078" s="66" t="s">
        <v>4232</v>
      </c>
      <c r="C2078" s="67">
        <v>14</v>
      </c>
      <c r="D2078" s="67" t="s">
        <v>334</v>
      </c>
      <c r="E2078" s="71">
        <v>0.85175786365631201</v>
      </c>
      <c r="F2078" s="68">
        <v>42.2167889160554</v>
      </c>
      <c r="G2078" s="71">
        <v>0.85227988257792398</v>
      </c>
      <c r="H2078" s="68">
        <v>45.802770986145099</v>
      </c>
      <c r="I2078" s="71">
        <v>0.88051395618848105</v>
      </c>
      <c r="J2078" s="68">
        <v>82.151589242053802</v>
      </c>
      <c r="K2078" s="71">
        <v>0.94238951942879401</v>
      </c>
      <c r="L2078" s="68">
        <v>40.342298288508601</v>
      </c>
      <c r="M2078" s="71">
        <v>1</v>
      </c>
      <c r="N2078" s="68">
        <v>100</v>
      </c>
      <c r="O2078" s="71">
        <v>0.58360596008636201</v>
      </c>
      <c r="P2078" s="68">
        <v>28.674698795180699</v>
      </c>
      <c r="Q2078" s="71"/>
      <c r="R2078" s="68"/>
    </row>
    <row r="2079" spans="1:18" x14ac:dyDescent="0.2">
      <c r="A2079" s="72" t="s">
        <v>4233</v>
      </c>
      <c r="B2079" s="66" t="s">
        <v>4234</v>
      </c>
      <c r="C2079" s="67">
        <v>14</v>
      </c>
      <c r="D2079" s="67" t="s">
        <v>334</v>
      </c>
      <c r="E2079" s="71">
        <v>0.85629837857875202</v>
      </c>
      <c r="F2079" s="68">
        <v>45.232273838630803</v>
      </c>
      <c r="G2079" s="71">
        <v>0.82754250105647198</v>
      </c>
      <c r="H2079" s="68">
        <v>25.672371638141801</v>
      </c>
      <c r="I2079" s="71">
        <v>0.89636850023770198</v>
      </c>
      <c r="J2079" s="68">
        <v>85.085574572127101</v>
      </c>
      <c r="K2079" s="71">
        <v>0.93240975114086899</v>
      </c>
      <c r="L2079" s="68">
        <v>33.903830480847603</v>
      </c>
      <c r="M2079" s="71">
        <v>0.90859232175502802</v>
      </c>
      <c r="N2079" s="68">
        <v>44.844517184942703</v>
      </c>
      <c r="O2079" s="71">
        <v>0.716578818703689</v>
      </c>
      <c r="P2079" s="68">
        <v>55.903614457831303</v>
      </c>
      <c r="Q2079" s="71"/>
      <c r="R2079" s="68"/>
    </row>
    <row r="2080" spans="1:18" x14ac:dyDescent="0.2">
      <c r="A2080" s="72" t="s">
        <v>4235</v>
      </c>
      <c r="B2080" s="66" t="s">
        <v>4235</v>
      </c>
      <c r="C2080" s="67">
        <v>14</v>
      </c>
      <c r="D2080" s="67" t="s">
        <v>334</v>
      </c>
      <c r="E2080" s="71">
        <v>0.89885436735038604</v>
      </c>
      <c r="F2080" s="68">
        <v>77.750611246943805</v>
      </c>
      <c r="G2080" s="71">
        <v>0.882545640285477</v>
      </c>
      <c r="H2080" s="68">
        <v>69.845150774246093</v>
      </c>
      <c r="I2080" s="71">
        <v>0.79739367101265701</v>
      </c>
      <c r="J2080" s="68">
        <v>60.391198044009798</v>
      </c>
      <c r="K2080" s="71">
        <v>0.98729847672445903</v>
      </c>
      <c r="L2080" s="68">
        <v>79.788101059494693</v>
      </c>
      <c r="M2080" s="71">
        <v>0.92817968137895002</v>
      </c>
      <c r="N2080" s="68">
        <v>47.872340425531902</v>
      </c>
      <c r="O2080" s="71"/>
      <c r="P2080" s="68"/>
      <c r="Q2080" s="71"/>
      <c r="R2080" s="68"/>
    </row>
    <row r="2081" spans="1:18" x14ac:dyDescent="0.2">
      <c r="A2081" s="72" t="s">
        <v>4236</v>
      </c>
      <c r="B2081" s="66" t="s">
        <v>4237</v>
      </c>
      <c r="C2081" s="67">
        <v>14</v>
      </c>
      <c r="D2081" s="67" t="s">
        <v>334</v>
      </c>
      <c r="E2081" s="71">
        <v>0.88071917953015699</v>
      </c>
      <c r="F2081" s="68">
        <v>62.917685411572897</v>
      </c>
      <c r="G2081" s="71">
        <v>0.86122237565994197</v>
      </c>
      <c r="H2081" s="68">
        <v>53.626731866340698</v>
      </c>
      <c r="I2081" s="71">
        <v>0.80887345842997305</v>
      </c>
      <c r="J2081" s="68">
        <v>64.058679706601495</v>
      </c>
      <c r="K2081" s="71">
        <v>0.91154296290247905</v>
      </c>
      <c r="L2081" s="68">
        <v>25.3463732681337</v>
      </c>
      <c r="M2081" s="71">
        <v>0.94123792112823201</v>
      </c>
      <c r="N2081" s="68">
        <v>49.590834697217701</v>
      </c>
      <c r="O2081" s="71"/>
      <c r="P2081" s="68"/>
      <c r="Q2081" s="71"/>
      <c r="R2081" s="68"/>
    </row>
    <row r="2082" spans="1:18" x14ac:dyDescent="0.2">
      <c r="A2082" s="72" t="s">
        <v>4238</v>
      </c>
      <c r="B2082" s="66" t="s">
        <v>4239</v>
      </c>
      <c r="C2082" s="67">
        <v>14</v>
      </c>
      <c r="D2082" s="67" t="s">
        <v>334</v>
      </c>
      <c r="E2082" s="71">
        <v>0.82889288628969104</v>
      </c>
      <c r="F2082" s="68">
        <v>28.769356153219199</v>
      </c>
      <c r="G2082" s="71">
        <v>0.84650759251337204</v>
      </c>
      <c r="H2082" s="68">
        <v>40.749796251018701</v>
      </c>
      <c r="I2082" s="71">
        <v>0.81739089563589495</v>
      </c>
      <c r="J2082" s="68">
        <v>67.155664221678904</v>
      </c>
      <c r="K2082" s="71">
        <v>0.965070810992261</v>
      </c>
      <c r="L2082" s="68">
        <v>58.027709861450703</v>
      </c>
      <c r="M2082" s="71">
        <v>0.68660224601723696</v>
      </c>
      <c r="N2082" s="68">
        <v>9.9018003273322392</v>
      </c>
      <c r="O2082" s="71"/>
      <c r="P2082" s="68"/>
      <c r="Q2082" s="71"/>
      <c r="R2082" s="68"/>
    </row>
    <row r="2083" spans="1:18" x14ac:dyDescent="0.2">
      <c r="A2083" s="72" t="s">
        <v>4240</v>
      </c>
      <c r="B2083" s="66" t="s">
        <v>4241</v>
      </c>
      <c r="C2083" s="67">
        <v>14</v>
      </c>
      <c r="D2083" s="67" t="s">
        <v>334</v>
      </c>
      <c r="E2083" s="71">
        <v>0.89423413596251</v>
      </c>
      <c r="F2083" s="68">
        <v>73.7571312143439</v>
      </c>
      <c r="G2083" s="71">
        <v>0.94281377865612503</v>
      </c>
      <c r="H2083" s="68">
        <v>94.2950285248574</v>
      </c>
      <c r="I2083" s="71">
        <v>0.89081055532212505</v>
      </c>
      <c r="J2083" s="68">
        <v>83.863080684596596</v>
      </c>
      <c r="K2083" s="71">
        <v>0.96667136625310002</v>
      </c>
      <c r="L2083" s="68">
        <v>59.250203748981299</v>
      </c>
      <c r="M2083" s="71">
        <v>0.95429616087751401</v>
      </c>
      <c r="N2083" s="68">
        <v>52.127659574468098</v>
      </c>
      <c r="O2083" s="71">
        <v>0.716578818703689</v>
      </c>
      <c r="P2083" s="68">
        <v>55.903614457831303</v>
      </c>
      <c r="Q2083" s="71"/>
      <c r="R2083" s="68"/>
    </row>
    <row r="2084" spans="1:18" x14ac:dyDescent="0.2">
      <c r="A2084" s="72" t="s">
        <v>4242</v>
      </c>
      <c r="B2084" s="66" t="s">
        <v>4243</v>
      </c>
      <c r="C2084" s="67">
        <v>14</v>
      </c>
      <c r="D2084" s="67" t="s">
        <v>334</v>
      </c>
      <c r="E2084" s="71">
        <v>0.86318049288104304</v>
      </c>
      <c r="F2084" s="68">
        <v>50.529747351263197</v>
      </c>
      <c r="G2084" s="71">
        <v>0.88580732223958702</v>
      </c>
      <c r="H2084" s="68">
        <v>71.964140179299093</v>
      </c>
      <c r="I2084" s="71">
        <v>0.86959009654653696</v>
      </c>
      <c r="J2084" s="68">
        <v>79.788101059494693</v>
      </c>
      <c r="K2084" s="71">
        <v>0.912785508601198</v>
      </c>
      <c r="L2084" s="68">
        <v>25.753871230643799</v>
      </c>
      <c r="M2084" s="71">
        <v>0.78453904413685005</v>
      </c>
      <c r="N2084" s="68">
        <v>19.8036006546645</v>
      </c>
      <c r="O2084" s="71"/>
      <c r="P2084" s="68"/>
      <c r="Q2084" s="71"/>
      <c r="R2084" s="68"/>
    </row>
    <row r="2085" spans="1:18" x14ac:dyDescent="0.2">
      <c r="A2085" s="72" t="s">
        <v>4244</v>
      </c>
      <c r="B2085" s="66" t="s">
        <v>4245</v>
      </c>
      <c r="C2085" s="67">
        <v>14</v>
      </c>
      <c r="D2085" s="67" t="s">
        <v>334</v>
      </c>
      <c r="E2085" s="71">
        <v>0.89253852499045105</v>
      </c>
      <c r="F2085" s="68">
        <v>71.393643031784805</v>
      </c>
      <c r="G2085" s="71">
        <v>0.86382370164279498</v>
      </c>
      <c r="H2085" s="68">
        <v>55.175224123879403</v>
      </c>
      <c r="I2085" s="71">
        <v>0.92481929772054805</v>
      </c>
      <c r="J2085" s="68">
        <v>90.383048084759594</v>
      </c>
      <c r="K2085" s="71">
        <v>0.92515173784055904</v>
      </c>
      <c r="L2085" s="68">
        <v>30.3178484107579</v>
      </c>
      <c r="M2085" s="71">
        <v>0.85635936275790003</v>
      </c>
      <c r="N2085" s="68">
        <v>37.479541734860902</v>
      </c>
      <c r="O2085" s="71"/>
      <c r="P2085" s="68"/>
      <c r="Q2085" s="71"/>
      <c r="R2085" s="68"/>
    </row>
    <row r="2086" spans="1:18" x14ac:dyDescent="0.2">
      <c r="A2086" s="72" t="s">
        <v>4246</v>
      </c>
      <c r="B2086" s="66" t="s">
        <v>4247</v>
      </c>
      <c r="C2086" s="67">
        <v>14</v>
      </c>
      <c r="D2086" s="67" t="s">
        <v>334</v>
      </c>
      <c r="E2086" s="71">
        <v>0.85027957923806796</v>
      </c>
      <c r="F2086" s="68">
        <v>41.320293398533003</v>
      </c>
      <c r="G2086" s="71">
        <v>0.85338383171328402</v>
      </c>
      <c r="H2086" s="68">
        <v>46.943765281173597</v>
      </c>
      <c r="I2086" s="71">
        <v>0.89379329907314597</v>
      </c>
      <c r="J2086" s="68">
        <v>84.515077424612898</v>
      </c>
      <c r="K2086" s="71">
        <v>0.967338940148608</v>
      </c>
      <c r="L2086" s="68">
        <v>59.9022004889976</v>
      </c>
      <c r="M2086" s="71">
        <v>0.68660224601723696</v>
      </c>
      <c r="N2086" s="68">
        <v>9.9018003273322392</v>
      </c>
      <c r="O2086" s="71"/>
      <c r="P2086" s="68"/>
      <c r="Q2086" s="71"/>
      <c r="R2086" s="68"/>
    </row>
    <row r="2087" spans="1:18" x14ac:dyDescent="0.2">
      <c r="A2087" s="72" t="s">
        <v>4248</v>
      </c>
      <c r="B2087" s="66" t="s">
        <v>4249</v>
      </c>
      <c r="C2087" s="67">
        <v>14</v>
      </c>
      <c r="D2087" s="67" t="s">
        <v>334</v>
      </c>
      <c r="E2087" s="71">
        <v>0.878126398122966</v>
      </c>
      <c r="F2087" s="68">
        <v>60.6356968215159</v>
      </c>
      <c r="G2087" s="71">
        <v>0.83280281809121903</v>
      </c>
      <c r="H2087" s="68">
        <v>30.236348818255902</v>
      </c>
      <c r="I2087" s="71">
        <v>0.78048915782177997</v>
      </c>
      <c r="J2087" s="68">
        <v>54.767726161369197</v>
      </c>
      <c r="K2087" s="71">
        <v>0.918800976202789</v>
      </c>
      <c r="L2087" s="68">
        <v>28.0358598207009</v>
      </c>
      <c r="M2087" s="71">
        <v>0.980412640376077</v>
      </c>
      <c r="N2087" s="68">
        <v>58.919803600654703</v>
      </c>
      <c r="O2087" s="71"/>
      <c r="P2087" s="68"/>
      <c r="Q2087" s="71"/>
      <c r="R2087" s="68"/>
    </row>
    <row r="2088" spans="1:18" x14ac:dyDescent="0.2">
      <c r="A2088" s="72" t="s">
        <v>4250</v>
      </c>
      <c r="B2088" s="66" t="s">
        <v>4251</v>
      </c>
      <c r="C2088" s="67">
        <v>14</v>
      </c>
      <c r="D2088" s="67" t="s">
        <v>334</v>
      </c>
      <c r="E2088" s="71">
        <v>0.90537474468932999</v>
      </c>
      <c r="F2088" s="68">
        <v>83.374083129584307</v>
      </c>
      <c r="G2088" s="71">
        <v>0.85642513217642002</v>
      </c>
      <c r="H2088" s="68">
        <v>49.388753056234698</v>
      </c>
      <c r="I2088" s="71">
        <v>0.87485129774808001</v>
      </c>
      <c r="J2088" s="68">
        <v>80.929095354523199</v>
      </c>
      <c r="K2088" s="71">
        <v>0.89022254883282104</v>
      </c>
      <c r="L2088" s="68">
        <v>18.2559087204564</v>
      </c>
      <c r="M2088" s="71">
        <v>1</v>
      </c>
      <c r="N2088" s="68">
        <v>100</v>
      </c>
      <c r="O2088" s="71"/>
      <c r="P2088" s="68"/>
      <c r="Q2088" s="71"/>
      <c r="R2088" s="68"/>
    </row>
    <row r="2089" spans="1:18" x14ac:dyDescent="0.2">
      <c r="A2089" s="72" t="s">
        <v>4252</v>
      </c>
      <c r="B2089" s="66" t="s">
        <v>4253</v>
      </c>
      <c r="C2089" s="67">
        <v>14</v>
      </c>
      <c r="D2089" s="67" t="s">
        <v>334</v>
      </c>
      <c r="E2089" s="71">
        <v>0.90817998338764105</v>
      </c>
      <c r="F2089" s="68">
        <v>85.574572127139405</v>
      </c>
      <c r="G2089" s="71">
        <v>0.87450452009597901</v>
      </c>
      <c r="H2089" s="68">
        <v>64.792176039119795</v>
      </c>
      <c r="I2089" s="71">
        <v>0.856395595528884</v>
      </c>
      <c r="J2089" s="68">
        <v>76.854115729421395</v>
      </c>
      <c r="K2089" s="71">
        <v>0.94099453717354498</v>
      </c>
      <c r="L2089" s="68">
        <v>39.282803585982101</v>
      </c>
      <c r="M2089" s="71">
        <v>0.96082528075215501</v>
      </c>
      <c r="N2089" s="68">
        <v>53.927986906710302</v>
      </c>
      <c r="O2089" s="71"/>
      <c r="P2089" s="68"/>
      <c r="Q2089" s="71"/>
      <c r="R2089" s="68"/>
    </row>
    <row r="2090" spans="1:18" x14ac:dyDescent="0.2">
      <c r="A2090" s="72" t="s">
        <v>4254</v>
      </c>
      <c r="B2090" s="66" t="s">
        <v>4255</v>
      </c>
      <c r="C2090" s="67">
        <v>14</v>
      </c>
      <c r="D2090" s="67" t="s">
        <v>334</v>
      </c>
      <c r="E2090" s="71">
        <v>0.84981129491368801</v>
      </c>
      <c r="F2090" s="68">
        <v>41.238793806030998</v>
      </c>
      <c r="G2090" s="71">
        <v>0.843596722836362</v>
      </c>
      <c r="H2090" s="68">
        <v>38.712306438467799</v>
      </c>
      <c r="I2090" s="71">
        <v>0.84991518935059895</v>
      </c>
      <c r="J2090" s="68">
        <v>74.816625916870393</v>
      </c>
      <c r="K2090" s="71">
        <v>0.98639122506192001</v>
      </c>
      <c r="L2090" s="68">
        <v>78.7286063569682</v>
      </c>
      <c r="M2090" s="71">
        <v>1</v>
      </c>
      <c r="N2090" s="68">
        <v>100</v>
      </c>
      <c r="O2090" s="71">
        <v>0.56915333731956097</v>
      </c>
      <c r="P2090" s="68">
        <v>26.024096385542201</v>
      </c>
      <c r="Q2090" s="71"/>
      <c r="R2090" s="68"/>
    </row>
    <row r="2091" spans="1:18" x14ac:dyDescent="0.2">
      <c r="A2091" s="72" t="s">
        <v>4256</v>
      </c>
      <c r="B2091" s="66" t="s">
        <v>4257</v>
      </c>
      <c r="C2091" s="67">
        <v>14</v>
      </c>
      <c r="D2091" s="67" t="s">
        <v>334</v>
      </c>
      <c r="E2091" s="71">
        <v>0.85221387193637699</v>
      </c>
      <c r="F2091" s="68">
        <v>42.5427872860636</v>
      </c>
      <c r="G2091" s="71">
        <v>0.86493949775487999</v>
      </c>
      <c r="H2091" s="68">
        <v>56.071719641401799</v>
      </c>
      <c r="I2091" s="71">
        <v>0.86326659110899295</v>
      </c>
      <c r="J2091" s="68">
        <v>78.565607171964103</v>
      </c>
      <c r="K2091" s="71">
        <v>0.96370993349845302</v>
      </c>
      <c r="L2091" s="68">
        <v>56.886715566422197</v>
      </c>
      <c r="M2091" s="71">
        <v>1</v>
      </c>
      <c r="N2091" s="68">
        <v>100</v>
      </c>
      <c r="O2091" s="71">
        <v>0.56915333731956097</v>
      </c>
      <c r="P2091" s="68">
        <v>26.024096385542201</v>
      </c>
      <c r="Q2091" s="71"/>
      <c r="R2091" s="68"/>
    </row>
    <row r="2092" spans="1:18" x14ac:dyDescent="0.2">
      <c r="A2092" s="72" t="s">
        <v>4258</v>
      </c>
      <c r="B2092" s="66" t="s">
        <v>4259</v>
      </c>
      <c r="C2092" s="67">
        <v>14</v>
      </c>
      <c r="D2092" s="67" t="s">
        <v>334</v>
      </c>
      <c r="E2092" s="71">
        <v>0.95147374955545105</v>
      </c>
      <c r="F2092" s="68">
        <v>97.881010594947</v>
      </c>
      <c r="G2092" s="71">
        <v>0.89574529675625603</v>
      </c>
      <c r="H2092" s="68">
        <v>79.217603911980405</v>
      </c>
      <c r="I2092" s="71">
        <v>0.91014970146554797</v>
      </c>
      <c r="J2092" s="68">
        <v>87.775061124694403</v>
      </c>
      <c r="K2092" s="71">
        <v>1</v>
      </c>
      <c r="L2092" s="68">
        <v>100</v>
      </c>
      <c r="M2092" s="71">
        <v>1</v>
      </c>
      <c r="N2092" s="68">
        <v>100</v>
      </c>
      <c r="O2092" s="71"/>
      <c r="P2092" s="68"/>
      <c r="Q2092" s="71"/>
      <c r="R2092" s="68"/>
    </row>
    <row r="2093" spans="1:18" x14ac:dyDescent="0.2">
      <c r="A2093" s="72" t="s">
        <v>4260</v>
      </c>
      <c r="B2093" s="66" t="s">
        <v>4261</v>
      </c>
      <c r="C2093" s="67">
        <v>14</v>
      </c>
      <c r="D2093" s="67" t="s">
        <v>334</v>
      </c>
      <c r="E2093" s="71">
        <v>0.94719838232117104</v>
      </c>
      <c r="F2093" s="68">
        <v>97.229013854930699</v>
      </c>
      <c r="G2093" s="71">
        <v>0.89563172783039602</v>
      </c>
      <c r="H2093" s="68">
        <v>79.136104319478406</v>
      </c>
      <c r="I2093" s="71">
        <v>0.91312133803013895</v>
      </c>
      <c r="J2093" s="68">
        <v>88.264058679706594</v>
      </c>
      <c r="K2093" s="71">
        <v>0.98004046342414897</v>
      </c>
      <c r="L2093" s="68">
        <v>72.616136919315394</v>
      </c>
      <c r="M2093" s="71">
        <v>1</v>
      </c>
      <c r="N2093" s="68">
        <v>100</v>
      </c>
      <c r="O2093" s="71"/>
      <c r="P2093" s="68"/>
      <c r="Q2093" s="71"/>
      <c r="R2093" s="68"/>
    </row>
    <row r="2094" spans="1:18" x14ac:dyDescent="0.2">
      <c r="A2094" s="72" t="s">
        <v>4262</v>
      </c>
      <c r="B2094" s="66" t="s">
        <v>4263</v>
      </c>
      <c r="C2094" s="67">
        <v>14</v>
      </c>
      <c r="D2094" s="67" t="s">
        <v>334</v>
      </c>
      <c r="E2094" s="71">
        <v>0.92650420007824996</v>
      </c>
      <c r="F2094" s="68">
        <v>92.665036674816605</v>
      </c>
      <c r="G2094" s="71">
        <v>0.85848170165430004</v>
      </c>
      <c r="H2094" s="68">
        <v>51.4262428687857</v>
      </c>
      <c r="I2094" s="71">
        <v>0.86431925441566404</v>
      </c>
      <c r="J2094" s="68">
        <v>78.891605541972297</v>
      </c>
      <c r="K2094" s="71">
        <v>0.98321584424303499</v>
      </c>
      <c r="L2094" s="68">
        <v>75.8761206193969</v>
      </c>
      <c r="M2094" s="71">
        <v>1</v>
      </c>
      <c r="N2094" s="68">
        <v>100</v>
      </c>
      <c r="O2094" s="71"/>
      <c r="P2094" s="68"/>
      <c r="Q2094" s="71"/>
      <c r="R2094" s="68"/>
    </row>
    <row r="2095" spans="1:18" x14ac:dyDescent="0.2">
      <c r="A2095" s="72" t="s">
        <v>4264</v>
      </c>
      <c r="B2095" s="66" t="s">
        <v>4265</v>
      </c>
      <c r="C2095" s="67">
        <v>14</v>
      </c>
      <c r="D2095" s="67" t="s">
        <v>334</v>
      </c>
      <c r="E2095" s="71">
        <v>0.89788713622074301</v>
      </c>
      <c r="F2095" s="68">
        <v>76.854115729421395</v>
      </c>
      <c r="G2095" s="71">
        <v>0.89238663044544997</v>
      </c>
      <c r="H2095" s="68">
        <v>76.691116544417298</v>
      </c>
      <c r="I2095" s="71">
        <v>0.76629853746538601</v>
      </c>
      <c r="J2095" s="68">
        <v>47.758761206194002</v>
      </c>
      <c r="K2095" s="71">
        <v>0.93286337697213795</v>
      </c>
      <c r="L2095" s="68">
        <v>34.148329258353698</v>
      </c>
      <c r="M2095" s="71">
        <v>1</v>
      </c>
      <c r="N2095" s="68">
        <v>100</v>
      </c>
      <c r="O2095" s="71"/>
      <c r="P2095" s="68"/>
      <c r="Q2095" s="71"/>
      <c r="R2095" s="68"/>
    </row>
    <row r="2096" spans="1:18" x14ac:dyDescent="0.2">
      <c r="A2096" s="72" t="s">
        <v>4266</v>
      </c>
      <c r="B2096" s="66" t="s">
        <v>4267</v>
      </c>
      <c r="C2096" s="67">
        <v>14</v>
      </c>
      <c r="D2096" s="67" t="s">
        <v>334</v>
      </c>
      <c r="E2096" s="71">
        <v>0.93694993354886102</v>
      </c>
      <c r="F2096" s="68">
        <v>95.517522412387905</v>
      </c>
      <c r="G2096" s="71">
        <v>0.87353862249058101</v>
      </c>
      <c r="H2096" s="68">
        <v>64.140179299103494</v>
      </c>
      <c r="I2096" s="71">
        <v>0.94548036721414797</v>
      </c>
      <c r="J2096" s="68">
        <v>94.050529747351305</v>
      </c>
      <c r="K2096" s="71">
        <v>0.92878074449071402</v>
      </c>
      <c r="L2096" s="68">
        <v>31.703341483292601</v>
      </c>
      <c r="M2096" s="71">
        <v>1</v>
      </c>
      <c r="N2096" s="68">
        <v>100</v>
      </c>
      <c r="O2096" s="71"/>
      <c r="P2096" s="68"/>
      <c r="Q2096" s="71"/>
      <c r="R2096" s="68"/>
    </row>
    <row r="2097" spans="1:18" x14ac:dyDescent="0.2">
      <c r="A2097" s="72" t="s">
        <v>4268</v>
      </c>
      <c r="B2097" s="66" t="s">
        <v>4269</v>
      </c>
      <c r="C2097" s="67">
        <v>14</v>
      </c>
      <c r="D2097" s="67" t="s">
        <v>334</v>
      </c>
      <c r="E2097" s="71">
        <v>0.862485271588456</v>
      </c>
      <c r="F2097" s="68">
        <v>49.877750611246903</v>
      </c>
      <c r="G2097" s="71">
        <v>0.869840329717531</v>
      </c>
      <c r="H2097" s="68">
        <v>60.798696006519997</v>
      </c>
      <c r="I2097" s="71">
        <v>0.87579332123347997</v>
      </c>
      <c r="J2097" s="68">
        <v>81.173594132029294</v>
      </c>
      <c r="K2097" s="71">
        <v>0.96824619181114702</v>
      </c>
      <c r="L2097" s="68">
        <v>60.717196414017899</v>
      </c>
      <c r="M2097" s="71">
        <v>0.96735440062679601</v>
      </c>
      <c r="N2097" s="68">
        <v>55.319148936170201</v>
      </c>
      <c r="O2097" s="71">
        <v>0.63119211455332502</v>
      </c>
      <c r="P2097" s="68">
        <v>36.6265060240964</v>
      </c>
      <c r="Q2097" s="71"/>
      <c r="R2097" s="68"/>
    </row>
    <row r="2098" spans="1:18" x14ac:dyDescent="0.2">
      <c r="A2098" s="72" t="s">
        <v>4270</v>
      </c>
      <c r="B2098" s="66" t="s">
        <v>4271</v>
      </c>
      <c r="C2098" s="67">
        <v>14</v>
      </c>
      <c r="D2098" s="67" t="s">
        <v>334</v>
      </c>
      <c r="E2098" s="71">
        <v>0.88205582213275702</v>
      </c>
      <c r="F2098" s="68">
        <v>63.895680521597399</v>
      </c>
      <c r="G2098" s="71">
        <v>0.89791726463022103</v>
      </c>
      <c r="H2098" s="68">
        <v>80.114099429502801</v>
      </c>
      <c r="I2098" s="71">
        <v>0.95953708208212796</v>
      </c>
      <c r="J2098" s="68">
        <v>95.762021189894099</v>
      </c>
      <c r="K2098" s="71">
        <v>0.97006069513622395</v>
      </c>
      <c r="L2098" s="68">
        <v>62.510187449062798</v>
      </c>
      <c r="M2098" s="71">
        <v>0.90859232175502802</v>
      </c>
      <c r="N2098" s="68">
        <v>44.844517184942703</v>
      </c>
      <c r="O2098" s="71">
        <v>0.67417174706018401</v>
      </c>
      <c r="P2098" s="68">
        <v>45.5421686746988</v>
      </c>
      <c r="Q2098" s="71"/>
      <c r="R2098" s="68"/>
    </row>
    <row r="2099" spans="1:18" x14ac:dyDescent="0.2">
      <c r="A2099" s="72" t="s">
        <v>655</v>
      </c>
      <c r="B2099" s="66" t="s">
        <v>4272</v>
      </c>
      <c r="C2099" s="67">
        <v>14</v>
      </c>
      <c r="D2099" s="67" t="s">
        <v>334</v>
      </c>
      <c r="E2099" s="71">
        <v>0.82986367678600503</v>
      </c>
      <c r="F2099" s="68">
        <v>29.502852485737598</v>
      </c>
      <c r="G2099" s="71">
        <v>0.87907922968585805</v>
      </c>
      <c r="H2099" s="68">
        <v>68.052159739201301</v>
      </c>
      <c r="I2099" s="71">
        <v>0.77663288124126095</v>
      </c>
      <c r="J2099" s="68">
        <v>53.137734311328401</v>
      </c>
      <c r="K2099" s="71">
        <v>0.98366947007430405</v>
      </c>
      <c r="L2099" s="68">
        <v>76.283618581907106</v>
      </c>
      <c r="M2099" s="71">
        <v>0.68007312614259596</v>
      </c>
      <c r="N2099" s="68">
        <v>9.1653027823240603</v>
      </c>
      <c r="O2099" s="71"/>
      <c r="P2099" s="68"/>
      <c r="Q2099" s="71"/>
      <c r="R2099" s="68"/>
    </row>
    <row r="2100" spans="1:18" x14ac:dyDescent="0.2">
      <c r="A2100" s="72" t="s">
        <v>4273</v>
      </c>
      <c r="B2100" s="66" t="s">
        <v>4273</v>
      </c>
      <c r="C2100" s="67">
        <v>14</v>
      </c>
      <c r="D2100" s="67" t="s">
        <v>334</v>
      </c>
      <c r="E2100" s="71">
        <v>0.819015962758048</v>
      </c>
      <c r="F2100" s="68">
        <v>25.590872045639799</v>
      </c>
      <c r="G2100" s="71">
        <v>0.65083892656773301</v>
      </c>
      <c r="H2100" s="68">
        <v>3.5859820700896501</v>
      </c>
      <c r="I2100" s="71">
        <v>0.76625617655466005</v>
      </c>
      <c r="J2100" s="68">
        <v>47.677261613691897</v>
      </c>
      <c r="K2100" s="71">
        <v>0.95690554602941302</v>
      </c>
      <c r="L2100" s="68">
        <v>51.018744906275501</v>
      </c>
      <c r="M2100" s="71">
        <v>0.90206320188038602</v>
      </c>
      <c r="N2100" s="68">
        <v>43.780687397708697</v>
      </c>
      <c r="O2100" s="71"/>
      <c r="P2100" s="68"/>
      <c r="Q2100" s="71"/>
      <c r="R2100" s="68"/>
    </row>
    <row r="2101" spans="1:18" x14ac:dyDescent="0.2">
      <c r="A2101" s="72" t="s">
        <v>4274</v>
      </c>
      <c r="B2101" s="66" t="s">
        <v>4274</v>
      </c>
      <c r="C2101" s="67">
        <v>14</v>
      </c>
      <c r="D2101" s="67" t="s">
        <v>334</v>
      </c>
      <c r="E2101" s="71">
        <v>0.90021371990003296</v>
      </c>
      <c r="F2101" s="68">
        <v>79.136104319478406</v>
      </c>
      <c r="G2101" s="71">
        <v>0.85330850507898204</v>
      </c>
      <c r="H2101" s="68">
        <v>46.862265688671599</v>
      </c>
      <c r="I2101" s="71">
        <v>0.76614503360319197</v>
      </c>
      <c r="J2101" s="68">
        <v>47.432762836185802</v>
      </c>
      <c r="K2101" s="71">
        <v>0.98140134091795705</v>
      </c>
      <c r="L2101" s="68">
        <v>74.164629176854106</v>
      </c>
      <c r="M2101" s="71">
        <v>1</v>
      </c>
      <c r="N2101" s="68">
        <v>100</v>
      </c>
      <c r="O2101" s="71"/>
      <c r="P2101" s="68"/>
      <c r="Q2101" s="71"/>
      <c r="R2101" s="68"/>
    </row>
    <row r="2102" spans="1:18" x14ac:dyDescent="0.2">
      <c r="A2102" s="72" t="s">
        <v>4275</v>
      </c>
      <c r="B2102" s="66" t="s">
        <v>4276</v>
      </c>
      <c r="C2102" s="67">
        <v>14</v>
      </c>
      <c r="D2102" s="67" t="s">
        <v>334</v>
      </c>
      <c r="E2102" s="71">
        <v>0.93650827007894</v>
      </c>
      <c r="F2102" s="68">
        <v>95.436022819885906</v>
      </c>
      <c r="G2102" s="71">
        <v>0.88105325120237699</v>
      </c>
      <c r="H2102" s="68">
        <v>69.274653626731904</v>
      </c>
      <c r="I2102" s="71">
        <v>0.86906246159480804</v>
      </c>
      <c r="J2102" s="68">
        <v>79.706601466992694</v>
      </c>
      <c r="K2102" s="71">
        <v>0.99591736751857596</v>
      </c>
      <c r="L2102" s="68">
        <v>88.753056234718798</v>
      </c>
      <c r="M2102" s="71">
        <v>1</v>
      </c>
      <c r="N2102" s="68">
        <v>100</v>
      </c>
      <c r="O2102" s="71"/>
      <c r="P2102" s="68"/>
      <c r="Q2102" s="71"/>
      <c r="R2102" s="68"/>
    </row>
    <row r="2103" spans="1:18" x14ac:dyDescent="0.2">
      <c r="A2103" s="72" t="s">
        <v>4277</v>
      </c>
      <c r="B2103" s="66" t="s">
        <v>4278</v>
      </c>
      <c r="C2103" s="67">
        <v>14</v>
      </c>
      <c r="D2103" s="67" t="s">
        <v>334</v>
      </c>
      <c r="E2103" s="71">
        <v>0.94966964419337996</v>
      </c>
      <c r="F2103" s="68">
        <v>97.636511817440905</v>
      </c>
      <c r="G2103" s="71">
        <v>0.92855646241193601</v>
      </c>
      <c r="H2103" s="68">
        <v>90.383048084759594</v>
      </c>
      <c r="I2103" s="71">
        <v>0.93952686654579298</v>
      </c>
      <c r="J2103" s="68">
        <v>92.991035044824798</v>
      </c>
      <c r="K2103" s="71">
        <v>0.93059524781579195</v>
      </c>
      <c r="L2103" s="68">
        <v>32.762836185819097</v>
      </c>
      <c r="M2103" s="71">
        <v>1</v>
      </c>
      <c r="N2103" s="68">
        <v>100</v>
      </c>
      <c r="O2103" s="71"/>
      <c r="P2103" s="68"/>
      <c r="Q2103" s="71"/>
      <c r="R2103" s="68"/>
    </row>
    <row r="2104" spans="1:18" x14ac:dyDescent="0.2">
      <c r="A2104" s="72" t="s">
        <v>4279</v>
      </c>
      <c r="B2104" s="66" t="s">
        <v>4280</v>
      </c>
      <c r="C2104" s="67">
        <v>14</v>
      </c>
      <c r="D2104" s="67" t="s">
        <v>334</v>
      </c>
      <c r="E2104" s="71">
        <v>0.91071521955149104</v>
      </c>
      <c r="F2104" s="68">
        <v>86.715566422167896</v>
      </c>
      <c r="G2104" s="71">
        <v>0.86734597750736298</v>
      </c>
      <c r="H2104" s="68">
        <v>58.435207823960901</v>
      </c>
      <c r="I2104" s="71">
        <v>0.962171227640787</v>
      </c>
      <c r="J2104" s="68">
        <v>96.088019559902193</v>
      </c>
      <c r="K2104" s="71">
        <v>0.95045519042527404</v>
      </c>
      <c r="L2104" s="68">
        <v>45.884270578647097</v>
      </c>
      <c r="M2104" s="71">
        <v>0.86288848263254103</v>
      </c>
      <c r="N2104" s="68">
        <v>38.543371522094901</v>
      </c>
      <c r="O2104" s="71"/>
      <c r="P2104" s="68"/>
      <c r="Q2104" s="71"/>
      <c r="R2104" s="68"/>
    </row>
    <row r="2105" spans="1:18" x14ac:dyDescent="0.2">
      <c r="A2105" s="72" t="s">
        <v>3533</v>
      </c>
      <c r="B2105" s="66" t="s">
        <v>4281</v>
      </c>
      <c r="C2105" s="67">
        <v>14</v>
      </c>
      <c r="D2105" s="67" t="s">
        <v>334</v>
      </c>
      <c r="E2105" s="71">
        <v>0.92500978254795097</v>
      </c>
      <c r="F2105" s="68">
        <v>92.013039934800304</v>
      </c>
      <c r="G2105" s="71">
        <v>0.831313129104716</v>
      </c>
      <c r="H2105" s="68">
        <v>29.013854930725302</v>
      </c>
      <c r="I2105" s="71">
        <v>0.88777828600040198</v>
      </c>
      <c r="J2105" s="68">
        <v>83.292583537082294</v>
      </c>
      <c r="K2105" s="71">
        <v>0.98094771508668799</v>
      </c>
      <c r="L2105" s="68">
        <v>73.838630806845998</v>
      </c>
      <c r="M2105" s="71">
        <v>1</v>
      </c>
      <c r="N2105" s="68">
        <v>100</v>
      </c>
      <c r="O2105" s="71"/>
      <c r="P2105" s="68"/>
      <c r="Q2105" s="71"/>
      <c r="R2105" s="68"/>
    </row>
    <row r="2106" spans="1:18" x14ac:dyDescent="0.2">
      <c r="A2106" s="72" t="s">
        <v>4282</v>
      </c>
      <c r="B2106" s="66" t="s">
        <v>4283</v>
      </c>
      <c r="C2106" s="67">
        <v>14</v>
      </c>
      <c r="D2106" s="67" t="s">
        <v>334</v>
      </c>
      <c r="E2106" s="71">
        <v>0.93161936721191396</v>
      </c>
      <c r="F2106" s="68">
        <v>94.2950285248574</v>
      </c>
      <c r="G2106" s="71">
        <v>0.89780525322137705</v>
      </c>
      <c r="H2106" s="68">
        <v>79.951100244498804</v>
      </c>
      <c r="I2106" s="71">
        <v>0.93568153037128099</v>
      </c>
      <c r="J2106" s="68">
        <v>92.094539527302402</v>
      </c>
      <c r="K2106" s="71">
        <v>0.99092748337461301</v>
      </c>
      <c r="L2106" s="68">
        <v>83.863080684596596</v>
      </c>
      <c r="M2106" s="71">
        <v>0.90206320188038602</v>
      </c>
      <c r="N2106" s="68">
        <v>43.780687397708697</v>
      </c>
      <c r="O2106" s="71"/>
      <c r="P2106" s="68"/>
      <c r="Q2106" s="71"/>
      <c r="R2106" s="68"/>
    </row>
    <row r="2107" spans="1:18" x14ac:dyDescent="0.2">
      <c r="A2107" s="72" t="s">
        <v>4284</v>
      </c>
      <c r="B2107" s="66" t="s">
        <v>4285</v>
      </c>
      <c r="C2107" s="67">
        <v>14</v>
      </c>
      <c r="D2107" s="67" t="s">
        <v>334</v>
      </c>
      <c r="E2107" s="71">
        <v>0.79750936333568301</v>
      </c>
      <c r="F2107" s="68">
        <v>19.3154034229829</v>
      </c>
      <c r="G2107" s="71">
        <v>0.756593850603408</v>
      </c>
      <c r="H2107" s="68">
        <v>8.1499592502037501</v>
      </c>
      <c r="I2107" s="71">
        <v>0.66959318797450096</v>
      </c>
      <c r="J2107" s="68">
        <v>16.1369193154034</v>
      </c>
      <c r="K2107" s="71">
        <v>0.92707841163084803</v>
      </c>
      <c r="L2107" s="68">
        <v>31.051344743276299</v>
      </c>
      <c r="M2107" s="71">
        <v>0.83677200313397804</v>
      </c>
      <c r="N2107" s="68">
        <v>34.124386252045802</v>
      </c>
      <c r="O2107" s="71"/>
      <c r="P2107" s="68"/>
      <c r="Q2107" s="71"/>
      <c r="R2107" s="68"/>
    </row>
    <row r="2108" spans="1:18" x14ac:dyDescent="0.2">
      <c r="A2108" s="72" t="s">
        <v>4286</v>
      </c>
      <c r="B2108" s="66" t="s">
        <v>4287</v>
      </c>
      <c r="C2108" s="67">
        <v>14</v>
      </c>
      <c r="D2108" s="67" t="s">
        <v>334</v>
      </c>
      <c r="E2108" s="71">
        <v>0.88666038078771803</v>
      </c>
      <c r="F2108" s="68">
        <v>67.726161369193207</v>
      </c>
      <c r="G2108" s="71">
        <v>0.86512195545033299</v>
      </c>
      <c r="H2108" s="68">
        <v>56.479217603911998</v>
      </c>
      <c r="I2108" s="71">
        <v>0.71644875670827901</v>
      </c>
      <c r="J2108" s="68">
        <v>28.932355338223299</v>
      </c>
      <c r="K2108" s="71">
        <v>0.965070810992261</v>
      </c>
      <c r="L2108" s="68">
        <v>58.027709861450703</v>
      </c>
      <c r="M2108" s="71">
        <v>1</v>
      </c>
      <c r="N2108" s="68">
        <v>100</v>
      </c>
      <c r="O2108" s="71"/>
      <c r="P2108" s="68"/>
      <c r="Q2108" s="71"/>
      <c r="R2108" s="68"/>
    </row>
    <row r="2109" spans="1:18" x14ac:dyDescent="0.2">
      <c r="A2109" s="72" t="s">
        <v>4288</v>
      </c>
      <c r="B2109" s="66" t="s">
        <v>4289</v>
      </c>
      <c r="C2109" s="67">
        <v>14</v>
      </c>
      <c r="D2109" s="67" t="s">
        <v>334</v>
      </c>
      <c r="E2109" s="71">
        <v>0.924102443387677</v>
      </c>
      <c r="F2109" s="68">
        <v>91.931540342298305</v>
      </c>
      <c r="G2109" s="71">
        <v>0.84734037654072303</v>
      </c>
      <c r="H2109" s="68">
        <v>41.401792991035002</v>
      </c>
      <c r="I2109" s="71">
        <v>0.93043131856587702</v>
      </c>
      <c r="J2109" s="68">
        <v>91.198044009779906</v>
      </c>
      <c r="K2109" s="71">
        <v>0.95781279769195204</v>
      </c>
      <c r="L2109" s="68">
        <v>51.833740831295799</v>
      </c>
      <c r="M2109" s="71">
        <v>0.96082528075215501</v>
      </c>
      <c r="N2109" s="68">
        <v>53.927986906710302</v>
      </c>
      <c r="O2109" s="71"/>
      <c r="P2109" s="68"/>
      <c r="Q2109" s="71"/>
      <c r="R2109" s="68"/>
    </row>
    <row r="2110" spans="1:18" x14ac:dyDescent="0.2">
      <c r="A2110" s="72" t="s">
        <v>4290</v>
      </c>
      <c r="B2110" s="66" t="s">
        <v>4291</v>
      </c>
      <c r="C2110" s="67">
        <v>80</v>
      </c>
      <c r="D2110" s="67" t="s">
        <v>334</v>
      </c>
      <c r="E2110" s="71">
        <v>0.80019936627023402</v>
      </c>
      <c r="F2110" s="68">
        <v>62.304021813224303</v>
      </c>
      <c r="G2110" s="71">
        <v>0.84084763108875604</v>
      </c>
      <c r="H2110" s="68">
        <v>36.468984321745097</v>
      </c>
      <c r="I2110" s="71">
        <v>0.75208967765176504</v>
      </c>
      <c r="J2110" s="68">
        <v>30.6748466257669</v>
      </c>
      <c r="K2110" s="71">
        <v>0.84326505276226005</v>
      </c>
      <c r="L2110" s="68">
        <v>31.220177232447199</v>
      </c>
      <c r="M2110" s="71">
        <v>0.76459510357815497</v>
      </c>
      <c r="N2110" s="68">
        <v>50.652024708304701</v>
      </c>
      <c r="O2110" s="71"/>
      <c r="P2110" s="68"/>
      <c r="Q2110" s="71"/>
      <c r="R2110" s="68"/>
    </row>
    <row r="2111" spans="1:18" x14ac:dyDescent="0.2">
      <c r="A2111" s="72" t="s">
        <v>4292</v>
      </c>
      <c r="B2111" s="66" t="s">
        <v>4293</v>
      </c>
      <c r="C2111" s="67">
        <v>80</v>
      </c>
      <c r="D2111" s="67" t="s">
        <v>334</v>
      </c>
      <c r="E2111" s="71">
        <v>0.83282800635027898</v>
      </c>
      <c r="F2111" s="68">
        <v>74.096796182685793</v>
      </c>
      <c r="G2111" s="71">
        <v>0.865381324060985</v>
      </c>
      <c r="H2111" s="68">
        <v>58.759372869802299</v>
      </c>
      <c r="I2111" s="71">
        <v>0.78037377806897601</v>
      </c>
      <c r="J2111" s="68">
        <v>42.194955691888197</v>
      </c>
      <c r="K2111" s="71">
        <v>0.91154562383612703</v>
      </c>
      <c r="L2111" s="68">
        <v>58.895705521472401</v>
      </c>
      <c r="M2111" s="71">
        <v>0.774011299435028</v>
      </c>
      <c r="N2111" s="68">
        <v>54.564172958133099</v>
      </c>
      <c r="O2111" s="71"/>
      <c r="P2111" s="68"/>
      <c r="Q2111" s="71"/>
      <c r="R2111" s="68"/>
    </row>
    <row r="2112" spans="1:18" x14ac:dyDescent="0.2">
      <c r="A2112" s="72" t="s">
        <v>4294</v>
      </c>
      <c r="B2112" s="66" t="s">
        <v>4295</v>
      </c>
      <c r="C2112" s="67">
        <v>80</v>
      </c>
      <c r="D2112" s="67" t="s">
        <v>334</v>
      </c>
      <c r="E2112" s="71">
        <v>0.65723072413315298</v>
      </c>
      <c r="F2112" s="68">
        <v>19.700068166325799</v>
      </c>
      <c r="G2112" s="71">
        <v>0.85870134361310002</v>
      </c>
      <c r="H2112" s="68">
        <v>52.624403544648899</v>
      </c>
      <c r="I2112" s="71">
        <v>0.76653384653048195</v>
      </c>
      <c r="J2112" s="68">
        <v>36.537150647580098</v>
      </c>
      <c r="K2112" s="71">
        <v>0.95111731843575398</v>
      </c>
      <c r="L2112" s="68">
        <v>81.935923653715093</v>
      </c>
      <c r="M2112" s="71">
        <v>0.76459510357815497</v>
      </c>
      <c r="N2112" s="68">
        <v>50.652024708304701</v>
      </c>
      <c r="O2112" s="71">
        <v>0.60243673264143005</v>
      </c>
      <c r="P2112" s="68">
        <v>76.440329218106996</v>
      </c>
      <c r="Q2112" s="71">
        <v>0</v>
      </c>
      <c r="R2112" s="68">
        <v>30.899830220713099</v>
      </c>
    </row>
    <row r="2113" spans="1:18" x14ac:dyDescent="0.2">
      <c r="A2113" s="72" t="s">
        <v>4296</v>
      </c>
      <c r="B2113" s="66" t="s">
        <v>4297</v>
      </c>
      <c r="C2113" s="67">
        <v>80</v>
      </c>
      <c r="D2113" s="67" t="s">
        <v>334</v>
      </c>
      <c r="E2113" s="71">
        <v>0.763720302024255</v>
      </c>
      <c r="F2113" s="68">
        <v>49.625085207907297</v>
      </c>
      <c r="G2113" s="71">
        <v>0.80914179812398002</v>
      </c>
      <c r="H2113" s="68">
        <v>16.905248807089301</v>
      </c>
      <c r="I2113" s="71">
        <v>0.73492179444109196</v>
      </c>
      <c r="J2113" s="68">
        <v>24.199045671438299</v>
      </c>
      <c r="K2113" s="71">
        <v>0.89214773432650496</v>
      </c>
      <c r="L2113" s="68">
        <v>48.9434219495569</v>
      </c>
      <c r="M2113" s="71">
        <v>0.70809792843691199</v>
      </c>
      <c r="N2113" s="68">
        <v>23.061084420041201</v>
      </c>
      <c r="O2113" s="71">
        <v>0.43801255681704299</v>
      </c>
      <c r="P2113" s="68">
        <v>57.818930041152299</v>
      </c>
      <c r="Q2113" s="71">
        <v>1</v>
      </c>
      <c r="R2113" s="68">
        <v>100</v>
      </c>
    </row>
    <row r="2114" spans="1:18" x14ac:dyDescent="0.2">
      <c r="A2114" s="72" t="s">
        <v>4298</v>
      </c>
      <c r="B2114" s="66" t="s">
        <v>4299</v>
      </c>
      <c r="C2114" s="67">
        <v>80</v>
      </c>
      <c r="D2114" s="67" t="s">
        <v>334</v>
      </c>
      <c r="E2114" s="71">
        <v>0.65055016211462102</v>
      </c>
      <c r="F2114" s="68">
        <v>18.473074301295199</v>
      </c>
      <c r="G2114" s="71">
        <v>0.84369426935091196</v>
      </c>
      <c r="H2114" s="68">
        <v>39.263803680981603</v>
      </c>
      <c r="I2114" s="71">
        <v>0.791441527998343</v>
      </c>
      <c r="J2114" s="68">
        <v>46.830265848670798</v>
      </c>
      <c r="K2114" s="71">
        <v>0.94025450031036595</v>
      </c>
      <c r="L2114" s="68">
        <v>76.278118609407002</v>
      </c>
      <c r="M2114" s="71">
        <v>0.83050847457627197</v>
      </c>
      <c r="N2114" s="68">
        <v>68.634179821551101</v>
      </c>
      <c r="O2114" s="71">
        <v>0.49740220045183597</v>
      </c>
      <c r="P2114" s="68">
        <v>64.094650205761297</v>
      </c>
      <c r="Q2114" s="71">
        <v>0</v>
      </c>
      <c r="R2114" s="68">
        <v>30.899830220713099</v>
      </c>
    </row>
    <row r="2115" spans="1:18" x14ac:dyDescent="0.2">
      <c r="A2115" s="72" t="s">
        <v>4300</v>
      </c>
      <c r="B2115" s="66" t="s">
        <v>4301</v>
      </c>
      <c r="C2115" s="67">
        <v>80</v>
      </c>
      <c r="D2115" s="67" t="s">
        <v>334</v>
      </c>
      <c r="E2115" s="71">
        <v>0.80421878156139004</v>
      </c>
      <c r="F2115" s="68">
        <v>64.2126789366053</v>
      </c>
      <c r="G2115" s="71">
        <v>0.84808761276116296</v>
      </c>
      <c r="H2115" s="68">
        <v>42.944785276073603</v>
      </c>
      <c r="I2115" s="71">
        <v>0.708165097677811</v>
      </c>
      <c r="J2115" s="68">
        <v>17.655078391274699</v>
      </c>
      <c r="K2115" s="71">
        <v>0.89602731222843002</v>
      </c>
      <c r="L2115" s="68">
        <v>51.0565780504431</v>
      </c>
      <c r="M2115" s="71">
        <v>0.76459510357815497</v>
      </c>
      <c r="N2115" s="68">
        <v>50.652024708304701</v>
      </c>
      <c r="O2115" s="71"/>
      <c r="P2115" s="68"/>
      <c r="Q2115" s="71"/>
      <c r="R2115" s="68"/>
    </row>
    <row r="2116" spans="1:18" x14ac:dyDescent="0.2">
      <c r="A2116" s="72" t="s">
        <v>4302</v>
      </c>
      <c r="B2116" s="66" t="s">
        <v>4303</v>
      </c>
      <c r="C2116" s="67">
        <v>80</v>
      </c>
      <c r="D2116" s="67" t="s">
        <v>334</v>
      </c>
      <c r="E2116" s="71">
        <v>0.82619091660768496</v>
      </c>
      <c r="F2116" s="68">
        <v>71.983640081799606</v>
      </c>
      <c r="G2116" s="71">
        <v>0.84077241888686305</v>
      </c>
      <c r="H2116" s="68">
        <v>36.400817995910003</v>
      </c>
      <c r="I2116" s="71">
        <v>0.77543587084343701</v>
      </c>
      <c r="J2116" s="68">
        <v>40.149965916837097</v>
      </c>
      <c r="K2116" s="71">
        <v>0.92396027312228401</v>
      </c>
      <c r="L2116" s="68">
        <v>67.143830947511901</v>
      </c>
      <c r="M2116" s="71">
        <v>0.76459510357815497</v>
      </c>
      <c r="N2116" s="68">
        <v>50.652024708304701</v>
      </c>
      <c r="O2116" s="71"/>
      <c r="P2116" s="68"/>
      <c r="Q2116" s="71"/>
      <c r="R2116" s="68"/>
    </row>
    <row r="2117" spans="1:18" x14ac:dyDescent="0.2">
      <c r="A2117" s="72" t="s">
        <v>1011</v>
      </c>
      <c r="B2117" s="66" t="s">
        <v>4304</v>
      </c>
      <c r="C2117" s="67">
        <v>80</v>
      </c>
      <c r="D2117" s="67" t="s">
        <v>334</v>
      </c>
      <c r="E2117" s="71">
        <v>0.81160282759602698</v>
      </c>
      <c r="F2117" s="68">
        <v>67.211997273346995</v>
      </c>
      <c r="G2117" s="71">
        <v>0.83637986315727897</v>
      </c>
      <c r="H2117" s="68">
        <v>32.038173142467599</v>
      </c>
      <c r="I2117" s="71">
        <v>0.74552945351832201</v>
      </c>
      <c r="J2117" s="68">
        <v>27.880027266530298</v>
      </c>
      <c r="K2117" s="71">
        <v>0.89990689013035396</v>
      </c>
      <c r="L2117" s="68">
        <v>52.965235173824098</v>
      </c>
      <c r="M2117" s="71">
        <v>0.76459510357815497</v>
      </c>
      <c r="N2117" s="68">
        <v>50.652024708304701</v>
      </c>
      <c r="O2117" s="71"/>
      <c r="P2117" s="68"/>
      <c r="Q2117" s="71"/>
      <c r="R2117" s="68"/>
    </row>
    <row r="2118" spans="1:18" x14ac:dyDescent="0.2">
      <c r="A2118" s="72" t="s">
        <v>4305</v>
      </c>
      <c r="B2118" s="66" t="s">
        <v>4306</v>
      </c>
      <c r="C2118" s="67">
        <v>80</v>
      </c>
      <c r="D2118" s="67" t="s">
        <v>334</v>
      </c>
      <c r="E2118" s="71">
        <v>0.77078455592607298</v>
      </c>
      <c r="F2118" s="68">
        <v>52.215405589638699</v>
      </c>
      <c r="G2118" s="71">
        <v>0.825097423261824</v>
      </c>
      <c r="H2118" s="68">
        <v>23.176550783912699</v>
      </c>
      <c r="I2118" s="71">
        <v>0.72288537334167202</v>
      </c>
      <c r="J2118" s="68">
        <v>20.313565098841199</v>
      </c>
      <c r="K2118" s="71">
        <v>0.90921787709497204</v>
      </c>
      <c r="L2118" s="68">
        <v>57.6005453306067</v>
      </c>
      <c r="M2118" s="71">
        <v>0.70809792843691199</v>
      </c>
      <c r="N2118" s="68">
        <v>23.061084420041201</v>
      </c>
      <c r="O2118" s="71">
        <v>0.47320873342105502</v>
      </c>
      <c r="P2118" s="68">
        <v>62.037037037037003</v>
      </c>
      <c r="Q2118" s="71">
        <v>0.98619999999999997</v>
      </c>
      <c r="R2118" s="68">
        <v>67.232597623090001</v>
      </c>
    </row>
    <row r="2119" spans="1:18" x14ac:dyDescent="0.2">
      <c r="A2119" s="72" t="s">
        <v>4307</v>
      </c>
      <c r="B2119" s="66" t="s">
        <v>4308</v>
      </c>
      <c r="C2119" s="67">
        <v>80</v>
      </c>
      <c r="D2119" s="67" t="s">
        <v>334</v>
      </c>
      <c r="E2119" s="71">
        <v>0.77589719646732302</v>
      </c>
      <c r="F2119" s="68">
        <v>53.715064758009497</v>
      </c>
      <c r="G2119" s="71">
        <v>0.82457526667230696</v>
      </c>
      <c r="H2119" s="68">
        <v>22.563053851397399</v>
      </c>
      <c r="I2119" s="71">
        <v>0.73172496748173099</v>
      </c>
      <c r="J2119" s="68">
        <v>23.176550783912699</v>
      </c>
      <c r="K2119" s="71">
        <v>0.864990689013036</v>
      </c>
      <c r="L2119" s="68">
        <v>37.218813905930503</v>
      </c>
      <c r="M2119" s="71">
        <v>0.78342749529190203</v>
      </c>
      <c r="N2119" s="68">
        <v>57.309540150995197</v>
      </c>
      <c r="O2119" s="71">
        <v>0.450664760344964</v>
      </c>
      <c r="P2119" s="68">
        <v>59.670781893004097</v>
      </c>
      <c r="Q2119" s="71">
        <v>1</v>
      </c>
      <c r="R2119" s="68">
        <v>100</v>
      </c>
    </row>
    <row r="2120" spans="1:18" x14ac:dyDescent="0.2">
      <c r="A2120" s="72" t="s">
        <v>841</v>
      </c>
      <c r="B2120" s="66" t="s">
        <v>4309</v>
      </c>
      <c r="C2120" s="67">
        <v>80</v>
      </c>
      <c r="D2120" s="67" t="s">
        <v>334</v>
      </c>
      <c r="E2120" s="71">
        <v>0.63599364552793003</v>
      </c>
      <c r="F2120" s="68">
        <v>15.7464212678937</v>
      </c>
      <c r="G2120" s="71">
        <v>0.84175284536549799</v>
      </c>
      <c r="H2120" s="68">
        <v>37.695978186775697</v>
      </c>
      <c r="I2120" s="71">
        <v>0.78329289649663703</v>
      </c>
      <c r="J2120" s="68">
        <v>43.558282208588999</v>
      </c>
      <c r="K2120" s="71">
        <v>0.87430167597765396</v>
      </c>
      <c r="L2120" s="68">
        <v>41.036128152692598</v>
      </c>
      <c r="M2120" s="71">
        <v>0.76459510357815497</v>
      </c>
      <c r="N2120" s="68">
        <v>50.652024708304701</v>
      </c>
      <c r="O2120" s="71">
        <v>0.55201935174963801</v>
      </c>
      <c r="P2120" s="68">
        <v>71.296296296296305</v>
      </c>
      <c r="Q2120" s="71">
        <v>0</v>
      </c>
      <c r="R2120" s="68">
        <v>30.899830220713099</v>
      </c>
    </row>
    <row r="2121" spans="1:18" x14ac:dyDescent="0.2">
      <c r="A2121" s="72" t="s">
        <v>4310</v>
      </c>
      <c r="B2121" s="66" t="s">
        <v>4311</v>
      </c>
      <c r="C2121" s="67">
        <v>80</v>
      </c>
      <c r="D2121" s="67" t="s">
        <v>334</v>
      </c>
      <c r="E2121" s="71">
        <v>0.64969532054197499</v>
      </c>
      <c r="F2121" s="68">
        <v>18.3367416496251</v>
      </c>
      <c r="G2121" s="71">
        <v>0.852130142726093</v>
      </c>
      <c r="H2121" s="68">
        <v>46.557600545330601</v>
      </c>
      <c r="I2121" s="71">
        <v>0.74649281323827898</v>
      </c>
      <c r="J2121" s="68">
        <v>28.357191547375599</v>
      </c>
      <c r="K2121" s="71">
        <v>0.84451731684047204</v>
      </c>
      <c r="L2121" s="68">
        <v>31.561008861622401</v>
      </c>
      <c r="M2121" s="71">
        <v>0.774011299435028</v>
      </c>
      <c r="N2121" s="68">
        <v>54.564172958133099</v>
      </c>
      <c r="O2121" s="71">
        <v>0.681020351011977</v>
      </c>
      <c r="P2121" s="68">
        <v>84.465020576131707</v>
      </c>
      <c r="Q2121" s="71">
        <v>0</v>
      </c>
      <c r="R2121" s="68">
        <v>30.899830220713099</v>
      </c>
    </row>
    <row r="2122" spans="1:18" x14ac:dyDescent="0.2">
      <c r="A2122" s="72" t="s">
        <v>2815</v>
      </c>
      <c r="B2122" s="66" t="s">
        <v>4312</v>
      </c>
      <c r="C2122" s="67">
        <v>80</v>
      </c>
      <c r="D2122" s="67" t="s">
        <v>334</v>
      </c>
      <c r="E2122" s="71">
        <v>0.71163408536512196</v>
      </c>
      <c r="F2122" s="68">
        <v>33.674164962508499</v>
      </c>
      <c r="G2122" s="71">
        <v>0.82775821078439804</v>
      </c>
      <c r="H2122" s="68">
        <v>25.0852079072938</v>
      </c>
      <c r="I2122" s="71">
        <v>0.80705120288257604</v>
      </c>
      <c r="J2122" s="68">
        <v>52.965235173824098</v>
      </c>
      <c r="K2122" s="71">
        <v>0.89170748497816998</v>
      </c>
      <c r="L2122" s="68">
        <v>48.670756646216802</v>
      </c>
      <c r="M2122" s="71">
        <v>0.76459510357815497</v>
      </c>
      <c r="N2122" s="68">
        <v>50.652024708304701</v>
      </c>
      <c r="O2122" s="71">
        <v>0.97869250996743495</v>
      </c>
      <c r="P2122" s="68">
        <v>99.176954732510296</v>
      </c>
      <c r="Q2122" s="71">
        <v>0</v>
      </c>
      <c r="R2122" s="68">
        <v>30.899830220713099</v>
      </c>
    </row>
    <row r="2123" spans="1:18" x14ac:dyDescent="0.2">
      <c r="A2123" s="72" t="s">
        <v>409</v>
      </c>
      <c r="B2123" s="66" t="s">
        <v>4313</v>
      </c>
      <c r="C2123" s="67">
        <v>80</v>
      </c>
      <c r="D2123" s="67" t="s">
        <v>334</v>
      </c>
      <c r="E2123" s="71">
        <v>0.76392965326386997</v>
      </c>
      <c r="F2123" s="68">
        <v>49.693251533742298</v>
      </c>
      <c r="G2123" s="71">
        <v>0.83340309190812201</v>
      </c>
      <c r="H2123" s="68">
        <v>29.788684389911399</v>
      </c>
      <c r="I2123" s="71">
        <v>0.77982965529987003</v>
      </c>
      <c r="J2123" s="68">
        <v>42.058623040218102</v>
      </c>
      <c r="K2123" s="71">
        <v>0.92473618870266905</v>
      </c>
      <c r="L2123" s="68">
        <v>67.552828902522194</v>
      </c>
      <c r="M2123" s="71">
        <v>0.76459510357815497</v>
      </c>
      <c r="N2123" s="68">
        <v>50.652024708304701</v>
      </c>
      <c r="O2123" s="71">
        <v>0.94051388009440196</v>
      </c>
      <c r="P2123" s="68">
        <v>98.353909465020607</v>
      </c>
      <c r="Q2123" s="71">
        <v>0.34050000000000002</v>
      </c>
      <c r="R2123" s="68">
        <v>42.954159592529699</v>
      </c>
    </row>
    <row r="2124" spans="1:18" x14ac:dyDescent="0.2">
      <c r="A2124" s="72" t="s">
        <v>4314</v>
      </c>
      <c r="B2124" s="66" t="s">
        <v>4315</v>
      </c>
      <c r="C2124" s="67">
        <v>80</v>
      </c>
      <c r="D2124" s="67" t="s">
        <v>334</v>
      </c>
      <c r="E2124" s="71">
        <v>0.66199858004788903</v>
      </c>
      <c r="F2124" s="68">
        <v>20.927062031356499</v>
      </c>
      <c r="G2124" s="71">
        <v>0.84132696278250596</v>
      </c>
      <c r="H2124" s="68">
        <v>37.150647580095402</v>
      </c>
      <c r="I2124" s="71">
        <v>0.73147469211846905</v>
      </c>
      <c r="J2124" s="68">
        <v>23.108384458077701</v>
      </c>
      <c r="K2124" s="71">
        <v>0.88594040968342602</v>
      </c>
      <c r="L2124" s="68">
        <v>46.4894342194956</v>
      </c>
      <c r="M2124" s="71">
        <v>0.80225988700564999</v>
      </c>
      <c r="N2124" s="68">
        <v>62.731640356897699</v>
      </c>
      <c r="O2124" s="71">
        <v>0.71098952869728205</v>
      </c>
      <c r="P2124" s="68">
        <v>87.037037037036995</v>
      </c>
      <c r="Q2124" s="71">
        <v>0</v>
      </c>
      <c r="R2124" s="68">
        <v>30.899830220713099</v>
      </c>
    </row>
    <row r="2125" spans="1:18" x14ac:dyDescent="0.2">
      <c r="A2125" s="72" t="s">
        <v>1189</v>
      </c>
      <c r="B2125" s="66" t="s">
        <v>4316</v>
      </c>
      <c r="C2125" s="67">
        <v>80</v>
      </c>
      <c r="D2125" s="67" t="s">
        <v>334</v>
      </c>
      <c r="E2125" s="71">
        <v>0.81027157382645398</v>
      </c>
      <c r="F2125" s="68">
        <v>66.871165644171796</v>
      </c>
      <c r="G2125" s="71">
        <v>0.82892367931585198</v>
      </c>
      <c r="H2125" s="68">
        <v>25.9032038173142</v>
      </c>
      <c r="I2125" s="71">
        <v>0.81170637475711804</v>
      </c>
      <c r="J2125" s="68">
        <v>55.078391274710299</v>
      </c>
      <c r="K2125" s="71">
        <v>0.94335816263190597</v>
      </c>
      <c r="L2125" s="68">
        <v>78.118609406952999</v>
      </c>
      <c r="M2125" s="71">
        <v>0.76459510357815497</v>
      </c>
      <c r="N2125" s="68">
        <v>50.652024708304701</v>
      </c>
      <c r="O2125" s="71">
        <v>0.70277454884923996</v>
      </c>
      <c r="P2125" s="68">
        <v>86.419753086419703</v>
      </c>
      <c r="Q2125" s="71"/>
      <c r="R2125" s="68"/>
    </row>
    <row r="2126" spans="1:18" x14ac:dyDescent="0.2">
      <c r="A2126" s="72" t="s">
        <v>4317</v>
      </c>
      <c r="B2126" s="66" t="s">
        <v>4318</v>
      </c>
      <c r="C2126" s="67">
        <v>80</v>
      </c>
      <c r="D2126" s="67" t="s">
        <v>334</v>
      </c>
      <c r="E2126" s="71">
        <v>0.80811936153073605</v>
      </c>
      <c r="F2126" s="68">
        <v>65.712338104976098</v>
      </c>
      <c r="G2126" s="71">
        <v>0.82688672277700104</v>
      </c>
      <c r="H2126" s="68">
        <v>24.335378323108401</v>
      </c>
      <c r="I2126" s="71">
        <v>0.77245641952567701</v>
      </c>
      <c r="J2126" s="68">
        <v>38.922972051806397</v>
      </c>
      <c r="K2126" s="71">
        <v>0.90456238361266295</v>
      </c>
      <c r="L2126" s="68">
        <v>55.214723926380401</v>
      </c>
      <c r="M2126" s="71">
        <v>0.71751412429378603</v>
      </c>
      <c r="N2126" s="68">
        <v>23.884694577899801</v>
      </c>
      <c r="O2126" s="71">
        <v>0.81917715744455599</v>
      </c>
      <c r="P2126" s="68">
        <v>94.650205761316897</v>
      </c>
      <c r="Q2126" s="71"/>
      <c r="R2126" s="68"/>
    </row>
    <row r="2127" spans="1:18" x14ac:dyDescent="0.2">
      <c r="A2127" s="72" t="s">
        <v>4319</v>
      </c>
      <c r="B2127" s="66" t="s">
        <v>4320</v>
      </c>
      <c r="C2127" s="67">
        <v>80</v>
      </c>
      <c r="D2127" s="67" t="s">
        <v>334</v>
      </c>
      <c r="E2127" s="71">
        <v>0.68488562947107801</v>
      </c>
      <c r="F2127" s="68">
        <v>26.175869120654401</v>
      </c>
      <c r="G2127" s="71">
        <v>0.82965944977547301</v>
      </c>
      <c r="H2127" s="68">
        <v>26.516700749829599</v>
      </c>
      <c r="I2127" s="71">
        <v>0.75014331572325199</v>
      </c>
      <c r="J2127" s="68">
        <v>29.720518064076298</v>
      </c>
      <c r="K2127" s="71">
        <v>0.93947858472998103</v>
      </c>
      <c r="L2127" s="68">
        <v>76.005453306066798</v>
      </c>
      <c r="M2127" s="71">
        <v>0.80225988700564999</v>
      </c>
      <c r="N2127" s="68">
        <v>62.731640356897699</v>
      </c>
      <c r="O2127" s="71">
        <v>0.78777253959211102</v>
      </c>
      <c r="P2127" s="68">
        <v>92.695473251028801</v>
      </c>
      <c r="Q2127" s="71">
        <v>0</v>
      </c>
      <c r="R2127" s="68">
        <v>30.899830220713099</v>
      </c>
    </row>
    <row r="2128" spans="1:18" x14ac:dyDescent="0.2">
      <c r="A2128" s="72" t="s">
        <v>4321</v>
      </c>
      <c r="B2128" s="66" t="s">
        <v>4322</v>
      </c>
      <c r="C2128" s="67">
        <v>80</v>
      </c>
      <c r="D2128" s="67" t="s">
        <v>334</v>
      </c>
      <c r="E2128" s="71">
        <v>0.80132061969412005</v>
      </c>
      <c r="F2128" s="68">
        <v>62.985685071574601</v>
      </c>
      <c r="G2128" s="71">
        <v>0.82652687040190198</v>
      </c>
      <c r="H2128" s="68">
        <v>23.994546693933199</v>
      </c>
      <c r="I2128" s="71">
        <v>0.79439822611641397</v>
      </c>
      <c r="J2128" s="68">
        <v>48.193592365371501</v>
      </c>
      <c r="K2128" s="71">
        <v>0.97594661700806995</v>
      </c>
      <c r="L2128" s="68">
        <v>93.251533742331304</v>
      </c>
      <c r="M2128" s="71">
        <v>0.76459510357815497</v>
      </c>
      <c r="N2128" s="68">
        <v>50.652024708304701</v>
      </c>
      <c r="O2128" s="71">
        <v>0.64513628136605905</v>
      </c>
      <c r="P2128" s="68">
        <v>80.349794238683103</v>
      </c>
      <c r="Q2128" s="71"/>
      <c r="R2128" s="68"/>
    </row>
    <row r="2129" spans="1:18" x14ac:dyDescent="0.2">
      <c r="A2129" s="72" t="s">
        <v>4323</v>
      </c>
      <c r="B2129" s="66" t="s">
        <v>4324</v>
      </c>
      <c r="C2129" s="67">
        <v>80</v>
      </c>
      <c r="D2129" s="67" t="s">
        <v>334</v>
      </c>
      <c r="E2129" s="71">
        <v>0.89785459298996995</v>
      </c>
      <c r="F2129" s="68">
        <v>91.820040899795501</v>
      </c>
      <c r="G2129" s="71">
        <v>0.82555682834198196</v>
      </c>
      <c r="H2129" s="68">
        <v>23.381049761417898</v>
      </c>
      <c r="I2129" s="71">
        <v>0.91326227123117998</v>
      </c>
      <c r="J2129" s="68">
        <v>82.617586912065406</v>
      </c>
      <c r="K2129" s="71">
        <v>0.94335816263190597</v>
      </c>
      <c r="L2129" s="68">
        <v>78.118609406952999</v>
      </c>
      <c r="M2129" s="71">
        <v>0.76459510357815497</v>
      </c>
      <c r="N2129" s="68">
        <v>50.652024708304701</v>
      </c>
      <c r="O2129" s="71">
        <v>0.94035519215659802</v>
      </c>
      <c r="P2129" s="68">
        <v>98.251028806584401</v>
      </c>
      <c r="Q2129" s="71">
        <v>1</v>
      </c>
      <c r="R2129" s="68">
        <v>100</v>
      </c>
    </row>
    <row r="2130" spans="1:18" x14ac:dyDescent="0.2">
      <c r="A2130" s="72" t="s">
        <v>4325</v>
      </c>
      <c r="B2130" s="66" t="s">
        <v>4326</v>
      </c>
      <c r="C2130" s="67">
        <v>80</v>
      </c>
      <c r="D2130" s="67" t="s">
        <v>334</v>
      </c>
      <c r="E2130" s="71">
        <v>0.851656783058658</v>
      </c>
      <c r="F2130" s="68">
        <v>80.163599182004106</v>
      </c>
      <c r="G2130" s="71">
        <v>0.833992133335132</v>
      </c>
      <c r="H2130" s="68">
        <v>30.334014996591701</v>
      </c>
      <c r="I2130" s="71">
        <v>0.83169304835114199</v>
      </c>
      <c r="J2130" s="68">
        <v>61.758691206544</v>
      </c>
      <c r="K2130" s="71">
        <v>0.91775294847920597</v>
      </c>
      <c r="L2130" s="68">
        <v>62.644853442399501</v>
      </c>
      <c r="M2130" s="71">
        <v>0.76459510357815497</v>
      </c>
      <c r="N2130" s="68">
        <v>50.652024708304701</v>
      </c>
      <c r="O2130" s="71">
        <v>0.76190746460831205</v>
      </c>
      <c r="P2130" s="68">
        <v>91.563786008230494</v>
      </c>
      <c r="Q2130" s="71">
        <v>1</v>
      </c>
      <c r="R2130" s="68">
        <v>100</v>
      </c>
    </row>
    <row r="2131" spans="1:18" x14ac:dyDescent="0.2">
      <c r="A2131" s="72" t="s">
        <v>4327</v>
      </c>
      <c r="B2131" s="66" t="s">
        <v>4328</v>
      </c>
      <c r="C2131" s="67">
        <v>80</v>
      </c>
      <c r="D2131" s="67" t="s">
        <v>334</v>
      </c>
      <c r="E2131" s="71">
        <v>0.86660552870613905</v>
      </c>
      <c r="F2131" s="68">
        <v>84.594410361281504</v>
      </c>
      <c r="G2131" s="71">
        <v>0.83364756788199901</v>
      </c>
      <c r="H2131" s="68">
        <v>29.993183367416499</v>
      </c>
      <c r="I2131" s="71">
        <v>0.86134028556329501</v>
      </c>
      <c r="J2131" s="68">
        <v>70.415814587593701</v>
      </c>
      <c r="K2131" s="71">
        <v>0.95344506517690897</v>
      </c>
      <c r="L2131" s="68">
        <v>83.435582822085905</v>
      </c>
      <c r="M2131" s="71">
        <v>0.75517890772128105</v>
      </c>
      <c r="N2131" s="68">
        <v>31.503088538092001</v>
      </c>
      <c r="O2131" s="71">
        <v>0.79602134589334805</v>
      </c>
      <c r="P2131" s="68">
        <v>93.312757201646093</v>
      </c>
      <c r="Q2131" s="71">
        <v>1</v>
      </c>
      <c r="R2131" s="68">
        <v>100</v>
      </c>
    </row>
    <row r="2132" spans="1:18" x14ac:dyDescent="0.2">
      <c r="A2132" s="72" t="s">
        <v>4329</v>
      </c>
      <c r="B2132" s="66" t="s">
        <v>4330</v>
      </c>
      <c r="C2132" s="67">
        <v>80</v>
      </c>
      <c r="D2132" s="67" t="s">
        <v>334</v>
      </c>
      <c r="E2132" s="71">
        <v>0.825319302773309</v>
      </c>
      <c r="F2132" s="68">
        <v>71.438309475119297</v>
      </c>
      <c r="G2132" s="71">
        <v>0.81214669993070498</v>
      </c>
      <c r="H2132" s="68">
        <v>17.9277436946149</v>
      </c>
      <c r="I2132" s="71">
        <v>0.74090997107150802</v>
      </c>
      <c r="J2132" s="68">
        <v>26.380368098159501</v>
      </c>
      <c r="K2132" s="71">
        <v>0.82464307883302301</v>
      </c>
      <c r="L2132" s="68">
        <v>26.7211997273347</v>
      </c>
      <c r="M2132" s="71">
        <v>0.84934086629001904</v>
      </c>
      <c r="N2132" s="68">
        <v>71.791352093342496</v>
      </c>
      <c r="O2132" s="71">
        <v>0.738775200514599</v>
      </c>
      <c r="P2132" s="68">
        <v>89.506172839506206</v>
      </c>
      <c r="Q2132" s="71">
        <v>0.98609999999999998</v>
      </c>
      <c r="R2132" s="68">
        <v>67.062818336163005</v>
      </c>
    </row>
    <row r="2133" spans="1:18" x14ac:dyDescent="0.2">
      <c r="A2133" s="72" t="s">
        <v>4331</v>
      </c>
      <c r="B2133" s="66" t="s">
        <v>4332</v>
      </c>
      <c r="C2133" s="67">
        <v>80</v>
      </c>
      <c r="D2133" s="67" t="s">
        <v>334</v>
      </c>
      <c r="E2133" s="71">
        <v>0.80930788673941201</v>
      </c>
      <c r="F2133" s="68">
        <v>66.325835037491501</v>
      </c>
      <c r="G2133" s="71">
        <v>0.85143730064888701</v>
      </c>
      <c r="H2133" s="68">
        <v>45.875937286980196</v>
      </c>
      <c r="I2133" s="71">
        <v>0.69123033250103905</v>
      </c>
      <c r="J2133" s="68">
        <v>13.2924335378323</v>
      </c>
      <c r="K2133" s="71">
        <v>0.96763359365706403</v>
      </c>
      <c r="L2133" s="68">
        <v>90.184049079754601</v>
      </c>
      <c r="M2133" s="71">
        <v>0.72693032015065895</v>
      </c>
      <c r="N2133" s="68">
        <v>24.639670555936899</v>
      </c>
      <c r="O2133" s="71"/>
      <c r="P2133" s="68"/>
      <c r="Q2133" s="71"/>
      <c r="R2133" s="68"/>
    </row>
    <row r="2134" spans="1:18" x14ac:dyDescent="0.2">
      <c r="A2134" s="72" t="s">
        <v>1592</v>
      </c>
      <c r="B2134" s="66" t="s">
        <v>4333</v>
      </c>
      <c r="C2134" s="67">
        <v>80</v>
      </c>
      <c r="D2134" s="67" t="s">
        <v>334</v>
      </c>
      <c r="E2134" s="71">
        <v>0.732248274693996</v>
      </c>
      <c r="F2134" s="68">
        <v>38.991138377641398</v>
      </c>
      <c r="G2134" s="71">
        <v>0.87580561938733603</v>
      </c>
      <c r="H2134" s="68">
        <v>65.8486707566462</v>
      </c>
      <c r="I2134" s="71">
        <v>0.77478509893784997</v>
      </c>
      <c r="J2134" s="68">
        <v>39.604635310156802</v>
      </c>
      <c r="K2134" s="71">
        <v>0.93870266914959699</v>
      </c>
      <c r="L2134" s="68">
        <v>75.3237900477164</v>
      </c>
      <c r="M2134" s="71">
        <v>0.75517890772128105</v>
      </c>
      <c r="N2134" s="68">
        <v>31.503088538092001</v>
      </c>
      <c r="O2134" s="71">
        <v>0.31676907827391698</v>
      </c>
      <c r="P2134" s="68">
        <v>36.728395061728399</v>
      </c>
      <c r="Q2134" s="71"/>
      <c r="R2134" s="68"/>
    </row>
    <row r="2135" spans="1:18" x14ac:dyDescent="0.2">
      <c r="A2135" s="72" t="s">
        <v>1598</v>
      </c>
      <c r="B2135" s="66" t="s">
        <v>4334</v>
      </c>
      <c r="C2135" s="67">
        <v>80</v>
      </c>
      <c r="D2135" s="67" t="s">
        <v>334</v>
      </c>
      <c r="E2135" s="71">
        <v>0.82561223763390901</v>
      </c>
      <c r="F2135" s="68">
        <v>71.642808452624394</v>
      </c>
      <c r="G2135" s="71">
        <v>0.85834963880665405</v>
      </c>
      <c r="H2135" s="68">
        <v>52.2835719154738</v>
      </c>
      <c r="I2135" s="71">
        <v>0.71265376342506404</v>
      </c>
      <c r="J2135" s="68">
        <v>18.13224267212</v>
      </c>
      <c r="K2135" s="71">
        <v>0.93860185715514299</v>
      </c>
      <c r="L2135" s="68">
        <v>74.778459441036105</v>
      </c>
      <c r="M2135" s="71">
        <v>0.79284369114877595</v>
      </c>
      <c r="N2135" s="68">
        <v>60.054907343857202</v>
      </c>
      <c r="O2135" s="71"/>
      <c r="P2135" s="68"/>
      <c r="Q2135" s="71"/>
      <c r="R2135" s="68"/>
    </row>
    <row r="2136" spans="1:18" x14ac:dyDescent="0.2">
      <c r="A2136" s="72" t="s">
        <v>4335</v>
      </c>
      <c r="B2136" s="66" t="s">
        <v>4336</v>
      </c>
      <c r="C2136" s="67">
        <v>80</v>
      </c>
      <c r="D2136" s="67" t="s">
        <v>334</v>
      </c>
      <c r="E2136" s="71">
        <v>0.80982953770767496</v>
      </c>
      <c r="F2136" s="68">
        <v>66.6666666666667</v>
      </c>
      <c r="G2136" s="71">
        <v>0.84777407992365394</v>
      </c>
      <c r="H2136" s="68">
        <v>42.740286298568499</v>
      </c>
      <c r="I2136" s="71">
        <v>0.75818816417641599</v>
      </c>
      <c r="J2136" s="68">
        <v>32.719836400817996</v>
      </c>
      <c r="K2136" s="71">
        <v>0.89602731222843002</v>
      </c>
      <c r="L2136" s="68">
        <v>51.0565780504431</v>
      </c>
      <c r="M2136" s="71">
        <v>0.76459510357815497</v>
      </c>
      <c r="N2136" s="68">
        <v>50.652024708304701</v>
      </c>
      <c r="O2136" s="71">
        <v>0.59239256633939397</v>
      </c>
      <c r="P2136" s="68">
        <v>75.308641975308603</v>
      </c>
      <c r="Q2136" s="71">
        <v>1</v>
      </c>
      <c r="R2136" s="68">
        <v>100</v>
      </c>
    </row>
    <row r="2137" spans="1:18" x14ac:dyDescent="0.2">
      <c r="A2137" s="72" t="s">
        <v>4337</v>
      </c>
      <c r="B2137" s="66" t="s">
        <v>4338</v>
      </c>
      <c r="C2137" s="67">
        <v>80</v>
      </c>
      <c r="D2137" s="67" t="s">
        <v>334</v>
      </c>
      <c r="E2137" s="71">
        <v>0.79013476272866301</v>
      </c>
      <c r="F2137" s="68">
        <v>58.623040218132203</v>
      </c>
      <c r="G2137" s="71">
        <v>0.84223263512979496</v>
      </c>
      <c r="H2137" s="68">
        <v>37.968643490115902</v>
      </c>
      <c r="I2137" s="71">
        <v>0.70824792046982599</v>
      </c>
      <c r="J2137" s="68">
        <v>17.723244717109701</v>
      </c>
      <c r="K2137" s="71">
        <v>0.84546339173687601</v>
      </c>
      <c r="L2137" s="68">
        <v>31.833674164962499</v>
      </c>
      <c r="M2137" s="71">
        <v>0.76459510357815497</v>
      </c>
      <c r="N2137" s="68">
        <v>50.652024708304701</v>
      </c>
      <c r="O2137" s="71"/>
      <c r="P2137" s="68"/>
      <c r="Q2137" s="71"/>
      <c r="R2137" s="68"/>
    </row>
    <row r="2138" spans="1:18" x14ac:dyDescent="0.2">
      <c r="A2138" s="72" t="s">
        <v>4339</v>
      </c>
      <c r="B2138" s="66" t="s">
        <v>4340</v>
      </c>
      <c r="C2138" s="67">
        <v>80</v>
      </c>
      <c r="D2138" s="67" t="s">
        <v>334</v>
      </c>
      <c r="E2138" s="71">
        <v>0.80040910390623499</v>
      </c>
      <c r="F2138" s="68">
        <v>62.440354464894298</v>
      </c>
      <c r="G2138" s="71">
        <v>0.79601519055073</v>
      </c>
      <c r="H2138" s="68">
        <v>14.3149284253579</v>
      </c>
      <c r="I2138" s="71">
        <v>0.71123027848017695</v>
      </c>
      <c r="J2138" s="68">
        <v>17.995910020449902</v>
      </c>
      <c r="K2138" s="71">
        <v>0.91852886405959</v>
      </c>
      <c r="L2138" s="68">
        <v>63.3946830265849</v>
      </c>
      <c r="M2138" s="71">
        <v>0.57627118644067798</v>
      </c>
      <c r="N2138" s="68">
        <v>13.315030885380899</v>
      </c>
      <c r="O2138" s="71"/>
      <c r="P2138" s="68"/>
      <c r="Q2138" s="71">
        <v>1</v>
      </c>
      <c r="R2138" s="68">
        <v>100</v>
      </c>
    </row>
    <row r="2139" spans="1:18" x14ac:dyDescent="0.2">
      <c r="A2139" s="72" t="s">
        <v>4341</v>
      </c>
      <c r="B2139" s="66" t="s">
        <v>4342</v>
      </c>
      <c r="C2139" s="67">
        <v>80</v>
      </c>
      <c r="D2139" s="67" t="s">
        <v>334</v>
      </c>
      <c r="E2139" s="71">
        <v>0.82212842648307505</v>
      </c>
      <c r="F2139" s="68">
        <v>70.7566462167689</v>
      </c>
      <c r="G2139" s="71">
        <v>0.87257994960847796</v>
      </c>
      <c r="H2139" s="68">
        <v>63.667348329924998</v>
      </c>
      <c r="I2139" s="71">
        <v>0.75143176261531497</v>
      </c>
      <c r="J2139" s="68">
        <v>30.265848670756601</v>
      </c>
      <c r="K2139" s="71">
        <v>0.89990689013035396</v>
      </c>
      <c r="L2139" s="68">
        <v>52.965235173824098</v>
      </c>
      <c r="M2139" s="71">
        <v>0.76459510357815497</v>
      </c>
      <c r="N2139" s="68">
        <v>50.652024708304701</v>
      </c>
      <c r="O2139" s="71"/>
      <c r="P2139" s="68"/>
      <c r="Q2139" s="71"/>
      <c r="R2139" s="68"/>
    </row>
    <row r="2140" spans="1:18" x14ac:dyDescent="0.2">
      <c r="A2140" s="72" t="s">
        <v>4343</v>
      </c>
      <c r="B2140" s="66" t="s">
        <v>4344</v>
      </c>
      <c r="C2140" s="67">
        <v>80</v>
      </c>
      <c r="D2140" s="67" t="s">
        <v>334</v>
      </c>
      <c r="E2140" s="71">
        <v>0.59812025319894602</v>
      </c>
      <c r="F2140" s="68">
        <v>9.9522835719154692</v>
      </c>
      <c r="G2140" s="71">
        <v>0.83903264525340904</v>
      </c>
      <c r="H2140" s="68">
        <v>34.287661895023902</v>
      </c>
      <c r="I2140" s="71">
        <v>0.71925057719345598</v>
      </c>
      <c r="J2140" s="68">
        <v>19.154737559645501</v>
      </c>
      <c r="K2140" s="71">
        <v>0.77276921119808695</v>
      </c>
      <c r="L2140" s="68">
        <v>17.791411042944802</v>
      </c>
      <c r="M2140" s="71">
        <v>0.774011299435028</v>
      </c>
      <c r="N2140" s="68">
        <v>54.564172958133099</v>
      </c>
      <c r="O2140" s="71">
        <v>0.48350778611369599</v>
      </c>
      <c r="P2140" s="68">
        <v>63.168724279835402</v>
      </c>
      <c r="Q2140" s="71">
        <v>1.4999999999999999E-4</v>
      </c>
      <c r="R2140" s="68">
        <v>31.239388794567098</v>
      </c>
    </row>
    <row r="2141" spans="1:18" x14ac:dyDescent="0.2">
      <c r="A2141" s="72" t="s">
        <v>4345</v>
      </c>
      <c r="B2141" s="66" t="s">
        <v>4346</v>
      </c>
      <c r="C2141" s="67">
        <v>80</v>
      </c>
      <c r="D2141" s="67" t="s">
        <v>334</v>
      </c>
      <c r="E2141" s="71">
        <v>0.70093844806674499</v>
      </c>
      <c r="F2141" s="68">
        <v>31.152010906612102</v>
      </c>
      <c r="G2141" s="71">
        <v>0.83100782241422599</v>
      </c>
      <c r="H2141" s="68">
        <v>27.4028629856851</v>
      </c>
      <c r="I2141" s="71">
        <v>0.61263018877055397</v>
      </c>
      <c r="J2141" s="68">
        <v>4.5671438309475096</v>
      </c>
      <c r="K2141" s="71">
        <v>0.78890250939013895</v>
      </c>
      <c r="L2141" s="68">
        <v>20.3817314246762</v>
      </c>
      <c r="M2141" s="71">
        <v>0.75517890772128105</v>
      </c>
      <c r="N2141" s="68">
        <v>31.503088538092001</v>
      </c>
      <c r="O2141" s="71">
        <v>0.51697281203752299</v>
      </c>
      <c r="P2141" s="68">
        <v>66.563786008230494</v>
      </c>
      <c r="Q2141" s="71"/>
      <c r="R2141" s="68"/>
    </row>
    <row r="2142" spans="1:18" x14ac:dyDescent="0.2">
      <c r="A2142" s="72" t="s">
        <v>4347</v>
      </c>
      <c r="B2142" s="66" t="s">
        <v>4348</v>
      </c>
      <c r="C2142" s="67">
        <v>80</v>
      </c>
      <c r="D2142" s="67" t="s">
        <v>334</v>
      </c>
      <c r="E2142" s="71">
        <v>0.80013752697544605</v>
      </c>
      <c r="F2142" s="68">
        <v>62.1676891615542</v>
      </c>
      <c r="G2142" s="71">
        <v>0.83027017968191996</v>
      </c>
      <c r="H2142" s="68">
        <v>26.9256987048398</v>
      </c>
      <c r="I2142" s="71">
        <v>0.70060424437455804</v>
      </c>
      <c r="J2142" s="68">
        <v>15.610088616223599</v>
      </c>
      <c r="K2142" s="71">
        <v>0.92391297198089894</v>
      </c>
      <c r="L2142" s="68">
        <v>66.530334014996598</v>
      </c>
      <c r="M2142" s="71">
        <v>0.74576271186440701</v>
      </c>
      <c r="N2142" s="68">
        <v>28.2086479066575</v>
      </c>
      <c r="O2142" s="71"/>
      <c r="P2142" s="68"/>
      <c r="Q2142" s="71"/>
      <c r="R2142" s="68"/>
    </row>
    <row r="2143" spans="1:18" x14ac:dyDescent="0.2">
      <c r="A2143" s="72" t="s">
        <v>4349</v>
      </c>
      <c r="B2143" s="66" t="s">
        <v>4350</v>
      </c>
      <c r="C2143" s="67">
        <v>80</v>
      </c>
      <c r="D2143" s="67" t="s">
        <v>334</v>
      </c>
      <c r="E2143" s="71">
        <v>0.60819257910267399</v>
      </c>
      <c r="F2143" s="68">
        <v>11.383776414451299</v>
      </c>
      <c r="G2143" s="71">
        <v>0.83734818967865199</v>
      </c>
      <c r="H2143" s="68">
        <v>32.992501704158101</v>
      </c>
      <c r="I2143" s="71">
        <v>0.73898843807687997</v>
      </c>
      <c r="J2143" s="68">
        <v>25.6987048398091</v>
      </c>
      <c r="K2143" s="71">
        <v>0.85567970204841703</v>
      </c>
      <c r="L2143" s="68">
        <v>34.901158827539199</v>
      </c>
      <c r="M2143" s="71">
        <v>0.76459510357815497</v>
      </c>
      <c r="N2143" s="68">
        <v>50.652024708304701</v>
      </c>
      <c r="O2143" s="71">
        <v>0.45254404123393999</v>
      </c>
      <c r="P2143" s="68">
        <v>59.773662551440303</v>
      </c>
      <c r="Q2143" s="71">
        <v>0</v>
      </c>
      <c r="R2143" s="68">
        <v>30.899830220713099</v>
      </c>
    </row>
    <row r="2144" spans="1:18" x14ac:dyDescent="0.2">
      <c r="A2144" s="72" t="s">
        <v>4351</v>
      </c>
      <c r="B2144" s="66" t="s">
        <v>4352</v>
      </c>
      <c r="C2144" s="67">
        <v>80</v>
      </c>
      <c r="D2144" s="67" t="s">
        <v>334</v>
      </c>
      <c r="E2144" s="71">
        <v>0.63588951926217596</v>
      </c>
      <c r="F2144" s="68">
        <v>15.678254942058601</v>
      </c>
      <c r="G2144" s="71">
        <v>0.82391034383990003</v>
      </c>
      <c r="H2144" s="68">
        <v>21.881390593047001</v>
      </c>
      <c r="I2144" s="71">
        <v>0.79443029030870105</v>
      </c>
      <c r="J2144" s="68">
        <v>48.261758691206502</v>
      </c>
      <c r="K2144" s="71">
        <v>0.854903786468032</v>
      </c>
      <c r="L2144" s="68">
        <v>34.355828220858903</v>
      </c>
      <c r="M2144" s="71">
        <v>0.76459510357815497</v>
      </c>
      <c r="N2144" s="68">
        <v>50.652024708304701</v>
      </c>
      <c r="O2144" s="71">
        <v>0.57749759137827095</v>
      </c>
      <c r="P2144" s="68">
        <v>73.868312757201707</v>
      </c>
      <c r="Q2144" s="71">
        <v>0</v>
      </c>
      <c r="R2144" s="68">
        <v>30.899830220713099</v>
      </c>
    </row>
    <row r="2145" spans="1:18" x14ac:dyDescent="0.2">
      <c r="A2145" s="72" t="s">
        <v>4353</v>
      </c>
      <c r="B2145" s="66" t="s">
        <v>4354</v>
      </c>
      <c r="C2145" s="67">
        <v>80</v>
      </c>
      <c r="D2145" s="67" t="s">
        <v>334</v>
      </c>
      <c r="E2145" s="71">
        <v>0.683319113088795</v>
      </c>
      <c r="F2145" s="68">
        <v>25.630538513974098</v>
      </c>
      <c r="G2145" s="71">
        <v>0.82997381334082498</v>
      </c>
      <c r="H2145" s="68">
        <v>26.7211997273347</v>
      </c>
      <c r="I2145" s="71">
        <v>0.80835022233487497</v>
      </c>
      <c r="J2145" s="68">
        <v>53.5105657805044</v>
      </c>
      <c r="K2145" s="71">
        <v>0.91154562383612703</v>
      </c>
      <c r="L2145" s="68">
        <v>58.895705521472401</v>
      </c>
      <c r="M2145" s="71">
        <v>0.87758945386064002</v>
      </c>
      <c r="N2145" s="68">
        <v>73.507206588881303</v>
      </c>
      <c r="O2145" s="71">
        <v>0.67245556516030103</v>
      </c>
      <c r="P2145" s="68">
        <v>83.3333333333333</v>
      </c>
      <c r="Q2145" s="71">
        <v>0</v>
      </c>
      <c r="R2145" s="68">
        <v>30.899830220713099</v>
      </c>
    </row>
    <row r="2146" spans="1:18" x14ac:dyDescent="0.2">
      <c r="A2146" s="72" t="s">
        <v>4355</v>
      </c>
      <c r="B2146" s="66" t="s">
        <v>4356</v>
      </c>
      <c r="C2146" s="67">
        <v>80</v>
      </c>
      <c r="D2146" s="67" t="s">
        <v>334</v>
      </c>
      <c r="E2146" s="71">
        <v>0.66707809001005103</v>
      </c>
      <c r="F2146" s="68">
        <v>22.358554873892299</v>
      </c>
      <c r="G2146" s="71">
        <v>0.83572102670107595</v>
      </c>
      <c r="H2146" s="68">
        <v>31.6973415132924</v>
      </c>
      <c r="I2146" s="71">
        <v>0.68398743115810601</v>
      </c>
      <c r="J2146" s="68">
        <v>12.3381049761418</v>
      </c>
      <c r="K2146" s="71">
        <v>0.50649712163725602</v>
      </c>
      <c r="L2146" s="68">
        <v>1.9086571233810501</v>
      </c>
      <c r="M2146" s="71">
        <v>0.76459510357815497</v>
      </c>
      <c r="N2146" s="68">
        <v>50.652024708304701</v>
      </c>
      <c r="O2146" s="71">
        <v>0.54458976697566197</v>
      </c>
      <c r="P2146" s="68">
        <v>70.164609053497898</v>
      </c>
      <c r="Q2146" s="71"/>
      <c r="R2146" s="68"/>
    </row>
    <row r="2147" spans="1:18" x14ac:dyDescent="0.2">
      <c r="A2147" s="72" t="s">
        <v>4357</v>
      </c>
      <c r="B2147" s="66" t="s">
        <v>4358</v>
      </c>
      <c r="C2147" s="67">
        <v>80</v>
      </c>
      <c r="D2147" s="67" t="s">
        <v>334</v>
      </c>
      <c r="E2147" s="71">
        <v>0.66366583448754202</v>
      </c>
      <c r="F2147" s="68">
        <v>21.336059986366699</v>
      </c>
      <c r="G2147" s="71">
        <v>0.85504039129072795</v>
      </c>
      <c r="H2147" s="68">
        <v>49.216087252897097</v>
      </c>
      <c r="I2147" s="71">
        <v>0.768644809127493</v>
      </c>
      <c r="J2147" s="68">
        <v>37.491479209270601</v>
      </c>
      <c r="K2147" s="71">
        <v>0.90921787709497204</v>
      </c>
      <c r="L2147" s="68">
        <v>57.6005453306067</v>
      </c>
      <c r="M2147" s="71">
        <v>0.87758945386064002</v>
      </c>
      <c r="N2147" s="68">
        <v>73.507206588881303</v>
      </c>
      <c r="O2147" s="71">
        <v>0.57150247555141998</v>
      </c>
      <c r="P2147" s="68">
        <v>73.456790123456798</v>
      </c>
      <c r="Q2147" s="71">
        <v>0</v>
      </c>
      <c r="R2147" s="68">
        <v>30.899830220713099</v>
      </c>
    </row>
    <row r="2148" spans="1:18" x14ac:dyDescent="0.2">
      <c r="A2148" s="72" t="s">
        <v>4359</v>
      </c>
      <c r="B2148" s="66" t="s">
        <v>4360</v>
      </c>
      <c r="C2148" s="67">
        <v>80</v>
      </c>
      <c r="D2148" s="67" t="s">
        <v>334</v>
      </c>
      <c r="E2148" s="71">
        <v>0.77059625958178202</v>
      </c>
      <c r="F2148" s="68">
        <v>52.079072937968597</v>
      </c>
      <c r="G2148" s="71">
        <v>0.85216770246654805</v>
      </c>
      <c r="H2148" s="68">
        <v>46.625766871165602</v>
      </c>
      <c r="I2148" s="71">
        <v>0.71343742916276798</v>
      </c>
      <c r="J2148" s="68">
        <v>18.268575323789999</v>
      </c>
      <c r="K2148" s="71">
        <v>0.83628181253879597</v>
      </c>
      <c r="L2148" s="68">
        <v>29.107021131561002</v>
      </c>
      <c r="M2148" s="71">
        <v>0.76459510357815497</v>
      </c>
      <c r="N2148" s="68">
        <v>50.652024708304701</v>
      </c>
      <c r="O2148" s="71">
        <v>0.45709550974442897</v>
      </c>
      <c r="P2148" s="68">
        <v>60.493827160493801</v>
      </c>
      <c r="Q2148" s="71">
        <v>1</v>
      </c>
      <c r="R2148" s="68">
        <v>100</v>
      </c>
    </row>
    <row r="2149" spans="1:18" x14ac:dyDescent="0.2">
      <c r="A2149" s="72" t="s">
        <v>511</v>
      </c>
      <c r="B2149" s="66" t="s">
        <v>4361</v>
      </c>
      <c r="C2149" s="67">
        <v>80</v>
      </c>
      <c r="D2149" s="67" t="s">
        <v>334</v>
      </c>
      <c r="E2149" s="71">
        <v>0.66922551172145295</v>
      </c>
      <c r="F2149" s="68">
        <v>22.8357191547376</v>
      </c>
      <c r="G2149" s="71">
        <v>0.84475710641943202</v>
      </c>
      <c r="H2149" s="68">
        <v>40.490797546012303</v>
      </c>
      <c r="I2149" s="71">
        <v>0.763514890230517</v>
      </c>
      <c r="J2149" s="68">
        <v>34.696659850034102</v>
      </c>
      <c r="K2149" s="71">
        <v>0.900682805710739</v>
      </c>
      <c r="L2149" s="68">
        <v>53.442399454669399</v>
      </c>
      <c r="M2149" s="71">
        <v>0.83050847457627197</v>
      </c>
      <c r="N2149" s="68">
        <v>68.634179821551101</v>
      </c>
      <c r="O2149" s="71">
        <v>0.34508979339175799</v>
      </c>
      <c r="P2149" s="68">
        <v>42.386831275720198</v>
      </c>
      <c r="Q2149" s="71">
        <v>0.33079999999999998</v>
      </c>
      <c r="R2149" s="68">
        <v>42.105263157894697</v>
      </c>
    </row>
    <row r="2150" spans="1:18" x14ac:dyDescent="0.2">
      <c r="A2150" s="72" t="s">
        <v>4362</v>
      </c>
      <c r="B2150" s="66" t="s">
        <v>4363</v>
      </c>
      <c r="C2150" s="67">
        <v>80</v>
      </c>
      <c r="D2150" s="67" t="s">
        <v>334</v>
      </c>
      <c r="E2150" s="71">
        <v>0.60378801120148895</v>
      </c>
      <c r="F2150" s="68">
        <v>10.7702794819359</v>
      </c>
      <c r="G2150" s="71">
        <v>0.84451586385245303</v>
      </c>
      <c r="H2150" s="68">
        <v>40.081799591002003</v>
      </c>
      <c r="I2150" s="71">
        <v>0.72902785958445804</v>
      </c>
      <c r="J2150" s="68">
        <v>22.154055896387199</v>
      </c>
      <c r="K2150" s="71">
        <v>0.88981998758535097</v>
      </c>
      <c r="L2150" s="68">
        <v>47.920927062031403</v>
      </c>
      <c r="M2150" s="71">
        <v>0.83050847457627197</v>
      </c>
      <c r="N2150" s="68">
        <v>68.634179821551101</v>
      </c>
      <c r="O2150" s="71">
        <v>0.32485588161040302</v>
      </c>
      <c r="P2150" s="68">
        <v>38.991769547325099</v>
      </c>
      <c r="Q2150" s="71">
        <v>4.0000000000000001E-3</v>
      </c>
      <c r="R2150" s="68">
        <v>34.804753820034001</v>
      </c>
    </row>
    <row r="2151" spans="1:18" x14ac:dyDescent="0.2">
      <c r="A2151" s="72" t="s">
        <v>4364</v>
      </c>
      <c r="B2151" s="66" t="s">
        <v>4365</v>
      </c>
      <c r="C2151" s="67">
        <v>80</v>
      </c>
      <c r="D2151" s="67" t="s">
        <v>334</v>
      </c>
      <c r="E2151" s="71">
        <v>0.495656367172645</v>
      </c>
      <c r="F2151" s="68">
        <v>2.59032038173142</v>
      </c>
      <c r="G2151" s="71">
        <v>0.59455851599014897</v>
      </c>
      <c r="H2151" s="68">
        <v>4.02181322426721</v>
      </c>
      <c r="I2151" s="71">
        <v>0.58868557697474899</v>
      </c>
      <c r="J2151" s="68">
        <v>2.79481935923654</v>
      </c>
      <c r="K2151" s="71">
        <v>0.88351173842318498</v>
      </c>
      <c r="L2151" s="68">
        <v>44.717109747784598</v>
      </c>
      <c r="M2151" s="71">
        <v>0.58568738229755202</v>
      </c>
      <c r="N2151" s="68">
        <v>14.001372683596401</v>
      </c>
      <c r="O2151" s="71">
        <v>0.32149498935023602</v>
      </c>
      <c r="P2151" s="68">
        <v>38.065843621399203</v>
      </c>
      <c r="Q2151" s="71">
        <v>0</v>
      </c>
      <c r="R2151" s="68">
        <v>30.899830220713099</v>
      </c>
    </row>
    <row r="2152" spans="1:18" x14ac:dyDescent="0.2">
      <c r="A2152" s="72" t="s">
        <v>4366</v>
      </c>
      <c r="B2152" s="66" t="s">
        <v>4367</v>
      </c>
      <c r="C2152" s="67">
        <v>80</v>
      </c>
      <c r="D2152" s="67" t="s">
        <v>334</v>
      </c>
      <c r="E2152" s="71">
        <v>0.68349962429074196</v>
      </c>
      <c r="F2152" s="68">
        <v>25.766871165644201</v>
      </c>
      <c r="G2152" s="71">
        <v>0.82110585799631897</v>
      </c>
      <c r="H2152" s="68">
        <v>20.5862304021813</v>
      </c>
      <c r="I2152" s="71">
        <v>0.74985524779405999</v>
      </c>
      <c r="J2152" s="68">
        <v>29.379686434901199</v>
      </c>
      <c r="K2152" s="71">
        <v>0.93913438036415198</v>
      </c>
      <c r="L2152" s="68">
        <v>75.391956373551494</v>
      </c>
      <c r="M2152" s="71">
        <v>0.83050847457627197</v>
      </c>
      <c r="N2152" s="68">
        <v>68.634179821551101</v>
      </c>
      <c r="O2152" s="71">
        <v>0.76039378501364796</v>
      </c>
      <c r="P2152" s="68">
        <v>91.358024691357997</v>
      </c>
      <c r="Q2152" s="71">
        <v>0</v>
      </c>
      <c r="R2152" s="68">
        <v>30.899830220713099</v>
      </c>
    </row>
    <row r="2153" spans="1:18" x14ac:dyDescent="0.2">
      <c r="A2153" s="72" t="s">
        <v>4368</v>
      </c>
      <c r="B2153" s="66" t="s">
        <v>4369</v>
      </c>
      <c r="C2153" s="67">
        <v>80</v>
      </c>
      <c r="D2153" s="67" t="s">
        <v>334</v>
      </c>
      <c r="E2153" s="71">
        <v>0.78981937930623103</v>
      </c>
      <c r="F2153" s="68">
        <v>58.554873892297202</v>
      </c>
      <c r="G2153" s="71">
        <v>0.82391662840020896</v>
      </c>
      <c r="H2153" s="68">
        <v>21.949556918882099</v>
      </c>
      <c r="I2153" s="71">
        <v>0.78907163062914498</v>
      </c>
      <c r="J2153" s="68">
        <v>45.875937286980196</v>
      </c>
      <c r="K2153" s="71">
        <v>0.88128491620111704</v>
      </c>
      <c r="L2153" s="68">
        <v>43.694614860259001</v>
      </c>
      <c r="M2153" s="71">
        <v>0.76459510357815497</v>
      </c>
      <c r="N2153" s="68">
        <v>50.652024708304701</v>
      </c>
      <c r="O2153" s="71">
        <v>0.69022861772252997</v>
      </c>
      <c r="P2153" s="68">
        <v>85.082304526748999</v>
      </c>
      <c r="Q2153" s="71"/>
      <c r="R2153" s="68"/>
    </row>
    <row r="2154" spans="1:18" x14ac:dyDescent="0.2">
      <c r="A2154" s="72" t="s">
        <v>4370</v>
      </c>
      <c r="B2154" s="66" t="s">
        <v>4371</v>
      </c>
      <c r="C2154" s="67">
        <v>80</v>
      </c>
      <c r="D2154" s="67" t="s">
        <v>334</v>
      </c>
      <c r="E2154" s="71">
        <v>0.53730861893122395</v>
      </c>
      <c r="F2154" s="68">
        <v>4.5671438309475096</v>
      </c>
      <c r="G2154" s="71">
        <v>0.79787896119179902</v>
      </c>
      <c r="H2154" s="68">
        <v>14.7239263803681</v>
      </c>
      <c r="I2154" s="71">
        <v>0.62745976972252104</v>
      </c>
      <c r="J2154" s="68">
        <v>5.7941376959781898</v>
      </c>
      <c r="K2154" s="71">
        <v>0.82807194872148204</v>
      </c>
      <c r="L2154" s="68">
        <v>27.5391956373551</v>
      </c>
      <c r="M2154" s="71">
        <v>0.18079096045197801</v>
      </c>
      <c r="N2154" s="68">
        <v>2.12765957446809</v>
      </c>
      <c r="O2154" s="71">
        <v>0.78965007349956295</v>
      </c>
      <c r="P2154" s="68">
        <v>93.004115226337404</v>
      </c>
      <c r="Q2154" s="71">
        <v>0</v>
      </c>
      <c r="R2154" s="68">
        <v>30.899830220713099</v>
      </c>
    </row>
    <row r="2155" spans="1:18" x14ac:dyDescent="0.2">
      <c r="A2155" s="72" t="s">
        <v>4372</v>
      </c>
      <c r="B2155" s="66" t="s">
        <v>4373</v>
      </c>
      <c r="C2155" s="67">
        <v>80</v>
      </c>
      <c r="D2155" s="67" t="s">
        <v>334</v>
      </c>
      <c r="E2155" s="71">
        <v>0.68669610874059295</v>
      </c>
      <c r="F2155" s="68">
        <v>27.062031356509902</v>
      </c>
      <c r="G2155" s="71">
        <v>0.80630403608659895</v>
      </c>
      <c r="H2155" s="68">
        <v>16.291751874574</v>
      </c>
      <c r="I2155" s="71">
        <v>0.74651515197165697</v>
      </c>
      <c r="J2155" s="68">
        <v>28.425357873210601</v>
      </c>
      <c r="K2155" s="71">
        <v>0.93154253474028603</v>
      </c>
      <c r="L2155" s="68">
        <v>71.710974778459402</v>
      </c>
      <c r="M2155" s="71">
        <v>0.82109227871939705</v>
      </c>
      <c r="N2155" s="68">
        <v>66.437886067261502</v>
      </c>
      <c r="O2155" s="71">
        <v>0.81472265092561902</v>
      </c>
      <c r="P2155" s="68">
        <v>94.547325102880706</v>
      </c>
      <c r="Q2155" s="71">
        <v>0</v>
      </c>
      <c r="R2155" s="68">
        <v>30.899830220713099</v>
      </c>
    </row>
    <row r="2156" spans="1:18" x14ac:dyDescent="0.2">
      <c r="A2156" s="72" t="s">
        <v>4374</v>
      </c>
      <c r="B2156" s="66" t="s">
        <v>4375</v>
      </c>
      <c r="C2156" s="67">
        <v>80</v>
      </c>
      <c r="D2156" s="67" t="s">
        <v>334</v>
      </c>
      <c r="E2156" s="71">
        <v>0.66124542067876402</v>
      </c>
      <c r="F2156" s="68">
        <v>20.5862304021813</v>
      </c>
      <c r="G2156" s="71">
        <v>0.82058992089992799</v>
      </c>
      <c r="H2156" s="68">
        <v>20.449897750511202</v>
      </c>
      <c r="I2156" s="71">
        <v>0.71308419541657397</v>
      </c>
      <c r="J2156" s="68">
        <v>18.200408997955002</v>
      </c>
      <c r="K2156" s="71">
        <v>0.96353196772191196</v>
      </c>
      <c r="L2156" s="68">
        <v>88.684389911383803</v>
      </c>
      <c r="M2156" s="71">
        <v>0.75517890772128105</v>
      </c>
      <c r="N2156" s="68">
        <v>31.503088538092001</v>
      </c>
      <c r="O2156" s="71">
        <v>0.71508753231289202</v>
      </c>
      <c r="P2156" s="68">
        <v>87.448559670781904</v>
      </c>
      <c r="Q2156" s="71">
        <v>0</v>
      </c>
      <c r="R2156" s="68">
        <v>30.899830220713099</v>
      </c>
    </row>
    <row r="2157" spans="1:18" x14ac:dyDescent="0.2">
      <c r="A2157" s="72" t="s">
        <v>2090</v>
      </c>
      <c r="B2157" s="66" t="s">
        <v>4376</v>
      </c>
      <c r="C2157" s="67">
        <v>80</v>
      </c>
      <c r="D2157" s="67" t="s">
        <v>334</v>
      </c>
      <c r="E2157" s="71">
        <v>0.761010930477518</v>
      </c>
      <c r="F2157" s="68">
        <v>48.5344239945467</v>
      </c>
      <c r="G2157" s="71">
        <v>0.82350635229303704</v>
      </c>
      <c r="H2157" s="68">
        <v>21.745057941376999</v>
      </c>
      <c r="I2157" s="71">
        <v>0.76424175915961601</v>
      </c>
      <c r="J2157" s="68">
        <v>34.9693251533742</v>
      </c>
      <c r="K2157" s="71">
        <v>0.90533829919304798</v>
      </c>
      <c r="L2157" s="68">
        <v>55.828220858895698</v>
      </c>
      <c r="M2157" s="71">
        <v>0.75517890772128105</v>
      </c>
      <c r="N2157" s="68">
        <v>31.503088538092001</v>
      </c>
      <c r="O2157" s="71">
        <v>0.55678933402060604</v>
      </c>
      <c r="P2157" s="68">
        <v>72.016460905349803</v>
      </c>
      <c r="Q2157" s="71"/>
      <c r="R2157" s="68"/>
    </row>
    <row r="2158" spans="1:18" x14ac:dyDescent="0.2">
      <c r="A2158" s="72" t="s">
        <v>2092</v>
      </c>
      <c r="B2158" s="66" t="s">
        <v>4377</v>
      </c>
      <c r="C2158" s="67">
        <v>80</v>
      </c>
      <c r="D2158" s="67" t="s">
        <v>334</v>
      </c>
      <c r="E2158" s="71">
        <v>0.81960159640714203</v>
      </c>
      <c r="F2158" s="68">
        <v>69.870483980913406</v>
      </c>
      <c r="G2158" s="71">
        <v>0.84045112969425595</v>
      </c>
      <c r="H2158" s="68">
        <v>35.923653715064802</v>
      </c>
      <c r="I2158" s="71">
        <v>0.72791143497392696</v>
      </c>
      <c r="J2158" s="68">
        <v>21.745057941376999</v>
      </c>
      <c r="K2158" s="71">
        <v>0.92783985102420896</v>
      </c>
      <c r="L2158" s="68">
        <v>69.393319700068204</v>
      </c>
      <c r="M2158" s="71">
        <v>0.934086629001883</v>
      </c>
      <c r="N2158" s="68">
        <v>77.007549759780403</v>
      </c>
      <c r="O2158" s="71">
        <v>0.66771893734143495</v>
      </c>
      <c r="P2158" s="68">
        <v>82.921810699588505</v>
      </c>
      <c r="Q2158" s="71"/>
      <c r="R2158" s="68"/>
    </row>
    <row r="2159" spans="1:18" x14ac:dyDescent="0.2">
      <c r="A2159" s="72" t="s">
        <v>4378</v>
      </c>
      <c r="B2159" s="66" t="s">
        <v>4379</v>
      </c>
      <c r="C2159" s="67">
        <v>13</v>
      </c>
      <c r="D2159" s="67" t="s">
        <v>334</v>
      </c>
      <c r="E2159" s="71">
        <v>0.68999780729999205</v>
      </c>
      <c r="F2159" s="68">
        <v>13.068619892058599</v>
      </c>
      <c r="G2159" s="71">
        <v>0.85225113253607898</v>
      </c>
      <c r="H2159" s="68">
        <v>47.764070932922102</v>
      </c>
      <c r="I2159" s="71">
        <v>0.72459972569490905</v>
      </c>
      <c r="J2159" s="68">
        <v>12.3747108712413</v>
      </c>
      <c r="K2159" s="71">
        <v>0.89306282466823905</v>
      </c>
      <c r="L2159" s="68">
        <v>30.454895913646901</v>
      </c>
      <c r="M2159" s="71">
        <v>0.71</v>
      </c>
      <c r="N2159" s="68">
        <v>13.291634089132099</v>
      </c>
      <c r="O2159" s="71">
        <v>0.27007535360073198</v>
      </c>
      <c r="P2159" s="68">
        <v>22.9496402877698</v>
      </c>
      <c r="Q2159" s="71"/>
      <c r="R2159" s="68"/>
    </row>
    <row r="2160" spans="1:18" x14ac:dyDescent="0.2">
      <c r="A2160" s="72" t="s">
        <v>4380</v>
      </c>
      <c r="B2160" s="66" t="s">
        <v>4381</v>
      </c>
      <c r="C2160" s="67">
        <v>80</v>
      </c>
      <c r="D2160" s="67" t="s">
        <v>334</v>
      </c>
      <c r="E2160" s="71">
        <v>0.61453747470123599</v>
      </c>
      <c r="F2160" s="68">
        <v>12.610770279481899</v>
      </c>
      <c r="G2160" s="71">
        <v>0.85135102144700703</v>
      </c>
      <c r="H2160" s="68">
        <v>45.6714383094751</v>
      </c>
      <c r="I2160" s="71">
        <v>0.73631224129282202</v>
      </c>
      <c r="J2160" s="68">
        <v>24.8807089297887</v>
      </c>
      <c r="K2160" s="71">
        <v>0.92396027312228401</v>
      </c>
      <c r="L2160" s="68">
        <v>67.143830947511901</v>
      </c>
      <c r="M2160" s="71">
        <v>0.74576271186440701</v>
      </c>
      <c r="N2160" s="68">
        <v>28.2086479066575</v>
      </c>
      <c r="O2160" s="71">
        <v>0.42983860048089301</v>
      </c>
      <c r="P2160" s="68">
        <v>56.378600823045304</v>
      </c>
      <c r="Q2160" s="71">
        <v>0</v>
      </c>
      <c r="R2160" s="68">
        <v>30.899830220713099</v>
      </c>
    </row>
    <row r="2161" spans="1:18" x14ac:dyDescent="0.2">
      <c r="A2161" s="72" t="s">
        <v>4382</v>
      </c>
      <c r="B2161" s="66" t="s">
        <v>4383</v>
      </c>
      <c r="C2161" s="67">
        <v>13</v>
      </c>
      <c r="D2161" s="67" t="s">
        <v>334</v>
      </c>
      <c r="E2161" s="71">
        <v>0.73874325507035599</v>
      </c>
      <c r="F2161" s="68">
        <v>19.275250578257499</v>
      </c>
      <c r="G2161" s="71">
        <v>0.86778713803493202</v>
      </c>
      <c r="H2161" s="68">
        <v>64.649190439475703</v>
      </c>
      <c r="I2161" s="71">
        <v>0.68268375558412997</v>
      </c>
      <c r="J2161" s="68">
        <v>7.40169622205089</v>
      </c>
      <c r="K2161" s="71">
        <v>0.92800575953923703</v>
      </c>
      <c r="L2161" s="68">
        <v>52.891287586738599</v>
      </c>
      <c r="M2161" s="71">
        <v>0.78</v>
      </c>
      <c r="N2161" s="68">
        <v>18.2173573103988</v>
      </c>
      <c r="O2161" s="71">
        <v>0.435239622193481</v>
      </c>
      <c r="P2161" s="68">
        <v>49.568345323740999</v>
      </c>
      <c r="Q2161" s="71"/>
      <c r="R2161" s="68"/>
    </row>
    <row r="2162" spans="1:18" x14ac:dyDescent="0.2">
      <c r="A2162" s="72" t="s">
        <v>4384</v>
      </c>
      <c r="B2162" s="66" t="s">
        <v>4385</v>
      </c>
      <c r="C2162" s="67">
        <v>13</v>
      </c>
      <c r="D2162" s="67" t="s">
        <v>334</v>
      </c>
      <c r="E2162" s="71">
        <v>0.62413238236645396</v>
      </c>
      <c r="F2162" s="68">
        <v>8.0570547417116405</v>
      </c>
      <c r="G2162" s="71">
        <v>0.85409800762270505</v>
      </c>
      <c r="H2162" s="68">
        <v>50.1542020046261</v>
      </c>
      <c r="I2162" s="71">
        <v>0.66676952814013701</v>
      </c>
      <c r="J2162" s="68">
        <v>6.2451811873554401</v>
      </c>
      <c r="K2162" s="71">
        <v>0.96168048491604496</v>
      </c>
      <c r="L2162" s="68">
        <v>79.9537393986122</v>
      </c>
      <c r="M2162" s="71">
        <v>0.78</v>
      </c>
      <c r="N2162" s="68">
        <v>18.2173573103988</v>
      </c>
      <c r="O2162" s="71">
        <v>0.48224627351983701</v>
      </c>
      <c r="P2162" s="68">
        <v>58.705035971222998</v>
      </c>
      <c r="Q2162" s="71">
        <v>0</v>
      </c>
      <c r="R2162" s="68">
        <v>44.020356234096703</v>
      </c>
    </row>
    <row r="2163" spans="1:18" x14ac:dyDescent="0.2">
      <c r="A2163" s="72" t="s">
        <v>4386</v>
      </c>
      <c r="B2163" s="66" t="s">
        <v>4387</v>
      </c>
      <c r="C2163" s="67">
        <v>80</v>
      </c>
      <c r="D2163" s="67" t="s">
        <v>334</v>
      </c>
      <c r="E2163" s="71">
        <v>0.692010565690512</v>
      </c>
      <c r="F2163" s="68">
        <v>28.902522154055902</v>
      </c>
      <c r="G2163" s="71">
        <v>0.83122339957439995</v>
      </c>
      <c r="H2163" s="68">
        <v>27.811860940695301</v>
      </c>
      <c r="I2163" s="71">
        <v>0.66452201138255396</v>
      </c>
      <c r="J2163" s="68">
        <v>9.4751192910702091</v>
      </c>
      <c r="K2163" s="71">
        <v>0.84326505276226005</v>
      </c>
      <c r="L2163" s="68">
        <v>31.220177232447199</v>
      </c>
      <c r="M2163" s="71">
        <v>0.76459510357815497</v>
      </c>
      <c r="N2163" s="68">
        <v>50.652024708304701</v>
      </c>
      <c r="O2163" s="71">
        <v>0.35644726115519298</v>
      </c>
      <c r="P2163" s="68">
        <v>44.958847736625501</v>
      </c>
      <c r="Q2163" s="71"/>
      <c r="R2163" s="68"/>
    </row>
    <row r="2164" spans="1:18" x14ac:dyDescent="0.2">
      <c r="A2164" s="72" t="s">
        <v>4388</v>
      </c>
      <c r="B2164" s="66" t="s">
        <v>4389</v>
      </c>
      <c r="C2164" s="67">
        <v>80</v>
      </c>
      <c r="D2164" s="67" t="s">
        <v>334</v>
      </c>
      <c r="E2164" s="71">
        <v>0.57486177407134997</v>
      </c>
      <c r="F2164" s="68">
        <v>7.0211315610088603</v>
      </c>
      <c r="G2164" s="71">
        <v>0.84220609454166295</v>
      </c>
      <c r="H2164" s="68">
        <v>37.900477164280801</v>
      </c>
      <c r="I2164" s="71">
        <v>0.73462950151564199</v>
      </c>
      <c r="J2164" s="68">
        <v>23.994546693933199</v>
      </c>
      <c r="K2164" s="71">
        <v>0.64124989180994096</v>
      </c>
      <c r="L2164" s="68">
        <v>7.0211315610088603</v>
      </c>
      <c r="M2164" s="71">
        <v>0.79284369114877595</v>
      </c>
      <c r="N2164" s="68">
        <v>60.054907343857202</v>
      </c>
      <c r="O2164" s="71">
        <v>0.43824146541207398</v>
      </c>
      <c r="P2164" s="68">
        <v>57.921810699588498</v>
      </c>
      <c r="Q2164" s="71">
        <v>0</v>
      </c>
      <c r="R2164" s="68">
        <v>30.899830220713099</v>
      </c>
    </row>
    <row r="2165" spans="1:18" x14ac:dyDescent="0.2">
      <c r="A2165" s="72" t="s">
        <v>782</v>
      </c>
      <c r="B2165" s="66" t="s">
        <v>4390</v>
      </c>
      <c r="C2165" s="67">
        <v>80</v>
      </c>
      <c r="D2165" s="67" t="s">
        <v>334</v>
      </c>
      <c r="E2165" s="71">
        <v>0.82973991277551595</v>
      </c>
      <c r="F2165" s="68">
        <v>73.006134969325203</v>
      </c>
      <c r="G2165" s="71">
        <v>0.84840034431211597</v>
      </c>
      <c r="H2165" s="68">
        <v>43.081117927743698</v>
      </c>
      <c r="I2165" s="71">
        <v>0.89223533075777295</v>
      </c>
      <c r="J2165" s="68">
        <v>77.7777777777778</v>
      </c>
      <c r="K2165" s="71">
        <v>0.91377622344478104</v>
      </c>
      <c r="L2165" s="68">
        <v>59.509202453987697</v>
      </c>
      <c r="M2165" s="71">
        <v>0.76459510357815497</v>
      </c>
      <c r="N2165" s="68">
        <v>50.652024708304701</v>
      </c>
      <c r="O2165" s="71">
        <v>0.72969256178475606</v>
      </c>
      <c r="P2165" s="68">
        <v>88.991769547325106</v>
      </c>
      <c r="Q2165" s="71"/>
      <c r="R2165" s="68"/>
    </row>
    <row r="2166" spans="1:18" x14ac:dyDescent="0.2">
      <c r="A2166" s="72" t="s">
        <v>4391</v>
      </c>
      <c r="B2166" s="66" t="s">
        <v>4392</v>
      </c>
      <c r="C2166" s="67">
        <v>80</v>
      </c>
      <c r="D2166" s="67" t="s">
        <v>334</v>
      </c>
      <c r="E2166" s="71">
        <v>0.76816489329335302</v>
      </c>
      <c r="F2166" s="68">
        <v>51.4655760054533</v>
      </c>
      <c r="G2166" s="71">
        <v>0.84096253042943903</v>
      </c>
      <c r="H2166" s="68">
        <v>36.741649625085202</v>
      </c>
      <c r="I2166" s="71">
        <v>0.81000247245560897</v>
      </c>
      <c r="J2166" s="68">
        <v>54.533060668029997</v>
      </c>
      <c r="K2166" s="71">
        <v>0.89602731222843002</v>
      </c>
      <c r="L2166" s="68">
        <v>51.0565780504431</v>
      </c>
      <c r="M2166" s="71">
        <v>0.80225988700564999</v>
      </c>
      <c r="N2166" s="68">
        <v>62.731640356897699</v>
      </c>
      <c r="O2166" s="71">
        <v>0.63943715764099096</v>
      </c>
      <c r="P2166" s="68">
        <v>79.938271604938294</v>
      </c>
      <c r="Q2166" s="71">
        <v>0.62029999999999996</v>
      </c>
      <c r="R2166" s="68">
        <v>50.5942275042445</v>
      </c>
    </row>
    <row r="2167" spans="1:18" x14ac:dyDescent="0.2">
      <c r="A2167" s="72" t="s">
        <v>4393</v>
      </c>
      <c r="B2167" s="66" t="s">
        <v>4394</v>
      </c>
      <c r="C2167" s="67">
        <v>80</v>
      </c>
      <c r="D2167" s="67" t="s">
        <v>334</v>
      </c>
      <c r="E2167" s="71">
        <v>0.68823185682949495</v>
      </c>
      <c r="F2167" s="68">
        <v>27.5391956373551</v>
      </c>
      <c r="G2167" s="71">
        <v>0.82401238401057597</v>
      </c>
      <c r="H2167" s="68">
        <v>22.0177232447171</v>
      </c>
      <c r="I2167" s="71">
        <v>0.88955737451041195</v>
      </c>
      <c r="J2167" s="68">
        <v>76.618950238582102</v>
      </c>
      <c r="K2167" s="71">
        <v>0.93016759776536295</v>
      </c>
      <c r="L2167" s="68">
        <v>70.824812542603993</v>
      </c>
      <c r="M2167" s="71">
        <v>0.78342749529190203</v>
      </c>
      <c r="N2167" s="68">
        <v>57.309540150995197</v>
      </c>
      <c r="O2167" s="71">
        <v>0.70222628939871701</v>
      </c>
      <c r="P2167" s="68">
        <v>86.316872427983498</v>
      </c>
      <c r="Q2167" s="71">
        <v>0</v>
      </c>
      <c r="R2167" s="68">
        <v>30.899830220713099</v>
      </c>
    </row>
    <row r="2168" spans="1:18" x14ac:dyDescent="0.2">
      <c r="A2168" s="72" t="s">
        <v>4395</v>
      </c>
      <c r="B2168" s="66" t="s">
        <v>4396</v>
      </c>
      <c r="C2168" s="67">
        <v>80</v>
      </c>
      <c r="D2168" s="67" t="s">
        <v>334</v>
      </c>
      <c r="E2168" s="71">
        <v>0.68042876069938196</v>
      </c>
      <c r="F2168" s="68">
        <v>24.812542603953599</v>
      </c>
      <c r="G2168" s="71">
        <v>0.82697574851477396</v>
      </c>
      <c r="H2168" s="68">
        <v>24.4717109747785</v>
      </c>
      <c r="I2168" s="71">
        <v>0.80387360512453199</v>
      </c>
      <c r="J2168" s="68">
        <v>51.670074982958397</v>
      </c>
      <c r="K2168" s="71">
        <v>0.90766604593420197</v>
      </c>
      <c r="L2168" s="68">
        <v>56.987048398091297</v>
      </c>
      <c r="M2168" s="71">
        <v>0.80225988700564999</v>
      </c>
      <c r="N2168" s="68">
        <v>62.731640356897699</v>
      </c>
      <c r="O2168" s="71">
        <v>0.74179727761713499</v>
      </c>
      <c r="P2168" s="68">
        <v>89.711934156378604</v>
      </c>
      <c r="Q2168" s="71">
        <v>0</v>
      </c>
      <c r="R2168" s="68">
        <v>30.899830220713099</v>
      </c>
    </row>
    <row r="2169" spans="1:18" x14ac:dyDescent="0.2">
      <c r="A2169" s="72" t="s">
        <v>4397</v>
      </c>
      <c r="B2169" s="66" t="s">
        <v>4398</v>
      </c>
      <c r="C2169" s="67">
        <v>80</v>
      </c>
      <c r="D2169" s="67" t="s">
        <v>334</v>
      </c>
      <c r="E2169" s="71">
        <v>0.88472777844778405</v>
      </c>
      <c r="F2169" s="68">
        <v>88.8888888888889</v>
      </c>
      <c r="G2169" s="71">
        <v>0.81950334135579495</v>
      </c>
      <c r="H2169" s="68">
        <v>19.904567143830899</v>
      </c>
      <c r="I2169" s="71">
        <v>0.84691416645621698</v>
      </c>
      <c r="J2169" s="68">
        <v>66.802999318336703</v>
      </c>
      <c r="K2169" s="71">
        <v>0.99379267535692095</v>
      </c>
      <c r="L2169" s="68">
        <v>96.387184730743002</v>
      </c>
      <c r="M2169" s="71">
        <v>0.76459510357815497</v>
      </c>
      <c r="N2169" s="68">
        <v>50.652024708304701</v>
      </c>
      <c r="O2169" s="71">
        <v>0.99883360549183497</v>
      </c>
      <c r="P2169" s="68">
        <v>99.4855967078189</v>
      </c>
      <c r="Q2169" s="71"/>
      <c r="R2169" s="68"/>
    </row>
    <row r="2170" spans="1:18" x14ac:dyDescent="0.2">
      <c r="A2170" s="72" t="s">
        <v>4399</v>
      </c>
      <c r="B2170" s="66" t="s">
        <v>4400</v>
      </c>
      <c r="C2170" s="67">
        <v>80</v>
      </c>
      <c r="D2170" s="67" t="s">
        <v>334</v>
      </c>
      <c r="E2170" s="71">
        <v>0.70225612164083095</v>
      </c>
      <c r="F2170" s="68">
        <v>31.629175187457399</v>
      </c>
      <c r="G2170" s="71">
        <v>0.83152901922759104</v>
      </c>
      <c r="H2170" s="68">
        <v>28.152692569870499</v>
      </c>
      <c r="I2170" s="71">
        <v>0.75643774977496003</v>
      </c>
      <c r="J2170" s="68">
        <v>31.833674164962499</v>
      </c>
      <c r="K2170" s="71">
        <v>0.90533829919304798</v>
      </c>
      <c r="L2170" s="68">
        <v>55.828220858895698</v>
      </c>
      <c r="M2170" s="71">
        <v>0.79284369114877595</v>
      </c>
      <c r="N2170" s="68">
        <v>60.054907343857202</v>
      </c>
      <c r="O2170" s="71">
        <v>0.92738797050061195</v>
      </c>
      <c r="P2170" s="68">
        <v>98.045267489711904</v>
      </c>
      <c r="Q2170" s="71">
        <v>0</v>
      </c>
      <c r="R2170" s="68">
        <v>30.899830220713099</v>
      </c>
    </row>
    <row r="2171" spans="1:18" x14ac:dyDescent="0.2">
      <c r="A2171" s="72" t="s">
        <v>4401</v>
      </c>
      <c r="B2171" s="66" t="s">
        <v>4402</v>
      </c>
      <c r="C2171" s="67">
        <v>80</v>
      </c>
      <c r="D2171" s="67" t="s">
        <v>334</v>
      </c>
      <c r="E2171" s="71">
        <v>0.78230821273190698</v>
      </c>
      <c r="F2171" s="68">
        <v>56.237218813905898</v>
      </c>
      <c r="G2171" s="71">
        <v>0.82903182772336204</v>
      </c>
      <c r="H2171" s="68">
        <v>25.971370143149301</v>
      </c>
      <c r="I2171" s="71">
        <v>0.75865271563973302</v>
      </c>
      <c r="J2171" s="68">
        <v>32.9243353783231</v>
      </c>
      <c r="K2171" s="71">
        <v>0.74162011173184395</v>
      </c>
      <c r="L2171" s="68">
        <v>14.9965916837082</v>
      </c>
      <c r="M2171" s="71">
        <v>0.76459510357815497</v>
      </c>
      <c r="N2171" s="68">
        <v>50.652024708304701</v>
      </c>
      <c r="O2171" s="71">
        <v>0.59994951771835003</v>
      </c>
      <c r="P2171" s="68">
        <v>76.131687242798293</v>
      </c>
      <c r="Q2171" s="71">
        <v>1</v>
      </c>
      <c r="R2171" s="68">
        <v>100</v>
      </c>
    </row>
    <row r="2172" spans="1:18" x14ac:dyDescent="0.2">
      <c r="A2172" s="72" t="s">
        <v>4403</v>
      </c>
      <c r="B2172" s="66" t="s">
        <v>4404</v>
      </c>
      <c r="C2172" s="67">
        <v>80</v>
      </c>
      <c r="D2172" s="67" t="s">
        <v>334</v>
      </c>
      <c r="E2172" s="71">
        <v>0.86706258075526199</v>
      </c>
      <c r="F2172" s="68">
        <v>84.798909338786601</v>
      </c>
      <c r="G2172" s="71">
        <v>0.83564141269194103</v>
      </c>
      <c r="H2172" s="68">
        <v>31.561008861622401</v>
      </c>
      <c r="I2172" s="71">
        <v>0.92137877575516802</v>
      </c>
      <c r="J2172" s="68">
        <v>84.935241990456703</v>
      </c>
      <c r="K2172" s="71">
        <v>0.95034140285536906</v>
      </c>
      <c r="L2172" s="68">
        <v>81.731424676209997</v>
      </c>
      <c r="M2172" s="71">
        <v>0.76459510357815497</v>
      </c>
      <c r="N2172" s="68">
        <v>50.652024708304701</v>
      </c>
      <c r="O2172" s="71">
        <v>0.86335620889567799</v>
      </c>
      <c r="P2172" s="68">
        <v>96.296296296296305</v>
      </c>
      <c r="Q2172" s="71"/>
      <c r="R2172" s="68"/>
    </row>
    <row r="2173" spans="1:18" x14ac:dyDescent="0.2">
      <c r="A2173" s="72" t="s">
        <v>4405</v>
      </c>
      <c r="B2173" s="66" t="s">
        <v>4406</v>
      </c>
      <c r="C2173" s="67">
        <v>80</v>
      </c>
      <c r="D2173" s="67" t="s">
        <v>334</v>
      </c>
      <c r="E2173" s="71">
        <v>0.82056757957208404</v>
      </c>
      <c r="F2173" s="68">
        <v>70.279481935923698</v>
      </c>
      <c r="G2173" s="71">
        <v>0.83121623154010305</v>
      </c>
      <c r="H2173" s="68">
        <v>27.743694614860299</v>
      </c>
      <c r="I2173" s="71">
        <v>0.82602119749907599</v>
      </c>
      <c r="J2173" s="68">
        <v>59.850034083162903</v>
      </c>
      <c r="K2173" s="71">
        <v>0.85024829298572302</v>
      </c>
      <c r="L2173" s="68">
        <v>33.128834355828197</v>
      </c>
      <c r="M2173" s="71">
        <v>0.76459510357815497</v>
      </c>
      <c r="N2173" s="68">
        <v>50.652024708304701</v>
      </c>
      <c r="O2173" s="71">
        <v>0.67372465182944596</v>
      </c>
      <c r="P2173" s="68">
        <v>83.641975308642003</v>
      </c>
      <c r="Q2173" s="71">
        <v>0.97760000000000002</v>
      </c>
      <c r="R2173" s="68">
        <v>66.723259762308999</v>
      </c>
    </row>
    <row r="2174" spans="1:18" x14ac:dyDescent="0.2">
      <c r="A2174" s="72" t="s">
        <v>4407</v>
      </c>
      <c r="B2174" s="66" t="s">
        <v>4408</v>
      </c>
      <c r="C2174" s="67">
        <v>80</v>
      </c>
      <c r="D2174" s="67" t="s">
        <v>334</v>
      </c>
      <c r="E2174" s="71">
        <v>0.67606069512846201</v>
      </c>
      <c r="F2174" s="68">
        <v>24.2672119972733</v>
      </c>
      <c r="G2174" s="71">
        <v>0.81979029566748296</v>
      </c>
      <c r="H2174" s="68">
        <v>20.040899795501002</v>
      </c>
      <c r="I2174" s="71">
        <v>0.75008640391566705</v>
      </c>
      <c r="J2174" s="68">
        <v>29.6523517382413</v>
      </c>
      <c r="K2174" s="71">
        <v>0.81843575418994396</v>
      </c>
      <c r="L2174" s="68">
        <v>25.221540558963898</v>
      </c>
      <c r="M2174" s="71">
        <v>0.70809792843691199</v>
      </c>
      <c r="N2174" s="68">
        <v>23.061084420041201</v>
      </c>
      <c r="O2174" s="71">
        <v>0.95995378856076796</v>
      </c>
      <c r="P2174" s="68">
        <v>98.971193415637899</v>
      </c>
      <c r="Q2174" s="71">
        <v>0</v>
      </c>
      <c r="R2174" s="68">
        <v>30.899830220713099</v>
      </c>
    </row>
    <row r="2175" spans="1:18" x14ac:dyDescent="0.2">
      <c r="A2175" s="72" t="s">
        <v>4409</v>
      </c>
      <c r="B2175" s="66" t="s">
        <v>4410</v>
      </c>
      <c r="C2175" s="67">
        <v>80</v>
      </c>
      <c r="D2175" s="67" t="s">
        <v>334</v>
      </c>
      <c r="E2175" s="71">
        <v>0.80988253452580605</v>
      </c>
      <c r="F2175" s="68">
        <v>66.734832992501694</v>
      </c>
      <c r="G2175" s="71">
        <v>0.80959216766992703</v>
      </c>
      <c r="H2175" s="68">
        <v>16.973415132924298</v>
      </c>
      <c r="I2175" s="71">
        <v>0.79759695173853895</v>
      </c>
      <c r="J2175" s="68">
        <v>49.556918882072303</v>
      </c>
      <c r="K2175" s="71">
        <v>0.79981378026070804</v>
      </c>
      <c r="L2175" s="68">
        <v>22.290388548057301</v>
      </c>
      <c r="M2175" s="71">
        <v>0.75517890772128105</v>
      </c>
      <c r="N2175" s="68">
        <v>31.503088538092001</v>
      </c>
      <c r="O2175" s="71">
        <v>0.867713399764384</v>
      </c>
      <c r="P2175" s="68">
        <v>96.502057613168702</v>
      </c>
      <c r="Q2175" s="71">
        <v>0.82940000000000003</v>
      </c>
      <c r="R2175" s="68">
        <v>60.271646859083198</v>
      </c>
    </row>
    <row r="2176" spans="1:18" x14ac:dyDescent="0.2">
      <c r="A2176" s="72" t="s">
        <v>4411</v>
      </c>
      <c r="B2176" s="66" t="s">
        <v>4412</v>
      </c>
      <c r="C2176" s="67">
        <v>80</v>
      </c>
      <c r="D2176" s="67" t="s">
        <v>334</v>
      </c>
      <c r="E2176" s="71">
        <v>0.82571909543298205</v>
      </c>
      <c r="F2176" s="68">
        <v>71.779141104294496</v>
      </c>
      <c r="G2176" s="71">
        <v>0.85542626850276204</v>
      </c>
      <c r="H2176" s="68">
        <v>49.761417859577399</v>
      </c>
      <c r="I2176" s="71">
        <v>0.78474893131915502</v>
      </c>
      <c r="J2176" s="68">
        <v>44.8534423994547</v>
      </c>
      <c r="K2176" s="71">
        <v>0.86421477343265096</v>
      </c>
      <c r="L2176" s="68">
        <v>37.014314928425399</v>
      </c>
      <c r="M2176" s="71">
        <v>0.76459510357815497</v>
      </c>
      <c r="N2176" s="68">
        <v>50.652024708304701</v>
      </c>
      <c r="O2176" s="71">
        <v>0.85961040033219105</v>
      </c>
      <c r="P2176" s="68">
        <v>96.193415637860099</v>
      </c>
      <c r="Q2176" s="71"/>
      <c r="R2176" s="68"/>
    </row>
    <row r="2177" spans="1:18" x14ac:dyDescent="0.2">
      <c r="A2177" s="72" t="s">
        <v>4413</v>
      </c>
      <c r="B2177" s="66" t="s">
        <v>4414</v>
      </c>
      <c r="C2177" s="67">
        <v>80</v>
      </c>
      <c r="D2177" s="67" t="s">
        <v>334</v>
      </c>
      <c r="E2177" s="71">
        <v>0.79924368220045305</v>
      </c>
      <c r="F2177" s="68">
        <v>61.963190184049097</v>
      </c>
      <c r="G2177" s="71">
        <v>0.81238613669545001</v>
      </c>
      <c r="H2177" s="68">
        <v>17.995910020449902</v>
      </c>
      <c r="I2177" s="71">
        <v>0.83585676513103102</v>
      </c>
      <c r="J2177" s="68">
        <v>63.190184049079797</v>
      </c>
      <c r="K2177" s="71">
        <v>1</v>
      </c>
      <c r="L2177" s="68">
        <v>100</v>
      </c>
      <c r="M2177" s="71">
        <v>0.75517890772128105</v>
      </c>
      <c r="N2177" s="68">
        <v>31.503088538092001</v>
      </c>
      <c r="O2177" s="71">
        <v>0.84724028365495796</v>
      </c>
      <c r="P2177" s="68">
        <v>95.781893004115204</v>
      </c>
      <c r="Q2177" s="71">
        <v>0.54479999999999995</v>
      </c>
      <c r="R2177" s="68">
        <v>49.235993208828503</v>
      </c>
    </row>
    <row r="2178" spans="1:18" x14ac:dyDescent="0.2">
      <c r="A2178" s="72" t="s">
        <v>4415</v>
      </c>
      <c r="B2178" s="66" t="s">
        <v>4416</v>
      </c>
      <c r="C2178" s="67">
        <v>80</v>
      </c>
      <c r="D2178" s="67" t="s">
        <v>334</v>
      </c>
      <c r="E2178" s="71">
        <v>0.83174833984083496</v>
      </c>
      <c r="F2178" s="68">
        <v>73.619631901840506</v>
      </c>
      <c r="G2178" s="71">
        <v>0.81359944649998595</v>
      </c>
      <c r="H2178" s="68">
        <v>18.268575323789999</v>
      </c>
      <c r="I2178" s="71">
        <v>0.81294113335237905</v>
      </c>
      <c r="J2178" s="68">
        <v>55.282890252215402</v>
      </c>
      <c r="K2178" s="71">
        <v>0.93322478875950099</v>
      </c>
      <c r="L2178" s="68">
        <v>72.392638036809799</v>
      </c>
      <c r="M2178" s="71">
        <v>0.839924670433145</v>
      </c>
      <c r="N2178" s="68">
        <v>70.144131777625304</v>
      </c>
      <c r="O2178" s="71">
        <v>1</v>
      </c>
      <c r="P2178" s="68">
        <v>100</v>
      </c>
      <c r="Q2178" s="71">
        <v>0.59079999999999999</v>
      </c>
      <c r="R2178" s="68">
        <v>50.254668930390501</v>
      </c>
    </row>
    <row r="2179" spans="1:18" x14ac:dyDescent="0.2">
      <c r="A2179" s="72" t="s">
        <v>4417</v>
      </c>
      <c r="B2179" s="66" t="s">
        <v>4418</v>
      </c>
      <c r="C2179" s="67">
        <v>80</v>
      </c>
      <c r="D2179" s="67" t="s">
        <v>334</v>
      </c>
      <c r="E2179" s="71">
        <v>0.78852759003517103</v>
      </c>
      <c r="F2179" s="68">
        <v>58.282208588957097</v>
      </c>
      <c r="G2179" s="71">
        <v>0.83587823487022295</v>
      </c>
      <c r="H2179" s="68">
        <v>31.833674164962499</v>
      </c>
      <c r="I2179" s="71">
        <v>0.77176013228493001</v>
      </c>
      <c r="J2179" s="68">
        <v>38.513974096796197</v>
      </c>
      <c r="K2179" s="71">
        <v>0.81843575418994396</v>
      </c>
      <c r="L2179" s="68">
        <v>25.221540558963898</v>
      </c>
      <c r="M2179" s="71">
        <v>0.79284369114877595</v>
      </c>
      <c r="N2179" s="68">
        <v>60.054907343857202</v>
      </c>
      <c r="O2179" s="71">
        <v>0.89174772771715205</v>
      </c>
      <c r="P2179" s="68">
        <v>97.427983539094697</v>
      </c>
      <c r="Q2179" s="71">
        <v>0.62050000000000005</v>
      </c>
      <c r="R2179" s="68">
        <v>50.764006791171497</v>
      </c>
    </row>
    <row r="2180" spans="1:18" x14ac:dyDescent="0.2">
      <c r="A2180" s="72" t="s">
        <v>4419</v>
      </c>
      <c r="B2180" s="66" t="s">
        <v>4420</v>
      </c>
      <c r="C2180" s="67">
        <v>80</v>
      </c>
      <c r="D2180" s="67" t="s">
        <v>334</v>
      </c>
      <c r="E2180" s="71">
        <v>0.82119106481357595</v>
      </c>
      <c r="F2180" s="68">
        <v>70.415814587593701</v>
      </c>
      <c r="G2180" s="71">
        <v>0.83162031920330204</v>
      </c>
      <c r="H2180" s="68">
        <v>28.220858895705501</v>
      </c>
      <c r="I2180" s="71">
        <v>0.82156556753858201</v>
      </c>
      <c r="J2180" s="68">
        <v>58.145875937287002</v>
      </c>
      <c r="K2180" s="71">
        <v>0.90301055245189299</v>
      </c>
      <c r="L2180" s="68">
        <v>54.260395364689799</v>
      </c>
      <c r="M2180" s="71">
        <v>0.76459510357815497</v>
      </c>
      <c r="N2180" s="68">
        <v>50.652024708304701</v>
      </c>
      <c r="O2180" s="71">
        <v>0.78516378129594899</v>
      </c>
      <c r="P2180" s="68">
        <v>92.283950617283907</v>
      </c>
      <c r="Q2180" s="71"/>
      <c r="R2180" s="68"/>
    </row>
    <row r="2181" spans="1:18" x14ac:dyDescent="0.2">
      <c r="A2181" s="72" t="s">
        <v>4421</v>
      </c>
      <c r="B2181" s="66" t="s">
        <v>4422</v>
      </c>
      <c r="C2181" s="67">
        <v>80</v>
      </c>
      <c r="D2181" s="67" t="s">
        <v>334</v>
      </c>
      <c r="E2181" s="71">
        <v>0.83304686031186803</v>
      </c>
      <c r="F2181" s="68">
        <v>74.164962508520802</v>
      </c>
      <c r="G2181" s="71">
        <v>0.859847816959036</v>
      </c>
      <c r="H2181" s="68">
        <v>53.578732106339501</v>
      </c>
      <c r="I2181" s="71">
        <v>0.84037080282436905</v>
      </c>
      <c r="J2181" s="68">
        <v>64.758009543285596</v>
      </c>
      <c r="K2181" s="71">
        <v>0.97517070142768503</v>
      </c>
      <c r="L2181" s="68">
        <v>92.9788684389911</v>
      </c>
      <c r="M2181" s="71">
        <v>0.76459510357815497</v>
      </c>
      <c r="N2181" s="68">
        <v>50.652024708304701</v>
      </c>
      <c r="O2181" s="71">
        <v>0.725249876770097</v>
      </c>
      <c r="P2181" s="68">
        <v>88.477366255144005</v>
      </c>
      <c r="Q2181" s="71"/>
      <c r="R2181" s="68"/>
    </row>
    <row r="2182" spans="1:18" x14ac:dyDescent="0.2">
      <c r="A2182" s="72" t="s">
        <v>4423</v>
      </c>
      <c r="B2182" s="66" t="s">
        <v>4424</v>
      </c>
      <c r="C2182" s="67">
        <v>80</v>
      </c>
      <c r="D2182" s="67" t="s">
        <v>334</v>
      </c>
      <c r="E2182" s="71">
        <v>0.74635163057335596</v>
      </c>
      <c r="F2182" s="68">
        <v>43.626448534424</v>
      </c>
      <c r="G2182" s="71">
        <v>0.84387534910215001</v>
      </c>
      <c r="H2182" s="68">
        <v>39.400136332651698</v>
      </c>
      <c r="I2182" s="71">
        <v>0.80300062110916004</v>
      </c>
      <c r="J2182" s="68">
        <v>51.192910702113203</v>
      </c>
      <c r="K2182" s="71">
        <v>0.92163252638113002</v>
      </c>
      <c r="L2182" s="68">
        <v>65.235173824130896</v>
      </c>
      <c r="M2182" s="71">
        <v>0.83050847457627197</v>
      </c>
      <c r="N2182" s="68">
        <v>68.634179821551101</v>
      </c>
      <c r="O2182" s="71">
        <v>0.76179281227142404</v>
      </c>
      <c r="P2182" s="68">
        <v>91.460905349794203</v>
      </c>
      <c r="Q2182" s="71">
        <v>0.31730000000000003</v>
      </c>
      <c r="R2182" s="68">
        <v>41.426146010186798</v>
      </c>
    </row>
    <row r="2183" spans="1:18" x14ac:dyDescent="0.2">
      <c r="A2183" s="72" t="s">
        <v>4425</v>
      </c>
      <c r="B2183" s="66" t="s">
        <v>4426</v>
      </c>
      <c r="C2183" s="67">
        <v>80</v>
      </c>
      <c r="D2183" s="67" t="s">
        <v>334</v>
      </c>
      <c r="E2183" s="71">
        <v>0.87987629265214595</v>
      </c>
      <c r="F2183" s="68">
        <v>87.661895023858193</v>
      </c>
      <c r="G2183" s="71">
        <v>0.82419313338148603</v>
      </c>
      <c r="H2183" s="68">
        <v>22.358554873892299</v>
      </c>
      <c r="I2183" s="71">
        <v>0.90899482950477595</v>
      </c>
      <c r="J2183" s="68">
        <v>81.458759372869807</v>
      </c>
      <c r="K2183" s="71">
        <v>0.88826815642458101</v>
      </c>
      <c r="L2183" s="68">
        <v>47.511929107021103</v>
      </c>
      <c r="M2183" s="71">
        <v>0.774011299435028</v>
      </c>
      <c r="N2183" s="68">
        <v>54.564172958133099</v>
      </c>
      <c r="O2183" s="71">
        <v>0.88379033716700495</v>
      </c>
      <c r="P2183" s="68">
        <v>97.2222222222222</v>
      </c>
      <c r="Q2183" s="71">
        <v>1</v>
      </c>
      <c r="R2183" s="68">
        <v>100</v>
      </c>
    </row>
    <row r="2184" spans="1:18" x14ac:dyDescent="0.2">
      <c r="A2184" s="72" t="s">
        <v>3564</v>
      </c>
      <c r="B2184" s="66" t="s">
        <v>4427</v>
      </c>
      <c r="C2184" s="67">
        <v>80</v>
      </c>
      <c r="D2184" s="67" t="s">
        <v>334</v>
      </c>
      <c r="E2184" s="71">
        <v>0.89403393392999098</v>
      </c>
      <c r="F2184" s="68">
        <v>91.274710293115206</v>
      </c>
      <c r="G2184" s="71">
        <v>0.82457724129065901</v>
      </c>
      <c r="H2184" s="68">
        <v>22.6312201772324</v>
      </c>
      <c r="I2184" s="71">
        <v>0.81344719313192804</v>
      </c>
      <c r="J2184" s="68">
        <v>55.623721881390601</v>
      </c>
      <c r="K2184" s="71">
        <v>0.972067039106145</v>
      </c>
      <c r="L2184" s="68">
        <v>91.615541922290404</v>
      </c>
      <c r="M2184" s="71">
        <v>0.76459510357815497</v>
      </c>
      <c r="N2184" s="68">
        <v>50.652024708304701</v>
      </c>
      <c r="O2184" s="71">
        <v>0.98991702647305602</v>
      </c>
      <c r="P2184" s="68">
        <v>99.279835390946502</v>
      </c>
      <c r="Q2184" s="71">
        <v>0.99960000000000004</v>
      </c>
      <c r="R2184" s="68">
        <v>69.609507640067903</v>
      </c>
    </row>
    <row r="2185" spans="1:18" x14ac:dyDescent="0.2">
      <c r="A2185" s="72" t="s">
        <v>4428</v>
      </c>
      <c r="B2185" s="66" t="s">
        <v>4429</v>
      </c>
      <c r="C2185" s="67">
        <v>80</v>
      </c>
      <c r="D2185" s="67" t="s">
        <v>334</v>
      </c>
      <c r="E2185" s="71">
        <v>0.89368420118477598</v>
      </c>
      <c r="F2185" s="68">
        <v>91.002044989775101</v>
      </c>
      <c r="G2185" s="71">
        <v>0.83230560406703802</v>
      </c>
      <c r="H2185" s="68">
        <v>28.766189502385799</v>
      </c>
      <c r="I2185" s="71">
        <v>0.92531373428022201</v>
      </c>
      <c r="J2185" s="68">
        <v>85.957736877982299</v>
      </c>
      <c r="K2185" s="71">
        <v>0.989913097454997</v>
      </c>
      <c r="L2185" s="68">
        <v>95.773687798227698</v>
      </c>
      <c r="M2185" s="71">
        <v>0.76459510357815497</v>
      </c>
      <c r="N2185" s="68">
        <v>50.652024708304701</v>
      </c>
      <c r="O2185" s="71">
        <v>0.95629346654346803</v>
      </c>
      <c r="P2185" s="68">
        <v>98.765432098765402</v>
      </c>
      <c r="Q2185" s="71"/>
      <c r="R2185" s="68"/>
    </row>
    <row r="2186" spans="1:18" x14ac:dyDescent="0.2">
      <c r="A2186" s="72" t="s">
        <v>4430</v>
      </c>
      <c r="B2186" s="66" t="s">
        <v>4431</v>
      </c>
      <c r="C2186" s="67">
        <v>80</v>
      </c>
      <c r="D2186" s="67" t="s">
        <v>334</v>
      </c>
      <c r="E2186" s="71">
        <v>0.71184378347046695</v>
      </c>
      <c r="F2186" s="68">
        <v>33.7423312883436</v>
      </c>
      <c r="G2186" s="71">
        <v>0.81957177120563196</v>
      </c>
      <c r="H2186" s="68">
        <v>19.972733469666</v>
      </c>
      <c r="I2186" s="71">
        <v>0.73964594417636997</v>
      </c>
      <c r="J2186" s="68">
        <v>25.9032038173142</v>
      </c>
      <c r="K2186" s="71">
        <v>0.81982694160320702</v>
      </c>
      <c r="L2186" s="68">
        <v>25.562372188139101</v>
      </c>
      <c r="M2186" s="71">
        <v>0.81167608286252302</v>
      </c>
      <c r="N2186" s="68">
        <v>64.790665751544296</v>
      </c>
      <c r="O2186" s="71">
        <v>0.65194196097506696</v>
      </c>
      <c r="P2186" s="68">
        <v>81.481481481481495</v>
      </c>
      <c r="Q2186" s="71">
        <v>0.4284</v>
      </c>
      <c r="R2186" s="68">
        <v>45.161290322580598</v>
      </c>
    </row>
    <row r="2187" spans="1:18" x14ac:dyDescent="0.2">
      <c r="A2187" s="72" t="s">
        <v>4432</v>
      </c>
      <c r="B2187" s="66" t="s">
        <v>4433</v>
      </c>
      <c r="C2187" s="67">
        <v>13</v>
      </c>
      <c r="D2187" s="67" t="s">
        <v>334</v>
      </c>
      <c r="E2187" s="71">
        <v>0.79162456188866803</v>
      </c>
      <c r="F2187" s="68">
        <v>30.840400925211998</v>
      </c>
      <c r="G2187" s="71">
        <v>0.85663581779131204</v>
      </c>
      <c r="H2187" s="68">
        <v>53.084040092521199</v>
      </c>
      <c r="I2187" s="71">
        <v>0.75260371948161697</v>
      </c>
      <c r="J2187" s="68">
        <v>18.2729375481881</v>
      </c>
      <c r="K2187" s="71">
        <v>0.91953125864085505</v>
      </c>
      <c r="L2187" s="68">
        <v>46.4919043947571</v>
      </c>
      <c r="M2187" s="71">
        <v>0.72</v>
      </c>
      <c r="N2187" s="68">
        <v>13.7998436278342</v>
      </c>
      <c r="O2187" s="71">
        <v>0.50097657541822405</v>
      </c>
      <c r="P2187" s="68">
        <v>62.2302158273381</v>
      </c>
      <c r="Q2187" s="71">
        <v>1</v>
      </c>
      <c r="R2187" s="68">
        <v>100</v>
      </c>
    </row>
    <row r="2188" spans="1:18" x14ac:dyDescent="0.2">
      <c r="A2188" s="72" t="s">
        <v>4421</v>
      </c>
      <c r="B2188" s="66" t="s">
        <v>4434</v>
      </c>
      <c r="C2188" s="67">
        <v>80</v>
      </c>
      <c r="D2188" s="67" t="s">
        <v>334</v>
      </c>
      <c r="E2188" s="71">
        <v>0.80763497959885</v>
      </c>
      <c r="F2188" s="68">
        <v>65.303340149965905</v>
      </c>
      <c r="G2188" s="71">
        <v>0.84277933711577302</v>
      </c>
      <c r="H2188" s="68">
        <v>38.377641445126102</v>
      </c>
      <c r="I2188" s="71">
        <v>0.83494476319140198</v>
      </c>
      <c r="J2188" s="68">
        <v>62.985685071574601</v>
      </c>
      <c r="K2188" s="71">
        <v>0.94180633147113602</v>
      </c>
      <c r="L2188" s="68">
        <v>77.096114519427402</v>
      </c>
      <c r="M2188" s="71">
        <v>0.68926553672316404</v>
      </c>
      <c r="N2188" s="68">
        <v>20.9334248455731</v>
      </c>
      <c r="O2188" s="71">
        <v>0.72937892949277305</v>
      </c>
      <c r="P2188" s="68">
        <v>88.8888888888889</v>
      </c>
      <c r="Q2188" s="71"/>
      <c r="R2188" s="68"/>
    </row>
    <row r="2189" spans="1:18" x14ac:dyDescent="0.2">
      <c r="A2189" s="72" t="s">
        <v>4435</v>
      </c>
      <c r="B2189" s="66" t="s">
        <v>4436</v>
      </c>
      <c r="C2189" s="67">
        <v>80</v>
      </c>
      <c r="D2189" s="67" t="s">
        <v>334</v>
      </c>
      <c r="E2189" s="71">
        <v>0.77739421895653005</v>
      </c>
      <c r="F2189" s="68">
        <v>54.260395364689799</v>
      </c>
      <c r="G2189" s="71">
        <v>0.82800035017062901</v>
      </c>
      <c r="H2189" s="68">
        <v>25.221540558963898</v>
      </c>
      <c r="I2189" s="71">
        <v>0.79115871641434898</v>
      </c>
      <c r="J2189" s="68">
        <v>46.693933197000703</v>
      </c>
      <c r="K2189" s="71">
        <v>0.81843575418994396</v>
      </c>
      <c r="L2189" s="68">
        <v>25.221540558963898</v>
      </c>
      <c r="M2189" s="71">
        <v>0.76459510357815497</v>
      </c>
      <c r="N2189" s="68">
        <v>50.652024708304701</v>
      </c>
      <c r="O2189" s="71">
        <v>0.46217538938610297</v>
      </c>
      <c r="P2189" s="68">
        <v>61.1111111111111</v>
      </c>
      <c r="Q2189" s="71">
        <v>1</v>
      </c>
      <c r="R2189" s="68">
        <v>100</v>
      </c>
    </row>
    <row r="2190" spans="1:18" x14ac:dyDescent="0.2">
      <c r="A2190" s="72" t="s">
        <v>4437</v>
      </c>
      <c r="B2190" s="66" t="s">
        <v>4438</v>
      </c>
      <c r="C2190" s="67">
        <v>80</v>
      </c>
      <c r="D2190" s="67" t="s">
        <v>334</v>
      </c>
      <c r="E2190" s="71">
        <v>0.77886636820192001</v>
      </c>
      <c r="F2190" s="68">
        <v>54.7375596455351</v>
      </c>
      <c r="G2190" s="71">
        <v>0.83488845604370898</v>
      </c>
      <c r="H2190" s="68">
        <v>31.0838445807771</v>
      </c>
      <c r="I2190" s="71">
        <v>0.83726096208455802</v>
      </c>
      <c r="J2190" s="68">
        <v>63.8036809815951</v>
      </c>
      <c r="K2190" s="71">
        <v>0.64614054732258897</v>
      </c>
      <c r="L2190" s="68">
        <v>7.2937968643490096</v>
      </c>
      <c r="M2190" s="71">
        <v>0.76459510357815497</v>
      </c>
      <c r="N2190" s="68">
        <v>50.652024708304701</v>
      </c>
      <c r="O2190" s="71">
        <v>0.59031314018251202</v>
      </c>
      <c r="P2190" s="68">
        <v>75.205761316872398</v>
      </c>
      <c r="Q2190" s="71">
        <v>1</v>
      </c>
      <c r="R2190" s="68">
        <v>100</v>
      </c>
    </row>
    <row r="2191" spans="1:18" x14ac:dyDescent="0.2">
      <c r="A2191" s="72" t="s">
        <v>4439</v>
      </c>
      <c r="B2191" s="66" t="s">
        <v>4440</v>
      </c>
      <c r="C2191" s="67">
        <v>80</v>
      </c>
      <c r="D2191" s="67" t="s">
        <v>334</v>
      </c>
      <c r="E2191" s="71">
        <v>0.82986212764398004</v>
      </c>
      <c r="F2191" s="68">
        <v>73.074301295160197</v>
      </c>
      <c r="G2191" s="71">
        <v>0.84470002061420102</v>
      </c>
      <c r="H2191" s="68">
        <v>40.422631220177202</v>
      </c>
      <c r="I2191" s="71">
        <v>0.92971532931777001</v>
      </c>
      <c r="J2191" s="68">
        <v>86.980231765507796</v>
      </c>
      <c r="K2191" s="71">
        <v>0.900682805710739</v>
      </c>
      <c r="L2191" s="68">
        <v>53.442399454669399</v>
      </c>
      <c r="M2191" s="71">
        <v>0.76459510357815497</v>
      </c>
      <c r="N2191" s="68">
        <v>50.652024708304701</v>
      </c>
      <c r="O2191" s="71">
        <v>0.53947950664301403</v>
      </c>
      <c r="P2191" s="68">
        <v>69.4444444444444</v>
      </c>
      <c r="Q2191" s="71">
        <v>1</v>
      </c>
      <c r="R2191" s="68">
        <v>100</v>
      </c>
    </row>
    <row r="2192" spans="1:18" x14ac:dyDescent="0.2">
      <c r="A2192" s="72" t="s">
        <v>4441</v>
      </c>
      <c r="B2192" s="66" t="s">
        <v>4442</v>
      </c>
      <c r="C2192" s="67">
        <v>80</v>
      </c>
      <c r="D2192" s="67" t="s">
        <v>334</v>
      </c>
      <c r="E2192" s="71">
        <v>0.71060446872128502</v>
      </c>
      <c r="F2192" s="68">
        <v>33.3333333333333</v>
      </c>
      <c r="G2192" s="71">
        <v>0.78753101340381504</v>
      </c>
      <c r="H2192" s="68">
        <v>13.428766189502401</v>
      </c>
      <c r="I2192" s="71">
        <v>0.79169678469171301</v>
      </c>
      <c r="J2192" s="68">
        <v>47.034764826175902</v>
      </c>
      <c r="K2192" s="71">
        <v>0.94729470618544998</v>
      </c>
      <c r="L2192" s="68">
        <v>80.2317655078391</v>
      </c>
      <c r="M2192" s="71">
        <v>0.76459510357815497</v>
      </c>
      <c r="N2192" s="68">
        <v>50.652024708304701</v>
      </c>
      <c r="O2192" s="71">
        <v>0.47460920446857702</v>
      </c>
      <c r="P2192" s="68">
        <v>62.139917695473201</v>
      </c>
      <c r="Q2192" s="71">
        <v>0.49790000000000001</v>
      </c>
      <c r="R2192" s="68">
        <v>47.1986417657046</v>
      </c>
    </row>
    <row r="2193" spans="1:18" x14ac:dyDescent="0.2">
      <c r="A2193" s="72" t="s">
        <v>4443</v>
      </c>
      <c r="B2193" s="66" t="s">
        <v>4444</v>
      </c>
      <c r="C2193" s="67">
        <v>80</v>
      </c>
      <c r="D2193" s="67" t="s">
        <v>334</v>
      </c>
      <c r="E2193" s="71">
        <v>0.59178222720654905</v>
      </c>
      <c r="F2193" s="68">
        <v>9.2024539877300597</v>
      </c>
      <c r="G2193" s="71">
        <v>0.81571986061372204</v>
      </c>
      <c r="H2193" s="68">
        <v>19.018404907975501</v>
      </c>
      <c r="I2193" s="71">
        <v>0.72507166724035998</v>
      </c>
      <c r="J2193" s="68">
        <v>20.927062031356499</v>
      </c>
      <c r="K2193" s="71">
        <v>0.76815980765606195</v>
      </c>
      <c r="L2193" s="68">
        <v>17.450579413769599</v>
      </c>
      <c r="M2193" s="71">
        <v>0.79284369114877595</v>
      </c>
      <c r="N2193" s="68">
        <v>60.054907343857202</v>
      </c>
      <c r="O2193" s="71">
        <v>0.44889833658037498</v>
      </c>
      <c r="P2193" s="68">
        <v>59.4650205761317</v>
      </c>
      <c r="Q2193" s="71">
        <v>0</v>
      </c>
      <c r="R2193" s="68">
        <v>30.899830220713099</v>
      </c>
    </row>
    <row r="2194" spans="1:18" x14ac:dyDescent="0.2">
      <c r="A2194" s="72" t="s">
        <v>4445</v>
      </c>
      <c r="B2194" s="66" t="s">
        <v>4446</v>
      </c>
      <c r="C2194" s="67">
        <v>80</v>
      </c>
      <c r="D2194" s="67" t="s">
        <v>334</v>
      </c>
      <c r="E2194" s="71">
        <v>0.78361486160774596</v>
      </c>
      <c r="F2194" s="68">
        <v>56.714383094751199</v>
      </c>
      <c r="G2194" s="71">
        <v>0.83325311747534903</v>
      </c>
      <c r="H2194" s="68">
        <v>29.720518064076298</v>
      </c>
      <c r="I2194" s="71">
        <v>0.81247580000249697</v>
      </c>
      <c r="J2194" s="68">
        <v>55.214723926380401</v>
      </c>
      <c r="K2194" s="71">
        <v>0.88046544571651397</v>
      </c>
      <c r="L2194" s="68">
        <v>43.2174505794138</v>
      </c>
      <c r="M2194" s="71">
        <v>0.72693032015065895</v>
      </c>
      <c r="N2194" s="68">
        <v>24.639670555936899</v>
      </c>
      <c r="O2194" s="71">
        <v>0.664949624693709</v>
      </c>
      <c r="P2194" s="68">
        <v>82.716049382716093</v>
      </c>
      <c r="Q2194" s="71"/>
      <c r="R2194" s="68"/>
    </row>
    <row r="2195" spans="1:18" x14ac:dyDescent="0.2">
      <c r="A2195" s="72" t="s">
        <v>4447</v>
      </c>
      <c r="B2195" s="66" t="s">
        <v>4448</v>
      </c>
      <c r="C2195" s="67">
        <v>80</v>
      </c>
      <c r="D2195" s="67" t="s">
        <v>334</v>
      </c>
      <c r="E2195" s="71">
        <v>0.61330074774785204</v>
      </c>
      <c r="F2195" s="68">
        <v>12.3381049761418</v>
      </c>
      <c r="G2195" s="71">
        <v>0.82404462678369395</v>
      </c>
      <c r="H2195" s="68">
        <v>22.085889570552101</v>
      </c>
      <c r="I2195" s="71">
        <v>0.81766635564910595</v>
      </c>
      <c r="J2195" s="68">
        <v>57.055214723926397</v>
      </c>
      <c r="K2195" s="71">
        <v>0.80679702048417201</v>
      </c>
      <c r="L2195" s="68">
        <v>23.4492160872529</v>
      </c>
      <c r="M2195" s="71">
        <v>0.76459510357815497</v>
      </c>
      <c r="N2195" s="68">
        <v>50.652024708304701</v>
      </c>
      <c r="O2195" s="71">
        <v>0.46670137999198302</v>
      </c>
      <c r="P2195" s="68">
        <v>61.522633744856002</v>
      </c>
      <c r="Q2195" s="71">
        <v>0</v>
      </c>
      <c r="R2195" s="68">
        <v>30.899830220713099</v>
      </c>
    </row>
    <row r="2196" spans="1:18" x14ac:dyDescent="0.2">
      <c r="A2196" s="72" t="s">
        <v>4449</v>
      </c>
      <c r="B2196" s="66" t="s">
        <v>4450</v>
      </c>
      <c r="C2196" s="67">
        <v>80</v>
      </c>
      <c r="D2196" s="67" t="s">
        <v>334</v>
      </c>
      <c r="E2196" s="71">
        <v>0.80796682948783305</v>
      </c>
      <c r="F2196" s="68">
        <v>65.576005453306095</v>
      </c>
      <c r="G2196" s="71">
        <v>0.83080041550479</v>
      </c>
      <c r="H2196" s="68">
        <v>27.19836400818</v>
      </c>
      <c r="I2196" s="71">
        <v>0.79807087668896803</v>
      </c>
      <c r="J2196" s="68">
        <v>49.761417859577399</v>
      </c>
      <c r="K2196" s="71">
        <v>0.85180012414649298</v>
      </c>
      <c r="L2196" s="68">
        <v>33.674164962508499</v>
      </c>
      <c r="M2196" s="71">
        <v>0.76459510357815497</v>
      </c>
      <c r="N2196" s="68">
        <v>50.652024708304701</v>
      </c>
      <c r="O2196" s="71">
        <v>0.79456762752076004</v>
      </c>
      <c r="P2196" s="68">
        <v>93.106995884773696</v>
      </c>
      <c r="Q2196" s="71"/>
      <c r="R2196" s="68"/>
    </row>
    <row r="2197" spans="1:18" x14ac:dyDescent="0.2">
      <c r="A2197" s="72" t="s">
        <v>4451</v>
      </c>
      <c r="B2197" s="66" t="s">
        <v>4452</v>
      </c>
      <c r="C2197" s="67">
        <v>80</v>
      </c>
      <c r="D2197" s="67" t="s">
        <v>334</v>
      </c>
      <c r="E2197" s="71">
        <v>0.67404419689527695</v>
      </c>
      <c r="F2197" s="68">
        <v>23.721881390593001</v>
      </c>
      <c r="G2197" s="71">
        <v>0.81205364090182797</v>
      </c>
      <c r="H2197" s="68">
        <v>17.859577368779799</v>
      </c>
      <c r="I2197" s="71">
        <v>0.76672976359578604</v>
      </c>
      <c r="J2197" s="68">
        <v>36.673483299250201</v>
      </c>
      <c r="K2197" s="71">
        <v>0.79270814562182701</v>
      </c>
      <c r="L2197" s="68">
        <v>21.131561008861599</v>
      </c>
      <c r="M2197" s="71">
        <v>0.78342749529190203</v>
      </c>
      <c r="N2197" s="68">
        <v>57.309540150995197</v>
      </c>
      <c r="O2197" s="71">
        <v>0.564546135960317</v>
      </c>
      <c r="P2197" s="68">
        <v>73.045267489711904</v>
      </c>
      <c r="Q2197" s="71">
        <v>0.32479999999999998</v>
      </c>
      <c r="R2197" s="68">
        <v>41.765704584040698</v>
      </c>
    </row>
    <row r="2198" spans="1:18" x14ac:dyDescent="0.2">
      <c r="A2198" s="72" t="s">
        <v>4453</v>
      </c>
      <c r="B2198" s="66" t="s">
        <v>4454</v>
      </c>
      <c r="C2198" s="67">
        <v>80</v>
      </c>
      <c r="D2198" s="67" t="s">
        <v>334</v>
      </c>
      <c r="E2198" s="71">
        <v>0.82599887675317996</v>
      </c>
      <c r="F2198" s="68">
        <v>71.915473755964598</v>
      </c>
      <c r="G2198" s="71">
        <v>0.83418966012234397</v>
      </c>
      <c r="H2198" s="68">
        <v>30.538513974096801</v>
      </c>
      <c r="I2198" s="71">
        <v>0.87800662895928905</v>
      </c>
      <c r="J2198" s="68">
        <v>74.437627811860906</v>
      </c>
      <c r="K2198" s="71">
        <v>0.80834885164494097</v>
      </c>
      <c r="L2198" s="68">
        <v>23.790047716428099</v>
      </c>
      <c r="M2198" s="71">
        <v>0.76459510357815497</v>
      </c>
      <c r="N2198" s="68">
        <v>50.652024708304701</v>
      </c>
      <c r="O2198" s="71">
        <v>0.84485413946117205</v>
      </c>
      <c r="P2198" s="68">
        <v>95.679012345678998</v>
      </c>
      <c r="Q2198" s="71"/>
      <c r="R2198" s="68"/>
    </row>
    <row r="2199" spans="1:18" x14ac:dyDescent="0.2">
      <c r="A2199" s="72" t="s">
        <v>4455</v>
      </c>
      <c r="B2199" s="66" t="s">
        <v>4456</v>
      </c>
      <c r="C2199" s="67">
        <v>80</v>
      </c>
      <c r="D2199" s="67" t="s">
        <v>334</v>
      </c>
      <c r="E2199" s="71">
        <v>0.62313374928465204</v>
      </c>
      <c r="F2199" s="68">
        <v>13.5650988411725</v>
      </c>
      <c r="G2199" s="71">
        <v>0.82149529334976101</v>
      </c>
      <c r="H2199" s="68">
        <v>20.7907293796864</v>
      </c>
      <c r="I2199" s="71">
        <v>0.77107836137793195</v>
      </c>
      <c r="J2199" s="68">
        <v>38.3094751192911</v>
      </c>
      <c r="K2199" s="71">
        <v>0.78625545074146896</v>
      </c>
      <c r="L2199" s="68">
        <v>19.904567143830899</v>
      </c>
      <c r="M2199" s="71">
        <v>0.82109227871939705</v>
      </c>
      <c r="N2199" s="68">
        <v>66.437886067261502</v>
      </c>
      <c r="O2199" s="71">
        <v>0.53548111151935196</v>
      </c>
      <c r="P2199" s="68">
        <v>69.032921810699605</v>
      </c>
      <c r="Q2199" s="71">
        <v>3.3999999999999998E-3</v>
      </c>
      <c r="R2199" s="68">
        <v>34.465195246180002</v>
      </c>
    </row>
    <row r="2200" spans="1:18" x14ac:dyDescent="0.2">
      <c r="A2200" s="72" t="s">
        <v>4457</v>
      </c>
      <c r="B2200" s="66" t="s">
        <v>4458</v>
      </c>
      <c r="C2200" s="67">
        <v>80</v>
      </c>
      <c r="D2200" s="67" t="s">
        <v>334</v>
      </c>
      <c r="E2200" s="71">
        <v>0.37401249630704297</v>
      </c>
      <c r="F2200" s="68">
        <v>0.47716428084526202</v>
      </c>
      <c r="G2200" s="71">
        <v>0.33726783872663002</v>
      </c>
      <c r="H2200" s="68">
        <v>0.88616223585548703</v>
      </c>
      <c r="I2200" s="71">
        <v>0.40150848956212998</v>
      </c>
      <c r="J2200" s="68">
        <v>0.13633265167007499</v>
      </c>
      <c r="K2200" s="71">
        <v>0.494413407821229</v>
      </c>
      <c r="L2200" s="68">
        <v>1.7723244717109701</v>
      </c>
      <c r="M2200" s="71">
        <v>0.50094161958568695</v>
      </c>
      <c r="N2200" s="68">
        <v>5.1475634866163302</v>
      </c>
      <c r="O2200" s="71">
        <v>0.13593112583953801</v>
      </c>
      <c r="P2200" s="68">
        <v>8.6419753086419693</v>
      </c>
      <c r="Q2200" s="71"/>
      <c r="R2200" s="68"/>
    </row>
    <row r="2201" spans="1:18" x14ac:dyDescent="0.2">
      <c r="A2201" s="72" t="s">
        <v>4459</v>
      </c>
      <c r="B2201" s="66" t="s">
        <v>4460</v>
      </c>
      <c r="C2201" s="67">
        <v>80</v>
      </c>
      <c r="D2201" s="67" t="s">
        <v>334</v>
      </c>
      <c r="E2201" s="71">
        <v>0.71331638525292196</v>
      </c>
      <c r="F2201" s="68">
        <v>34.014996591683698</v>
      </c>
      <c r="G2201" s="71">
        <v>0.91597151002410304</v>
      </c>
      <c r="H2201" s="68">
        <v>86.912065439672801</v>
      </c>
      <c r="I2201" s="71">
        <v>0.57664057855778394</v>
      </c>
      <c r="J2201" s="68">
        <v>2.3858214042263102</v>
      </c>
      <c r="K2201" s="71">
        <v>0.59605834885164499</v>
      </c>
      <c r="L2201" s="68">
        <v>4.8398091342876599</v>
      </c>
      <c r="M2201" s="71">
        <v>0.76459510357815497</v>
      </c>
      <c r="N2201" s="68">
        <v>50.652024708304701</v>
      </c>
      <c r="O2201" s="71"/>
      <c r="P2201" s="68"/>
      <c r="Q2201" s="71"/>
      <c r="R2201" s="68"/>
    </row>
    <row r="2202" spans="1:18" x14ac:dyDescent="0.2">
      <c r="A2202" s="72" t="s">
        <v>4461</v>
      </c>
      <c r="B2202" s="66" t="s">
        <v>4462</v>
      </c>
      <c r="C2202" s="67">
        <v>80</v>
      </c>
      <c r="D2202" s="67" t="s">
        <v>334</v>
      </c>
      <c r="E2202" s="71">
        <v>0.55257933779527701</v>
      </c>
      <c r="F2202" s="68">
        <v>5.1124744376278102</v>
      </c>
      <c r="G2202" s="71">
        <v>0.90709213110596998</v>
      </c>
      <c r="H2202" s="68">
        <v>83.094751192910707</v>
      </c>
      <c r="I2202" s="71">
        <v>0.59261993570583604</v>
      </c>
      <c r="J2202" s="68">
        <v>2.8629856850715698</v>
      </c>
      <c r="K2202" s="71">
        <v>0.83937070995151197</v>
      </c>
      <c r="L2202" s="68">
        <v>29.993183367416499</v>
      </c>
      <c r="M2202" s="71">
        <v>0.76459510357815497</v>
      </c>
      <c r="N2202" s="68">
        <v>50.652024708304701</v>
      </c>
      <c r="O2202" s="71">
        <v>0.21179814643018799</v>
      </c>
      <c r="P2202" s="68">
        <v>18.106995884773699</v>
      </c>
      <c r="Q2202" s="71">
        <v>0</v>
      </c>
      <c r="R2202" s="68">
        <v>30.899830220713099</v>
      </c>
    </row>
    <row r="2203" spans="1:18" x14ac:dyDescent="0.2">
      <c r="A2203" s="72" t="s">
        <v>1334</v>
      </c>
      <c r="B2203" s="66" t="s">
        <v>4463</v>
      </c>
      <c r="C2203" s="67">
        <v>80</v>
      </c>
      <c r="D2203" s="67" t="s">
        <v>334</v>
      </c>
      <c r="E2203" s="71">
        <v>0.68166325550803397</v>
      </c>
      <c r="F2203" s="68">
        <v>25.2897068847989</v>
      </c>
      <c r="G2203" s="71">
        <v>0.83676017019947802</v>
      </c>
      <c r="H2203" s="68">
        <v>32.447171097477799</v>
      </c>
      <c r="I2203" s="71">
        <v>0.68244877897267697</v>
      </c>
      <c r="J2203" s="68">
        <v>11.860940695296501</v>
      </c>
      <c r="K2203" s="71">
        <v>0.90452067268466296</v>
      </c>
      <c r="L2203" s="68">
        <v>54.942058623040197</v>
      </c>
      <c r="M2203" s="71">
        <v>0.74576271186440701</v>
      </c>
      <c r="N2203" s="68">
        <v>28.2086479066575</v>
      </c>
      <c r="O2203" s="71">
        <v>0.23882394381894201</v>
      </c>
      <c r="P2203" s="68">
        <v>22.633744855967102</v>
      </c>
      <c r="Q2203" s="71"/>
      <c r="R2203" s="68"/>
    </row>
    <row r="2204" spans="1:18" x14ac:dyDescent="0.2">
      <c r="A2204" s="72" t="s">
        <v>4464</v>
      </c>
      <c r="B2204" s="66" t="s">
        <v>4465</v>
      </c>
      <c r="C2204" s="67">
        <v>80</v>
      </c>
      <c r="D2204" s="67" t="s">
        <v>334</v>
      </c>
      <c r="E2204" s="71">
        <v>0.70030302997921401</v>
      </c>
      <c r="F2204" s="68">
        <v>30.947511929107002</v>
      </c>
      <c r="G2204" s="71">
        <v>0.86251429210492803</v>
      </c>
      <c r="H2204" s="68">
        <v>55.623721881390601</v>
      </c>
      <c r="I2204" s="71">
        <v>0.69535721628053304</v>
      </c>
      <c r="J2204" s="68">
        <v>14.451261077027899</v>
      </c>
      <c r="K2204" s="71">
        <v>0.92396027312228401</v>
      </c>
      <c r="L2204" s="68">
        <v>67.143830947511901</v>
      </c>
      <c r="M2204" s="71">
        <v>0.75517890772128105</v>
      </c>
      <c r="N2204" s="68">
        <v>31.503088538092001</v>
      </c>
      <c r="O2204" s="71">
        <v>0.26450446066704397</v>
      </c>
      <c r="P2204" s="68">
        <v>27.057613168724298</v>
      </c>
      <c r="Q2204" s="71"/>
      <c r="R2204" s="68"/>
    </row>
    <row r="2205" spans="1:18" x14ac:dyDescent="0.2">
      <c r="A2205" s="72" t="s">
        <v>4466</v>
      </c>
      <c r="B2205" s="66" t="s">
        <v>4467</v>
      </c>
      <c r="C2205" s="67">
        <v>80</v>
      </c>
      <c r="D2205" s="67" t="s">
        <v>334</v>
      </c>
      <c r="E2205" s="71">
        <v>0.75277897565792795</v>
      </c>
      <c r="F2205" s="68">
        <v>45.6714383094751</v>
      </c>
      <c r="G2205" s="71">
        <v>0.83323087214354397</v>
      </c>
      <c r="H2205" s="68">
        <v>29.584185412406299</v>
      </c>
      <c r="I2205" s="71">
        <v>0.73121211021733001</v>
      </c>
      <c r="J2205" s="68">
        <v>23.0402181322427</v>
      </c>
      <c r="K2205" s="71">
        <v>0.84326505276226005</v>
      </c>
      <c r="L2205" s="68">
        <v>31.220177232447199</v>
      </c>
      <c r="M2205" s="71">
        <v>0.67984934086629001</v>
      </c>
      <c r="N2205" s="68">
        <v>20.452985586822201</v>
      </c>
      <c r="O2205" s="71">
        <v>0.429116477958145</v>
      </c>
      <c r="P2205" s="68">
        <v>56.069958847736601</v>
      </c>
      <c r="Q2205" s="71">
        <v>1</v>
      </c>
      <c r="R2205" s="68">
        <v>100</v>
      </c>
    </row>
    <row r="2206" spans="1:18" x14ac:dyDescent="0.2">
      <c r="A2206" s="72" t="s">
        <v>4468</v>
      </c>
      <c r="B2206" s="66" t="s">
        <v>4469</v>
      </c>
      <c r="C2206" s="67">
        <v>80</v>
      </c>
      <c r="D2206" s="67" t="s">
        <v>334</v>
      </c>
      <c r="E2206" s="71">
        <v>0.68346542360364804</v>
      </c>
      <c r="F2206" s="68">
        <v>25.6987048398091</v>
      </c>
      <c r="G2206" s="71">
        <v>0.78827538131442298</v>
      </c>
      <c r="H2206" s="68">
        <v>13.4969325153374</v>
      </c>
      <c r="I2206" s="71">
        <v>0.49947566356706502</v>
      </c>
      <c r="J2206" s="68">
        <v>0.40899795501022501</v>
      </c>
      <c r="K2206" s="71">
        <v>0.89680322780881405</v>
      </c>
      <c r="L2206" s="68">
        <v>51.329243353783198</v>
      </c>
      <c r="M2206" s="71">
        <v>0.68926553672316404</v>
      </c>
      <c r="N2206" s="68">
        <v>20.9334248455731</v>
      </c>
      <c r="O2206" s="71">
        <v>0.22697273220842301</v>
      </c>
      <c r="P2206" s="68">
        <v>20.8847736625514</v>
      </c>
      <c r="Q2206" s="71">
        <v>1</v>
      </c>
      <c r="R2206" s="68">
        <v>100</v>
      </c>
    </row>
    <row r="2207" spans="1:18" x14ac:dyDescent="0.2">
      <c r="A2207" s="72" t="s">
        <v>4470</v>
      </c>
      <c r="B2207" s="66" t="s">
        <v>4471</v>
      </c>
      <c r="C2207" s="67">
        <v>80</v>
      </c>
      <c r="D2207" s="67" t="s">
        <v>334</v>
      </c>
      <c r="E2207" s="71">
        <v>0.63630420128304799</v>
      </c>
      <c r="F2207" s="68">
        <v>15.882753919563701</v>
      </c>
      <c r="G2207" s="71">
        <v>0.79872867419611104</v>
      </c>
      <c r="H2207" s="68">
        <v>14.7920927062031</v>
      </c>
      <c r="I2207" s="71">
        <v>0.784851987114359</v>
      </c>
      <c r="J2207" s="68">
        <v>44.921608725289701</v>
      </c>
      <c r="K2207" s="71">
        <v>0.80214152700186203</v>
      </c>
      <c r="L2207" s="68">
        <v>22.699386503067501</v>
      </c>
      <c r="M2207" s="71">
        <v>0.75517890772128105</v>
      </c>
      <c r="N2207" s="68">
        <v>31.503088538092001</v>
      </c>
      <c r="O2207" s="71">
        <v>0.37372411166467701</v>
      </c>
      <c r="P2207" s="68">
        <v>47.530864197530903</v>
      </c>
      <c r="Q2207" s="71">
        <v>0.30320000000000003</v>
      </c>
      <c r="R2207" s="68">
        <v>40.7470288624788</v>
      </c>
    </row>
    <row r="2208" spans="1:18" x14ac:dyDescent="0.2">
      <c r="A2208" s="72" t="s">
        <v>4472</v>
      </c>
      <c r="B2208" s="66" t="s">
        <v>4473</v>
      </c>
      <c r="C2208" s="67">
        <v>80</v>
      </c>
      <c r="D2208" s="67" t="s">
        <v>334</v>
      </c>
      <c r="E2208" s="71">
        <v>0.59612337989665898</v>
      </c>
      <c r="F2208" s="68">
        <v>9.7477845944103603</v>
      </c>
      <c r="G2208" s="71">
        <v>0.82014518374529299</v>
      </c>
      <c r="H2208" s="68">
        <v>20.245398773006102</v>
      </c>
      <c r="I2208" s="71">
        <v>0.71959095496334702</v>
      </c>
      <c r="J2208" s="68">
        <v>19.222903885480601</v>
      </c>
      <c r="K2208" s="71">
        <v>0.85180012414649298</v>
      </c>
      <c r="L2208" s="68">
        <v>33.674164962508499</v>
      </c>
      <c r="M2208" s="71">
        <v>0.774011299435028</v>
      </c>
      <c r="N2208" s="68">
        <v>54.564172958133099</v>
      </c>
      <c r="O2208" s="71">
        <v>0.41119271708979099</v>
      </c>
      <c r="P2208" s="68">
        <v>54.012345679012299</v>
      </c>
      <c r="Q2208" s="71">
        <v>0</v>
      </c>
      <c r="R2208" s="68">
        <v>30.899830220713099</v>
      </c>
    </row>
    <row r="2209" spans="1:18" x14ac:dyDescent="0.2">
      <c r="A2209" s="72" t="s">
        <v>4474</v>
      </c>
      <c r="B2209" s="66" t="s">
        <v>4475</v>
      </c>
      <c r="C2209" s="67">
        <v>80</v>
      </c>
      <c r="D2209" s="67" t="s">
        <v>334</v>
      </c>
      <c r="E2209" s="71">
        <v>0.58669545124891298</v>
      </c>
      <c r="F2209" s="68">
        <v>8.4526244035446503</v>
      </c>
      <c r="G2209" s="71">
        <v>0.852349577850672</v>
      </c>
      <c r="H2209" s="68">
        <v>46.8984321745058</v>
      </c>
      <c r="I2209" s="71">
        <v>0.65378826638475296</v>
      </c>
      <c r="J2209" s="68">
        <v>8.1117927743694604</v>
      </c>
      <c r="K2209" s="71">
        <v>0.89214773432650496</v>
      </c>
      <c r="L2209" s="68">
        <v>48.9434219495569</v>
      </c>
      <c r="M2209" s="71">
        <v>0.83050847457627197</v>
      </c>
      <c r="N2209" s="68">
        <v>68.634179821551101</v>
      </c>
      <c r="O2209" s="71">
        <v>0.29137865435527599</v>
      </c>
      <c r="P2209" s="68">
        <v>32.098765432098801</v>
      </c>
      <c r="Q2209" s="71">
        <v>0</v>
      </c>
      <c r="R2209" s="68">
        <v>30.899830220713099</v>
      </c>
    </row>
    <row r="2210" spans="1:18" x14ac:dyDescent="0.2">
      <c r="A2210" s="72" t="s">
        <v>4476</v>
      </c>
      <c r="B2210" s="66" t="s">
        <v>4477</v>
      </c>
      <c r="C2210" s="67">
        <v>80</v>
      </c>
      <c r="D2210" s="67" t="s">
        <v>334</v>
      </c>
      <c r="E2210" s="71">
        <v>0.79853221711842604</v>
      </c>
      <c r="F2210" s="68">
        <v>61.486025903203803</v>
      </c>
      <c r="G2210" s="71">
        <v>0.80998958934102705</v>
      </c>
      <c r="H2210" s="68">
        <v>17.177914110429398</v>
      </c>
      <c r="I2210" s="71">
        <v>0.87576140074966502</v>
      </c>
      <c r="J2210" s="68">
        <v>73.619631901840506</v>
      </c>
      <c r="K2210" s="71">
        <v>0.88974974635745097</v>
      </c>
      <c r="L2210" s="68">
        <v>47.784594410361301</v>
      </c>
      <c r="M2210" s="71">
        <v>0.59510357815442605</v>
      </c>
      <c r="N2210" s="68">
        <v>14.5504461221688</v>
      </c>
      <c r="O2210" s="71">
        <v>0.62058898810798602</v>
      </c>
      <c r="P2210" s="68">
        <v>78.292181069958801</v>
      </c>
      <c r="Q2210" s="71">
        <v>1</v>
      </c>
      <c r="R2210" s="68">
        <v>100</v>
      </c>
    </row>
    <row r="2211" spans="1:18" x14ac:dyDescent="0.2">
      <c r="A2211" s="72" t="s">
        <v>4478</v>
      </c>
      <c r="B2211" s="66" t="s">
        <v>4479</v>
      </c>
      <c r="C2211" s="67">
        <v>80</v>
      </c>
      <c r="D2211" s="67" t="s">
        <v>334</v>
      </c>
      <c r="E2211" s="71">
        <v>0.72350663263764603</v>
      </c>
      <c r="F2211" s="68">
        <v>36.673483299250201</v>
      </c>
      <c r="G2211" s="71">
        <v>0.76563175155819696</v>
      </c>
      <c r="H2211" s="68">
        <v>11.9291070211316</v>
      </c>
      <c r="I2211" s="71">
        <v>0.52737472533586505</v>
      </c>
      <c r="J2211" s="68">
        <v>1.15882753919564</v>
      </c>
      <c r="K2211" s="71">
        <v>0.91520185633419304</v>
      </c>
      <c r="L2211" s="68">
        <v>60.327198364008197</v>
      </c>
      <c r="M2211" s="71">
        <v>0.57627118644067798</v>
      </c>
      <c r="N2211" s="68">
        <v>13.315030885380899</v>
      </c>
      <c r="O2211" s="71">
        <v>0.55656027615694403</v>
      </c>
      <c r="P2211" s="68">
        <v>71.913580246913597</v>
      </c>
      <c r="Q2211" s="71">
        <v>1</v>
      </c>
      <c r="R2211" s="68">
        <v>100</v>
      </c>
    </row>
    <row r="2212" spans="1:18" x14ac:dyDescent="0.2">
      <c r="A2212" s="72" t="s">
        <v>511</v>
      </c>
      <c r="B2212" s="66" t="s">
        <v>4480</v>
      </c>
      <c r="C2212" s="67">
        <v>80</v>
      </c>
      <c r="D2212" s="67" t="s">
        <v>334</v>
      </c>
      <c r="E2212" s="71">
        <v>0.66528662490212898</v>
      </c>
      <c r="F2212" s="68">
        <v>21.881390593047001</v>
      </c>
      <c r="G2212" s="71">
        <v>0.82236454535143999</v>
      </c>
      <c r="H2212" s="68">
        <v>21.1997273346967</v>
      </c>
      <c r="I2212" s="71">
        <v>0.69180905473689103</v>
      </c>
      <c r="J2212" s="68">
        <v>13.428766189502401</v>
      </c>
      <c r="K2212" s="71">
        <v>0.94413407821229101</v>
      </c>
      <c r="L2212" s="68">
        <v>78.459441036128197</v>
      </c>
      <c r="M2212" s="71">
        <v>0.57627118644067798</v>
      </c>
      <c r="N2212" s="68">
        <v>13.315030885380899</v>
      </c>
      <c r="O2212" s="71">
        <v>0.29185425976934598</v>
      </c>
      <c r="P2212" s="68">
        <v>32.201646090535</v>
      </c>
      <c r="Q2212" s="71"/>
      <c r="R2212" s="68"/>
    </row>
    <row r="2213" spans="1:18" x14ac:dyDescent="0.2">
      <c r="A2213" s="72" t="s">
        <v>4481</v>
      </c>
      <c r="B2213" s="66" t="s">
        <v>4482</v>
      </c>
      <c r="C2213" s="67">
        <v>80</v>
      </c>
      <c r="D2213" s="67" t="s">
        <v>334</v>
      </c>
      <c r="E2213" s="71">
        <v>0.52287676525168203</v>
      </c>
      <c r="F2213" s="68">
        <v>3.5446489434219499</v>
      </c>
      <c r="G2213" s="71">
        <v>0.66516472374563596</v>
      </c>
      <c r="H2213" s="68">
        <v>7.1574642126789403</v>
      </c>
      <c r="I2213" s="71">
        <v>0.53677936477863497</v>
      </c>
      <c r="J2213" s="68">
        <v>1.43149284253579</v>
      </c>
      <c r="K2213" s="71">
        <v>0.936374922408442</v>
      </c>
      <c r="L2213" s="68">
        <v>74.028629856850699</v>
      </c>
      <c r="M2213" s="71">
        <v>0.58568738229755202</v>
      </c>
      <c r="N2213" s="68">
        <v>14.001372683596401</v>
      </c>
      <c r="O2213" s="71">
        <v>0.40955419827982498</v>
      </c>
      <c r="P2213" s="68">
        <v>53.497942386831298</v>
      </c>
      <c r="Q2213" s="71">
        <v>3.7000000000000002E-3</v>
      </c>
      <c r="R2213" s="68">
        <v>34.634974533106998</v>
      </c>
    </row>
    <row r="2214" spans="1:18" x14ac:dyDescent="0.2">
      <c r="A2214" s="72" t="s">
        <v>4483</v>
      </c>
      <c r="B2214" s="66" t="s">
        <v>4484</v>
      </c>
      <c r="C2214" s="67">
        <v>80</v>
      </c>
      <c r="D2214" s="67" t="s">
        <v>334</v>
      </c>
      <c r="E2214" s="71">
        <v>0.73762352280504095</v>
      </c>
      <c r="F2214" s="68">
        <v>40.967961826857497</v>
      </c>
      <c r="G2214" s="71">
        <v>0.83120893582462196</v>
      </c>
      <c r="H2214" s="68">
        <v>27.675528289025198</v>
      </c>
      <c r="I2214" s="71">
        <v>0.811001927100929</v>
      </c>
      <c r="J2214" s="68">
        <v>54.873892297205202</v>
      </c>
      <c r="K2214" s="71">
        <v>0.932849555480046</v>
      </c>
      <c r="L2214" s="68">
        <v>72.324471710974805</v>
      </c>
      <c r="M2214" s="71">
        <v>0.52919020715630904</v>
      </c>
      <c r="N2214" s="68">
        <v>10.569663692518899</v>
      </c>
      <c r="O2214" s="71">
        <v>0.58386698846329799</v>
      </c>
      <c r="P2214" s="68">
        <v>74.382716049382694</v>
      </c>
      <c r="Q2214" s="71"/>
      <c r="R2214" s="68"/>
    </row>
    <row r="2215" spans="1:18" x14ac:dyDescent="0.2">
      <c r="A2215" s="72" t="s">
        <v>4485</v>
      </c>
      <c r="B2215" s="66" t="s">
        <v>4486</v>
      </c>
      <c r="C2215" s="67">
        <v>80</v>
      </c>
      <c r="D2215" s="67" t="s">
        <v>334</v>
      </c>
      <c r="E2215" s="71">
        <v>0.80259710831182696</v>
      </c>
      <c r="F2215" s="68">
        <v>63.462849352419902</v>
      </c>
      <c r="G2215" s="71">
        <v>0.82495218687249305</v>
      </c>
      <c r="H2215" s="68">
        <v>22.972051806407599</v>
      </c>
      <c r="I2215" s="71">
        <v>0.82799745164788296</v>
      </c>
      <c r="J2215" s="68">
        <v>60.872528970688499</v>
      </c>
      <c r="K2215" s="71">
        <v>1</v>
      </c>
      <c r="L2215" s="68">
        <v>100</v>
      </c>
      <c r="M2215" s="71">
        <v>0.55743879472693103</v>
      </c>
      <c r="N2215" s="68">
        <v>12.285518188057701</v>
      </c>
      <c r="O2215" s="71"/>
      <c r="P2215" s="68"/>
      <c r="Q2215" s="71"/>
      <c r="R2215" s="68"/>
    </row>
    <row r="2216" spans="1:18" x14ac:dyDescent="0.2">
      <c r="A2216" s="72" t="s">
        <v>4487</v>
      </c>
      <c r="B2216" s="66" t="s">
        <v>4488</v>
      </c>
      <c r="C2216" s="67">
        <v>80</v>
      </c>
      <c r="D2216" s="67" t="s">
        <v>334</v>
      </c>
      <c r="E2216" s="71">
        <v>0.58363414350236897</v>
      </c>
      <c r="F2216" s="68">
        <v>8.0436264485344307</v>
      </c>
      <c r="G2216" s="71">
        <v>0.832147470466849</v>
      </c>
      <c r="H2216" s="68">
        <v>28.561690524880699</v>
      </c>
      <c r="I2216" s="71">
        <v>0.75001407027455103</v>
      </c>
      <c r="J2216" s="68">
        <v>29.516019086571202</v>
      </c>
      <c r="K2216" s="71">
        <v>0.90378646803227802</v>
      </c>
      <c r="L2216" s="68">
        <v>54.601226993864998</v>
      </c>
      <c r="M2216" s="71">
        <v>0.55743879472693103</v>
      </c>
      <c r="N2216" s="68">
        <v>12.285518188057701</v>
      </c>
      <c r="O2216" s="71">
        <v>0.45841805751360498</v>
      </c>
      <c r="P2216" s="68">
        <v>60.59670781893</v>
      </c>
      <c r="Q2216" s="71">
        <v>0</v>
      </c>
      <c r="R2216" s="68">
        <v>30.899830220713099</v>
      </c>
    </row>
    <row r="2217" spans="1:18" x14ac:dyDescent="0.2">
      <c r="A2217" s="72" t="s">
        <v>4489</v>
      </c>
      <c r="B2217" s="66" t="s">
        <v>4490</v>
      </c>
      <c r="C2217" s="67">
        <v>80</v>
      </c>
      <c r="D2217" s="67" t="s">
        <v>334</v>
      </c>
      <c r="E2217" s="71">
        <v>0.81539153135078302</v>
      </c>
      <c r="F2217" s="68">
        <v>68.575323790047705</v>
      </c>
      <c r="G2217" s="71">
        <v>0.83221702831290001</v>
      </c>
      <c r="H2217" s="68">
        <v>28.698023176550802</v>
      </c>
      <c r="I2217" s="71">
        <v>0.93053480908309205</v>
      </c>
      <c r="J2217" s="68">
        <v>87.389229720518102</v>
      </c>
      <c r="K2217" s="71">
        <v>0.94878957169459999</v>
      </c>
      <c r="L2217" s="68">
        <v>81.0497614178596</v>
      </c>
      <c r="M2217" s="71">
        <v>0.73634651600753298</v>
      </c>
      <c r="N2217" s="68">
        <v>26.355525051475599</v>
      </c>
      <c r="O2217" s="71">
        <v>0.44446126300657601</v>
      </c>
      <c r="P2217" s="68">
        <v>58.950617283950599</v>
      </c>
      <c r="Q2217" s="71">
        <v>1</v>
      </c>
      <c r="R2217" s="68">
        <v>100</v>
      </c>
    </row>
    <row r="2218" spans="1:18" x14ac:dyDescent="0.2">
      <c r="A2218" s="72" t="s">
        <v>4491</v>
      </c>
      <c r="B2218" s="66" t="s">
        <v>4492</v>
      </c>
      <c r="C2218" s="67">
        <v>80</v>
      </c>
      <c r="D2218" s="67" t="s">
        <v>334</v>
      </c>
      <c r="E2218" s="71">
        <v>0.74213213455248395</v>
      </c>
      <c r="F2218" s="68">
        <v>42.467620995228401</v>
      </c>
      <c r="G2218" s="71">
        <v>0.79200750483127502</v>
      </c>
      <c r="H2218" s="68">
        <v>13.9740967961827</v>
      </c>
      <c r="I2218" s="71">
        <v>0.80716659042354399</v>
      </c>
      <c r="J2218" s="68">
        <v>53.1015678254942</v>
      </c>
      <c r="K2218" s="71">
        <v>0.86927826149674403</v>
      </c>
      <c r="L2218" s="68">
        <v>38.786639400136302</v>
      </c>
      <c r="M2218" s="71">
        <v>0.66101694915254205</v>
      </c>
      <c r="N2218" s="68">
        <v>18.737131091283501</v>
      </c>
      <c r="O2218" s="71">
        <v>0.32332350141079602</v>
      </c>
      <c r="P2218" s="68">
        <v>38.477366255143998</v>
      </c>
      <c r="Q2218" s="71">
        <v>1</v>
      </c>
      <c r="R2218" s="68">
        <v>100</v>
      </c>
    </row>
    <row r="2219" spans="1:18" x14ac:dyDescent="0.2">
      <c r="A2219" s="72" t="s">
        <v>4493</v>
      </c>
      <c r="B2219" s="66" t="s">
        <v>4494</v>
      </c>
      <c r="C2219" s="67">
        <v>80</v>
      </c>
      <c r="D2219" s="67" t="s">
        <v>334</v>
      </c>
      <c r="E2219" s="71">
        <v>0.73840339987457504</v>
      </c>
      <c r="F2219" s="68">
        <v>41.308793456032703</v>
      </c>
      <c r="G2219" s="71">
        <v>0.84160079226471396</v>
      </c>
      <c r="H2219" s="68">
        <v>37.559645535105702</v>
      </c>
      <c r="I2219" s="71">
        <v>0.73470742256352595</v>
      </c>
      <c r="J2219" s="68">
        <v>24.0627130197682</v>
      </c>
      <c r="K2219" s="71">
        <v>0.87430167597765396</v>
      </c>
      <c r="L2219" s="68">
        <v>41.036128152692598</v>
      </c>
      <c r="M2219" s="71">
        <v>0.64218455743879499</v>
      </c>
      <c r="N2219" s="68">
        <v>17.227179135209301</v>
      </c>
      <c r="O2219" s="71">
        <v>0.33762595100276499</v>
      </c>
      <c r="P2219" s="68">
        <v>40.843621399177003</v>
      </c>
      <c r="Q2219" s="71">
        <v>1</v>
      </c>
      <c r="R2219" s="68">
        <v>100</v>
      </c>
    </row>
    <row r="2220" spans="1:18" x14ac:dyDescent="0.2">
      <c r="A2220" s="72" t="s">
        <v>4495</v>
      </c>
      <c r="B2220" s="66" t="s">
        <v>4496</v>
      </c>
      <c r="C2220" s="67">
        <v>80</v>
      </c>
      <c r="D2220" s="67" t="s">
        <v>334</v>
      </c>
      <c r="E2220" s="71">
        <v>0.78543737218519705</v>
      </c>
      <c r="F2220" s="68">
        <v>57.396046353101603</v>
      </c>
      <c r="G2220" s="71">
        <v>0.85616387445083197</v>
      </c>
      <c r="H2220" s="68">
        <v>50.715746421267902</v>
      </c>
      <c r="I2220" s="71">
        <v>0.73506430422882796</v>
      </c>
      <c r="J2220" s="68">
        <v>24.2672119972733</v>
      </c>
      <c r="K2220" s="71">
        <v>0.91775294847920597</v>
      </c>
      <c r="L2220" s="68">
        <v>62.644853442399501</v>
      </c>
      <c r="M2220" s="71">
        <v>0.63276836158192096</v>
      </c>
      <c r="N2220" s="68">
        <v>16.5408373369938</v>
      </c>
      <c r="O2220" s="71"/>
      <c r="P2220" s="68"/>
      <c r="Q2220" s="71"/>
      <c r="R2220" s="68"/>
    </row>
    <row r="2221" spans="1:18" x14ac:dyDescent="0.2">
      <c r="A2221" s="72" t="s">
        <v>4497</v>
      </c>
      <c r="B2221" s="66" t="s">
        <v>4498</v>
      </c>
      <c r="C2221" s="67">
        <v>80</v>
      </c>
      <c r="D2221" s="67" t="s">
        <v>334</v>
      </c>
      <c r="E2221" s="71">
        <v>0.59290121202989299</v>
      </c>
      <c r="F2221" s="68">
        <v>9.2706203135651002</v>
      </c>
      <c r="G2221" s="71">
        <v>0.84034167807897098</v>
      </c>
      <c r="H2221" s="68">
        <v>35.719154737559599</v>
      </c>
      <c r="I2221" s="71">
        <v>0.800786603474684</v>
      </c>
      <c r="J2221" s="68">
        <v>50.511247443762798</v>
      </c>
      <c r="K2221" s="71">
        <v>0.88594040968342602</v>
      </c>
      <c r="L2221" s="68">
        <v>46.4894342194956</v>
      </c>
      <c r="M2221" s="71">
        <v>0.63276836158192096</v>
      </c>
      <c r="N2221" s="68">
        <v>16.5408373369938</v>
      </c>
      <c r="O2221" s="71">
        <v>0.39757021936035603</v>
      </c>
      <c r="P2221" s="68">
        <v>51.234567901234598</v>
      </c>
      <c r="Q2221" s="71">
        <v>0</v>
      </c>
      <c r="R2221" s="68">
        <v>30.899830220713099</v>
      </c>
    </row>
    <row r="2222" spans="1:18" x14ac:dyDescent="0.2">
      <c r="A2222" s="72" t="s">
        <v>4499</v>
      </c>
      <c r="B2222" s="66" t="s">
        <v>4500</v>
      </c>
      <c r="C2222" s="67">
        <v>80</v>
      </c>
      <c r="D2222" s="67" t="s">
        <v>334</v>
      </c>
      <c r="E2222" s="71">
        <v>0.70017966628068795</v>
      </c>
      <c r="F2222" s="68">
        <v>30.811179277436899</v>
      </c>
      <c r="G2222" s="71">
        <v>0.86242884711166401</v>
      </c>
      <c r="H2222" s="68">
        <v>55.282890252215402</v>
      </c>
      <c r="I2222" s="71">
        <v>0.70419210565115298</v>
      </c>
      <c r="J2222" s="68">
        <v>16.428084526244</v>
      </c>
      <c r="K2222" s="71">
        <v>0.784060041810002</v>
      </c>
      <c r="L2222" s="68">
        <v>19.427402862985701</v>
      </c>
      <c r="M2222" s="71">
        <v>0.57627118644067798</v>
      </c>
      <c r="N2222" s="68">
        <v>13.315030885380899</v>
      </c>
      <c r="O2222" s="71">
        <v>0.39887581667062899</v>
      </c>
      <c r="P2222" s="68">
        <v>51.543209876543202</v>
      </c>
      <c r="Q2222" s="71">
        <v>0.87524999999999997</v>
      </c>
      <c r="R2222" s="68">
        <v>62.988115449915099</v>
      </c>
    </row>
    <row r="2223" spans="1:18" x14ac:dyDescent="0.2">
      <c r="A2223" s="72" t="s">
        <v>3543</v>
      </c>
      <c r="B2223" s="66" t="s">
        <v>4501</v>
      </c>
      <c r="C2223" s="67">
        <v>80</v>
      </c>
      <c r="D2223" s="67" t="s">
        <v>334</v>
      </c>
      <c r="E2223" s="71">
        <v>0.69752773982116401</v>
      </c>
      <c r="F2223" s="68">
        <v>30.197682344921599</v>
      </c>
      <c r="G2223" s="71">
        <v>0.89637986030696004</v>
      </c>
      <c r="H2223" s="68">
        <v>78.868438991138405</v>
      </c>
      <c r="I2223" s="71">
        <v>0.63861476343960999</v>
      </c>
      <c r="J2223" s="68">
        <v>6.74846625766871</v>
      </c>
      <c r="K2223" s="71">
        <v>0.61623215394165098</v>
      </c>
      <c r="L2223" s="68">
        <v>5.8623040218132196</v>
      </c>
      <c r="M2223" s="71">
        <v>0.62335216572504704</v>
      </c>
      <c r="N2223" s="68">
        <v>15.8544955387783</v>
      </c>
      <c r="O2223" s="71">
        <v>0.41058749551371798</v>
      </c>
      <c r="P2223" s="68">
        <v>53.806584362139901</v>
      </c>
      <c r="Q2223" s="71">
        <v>1</v>
      </c>
      <c r="R2223" s="68">
        <v>100</v>
      </c>
    </row>
    <row r="2224" spans="1:18" x14ac:dyDescent="0.2">
      <c r="A2224" s="72" t="s">
        <v>4502</v>
      </c>
      <c r="B2224" s="66" t="s">
        <v>4503</v>
      </c>
      <c r="C2224" s="67">
        <v>80</v>
      </c>
      <c r="D2224" s="67" t="s">
        <v>334</v>
      </c>
      <c r="E2224" s="71">
        <v>0.81552774583156096</v>
      </c>
      <c r="F2224" s="68">
        <v>68.643490115882798</v>
      </c>
      <c r="G2224" s="71">
        <v>0.82889632070431796</v>
      </c>
      <c r="H2224" s="68">
        <v>25.6987048398091</v>
      </c>
      <c r="I2224" s="71">
        <v>0.95568696741027803</v>
      </c>
      <c r="J2224" s="68">
        <v>94.342194955691895</v>
      </c>
      <c r="K2224" s="71">
        <v>0.98137802607076396</v>
      </c>
      <c r="L2224" s="68">
        <v>94.2740286298569</v>
      </c>
      <c r="M2224" s="71">
        <v>0.66101694915254205</v>
      </c>
      <c r="N2224" s="68">
        <v>18.737131091283501</v>
      </c>
      <c r="O2224" s="71">
        <v>0.650660465819904</v>
      </c>
      <c r="P2224" s="68">
        <v>81.275720164609098</v>
      </c>
      <c r="Q2224" s="71"/>
      <c r="R2224" s="68"/>
    </row>
    <row r="2225" spans="1:18" x14ac:dyDescent="0.2">
      <c r="A2225" s="72" t="s">
        <v>4504</v>
      </c>
      <c r="B2225" s="66" t="s">
        <v>4505</v>
      </c>
      <c r="C2225" s="67">
        <v>80</v>
      </c>
      <c r="D2225" s="67" t="s">
        <v>334</v>
      </c>
      <c r="E2225" s="71">
        <v>0.825597406348614</v>
      </c>
      <c r="F2225" s="68">
        <v>71.574642126789399</v>
      </c>
      <c r="G2225" s="71">
        <v>0.816063874639398</v>
      </c>
      <c r="H2225" s="68">
        <v>19.086571233810499</v>
      </c>
      <c r="I2225" s="71">
        <v>0.91844561915380496</v>
      </c>
      <c r="J2225" s="68">
        <v>84.253578732106305</v>
      </c>
      <c r="K2225" s="71">
        <v>0.90456238361266295</v>
      </c>
      <c r="L2225" s="68">
        <v>55.214723926380401</v>
      </c>
      <c r="M2225" s="71">
        <v>0.76459510357815497</v>
      </c>
      <c r="N2225" s="68">
        <v>50.652024708304701</v>
      </c>
      <c r="O2225" s="71">
        <v>0.72432005075904804</v>
      </c>
      <c r="P2225" s="68">
        <v>88.271604938271594</v>
      </c>
      <c r="Q2225" s="71"/>
      <c r="R2225" s="68"/>
    </row>
    <row r="2226" spans="1:18" x14ac:dyDescent="0.2">
      <c r="A2226" s="72" t="s">
        <v>4506</v>
      </c>
      <c r="B2226" s="66" t="s">
        <v>4507</v>
      </c>
      <c r="C2226" s="67">
        <v>80</v>
      </c>
      <c r="D2226" s="67" t="s">
        <v>334</v>
      </c>
      <c r="E2226" s="71">
        <v>0.80373146015033803</v>
      </c>
      <c r="F2226" s="68">
        <v>63.940013633265202</v>
      </c>
      <c r="G2226" s="71">
        <v>0.82951827303572201</v>
      </c>
      <c r="H2226" s="68">
        <v>26.312201772324499</v>
      </c>
      <c r="I2226" s="71">
        <v>0.95645466898571996</v>
      </c>
      <c r="J2226" s="68">
        <v>94.683026584867093</v>
      </c>
      <c r="K2226" s="71">
        <v>0.60459342023587803</v>
      </c>
      <c r="L2226" s="68">
        <v>5.453306066803</v>
      </c>
      <c r="M2226" s="71">
        <v>0.75517890772128105</v>
      </c>
      <c r="N2226" s="68">
        <v>31.503088538092001</v>
      </c>
      <c r="O2226" s="71">
        <v>0.67664349092342901</v>
      </c>
      <c r="P2226" s="68">
        <v>83.847736625514401</v>
      </c>
      <c r="Q2226" s="71">
        <v>1</v>
      </c>
      <c r="R2226" s="68">
        <v>100</v>
      </c>
    </row>
    <row r="2227" spans="1:18" x14ac:dyDescent="0.2">
      <c r="A2227" s="72" t="s">
        <v>4508</v>
      </c>
      <c r="B2227" s="66" t="s">
        <v>4509</v>
      </c>
      <c r="C2227" s="67">
        <v>80</v>
      </c>
      <c r="D2227" s="67" t="s">
        <v>334</v>
      </c>
      <c r="E2227" s="71">
        <v>0.713491547224817</v>
      </c>
      <c r="F2227" s="68">
        <v>34.083162917518699</v>
      </c>
      <c r="G2227" s="71">
        <v>0.84499545954582</v>
      </c>
      <c r="H2227" s="68">
        <v>40.899795501022503</v>
      </c>
      <c r="I2227" s="71">
        <v>0.66751501808826197</v>
      </c>
      <c r="J2227" s="68">
        <v>10.020449897750501</v>
      </c>
      <c r="K2227" s="71">
        <v>0.76179391682185005</v>
      </c>
      <c r="L2227" s="68">
        <v>16.768916155419198</v>
      </c>
      <c r="M2227" s="71">
        <v>0.76459510357815497</v>
      </c>
      <c r="N2227" s="68">
        <v>50.652024708304701</v>
      </c>
      <c r="O2227" s="71">
        <v>0.52855823809000002</v>
      </c>
      <c r="P2227" s="68">
        <v>68.209876543209901</v>
      </c>
      <c r="Q2227" s="71"/>
      <c r="R2227" s="68"/>
    </row>
    <row r="2228" spans="1:18" x14ac:dyDescent="0.2">
      <c r="A2228" s="72" t="s">
        <v>1359</v>
      </c>
      <c r="B2228" s="66" t="s">
        <v>4510</v>
      </c>
      <c r="C2228" s="67">
        <v>80</v>
      </c>
      <c r="D2228" s="67" t="s">
        <v>334</v>
      </c>
      <c r="E2228" s="71">
        <v>0.80905134751019803</v>
      </c>
      <c r="F2228" s="68">
        <v>66.257668711656393</v>
      </c>
      <c r="G2228" s="71">
        <v>0.83294564205946997</v>
      </c>
      <c r="H2228" s="68">
        <v>29.379686434901199</v>
      </c>
      <c r="I2228" s="71">
        <v>0.82621437370935602</v>
      </c>
      <c r="J2228" s="68">
        <v>59.986366734832998</v>
      </c>
      <c r="K2228" s="71">
        <v>0.88206083178150196</v>
      </c>
      <c r="L2228" s="68">
        <v>44.103612815269301</v>
      </c>
      <c r="M2228" s="71">
        <v>0.76459510357815497</v>
      </c>
      <c r="N2228" s="68">
        <v>50.652024708304701</v>
      </c>
      <c r="O2228" s="71">
        <v>0.73944078642250599</v>
      </c>
      <c r="P2228" s="68">
        <v>89.609053497942398</v>
      </c>
      <c r="Q2228" s="71"/>
      <c r="R2228" s="68"/>
    </row>
    <row r="2229" spans="1:18" x14ac:dyDescent="0.2">
      <c r="A2229" s="72" t="s">
        <v>1426</v>
      </c>
      <c r="B2229" s="66" t="s">
        <v>4511</v>
      </c>
      <c r="C2229" s="67">
        <v>80</v>
      </c>
      <c r="D2229" s="67" t="s">
        <v>334</v>
      </c>
      <c r="E2229" s="71">
        <v>0.75306299272511001</v>
      </c>
      <c r="F2229" s="68">
        <v>45.875937286980196</v>
      </c>
      <c r="G2229" s="71">
        <v>0.864055344692511</v>
      </c>
      <c r="H2229" s="68">
        <v>57.6005453306067</v>
      </c>
      <c r="I2229" s="71">
        <v>0.75771773554850896</v>
      </c>
      <c r="J2229" s="68">
        <v>32.310838445807804</v>
      </c>
      <c r="K2229" s="71">
        <v>0.78052323885772601</v>
      </c>
      <c r="L2229" s="68">
        <v>19.018404907975501</v>
      </c>
      <c r="M2229" s="71">
        <v>0.78342749529190203</v>
      </c>
      <c r="N2229" s="68">
        <v>57.309540150995197</v>
      </c>
      <c r="O2229" s="71">
        <v>0.33265414196001603</v>
      </c>
      <c r="P2229" s="68">
        <v>40.226337448559697</v>
      </c>
      <c r="Q2229" s="71">
        <v>1</v>
      </c>
      <c r="R2229" s="68">
        <v>100</v>
      </c>
    </row>
    <row r="2230" spans="1:18" x14ac:dyDescent="0.2">
      <c r="A2230" s="72" t="s">
        <v>4512</v>
      </c>
      <c r="B2230" s="66" t="s">
        <v>4513</v>
      </c>
      <c r="C2230" s="67">
        <v>80</v>
      </c>
      <c r="D2230" s="67" t="s">
        <v>334</v>
      </c>
      <c r="E2230" s="71">
        <v>0.68858463097268097</v>
      </c>
      <c r="F2230" s="68">
        <v>27.743694614860299</v>
      </c>
      <c r="G2230" s="71">
        <v>0.84639391329371005</v>
      </c>
      <c r="H2230" s="68">
        <v>42.126789366053202</v>
      </c>
      <c r="I2230" s="71">
        <v>0.65638284840925698</v>
      </c>
      <c r="J2230" s="68">
        <v>8.3844580777096098</v>
      </c>
      <c r="K2230" s="71">
        <v>0.72179765458581802</v>
      </c>
      <c r="L2230" s="68">
        <v>13.2924335378323</v>
      </c>
      <c r="M2230" s="71">
        <v>0.774011299435028</v>
      </c>
      <c r="N2230" s="68">
        <v>54.564172958133099</v>
      </c>
      <c r="O2230" s="71">
        <v>0.44433743913959101</v>
      </c>
      <c r="P2230" s="68">
        <v>58.847736625514401</v>
      </c>
      <c r="Q2230" s="71"/>
      <c r="R2230" s="68"/>
    </row>
    <row r="2231" spans="1:18" x14ac:dyDescent="0.2">
      <c r="A2231" s="72" t="s">
        <v>4514</v>
      </c>
      <c r="B2231" s="66" t="s">
        <v>4515</v>
      </c>
      <c r="C2231" s="67">
        <v>80</v>
      </c>
      <c r="D2231" s="67" t="s">
        <v>334</v>
      </c>
      <c r="E2231" s="71">
        <v>0.53395245365049804</v>
      </c>
      <c r="F2231" s="68">
        <v>4.0899795501022496</v>
      </c>
      <c r="G2231" s="71">
        <v>0.85971559181090795</v>
      </c>
      <c r="H2231" s="68">
        <v>53.442399454669399</v>
      </c>
      <c r="I2231" s="71">
        <v>0.62487578012343703</v>
      </c>
      <c r="J2231" s="68">
        <v>5.3851397409679604</v>
      </c>
      <c r="K2231" s="71">
        <v>0.64214723377152405</v>
      </c>
      <c r="L2231" s="68">
        <v>7.0892978868438998</v>
      </c>
      <c r="M2231" s="71">
        <v>0.72693032015065895</v>
      </c>
      <c r="N2231" s="68">
        <v>24.639670555936899</v>
      </c>
      <c r="O2231" s="71">
        <v>0.35004579604645902</v>
      </c>
      <c r="P2231" s="68">
        <v>43.930041152263399</v>
      </c>
      <c r="Q2231" s="71">
        <v>0</v>
      </c>
      <c r="R2231" s="68">
        <v>30.899830220713099</v>
      </c>
    </row>
    <row r="2232" spans="1:18" x14ac:dyDescent="0.2">
      <c r="A2232" s="72" t="s">
        <v>1541</v>
      </c>
      <c r="B2232" s="66" t="s">
        <v>4516</v>
      </c>
      <c r="C2232" s="67">
        <v>80</v>
      </c>
      <c r="D2232" s="67" t="s">
        <v>334</v>
      </c>
      <c r="E2232" s="71">
        <v>0.78430415375956097</v>
      </c>
      <c r="F2232" s="68">
        <v>56.987048398091297</v>
      </c>
      <c r="G2232" s="71">
        <v>0.81701515415250403</v>
      </c>
      <c r="H2232" s="68">
        <v>19.291070211315599</v>
      </c>
      <c r="I2232" s="71">
        <v>0.84892293949957298</v>
      </c>
      <c r="J2232" s="68">
        <v>67.280163599182004</v>
      </c>
      <c r="K2232" s="71">
        <v>0.93947858472998103</v>
      </c>
      <c r="L2232" s="68">
        <v>76.005453306066798</v>
      </c>
      <c r="M2232" s="71">
        <v>0.76459510357815497</v>
      </c>
      <c r="N2232" s="68">
        <v>50.652024708304701</v>
      </c>
      <c r="O2232" s="71">
        <v>0.55150898683758998</v>
      </c>
      <c r="P2232" s="68">
        <v>71.090534979423893</v>
      </c>
      <c r="Q2232" s="71"/>
      <c r="R2232" s="68"/>
    </row>
    <row r="2233" spans="1:18" x14ac:dyDescent="0.2">
      <c r="A2233" s="72" t="s">
        <v>1545</v>
      </c>
      <c r="B2233" s="66" t="s">
        <v>4517</v>
      </c>
      <c r="C2233" s="67">
        <v>80</v>
      </c>
      <c r="D2233" s="67" t="s">
        <v>334</v>
      </c>
      <c r="E2233" s="71">
        <v>0.65422753132232003</v>
      </c>
      <c r="F2233" s="68">
        <v>19.154737559645501</v>
      </c>
      <c r="G2233" s="71">
        <v>0.85259115103484495</v>
      </c>
      <c r="H2233" s="68">
        <v>47.102931152010903</v>
      </c>
      <c r="I2233" s="71">
        <v>0.60138653383755902</v>
      </c>
      <c r="J2233" s="68">
        <v>3.8173142467621002</v>
      </c>
      <c r="K2233" s="71">
        <v>0.71492474229856995</v>
      </c>
      <c r="L2233" s="68">
        <v>12.269938650306701</v>
      </c>
      <c r="M2233" s="71">
        <v>0.79284369114877595</v>
      </c>
      <c r="N2233" s="68">
        <v>60.054907343857202</v>
      </c>
      <c r="O2233" s="71">
        <v>0.30939153829184901</v>
      </c>
      <c r="P2233" s="68">
        <v>35.59670781893</v>
      </c>
      <c r="Q2233" s="71"/>
      <c r="R2233" s="68"/>
    </row>
    <row r="2234" spans="1:18" x14ac:dyDescent="0.2">
      <c r="A2234" s="72" t="s">
        <v>4518</v>
      </c>
      <c r="B2234" s="66" t="s">
        <v>4519</v>
      </c>
      <c r="C2234" s="67">
        <v>80</v>
      </c>
      <c r="D2234" s="67" t="s">
        <v>334</v>
      </c>
      <c r="E2234" s="71">
        <v>0.76410962838904495</v>
      </c>
      <c r="F2234" s="68">
        <v>49.829584185412401</v>
      </c>
      <c r="G2234" s="71">
        <v>0.85989941752424504</v>
      </c>
      <c r="H2234" s="68">
        <v>53.646898432174503</v>
      </c>
      <c r="I2234" s="71">
        <v>0.73710338437518597</v>
      </c>
      <c r="J2234" s="68">
        <v>25.221540558963898</v>
      </c>
      <c r="K2234" s="71">
        <v>0.69484060807859305</v>
      </c>
      <c r="L2234" s="68">
        <v>10.7702794819359</v>
      </c>
      <c r="M2234" s="71">
        <v>0.76459510357815497</v>
      </c>
      <c r="N2234" s="68">
        <v>50.652024708304701</v>
      </c>
      <c r="O2234" s="71"/>
      <c r="P2234" s="68"/>
      <c r="Q2234" s="71"/>
      <c r="R2234" s="68"/>
    </row>
    <row r="2235" spans="1:18" x14ac:dyDescent="0.2">
      <c r="A2235" s="72" t="s">
        <v>4520</v>
      </c>
      <c r="B2235" s="66" t="s">
        <v>4521</v>
      </c>
      <c r="C2235" s="67">
        <v>80</v>
      </c>
      <c r="D2235" s="67" t="s">
        <v>334</v>
      </c>
      <c r="E2235" s="71">
        <v>0.84535088600923403</v>
      </c>
      <c r="F2235" s="68">
        <v>78.186775732788007</v>
      </c>
      <c r="G2235" s="71">
        <v>0.875308806702911</v>
      </c>
      <c r="H2235" s="68">
        <v>65.576005453306095</v>
      </c>
      <c r="I2235" s="71">
        <v>0.77066879913372699</v>
      </c>
      <c r="J2235" s="68">
        <v>38.104976141785997</v>
      </c>
      <c r="K2235" s="71">
        <v>0.94258224705152105</v>
      </c>
      <c r="L2235" s="68">
        <v>77.573278800272703</v>
      </c>
      <c r="M2235" s="71">
        <v>0.79284369114877595</v>
      </c>
      <c r="N2235" s="68">
        <v>60.054907343857202</v>
      </c>
      <c r="O2235" s="71"/>
      <c r="P2235" s="68"/>
      <c r="Q2235" s="71"/>
      <c r="R2235" s="68"/>
    </row>
    <row r="2236" spans="1:18" x14ac:dyDescent="0.2">
      <c r="A2236" s="72" t="s">
        <v>4522</v>
      </c>
      <c r="B2236" s="66" t="s">
        <v>4523</v>
      </c>
      <c r="C2236" s="67">
        <v>80</v>
      </c>
      <c r="D2236" s="67" t="s">
        <v>334</v>
      </c>
      <c r="E2236" s="71">
        <v>0.64861528743681096</v>
      </c>
      <c r="F2236" s="68">
        <v>18.200408997955002</v>
      </c>
      <c r="G2236" s="71">
        <v>0.85124743830307803</v>
      </c>
      <c r="H2236" s="68">
        <v>45.398773006135002</v>
      </c>
      <c r="I2236" s="71">
        <v>0.62087943238740895</v>
      </c>
      <c r="J2236" s="68">
        <v>5.1124744376278102</v>
      </c>
      <c r="K2236" s="71">
        <v>0.74705152079453796</v>
      </c>
      <c r="L2236" s="68">
        <v>15.473755964553501</v>
      </c>
      <c r="M2236" s="71">
        <v>0.78342749529190203</v>
      </c>
      <c r="N2236" s="68">
        <v>57.309540150995197</v>
      </c>
      <c r="O2236" s="71">
        <v>0.240470550407128</v>
      </c>
      <c r="P2236" s="68">
        <v>23.148148148148099</v>
      </c>
      <c r="Q2236" s="71"/>
      <c r="R2236" s="68"/>
    </row>
    <row r="2237" spans="1:18" x14ac:dyDescent="0.2">
      <c r="A2237" s="72" t="s">
        <v>4524</v>
      </c>
      <c r="B2237" s="66" t="s">
        <v>4525</v>
      </c>
      <c r="C2237" s="67">
        <v>80</v>
      </c>
      <c r="D2237" s="67" t="s">
        <v>334</v>
      </c>
      <c r="E2237" s="71">
        <v>0.73395209544777096</v>
      </c>
      <c r="F2237" s="68">
        <v>39.672801635991803</v>
      </c>
      <c r="G2237" s="71">
        <v>0.88307126309214401</v>
      </c>
      <c r="H2237" s="68">
        <v>70.143149284253596</v>
      </c>
      <c r="I2237" s="71">
        <v>0.77242006615035697</v>
      </c>
      <c r="J2237" s="68">
        <v>38.854805725971403</v>
      </c>
      <c r="K2237" s="71">
        <v>0.89990689013035396</v>
      </c>
      <c r="L2237" s="68">
        <v>52.965235173824098</v>
      </c>
      <c r="M2237" s="71">
        <v>0.70809792843691199</v>
      </c>
      <c r="N2237" s="68">
        <v>23.061084420041201</v>
      </c>
      <c r="O2237" s="71">
        <v>0.40626432942909002</v>
      </c>
      <c r="P2237" s="68">
        <v>52.7777777777778</v>
      </c>
      <c r="Q2237" s="71"/>
      <c r="R2237" s="68"/>
    </row>
    <row r="2238" spans="1:18" x14ac:dyDescent="0.2">
      <c r="A2238" s="72" t="s">
        <v>1897</v>
      </c>
      <c r="B2238" s="66" t="s">
        <v>4526</v>
      </c>
      <c r="C2238" s="67">
        <v>80</v>
      </c>
      <c r="D2238" s="67" t="s">
        <v>334</v>
      </c>
      <c r="E2238" s="71">
        <v>0.76317342692983903</v>
      </c>
      <c r="F2238" s="68">
        <v>49.420586230402201</v>
      </c>
      <c r="G2238" s="71">
        <v>0.91122485218495497</v>
      </c>
      <c r="H2238" s="68">
        <v>84.594410361281504</v>
      </c>
      <c r="I2238" s="71">
        <v>0.78142114793032602</v>
      </c>
      <c r="J2238" s="68">
        <v>42.467620995228401</v>
      </c>
      <c r="K2238" s="71">
        <v>0.97051520794537505</v>
      </c>
      <c r="L2238" s="68">
        <v>91.002044989775101</v>
      </c>
      <c r="M2238" s="71">
        <v>0.774011299435028</v>
      </c>
      <c r="N2238" s="68">
        <v>54.564172958133099</v>
      </c>
      <c r="O2238" s="71">
        <v>0.37869462715351099</v>
      </c>
      <c r="P2238" s="68">
        <v>48.148148148148103</v>
      </c>
      <c r="Q2238" s="71"/>
      <c r="R2238" s="68"/>
    </row>
    <row r="2239" spans="1:18" x14ac:dyDescent="0.2">
      <c r="A2239" s="72" t="s">
        <v>4527</v>
      </c>
      <c r="B2239" s="66" t="s">
        <v>4528</v>
      </c>
      <c r="C2239" s="67">
        <v>80</v>
      </c>
      <c r="D2239" s="67" t="s">
        <v>334</v>
      </c>
      <c r="E2239" s="71">
        <v>0.72558961704264902</v>
      </c>
      <c r="F2239" s="68">
        <v>37.082481254260401</v>
      </c>
      <c r="G2239" s="71">
        <v>0.89430172179134404</v>
      </c>
      <c r="H2239" s="68">
        <v>77.7777777777778</v>
      </c>
      <c r="I2239" s="71">
        <v>0.76159837218885695</v>
      </c>
      <c r="J2239" s="68">
        <v>34.287661895023902</v>
      </c>
      <c r="K2239" s="71">
        <v>0.95266914959652405</v>
      </c>
      <c r="L2239" s="68">
        <v>83.026584867075698</v>
      </c>
      <c r="M2239" s="71">
        <v>0.75517890772128105</v>
      </c>
      <c r="N2239" s="68">
        <v>31.503088538092001</v>
      </c>
      <c r="O2239" s="71">
        <v>0.26419993391524099</v>
      </c>
      <c r="P2239" s="68">
        <v>26.9547325102881</v>
      </c>
      <c r="Q2239" s="71"/>
      <c r="R2239" s="68"/>
    </row>
    <row r="2240" spans="1:18" x14ac:dyDescent="0.2">
      <c r="A2240" s="72" t="s">
        <v>4529</v>
      </c>
      <c r="B2240" s="66" t="s">
        <v>4529</v>
      </c>
      <c r="C2240" s="67">
        <v>80</v>
      </c>
      <c r="D2240" s="67" t="s">
        <v>334</v>
      </c>
      <c r="E2240" s="71">
        <v>0.91563562268774201</v>
      </c>
      <c r="F2240" s="68">
        <v>95.501022494887494</v>
      </c>
      <c r="G2240" s="71">
        <v>0.96733825475011403</v>
      </c>
      <c r="H2240" s="68">
        <v>97.750511247443796</v>
      </c>
      <c r="I2240" s="71">
        <v>0.95367618204973204</v>
      </c>
      <c r="J2240" s="68">
        <v>94.137695978186798</v>
      </c>
      <c r="K2240" s="71">
        <v>0.95810055865921795</v>
      </c>
      <c r="L2240" s="68">
        <v>85.957736877982299</v>
      </c>
      <c r="M2240" s="71">
        <v>0.78342749529190203</v>
      </c>
      <c r="N2240" s="68">
        <v>57.309540150995197</v>
      </c>
      <c r="O2240" s="71"/>
      <c r="P2240" s="68"/>
      <c r="Q2240" s="71"/>
      <c r="R2240" s="68"/>
    </row>
    <row r="2241" spans="1:18" x14ac:dyDescent="0.2">
      <c r="A2241" s="72" t="s">
        <v>4530</v>
      </c>
      <c r="B2241" s="66" t="s">
        <v>4531</v>
      </c>
      <c r="C2241" s="67">
        <v>80</v>
      </c>
      <c r="D2241" s="67" t="s">
        <v>334</v>
      </c>
      <c r="E2241" s="71">
        <v>0.87772497050138698</v>
      </c>
      <c r="F2241" s="68">
        <v>87.116564417177898</v>
      </c>
      <c r="G2241" s="71">
        <v>0.90142004368976703</v>
      </c>
      <c r="H2241" s="68">
        <v>81.0497614178596</v>
      </c>
      <c r="I2241" s="71">
        <v>0.81342727595321096</v>
      </c>
      <c r="J2241" s="68">
        <v>55.5555555555556</v>
      </c>
      <c r="K2241" s="71">
        <v>0.99379267535692095</v>
      </c>
      <c r="L2241" s="68">
        <v>96.387184730743002</v>
      </c>
      <c r="M2241" s="71">
        <v>0.80225988700564999</v>
      </c>
      <c r="N2241" s="68">
        <v>62.731640356897699</v>
      </c>
      <c r="O2241" s="71"/>
      <c r="P2241" s="68"/>
      <c r="Q2241" s="71"/>
      <c r="R2241" s="68"/>
    </row>
    <row r="2242" spans="1:18" x14ac:dyDescent="0.2">
      <c r="A2242" s="72" t="s">
        <v>4532</v>
      </c>
      <c r="B2242" s="66" t="s">
        <v>4533</v>
      </c>
      <c r="C2242" s="67">
        <v>80</v>
      </c>
      <c r="D2242" s="67" t="s">
        <v>334</v>
      </c>
      <c r="E2242" s="71">
        <v>0.78597940466111105</v>
      </c>
      <c r="F2242" s="68">
        <v>57.736877982276802</v>
      </c>
      <c r="G2242" s="71">
        <v>0.87271508912900697</v>
      </c>
      <c r="H2242" s="68">
        <v>63.8036809815951</v>
      </c>
      <c r="I2242" s="71">
        <v>0.84760297959877795</v>
      </c>
      <c r="J2242" s="68">
        <v>67.007498295841899</v>
      </c>
      <c r="K2242" s="71">
        <v>0.93016759776536295</v>
      </c>
      <c r="L2242" s="68">
        <v>70.824812542603993</v>
      </c>
      <c r="M2242" s="71">
        <v>0.71751412429378603</v>
      </c>
      <c r="N2242" s="68">
        <v>23.884694577899801</v>
      </c>
      <c r="O2242" s="71">
        <v>0.56189723251862</v>
      </c>
      <c r="P2242" s="68">
        <v>72.7366255144033</v>
      </c>
      <c r="Q2242" s="71"/>
      <c r="R2242" s="68"/>
    </row>
    <row r="2243" spans="1:18" x14ac:dyDescent="0.2">
      <c r="A2243" s="72" t="s">
        <v>4534</v>
      </c>
      <c r="B2243" s="66" t="s">
        <v>4535</v>
      </c>
      <c r="C2243" s="67">
        <v>80</v>
      </c>
      <c r="D2243" s="67" t="s">
        <v>334</v>
      </c>
      <c r="E2243" s="71">
        <v>0.78409736810216402</v>
      </c>
      <c r="F2243" s="68">
        <v>56.850715746421301</v>
      </c>
      <c r="G2243" s="71">
        <v>0.892700489452389</v>
      </c>
      <c r="H2243" s="68">
        <v>76.755282890252204</v>
      </c>
      <c r="I2243" s="71">
        <v>0.69444005939262299</v>
      </c>
      <c r="J2243" s="68">
        <v>14.1104294478528</v>
      </c>
      <c r="K2243" s="71">
        <v>0.75640523241486801</v>
      </c>
      <c r="L2243" s="68">
        <v>16.359918200408998</v>
      </c>
      <c r="M2243" s="71">
        <v>0.79284369114877595</v>
      </c>
      <c r="N2243" s="68">
        <v>60.054907343857202</v>
      </c>
      <c r="O2243" s="71"/>
      <c r="P2243" s="68"/>
      <c r="Q2243" s="71"/>
      <c r="R2243" s="68"/>
    </row>
    <row r="2244" spans="1:18" x14ac:dyDescent="0.2">
      <c r="A2244" s="72" t="s">
        <v>4536</v>
      </c>
      <c r="B2244" s="66" t="s">
        <v>4536</v>
      </c>
      <c r="C2244" s="67">
        <v>80</v>
      </c>
      <c r="D2244" s="67" t="s">
        <v>334</v>
      </c>
      <c r="E2244" s="71">
        <v>0.92183132812813395</v>
      </c>
      <c r="F2244" s="68">
        <v>96.932515337423297</v>
      </c>
      <c r="G2244" s="71">
        <v>0.96823705202316002</v>
      </c>
      <c r="H2244" s="68">
        <v>98.023176550783901</v>
      </c>
      <c r="I2244" s="71">
        <v>0.96669738841286901</v>
      </c>
      <c r="J2244" s="68">
        <v>97.068847989093399</v>
      </c>
      <c r="K2244" s="71">
        <v>0.96896337678460598</v>
      </c>
      <c r="L2244" s="68">
        <v>90.456714383094706</v>
      </c>
      <c r="M2244" s="71">
        <v>0.78342749529190203</v>
      </c>
      <c r="N2244" s="68">
        <v>57.309540150995197</v>
      </c>
      <c r="O2244" s="71"/>
      <c r="P2244" s="68"/>
      <c r="Q2244" s="71"/>
      <c r="R2244" s="68"/>
    </row>
    <row r="2245" spans="1:18" x14ac:dyDescent="0.2">
      <c r="A2245" s="72" t="s">
        <v>4537</v>
      </c>
      <c r="B2245" s="66" t="s">
        <v>4538</v>
      </c>
      <c r="C2245" s="67">
        <v>80</v>
      </c>
      <c r="D2245" s="67" t="s">
        <v>334</v>
      </c>
      <c r="E2245" s="71">
        <v>0.64610970537021195</v>
      </c>
      <c r="F2245" s="68">
        <v>17.791411042944802</v>
      </c>
      <c r="G2245" s="71">
        <v>0.89055999713770595</v>
      </c>
      <c r="H2245" s="68">
        <v>75.255623721881406</v>
      </c>
      <c r="I2245" s="71">
        <v>0.824646311309438</v>
      </c>
      <c r="J2245" s="68">
        <v>58.963871847307402</v>
      </c>
      <c r="K2245" s="71">
        <v>0.95965238981998802</v>
      </c>
      <c r="L2245" s="68">
        <v>86.912065439672801</v>
      </c>
      <c r="M2245" s="71">
        <v>0.85875706214689196</v>
      </c>
      <c r="N2245" s="68">
        <v>72.546328071379506</v>
      </c>
      <c r="O2245" s="71">
        <v>0.34304247180724701</v>
      </c>
      <c r="P2245" s="68">
        <v>41.872427983539097</v>
      </c>
      <c r="Q2245" s="71">
        <v>0</v>
      </c>
      <c r="R2245" s="68">
        <v>30.899830220713099</v>
      </c>
    </row>
    <row r="2246" spans="1:18" x14ac:dyDescent="0.2">
      <c r="A2246" s="72" t="s">
        <v>4539</v>
      </c>
      <c r="B2246" s="66" t="s">
        <v>4540</v>
      </c>
      <c r="C2246" s="67">
        <v>80</v>
      </c>
      <c r="D2246" s="67" t="s">
        <v>334</v>
      </c>
      <c r="E2246" s="71">
        <v>0.91790475776515101</v>
      </c>
      <c r="F2246" s="68">
        <v>95.841854124062706</v>
      </c>
      <c r="G2246" s="71">
        <v>0.93953864031004997</v>
      </c>
      <c r="H2246" s="68">
        <v>93.796864349011599</v>
      </c>
      <c r="I2246" s="71">
        <v>0.96748528717239901</v>
      </c>
      <c r="J2246" s="68">
        <v>97.273346966598496</v>
      </c>
      <c r="K2246" s="71">
        <v>1</v>
      </c>
      <c r="L2246" s="68">
        <v>100</v>
      </c>
      <c r="M2246" s="71">
        <v>0.76459510357815497</v>
      </c>
      <c r="N2246" s="68">
        <v>50.652024708304701</v>
      </c>
      <c r="O2246" s="71"/>
      <c r="P2246" s="68"/>
      <c r="Q2246" s="71"/>
      <c r="R2246" s="68"/>
    </row>
    <row r="2247" spans="1:18" x14ac:dyDescent="0.2">
      <c r="A2247" s="72" t="s">
        <v>4541</v>
      </c>
      <c r="B2247" s="66" t="s">
        <v>4541</v>
      </c>
      <c r="C2247" s="67">
        <v>80</v>
      </c>
      <c r="D2247" s="67" t="s">
        <v>334</v>
      </c>
      <c r="E2247" s="71">
        <v>0.91851409013249896</v>
      </c>
      <c r="F2247" s="68">
        <v>96.046353101567803</v>
      </c>
      <c r="G2247" s="71">
        <v>0.94175924969828895</v>
      </c>
      <c r="H2247" s="68">
        <v>94.2740286298569</v>
      </c>
      <c r="I2247" s="71">
        <v>0.98233919438860995</v>
      </c>
      <c r="J2247" s="68">
        <v>98.704839809134299</v>
      </c>
      <c r="K2247" s="71">
        <v>0.97594661700806995</v>
      </c>
      <c r="L2247" s="68">
        <v>93.251533742331304</v>
      </c>
      <c r="M2247" s="71">
        <v>0.774011299435028</v>
      </c>
      <c r="N2247" s="68">
        <v>54.564172958133099</v>
      </c>
      <c r="O2247" s="71"/>
      <c r="P2247" s="68"/>
      <c r="Q2247" s="71"/>
      <c r="R2247" s="68"/>
    </row>
    <row r="2248" spans="1:18" x14ac:dyDescent="0.2">
      <c r="A2248" s="72" t="s">
        <v>4542</v>
      </c>
      <c r="B2248" s="66" t="s">
        <v>4543</v>
      </c>
      <c r="C2248" s="67">
        <v>80</v>
      </c>
      <c r="D2248" s="67" t="s">
        <v>334</v>
      </c>
      <c r="E2248" s="71">
        <v>0.62888385674137104</v>
      </c>
      <c r="F2248" s="68">
        <v>14.3830947511929</v>
      </c>
      <c r="G2248" s="71">
        <v>0.92762667328450699</v>
      </c>
      <c r="H2248" s="68">
        <v>90.5248807089298</v>
      </c>
      <c r="I2248" s="71">
        <v>0.78510725631985601</v>
      </c>
      <c r="J2248" s="68">
        <v>45.126107702794798</v>
      </c>
      <c r="K2248" s="71">
        <v>0.95732464307883303</v>
      </c>
      <c r="L2248" s="68">
        <v>85.480572597136998</v>
      </c>
      <c r="M2248" s="71">
        <v>0.79284369114877595</v>
      </c>
      <c r="N2248" s="68">
        <v>60.054907343857202</v>
      </c>
      <c r="O2248" s="71">
        <v>0.31040087661625199</v>
      </c>
      <c r="P2248" s="68">
        <v>35.905349794238703</v>
      </c>
      <c r="Q2248" s="71">
        <v>0</v>
      </c>
      <c r="R2248" s="68">
        <v>30.899830220713099</v>
      </c>
    </row>
    <row r="2249" spans="1:18" x14ac:dyDescent="0.2">
      <c r="A2249" s="72" t="s">
        <v>4544</v>
      </c>
      <c r="B2249" s="66" t="s">
        <v>4545</v>
      </c>
      <c r="C2249" s="67">
        <v>80</v>
      </c>
      <c r="D2249" s="67" t="s">
        <v>334</v>
      </c>
      <c r="E2249" s="71">
        <v>0.63915877005351696</v>
      </c>
      <c r="F2249" s="68">
        <v>16.4962508520791</v>
      </c>
      <c r="G2249" s="71">
        <v>0.92724765083684602</v>
      </c>
      <c r="H2249" s="68">
        <v>90.252215405589595</v>
      </c>
      <c r="I2249" s="71">
        <v>0.80009719633962795</v>
      </c>
      <c r="J2249" s="68">
        <v>50.374914792092703</v>
      </c>
      <c r="K2249" s="71">
        <v>0.94413407821229101</v>
      </c>
      <c r="L2249" s="68">
        <v>78.459441036128197</v>
      </c>
      <c r="M2249" s="71">
        <v>0.839924670433145</v>
      </c>
      <c r="N2249" s="68">
        <v>70.144131777625304</v>
      </c>
      <c r="O2249" s="71">
        <v>0.32354902449918899</v>
      </c>
      <c r="P2249" s="68">
        <v>38.683127572016502</v>
      </c>
      <c r="Q2249" s="71">
        <v>0</v>
      </c>
      <c r="R2249" s="68">
        <v>30.899830220713099</v>
      </c>
    </row>
    <row r="2250" spans="1:18" x14ac:dyDescent="0.2">
      <c r="A2250" s="72" t="s">
        <v>4546</v>
      </c>
      <c r="B2250" s="66" t="s">
        <v>4547</v>
      </c>
      <c r="C2250" s="67">
        <v>80</v>
      </c>
      <c r="D2250" s="67" t="s">
        <v>334</v>
      </c>
      <c r="E2250" s="71">
        <v>0.90184814855886297</v>
      </c>
      <c r="F2250" s="68">
        <v>92.910702113156105</v>
      </c>
      <c r="G2250" s="71">
        <v>0.93185797806650295</v>
      </c>
      <c r="H2250" s="68">
        <v>91.956373551465603</v>
      </c>
      <c r="I2250" s="71">
        <v>0.95283895393157803</v>
      </c>
      <c r="J2250" s="68">
        <v>93.728698023176506</v>
      </c>
      <c r="K2250" s="71">
        <v>0.95810055865921795</v>
      </c>
      <c r="L2250" s="68">
        <v>85.957736877982299</v>
      </c>
      <c r="M2250" s="71">
        <v>0.76459510357815497</v>
      </c>
      <c r="N2250" s="68">
        <v>50.652024708304701</v>
      </c>
      <c r="O2250" s="71"/>
      <c r="P2250" s="68"/>
      <c r="Q2250" s="71"/>
      <c r="R2250" s="68"/>
    </row>
    <row r="2251" spans="1:18" x14ac:dyDescent="0.2">
      <c r="A2251" s="72" t="s">
        <v>4548</v>
      </c>
      <c r="B2251" s="66" t="s">
        <v>4549</v>
      </c>
      <c r="C2251" s="67">
        <v>80</v>
      </c>
      <c r="D2251" s="67" t="s">
        <v>334</v>
      </c>
      <c r="E2251" s="71">
        <v>0.98718692188724899</v>
      </c>
      <c r="F2251" s="68">
        <v>99.931833674165006</v>
      </c>
      <c r="G2251" s="71">
        <v>0.95599397806749098</v>
      </c>
      <c r="H2251" s="68">
        <v>96.7280163599182</v>
      </c>
      <c r="I2251" s="71">
        <v>0.99275370948150599</v>
      </c>
      <c r="J2251" s="68">
        <v>99.454669393319705</v>
      </c>
      <c r="K2251" s="71">
        <v>1</v>
      </c>
      <c r="L2251" s="68">
        <v>100</v>
      </c>
      <c r="M2251" s="71">
        <v>1</v>
      </c>
      <c r="N2251" s="68">
        <v>100</v>
      </c>
      <c r="O2251" s="71"/>
      <c r="P2251" s="68"/>
      <c r="Q2251" s="71"/>
      <c r="R2251" s="68"/>
    </row>
    <row r="2252" spans="1:18" x14ac:dyDescent="0.2">
      <c r="A2252" s="72" t="s">
        <v>4550</v>
      </c>
      <c r="B2252" s="66" t="s">
        <v>4551</v>
      </c>
      <c r="C2252" s="67">
        <v>80</v>
      </c>
      <c r="D2252" s="67" t="s">
        <v>334</v>
      </c>
      <c r="E2252" s="71">
        <v>0.93411410507207804</v>
      </c>
      <c r="F2252" s="68">
        <v>98.091342876618995</v>
      </c>
      <c r="G2252" s="71">
        <v>0.96576761576634695</v>
      </c>
      <c r="H2252" s="68">
        <v>97.614178595773694</v>
      </c>
      <c r="I2252" s="71">
        <v>0.99245599828518305</v>
      </c>
      <c r="J2252" s="68">
        <v>99.386503067484696</v>
      </c>
      <c r="K2252" s="71">
        <v>0.83472998137802601</v>
      </c>
      <c r="L2252" s="68">
        <v>28.8343558282209</v>
      </c>
      <c r="M2252" s="71">
        <v>0.94350282485875703</v>
      </c>
      <c r="N2252" s="68">
        <v>77.625257378174297</v>
      </c>
      <c r="O2252" s="71"/>
      <c r="P2252" s="68"/>
      <c r="Q2252" s="71"/>
      <c r="R2252" s="68"/>
    </row>
    <row r="2253" spans="1:18" x14ac:dyDescent="0.2">
      <c r="A2253" s="72" t="s">
        <v>4552</v>
      </c>
      <c r="B2253" s="66" t="s">
        <v>4553</v>
      </c>
      <c r="C2253" s="67">
        <v>80</v>
      </c>
      <c r="D2253" s="67" t="s">
        <v>334</v>
      </c>
      <c r="E2253" s="71">
        <v>0.91001003859061202</v>
      </c>
      <c r="F2253" s="68">
        <v>94.614860259032</v>
      </c>
      <c r="G2253" s="71">
        <v>0.91127161614976404</v>
      </c>
      <c r="H2253" s="68">
        <v>84.730743012951606</v>
      </c>
      <c r="I2253" s="71">
        <v>0.96417343463452998</v>
      </c>
      <c r="J2253" s="68">
        <v>96.455351056578095</v>
      </c>
      <c r="K2253" s="71">
        <v>1</v>
      </c>
      <c r="L2253" s="68">
        <v>100</v>
      </c>
      <c r="M2253" s="71">
        <v>0.76459510357815497</v>
      </c>
      <c r="N2253" s="68">
        <v>50.652024708304701</v>
      </c>
      <c r="O2253" s="71"/>
      <c r="P2253" s="68"/>
      <c r="Q2253" s="71"/>
      <c r="R2253" s="68"/>
    </row>
    <row r="2254" spans="1:18" x14ac:dyDescent="0.2">
      <c r="A2254" s="72" t="s">
        <v>4554</v>
      </c>
      <c r="B2254" s="66" t="s">
        <v>4555</v>
      </c>
      <c r="C2254" s="67">
        <v>80</v>
      </c>
      <c r="D2254" s="67" t="s">
        <v>334</v>
      </c>
      <c r="E2254" s="71">
        <v>0.88876286405314797</v>
      </c>
      <c r="F2254" s="68">
        <v>90.047716428084499</v>
      </c>
      <c r="G2254" s="71">
        <v>0.959104698067896</v>
      </c>
      <c r="H2254" s="68">
        <v>96.932515337423297</v>
      </c>
      <c r="I2254" s="71">
        <v>0.95136869840708604</v>
      </c>
      <c r="J2254" s="68">
        <v>93.456032719836401</v>
      </c>
      <c r="K2254" s="71">
        <v>0.92706393544382404</v>
      </c>
      <c r="L2254" s="68">
        <v>68.779822767552801</v>
      </c>
      <c r="M2254" s="71">
        <v>0.71751412429378603</v>
      </c>
      <c r="N2254" s="68">
        <v>23.884694577899801</v>
      </c>
      <c r="O2254" s="71"/>
      <c r="P2254" s="68"/>
      <c r="Q2254" s="71"/>
      <c r="R2254" s="68"/>
    </row>
    <row r="2255" spans="1:18" x14ac:dyDescent="0.2">
      <c r="A2255" s="72" t="s">
        <v>4556</v>
      </c>
      <c r="B2255" s="66" t="s">
        <v>4556</v>
      </c>
      <c r="C2255" s="67">
        <v>80</v>
      </c>
      <c r="D2255" s="67" t="s">
        <v>334</v>
      </c>
      <c r="E2255" s="71">
        <v>0.96750877045072303</v>
      </c>
      <c r="F2255" s="68">
        <v>99.591002044989807</v>
      </c>
      <c r="G2255" s="71">
        <v>0.91582529084473896</v>
      </c>
      <c r="H2255" s="68">
        <v>86.843899113837793</v>
      </c>
      <c r="I2255" s="71">
        <v>0.978263173950083</v>
      </c>
      <c r="J2255" s="68">
        <v>98.432174505794094</v>
      </c>
      <c r="K2255" s="71">
        <v>0.97594661700806995</v>
      </c>
      <c r="L2255" s="68">
        <v>93.251533742331304</v>
      </c>
      <c r="M2255" s="71">
        <v>1</v>
      </c>
      <c r="N2255" s="68">
        <v>100</v>
      </c>
      <c r="O2255" s="71"/>
      <c r="P2255" s="68"/>
      <c r="Q2255" s="71"/>
      <c r="R2255" s="68"/>
    </row>
    <row r="2256" spans="1:18" x14ac:dyDescent="0.2">
      <c r="A2256" s="72" t="s">
        <v>4557</v>
      </c>
      <c r="B2256" s="66" t="s">
        <v>4558</v>
      </c>
      <c r="C2256" s="67">
        <v>80</v>
      </c>
      <c r="D2256" s="67" t="s">
        <v>334</v>
      </c>
      <c r="E2256" s="71">
        <v>0.89382599577140798</v>
      </c>
      <c r="F2256" s="68">
        <v>91.070211315610095</v>
      </c>
      <c r="G2256" s="71">
        <v>0.97236302748935499</v>
      </c>
      <c r="H2256" s="68">
        <v>98.636673483299205</v>
      </c>
      <c r="I2256" s="71">
        <v>0.899537973976271</v>
      </c>
      <c r="J2256" s="68">
        <v>79.345603271983606</v>
      </c>
      <c r="K2256" s="71">
        <v>0.92939168218497803</v>
      </c>
      <c r="L2256" s="68">
        <v>70.074982958418502</v>
      </c>
      <c r="M2256" s="71">
        <v>0.774011299435028</v>
      </c>
      <c r="N2256" s="68">
        <v>54.564172958133099</v>
      </c>
      <c r="O2256" s="71"/>
      <c r="P2256" s="68"/>
      <c r="Q2256" s="71"/>
      <c r="R2256" s="68"/>
    </row>
    <row r="2257" spans="1:18" x14ac:dyDescent="0.2">
      <c r="A2257" s="72" t="s">
        <v>4559</v>
      </c>
      <c r="B2257" s="66" t="s">
        <v>4560</v>
      </c>
      <c r="C2257" s="67">
        <v>80</v>
      </c>
      <c r="D2257" s="67" t="s">
        <v>334</v>
      </c>
      <c r="E2257" s="71">
        <v>0.92453624134970203</v>
      </c>
      <c r="F2257" s="68">
        <v>97.000681663258305</v>
      </c>
      <c r="G2257" s="71">
        <v>0.96826093940966096</v>
      </c>
      <c r="H2257" s="68">
        <v>98.091342876618995</v>
      </c>
      <c r="I2257" s="71">
        <v>0.95224301977130199</v>
      </c>
      <c r="J2257" s="68">
        <v>93.524199045671395</v>
      </c>
      <c r="K2257" s="71">
        <v>0.95654872749844799</v>
      </c>
      <c r="L2257" s="68">
        <v>84.867075664621694</v>
      </c>
      <c r="M2257" s="71">
        <v>0.82109227871939705</v>
      </c>
      <c r="N2257" s="68">
        <v>66.437886067261502</v>
      </c>
      <c r="O2257" s="71"/>
      <c r="P2257" s="68"/>
      <c r="Q2257" s="71"/>
      <c r="R2257" s="68"/>
    </row>
    <row r="2258" spans="1:18" x14ac:dyDescent="0.2">
      <c r="A2258" s="72" t="s">
        <v>4561</v>
      </c>
      <c r="B2258" s="66" t="s">
        <v>4562</v>
      </c>
      <c r="C2258" s="67">
        <v>80</v>
      </c>
      <c r="D2258" s="67" t="s">
        <v>334</v>
      </c>
      <c r="E2258" s="71">
        <v>0.90867443669825998</v>
      </c>
      <c r="F2258" s="68">
        <v>93.933197000681702</v>
      </c>
      <c r="G2258" s="71">
        <v>0.93212809028405197</v>
      </c>
      <c r="H2258" s="68">
        <v>92.024539877300597</v>
      </c>
      <c r="I2258" s="71">
        <v>0.96580230493243202</v>
      </c>
      <c r="J2258" s="68">
        <v>97.000681663258305</v>
      </c>
      <c r="K2258" s="71">
        <v>0.96275605214152704</v>
      </c>
      <c r="L2258" s="68">
        <v>88.275391956373596</v>
      </c>
      <c r="M2258" s="71">
        <v>0.774011299435028</v>
      </c>
      <c r="N2258" s="68">
        <v>54.564172958133099</v>
      </c>
      <c r="O2258" s="71"/>
      <c r="P2258" s="68"/>
      <c r="Q2258" s="71"/>
      <c r="R2258" s="68"/>
    </row>
    <row r="2259" spans="1:18" x14ac:dyDescent="0.2">
      <c r="A2259" s="72" t="s">
        <v>4563</v>
      </c>
      <c r="B2259" s="66" t="s">
        <v>4564</v>
      </c>
      <c r="C2259" s="67">
        <v>80</v>
      </c>
      <c r="D2259" s="67" t="s">
        <v>334</v>
      </c>
      <c r="E2259" s="71">
        <v>0.90135006716786803</v>
      </c>
      <c r="F2259" s="68">
        <v>92.569870483980907</v>
      </c>
      <c r="G2259" s="71">
        <v>0.94214161165890198</v>
      </c>
      <c r="H2259" s="68">
        <v>94.410361281526903</v>
      </c>
      <c r="I2259" s="71">
        <v>0.93502637682024903</v>
      </c>
      <c r="J2259" s="68">
        <v>88.820722563053806</v>
      </c>
      <c r="K2259" s="71">
        <v>0.954220980757294</v>
      </c>
      <c r="L2259" s="68">
        <v>83.708248125425996</v>
      </c>
      <c r="M2259" s="71">
        <v>0.774011299435028</v>
      </c>
      <c r="N2259" s="68">
        <v>54.564172958133099</v>
      </c>
      <c r="O2259" s="71"/>
      <c r="P2259" s="68"/>
      <c r="Q2259" s="71"/>
      <c r="R2259" s="68"/>
    </row>
    <row r="2260" spans="1:18" x14ac:dyDescent="0.2">
      <c r="A2260" s="72" t="s">
        <v>4565</v>
      </c>
      <c r="B2260" s="66" t="s">
        <v>4566</v>
      </c>
      <c r="C2260" s="67">
        <v>80</v>
      </c>
      <c r="D2260" s="67" t="s">
        <v>334</v>
      </c>
      <c r="E2260" s="71">
        <v>0.91944024993570395</v>
      </c>
      <c r="F2260" s="68">
        <v>96.250852079072899</v>
      </c>
      <c r="G2260" s="71">
        <v>0.90767055074089198</v>
      </c>
      <c r="H2260" s="68">
        <v>83.367416496250897</v>
      </c>
      <c r="I2260" s="71">
        <v>0.98169183355094702</v>
      </c>
      <c r="J2260" s="68">
        <v>98.636673483299205</v>
      </c>
      <c r="K2260" s="71">
        <v>0.97672253258845398</v>
      </c>
      <c r="L2260" s="68">
        <v>93.456032719836401</v>
      </c>
      <c r="M2260" s="71">
        <v>0.81167608286252302</v>
      </c>
      <c r="N2260" s="68">
        <v>64.790665751544296</v>
      </c>
      <c r="O2260" s="71"/>
      <c r="P2260" s="68"/>
      <c r="Q2260" s="71"/>
      <c r="R2260" s="68"/>
    </row>
    <row r="2261" spans="1:18" x14ac:dyDescent="0.2">
      <c r="A2261" s="72" t="s">
        <v>4567</v>
      </c>
      <c r="B2261" s="66" t="s">
        <v>4568</v>
      </c>
      <c r="C2261" s="67">
        <v>80</v>
      </c>
      <c r="D2261" s="67" t="s">
        <v>334</v>
      </c>
      <c r="E2261" s="71">
        <v>0.85856154588553701</v>
      </c>
      <c r="F2261" s="68">
        <v>82.890252215405596</v>
      </c>
      <c r="G2261" s="71">
        <v>0.89651993101844596</v>
      </c>
      <c r="H2261" s="68">
        <v>79.004771642808507</v>
      </c>
      <c r="I2261" s="71">
        <v>0.83210073305479704</v>
      </c>
      <c r="J2261" s="68">
        <v>61.963190184049097</v>
      </c>
      <c r="K2261" s="71">
        <v>0.94103041589075098</v>
      </c>
      <c r="L2261" s="68">
        <v>76.823449216087297</v>
      </c>
      <c r="M2261" s="71">
        <v>0.76459510357815497</v>
      </c>
      <c r="N2261" s="68">
        <v>50.652024708304701</v>
      </c>
      <c r="O2261" s="71"/>
      <c r="P2261" s="68"/>
      <c r="Q2261" s="71"/>
      <c r="R2261" s="68"/>
    </row>
    <row r="2262" spans="1:18" x14ac:dyDescent="0.2">
      <c r="A2262" s="72" t="s">
        <v>4569</v>
      </c>
      <c r="B2262" s="66" t="s">
        <v>4570</v>
      </c>
      <c r="C2262" s="67">
        <v>80</v>
      </c>
      <c r="D2262" s="67" t="s">
        <v>334</v>
      </c>
      <c r="E2262" s="71">
        <v>0.91991454236024195</v>
      </c>
      <c r="F2262" s="68">
        <v>96.523517382413104</v>
      </c>
      <c r="G2262" s="71">
        <v>0.94275115295742595</v>
      </c>
      <c r="H2262" s="68">
        <v>94.751192910702102</v>
      </c>
      <c r="I2262" s="71">
        <v>0.94441840534612698</v>
      </c>
      <c r="J2262" s="68">
        <v>91.615541922290404</v>
      </c>
      <c r="K2262" s="71">
        <v>0.96198013656114201</v>
      </c>
      <c r="L2262" s="68">
        <v>87.934560327198398</v>
      </c>
      <c r="M2262" s="71">
        <v>0.83050847457627197</v>
      </c>
      <c r="N2262" s="68">
        <v>68.634179821551101</v>
      </c>
      <c r="O2262" s="71"/>
      <c r="P2262" s="68"/>
      <c r="Q2262" s="71"/>
      <c r="R2262" s="68"/>
    </row>
    <row r="2263" spans="1:18" x14ac:dyDescent="0.2">
      <c r="A2263" s="72" t="s">
        <v>4571</v>
      </c>
      <c r="B2263" s="66" t="s">
        <v>4572</v>
      </c>
      <c r="C2263" s="67">
        <v>80</v>
      </c>
      <c r="D2263" s="67" t="s">
        <v>334</v>
      </c>
      <c r="E2263" s="71">
        <v>0.77630349120804099</v>
      </c>
      <c r="F2263" s="68">
        <v>53.9195637355147</v>
      </c>
      <c r="G2263" s="71">
        <v>0.87588387331395101</v>
      </c>
      <c r="H2263" s="68">
        <v>65.985003408316302</v>
      </c>
      <c r="I2263" s="71">
        <v>0.85241017996658597</v>
      </c>
      <c r="J2263" s="68">
        <v>68.3026584867076</v>
      </c>
      <c r="K2263" s="71">
        <v>0.93404717566728701</v>
      </c>
      <c r="L2263" s="68">
        <v>73.006134969325203</v>
      </c>
      <c r="M2263" s="71">
        <v>0.76459510357815497</v>
      </c>
      <c r="N2263" s="68">
        <v>50.652024708304701</v>
      </c>
      <c r="O2263" s="71">
        <v>0.45458112351422703</v>
      </c>
      <c r="P2263" s="68">
        <v>59.876543209876502</v>
      </c>
      <c r="Q2263" s="71"/>
      <c r="R2263" s="68"/>
    </row>
    <row r="2264" spans="1:18" x14ac:dyDescent="0.2">
      <c r="A2264" s="72" t="s">
        <v>1592</v>
      </c>
      <c r="B2264" s="66" t="s">
        <v>4573</v>
      </c>
      <c r="C2264" s="67">
        <v>80</v>
      </c>
      <c r="D2264" s="67" t="s">
        <v>334</v>
      </c>
      <c r="E2264" s="71">
        <v>0.81290037316994301</v>
      </c>
      <c r="F2264" s="68">
        <v>67.552828902522194</v>
      </c>
      <c r="G2264" s="71">
        <v>0.90032234805851596</v>
      </c>
      <c r="H2264" s="68">
        <v>80.2317655078391</v>
      </c>
      <c r="I2264" s="71">
        <v>0.83111727479356301</v>
      </c>
      <c r="J2264" s="68">
        <v>61.622358554873898</v>
      </c>
      <c r="K2264" s="71">
        <v>0.94258224705152105</v>
      </c>
      <c r="L2264" s="68">
        <v>77.573278800272703</v>
      </c>
      <c r="M2264" s="71">
        <v>0.774011299435028</v>
      </c>
      <c r="N2264" s="68">
        <v>54.564172958133099</v>
      </c>
      <c r="O2264" s="71">
        <v>0.61646869651108704</v>
      </c>
      <c r="P2264" s="68">
        <v>77.7777777777778</v>
      </c>
      <c r="Q2264" s="71"/>
      <c r="R2264" s="68"/>
    </row>
    <row r="2265" spans="1:18" x14ac:dyDescent="0.2">
      <c r="A2265" s="72" t="s">
        <v>2106</v>
      </c>
      <c r="B2265" s="66" t="s">
        <v>4574</v>
      </c>
      <c r="C2265" s="67">
        <v>80</v>
      </c>
      <c r="D2265" s="67" t="s">
        <v>334</v>
      </c>
      <c r="E2265" s="71">
        <v>0.87503122870750205</v>
      </c>
      <c r="F2265" s="68">
        <v>86.503067484662594</v>
      </c>
      <c r="G2265" s="71">
        <v>0.89930460919463395</v>
      </c>
      <c r="H2265" s="68">
        <v>80.095432856169097</v>
      </c>
      <c r="I2265" s="71">
        <v>0.85562309156684002</v>
      </c>
      <c r="J2265" s="68">
        <v>68.916155419222903</v>
      </c>
      <c r="K2265" s="71">
        <v>0.98060211049037904</v>
      </c>
      <c r="L2265" s="68">
        <v>94.137695978186798</v>
      </c>
      <c r="M2265" s="71">
        <v>0.76459510357815497</v>
      </c>
      <c r="N2265" s="68">
        <v>50.652024708304701</v>
      </c>
      <c r="O2265" s="71"/>
      <c r="P2265" s="68"/>
      <c r="Q2265" s="71"/>
      <c r="R2265" s="68"/>
    </row>
    <row r="2266" spans="1:18" x14ac:dyDescent="0.2">
      <c r="A2266" s="72" t="s">
        <v>4575</v>
      </c>
      <c r="B2266" s="66" t="s">
        <v>4576</v>
      </c>
      <c r="C2266" s="67">
        <v>80</v>
      </c>
      <c r="D2266" s="67" t="s">
        <v>334</v>
      </c>
      <c r="E2266" s="71">
        <v>0.83109693606526602</v>
      </c>
      <c r="F2266" s="68">
        <v>73.346966598500302</v>
      </c>
      <c r="G2266" s="71">
        <v>0.92754470213052598</v>
      </c>
      <c r="H2266" s="68">
        <v>90.456714383094706</v>
      </c>
      <c r="I2266" s="71">
        <v>0.95596090707336101</v>
      </c>
      <c r="J2266" s="68">
        <v>94.478527607361997</v>
      </c>
      <c r="K2266" s="71">
        <v>0.97280410754498403</v>
      </c>
      <c r="L2266" s="68">
        <v>91.751874573960507</v>
      </c>
      <c r="M2266" s="71">
        <v>0.76459510357815497</v>
      </c>
      <c r="N2266" s="68">
        <v>50.652024708304701</v>
      </c>
      <c r="O2266" s="71">
        <v>0.53457985999930702</v>
      </c>
      <c r="P2266" s="68">
        <v>68.930041152263399</v>
      </c>
      <c r="Q2266" s="71"/>
      <c r="R2266" s="68"/>
    </row>
    <row r="2267" spans="1:18" x14ac:dyDescent="0.2">
      <c r="A2267" s="72" t="s">
        <v>1598</v>
      </c>
      <c r="B2267" s="66" t="s">
        <v>4577</v>
      </c>
      <c r="C2267" s="67">
        <v>80</v>
      </c>
      <c r="D2267" s="67" t="s">
        <v>334</v>
      </c>
      <c r="E2267" s="71">
        <v>0.84879560876820204</v>
      </c>
      <c r="F2267" s="68">
        <v>79.4137695978187</v>
      </c>
      <c r="G2267" s="71">
        <v>0.94718592938453094</v>
      </c>
      <c r="H2267" s="68">
        <v>95.637355146557596</v>
      </c>
      <c r="I2267" s="71">
        <v>0.96380065902291001</v>
      </c>
      <c r="J2267" s="68">
        <v>96.387184730743002</v>
      </c>
      <c r="K2267" s="71">
        <v>0.97439478584729999</v>
      </c>
      <c r="L2267" s="68">
        <v>92.638036809815901</v>
      </c>
      <c r="M2267" s="71">
        <v>0.84934086629001904</v>
      </c>
      <c r="N2267" s="68">
        <v>71.791352093342496</v>
      </c>
      <c r="O2267" s="71">
        <v>0.50925580329624898</v>
      </c>
      <c r="P2267" s="68">
        <v>65.432098765432102</v>
      </c>
      <c r="Q2267" s="71"/>
      <c r="R2267" s="68"/>
    </row>
    <row r="2268" spans="1:18" x14ac:dyDescent="0.2">
      <c r="A2268" s="72" t="s">
        <v>4578</v>
      </c>
      <c r="B2268" s="66" t="s">
        <v>4579</v>
      </c>
      <c r="C2268" s="67">
        <v>80</v>
      </c>
      <c r="D2268" s="67" t="s">
        <v>334</v>
      </c>
      <c r="E2268" s="71">
        <v>0.83446350201943698</v>
      </c>
      <c r="F2268" s="68">
        <v>74.778459441036105</v>
      </c>
      <c r="G2268" s="71">
        <v>0.89850476638955601</v>
      </c>
      <c r="H2268" s="68">
        <v>79.890933878663901</v>
      </c>
      <c r="I2268" s="71">
        <v>0.84308368745042805</v>
      </c>
      <c r="J2268" s="68">
        <v>65.507839127471001</v>
      </c>
      <c r="K2268" s="71">
        <v>0.96120422098075697</v>
      </c>
      <c r="L2268" s="68">
        <v>87.593728698023199</v>
      </c>
      <c r="M2268" s="71">
        <v>0.76459510357815497</v>
      </c>
      <c r="N2268" s="68">
        <v>50.652024708304701</v>
      </c>
      <c r="O2268" s="71">
        <v>0.70492973169828899</v>
      </c>
      <c r="P2268" s="68">
        <v>86.6255144032922</v>
      </c>
      <c r="Q2268" s="71"/>
      <c r="R2268" s="68"/>
    </row>
    <row r="2269" spans="1:18" x14ac:dyDescent="0.2">
      <c r="A2269" s="72" t="s">
        <v>4570</v>
      </c>
      <c r="B2269" s="66" t="s">
        <v>4580</v>
      </c>
      <c r="C2269" s="67">
        <v>80</v>
      </c>
      <c r="D2269" s="67" t="s">
        <v>334</v>
      </c>
      <c r="E2269" s="71">
        <v>0.92557526779542598</v>
      </c>
      <c r="F2269" s="68">
        <v>97.273346966598496</v>
      </c>
      <c r="G2269" s="71">
        <v>0.95431606571961503</v>
      </c>
      <c r="H2269" s="68">
        <v>96.591683708248098</v>
      </c>
      <c r="I2269" s="71">
        <v>0.99192497326816698</v>
      </c>
      <c r="J2269" s="68">
        <v>99.318336741649603</v>
      </c>
      <c r="K2269" s="71">
        <v>0.99146492861576696</v>
      </c>
      <c r="L2269" s="68">
        <v>95.978186775732794</v>
      </c>
      <c r="M2269" s="71">
        <v>0.76459510357815497</v>
      </c>
      <c r="N2269" s="68">
        <v>50.652024708304701</v>
      </c>
      <c r="O2269" s="71"/>
      <c r="P2269" s="68"/>
      <c r="Q2269" s="71"/>
      <c r="R2269" s="68"/>
    </row>
    <row r="2270" spans="1:18" x14ac:dyDescent="0.2">
      <c r="A2270" s="72" t="s">
        <v>4581</v>
      </c>
      <c r="B2270" s="66" t="s">
        <v>4582</v>
      </c>
      <c r="C2270" s="67">
        <v>80</v>
      </c>
      <c r="D2270" s="67" t="s">
        <v>334</v>
      </c>
      <c r="E2270" s="71">
        <v>0.90860845486015696</v>
      </c>
      <c r="F2270" s="68">
        <v>93.865030674846594</v>
      </c>
      <c r="G2270" s="71">
        <v>0.95269696104853097</v>
      </c>
      <c r="H2270" s="68">
        <v>96.250852079072899</v>
      </c>
      <c r="I2270" s="71">
        <v>0.91760204371755905</v>
      </c>
      <c r="J2270" s="68">
        <v>84.049079754601195</v>
      </c>
      <c r="K2270" s="71">
        <v>0.97129112352576097</v>
      </c>
      <c r="L2270" s="68">
        <v>91.138377641445103</v>
      </c>
      <c r="M2270" s="71">
        <v>0.79284369114877595</v>
      </c>
      <c r="N2270" s="68">
        <v>60.054907343857202</v>
      </c>
      <c r="O2270" s="71"/>
      <c r="P2270" s="68"/>
      <c r="Q2270" s="71"/>
      <c r="R2270" s="68"/>
    </row>
    <row r="2271" spans="1:18" x14ac:dyDescent="0.2">
      <c r="A2271" s="72" t="s">
        <v>4583</v>
      </c>
      <c r="B2271" s="66" t="s">
        <v>4584</v>
      </c>
      <c r="C2271" s="67">
        <v>80</v>
      </c>
      <c r="D2271" s="67" t="s">
        <v>334</v>
      </c>
      <c r="E2271" s="71">
        <v>0.87632892233371396</v>
      </c>
      <c r="F2271" s="68">
        <v>86.775732788002699</v>
      </c>
      <c r="G2271" s="71">
        <v>0.88054182940494596</v>
      </c>
      <c r="H2271" s="68">
        <v>69.120654396728</v>
      </c>
      <c r="I2271" s="71">
        <v>0.81828186784580503</v>
      </c>
      <c r="J2271" s="68">
        <v>57.123381049761399</v>
      </c>
      <c r="K2271" s="71">
        <v>0.96656732165095904</v>
      </c>
      <c r="L2271" s="68">
        <v>89.7068847989093</v>
      </c>
      <c r="M2271" s="71">
        <v>0.839924670433145</v>
      </c>
      <c r="N2271" s="68">
        <v>70.144131777625304</v>
      </c>
      <c r="O2271" s="71"/>
      <c r="P2271" s="68"/>
      <c r="Q2271" s="71"/>
      <c r="R2271" s="68"/>
    </row>
    <row r="2272" spans="1:18" x14ac:dyDescent="0.2">
      <c r="A2272" s="72" t="s">
        <v>4585</v>
      </c>
      <c r="B2272" s="66" t="s">
        <v>4586</v>
      </c>
      <c r="C2272" s="67">
        <v>80</v>
      </c>
      <c r="D2272" s="67" t="s">
        <v>334</v>
      </c>
      <c r="E2272" s="71">
        <v>0.91066186782518399</v>
      </c>
      <c r="F2272" s="68">
        <v>94.751192910702102</v>
      </c>
      <c r="G2272" s="71">
        <v>0.89424933149371599</v>
      </c>
      <c r="H2272" s="68">
        <v>77.709611451942706</v>
      </c>
      <c r="I2272" s="71">
        <v>0.98845852971117498</v>
      </c>
      <c r="J2272" s="68">
        <v>99.113837764144506</v>
      </c>
      <c r="K2272" s="71">
        <v>0.99534450651769102</v>
      </c>
      <c r="L2272" s="68">
        <v>96.523517382413104</v>
      </c>
      <c r="M2272" s="71">
        <v>0.76459510357815497</v>
      </c>
      <c r="N2272" s="68">
        <v>50.652024708304701</v>
      </c>
      <c r="O2272" s="71"/>
      <c r="P2272" s="68"/>
      <c r="Q2272" s="71"/>
      <c r="R2272" s="68"/>
    </row>
    <row r="2273" spans="1:18" x14ac:dyDescent="0.2">
      <c r="A2273" s="72" t="s">
        <v>4587</v>
      </c>
      <c r="B2273" s="66" t="s">
        <v>4588</v>
      </c>
      <c r="C2273" s="67">
        <v>80</v>
      </c>
      <c r="D2273" s="67" t="s">
        <v>334</v>
      </c>
      <c r="E2273" s="71">
        <v>0.64144305580515004</v>
      </c>
      <c r="F2273" s="68">
        <v>16.905248807089301</v>
      </c>
      <c r="G2273" s="71">
        <v>0.86369911007005595</v>
      </c>
      <c r="H2273" s="68">
        <v>57.123381049761399</v>
      </c>
      <c r="I2273" s="71">
        <v>0.94907730742106899</v>
      </c>
      <c r="J2273" s="68">
        <v>93.115201090661202</v>
      </c>
      <c r="K2273" s="71">
        <v>0.94801365611421495</v>
      </c>
      <c r="L2273" s="68">
        <v>80.640763462849307</v>
      </c>
      <c r="M2273" s="71">
        <v>0.76459510357815497</v>
      </c>
      <c r="N2273" s="68">
        <v>50.652024708304701</v>
      </c>
      <c r="O2273" s="71">
        <v>0.32327315764740799</v>
      </c>
      <c r="P2273" s="68">
        <v>38.3744855967078</v>
      </c>
      <c r="Q2273" s="71">
        <v>0</v>
      </c>
      <c r="R2273" s="68">
        <v>30.899830220713099</v>
      </c>
    </row>
    <row r="2274" spans="1:18" x14ac:dyDescent="0.2">
      <c r="A2274" s="72" t="s">
        <v>4589</v>
      </c>
      <c r="B2274" s="66" t="s">
        <v>4590</v>
      </c>
      <c r="C2274" s="67">
        <v>80</v>
      </c>
      <c r="D2274" s="67" t="s">
        <v>334</v>
      </c>
      <c r="E2274" s="71">
        <v>0.64276021966489505</v>
      </c>
      <c r="F2274" s="68">
        <v>17.246080436264499</v>
      </c>
      <c r="G2274" s="71">
        <v>0.82665397975191002</v>
      </c>
      <c r="H2274" s="68">
        <v>24.0627130197682</v>
      </c>
      <c r="I2274" s="71">
        <v>0.85841402812642398</v>
      </c>
      <c r="J2274" s="68">
        <v>69.665985003408295</v>
      </c>
      <c r="K2274" s="71">
        <v>0.58517330977900495</v>
      </c>
      <c r="L2274" s="68">
        <v>4.15814587593729</v>
      </c>
      <c r="M2274" s="71">
        <v>0.79284369114877595</v>
      </c>
      <c r="N2274" s="68">
        <v>60.054907343857202</v>
      </c>
      <c r="O2274" s="71">
        <v>0.15071608951835999</v>
      </c>
      <c r="P2274" s="68">
        <v>10.2880658436214</v>
      </c>
      <c r="Q2274" s="71"/>
      <c r="R2274" s="68"/>
    </row>
    <row r="2275" spans="1:18" x14ac:dyDescent="0.2">
      <c r="A2275" s="72" t="s">
        <v>4591</v>
      </c>
      <c r="B2275" s="66" t="s">
        <v>4592</v>
      </c>
      <c r="C2275" s="67">
        <v>80</v>
      </c>
      <c r="D2275" s="67" t="s">
        <v>334</v>
      </c>
      <c r="E2275" s="71">
        <v>0.75564937334700399</v>
      </c>
      <c r="F2275" s="68">
        <v>46.762099522835697</v>
      </c>
      <c r="G2275" s="71">
        <v>0.83896989941293598</v>
      </c>
      <c r="H2275" s="68">
        <v>34.083162917518699</v>
      </c>
      <c r="I2275" s="71">
        <v>0.93482266844025397</v>
      </c>
      <c r="J2275" s="68">
        <v>88.752556237218798</v>
      </c>
      <c r="K2275" s="71">
        <v>0.89214773432650496</v>
      </c>
      <c r="L2275" s="68">
        <v>48.9434219495569</v>
      </c>
      <c r="M2275" s="71">
        <v>0.76459510357815497</v>
      </c>
      <c r="N2275" s="68">
        <v>50.652024708304701</v>
      </c>
      <c r="O2275" s="71">
        <v>0.34771146097716998</v>
      </c>
      <c r="P2275" s="68">
        <v>43.209876543209901</v>
      </c>
      <c r="Q2275" s="71"/>
      <c r="R2275" s="68"/>
    </row>
    <row r="2276" spans="1:18" x14ac:dyDescent="0.2">
      <c r="A2276" s="72" t="s">
        <v>3272</v>
      </c>
      <c r="B2276" s="66" t="s">
        <v>4593</v>
      </c>
      <c r="C2276" s="67">
        <v>80</v>
      </c>
      <c r="D2276" s="67" t="s">
        <v>334</v>
      </c>
      <c r="E2276" s="71">
        <v>0.749345491571768</v>
      </c>
      <c r="F2276" s="68">
        <v>44.580777096114502</v>
      </c>
      <c r="G2276" s="71">
        <v>0.86373404552682098</v>
      </c>
      <c r="H2276" s="68">
        <v>57.1915473755964</v>
      </c>
      <c r="I2276" s="71">
        <v>0.91681934549927502</v>
      </c>
      <c r="J2276" s="68">
        <v>83.708248125425996</v>
      </c>
      <c r="K2276" s="71">
        <v>0.882836747361887</v>
      </c>
      <c r="L2276" s="68">
        <v>44.648943421949603</v>
      </c>
      <c r="M2276" s="71">
        <v>0.76459510357815497</v>
      </c>
      <c r="N2276" s="68">
        <v>50.652024708304701</v>
      </c>
      <c r="O2276" s="71">
        <v>0.31874221589270402</v>
      </c>
      <c r="P2276" s="68">
        <v>37.345679012345698</v>
      </c>
      <c r="Q2276" s="71"/>
      <c r="R2276" s="68"/>
    </row>
    <row r="2277" spans="1:18" x14ac:dyDescent="0.2">
      <c r="A2277" s="72" t="s">
        <v>4594</v>
      </c>
      <c r="B2277" s="66" t="s">
        <v>4595</v>
      </c>
      <c r="C2277" s="67">
        <v>80</v>
      </c>
      <c r="D2277" s="67" t="s">
        <v>334</v>
      </c>
      <c r="E2277" s="71">
        <v>0.78937796437139196</v>
      </c>
      <c r="F2277" s="68">
        <v>58.4185412406271</v>
      </c>
      <c r="G2277" s="71">
        <v>0.85962123707389104</v>
      </c>
      <c r="H2277" s="68">
        <v>53.237900477164303</v>
      </c>
      <c r="I2277" s="71">
        <v>0.937202865006451</v>
      </c>
      <c r="J2277" s="68">
        <v>89.502385821404204</v>
      </c>
      <c r="K2277" s="71">
        <v>0.93559900682805697</v>
      </c>
      <c r="L2277" s="68">
        <v>73.619631901840506</v>
      </c>
      <c r="M2277" s="71">
        <v>0.81167608286252302</v>
      </c>
      <c r="N2277" s="68">
        <v>64.790665751544296</v>
      </c>
      <c r="O2277" s="71">
        <v>0.402790630086035</v>
      </c>
      <c r="P2277" s="68">
        <v>52.160493827160501</v>
      </c>
      <c r="Q2277" s="71"/>
      <c r="R2277" s="68"/>
    </row>
    <row r="2278" spans="1:18" x14ac:dyDescent="0.2">
      <c r="A2278" s="72" t="s">
        <v>4596</v>
      </c>
      <c r="B2278" s="66" t="s">
        <v>4597</v>
      </c>
      <c r="C2278" s="67">
        <v>80</v>
      </c>
      <c r="D2278" s="67" t="s">
        <v>334</v>
      </c>
      <c r="E2278" s="71">
        <v>0.74708287394522599</v>
      </c>
      <c r="F2278" s="68">
        <v>43.762781186094102</v>
      </c>
      <c r="G2278" s="71">
        <v>0.86701612628031299</v>
      </c>
      <c r="H2278" s="68">
        <v>59.918200408997997</v>
      </c>
      <c r="I2278" s="71">
        <v>0.92572512839438104</v>
      </c>
      <c r="J2278" s="68">
        <v>86.162235855487395</v>
      </c>
      <c r="K2278" s="71">
        <v>0.92473618870266905</v>
      </c>
      <c r="L2278" s="68">
        <v>67.552828902522194</v>
      </c>
      <c r="M2278" s="71">
        <v>0.76459510357815497</v>
      </c>
      <c r="N2278" s="68">
        <v>50.652024708304701</v>
      </c>
      <c r="O2278" s="71">
        <v>0.25334182277061301</v>
      </c>
      <c r="P2278" s="68">
        <v>25</v>
      </c>
      <c r="Q2278" s="71"/>
      <c r="R2278" s="68"/>
    </row>
    <row r="2279" spans="1:18" x14ac:dyDescent="0.2">
      <c r="A2279" s="72" t="s">
        <v>4598</v>
      </c>
      <c r="B2279" s="66" t="s">
        <v>4599</v>
      </c>
      <c r="C2279" s="67">
        <v>80</v>
      </c>
      <c r="D2279" s="67" t="s">
        <v>334</v>
      </c>
      <c r="E2279" s="71">
        <v>0.77129792118076201</v>
      </c>
      <c r="F2279" s="68">
        <v>52.351738241308801</v>
      </c>
      <c r="G2279" s="71">
        <v>0.86673946306498195</v>
      </c>
      <c r="H2279" s="68">
        <v>59.6455351056578</v>
      </c>
      <c r="I2279" s="71">
        <v>0.95292228093435605</v>
      </c>
      <c r="J2279" s="68">
        <v>93.865030674846594</v>
      </c>
      <c r="K2279" s="71">
        <v>0.93870266914959699</v>
      </c>
      <c r="L2279" s="68">
        <v>75.3237900477164</v>
      </c>
      <c r="M2279" s="71">
        <v>0.774011299435028</v>
      </c>
      <c r="N2279" s="68">
        <v>54.564172958133099</v>
      </c>
      <c r="O2279" s="71">
        <v>0.32411389331984802</v>
      </c>
      <c r="P2279" s="68">
        <v>38.786008230452701</v>
      </c>
      <c r="Q2279" s="71"/>
      <c r="R2279" s="68"/>
    </row>
    <row r="2280" spans="1:18" x14ac:dyDescent="0.2">
      <c r="A2280" s="72" t="s">
        <v>4600</v>
      </c>
      <c r="B2280" s="66" t="s">
        <v>4601</v>
      </c>
      <c r="C2280" s="67">
        <v>80</v>
      </c>
      <c r="D2280" s="67" t="s">
        <v>334</v>
      </c>
      <c r="E2280" s="71">
        <v>0.76793795301561896</v>
      </c>
      <c r="F2280" s="68">
        <v>51.329243353783198</v>
      </c>
      <c r="G2280" s="71">
        <v>0.86794318055318498</v>
      </c>
      <c r="H2280" s="68">
        <v>60.736196319018397</v>
      </c>
      <c r="I2280" s="71">
        <v>0.90915220313142797</v>
      </c>
      <c r="J2280" s="68">
        <v>81.526925698704801</v>
      </c>
      <c r="K2280" s="71">
        <v>0.85559262269700898</v>
      </c>
      <c r="L2280" s="68">
        <v>34.560327198364</v>
      </c>
      <c r="M2280" s="71">
        <v>0.774011299435028</v>
      </c>
      <c r="N2280" s="68">
        <v>54.564172958133099</v>
      </c>
      <c r="O2280" s="71">
        <v>0.20092841227706401</v>
      </c>
      <c r="P2280" s="68">
        <v>16.358024691358001</v>
      </c>
      <c r="Q2280" s="71">
        <v>1</v>
      </c>
      <c r="R2280" s="68">
        <v>100</v>
      </c>
    </row>
    <row r="2281" spans="1:18" x14ac:dyDescent="0.2">
      <c r="A2281" s="72" t="s">
        <v>4602</v>
      </c>
      <c r="B2281" s="66" t="s">
        <v>4603</v>
      </c>
      <c r="C2281" s="67">
        <v>80</v>
      </c>
      <c r="D2281" s="67" t="s">
        <v>334</v>
      </c>
      <c r="E2281" s="71">
        <v>0.77912901983852201</v>
      </c>
      <c r="F2281" s="68">
        <v>54.942058623040197</v>
      </c>
      <c r="G2281" s="71">
        <v>0.88455570953918405</v>
      </c>
      <c r="H2281" s="68">
        <v>70.961145194273996</v>
      </c>
      <c r="I2281" s="71">
        <v>0.83484774080194402</v>
      </c>
      <c r="J2281" s="68">
        <v>62.917518745739599</v>
      </c>
      <c r="K2281" s="71">
        <v>0.826136385021493</v>
      </c>
      <c r="L2281" s="68">
        <v>27.062031356509902</v>
      </c>
      <c r="M2281" s="71">
        <v>0.934086629001883</v>
      </c>
      <c r="N2281" s="68">
        <v>77.007549759780403</v>
      </c>
      <c r="O2281" s="71">
        <v>0.19514765466663</v>
      </c>
      <c r="P2281" s="68">
        <v>15.637860082304501</v>
      </c>
      <c r="Q2281" s="71">
        <v>1</v>
      </c>
      <c r="R2281" s="68">
        <v>100</v>
      </c>
    </row>
    <row r="2282" spans="1:18" x14ac:dyDescent="0.2">
      <c r="A2282" s="72" t="s">
        <v>4604</v>
      </c>
      <c r="B2282" s="66" t="s">
        <v>4605</v>
      </c>
      <c r="C2282" s="67">
        <v>80</v>
      </c>
      <c r="D2282" s="67" t="s">
        <v>334</v>
      </c>
      <c r="E2282" s="71">
        <v>0.65589180832758498</v>
      </c>
      <c r="F2282" s="68">
        <v>19.359236537150601</v>
      </c>
      <c r="G2282" s="71">
        <v>0.87791569120162705</v>
      </c>
      <c r="H2282" s="68">
        <v>67.280163599182004</v>
      </c>
      <c r="I2282" s="71">
        <v>0.86964605200724698</v>
      </c>
      <c r="J2282" s="68">
        <v>71.642808452624394</v>
      </c>
      <c r="K2282" s="71">
        <v>0.58054003724394798</v>
      </c>
      <c r="L2282" s="68">
        <v>3.95364689843217</v>
      </c>
      <c r="M2282" s="71">
        <v>0.76459510357815497</v>
      </c>
      <c r="N2282" s="68">
        <v>50.652024708304701</v>
      </c>
      <c r="O2282" s="71">
        <v>0.186762157606949</v>
      </c>
      <c r="P2282" s="68">
        <v>14.40329218107</v>
      </c>
      <c r="Q2282" s="71"/>
      <c r="R2282" s="68"/>
    </row>
    <row r="2283" spans="1:18" x14ac:dyDescent="0.2">
      <c r="A2283" s="72" t="s">
        <v>4606</v>
      </c>
      <c r="B2283" s="66" t="s">
        <v>4607</v>
      </c>
      <c r="C2283" s="67">
        <v>80</v>
      </c>
      <c r="D2283" s="67" t="s">
        <v>334</v>
      </c>
      <c r="E2283" s="71">
        <v>0.966630938070695</v>
      </c>
      <c r="F2283" s="68">
        <v>99.522835719154699</v>
      </c>
      <c r="G2283" s="71">
        <v>0.89609838252547402</v>
      </c>
      <c r="H2283" s="68">
        <v>78.732106339468302</v>
      </c>
      <c r="I2283" s="71">
        <v>0.97042536975730598</v>
      </c>
      <c r="J2283" s="68">
        <v>97.682344921608703</v>
      </c>
      <c r="K2283" s="71">
        <v>1</v>
      </c>
      <c r="L2283" s="68">
        <v>100</v>
      </c>
      <c r="M2283" s="71">
        <v>1</v>
      </c>
      <c r="N2283" s="68">
        <v>100</v>
      </c>
      <c r="O2283" s="71"/>
      <c r="P2283" s="68"/>
      <c r="Q2283" s="71"/>
      <c r="R2283" s="68"/>
    </row>
    <row r="2284" spans="1:18" x14ac:dyDescent="0.2">
      <c r="A2284" s="72" t="s">
        <v>4608</v>
      </c>
      <c r="B2284" s="66" t="s">
        <v>4609</v>
      </c>
      <c r="C2284" s="67">
        <v>80</v>
      </c>
      <c r="D2284" s="67" t="s">
        <v>334</v>
      </c>
      <c r="E2284" s="71">
        <v>0.96752578803567402</v>
      </c>
      <c r="F2284" s="68">
        <v>99.659168370824801</v>
      </c>
      <c r="G2284" s="71">
        <v>0.88025610038215996</v>
      </c>
      <c r="H2284" s="68">
        <v>68.984321745057898</v>
      </c>
      <c r="I2284" s="71">
        <v>0.99372662966246095</v>
      </c>
      <c r="J2284" s="68">
        <v>99.591002044989807</v>
      </c>
      <c r="K2284" s="71">
        <v>0.99612042209807605</v>
      </c>
      <c r="L2284" s="68">
        <v>96.7280163599182</v>
      </c>
      <c r="M2284" s="71">
        <v>1</v>
      </c>
      <c r="N2284" s="68">
        <v>100</v>
      </c>
      <c r="O2284" s="71"/>
      <c r="P2284" s="68"/>
      <c r="Q2284" s="71"/>
      <c r="R2284" s="68"/>
    </row>
    <row r="2285" spans="1:18" x14ac:dyDescent="0.2">
      <c r="A2285" s="72" t="s">
        <v>2770</v>
      </c>
      <c r="B2285" s="66" t="s">
        <v>4610</v>
      </c>
      <c r="C2285" s="67">
        <v>80</v>
      </c>
      <c r="D2285" s="67" t="s">
        <v>334</v>
      </c>
      <c r="E2285" s="71">
        <v>0.78449325307640105</v>
      </c>
      <c r="F2285" s="68">
        <v>57.1915473755964</v>
      </c>
      <c r="G2285" s="71">
        <v>0.83746194793283801</v>
      </c>
      <c r="H2285" s="68">
        <v>33.128834355828197</v>
      </c>
      <c r="I2285" s="71">
        <v>0.80389193501815304</v>
      </c>
      <c r="J2285" s="68">
        <v>51.806407634628499</v>
      </c>
      <c r="K2285" s="71">
        <v>0.93404717566728701</v>
      </c>
      <c r="L2285" s="68">
        <v>73.006134969325203</v>
      </c>
      <c r="M2285" s="71">
        <v>0.76459510357815497</v>
      </c>
      <c r="N2285" s="68">
        <v>50.652024708304701</v>
      </c>
      <c r="O2285" s="71">
        <v>0.58247010318557402</v>
      </c>
      <c r="P2285" s="68">
        <v>74.279835390946502</v>
      </c>
      <c r="Q2285" s="71"/>
      <c r="R2285" s="68"/>
    </row>
    <row r="2286" spans="1:18" x14ac:dyDescent="0.2">
      <c r="A2286" s="72" t="s">
        <v>4611</v>
      </c>
      <c r="B2286" s="66" t="s">
        <v>4612</v>
      </c>
      <c r="C2286" s="67">
        <v>80</v>
      </c>
      <c r="D2286" s="67" t="s">
        <v>334</v>
      </c>
      <c r="E2286" s="71">
        <v>0.69745306651947503</v>
      </c>
      <c r="F2286" s="68">
        <v>30.061349693251501</v>
      </c>
      <c r="G2286" s="71">
        <v>0.83265085800508198</v>
      </c>
      <c r="H2286" s="68">
        <v>29.038854805726</v>
      </c>
      <c r="I2286" s="71">
        <v>0.79129574386370705</v>
      </c>
      <c r="J2286" s="68">
        <v>46.762099522835697</v>
      </c>
      <c r="K2286" s="71">
        <v>0.92308065677360995</v>
      </c>
      <c r="L2286" s="68">
        <v>66.053169734151297</v>
      </c>
      <c r="M2286" s="71">
        <v>0.73634651600753298</v>
      </c>
      <c r="N2286" s="68">
        <v>26.355525051475599</v>
      </c>
      <c r="O2286" s="71">
        <v>0.20389155794744501</v>
      </c>
      <c r="P2286" s="68">
        <v>16.9753086419753</v>
      </c>
      <c r="Q2286" s="71"/>
      <c r="R2286" s="68"/>
    </row>
    <row r="2287" spans="1:18" x14ac:dyDescent="0.2">
      <c r="A2287" s="72" t="s">
        <v>4613</v>
      </c>
      <c r="B2287" s="66" t="s">
        <v>4614</v>
      </c>
      <c r="C2287" s="67">
        <v>80</v>
      </c>
      <c r="D2287" s="67" t="s">
        <v>334</v>
      </c>
      <c r="E2287" s="71">
        <v>0.80490898046730497</v>
      </c>
      <c r="F2287" s="68">
        <v>64.417177914110397</v>
      </c>
      <c r="G2287" s="71">
        <v>0.82591342618006303</v>
      </c>
      <c r="H2287" s="68">
        <v>23.8582140422631</v>
      </c>
      <c r="I2287" s="71">
        <v>0.98793652800043696</v>
      </c>
      <c r="J2287" s="68">
        <v>99.045671438309498</v>
      </c>
      <c r="K2287" s="71">
        <v>0.99379267535692095</v>
      </c>
      <c r="L2287" s="68">
        <v>96.387184730743002</v>
      </c>
      <c r="M2287" s="71">
        <v>0.99058380414312597</v>
      </c>
      <c r="N2287" s="68">
        <v>85.929993136581999</v>
      </c>
      <c r="O2287" s="71">
        <v>0.22631846865597699</v>
      </c>
      <c r="P2287" s="68">
        <v>20.5761316872428</v>
      </c>
      <c r="Q2287" s="71"/>
      <c r="R2287" s="68"/>
    </row>
    <row r="2288" spans="1:18" x14ac:dyDescent="0.2">
      <c r="A2288" s="72" t="s">
        <v>4615</v>
      </c>
      <c r="B2288" s="66" t="s">
        <v>4616</v>
      </c>
      <c r="C2288" s="67">
        <v>80</v>
      </c>
      <c r="D2288" s="67" t="s">
        <v>334</v>
      </c>
      <c r="E2288" s="71">
        <v>0.67522360478418597</v>
      </c>
      <c r="F2288" s="68">
        <v>24.0627130197682</v>
      </c>
      <c r="G2288" s="71">
        <v>0.82204022734528603</v>
      </c>
      <c r="H2288" s="68">
        <v>21.131561008861599</v>
      </c>
      <c r="I2288" s="71">
        <v>0.80566783719813495</v>
      </c>
      <c r="J2288" s="68">
        <v>52.351738241308801</v>
      </c>
      <c r="K2288" s="71">
        <v>0.63559697053942898</v>
      </c>
      <c r="L2288" s="68">
        <v>6.6121336059986398</v>
      </c>
      <c r="M2288" s="71">
        <v>0.92467043314500896</v>
      </c>
      <c r="N2288" s="68">
        <v>76.183939601921793</v>
      </c>
      <c r="O2288" s="71">
        <v>0.18814255569307201</v>
      </c>
      <c r="P2288" s="68">
        <v>14.506172839506201</v>
      </c>
      <c r="Q2288" s="71"/>
      <c r="R2288" s="68"/>
    </row>
    <row r="2289" spans="1:18" x14ac:dyDescent="0.2">
      <c r="A2289" s="72" t="s">
        <v>4617</v>
      </c>
      <c r="B2289" s="66" t="s">
        <v>4618</v>
      </c>
      <c r="C2289" s="67">
        <v>80</v>
      </c>
      <c r="D2289" s="67" t="s">
        <v>334</v>
      </c>
      <c r="E2289" s="71">
        <v>0.90068810778231201</v>
      </c>
      <c r="F2289" s="68">
        <v>92.501704158145898</v>
      </c>
      <c r="G2289" s="71">
        <v>0.872220418483037</v>
      </c>
      <c r="H2289" s="68">
        <v>63.122017723244703</v>
      </c>
      <c r="I2289" s="71">
        <v>0.82570404091273197</v>
      </c>
      <c r="J2289" s="68">
        <v>59.509202453987697</v>
      </c>
      <c r="K2289" s="71">
        <v>0.92366036344722602</v>
      </c>
      <c r="L2289" s="68">
        <v>66.394001363326495</v>
      </c>
      <c r="M2289" s="71">
        <v>0.98116760828625305</v>
      </c>
      <c r="N2289" s="68">
        <v>82.704186684969102</v>
      </c>
      <c r="O2289" s="71"/>
      <c r="P2289" s="68"/>
      <c r="Q2289" s="71"/>
      <c r="R2289" s="68"/>
    </row>
    <row r="2290" spans="1:18" x14ac:dyDescent="0.2">
      <c r="A2290" s="72" t="s">
        <v>4619</v>
      </c>
      <c r="B2290" s="66" t="s">
        <v>4620</v>
      </c>
      <c r="C2290" s="67">
        <v>80</v>
      </c>
      <c r="D2290" s="67" t="s">
        <v>334</v>
      </c>
      <c r="E2290" s="71">
        <v>0.78593109413537199</v>
      </c>
      <c r="F2290" s="68">
        <v>57.6005453306067</v>
      </c>
      <c r="G2290" s="71">
        <v>0.92562851870484297</v>
      </c>
      <c r="H2290" s="68">
        <v>89.570552147239297</v>
      </c>
      <c r="I2290" s="71">
        <v>0.94606795875726601</v>
      </c>
      <c r="J2290" s="68">
        <v>92.1608725289707</v>
      </c>
      <c r="K2290" s="71">
        <v>0.93094351334574799</v>
      </c>
      <c r="L2290" s="68">
        <v>71.506475800954306</v>
      </c>
      <c r="M2290" s="71">
        <v>0.88700564971751406</v>
      </c>
      <c r="N2290" s="68">
        <v>73.781743308167506</v>
      </c>
      <c r="O2290" s="71">
        <v>0.240009830151488</v>
      </c>
      <c r="P2290" s="68">
        <v>22.942386831275702</v>
      </c>
      <c r="Q2290" s="71"/>
      <c r="R2290" s="68"/>
    </row>
    <row r="2291" spans="1:18" x14ac:dyDescent="0.2">
      <c r="A2291" s="72" t="s">
        <v>4621</v>
      </c>
      <c r="B2291" s="66" t="s">
        <v>4622</v>
      </c>
      <c r="C2291" s="67">
        <v>80</v>
      </c>
      <c r="D2291" s="67" t="s">
        <v>334</v>
      </c>
      <c r="E2291" s="71">
        <v>0.81592339289112403</v>
      </c>
      <c r="F2291" s="68">
        <v>68.847989093387895</v>
      </c>
      <c r="G2291" s="71">
        <v>0.91935977689401804</v>
      </c>
      <c r="H2291" s="68">
        <v>87.661895023858193</v>
      </c>
      <c r="I2291" s="71">
        <v>0.98722185659092199</v>
      </c>
      <c r="J2291" s="68">
        <v>98.909338786639395</v>
      </c>
      <c r="K2291" s="71">
        <v>0.98315548947336795</v>
      </c>
      <c r="L2291" s="68">
        <v>94.478527607361997</v>
      </c>
      <c r="M2291" s="71">
        <v>0.84934086629001904</v>
      </c>
      <c r="N2291" s="68">
        <v>71.791352093342496</v>
      </c>
      <c r="O2291" s="71">
        <v>0.34053897520729398</v>
      </c>
      <c r="P2291" s="68">
        <v>41.358024691357997</v>
      </c>
      <c r="Q2291" s="71"/>
      <c r="R2291" s="68"/>
    </row>
    <row r="2292" spans="1:18" x14ac:dyDescent="0.2">
      <c r="A2292" s="72" t="s">
        <v>4623</v>
      </c>
      <c r="B2292" s="66" t="s">
        <v>4624</v>
      </c>
      <c r="C2292" s="67">
        <v>80</v>
      </c>
      <c r="D2292" s="67" t="s">
        <v>334</v>
      </c>
      <c r="E2292" s="71">
        <v>0.73096178198946704</v>
      </c>
      <c r="F2292" s="68">
        <v>38.445807770961103</v>
      </c>
      <c r="G2292" s="71">
        <v>0.85219036360553002</v>
      </c>
      <c r="H2292" s="68">
        <v>46.693933197000703</v>
      </c>
      <c r="I2292" s="71">
        <v>0.59663497961771705</v>
      </c>
      <c r="J2292" s="68">
        <v>3.1356509884117201</v>
      </c>
      <c r="K2292" s="71">
        <v>0.82797329773038597</v>
      </c>
      <c r="L2292" s="68">
        <v>27.471029311520098</v>
      </c>
      <c r="M2292" s="71">
        <v>0.99058380414312597</v>
      </c>
      <c r="N2292" s="68">
        <v>85.929993136581999</v>
      </c>
      <c r="O2292" s="71">
        <v>0.38742646485057702</v>
      </c>
      <c r="P2292" s="68">
        <v>49.794238683127602</v>
      </c>
      <c r="Q2292" s="71"/>
      <c r="R2292" s="68"/>
    </row>
    <row r="2293" spans="1:18" x14ac:dyDescent="0.2">
      <c r="A2293" s="72" t="s">
        <v>4625</v>
      </c>
      <c r="B2293" s="66" t="s">
        <v>4626</v>
      </c>
      <c r="C2293" s="67">
        <v>80</v>
      </c>
      <c r="D2293" s="67" t="s">
        <v>334</v>
      </c>
      <c r="E2293" s="71">
        <v>0.93062147135861595</v>
      </c>
      <c r="F2293" s="68">
        <v>97.955010224948893</v>
      </c>
      <c r="G2293" s="71">
        <v>0.90671082427602601</v>
      </c>
      <c r="H2293" s="68">
        <v>82.822085889570502</v>
      </c>
      <c r="I2293" s="71">
        <v>0.837762394236646</v>
      </c>
      <c r="J2293" s="68">
        <v>64.008179959100204</v>
      </c>
      <c r="K2293" s="71">
        <v>0.97801266692179001</v>
      </c>
      <c r="L2293" s="68">
        <v>93.660531697341497</v>
      </c>
      <c r="M2293" s="71">
        <v>1</v>
      </c>
      <c r="N2293" s="68">
        <v>100</v>
      </c>
      <c r="O2293" s="71"/>
      <c r="P2293" s="68"/>
      <c r="Q2293" s="71"/>
      <c r="R2293" s="68"/>
    </row>
    <row r="2294" spans="1:18" x14ac:dyDescent="0.2">
      <c r="A2294" s="72" t="s">
        <v>4627</v>
      </c>
      <c r="B2294" s="66" t="s">
        <v>4628</v>
      </c>
      <c r="C2294" s="67">
        <v>80</v>
      </c>
      <c r="D2294" s="67" t="s">
        <v>334</v>
      </c>
      <c r="E2294" s="71">
        <v>0.774736775400515</v>
      </c>
      <c r="F2294" s="68">
        <v>53.374233128834398</v>
      </c>
      <c r="G2294" s="71">
        <v>0.83715280402385395</v>
      </c>
      <c r="H2294" s="68">
        <v>32.856169052488099</v>
      </c>
      <c r="I2294" s="71">
        <v>0.80986982313254496</v>
      </c>
      <c r="J2294" s="68">
        <v>54.192229038854798</v>
      </c>
      <c r="K2294" s="71">
        <v>0.90044337051538603</v>
      </c>
      <c r="L2294" s="68">
        <v>53.169734151329202</v>
      </c>
      <c r="M2294" s="71">
        <v>0.97175141242937801</v>
      </c>
      <c r="N2294" s="68">
        <v>80.713795470144106</v>
      </c>
      <c r="O2294" s="71">
        <v>0.35446646690141098</v>
      </c>
      <c r="P2294" s="68">
        <v>44.753086419753103</v>
      </c>
      <c r="Q2294" s="71"/>
      <c r="R2294" s="68"/>
    </row>
    <row r="2295" spans="1:18" x14ac:dyDescent="0.2">
      <c r="A2295" s="72" t="s">
        <v>4629</v>
      </c>
      <c r="B2295" s="66" t="s">
        <v>4630</v>
      </c>
      <c r="C2295" s="67">
        <v>13</v>
      </c>
      <c r="D2295" s="67" t="s">
        <v>334</v>
      </c>
      <c r="E2295" s="71">
        <v>0.49123606599263298</v>
      </c>
      <c r="F2295" s="68">
        <v>3.0069390902081699</v>
      </c>
      <c r="G2295" s="71">
        <v>0.49125336689362098</v>
      </c>
      <c r="H2295" s="68">
        <v>2.0817270624518098</v>
      </c>
      <c r="I2295" s="71">
        <v>0.69142764524859501</v>
      </c>
      <c r="J2295" s="68">
        <v>8.2498072474942195</v>
      </c>
      <c r="K2295" s="71">
        <v>0.69226325182831605</v>
      </c>
      <c r="L2295" s="68">
        <v>6.0524286815728603</v>
      </c>
      <c r="M2295" s="71">
        <v>8.99999999999999E-2</v>
      </c>
      <c r="N2295" s="68">
        <v>1.83737294761532</v>
      </c>
      <c r="O2295" s="71"/>
      <c r="P2295" s="68"/>
      <c r="Q2295" s="71"/>
      <c r="R2295" s="68"/>
    </row>
    <row r="2296" spans="1:18" x14ac:dyDescent="0.2">
      <c r="A2296" s="72" t="s">
        <v>4631</v>
      </c>
      <c r="B2296" s="66" t="s">
        <v>4632</v>
      </c>
      <c r="C2296" s="67">
        <v>13</v>
      </c>
      <c r="D2296" s="67" t="s">
        <v>334</v>
      </c>
      <c r="E2296" s="71">
        <v>0.55819134871888898</v>
      </c>
      <c r="F2296" s="68">
        <v>4.7802621434078603</v>
      </c>
      <c r="G2296" s="71">
        <v>0.74313871085837602</v>
      </c>
      <c r="H2296" s="68">
        <v>7.01619121048574</v>
      </c>
      <c r="I2296" s="71">
        <v>0.73687651634510898</v>
      </c>
      <c r="J2296" s="68">
        <v>14.533538936006201</v>
      </c>
      <c r="K2296" s="71">
        <v>0.46954324459214902</v>
      </c>
      <c r="L2296" s="68">
        <v>1.61912104857363</v>
      </c>
      <c r="M2296" s="71">
        <v>0.7</v>
      </c>
      <c r="N2296" s="68">
        <v>12.5879593432369</v>
      </c>
      <c r="O2296" s="71">
        <v>0.14139827179881101</v>
      </c>
      <c r="P2296" s="68">
        <v>9.3525179856115095</v>
      </c>
      <c r="Q2296" s="71"/>
      <c r="R2296" s="68"/>
    </row>
    <row r="2297" spans="1:18" x14ac:dyDescent="0.2">
      <c r="A2297" s="72" t="s">
        <v>4633</v>
      </c>
      <c r="B2297" s="66" t="s">
        <v>4634</v>
      </c>
      <c r="C2297" s="67">
        <v>13</v>
      </c>
      <c r="D2297" s="67" t="s">
        <v>334</v>
      </c>
      <c r="E2297" s="71">
        <v>0.88557285992591706</v>
      </c>
      <c r="F2297" s="68">
        <v>70.2004626060139</v>
      </c>
      <c r="G2297" s="71">
        <v>0.79720370845224198</v>
      </c>
      <c r="H2297" s="68">
        <v>9.9074787972243605</v>
      </c>
      <c r="I2297" s="71">
        <v>0.83101634083362796</v>
      </c>
      <c r="J2297" s="68">
        <v>55.127216653816497</v>
      </c>
      <c r="K2297" s="71">
        <v>0.91407139041779895</v>
      </c>
      <c r="L2297" s="68">
        <v>42.906707787201199</v>
      </c>
      <c r="M2297" s="71">
        <v>1</v>
      </c>
      <c r="N2297" s="68">
        <v>100</v>
      </c>
      <c r="O2297" s="71"/>
      <c r="P2297" s="68"/>
      <c r="Q2297" s="71"/>
      <c r="R2297" s="68"/>
    </row>
    <row r="2298" spans="1:18" x14ac:dyDescent="0.2">
      <c r="A2298" s="72" t="s">
        <v>4635</v>
      </c>
      <c r="B2298" s="66" t="s">
        <v>4636</v>
      </c>
      <c r="C2298" s="67">
        <v>13</v>
      </c>
      <c r="D2298" s="67" t="s">
        <v>334</v>
      </c>
      <c r="E2298" s="71">
        <v>0.89395046428101499</v>
      </c>
      <c r="F2298" s="68">
        <v>74.363916730917495</v>
      </c>
      <c r="G2298" s="71">
        <v>0.85813140875527505</v>
      </c>
      <c r="H2298" s="68">
        <v>54.703161141094803</v>
      </c>
      <c r="I2298" s="71">
        <v>0.93566180905993002</v>
      </c>
      <c r="J2298" s="68">
        <v>89.514263685427906</v>
      </c>
      <c r="K2298" s="71">
        <v>0.89200863930885499</v>
      </c>
      <c r="L2298" s="68">
        <v>30.2235929067078</v>
      </c>
      <c r="M2298" s="71">
        <v>0.89</v>
      </c>
      <c r="N2298" s="68">
        <v>26.583268178264301</v>
      </c>
      <c r="O2298" s="71"/>
      <c r="P2298" s="68"/>
      <c r="Q2298" s="71"/>
      <c r="R2298" s="68"/>
    </row>
    <row r="2299" spans="1:18" x14ac:dyDescent="0.2">
      <c r="A2299" s="72" t="s">
        <v>4637</v>
      </c>
      <c r="B2299" s="66" t="s">
        <v>4638</v>
      </c>
      <c r="C2299" s="67">
        <v>13</v>
      </c>
      <c r="D2299" s="67" t="s">
        <v>334</v>
      </c>
      <c r="E2299" s="71">
        <v>0.79566330442375</v>
      </c>
      <c r="F2299" s="68">
        <v>32.151117964533498</v>
      </c>
      <c r="G2299" s="71">
        <v>0.85361026087106795</v>
      </c>
      <c r="H2299" s="68">
        <v>49.537393986121799</v>
      </c>
      <c r="I2299" s="71">
        <v>0.74864923630870195</v>
      </c>
      <c r="J2299" s="68">
        <v>17.154973014649201</v>
      </c>
      <c r="K2299" s="71">
        <v>0.87226828305348503</v>
      </c>
      <c r="L2299" s="68">
        <v>23.130300693909</v>
      </c>
      <c r="M2299" s="71">
        <v>0.94</v>
      </c>
      <c r="N2299" s="68">
        <v>33.620015637216603</v>
      </c>
      <c r="O2299" s="71">
        <v>0.56378874188549699</v>
      </c>
      <c r="P2299" s="68">
        <v>74.532374100719395</v>
      </c>
      <c r="Q2299" s="71"/>
      <c r="R2299" s="68"/>
    </row>
    <row r="2300" spans="1:18" x14ac:dyDescent="0.2">
      <c r="A2300" s="72" t="s">
        <v>4639</v>
      </c>
      <c r="B2300" s="66" t="s">
        <v>4640</v>
      </c>
      <c r="C2300" s="67">
        <v>13</v>
      </c>
      <c r="D2300" s="67" t="s">
        <v>334</v>
      </c>
      <c r="E2300" s="71">
        <v>0.71733626706949605</v>
      </c>
      <c r="F2300" s="68">
        <v>16.229760986892799</v>
      </c>
      <c r="G2300" s="71">
        <v>0.83466364661251302</v>
      </c>
      <c r="H2300" s="68">
        <v>26.4456437933693</v>
      </c>
      <c r="I2300" s="71">
        <v>0.76761134934400899</v>
      </c>
      <c r="J2300" s="68">
        <v>22.320740169622201</v>
      </c>
      <c r="K2300" s="71">
        <v>0.61508946784396501</v>
      </c>
      <c r="L2300" s="68">
        <v>3.97070161912105</v>
      </c>
      <c r="M2300" s="71">
        <v>0.76</v>
      </c>
      <c r="N2300" s="68">
        <v>16.810007818608302</v>
      </c>
      <c r="O2300" s="71">
        <v>0.60931687154699499</v>
      </c>
      <c r="P2300" s="68">
        <v>81.510791366906503</v>
      </c>
      <c r="Q2300" s="71"/>
      <c r="R2300" s="68"/>
    </row>
    <row r="2301" spans="1:18" x14ac:dyDescent="0.2">
      <c r="A2301" s="72" t="s">
        <v>4641</v>
      </c>
      <c r="B2301" s="66" t="s">
        <v>4642</v>
      </c>
      <c r="C2301" s="67">
        <v>13</v>
      </c>
      <c r="D2301" s="67" t="s">
        <v>334</v>
      </c>
      <c r="E2301" s="71">
        <v>0.77664033876153105</v>
      </c>
      <c r="F2301" s="68">
        <v>26.7154973014649</v>
      </c>
      <c r="G2301" s="71">
        <v>0.84129297470609998</v>
      </c>
      <c r="H2301" s="68">
        <v>34.040092521202801</v>
      </c>
      <c r="I2301" s="71">
        <v>0.83073074022076199</v>
      </c>
      <c r="J2301" s="68">
        <v>54.895913646877403</v>
      </c>
      <c r="K2301" s="71">
        <v>0.77687157010781505</v>
      </c>
      <c r="L2301" s="68">
        <v>9.2135697764070894</v>
      </c>
      <c r="M2301" s="71">
        <v>1</v>
      </c>
      <c r="N2301" s="68">
        <v>100</v>
      </c>
      <c r="O2301" s="71">
        <v>0.43430640877297999</v>
      </c>
      <c r="P2301" s="68">
        <v>49.496402877697797</v>
      </c>
      <c r="Q2301" s="71"/>
      <c r="R2301" s="68"/>
    </row>
    <row r="2302" spans="1:18" x14ac:dyDescent="0.2">
      <c r="A2302" s="72" t="s">
        <v>4643</v>
      </c>
      <c r="B2302" s="66" t="s">
        <v>4644</v>
      </c>
      <c r="C2302" s="67">
        <v>13</v>
      </c>
      <c r="D2302" s="67" t="s">
        <v>334</v>
      </c>
      <c r="E2302" s="71">
        <v>0.87564103077059197</v>
      </c>
      <c r="F2302" s="68">
        <v>65.343099460293004</v>
      </c>
      <c r="G2302" s="71">
        <v>0.84838641398583503</v>
      </c>
      <c r="H2302" s="68">
        <v>42.559753276792598</v>
      </c>
      <c r="I2302" s="71">
        <v>0.93144058292778598</v>
      </c>
      <c r="J2302" s="68">
        <v>88.627602158828097</v>
      </c>
      <c r="K2302" s="71">
        <v>0.91174899556422595</v>
      </c>
      <c r="L2302" s="68">
        <v>41.094834232845002</v>
      </c>
      <c r="M2302" s="71">
        <v>1</v>
      </c>
      <c r="N2302" s="68">
        <v>100</v>
      </c>
      <c r="O2302" s="71">
        <v>0.68662916137511198</v>
      </c>
      <c r="P2302" s="68">
        <v>88.920863309352498</v>
      </c>
      <c r="Q2302" s="71"/>
      <c r="R2302" s="68"/>
    </row>
    <row r="2303" spans="1:18" x14ac:dyDescent="0.2">
      <c r="A2303" s="72" t="s">
        <v>4645</v>
      </c>
      <c r="B2303" s="66" t="s">
        <v>4646</v>
      </c>
      <c r="C2303" s="67">
        <v>13</v>
      </c>
      <c r="D2303" s="67" t="s">
        <v>334</v>
      </c>
      <c r="E2303" s="71">
        <v>0.80658010036677297</v>
      </c>
      <c r="F2303" s="68">
        <v>36.237471087124099</v>
      </c>
      <c r="G2303" s="71">
        <v>0.867675986471383</v>
      </c>
      <c r="H2303" s="68">
        <v>64.417887432536602</v>
      </c>
      <c r="I2303" s="71">
        <v>0.76832908438149705</v>
      </c>
      <c r="J2303" s="68">
        <v>22.474942174248302</v>
      </c>
      <c r="K2303" s="71">
        <v>0.93032815439281003</v>
      </c>
      <c r="L2303" s="68">
        <v>55.050115651503503</v>
      </c>
      <c r="M2303" s="71">
        <v>1</v>
      </c>
      <c r="N2303" s="68">
        <v>100</v>
      </c>
      <c r="O2303" s="71">
        <v>0.46656727658817698</v>
      </c>
      <c r="P2303" s="68">
        <v>55.395683453237403</v>
      </c>
      <c r="Q2303" s="71"/>
      <c r="R2303" s="68"/>
    </row>
    <row r="2304" spans="1:18" x14ac:dyDescent="0.2">
      <c r="A2304" s="72" t="s">
        <v>4647</v>
      </c>
      <c r="B2304" s="66" t="s">
        <v>4648</v>
      </c>
      <c r="C2304" s="67">
        <v>80</v>
      </c>
      <c r="D2304" s="67" t="s">
        <v>334</v>
      </c>
      <c r="E2304" s="71">
        <v>0.90001244664796198</v>
      </c>
      <c r="F2304" s="68">
        <v>92.365371506475796</v>
      </c>
      <c r="G2304" s="71">
        <v>0.85667584445682299</v>
      </c>
      <c r="H2304" s="68">
        <v>51.329243353783198</v>
      </c>
      <c r="I2304" s="71">
        <v>0.78227493004652104</v>
      </c>
      <c r="J2304" s="68">
        <v>42.8084526244035</v>
      </c>
      <c r="K2304" s="71">
        <v>0.97051520794537505</v>
      </c>
      <c r="L2304" s="68">
        <v>91.002044989775101</v>
      </c>
      <c r="M2304" s="71">
        <v>0.99058380414312597</v>
      </c>
      <c r="N2304" s="68">
        <v>85.929993136581999</v>
      </c>
      <c r="O2304" s="71"/>
      <c r="P2304" s="68"/>
      <c r="Q2304" s="71"/>
      <c r="R2304" s="68"/>
    </row>
    <row r="2305" spans="1:18" x14ac:dyDescent="0.2">
      <c r="A2305" s="72" t="s">
        <v>4649</v>
      </c>
      <c r="B2305" s="66" t="s">
        <v>4650</v>
      </c>
      <c r="C2305" s="67">
        <v>13</v>
      </c>
      <c r="D2305" s="67" t="s">
        <v>334</v>
      </c>
      <c r="E2305" s="71">
        <v>0.84494055844501803</v>
      </c>
      <c r="F2305" s="68">
        <v>53.045489591364699</v>
      </c>
      <c r="G2305" s="71">
        <v>0.90600434496543203</v>
      </c>
      <c r="H2305" s="68">
        <v>88.550501156514997</v>
      </c>
      <c r="I2305" s="71">
        <v>0.88744808067577097</v>
      </c>
      <c r="J2305" s="68">
        <v>78.296067848882004</v>
      </c>
      <c r="K2305" s="71">
        <v>0.95630980813887001</v>
      </c>
      <c r="L2305" s="68">
        <v>75.481881264456405</v>
      </c>
      <c r="M2305" s="71">
        <v>0.63</v>
      </c>
      <c r="N2305" s="68">
        <v>9.5777951524628602</v>
      </c>
      <c r="O2305" s="71"/>
      <c r="P2305" s="68"/>
      <c r="Q2305" s="71"/>
      <c r="R2305" s="68"/>
    </row>
    <row r="2306" spans="1:18" x14ac:dyDescent="0.2">
      <c r="A2306" s="72" t="s">
        <v>409</v>
      </c>
      <c r="B2306" s="66" t="s">
        <v>4651</v>
      </c>
      <c r="C2306" s="67">
        <v>13</v>
      </c>
      <c r="D2306" s="67" t="s">
        <v>334</v>
      </c>
      <c r="E2306" s="71">
        <v>0.886743226895787</v>
      </c>
      <c r="F2306" s="68">
        <v>70.894371626831202</v>
      </c>
      <c r="G2306" s="71">
        <v>0.83037295238617004</v>
      </c>
      <c r="H2306" s="68">
        <v>22.629144178874299</v>
      </c>
      <c r="I2306" s="71">
        <v>0.82284951974794196</v>
      </c>
      <c r="J2306" s="68">
        <v>50.077101002313</v>
      </c>
      <c r="K2306" s="71">
        <v>0.89375043544903499</v>
      </c>
      <c r="L2306" s="68">
        <v>30.994602929838099</v>
      </c>
      <c r="M2306" s="71">
        <v>1</v>
      </c>
      <c r="N2306" s="68">
        <v>100</v>
      </c>
      <c r="O2306" s="71"/>
      <c r="P2306" s="68"/>
      <c r="Q2306" s="71"/>
      <c r="R2306" s="68"/>
    </row>
    <row r="2307" spans="1:18" x14ac:dyDescent="0.2">
      <c r="A2307" s="72" t="s">
        <v>4652</v>
      </c>
      <c r="B2307" s="66" t="s">
        <v>4653</v>
      </c>
      <c r="C2307" s="67">
        <v>13</v>
      </c>
      <c r="D2307" s="67" t="s">
        <v>334</v>
      </c>
      <c r="E2307" s="71">
        <v>0.69447150011780001</v>
      </c>
      <c r="F2307" s="68">
        <v>13.723978411719401</v>
      </c>
      <c r="G2307" s="71">
        <v>0.87642663963549705</v>
      </c>
      <c r="H2307" s="68">
        <v>71.665381649961404</v>
      </c>
      <c r="I2307" s="71">
        <v>0.88982219769687998</v>
      </c>
      <c r="J2307" s="68">
        <v>79.182729375481898</v>
      </c>
      <c r="K2307" s="71">
        <v>0.90129821872314697</v>
      </c>
      <c r="L2307" s="68">
        <v>35.003855050115703</v>
      </c>
      <c r="M2307" s="71">
        <v>0.65</v>
      </c>
      <c r="N2307" s="68">
        <v>10.476935105551201</v>
      </c>
      <c r="O2307" s="71">
        <v>0.154810444533476</v>
      </c>
      <c r="P2307" s="68">
        <v>10.3597122302158</v>
      </c>
      <c r="Q2307" s="71"/>
      <c r="R2307" s="68"/>
    </row>
    <row r="2308" spans="1:18" x14ac:dyDescent="0.2">
      <c r="A2308" s="72" t="s">
        <v>4654</v>
      </c>
      <c r="B2308" s="66" t="s">
        <v>4655</v>
      </c>
      <c r="C2308" s="67">
        <v>13</v>
      </c>
      <c r="D2308" s="67" t="s">
        <v>334</v>
      </c>
      <c r="E2308" s="71">
        <v>0.729905862568763</v>
      </c>
      <c r="F2308" s="68">
        <v>17.771781033153399</v>
      </c>
      <c r="G2308" s="71">
        <v>0.83965385988456098</v>
      </c>
      <c r="H2308" s="68">
        <v>32.151117964533498</v>
      </c>
      <c r="I2308" s="71">
        <v>0.82761599900048199</v>
      </c>
      <c r="J2308" s="68">
        <v>53.1996915959907</v>
      </c>
      <c r="K2308" s="71">
        <v>0.96744900942529599</v>
      </c>
      <c r="L2308" s="68">
        <v>83.384734001542</v>
      </c>
      <c r="M2308" s="71">
        <v>0.86</v>
      </c>
      <c r="N2308" s="68">
        <v>23.807662236121999</v>
      </c>
      <c r="O2308" s="71">
        <v>0.154810444533476</v>
      </c>
      <c r="P2308" s="68">
        <v>10.3597122302158</v>
      </c>
      <c r="Q2308" s="71"/>
      <c r="R2308" s="68"/>
    </row>
    <row r="2309" spans="1:18" x14ac:dyDescent="0.2">
      <c r="A2309" s="72" t="s">
        <v>4656</v>
      </c>
      <c r="B2309" s="66" t="s">
        <v>4657</v>
      </c>
      <c r="C2309" s="67">
        <v>13</v>
      </c>
      <c r="D2309" s="67" t="s">
        <v>334</v>
      </c>
      <c r="E2309" s="71">
        <v>0.79554185029723501</v>
      </c>
      <c r="F2309" s="68">
        <v>32.074016962220497</v>
      </c>
      <c r="G2309" s="71">
        <v>0.84007860395048695</v>
      </c>
      <c r="H2309" s="68">
        <v>32.536622976098698</v>
      </c>
      <c r="I2309" s="71">
        <v>0.84239139305043798</v>
      </c>
      <c r="J2309" s="68">
        <v>61.989205859676197</v>
      </c>
      <c r="K2309" s="71">
        <v>0.999697404188014</v>
      </c>
      <c r="L2309" s="68">
        <v>95.528141865844205</v>
      </c>
      <c r="M2309" s="71">
        <v>0.5</v>
      </c>
      <c r="N2309" s="68">
        <v>6.09851446442533</v>
      </c>
      <c r="O2309" s="71"/>
      <c r="P2309" s="68"/>
      <c r="Q2309" s="71"/>
      <c r="R2309" s="68"/>
    </row>
    <row r="2310" spans="1:18" x14ac:dyDescent="0.2">
      <c r="A2310" s="72" t="s">
        <v>837</v>
      </c>
      <c r="B2310" s="66" t="s">
        <v>4658</v>
      </c>
      <c r="C2310" s="67">
        <v>13</v>
      </c>
      <c r="D2310" s="67" t="s">
        <v>334</v>
      </c>
      <c r="E2310" s="71">
        <v>0.79574567773420002</v>
      </c>
      <c r="F2310" s="68">
        <v>32.228218966846597</v>
      </c>
      <c r="G2310" s="71">
        <v>0.82616523571680001</v>
      </c>
      <c r="H2310" s="68">
        <v>18.658442559753301</v>
      </c>
      <c r="I2310" s="71">
        <v>0.85681747521999896</v>
      </c>
      <c r="J2310" s="68">
        <v>68.427139552814197</v>
      </c>
      <c r="K2310" s="71">
        <v>1</v>
      </c>
      <c r="L2310" s="68">
        <v>100</v>
      </c>
      <c r="M2310" s="71">
        <v>0.5</v>
      </c>
      <c r="N2310" s="68">
        <v>6.09851446442533</v>
      </c>
      <c r="O2310" s="71"/>
      <c r="P2310" s="68"/>
      <c r="Q2310" s="71"/>
      <c r="R2310" s="68"/>
    </row>
    <row r="2311" spans="1:18" x14ac:dyDescent="0.2">
      <c r="A2311" s="72" t="s">
        <v>4659</v>
      </c>
      <c r="B2311" s="66" t="s">
        <v>4660</v>
      </c>
      <c r="C2311" s="67">
        <v>13</v>
      </c>
      <c r="D2311" s="67" t="s">
        <v>334</v>
      </c>
      <c r="E2311" s="71">
        <v>0.77721590776715999</v>
      </c>
      <c r="F2311" s="68">
        <v>26.8311488049345</v>
      </c>
      <c r="G2311" s="71">
        <v>0.84450314693762296</v>
      </c>
      <c r="H2311" s="68">
        <v>37.895142636854303</v>
      </c>
      <c r="I2311" s="71">
        <v>0.82938754003106196</v>
      </c>
      <c r="J2311" s="68">
        <v>54.317656129529702</v>
      </c>
      <c r="K2311" s="71">
        <v>0.93497294409995602</v>
      </c>
      <c r="L2311" s="68">
        <v>59.329221279876599</v>
      </c>
      <c r="M2311" s="71">
        <v>0.5</v>
      </c>
      <c r="N2311" s="68">
        <v>6.09851446442533</v>
      </c>
      <c r="O2311" s="71"/>
      <c r="P2311" s="68"/>
      <c r="Q2311" s="71"/>
      <c r="R2311" s="68"/>
    </row>
    <row r="2312" spans="1:18" x14ac:dyDescent="0.2">
      <c r="A2312" s="72" t="s">
        <v>4661</v>
      </c>
      <c r="B2312" s="66" t="s">
        <v>4662</v>
      </c>
      <c r="C2312" s="67">
        <v>13</v>
      </c>
      <c r="D2312" s="67" t="s">
        <v>334</v>
      </c>
      <c r="E2312" s="71">
        <v>0.85221941212107499</v>
      </c>
      <c r="F2312" s="68">
        <v>55.744024672320698</v>
      </c>
      <c r="G2312" s="71">
        <v>0.83719863719481902</v>
      </c>
      <c r="H2312" s="68">
        <v>29.182729375481902</v>
      </c>
      <c r="I2312" s="71">
        <v>0.826213882674106</v>
      </c>
      <c r="J2312" s="68">
        <v>52.351580570547398</v>
      </c>
      <c r="K2312" s="71">
        <v>0.92626396339905703</v>
      </c>
      <c r="L2312" s="68">
        <v>51.503469545104103</v>
      </c>
      <c r="M2312" s="71">
        <v>0.98</v>
      </c>
      <c r="N2312" s="68">
        <v>45.934323690383103</v>
      </c>
      <c r="O2312" s="71">
        <v>0.69142057733739004</v>
      </c>
      <c r="P2312" s="68">
        <v>89.280575539568304</v>
      </c>
      <c r="Q2312" s="71"/>
      <c r="R2312" s="68"/>
    </row>
    <row r="2313" spans="1:18" x14ac:dyDescent="0.2">
      <c r="A2313" s="72" t="s">
        <v>4663</v>
      </c>
      <c r="B2313" s="66" t="s">
        <v>4664</v>
      </c>
      <c r="C2313" s="67">
        <v>13</v>
      </c>
      <c r="D2313" s="67" t="s">
        <v>334</v>
      </c>
      <c r="E2313" s="71">
        <v>0.86405965281138797</v>
      </c>
      <c r="F2313" s="68">
        <v>60.755589822667702</v>
      </c>
      <c r="G2313" s="71">
        <v>0.83735382926743396</v>
      </c>
      <c r="H2313" s="68">
        <v>29.336931380107899</v>
      </c>
      <c r="I2313" s="71">
        <v>0.78934403924263596</v>
      </c>
      <c r="J2313" s="68">
        <v>30.377794911333901</v>
      </c>
      <c r="K2313" s="71">
        <v>0.96980886690355095</v>
      </c>
      <c r="L2313" s="68">
        <v>84.772552043176603</v>
      </c>
      <c r="M2313" s="71">
        <v>1</v>
      </c>
      <c r="N2313" s="68">
        <v>100</v>
      </c>
      <c r="O2313" s="71">
        <v>0.72379152864331997</v>
      </c>
      <c r="P2313" s="68">
        <v>91.079136690647502</v>
      </c>
      <c r="Q2313" s="71"/>
      <c r="R2313" s="68"/>
    </row>
    <row r="2314" spans="1:18" x14ac:dyDescent="0.2">
      <c r="A2314" s="72" t="s">
        <v>4665</v>
      </c>
      <c r="B2314" s="66" t="s">
        <v>4666</v>
      </c>
      <c r="C2314" s="67">
        <v>13</v>
      </c>
      <c r="D2314" s="67" t="s">
        <v>334</v>
      </c>
      <c r="E2314" s="71">
        <v>0.85193092299708095</v>
      </c>
      <c r="F2314" s="68">
        <v>55.589822667694698</v>
      </c>
      <c r="G2314" s="71">
        <v>0.85757906658475402</v>
      </c>
      <c r="H2314" s="68">
        <v>53.970701619121101</v>
      </c>
      <c r="I2314" s="71">
        <v>0.777151959147655</v>
      </c>
      <c r="J2314" s="68">
        <v>25.905936777178098</v>
      </c>
      <c r="K2314" s="71">
        <v>0.96516407719640496</v>
      </c>
      <c r="L2314" s="68">
        <v>82.498072474942205</v>
      </c>
      <c r="M2314" s="71">
        <v>1</v>
      </c>
      <c r="N2314" s="68">
        <v>100</v>
      </c>
      <c r="O2314" s="71">
        <v>0.659759512056591</v>
      </c>
      <c r="P2314" s="68">
        <v>86.330935251798607</v>
      </c>
      <c r="Q2314" s="71"/>
      <c r="R2314" s="68"/>
    </row>
    <row r="2315" spans="1:18" x14ac:dyDescent="0.2">
      <c r="A2315" s="72" t="s">
        <v>4667</v>
      </c>
      <c r="B2315" s="66" t="s">
        <v>4668</v>
      </c>
      <c r="C2315" s="67">
        <v>13</v>
      </c>
      <c r="D2315" s="67" t="s">
        <v>334</v>
      </c>
      <c r="E2315" s="71">
        <v>0.86356518937874405</v>
      </c>
      <c r="F2315" s="68">
        <v>60.485736314572101</v>
      </c>
      <c r="G2315" s="71">
        <v>0.852054994661816</v>
      </c>
      <c r="H2315" s="68">
        <v>47.378565921357001</v>
      </c>
      <c r="I2315" s="71">
        <v>0.80796223159270197</v>
      </c>
      <c r="J2315" s="68">
        <v>40.824980724749402</v>
      </c>
      <c r="K2315" s="71">
        <v>0.98432383473838203</v>
      </c>
      <c r="L2315" s="68">
        <v>90.593677717810294</v>
      </c>
      <c r="M2315" s="71">
        <v>1</v>
      </c>
      <c r="N2315" s="68">
        <v>100</v>
      </c>
      <c r="O2315" s="71">
        <v>0.67348488590081901</v>
      </c>
      <c r="P2315" s="68">
        <v>87.266187050359704</v>
      </c>
      <c r="Q2315" s="71"/>
      <c r="R2315" s="68"/>
    </row>
    <row r="2316" spans="1:18" x14ac:dyDescent="0.2">
      <c r="A2316" s="72" t="s">
        <v>4669</v>
      </c>
      <c r="B2316" s="66" t="s">
        <v>4670</v>
      </c>
      <c r="C2316" s="67">
        <v>13</v>
      </c>
      <c r="D2316" s="67" t="s">
        <v>334</v>
      </c>
      <c r="E2316" s="71">
        <v>0.84100578844554597</v>
      </c>
      <c r="F2316" s="68">
        <v>51.310717039321503</v>
      </c>
      <c r="G2316" s="71">
        <v>0.84970829743776399</v>
      </c>
      <c r="H2316" s="68">
        <v>44.294525828835802</v>
      </c>
      <c r="I2316" s="71">
        <v>0.78902508860139497</v>
      </c>
      <c r="J2316" s="68">
        <v>30.0693909020817</v>
      </c>
      <c r="K2316" s="71">
        <v>0.97909844631784304</v>
      </c>
      <c r="L2316" s="68">
        <v>88.511950655358504</v>
      </c>
      <c r="M2316" s="71">
        <v>0.97</v>
      </c>
      <c r="N2316" s="68">
        <v>41.829554339327601</v>
      </c>
      <c r="O2316" s="71">
        <v>0.61719710987072596</v>
      </c>
      <c r="P2316" s="68">
        <v>82.302158273381295</v>
      </c>
      <c r="Q2316" s="71"/>
      <c r="R2316" s="68"/>
    </row>
    <row r="2317" spans="1:18" x14ac:dyDescent="0.2">
      <c r="A2317" s="72" t="s">
        <v>4671</v>
      </c>
      <c r="B2317" s="66" t="s">
        <v>4672</v>
      </c>
      <c r="C2317" s="67">
        <v>13</v>
      </c>
      <c r="D2317" s="67" t="s">
        <v>334</v>
      </c>
      <c r="E2317" s="71">
        <v>0.91327732358668401</v>
      </c>
      <c r="F2317" s="68">
        <v>84.040092521202794</v>
      </c>
      <c r="G2317" s="71">
        <v>0.83947750897487305</v>
      </c>
      <c r="H2317" s="68">
        <v>31.9198149575945</v>
      </c>
      <c r="I2317" s="71">
        <v>0.82582435835311996</v>
      </c>
      <c r="J2317" s="68">
        <v>52.158828064764798</v>
      </c>
      <c r="K2317" s="71">
        <v>0.98780742701874202</v>
      </c>
      <c r="L2317" s="68">
        <v>91.788743253662304</v>
      </c>
      <c r="M2317" s="71">
        <v>1</v>
      </c>
      <c r="N2317" s="68">
        <v>100</v>
      </c>
      <c r="O2317" s="71"/>
      <c r="P2317" s="68"/>
      <c r="Q2317" s="71"/>
      <c r="R2317" s="68"/>
    </row>
    <row r="2318" spans="1:18" x14ac:dyDescent="0.2">
      <c r="A2318" s="72" t="s">
        <v>4673</v>
      </c>
      <c r="B2318" s="66" t="s">
        <v>4674</v>
      </c>
      <c r="C2318" s="67">
        <v>13</v>
      </c>
      <c r="D2318" s="67" t="s">
        <v>334</v>
      </c>
      <c r="E2318" s="71">
        <v>0.80815862898449597</v>
      </c>
      <c r="F2318" s="68">
        <v>37.047031611410901</v>
      </c>
      <c r="G2318" s="71">
        <v>0.84142004342429999</v>
      </c>
      <c r="H2318" s="68">
        <v>34.309946029298402</v>
      </c>
      <c r="I2318" s="71">
        <v>0.67282372559299897</v>
      </c>
      <c r="J2318" s="68">
        <v>6.7463377023901296</v>
      </c>
      <c r="K2318" s="71">
        <v>0.945423720941034</v>
      </c>
      <c r="L2318" s="68">
        <v>66.962220508866594</v>
      </c>
      <c r="M2318" s="71">
        <v>0.95</v>
      </c>
      <c r="N2318" s="68">
        <v>36.2001563721658</v>
      </c>
      <c r="O2318" s="71">
        <v>0.63112565496414896</v>
      </c>
      <c r="P2318" s="68">
        <v>83.884892086330893</v>
      </c>
      <c r="Q2318" s="71"/>
      <c r="R2318" s="68"/>
    </row>
    <row r="2319" spans="1:18" x14ac:dyDescent="0.2">
      <c r="A2319" s="72" t="s">
        <v>4675</v>
      </c>
      <c r="B2319" s="66" t="s">
        <v>4676</v>
      </c>
      <c r="C2319" s="67">
        <v>14</v>
      </c>
      <c r="D2319" s="67" t="s">
        <v>334</v>
      </c>
      <c r="E2319" s="71">
        <v>0.88247360023728905</v>
      </c>
      <c r="F2319" s="68">
        <v>64.221678891605507</v>
      </c>
      <c r="G2319" s="71">
        <v>0.84293714685253196</v>
      </c>
      <c r="H2319" s="68">
        <v>38.060309698451498</v>
      </c>
      <c r="I2319" s="71">
        <v>0.73838097848194595</v>
      </c>
      <c r="J2319" s="68">
        <v>36.348818255908697</v>
      </c>
      <c r="K2319" s="71">
        <v>0.97505057928018701</v>
      </c>
      <c r="L2319" s="68">
        <v>68.459657701711507</v>
      </c>
      <c r="M2319" s="71">
        <v>1</v>
      </c>
      <c r="N2319" s="68">
        <v>100</v>
      </c>
      <c r="O2319" s="71">
        <v>0.85599929657178098</v>
      </c>
      <c r="P2319" s="68">
        <v>92.771084337349393</v>
      </c>
      <c r="Q2319" s="71"/>
      <c r="R2319" s="68"/>
    </row>
    <row r="2320" spans="1:18" x14ac:dyDescent="0.2">
      <c r="A2320" s="72" t="s">
        <v>4677</v>
      </c>
      <c r="B2320" s="66" t="s">
        <v>4678</v>
      </c>
      <c r="C2320" s="67">
        <v>14</v>
      </c>
      <c r="D2320" s="67" t="s">
        <v>334</v>
      </c>
      <c r="E2320" s="71">
        <v>0.66089457129457196</v>
      </c>
      <c r="F2320" s="68">
        <v>6.0309698451507696</v>
      </c>
      <c r="G2320" s="71">
        <v>0.81255441248021198</v>
      </c>
      <c r="H2320" s="68">
        <v>17.5224123879381</v>
      </c>
      <c r="I2320" s="71">
        <v>0.59193328717382498</v>
      </c>
      <c r="J2320" s="68">
        <v>4.5639771801141</v>
      </c>
      <c r="K2320" s="71">
        <v>0.90809047594377201</v>
      </c>
      <c r="L2320" s="68">
        <v>24.205378973105098</v>
      </c>
      <c r="M2320" s="71">
        <v>0.34055889266126899</v>
      </c>
      <c r="N2320" s="68">
        <v>2.3731587561374798</v>
      </c>
      <c r="O2320" s="71">
        <v>0.65133578821378202</v>
      </c>
      <c r="P2320" s="68">
        <v>41.6867469879518</v>
      </c>
      <c r="Q2320" s="71"/>
      <c r="R2320" s="68"/>
    </row>
    <row r="2321" spans="1:18" x14ac:dyDescent="0.2">
      <c r="A2321" s="72" t="s">
        <v>1019</v>
      </c>
      <c r="B2321" s="66" t="s">
        <v>4679</v>
      </c>
      <c r="C2321" s="67">
        <v>14</v>
      </c>
      <c r="D2321" s="67" t="s">
        <v>334</v>
      </c>
      <c r="E2321" s="71">
        <v>0.82844315380154199</v>
      </c>
      <c r="F2321" s="68">
        <v>28.524857375713101</v>
      </c>
      <c r="G2321" s="71">
        <v>0.78483554822869095</v>
      </c>
      <c r="H2321" s="68">
        <v>10.1874490627547</v>
      </c>
      <c r="I2321" s="71">
        <v>0.75655809068163604</v>
      </c>
      <c r="J2321" s="68">
        <v>43.765281173594097</v>
      </c>
      <c r="K2321" s="71">
        <v>0.96825257253506902</v>
      </c>
      <c r="L2321" s="68">
        <v>60.798696006519997</v>
      </c>
      <c r="M2321" s="71">
        <v>0.80412640376077305</v>
      </c>
      <c r="N2321" s="68">
        <v>22.422258592471401</v>
      </c>
      <c r="O2321" s="71"/>
      <c r="P2321" s="68"/>
      <c r="Q2321" s="71"/>
      <c r="R2321" s="68"/>
    </row>
    <row r="2322" spans="1:18" x14ac:dyDescent="0.2">
      <c r="A2322" s="72" t="s">
        <v>4680</v>
      </c>
      <c r="B2322" s="66" t="s">
        <v>4681</v>
      </c>
      <c r="C2322" s="67">
        <v>14</v>
      </c>
      <c r="D2322" s="67" t="s">
        <v>334</v>
      </c>
      <c r="E2322" s="71">
        <v>0.86943646708506594</v>
      </c>
      <c r="F2322" s="68">
        <v>54.441727791360996</v>
      </c>
      <c r="G2322" s="71">
        <v>0.83894822582510498</v>
      </c>
      <c r="H2322" s="68">
        <v>34.800325998369999</v>
      </c>
      <c r="I2322" s="71">
        <v>0.82915921377318402</v>
      </c>
      <c r="J2322" s="68">
        <v>70.008149959250204</v>
      </c>
      <c r="K2322" s="71">
        <v>0.99138110920588296</v>
      </c>
      <c r="L2322" s="68">
        <v>84.678076609616994</v>
      </c>
      <c r="M2322" s="71">
        <v>0.94776704100287301</v>
      </c>
      <c r="N2322" s="68">
        <v>51.063829787233999</v>
      </c>
      <c r="O2322" s="71">
        <v>0.73992674561828697</v>
      </c>
      <c r="P2322" s="68">
        <v>62.650602409638601</v>
      </c>
      <c r="Q2322" s="71"/>
      <c r="R2322" s="68"/>
    </row>
    <row r="2323" spans="1:18" x14ac:dyDescent="0.2">
      <c r="A2323" s="72" t="s">
        <v>4682</v>
      </c>
      <c r="B2323" s="66" t="s">
        <v>4683</v>
      </c>
      <c r="C2323" s="67">
        <v>14</v>
      </c>
      <c r="D2323" s="67" t="s">
        <v>334</v>
      </c>
      <c r="E2323" s="71">
        <v>0.87197199837025796</v>
      </c>
      <c r="F2323" s="68">
        <v>55.745721271393599</v>
      </c>
      <c r="G2323" s="71">
        <v>0.89423750794281498</v>
      </c>
      <c r="H2323" s="68">
        <v>77.9951100244499</v>
      </c>
      <c r="I2323" s="71">
        <v>0.71302300325323897</v>
      </c>
      <c r="J2323" s="68">
        <v>27.628361858190701</v>
      </c>
      <c r="K2323" s="71">
        <v>0.95244780090602799</v>
      </c>
      <c r="L2323" s="68">
        <v>47.269763651181698</v>
      </c>
      <c r="M2323" s="71">
        <v>0.92817968137895002</v>
      </c>
      <c r="N2323" s="68">
        <v>47.872340425531902</v>
      </c>
      <c r="O2323" s="71"/>
      <c r="P2323" s="68"/>
      <c r="Q2323" s="71"/>
      <c r="R2323" s="68"/>
    </row>
    <row r="2324" spans="1:18" x14ac:dyDescent="0.2">
      <c r="A2324" s="72" t="s">
        <v>4684</v>
      </c>
      <c r="B2324" s="66" t="s">
        <v>4685</v>
      </c>
      <c r="C2324" s="67">
        <v>13</v>
      </c>
      <c r="D2324" s="67" t="s">
        <v>334</v>
      </c>
      <c r="E2324" s="71">
        <v>0.76802349642386003</v>
      </c>
      <c r="F2324" s="68">
        <v>24.633770239013099</v>
      </c>
      <c r="G2324" s="71">
        <v>0.84857395052339202</v>
      </c>
      <c r="H2324" s="68">
        <v>42.791056283731699</v>
      </c>
      <c r="I2324" s="71">
        <v>0.744559500382036</v>
      </c>
      <c r="J2324" s="68">
        <v>16.075558982266799</v>
      </c>
      <c r="K2324" s="71">
        <v>0.82930588573055397</v>
      </c>
      <c r="L2324" s="68">
        <v>14.3407864302236</v>
      </c>
      <c r="M2324" s="71">
        <v>0.92</v>
      </c>
      <c r="N2324" s="68">
        <v>30.453479280688001</v>
      </c>
      <c r="O2324" s="71">
        <v>0.49767814548331901</v>
      </c>
      <c r="P2324" s="68">
        <v>61.798561151079099</v>
      </c>
      <c r="Q2324" s="71"/>
      <c r="R2324" s="68"/>
    </row>
    <row r="2325" spans="1:18" x14ac:dyDescent="0.2">
      <c r="A2325" s="72" t="s">
        <v>4686</v>
      </c>
      <c r="B2325" s="66" t="s">
        <v>4687</v>
      </c>
      <c r="C2325" s="67">
        <v>14</v>
      </c>
      <c r="D2325" s="67" t="s">
        <v>334</v>
      </c>
      <c r="E2325" s="71">
        <v>0.83493956617310205</v>
      </c>
      <c r="F2325" s="68">
        <v>31.866340668296701</v>
      </c>
      <c r="G2325" s="71">
        <v>0.84578006580677001</v>
      </c>
      <c r="H2325" s="68">
        <v>40.4237978810106</v>
      </c>
      <c r="I2325" s="71">
        <v>0.72466811990870095</v>
      </c>
      <c r="J2325" s="68">
        <v>30.888345558272199</v>
      </c>
      <c r="K2325" s="71">
        <v>0.9390671957176</v>
      </c>
      <c r="L2325" s="68">
        <v>38.3048084759576</v>
      </c>
      <c r="M2325" s="71">
        <v>0.83024288325933704</v>
      </c>
      <c r="N2325" s="68">
        <v>27.659574468085101</v>
      </c>
      <c r="O2325" s="71"/>
      <c r="P2325" s="68"/>
      <c r="Q2325" s="71"/>
      <c r="R2325" s="68"/>
    </row>
    <row r="2326" spans="1:18" x14ac:dyDescent="0.2">
      <c r="A2326" s="72" t="s">
        <v>4688</v>
      </c>
      <c r="B2326" s="66" t="s">
        <v>4689</v>
      </c>
      <c r="C2326" s="67">
        <v>14</v>
      </c>
      <c r="D2326" s="67" t="s">
        <v>334</v>
      </c>
      <c r="E2326" s="71">
        <v>0.72395470891868496</v>
      </c>
      <c r="F2326" s="68">
        <v>9.69845150774246</v>
      </c>
      <c r="G2326" s="71">
        <v>0.723760286389318</v>
      </c>
      <c r="H2326" s="68">
        <v>6.0309698451507696</v>
      </c>
      <c r="I2326" s="71">
        <v>0.667323687961761</v>
      </c>
      <c r="J2326" s="68">
        <v>15.810920945395299</v>
      </c>
      <c r="K2326" s="71">
        <v>0.84387979318080397</v>
      </c>
      <c r="L2326" s="68">
        <v>10.676446617766899</v>
      </c>
      <c r="M2326" s="71">
        <v>0.75189344476364595</v>
      </c>
      <c r="N2326" s="68">
        <v>15.630114566284799</v>
      </c>
      <c r="O2326" s="71">
        <v>0.63291633229789701</v>
      </c>
      <c r="P2326" s="68">
        <v>37.108433734939801</v>
      </c>
      <c r="Q2326" s="71"/>
      <c r="R2326" s="68"/>
    </row>
    <row r="2327" spans="1:18" x14ac:dyDescent="0.2">
      <c r="A2327" s="72" t="s">
        <v>4690</v>
      </c>
      <c r="B2327" s="66" t="s">
        <v>4691</v>
      </c>
      <c r="C2327" s="67">
        <v>14</v>
      </c>
      <c r="D2327" s="67" t="s">
        <v>334</v>
      </c>
      <c r="E2327" s="71">
        <v>0.88958926649708603</v>
      </c>
      <c r="F2327" s="68">
        <v>69.600651996739998</v>
      </c>
      <c r="G2327" s="71">
        <v>0.83809832339248702</v>
      </c>
      <c r="H2327" s="68">
        <v>33.903830480847603</v>
      </c>
      <c r="I2327" s="71">
        <v>0.77236281211214197</v>
      </c>
      <c r="J2327" s="68">
        <v>51.7522412387938</v>
      </c>
      <c r="K2327" s="71">
        <v>0.96748329010763701</v>
      </c>
      <c r="L2327" s="68">
        <v>59.983700081499599</v>
      </c>
      <c r="M2327" s="71">
        <v>0.980412640376077</v>
      </c>
      <c r="N2327" s="68">
        <v>58.919803600654703</v>
      </c>
      <c r="O2327" s="71"/>
      <c r="P2327" s="68"/>
      <c r="Q2327" s="71"/>
      <c r="R2327" s="68"/>
    </row>
    <row r="2328" spans="1:18" x14ac:dyDescent="0.2">
      <c r="A2328" s="72" t="s">
        <v>4692</v>
      </c>
      <c r="B2328" s="66" t="s">
        <v>4693</v>
      </c>
      <c r="C2328" s="67">
        <v>14</v>
      </c>
      <c r="D2328" s="67" t="s">
        <v>334</v>
      </c>
      <c r="E2328" s="71">
        <v>0.90717231176053104</v>
      </c>
      <c r="F2328" s="68">
        <v>85.004074979625102</v>
      </c>
      <c r="G2328" s="71">
        <v>0.87054468194022805</v>
      </c>
      <c r="H2328" s="68">
        <v>61.776691116544399</v>
      </c>
      <c r="I2328" s="71">
        <v>0.77873608574588804</v>
      </c>
      <c r="J2328" s="68">
        <v>53.8712306438468</v>
      </c>
      <c r="K2328" s="71">
        <v>0.98593759923065105</v>
      </c>
      <c r="L2328" s="68">
        <v>78.402607986960106</v>
      </c>
      <c r="M2328" s="71">
        <v>0.993470880125359</v>
      </c>
      <c r="N2328" s="68">
        <v>67.430441898526993</v>
      </c>
      <c r="O2328" s="71"/>
      <c r="P2328" s="68"/>
      <c r="Q2328" s="71"/>
      <c r="R2328" s="68"/>
    </row>
    <row r="2329" spans="1:18" x14ac:dyDescent="0.2">
      <c r="A2329" s="72" t="s">
        <v>4694</v>
      </c>
      <c r="B2329" s="66" t="s">
        <v>4695</v>
      </c>
      <c r="C2329" s="67">
        <v>14</v>
      </c>
      <c r="D2329" s="67" t="s">
        <v>334</v>
      </c>
      <c r="E2329" s="71">
        <v>0.90676919475013296</v>
      </c>
      <c r="F2329" s="68">
        <v>84.841075794621005</v>
      </c>
      <c r="G2329" s="71">
        <v>0.83699207600869496</v>
      </c>
      <c r="H2329" s="68">
        <v>32.925835370823201</v>
      </c>
      <c r="I2329" s="71">
        <v>0.79280645797945204</v>
      </c>
      <c r="J2329" s="68">
        <v>59.250203748981299</v>
      </c>
      <c r="K2329" s="71">
        <v>0.99727824501238405</v>
      </c>
      <c r="L2329" s="68">
        <v>90.138549307253498</v>
      </c>
      <c r="M2329" s="71">
        <v>1</v>
      </c>
      <c r="N2329" s="68">
        <v>100</v>
      </c>
      <c r="O2329" s="71"/>
      <c r="P2329" s="68"/>
      <c r="Q2329" s="71"/>
      <c r="R2329" s="68"/>
    </row>
    <row r="2330" spans="1:18" x14ac:dyDescent="0.2">
      <c r="A2330" s="72" t="s">
        <v>4696</v>
      </c>
      <c r="B2330" s="66" t="s">
        <v>4697</v>
      </c>
      <c r="C2330" s="67">
        <v>14</v>
      </c>
      <c r="D2330" s="67" t="s">
        <v>334</v>
      </c>
      <c r="E2330" s="71">
        <v>0.83500242636459698</v>
      </c>
      <c r="F2330" s="68">
        <v>31.947840260798699</v>
      </c>
      <c r="G2330" s="71">
        <v>0.85991529325132599</v>
      </c>
      <c r="H2330" s="68">
        <v>52.567237163814198</v>
      </c>
      <c r="I2330" s="71">
        <v>0.69242097911440403</v>
      </c>
      <c r="J2330" s="68">
        <v>20.537897310513401</v>
      </c>
      <c r="K2330" s="71">
        <v>0.96461718516099204</v>
      </c>
      <c r="L2330" s="68">
        <v>57.620211898940497</v>
      </c>
      <c r="M2330" s="71">
        <v>0.96082528075215501</v>
      </c>
      <c r="N2330" s="68">
        <v>53.927986906710302</v>
      </c>
      <c r="O2330" s="71">
        <v>0.69723339354410596</v>
      </c>
      <c r="P2330" s="68">
        <v>49.156626506024097</v>
      </c>
      <c r="Q2330" s="71"/>
      <c r="R2330" s="68"/>
    </row>
    <row r="2331" spans="1:18" x14ac:dyDescent="0.2">
      <c r="A2331" s="72" t="s">
        <v>4698</v>
      </c>
      <c r="B2331" s="66" t="s">
        <v>4699</v>
      </c>
      <c r="C2331" s="67">
        <v>14</v>
      </c>
      <c r="D2331" s="67" t="s">
        <v>334</v>
      </c>
      <c r="E2331" s="71">
        <v>0.85594726548215605</v>
      </c>
      <c r="F2331" s="68">
        <v>44.987775061124701</v>
      </c>
      <c r="G2331" s="71">
        <v>0.82710166259681905</v>
      </c>
      <c r="H2331" s="68">
        <v>25.427872860635699</v>
      </c>
      <c r="I2331" s="71">
        <v>0.67483730518568896</v>
      </c>
      <c r="J2331" s="68">
        <v>17.1964140179299</v>
      </c>
      <c r="K2331" s="71">
        <v>0.98061217301788395</v>
      </c>
      <c r="L2331" s="68">
        <v>73.349633251833794</v>
      </c>
      <c r="M2331" s="71">
        <v>0.94123792112823201</v>
      </c>
      <c r="N2331" s="68">
        <v>49.590834697217701</v>
      </c>
      <c r="O2331" s="71"/>
      <c r="P2331" s="68"/>
      <c r="Q2331" s="71"/>
      <c r="R2331" s="68"/>
    </row>
    <row r="2332" spans="1:18" x14ac:dyDescent="0.2">
      <c r="A2332" s="72" t="s">
        <v>4700</v>
      </c>
      <c r="B2332" s="66" t="s">
        <v>4701</v>
      </c>
      <c r="C2332" s="67">
        <v>14</v>
      </c>
      <c r="D2332" s="67" t="s">
        <v>334</v>
      </c>
      <c r="E2332" s="71">
        <v>0.83810544959621802</v>
      </c>
      <c r="F2332" s="68">
        <v>33.414832925835398</v>
      </c>
      <c r="G2332" s="71">
        <v>0.93836190450534995</v>
      </c>
      <c r="H2332" s="68">
        <v>93.317033414832906</v>
      </c>
      <c r="I2332" s="71">
        <v>0.61790825049741005</v>
      </c>
      <c r="J2332" s="68">
        <v>7.0904645476772599</v>
      </c>
      <c r="K2332" s="71">
        <v>0.92020492100028894</v>
      </c>
      <c r="L2332" s="68">
        <v>28.280358598206998</v>
      </c>
      <c r="M2332" s="71">
        <v>0.87594672238182303</v>
      </c>
      <c r="N2332" s="68">
        <v>40.425531914893597</v>
      </c>
      <c r="O2332" s="71"/>
      <c r="P2332" s="68"/>
      <c r="Q2332" s="71"/>
      <c r="R2332" s="68"/>
    </row>
    <row r="2333" spans="1:18" x14ac:dyDescent="0.2">
      <c r="A2333" s="72" t="s">
        <v>4702</v>
      </c>
      <c r="B2333" s="66" t="s">
        <v>4703</v>
      </c>
      <c r="C2333" s="67">
        <v>14</v>
      </c>
      <c r="D2333" s="67" t="s">
        <v>334</v>
      </c>
      <c r="E2333" s="71">
        <v>0.83289988827233097</v>
      </c>
      <c r="F2333" s="68">
        <v>30.806845965770201</v>
      </c>
      <c r="G2333" s="71">
        <v>0.98487622602253899</v>
      </c>
      <c r="H2333" s="68">
        <v>99.511002444987795</v>
      </c>
      <c r="I2333" s="71">
        <v>0.59820224074851103</v>
      </c>
      <c r="J2333" s="68">
        <v>5.4604726976365097</v>
      </c>
      <c r="K2333" s="71">
        <v>0.93133644280821903</v>
      </c>
      <c r="L2333" s="68">
        <v>33.088834555827198</v>
      </c>
      <c r="M2333" s="71">
        <v>0.81718464351005504</v>
      </c>
      <c r="N2333" s="68">
        <v>24.713584288052399</v>
      </c>
      <c r="O2333" s="71"/>
      <c r="P2333" s="68"/>
      <c r="Q2333" s="71"/>
      <c r="R2333" s="68"/>
    </row>
    <row r="2334" spans="1:18" x14ac:dyDescent="0.2">
      <c r="A2334" s="72" t="s">
        <v>4704</v>
      </c>
      <c r="B2334" s="66" t="s">
        <v>4704</v>
      </c>
      <c r="C2334" s="67">
        <v>14</v>
      </c>
      <c r="D2334" s="67" t="s">
        <v>334</v>
      </c>
      <c r="E2334" s="71">
        <v>0.89349574797401599</v>
      </c>
      <c r="F2334" s="68">
        <v>73.0236348818256</v>
      </c>
      <c r="G2334" s="71">
        <v>0.86745521885074495</v>
      </c>
      <c r="H2334" s="68">
        <v>58.5167074164629</v>
      </c>
      <c r="I2334" s="71">
        <v>0.72784818711497601</v>
      </c>
      <c r="J2334" s="68">
        <v>31.866340668296701</v>
      </c>
      <c r="K2334" s="71">
        <v>0.97867958593034099</v>
      </c>
      <c r="L2334" s="68">
        <v>71.312143439282806</v>
      </c>
      <c r="M2334" s="71">
        <v>1</v>
      </c>
      <c r="N2334" s="68">
        <v>100</v>
      </c>
      <c r="O2334" s="71"/>
      <c r="P2334" s="68"/>
      <c r="Q2334" s="71"/>
      <c r="R2334" s="68"/>
    </row>
    <row r="2335" spans="1:18" x14ac:dyDescent="0.2">
      <c r="A2335" s="72" t="s">
        <v>4705</v>
      </c>
      <c r="B2335" s="66" t="s">
        <v>4705</v>
      </c>
      <c r="C2335" s="67">
        <v>14</v>
      </c>
      <c r="D2335" s="67" t="s">
        <v>334</v>
      </c>
      <c r="E2335" s="71">
        <v>0.89421400375191895</v>
      </c>
      <c r="F2335" s="68">
        <v>73.675631621841902</v>
      </c>
      <c r="G2335" s="71">
        <v>0.94253682221130197</v>
      </c>
      <c r="H2335" s="68">
        <v>94.213528932355302</v>
      </c>
      <c r="I2335" s="71">
        <v>0.63930907694033701</v>
      </c>
      <c r="J2335" s="68">
        <v>9.6169519152404206</v>
      </c>
      <c r="K2335" s="71">
        <v>0.99501011585603705</v>
      </c>
      <c r="L2335" s="68">
        <v>88.182559087204595</v>
      </c>
      <c r="M2335" s="71">
        <v>1</v>
      </c>
      <c r="N2335" s="68">
        <v>100</v>
      </c>
      <c r="O2335" s="71"/>
      <c r="P2335" s="68"/>
      <c r="Q2335" s="71"/>
      <c r="R2335" s="68"/>
    </row>
    <row r="2336" spans="1:18" x14ac:dyDescent="0.2">
      <c r="A2336" s="72" t="s">
        <v>4706</v>
      </c>
      <c r="B2336" s="66" t="s">
        <v>4707</v>
      </c>
      <c r="C2336" s="67">
        <v>14</v>
      </c>
      <c r="D2336" s="67" t="s">
        <v>334</v>
      </c>
      <c r="E2336" s="71">
        <v>0.90764074502055103</v>
      </c>
      <c r="F2336" s="68">
        <v>85.167074164629199</v>
      </c>
      <c r="G2336" s="71">
        <v>0.88114499218140097</v>
      </c>
      <c r="H2336" s="68">
        <v>69.437652811735902</v>
      </c>
      <c r="I2336" s="71">
        <v>0.80701300799382003</v>
      </c>
      <c r="J2336" s="68">
        <v>63.243683781581097</v>
      </c>
      <c r="K2336" s="71">
        <v>0.97505057928018701</v>
      </c>
      <c r="L2336" s="68">
        <v>68.459657701711507</v>
      </c>
      <c r="M2336" s="71">
        <v>0.96735440062679601</v>
      </c>
      <c r="N2336" s="68">
        <v>55.319148936170201</v>
      </c>
      <c r="O2336" s="71"/>
      <c r="P2336" s="68"/>
      <c r="Q2336" s="71"/>
      <c r="R2336" s="68"/>
    </row>
    <row r="2337" spans="1:18" x14ac:dyDescent="0.2">
      <c r="A2337" s="72" t="s">
        <v>4708</v>
      </c>
      <c r="B2337" s="66" t="s">
        <v>4708</v>
      </c>
      <c r="C2337" s="67">
        <v>13</v>
      </c>
      <c r="D2337" s="67" t="s">
        <v>334</v>
      </c>
      <c r="E2337" s="71">
        <v>0.906105595709225</v>
      </c>
      <c r="F2337" s="68">
        <v>80.339244410177301</v>
      </c>
      <c r="G2337" s="71">
        <v>0.85318387589117695</v>
      </c>
      <c r="H2337" s="68">
        <v>49.036237471087098</v>
      </c>
      <c r="I2337" s="71">
        <v>0.80839682460289297</v>
      </c>
      <c r="J2337" s="68">
        <v>41.171935235158102</v>
      </c>
      <c r="K2337" s="71">
        <v>0.96284168234283196</v>
      </c>
      <c r="L2337" s="68">
        <v>80.956052428681602</v>
      </c>
      <c r="M2337" s="71">
        <v>1</v>
      </c>
      <c r="N2337" s="68">
        <v>100</v>
      </c>
      <c r="O2337" s="71"/>
      <c r="P2337" s="68"/>
      <c r="Q2337" s="71"/>
      <c r="R2337" s="68"/>
    </row>
    <row r="2338" spans="1:18" x14ac:dyDescent="0.2">
      <c r="A2338" s="72" t="s">
        <v>4709</v>
      </c>
      <c r="B2338" s="66" t="s">
        <v>4710</v>
      </c>
      <c r="C2338" s="67">
        <v>13</v>
      </c>
      <c r="D2338" s="67" t="s">
        <v>334</v>
      </c>
      <c r="E2338" s="71">
        <v>0.92414384488830603</v>
      </c>
      <c r="F2338" s="68">
        <v>89.282960678488806</v>
      </c>
      <c r="G2338" s="71">
        <v>0.85206971655694796</v>
      </c>
      <c r="H2338" s="68">
        <v>47.455666923670002</v>
      </c>
      <c r="I2338" s="71">
        <v>0.84915045270342204</v>
      </c>
      <c r="J2338" s="68">
        <v>65.227447956823397</v>
      </c>
      <c r="K2338" s="71">
        <v>0.99535521029285401</v>
      </c>
      <c r="L2338" s="68">
        <v>94.487278334618395</v>
      </c>
      <c r="M2338" s="71">
        <v>1</v>
      </c>
      <c r="N2338" s="68">
        <v>100</v>
      </c>
      <c r="O2338" s="71"/>
      <c r="P2338" s="68"/>
      <c r="Q2338" s="71"/>
      <c r="R2338" s="68"/>
    </row>
    <row r="2339" spans="1:18" x14ac:dyDescent="0.2">
      <c r="A2339" s="72" t="s">
        <v>4711</v>
      </c>
      <c r="B2339" s="66" t="s">
        <v>4712</v>
      </c>
      <c r="C2339" s="67">
        <v>13</v>
      </c>
      <c r="D2339" s="67" t="s">
        <v>334</v>
      </c>
      <c r="E2339" s="71">
        <v>0.86593882245804399</v>
      </c>
      <c r="F2339" s="68">
        <v>61.410948342328503</v>
      </c>
      <c r="G2339" s="71">
        <v>0.84153911676735604</v>
      </c>
      <c r="H2339" s="68">
        <v>34.541249036237502</v>
      </c>
      <c r="I2339" s="71">
        <v>0.72072682124522203</v>
      </c>
      <c r="J2339" s="68">
        <v>11.7579028527371</v>
      </c>
      <c r="K2339" s="71">
        <v>0.93148935181959602</v>
      </c>
      <c r="L2339" s="68">
        <v>56.013878180416299</v>
      </c>
      <c r="M2339" s="71">
        <v>0.97</v>
      </c>
      <c r="N2339" s="68">
        <v>41.829554339327601</v>
      </c>
      <c r="O2339" s="71"/>
      <c r="P2339" s="68"/>
      <c r="Q2339" s="71"/>
      <c r="R2339" s="68"/>
    </row>
    <row r="2340" spans="1:18" x14ac:dyDescent="0.2">
      <c r="A2340" s="72" t="s">
        <v>4713</v>
      </c>
      <c r="B2340" s="66" t="s">
        <v>4714</v>
      </c>
      <c r="C2340" s="67">
        <v>13</v>
      </c>
      <c r="D2340" s="67" t="s">
        <v>334</v>
      </c>
      <c r="E2340" s="71">
        <v>0.89536671981774796</v>
      </c>
      <c r="F2340" s="68">
        <v>74.787972243639203</v>
      </c>
      <c r="G2340" s="71">
        <v>0.85538013713406202</v>
      </c>
      <c r="H2340" s="68">
        <v>51.503469545104103</v>
      </c>
      <c r="I2340" s="71">
        <v>0.78008242248250204</v>
      </c>
      <c r="J2340" s="68">
        <v>26.7540478026214</v>
      </c>
      <c r="K2340" s="71">
        <v>0.94600431965442799</v>
      </c>
      <c r="L2340" s="68">
        <v>67.347725520431794</v>
      </c>
      <c r="M2340" s="71">
        <v>1</v>
      </c>
      <c r="N2340" s="68">
        <v>100</v>
      </c>
      <c r="O2340" s="71"/>
      <c r="P2340" s="68"/>
      <c r="Q2340" s="71"/>
      <c r="R2340" s="68"/>
    </row>
    <row r="2341" spans="1:18" x14ac:dyDescent="0.2">
      <c r="A2341" s="72" t="s">
        <v>4715</v>
      </c>
      <c r="B2341" s="66" t="s">
        <v>4716</v>
      </c>
      <c r="C2341" s="67">
        <v>13</v>
      </c>
      <c r="D2341" s="67" t="s">
        <v>334</v>
      </c>
      <c r="E2341" s="71">
        <v>0.88804271225714304</v>
      </c>
      <c r="F2341" s="68">
        <v>71.434078643022403</v>
      </c>
      <c r="G2341" s="71">
        <v>0.84515337905541399</v>
      </c>
      <c r="H2341" s="68">
        <v>38.511950655358497</v>
      </c>
      <c r="I2341" s="71">
        <v>0.78423709885445902</v>
      </c>
      <c r="J2341" s="68">
        <v>28.4888203546646</v>
      </c>
      <c r="K2341" s="71">
        <v>0.92278037111869704</v>
      </c>
      <c r="L2341" s="68">
        <v>49.190439475713198</v>
      </c>
      <c r="M2341" s="71">
        <v>1</v>
      </c>
      <c r="N2341" s="68">
        <v>100</v>
      </c>
      <c r="O2341" s="71"/>
      <c r="P2341" s="68"/>
      <c r="Q2341" s="71"/>
      <c r="R2341" s="68"/>
    </row>
    <row r="2342" spans="1:18" x14ac:dyDescent="0.2">
      <c r="A2342" s="72" t="s">
        <v>4717</v>
      </c>
      <c r="B2342" s="66" t="s">
        <v>4718</v>
      </c>
      <c r="C2342" s="67">
        <v>14</v>
      </c>
      <c r="D2342" s="67" t="s">
        <v>334</v>
      </c>
      <c r="E2342" s="71">
        <v>0.88515630020163105</v>
      </c>
      <c r="F2342" s="68">
        <v>66.829665851670697</v>
      </c>
      <c r="G2342" s="71">
        <v>0.84887171705383202</v>
      </c>
      <c r="H2342" s="68">
        <v>42.868785656071701</v>
      </c>
      <c r="I2342" s="71">
        <v>0.73257980856693194</v>
      </c>
      <c r="J2342" s="68">
        <v>33.6593317033415</v>
      </c>
      <c r="K2342" s="71">
        <v>0.95917367518576002</v>
      </c>
      <c r="L2342" s="68">
        <v>52.8117359413203</v>
      </c>
      <c r="M2342" s="71">
        <v>1</v>
      </c>
      <c r="N2342" s="68">
        <v>100</v>
      </c>
      <c r="O2342" s="71"/>
      <c r="P2342" s="68"/>
      <c r="Q2342" s="71"/>
      <c r="R2342" s="68"/>
    </row>
    <row r="2343" spans="1:18" x14ac:dyDescent="0.2">
      <c r="A2343" s="72" t="s">
        <v>4719</v>
      </c>
      <c r="B2343" s="66" t="s">
        <v>4720</v>
      </c>
      <c r="C2343" s="67">
        <v>14</v>
      </c>
      <c r="D2343" s="67" t="s">
        <v>334</v>
      </c>
      <c r="E2343" s="71">
        <v>0.87361438007606496</v>
      </c>
      <c r="F2343" s="68">
        <v>57.049714751426201</v>
      </c>
      <c r="G2343" s="71">
        <v>0.84936737507310101</v>
      </c>
      <c r="H2343" s="68">
        <v>43.6022819885901</v>
      </c>
      <c r="I2343" s="71">
        <v>0.69725711582713401</v>
      </c>
      <c r="J2343" s="68">
        <v>21.923390383048101</v>
      </c>
      <c r="K2343" s="71">
        <v>0.94783302940402603</v>
      </c>
      <c r="L2343" s="68">
        <v>43.520782396088002</v>
      </c>
      <c r="M2343" s="71">
        <v>1</v>
      </c>
      <c r="N2343" s="68">
        <v>100</v>
      </c>
      <c r="O2343" s="71"/>
      <c r="P2343" s="68"/>
      <c r="Q2343" s="71"/>
      <c r="R2343" s="68"/>
    </row>
    <row r="2344" spans="1:18" x14ac:dyDescent="0.2">
      <c r="A2344" s="72" t="s">
        <v>4721</v>
      </c>
      <c r="B2344" s="66" t="s">
        <v>4722</v>
      </c>
      <c r="C2344" s="67">
        <v>14</v>
      </c>
      <c r="D2344" s="67" t="s">
        <v>334</v>
      </c>
      <c r="E2344" s="71">
        <v>0.89165610164101305</v>
      </c>
      <c r="F2344" s="68">
        <v>70.823145884270602</v>
      </c>
      <c r="G2344" s="71">
        <v>0.85299385232713698</v>
      </c>
      <c r="H2344" s="68">
        <v>46.617766911165397</v>
      </c>
      <c r="I2344" s="71">
        <v>0.75073096304347098</v>
      </c>
      <c r="J2344" s="68">
        <v>40.994295028524903</v>
      </c>
      <c r="K2344" s="71">
        <v>0.97595783094272504</v>
      </c>
      <c r="L2344" s="68">
        <v>69.274653626731904</v>
      </c>
      <c r="M2344" s="71">
        <v>0.986941760250718</v>
      </c>
      <c r="N2344" s="68">
        <v>61.865793780687397</v>
      </c>
      <c r="O2344" s="71"/>
      <c r="P2344" s="68"/>
      <c r="Q2344" s="71"/>
      <c r="R2344" s="68"/>
    </row>
    <row r="2345" spans="1:18" x14ac:dyDescent="0.2">
      <c r="A2345" s="72" t="s">
        <v>4723</v>
      </c>
      <c r="B2345" s="66" t="s">
        <v>4724</v>
      </c>
      <c r="C2345" s="67">
        <v>14</v>
      </c>
      <c r="D2345" s="67" t="s">
        <v>334</v>
      </c>
      <c r="E2345" s="71">
        <v>0.90522584520822402</v>
      </c>
      <c r="F2345" s="68">
        <v>83.129584352078197</v>
      </c>
      <c r="G2345" s="71">
        <v>0.84373648657089595</v>
      </c>
      <c r="H2345" s="68">
        <v>38.875305623471903</v>
      </c>
      <c r="I2345" s="71">
        <v>0.80801345078831499</v>
      </c>
      <c r="J2345" s="68">
        <v>63.732681336593302</v>
      </c>
      <c r="K2345" s="71">
        <v>0.96915344347368504</v>
      </c>
      <c r="L2345" s="68">
        <v>61.776691116544399</v>
      </c>
      <c r="M2345" s="71">
        <v>1</v>
      </c>
      <c r="N2345" s="68">
        <v>100</v>
      </c>
      <c r="O2345" s="71"/>
      <c r="P2345" s="68"/>
      <c r="Q2345" s="71"/>
      <c r="R2345" s="68"/>
    </row>
    <row r="2346" spans="1:18" x14ac:dyDescent="0.2">
      <c r="A2346" s="72" t="s">
        <v>4725</v>
      </c>
      <c r="B2346" s="66" t="s">
        <v>4726</v>
      </c>
      <c r="C2346" s="67">
        <v>14</v>
      </c>
      <c r="D2346" s="67" t="s">
        <v>334</v>
      </c>
      <c r="E2346" s="71">
        <v>0.89622565022662004</v>
      </c>
      <c r="F2346" s="68">
        <v>75.305623471882598</v>
      </c>
      <c r="G2346" s="71">
        <v>0.83996518361126404</v>
      </c>
      <c r="H2346" s="68">
        <v>35.615321923390397</v>
      </c>
      <c r="I2346" s="71">
        <v>0.78902057180768204</v>
      </c>
      <c r="J2346" s="68">
        <v>57.620211898940497</v>
      </c>
      <c r="K2346" s="71">
        <v>0.97550420511145597</v>
      </c>
      <c r="L2346" s="68">
        <v>68.7856560717196</v>
      </c>
      <c r="M2346" s="71">
        <v>0.980412640376077</v>
      </c>
      <c r="N2346" s="68">
        <v>58.919803600654703</v>
      </c>
      <c r="O2346" s="71"/>
      <c r="P2346" s="68"/>
      <c r="Q2346" s="71"/>
      <c r="R2346" s="68"/>
    </row>
    <row r="2347" spans="1:18" x14ac:dyDescent="0.2">
      <c r="A2347" s="72" t="s">
        <v>4727</v>
      </c>
      <c r="B2347" s="66" t="s">
        <v>4728</v>
      </c>
      <c r="C2347" s="67">
        <v>14</v>
      </c>
      <c r="D2347" s="67" t="s">
        <v>334</v>
      </c>
      <c r="E2347" s="71">
        <v>0.90197322111464695</v>
      </c>
      <c r="F2347" s="68">
        <v>79.951100244498804</v>
      </c>
      <c r="G2347" s="71">
        <v>0.89406249338178001</v>
      </c>
      <c r="H2347" s="68">
        <v>77.669111654441707</v>
      </c>
      <c r="I2347" s="71">
        <v>0.75964660003500994</v>
      </c>
      <c r="J2347" s="68">
        <v>44.987775061124701</v>
      </c>
      <c r="K2347" s="71">
        <v>0.95418379104179696</v>
      </c>
      <c r="L2347" s="68">
        <v>48.736756316218397</v>
      </c>
      <c r="M2347" s="71">
        <v>1</v>
      </c>
      <c r="N2347" s="68">
        <v>100</v>
      </c>
      <c r="O2347" s="71"/>
      <c r="P2347" s="68"/>
      <c r="Q2347" s="71"/>
      <c r="R2347" s="68"/>
    </row>
    <row r="2348" spans="1:18" x14ac:dyDescent="0.2">
      <c r="A2348" s="72" t="s">
        <v>4729</v>
      </c>
      <c r="B2348" s="66" t="s">
        <v>4730</v>
      </c>
      <c r="C2348" s="67">
        <v>14</v>
      </c>
      <c r="D2348" s="67" t="s">
        <v>334</v>
      </c>
      <c r="E2348" s="71">
        <v>0.88483032207289702</v>
      </c>
      <c r="F2348" s="68">
        <v>66.585167074164602</v>
      </c>
      <c r="G2348" s="71">
        <v>0.88552350173775995</v>
      </c>
      <c r="H2348" s="68">
        <v>71.719641401792998</v>
      </c>
      <c r="I2348" s="71">
        <v>0.72310562938050504</v>
      </c>
      <c r="J2348" s="68">
        <v>30.725346373268099</v>
      </c>
      <c r="K2348" s="71">
        <v>0.94375039692260199</v>
      </c>
      <c r="L2348" s="68">
        <v>41.646291768541197</v>
      </c>
      <c r="M2348" s="71">
        <v>0.986941760250718</v>
      </c>
      <c r="N2348" s="68">
        <v>61.865793780687397</v>
      </c>
      <c r="O2348" s="71"/>
      <c r="P2348" s="68"/>
      <c r="Q2348" s="71"/>
      <c r="R2348" s="68"/>
    </row>
    <row r="2349" spans="1:18" x14ac:dyDescent="0.2">
      <c r="A2349" s="72" t="s">
        <v>4731</v>
      </c>
      <c r="B2349" s="66" t="s">
        <v>4732</v>
      </c>
      <c r="C2349" s="67">
        <v>14</v>
      </c>
      <c r="D2349" s="67" t="s">
        <v>334</v>
      </c>
      <c r="E2349" s="71">
        <v>0.85100175465697703</v>
      </c>
      <c r="F2349" s="68">
        <v>41.727791361043202</v>
      </c>
      <c r="G2349" s="71">
        <v>0.86768157700265602</v>
      </c>
      <c r="H2349" s="68">
        <v>58.679706601466997</v>
      </c>
      <c r="I2349" s="71">
        <v>0.68853444173850398</v>
      </c>
      <c r="J2349" s="68">
        <v>19.478402607987</v>
      </c>
      <c r="K2349" s="71">
        <v>0.90655307875851698</v>
      </c>
      <c r="L2349" s="68">
        <v>23.308883455582698</v>
      </c>
      <c r="M2349" s="71">
        <v>0.94123792112823201</v>
      </c>
      <c r="N2349" s="68">
        <v>49.590834697217701</v>
      </c>
      <c r="O2349" s="71"/>
      <c r="P2349" s="68"/>
      <c r="Q2349" s="71"/>
      <c r="R2349" s="68"/>
    </row>
    <row r="2350" spans="1:18" x14ac:dyDescent="0.2">
      <c r="A2350" s="72" t="s">
        <v>4733</v>
      </c>
      <c r="B2350" s="66" t="s">
        <v>4734</v>
      </c>
      <c r="C2350" s="67">
        <v>14</v>
      </c>
      <c r="D2350" s="67" t="s">
        <v>334</v>
      </c>
      <c r="E2350" s="71">
        <v>0.88220008799100902</v>
      </c>
      <c r="F2350" s="68">
        <v>63.977180114099397</v>
      </c>
      <c r="G2350" s="71">
        <v>0.933835113441154</v>
      </c>
      <c r="H2350" s="68">
        <v>92.257538712306399</v>
      </c>
      <c r="I2350" s="71">
        <v>0.65983373239439602</v>
      </c>
      <c r="J2350" s="68">
        <v>13.7734311328443</v>
      </c>
      <c r="K2350" s="71">
        <v>0.93513150612848495</v>
      </c>
      <c r="L2350" s="68">
        <v>36.022819885900603</v>
      </c>
      <c r="M2350" s="71">
        <v>1</v>
      </c>
      <c r="N2350" s="68">
        <v>100</v>
      </c>
      <c r="O2350" s="71"/>
      <c r="P2350" s="68"/>
      <c r="Q2350" s="71"/>
      <c r="R2350" s="68"/>
    </row>
    <row r="2351" spans="1:18" x14ac:dyDescent="0.2">
      <c r="A2351" s="72" t="s">
        <v>4735</v>
      </c>
      <c r="B2351" s="66" t="s">
        <v>4736</v>
      </c>
      <c r="C2351" s="67">
        <v>14</v>
      </c>
      <c r="D2351" s="67" t="s">
        <v>334</v>
      </c>
      <c r="E2351" s="71">
        <v>0.70114543918946803</v>
      </c>
      <c r="F2351" s="68">
        <v>8.2314588427057895</v>
      </c>
      <c r="G2351" s="71">
        <v>0.973003032092566</v>
      </c>
      <c r="H2351" s="68">
        <v>98.370008149959205</v>
      </c>
      <c r="I2351" s="71">
        <v>0.56302938038649697</v>
      </c>
      <c r="J2351" s="68">
        <v>3.0154849225753901</v>
      </c>
      <c r="K2351" s="71">
        <v>0.83658277337256604</v>
      </c>
      <c r="L2351" s="68">
        <v>9.6169519152404206</v>
      </c>
      <c r="M2351" s="71">
        <v>0.43196657090624202</v>
      </c>
      <c r="N2351" s="68">
        <v>3.5188216039279898</v>
      </c>
      <c r="O2351" s="71"/>
      <c r="P2351" s="68"/>
      <c r="Q2351" s="71"/>
      <c r="R2351" s="68"/>
    </row>
    <row r="2352" spans="1:18" x14ac:dyDescent="0.2">
      <c r="A2352" s="72" t="s">
        <v>4737</v>
      </c>
      <c r="B2352" s="66" t="s">
        <v>4738</v>
      </c>
      <c r="C2352" s="67">
        <v>14</v>
      </c>
      <c r="D2352" s="67" t="s">
        <v>334</v>
      </c>
      <c r="E2352" s="71">
        <v>0.80604846846960598</v>
      </c>
      <c r="F2352" s="68">
        <v>21.2713936430318</v>
      </c>
      <c r="G2352" s="71">
        <v>0.84215199738256397</v>
      </c>
      <c r="H2352" s="68">
        <v>37.326813365933198</v>
      </c>
      <c r="I2352" s="71">
        <v>0.61162414666457499</v>
      </c>
      <c r="J2352" s="68">
        <v>6.6014669926650402</v>
      </c>
      <c r="K2352" s="71">
        <v>0.90622738111686896</v>
      </c>
      <c r="L2352" s="68">
        <v>23.145884270578598</v>
      </c>
      <c r="M2352" s="71">
        <v>0.83024288325933704</v>
      </c>
      <c r="N2352" s="68">
        <v>27.659574468085101</v>
      </c>
      <c r="O2352" s="71">
        <v>0.83999593392468297</v>
      </c>
      <c r="P2352" s="68">
        <v>90.361445783132496</v>
      </c>
      <c r="Q2352" s="71"/>
      <c r="R2352" s="68"/>
    </row>
    <row r="2353" spans="1:18" x14ac:dyDescent="0.2">
      <c r="A2353" s="72" t="s">
        <v>4739</v>
      </c>
      <c r="B2353" s="66" t="s">
        <v>4740</v>
      </c>
      <c r="C2353" s="67">
        <v>14</v>
      </c>
      <c r="D2353" s="67" t="s">
        <v>334</v>
      </c>
      <c r="E2353" s="71">
        <v>0.56770983635059202</v>
      </c>
      <c r="F2353" s="68">
        <v>3.3414832925835398</v>
      </c>
      <c r="G2353" s="71">
        <v>0.89030425596446305</v>
      </c>
      <c r="H2353" s="68">
        <v>75.631621841890805</v>
      </c>
      <c r="I2353" s="71">
        <v>0.541762193201621</v>
      </c>
      <c r="J2353" s="68">
        <v>2.44498777506112</v>
      </c>
      <c r="K2353" s="71">
        <v>0.55697608244678298</v>
      </c>
      <c r="L2353" s="68">
        <v>2.0374898125509402</v>
      </c>
      <c r="M2353" s="71">
        <v>0.281796813789501</v>
      </c>
      <c r="N2353" s="68">
        <v>1.6366612111293</v>
      </c>
      <c r="O2353" s="71"/>
      <c r="P2353" s="68"/>
      <c r="Q2353" s="71"/>
      <c r="R2353" s="68"/>
    </row>
    <row r="2354" spans="1:18" x14ac:dyDescent="0.2">
      <c r="A2354" s="72" t="s">
        <v>2543</v>
      </c>
      <c r="B2354" s="66" t="s">
        <v>4741</v>
      </c>
      <c r="C2354" s="67">
        <v>14</v>
      </c>
      <c r="D2354" s="67" t="s">
        <v>334</v>
      </c>
      <c r="E2354" s="71">
        <v>0.89177603717709597</v>
      </c>
      <c r="F2354" s="68">
        <v>71.067644661776697</v>
      </c>
      <c r="G2354" s="71">
        <v>0.86825635487572295</v>
      </c>
      <c r="H2354" s="68">
        <v>59.331703341483298</v>
      </c>
      <c r="I2354" s="71">
        <v>0.74438873519646498</v>
      </c>
      <c r="J2354" s="68">
        <v>38.386308068459698</v>
      </c>
      <c r="K2354" s="71">
        <v>0.96098817851083695</v>
      </c>
      <c r="L2354" s="68">
        <v>55.012224938875299</v>
      </c>
      <c r="M2354" s="71">
        <v>0.993470880125359</v>
      </c>
      <c r="N2354" s="68">
        <v>67.430441898526993</v>
      </c>
      <c r="O2354" s="71"/>
      <c r="P2354" s="68"/>
      <c r="Q2354" s="71"/>
      <c r="R2354" s="68"/>
    </row>
    <row r="2355" spans="1:18" x14ac:dyDescent="0.2">
      <c r="A2355" s="72" t="s">
        <v>4742</v>
      </c>
      <c r="B2355" s="66" t="s">
        <v>4743</v>
      </c>
      <c r="C2355" s="67">
        <v>14</v>
      </c>
      <c r="D2355" s="67" t="s">
        <v>334</v>
      </c>
      <c r="E2355" s="71">
        <v>0.77377080159614997</v>
      </c>
      <c r="F2355" s="68">
        <v>14.914425427872899</v>
      </c>
      <c r="G2355" s="71">
        <v>0.82584202771269899</v>
      </c>
      <c r="H2355" s="68">
        <v>24.694376528117399</v>
      </c>
      <c r="I2355" s="71">
        <v>0.76675166589702604</v>
      </c>
      <c r="J2355" s="68">
        <v>48.410757946210303</v>
      </c>
      <c r="K2355" s="71">
        <v>0.89485813023962202</v>
      </c>
      <c r="L2355" s="68">
        <v>19.478402607987</v>
      </c>
      <c r="M2355" s="71">
        <v>0.92165056150430902</v>
      </c>
      <c r="N2355" s="68">
        <v>46.726677577741398</v>
      </c>
      <c r="O2355" s="71">
        <v>0.45975162262709501</v>
      </c>
      <c r="P2355" s="68">
        <v>17.590361445783099</v>
      </c>
      <c r="Q2355" s="71"/>
      <c r="R2355" s="68"/>
    </row>
    <row r="2356" spans="1:18" x14ac:dyDescent="0.2">
      <c r="A2356" s="72" t="s">
        <v>4744</v>
      </c>
      <c r="B2356" s="66" t="s">
        <v>4745</v>
      </c>
      <c r="C2356" s="67">
        <v>14</v>
      </c>
      <c r="D2356" s="67" t="s">
        <v>334</v>
      </c>
      <c r="E2356" s="71">
        <v>0.77315623550108203</v>
      </c>
      <c r="F2356" s="68">
        <v>14.669926650366699</v>
      </c>
      <c r="G2356" s="71">
        <v>0.81276848067640195</v>
      </c>
      <c r="H2356" s="68">
        <v>17.603911980440099</v>
      </c>
      <c r="I2356" s="71">
        <v>0.72469178115289101</v>
      </c>
      <c r="J2356" s="68">
        <v>30.969845150774201</v>
      </c>
      <c r="K2356" s="71">
        <v>0.93875872618248002</v>
      </c>
      <c r="L2356" s="68">
        <v>37.734311328443397</v>
      </c>
      <c r="M2356" s="71">
        <v>0.84330112300861804</v>
      </c>
      <c r="N2356" s="68">
        <v>35.106382978723403</v>
      </c>
      <c r="O2356" s="71">
        <v>0.54626106648501704</v>
      </c>
      <c r="P2356" s="68">
        <v>23.855421686747</v>
      </c>
      <c r="Q2356" s="71"/>
      <c r="R2356" s="68"/>
    </row>
    <row r="2357" spans="1:18" x14ac:dyDescent="0.2">
      <c r="A2357" s="72" t="s">
        <v>4746</v>
      </c>
      <c r="B2357" s="66" t="s">
        <v>4747</v>
      </c>
      <c r="C2357" s="67">
        <v>14</v>
      </c>
      <c r="D2357" s="67" t="s">
        <v>334</v>
      </c>
      <c r="E2357" s="71">
        <v>0.80698165986756998</v>
      </c>
      <c r="F2357" s="68">
        <v>21.760391198044001</v>
      </c>
      <c r="G2357" s="71">
        <v>0.864569903743306</v>
      </c>
      <c r="H2357" s="68">
        <v>55.6642216788916</v>
      </c>
      <c r="I2357" s="71">
        <v>0.74307421921941397</v>
      </c>
      <c r="J2357" s="68">
        <v>37.652811735941299</v>
      </c>
      <c r="K2357" s="71">
        <v>0.93387867530797397</v>
      </c>
      <c r="L2357" s="68">
        <v>34.800325998369999</v>
      </c>
      <c r="M2357" s="71">
        <v>0.96735440062679601</v>
      </c>
      <c r="N2357" s="68">
        <v>55.319148936170201</v>
      </c>
      <c r="O2357" s="71">
        <v>0.52603110044035895</v>
      </c>
      <c r="P2357" s="68">
        <v>21.204819277108399</v>
      </c>
      <c r="Q2357" s="71"/>
      <c r="R2357" s="68"/>
    </row>
    <row r="2358" spans="1:18" x14ac:dyDescent="0.2">
      <c r="A2358" s="72" t="s">
        <v>4748</v>
      </c>
      <c r="B2358" s="66" t="s">
        <v>4749</v>
      </c>
      <c r="C2358" s="67">
        <v>14</v>
      </c>
      <c r="D2358" s="67" t="s">
        <v>334</v>
      </c>
      <c r="E2358" s="71">
        <v>0.90188823013665598</v>
      </c>
      <c r="F2358" s="68">
        <v>79.869600651996706</v>
      </c>
      <c r="G2358" s="71">
        <v>0.88943336526300398</v>
      </c>
      <c r="H2358" s="68">
        <v>75.305623471882598</v>
      </c>
      <c r="I2358" s="71">
        <v>0.78131750410406597</v>
      </c>
      <c r="J2358" s="68">
        <v>55.338223308883499</v>
      </c>
      <c r="K2358" s="71">
        <v>0.94333117105419495</v>
      </c>
      <c r="L2358" s="68">
        <v>41.075794621026901</v>
      </c>
      <c r="M2358" s="71">
        <v>0.993470880125359</v>
      </c>
      <c r="N2358" s="68">
        <v>67.430441898526993</v>
      </c>
      <c r="O2358" s="71"/>
      <c r="P2358" s="68"/>
      <c r="Q2358" s="71"/>
      <c r="R2358" s="68"/>
    </row>
    <row r="2359" spans="1:18" x14ac:dyDescent="0.2">
      <c r="A2359" s="72" t="s">
        <v>4750</v>
      </c>
      <c r="B2359" s="66" t="s">
        <v>4751</v>
      </c>
      <c r="C2359" s="67">
        <v>14</v>
      </c>
      <c r="D2359" s="67" t="s">
        <v>334</v>
      </c>
      <c r="E2359" s="71">
        <v>0.78071341115770998</v>
      </c>
      <c r="F2359" s="68">
        <v>15.729421352893199</v>
      </c>
      <c r="G2359" s="71">
        <v>0.95057267145020996</v>
      </c>
      <c r="H2359" s="68">
        <v>95.599022004890003</v>
      </c>
      <c r="I2359" s="71">
        <v>0.66386044088017704</v>
      </c>
      <c r="J2359" s="68">
        <v>14.8329258353708</v>
      </c>
      <c r="K2359" s="71">
        <v>0.89462257921595001</v>
      </c>
      <c r="L2359" s="68">
        <v>19.233903830480799</v>
      </c>
      <c r="M2359" s="71">
        <v>0.91512144162966802</v>
      </c>
      <c r="N2359" s="68">
        <v>45.826513911620303</v>
      </c>
      <c r="O2359" s="71">
        <v>0.47938992261254298</v>
      </c>
      <c r="P2359" s="68">
        <v>18.554216867469901</v>
      </c>
      <c r="Q2359" s="71"/>
      <c r="R2359" s="68"/>
    </row>
    <row r="2360" spans="1:18" x14ac:dyDescent="0.2">
      <c r="A2360" s="72" t="s">
        <v>4752</v>
      </c>
      <c r="B2360" s="66" t="s">
        <v>4753</v>
      </c>
      <c r="C2360" s="67">
        <v>14</v>
      </c>
      <c r="D2360" s="67" t="s">
        <v>334</v>
      </c>
      <c r="E2360" s="71">
        <v>0.89181892956589703</v>
      </c>
      <c r="F2360" s="68">
        <v>71.149144254278696</v>
      </c>
      <c r="G2360" s="71">
        <v>0.829519970730761</v>
      </c>
      <c r="H2360" s="68">
        <v>27.546862265688699</v>
      </c>
      <c r="I2360" s="71">
        <v>0.76378425277121897</v>
      </c>
      <c r="J2360" s="68">
        <v>46.4547677261614</v>
      </c>
      <c r="K2360" s="71">
        <v>0.97397149476160905</v>
      </c>
      <c r="L2360" s="68">
        <v>66.6666666666667</v>
      </c>
      <c r="M2360" s="71">
        <v>1</v>
      </c>
      <c r="N2360" s="68">
        <v>100</v>
      </c>
      <c r="O2360" s="71"/>
      <c r="P2360" s="68"/>
      <c r="Q2360" s="71"/>
      <c r="R2360" s="68"/>
    </row>
    <row r="2361" spans="1:18" x14ac:dyDescent="0.2">
      <c r="A2361" s="72" t="s">
        <v>4754</v>
      </c>
      <c r="B2361" s="66" t="s">
        <v>4755</v>
      </c>
      <c r="C2361" s="67">
        <v>14</v>
      </c>
      <c r="D2361" s="67" t="s">
        <v>334</v>
      </c>
      <c r="E2361" s="71">
        <v>0.79799193350193198</v>
      </c>
      <c r="F2361" s="68">
        <v>19.396903015484899</v>
      </c>
      <c r="G2361" s="71">
        <v>0.93306296659899102</v>
      </c>
      <c r="H2361" s="68">
        <v>92.013039934800304</v>
      </c>
      <c r="I2361" s="71">
        <v>0.73569791266565299</v>
      </c>
      <c r="J2361" s="68">
        <v>35.4523227383863</v>
      </c>
      <c r="K2361" s="71">
        <v>0.77531862391381101</v>
      </c>
      <c r="L2361" s="68">
        <v>6.6014669926650402</v>
      </c>
      <c r="M2361" s="71">
        <v>0.993470880125359</v>
      </c>
      <c r="N2361" s="68">
        <v>67.430441898526993</v>
      </c>
      <c r="O2361" s="71">
        <v>0.55240928420584701</v>
      </c>
      <c r="P2361" s="68">
        <v>25.060240963855399</v>
      </c>
      <c r="Q2361" s="71"/>
      <c r="R2361" s="68"/>
    </row>
    <row r="2362" spans="1:18" x14ac:dyDescent="0.2">
      <c r="A2362" s="72" t="s">
        <v>4756</v>
      </c>
      <c r="B2362" s="66" t="s">
        <v>4757</v>
      </c>
      <c r="C2362" s="67">
        <v>14</v>
      </c>
      <c r="D2362" s="67" t="s">
        <v>334</v>
      </c>
      <c r="E2362" s="71">
        <v>0.893501328664838</v>
      </c>
      <c r="F2362" s="68">
        <v>73.268133659331696</v>
      </c>
      <c r="G2362" s="71">
        <v>0.87372897296303598</v>
      </c>
      <c r="H2362" s="68">
        <v>64.303178484107605</v>
      </c>
      <c r="I2362" s="71">
        <v>0.73339102737897699</v>
      </c>
      <c r="J2362" s="68">
        <v>34.148329258353698</v>
      </c>
      <c r="K2362" s="71">
        <v>0.96688531431733804</v>
      </c>
      <c r="L2362" s="68">
        <v>59.494702526487401</v>
      </c>
      <c r="M2362" s="71">
        <v>1</v>
      </c>
      <c r="N2362" s="68">
        <v>100</v>
      </c>
      <c r="O2362" s="71"/>
      <c r="P2362" s="68"/>
      <c r="Q2362" s="71"/>
      <c r="R2362" s="68"/>
    </row>
    <row r="2363" spans="1:18" x14ac:dyDescent="0.2">
      <c r="A2363" s="72" t="s">
        <v>4758</v>
      </c>
      <c r="B2363" s="66" t="s">
        <v>4759</v>
      </c>
      <c r="C2363" s="67">
        <v>14</v>
      </c>
      <c r="D2363" s="67" t="s">
        <v>334</v>
      </c>
      <c r="E2363" s="71">
        <v>0.83196950244604195</v>
      </c>
      <c r="F2363" s="68">
        <v>30.480847595762</v>
      </c>
      <c r="G2363" s="71">
        <v>0.92702585337320798</v>
      </c>
      <c r="H2363" s="68">
        <v>89.894050529747304</v>
      </c>
      <c r="I2363" s="71">
        <v>0.71129111510498999</v>
      </c>
      <c r="J2363" s="68">
        <v>26.568867155664201</v>
      </c>
      <c r="K2363" s="71">
        <v>0.94419671641696601</v>
      </c>
      <c r="L2363" s="68">
        <v>41.727791361043202</v>
      </c>
      <c r="M2363" s="71">
        <v>0.74536432488900495</v>
      </c>
      <c r="N2363" s="68">
        <v>15.057283142389499</v>
      </c>
      <c r="O2363" s="71"/>
      <c r="P2363" s="68"/>
      <c r="Q2363" s="71"/>
      <c r="R2363" s="68"/>
    </row>
    <row r="2364" spans="1:18" x14ac:dyDescent="0.2">
      <c r="A2364" s="72" t="s">
        <v>4706</v>
      </c>
      <c r="B2364" s="66" t="s">
        <v>4760</v>
      </c>
      <c r="C2364" s="67">
        <v>14</v>
      </c>
      <c r="D2364" s="67" t="s">
        <v>334</v>
      </c>
      <c r="E2364" s="71">
        <v>0.83824007258495603</v>
      </c>
      <c r="F2364" s="68">
        <v>33.496332518337397</v>
      </c>
      <c r="G2364" s="71">
        <v>0.96259003762656403</v>
      </c>
      <c r="H2364" s="68">
        <v>97.392013039934795</v>
      </c>
      <c r="I2364" s="71">
        <v>0.60215737877681397</v>
      </c>
      <c r="J2364" s="68">
        <v>5.7864710676446602</v>
      </c>
      <c r="K2364" s="71">
        <v>0.97102823042639197</v>
      </c>
      <c r="L2364" s="68">
        <v>63.406682966585201</v>
      </c>
      <c r="M2364" s="71">
        <v>0.81718464351005504</v>
      </c>
      <c r="N2364" s="68">
        <v>24.713584288052399</v>
      </c>
      <c r="O2364" s="71"/>
      <c r="P2364" s="68"/>
      <c r="Q2364" s="71"/>
      <c r="R2364" s="68"/>
    </row>
    <row r="2365" spans="1:18" x14ac:dyDescent="0.2">
      <c r="A2365" s="72" t="s">
        <v>4761</v>
      </c>
      <c r="B2365" s="66" t="s">
        <v>4762</v>
      </c>
      <c r="C2365" s="67">
        <v>14</v>
      </c>
      <c r="D2365" s="67" t="s">
        <v>334</v>
      </c>
      <c r="E2365" s="71">
        <v>0.71572051203745701</v>
      </c>
      <c r="F2365" s="68">
        <v>9.29095354523227</v>
      </c>
      <c r="G2365" s="71">
        <v>0.90636362940316895</v>
      </c>
      <c r="H2365" s="68">
        <v>82.640586797066007</v>
      </c>
      <c r="I2365" s="71">
        <v>0.49536000491780802</v>
      </c>
      <c r="J2365" s="68">
        <v>1.5484922575387099</v>
      </c>
      <c r="K2365" s="71">
        <v>0.62565658220074705</v>
      </c>
      <c r="L2365" s="68">
        <v>2.7709861450692701</v>
      </c>
      <c r="M2365" s="71">
        <v>0.90859232175502802</v>
      </c>
      <c r="N2365" s="68">
        <v>44.844517184942703</v>
      </c>
      <c r="O2365" s="71">
        <v>0.64263002191053398</v>
      </c>
      <c r="P2365" s="68">
        <v>39.759036144578303</v>
      </c>
      <c r="Q2365" s="71"/>
      <c r="R2365" s="68"/>
    </row>
    <row r="2366" spans="1:18" x14ac:dyDescent="0.2">
      <c r="A2366" s="72" t="s">
        <v>4763</v>
      </c>
      <c r="B2366" s="66" t="s">
        <v>4764</v>
      </c>
      <c r="C2366" s="67">
        <v>14</v>
      </c>
      <c r="D2366" s="67" t="s">
        <v>334</v>
      </c>
      <c r="E2366" s="71">
        <v>0.77277225078175504</v>
      </c>
      <c r="F2366" s="68">
        <v>14.588427057864701</v>
      </c>
      <c r="G2366" s="71">
        <v>0.97780492751145598</v>
      </c>
      <c r="H2366" s="68">
        <v>98.859005704971494</v>
      </c>
      <c r="I2366" s="71">
        <v>0.64001716564735101</v>
      </c>
      <c r="J2366" s="68">
        <v>9.69845150774246</v>
      </c>
      <c r="K2366" s="71">
        <v>0.76683788964240096</v>
      </c>
      <c r="L2366" s="68">
        <v>6.1124694376528099</v>
      </c>
      <c r="M2366" s="71">
        <v>0.90206320188038602</v>
      </c>
      <c r="N2366" s="68">
        <v>43.780687397708697</v>
      </c>
      <c r="O2366" s="71">
        <v>0.57713806922718303</v>
      </c>
      <c r="P2366" s="68">
        <v>27.4698795180723</v>
      </c>
      <c r="Q2366" s="71"/>
      <c r="R2366" s="68"/>
    </row>
    <row r="2367" spans="1:18" x14ac:dyDescent="0.2">
      <c r="A2367" s="72" t="s">
        <v>4765</v>
      </c>
      <c r="B2367" s="66" t="s">
        <v>4766</v>
      </c>
      <c r="C2367" s="67">
        <v>13</v>
      </c>
      <c r="D2367" s="67" t="s">
        <v>334</v>
      </c>
      <c r="E2367" s="71">
        <v>0.82304736807251899</v>
      </c>
      <c r="F2367" s="68">
        <v>43.2151117964534</v>
      </c>
      <c r="G2367" s="71">
        <v>0.84678015171023602</v>
      </c>
      <c r="H2367" s="68">
        <v>40.478026214340801</v>
      </c>
      <c r="I2367" s="71">
        <v>0.66829791529871396</v>
      </c>
      <c r="J2367" s="68">
        <v>6.4764841942945299</v>
      </c>
      <c r="K2367" s="71">
        <v>0.81711140528112602</v>
      </c>
      <c r="L2367" s="68">
        <v>12.4518118735544</v>
      </c>
      <c r="M2367" s="71">
        <v>0.96</v>
      </c>
      <c r="N2367" s="68">
        <v>38.545738858483197</v>
      </c>
      <c r="O2367" s="71"/>
      <c r="P2367" s="68"/>
      <c r="Q2367" s="71"/>
      <c r="R2367" s="68"/>
    </row>
    <row r="2368" spans="1:18" x14ac:dyDescent="0.2">
      <c r="A2368" s="72" t="s">
        <v>4767</v>
      </c>
      <c r="B2368" s="66" t="s">
        <v>4768</v>
      </c>
      <c r="C2368" s="67">
        <v>13</v>
      </c>
      <c r="D2368" s="67" t="s">
        <v>334</v>
      </c>
      <c r="E2368" s="71">
        <v>0.88869406201507395</v>
      </c>
      <c r="F2368" s="68">
        <v>71.858134155743997</v>
      </c>
      <c r="G2368" s="71">
        <v>0.80736964750669304</v>
      </c>
      <c r="H2368" s="68">
        <v>11.179645335389401</v>
      </c>
      <c r="I2368" s="71">
        <v>0.82752922300187104</v>
      </c>
      <c r="J2368" s="68">
        <v>53.084040092521199</v>
      </c>
      <c r="K2368" s="71">
        <v>0.91987737755173105</v>
      </c>
      <c r="L2368" s="68">
        <v>46.8774094063223</v>
      </c>
      <c r="M2368" s="71">
        <v>1</v>
      </c>
      <c r="N2368" s="68">
        <v>100</v>
      </c>
      <c r="O2368" s="71"/>
      <c r="P2368" s="68"/>
      <c r="Q2368" s="71"/>
      <c r="R2368" s="68"/>
    </row>
    <row r="2369" spans="1:18" x14ac:dyDescent="0.2">
      <c r="A2369" s="72" t="s">
        <v>4769</v>
      </c>
      <c r="B2369" s="66" t="s">
        <v>4770</v>
      </c>
      <c r="C2369" s="67">
        <v>13</v>
      </c>
      <c r="D2369" s="67" t="s">
        <v>334</v>
      </c>
      <c r="E2369" s="71">
        <v>0.90874467613741206</v>
      </c>
      <c r="F2369" s="68">
        <v>81.842713955281397</v>
      </c>
      <c r="G2369" s="71">
        <v>0.85243800874732401</v>
      </c>
      <c r="H2369" s="68">
        <v>47.918272937548203</v>
      </c>
      <c r="I2369" s="71">
        <v>0.82724679673360402</v>
      </c>
      <c r="J2369" s="68">
        <v>52.929838087895099</v>
      </c>
      <c r="K2369" s="71">
        <v>0.95529389906871998</v>
      </c>
      <c r="L2369" s="68">
        <v>74.903623747108696</v>
      </c>
      <c r="M2369" s="71">
        <v>1</v>
      </c>
      <c r="N2369" s="68">
        <v>100</v>
      </c>
      <c r="O2369" s="71"/>
      <c r="P2369" s="68"/>
      <c r="Q2369" s="71"/>
      <c r="R2369" s="68"/>
    </row>
    <row r="2370" spans="1:18" x14ac:dyDescent="0.2">
      <c r="A2370" s="72" t="s">
        <v>4771</v>
      </c>
      <c r="B2370" s="66" t="s">
        <v>4772</v>
      </c>
      <c r="C2370" s="67">
        <v>13</v>
      </c>
      <c r="D2370" s="67" t="s">
        <v>334</v>
      </c>
      <c r="E2370" s="71">
        <v>0.808783525509568</v>
      </c>
      <c r="F2370" s="68">
        <v>37.548188126445602</v>
      </c>
      <c r="G2370" s="71">
        <v>0.85314391886974605</v>
      </c>
      <c r="H2370" s="68">
        <v>48.882035466461097</v>
      </c>
      <c r="I2370" s="71">
        <v>0.74006358861236299</v>
      </c>
      <c r="J2370" s="68">
        <v>15.26599845798</v>
      </c>
      <c r="K2370" s="71">
        <v>0.93090875310620302</v>
      </c>
      <c r="L2370" s="68">
        <v>55.474171164225098</v>
      </c>
      <c r="M2370" s="71">
        <v>0.97</v>
      </c>
      <c r="N2370" s="68">
        <v>41.829554339327601</v>
      </c>
      <c r="O2370" s="71">
        <v>0.54980136695952597</v>
      </c>
      <c r="P2370" s="68">
        <v>71.798561151079099</v>
      </c>
      <c r="Q2370" s="71"/>
      <c r="R2370" s="68"/>
    </row>
    <row r="2371" spans="1:18" x14ac:dyDescent="0.2">
      <c r="A2371" s="72" t="s">
        <v>4773</v>
      </c>
      <c r="B2371" s="66" t="s">
        <v>4774</v>
      </c>
      <c r="C2371" s="67">
        <v>14</v>
      </c>
      <c r="D2371" s="67" t="s">
        <v>334</v>
      </c>
      <c r="E2371" s="71">
        <v>0.89068490765914798</v>
      </c>
      <c r="F2371" s="68">
        <v>70.415647921760396</v>
      </c>
      <c r="G2371" s="71">
        <v>0.86811644375933195</v>
      </c>
      <c r="H2371" s="68">
        <v>59.168704156479201</v>
      </c>
      <c r="I2371" s="71">
        <v>0.81843134973035603</v>
      </c>
      <c r="J2371" s="68">
        <v>67.481662591686998</v>
      </c>
      <c r="K2371" s="71">
        <v>0.99092748337461301</v>
      </c>
      <c r="L2371" s="68">
        <v>83.863080684596596</v>
      </c>
      <c r="M2371" s="71">
        <v>1</v>
      </c>
      <c r="N2371" s="68">
        <v>100</v>
      </c>
      <c r="O2371" s="71">
        <v>0.77594926143144105</v>
      </c>
      <c r="P2371" s="68">
        <v>73.493975903614498</v>
      </c>
      <c r="Q2371" s="71"/>
      <c r="R2371" s="68"/>
    </row>
    <row r="2372" spans="1:18" x14ac:dyDescent="0.2">
      <c r="A2372" s="72" t="s">
        <v>4775</v>
      </c>
      <c r="B2372" s="66" t="s">
        <v>4776</v>
      </c>
      <c r="C2372" s="67">
        <v>13</v>
      </c>
      <c r="D2372" s="67" t="s">
        <v>334</v>
      </c>
      <c r="E2372" s="71">
        <v>0.92674357720453904</v>
      </c>
      <c r="F2372" s="68">
        <v>90.246723207401701</v>
      </c>
      <c r="G2372" s="71">
        <v>0.85863132608596104</v>
      </c>
      <c r="H2372" s="68">
        <v>55.165767154972997</v>
      </c>
      <c r="I2372" s="71">
        <v>0.848342982732194</v>
      </c>
      <c r="J2372" s="68">
        <v>64.919043947571296</v>
      </c>
      <c r="K2372" s="71">
        <v>1</v>
      </c>
      <c r="L2372" s="68">
        <v>100</v>
      </c>
      <c r="M2372" s="71">
        <v>1</v>
      </c>
      <c r="N2372" s="68">
        <v>100</v>
      </c>
      <c r="O2372" s="71"/>
      <c r="P2372" s="68"/>
      <c r="Q2372" s="71"/>
      <c r="R2372" s="68"/>
    </row>
    <row r="2373" spans="1:18" x14ac:dyDescent="0.2">
      <c r="A2373" s="72" t="s">
        <v>4777</v>
      </c>
      <c r="B2373" s="66" t="s">
        <v>4777</v>
      </c>
      <c r="C2373" s="67">
        <v>13</v>
      </c>
      <c r="D2373" s="67" t="s">
        <v>334</v>
      </c>
      <c r="E2373" s="71">
        <v>0.91070005821728905</v>
      </c>
      <c r="F2373" s="68">
        <v>82.922127987663799</v>
      </c>
      <c r="G2373" s="71">
        <v>0.84474700474591602</v>
      </c>
      <c r="H2373" s="68">
        <v>38.010794140323803</v>
      </c>
      <c r="I2373" s="71">
        <v>0.79805322812324098</v>
      </c>
      <c r="J2373" s="68">
        <v>35.119506553585197</v>
      </c>
      <c r="K2373" s="71">
        <v>1</v>
      </c>
      <c r="L2373" s="68">
        <v>100</v>
      </c>
      <c r="M2373" s="71">
        <v>1</v>
      </c>
      <c r="N2373" s="68">
        <v>100</v>
      </c>
      <c r="O2373" s="71"/>
      <c r="P2373" s="68"/>
      <c r="Q2373" s="71"/>
      <c r="R2373" s="68"/>
    </row>
    <row r="2374" spans="1:18" x14ac:dyDescent="0.2">
      <c r="A2374" s="72" t="s">
        <v>4778</v>
      </c>
      <c r="B2374" s="66" t="s">
        <v>4779</v>
      </c>
      <c r="C2374" s="67">
        <v>13</v>
      </c>
      <c r="D2374" s="67" t="s">
        <v>334</v>
      </c>
      <c r="E2374" s="71">
        <v>0.82906970768492905</v>
      </c>
      <c r="F2374" s="68">
        <v>46.376252891287599</v>
      </c>
      <c r="G2374" s="71">
        <v>0.85109817476431004</v>
      </c>
      <c r="H2374" s="68">
        <v>46.183500385504999</v>
      </c>
      <c r="I2374" s="71">
        <v>0.83784144329065602</v>
      </c>
      <c r="J2374" s="68">
        <v>59.714726291441799</v>
      </c>
      <c r="K2374" s="71">
        <v>0.97503425532409005</v>
      </c>
      <c r="L2374" s="68">
        <v>87.162683114880494</v>
      </c>
      <c r="M2374" s="71">
        <v>0.97</v>
      </c>
      <c r="N2374" s="68">
        <v>41.829554339327601</v>
      </c>
      <c r="O2374" s="71">
        <v>0.51137466504559204</v>
      </c>
      <c r="P2374" s="68">
        <v>64.028776978417298</v>
      </c>
      <c r="Q2374" s="71"/>
      <c r="R2374" s="68"/>
    </row>
    <row r="2375" spans="1:18" x14ac:dyDescent="0.2">
      <c r="A2375" s="72" t="s">
        <v>914</v>
      </c>
      <c r="B2375" s="66" t="s">
        <v>4780</v>
      </c>
      <c r="C2375" s="67">
        <v>13</v>
      </c>
      <c r="D2375" s="67" t="s">
        <v>334</v>
      </c>
      <c r="E2375" s="71">
        <v>0.88665203357015598</v>
      </c>
      <c r="F2375" s="68">
        <v>70.740169622205102</v>
      </c>
      <c r="G2375" s="71">
        <v>0.83924501468364898</v>
      </c>
      <c r="H2375" s="68">
        <v>31.4957594448728</v>
      </c>
      <c r="I2375" s="71">
        <v>0.80502400334270896</v>
      </c>
      <c r="J2375" s="68">
        <v>39.205859676175798</v>
      </c>
      <c r="K2375" s="71">
        <v>0.912339116254266</v>
      </c>
      <c r="L2375" s="68">
        <v>41.518889745566703</v>
      </c>
      <c r="M2375" s="71">
        <v>0.99</v>
      </c>
      <c r="N2375" s="68">
        <v>52.3064894448788</v>
      </c>
      <c r="O2375" s="71"/>
      <c r="P2375" s="68"/>
      <c r="Q2375" s="71"/>
      <c r="R2375"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2375"/>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7" t="s">
        <v>104</v>
      </c>
      <c r="B1" s="208"/>
      <c r="C1" s="208"/>
      <c r="D1" s="209"/>
      <c r="E1" s="210" t="s">
        <v>99</v>
      </c>
      <c r="F1" s="211"/>
      <c r="G1" s="210" t="s">
        <v>102</v>
      </c>
      <c r="H1" s="211"/>
      <c r="I1" s="210" t="s">
        <v>40</v>
      </c>
      <c r="J1" s="211"/>
      <c r="K1" s="210" t="s">
        <v>44</v>
      </c>
      <c r="L1" s="211"/>
    </row>
    <row r="2" spans="1:12" s="12" customFormat="1" ht="13.5" thickBot="1" x14ac:dyDescent="0.25">
      <c r="A2" s="11" t="s">
        <v>49</v>
      </c>
      <c r="B2" s="10" t="s">
        <v>0</v>
      </c>
      <c r="C2" s="11" t="s">
        <v>1</v>
      </c>
      <c r="D2" s="11" t="s">
        <v>2</v>
      </c>
      <c r="E2" s="11" t="s">
        <v>277</v>
      </c>
      <c r="F2" s="11" t="s">
        <v>278</v>
      </c>
      <c r="G2" s="11" t="s">
        <v>279</v>
      </c>
      <c r="H2" s="11" t="s">
        <v>280</v>
      </c>
      <c r="I2" s="11" t="s">
        <v>281</v>
      </c>
      <c r="J2" s="11" t="s">
        <v>282</v>
      </c>
      <c r="K2" s="11" t="s">
        <v>283</v>
      </c>
      <c r="L2" s="11" t="s">
        <v>284</v>
      </c>
    </row>
    <row r="3" spans="1:12" x14ac:dyDescent="0.2">
      <c r="A3" s="72" t="s">
        <v>332</v>
      </c>
      <c r="B3" s="66" t="s">
        <v>333</v>
      </c>
      <c r="C3" s="67">
        <v>14</v>
      </c>
      <c r="D3" s="67" t="s">
        <v>334</v>
      </c>
      <c r="E3" s="71">
        <v>0.116176452338755</v>
      </c>
      <c r="F3" s="68">
        <v>60.880195599022002</v>
      </c>
      <c r="G3" s="71">
        <v>4.3668245905154397E-2</v>
      </c>
      <c r="H3" s="68">
        <v>26.650366748166299</v>
      </c>
      <c r="I3" s="71">
        <v>0</v>
      </c>
      <c r="J3" s="68">
        <v>32.762836185819097</v>
      </c>
      <c r="K3" s="71">
        <v>0.30486111111111103</v>
      </c>
      <c r="L3" s="68">
        <v>81.662591687041598</v>
      </c>
    </row>
    <row r="4" spans="1:12" x14ac:dyDescent="0.2">
      <c r="A4" s="72" t="s">
        <v>335</v>
      </c>
      <c r="B4" s="66" t="s">
        <v>336</v>
      </c>
      <c r="C4" s="67">
        <v>14</v>
      </c>
      <c r="D4" s="67" t="s">
        <v>334</v>
      </c>
      <c r="E4" s="71">
        <v>0.100264397611771</v>
      </c>
      <c r="F4" s="68">
        <v>52.322738386308103</v>
      </c>
      <c r="G4" s="71">
        <v>9.4200235912350605E-4</v>
      </c>
      <c r="H4" s="68">
        <v>14.8329258353708</v>
      </c>
      <c r="I4" s="71">
        <v>0</v>
      </c>
      <c r="J4" s="68">
        <v>32.762836185819097</v>
      </c>
      <c r="K4" s="71">
        <v>0.29985119047619002</v>
      </c>
      <c r="L4" s="68">
        <v>81.010594947025297</v>
      </c>
    </row>
    <row r="5" spans="1:12" x14ac:dyDescent="0.2">
      <c r="A5" s="72" t="s">
        <v>337</v>
      </c>
      <c r="B5" s="66" t="s">
        <v>338</v>
      </c>
      <c r="C5" s="67">
        <v>14</v>
      </c>
      <c r="D5" s="67" t="s">
        <v>334</v>
      </c>
      <c r="E5" s="71">
        <v>5.6364644935038101E-2</v>
      </c>
      <c r="F5" s="68">
        <v>25.672371638141801</v>
      </c>
      <c r="G5" s="71">
        <v>2.9174896189268501E-4</v>
      </c>
      <c r="H5" s="68">
        <v>13.528932355338201</v>
      </c>
      <c r="I5" s="71">
        <v>2.58266861860692E-6</v>
      </c>
      <c r="J5" s="68">
        <v>47.677261613691897</v>
      </c>
      <c r="K5" s="71">
        <v>0.16879960317460299</v>
      </c>
      <c r="L5" s="68">
        <v>64.792176039119795</v>
      </c>
    </row>
    <row r="6" spans="1:12" x14ac:dyDescent="0.2">
      <c r="A6" s="72" t="s">
        <v>339</v>
      </c>
      <c r="B6" s="66" t="s">
        <v>340</v>
      </c>
      <c r="C6" s="67">
        <v>14</v>
      </c>
      <c r="D6" s="67" t="s">
        <v>334</v>
      </c>
      <c r="E6" s="71">
        <v>1.3346370815647501E-2</v>
      </c>
      <c r="F6" s="68">
        <v>14.506927465362701</v>
      </c>
      <c r="G6" s="71">
        <v>1.0400835093699E-4</v>
      </c>
      <c r="H6" s="68">
        <v>13.365933170334101</v>
      </c>
      <c r="I6" s="71">
        <v>4.5485404499560904E-6</v>
      </c>
      <c r="J6" s="68">
        <v>51.589242053789697</v>
      </c>
      <c r="K6" s="71">
        <v>3.9930555555555601E-2</v>
      </c>
      <c r="L6" s="68">
        <v>39.3643031784841</v>
      </c>
    </row>
    <row r="7" spans="1:12" x14ac:dyDescent="0.2">
      <c r="A7" s="72" t="s">
        <v>341</v>
      </c>
      <c r="B7" s="66" t="s">
        <v>342</v>
      </c>
      <c r="C7" s="67">
        <v>14</v>
      </c>
      <c r="D7" s="67" t="s">
        <v>334</v>
      </c>
      <c r="E7" s="71">
        <v>0.13655242402168699</v>
      </c>
      <c r="F7" s="68">
        <v>67.807660961695206</v>
      </c>
      <c r="G7" s="71">
        <v>3.4256192046305798E-5</v>
      </c>
      <c r="H7" s="68">
        <v>12.795436022819899</v>
      </c>
      <c r="I7" s="71">
        <v>0</v>
      </c>
      <c r="J7" s="68">
        <v>32.762836185819097</v>
      </c>
      <c r="K7" s="71">
        <v>0.40962301587301603</v>
      </c>
      <c r="L7" s="68">
        <v>88.019559902200498</v>
      </c>
    </row>
    <row r="8" spans="1:12" x14ac:dyDescent="0.2">
      <c r="A8" s="72" t="s">
        <v>343</v>
      </c>
      <c r="B8" s="66" t="s">
        <v>344</v>
      </c>
      <c r="C8" s="67">
        <v>14</v>
      </c>
      <c r="D8" s="67" t="s">
        <v>334</v>
      </c>
      <c r="E8" s="71">
        <v>0.16573688875746101</v>
      </c>
      <c r="F8" s="68">
        <v>76.528117359413201</v>
      </c>
      <c r="G8" s="71">
        <v>2.6670152544197301E-3</v>
      </c>
      <c r="H8" s="68">
        <v>16.1369193154034</v>
      </c>
      <c r="I8" s="71">
        <v>2.24313724217718E-10</v>
      </c>
      <c r="J8" s="68">
        <v>33.3333333333333</v>
      </c>
      <c r="K8" s="71">
        <v>0.49454365079365098</v>
      </c>
      <c r="L8" s="68">
        <v>90.872045639771798</v>
      </c>
    </row>
    <row r="9" spans="1:12" x14ac:dyDescent="0.2">
      <c r="A9" s="72" t="s">
        <v>345</v>
      </c>
      <c r="B9" s="66" t="s">
        <v>346</v>
      </c>
      <c r="C9" s="67">
        <v>14</v>
      </c>
      <c r="D9" s="67" t="s">
        <v>334</v>
      </c>
      <c r="E9" s="71">
        <v>0.14619709086837299</v>
      </c>
      <c r="F9" s="68">
        <v>71.067644661776697</v>
      </c>
      <c r="G9" s="71">
        <v>2.76384998221246E-9</v>
      </c>
      <c r="H9" s="68">
        <v>12.2249388753056</v>
      </c>
      <c r="I9" s="71">
        <v>0</v>
      </c>
      <c r="J9" s="68">
        <v>32.762836185819097</v>
      </c>
      <c r="K9" s="71">
        <v>0.43859126984127</v>
      </c>
      <c r="L9" s="68">
        <v>89.486552567237197</v>
      </c>
    </row>
    <row r="10" spans="1:12" x14ac:dyDescent="0.2">
      <c r="A10" s="72" t="s">
        <v>347</v>
      </c>
      <c r="B10" s="66" t="s">
        <v>348</v>
      </c>
      <c r="C10" s="67">
        <v>14</v>
      </c>
      <c r="D10" s="67" t="s">
        <v>334</v>
      </c>
      <c r="E10" s="71">
        <v>5.5021584839310599E-2</v>
      </c>
      <c r="F10" s="68">
        <v>25.0203748981255</v>
      </c>
      <c r="G10" s="71">
        <v>5.6897545179318597E-3</v>
      </c>
      <c r="H10" s="68">
        <v>17.685411572942101</v>
      </c>
      <c r="I10" s="71">
        <v>0</v>
      </c>
      <c r="J10" s="68">
        <v>32.762836185819097</v>
      </c>
      <c r="K10" s="71">
        <v>0.15937499999999999</v>
      </c>
      <c r="L10" s="68">
        <v>63.406682966585201</v>
      </c>
    </row>
    <row r="11" spans="1:12" x14ac:dyDescent="0.2">
      <c r="A11" s="72" t="s">
        <v>349</v>
      </c>
      <c r="B11" s="66" t="s">
        <v>350</v>
      </c>
      <c r="C11" s="67">
        <v>14</v>
      </c>
      <c r="D11" s="67" t="s">
        <v>334</v>
      </c>
      <c r="E11" s="71">
        <v>0.132709334211909</v>
      </c>
      <c r="F11" s="68">
        <v>66.503667481662603</v>
      </c>
      <c r="G11" s="71">
        <v>6.2526445251981393E-5</v>
      </c>
      <c r="H11" s="68">
        <v>13.121434392828</v>
      </c>
      <c r="I11" s="71">
        <v>0</v>
      </c>
      <c r="J11" s="68">
        <v>32.762836185819097</v>
      </c>
      <c r="K11" s="71">
        <v>0.398065476190476</v>
      </c>
      <c r="L11" s="68">
        <v>87.530562347188294</v>
      </c>
    </row>
    <row r="12" spans="1:12" x14ac:dyDescent="0.2">
      <c r="A12" s="72" t="s">
        <v>351</v>
      </c>
      <c r="B12" s="66" t="s">
        <v>352</v>
      </c>
      <c r="C12" s="67">
        <v>14</v>
      </c>
      <c r="D12" s="67" t="s">
        <v>334</v>
      </c>
      <c r="E12" s="71">
        <v>5.28116649117336E-2</v>
      </c>
      <c r="F12" s="68">
        <v>24.531377343113299</v>
      </c>
      <c r="G12" s="71">
        <v>3.2839756592877002E-2</v>
      </c>
      <c r="H12" s="68">
        <v>25.590872045639799</v>
      </c>
      <c r="I12" s="71">
        <v>4.7085601540802402E-11</v>
      </c>
      <c r="J12" s="68">
        <v>33.007334963325199</v>
      </c>
      <c r="K12" s="71">
        <v>0.12559523809523801</v>
      </c>
      <c r="L12" s="68">
        <v>57.294213528932403</v>
      </c>
    </row>
    <row r="13" spans="1:12" x14ac:dyDescent="0.2">
      <c r="A13" s="72" t="s">
        <v>353</v>
      </c>
      <c r="B13" s="66" t="s">
        <v>354</v>
      </c>
      <c r="C13" s="67">
        <v>14</v>
      </c>
      <c r="D13" s="67" t="s">
        <v>334</v>
      </c>
      <c r="E13" s="71">
        <v>0.12482827060117201</v>
      </c>
      <c r="F13" s="68">
        <v>64.303178484107605</v>
      </c>
      <c r="G13" s="71">
        <v>0.162303571107038</v>
      </c>
      <c r="H13" s="68">
        <v>41.320293398533003</v>
      </c>
      <c r="I13" s="71">
        <v>0.13192330418854201</v>
      </c>
      <c r="J13" s="68">
        <v>94.050529747351305</v>
      </c>
      <c r="K13" s="71">
        <v>8.02579365079365E-2</v>
      </c>
      <c r="L13" s="68">
        <v>48.5737571312143</v>
      </c>
    </row>
    <row r="14" spans="1:12" x14ac:dyDescent="0.2">
      <c r="A14" s="72" t="s">
        <v>355</v>
      </c>
      <c r="B14" s="66" t="s">
        <v>356</v>
      </c>
      <c r="C14" s="67">
        <v>14</v>
      </c>
      <c r="D14" s="67" t="s">
        <v>334</v>
      </c>
      <c r="E14" s="71">
        <v>9.7287068020394996E-2</v>
      </c>
      <c r="F14" s="68">
        <v>50.285248573757102</v>
      </c>
      <c r="G14" s="71">
        <v>4.0117461198119798E-3</v>
      </c>
      <c r="H14" s="68">
        <v>16.870415647921799</v>
      </c>
      <c r="I14" s="71">
        <v>2.2357191508043601E-6</v>
      </c>
      <c r="J14" s="68">
        <v>46.862265688671599</v>
      </c>
      <c r="K14" s="71">
        <v>0.28784722222222198</v>
      </c>
      <c r="L14" s="68">
        <v>79.788101059494693</v>
      </c>
    </row>
    <row r="15" spans="1:12" x14ac:dyDescent="0.2">
      <c r="A15" s="72" t="s">
        <v>357</v>
      </c>
      <c r="B15" s="66" t="s">
        <v>358</v>
      </c>
      <c r="C15" s="67">
        <v>14</v>
      </c>
      <c r="D15" s="67" t="s">
        <v>334</v>
      </c>
      <c r="E15" s="71">
        <v>0.13134734330297199</v>
      </c>
      <c r="F15" s="68">
        <v>66.259168704156494</v>
      </c>
      <c r="G15" s="71">
        <v>0.20373175044727099</v>
      </c>
      <c r="H15" s="68">
        <v>47.1882640586797</v>
      </c>
      <c r="I15" s="71">
        <v>8.2104858469194398E-5</v>
      </c>
      <c r="J15" s="68">
        <v>68.296658516707396</v>
      </c>
      <c r="K15" s="71">
        <v>0.19022817460317501</v>
      </c>
      <c r="L15" s="68">
        <v>68.704156479217602</v>
      </c>
    </row>
    <row r="16" spans="1:12" x14ac:dyDescent="0.2">
      <c r="A16" s="72" t="s">
        <v>359</v>
      </c>
      <c r="B16" s="66" t="s">
        <v>360</v>
      </c>
      <c r="C16" s="67">
        <v>14</v>
      </c>
      <c r="D16" s="67" t="s">
        <v>334</v>
      </c>
      <c r="E16" s="71">
        <v>0.105752184179861</v>
      </c>
      <c r="F16" s="68">
        <v>55.582722086389602</v>
      </c>
      <c r="G16" s="71">
        <v>4.4250952280638898E-5</v>
      </c>
      <c r="H16" s="68">
        <v>12.8769356153219</v>
      </c>
      <c r="I16" s="71">
        <v>0</v>
      </c>
      <c r="J16" s="68">
        <v>32.762836185819097</v>
      </c>
      <c r="K16" s="71">
        <v>0.31721230158730201</v>
      </c>
      <c r="L16" s="68">
        <v>82.640586797066007</v>
      </c>
    </row>
    <row r="17" spans="1:12" x14ac:dyDescent="0.2">
      <c r="A17" s="72" t="s">
        <v>361</v>
      </c>
      <c r="B17" s="66" t="s">
        <v>362</v>
      </c>
      <c r="C17" s="67">
        <v>14</v>
      </c>
      <c r="D17" s="67" t="s">
        <v>334</v>
      </c>
      <c r="E17" s="71">
        <v>6.8995839186778304E-2</v>
      </c>
      <c r="F17" s="68">
        <v>29.502852485737598</v>
      </c>
      <c r="G17" s="71">
        <v>2.7157993477532501E-2</v>
      </c>
      <c r="H17" s="68">
        <v>24.449877750611201</v>
      </c>
      <c r="I17" s="71">
        <v>4.1484154311993899E-4</v>
      </c>
      <c r="J17" s="68">
        <v>75.224123879380599</v>
      </c>
      <c r="K17" s="71">
        <v>0.17941468253968301</v>
      </c>
      <c r="L17" s="68">
        <v>66.422167889160605</v>
      </c>
    </row>
    <row r="18" spans="1:12" x14ac:dyDescent="0.2">
      <c r="A18" s="72" t="s">
        <v>363</v>
      </c>
      <c r="B18" s="66" t="s">
        <v>364</v>
      </c>
      <c r="C18" s="67">
        <v>14</v>
      </c>
      <c r="D18" s="67" t="s">
        <v>334</v>
      </c>
      <c r="E18" s="71">
        <v>8.2566588907253602E-2</v>
      </c>
      <c r="F18" s="68">
        <v>36.919315403422999</v>
      </c>
      <c r="G18" s="71">
        <v>0.14158523902442899</v>
      </c>
      <c r="H18" s="68">
        <v>38.875305623471903</v>
      </c>
      <c r="I18" s="71">
        <v>1.3337221141005299E-5</v>
      </c>
      <c r="J18" s="68">
        <v>57.7832110839446</v>
      </c>
      <c r="K18" s="71">
        <v>0.10610119047619</v>
      </c>
      <c r="L18" s="68">
        <v>52.8117359413203</v>
      </c>
    </row>
    <row r="19" spans="1:12" x14ac:dyDescent="0.2">
      <c r="A19" s="72" t="s">
        <v>365</v>
      </c>
      <c r="B19" s="66" t="s">
        <v>366</v>
      </c>
      <c r="C19" s="67">
        <v>14</v>
      </c>
      <c r="D19" s="67" t="s">
        <v>334</v>
      </c>
      <c r="E19" s="71">
        <v>0.119279100275397</v>
      </c>
      <c r="F19" s="68">
        <v>62.184189079054597</v>
      </c>
      <c r="G19" s="71">
        <v>0.24999999923889099</v>
      </c>
      <c r="H19" s="68">
        <v>69.274653626731904</v>
      </c>
      <c r="I19" s="71">
        <v>0</v>
      </c>
      <c r="J19" s="68">
        <v>32.762836185819097</v>
      </c>
      <c r="K19" s="71">
        <v>0.107837301587302</v>
      </c>
      <c r="L19" s="68">
        <v>53.300733496332498</v>
      </c>
    </row>
    <row r="20" spans="1:12" x14ac:dyDescent="0.2">
      <c r="A20" s="72" t="s">
        <v>367</v>
      </c>
      <c r="B20" s="66" t="s">
        <v>368</v>
      </c>
      <c r="C20" s="67">
        <v>14</v>
      </c>
      <c r="D20" s="67" t="s">
        <v>334</v>
      </c>
      <c r="E20" s="71">
        <v>8.0163657386744497E-2</v>
      </c>
      <c r="F20" s="68">
        <v>34.637326813365902</v>
      </c>
      <c r="G20" s="71">
        <v>0.13786200390626499</v>
      </c>
      <c r="H20" s="68">
        <v>38.060309698451498</v>
      </c>
      <c r="I20" s="71">
        <v>0</v>
      </c>
      <c r="J20" s="68">
        <v>32.762836185819097</v>
      </c>
      <c r="K20" s="71">
        <v>0.102628968253968</v>
      </c>
      <c r="L20" s="68">
        <v>52.078239608802001</v>
      </c>
    </row>
    <row r="21" spans="1:12" x14ac:dyDescent="0.2">
      <c r="A21" s="72" t="s">
        <v>369</v>
      </c>
      <c r="B21" s="66" t="s">
        <v>370</v>
      </c>
      <c r="C21" s="67">
        <v>14</v>
      </c>
      <c r="D21" s="67" t="s">
        <v>334</v>
      </c>
      <c r="E21" s="71">
        <v>9.6232691562396902E-2</v>
      </c>
      <c r="F21" s="68">
        <v>49.3072534637327</v>
      </c>
      <c r="G21" s="71">
        <v>7.6478501825477593E-2</v>
      </c>
      <c r="H21" s="68">
        <v>31.458842705786498</v>
      </c>
      <c r="I21" s="71">
        <v>1.7191909332047298E-5</v>
      </c>
      <c r="J21" s="68">
        <v>59.331703341483298</v>
      </c>
      <c r="K21" s="71">
        <v>0.212202380952381</v>
      </c>
      <c r="L21" s="68">
        <v>71.638141809291</v>
      </c>
    </row>
    <row r="22" spans="1:12" x14ac:dyDescent="0.2">
      <c r="A22" s="72" t="s">
        <v>371</v>
      </c>
      <c r="B22" s="66" t="s">
        <v>372</v>
      </c>
      <c r="C22" s="67">
        <v>14</v>
      </c>
      <c r="D22" s="67" t="s">
        <v>334</v>
      </c>
      <c r="E22" s="71">
        <v>8.2771164075947395E-2</v>
      </c>
      <c r="F22" s="68">
        <v>37.5713121434393</v>
      </c>
      <c r="G22" s="71">
        <v>1.64349978071243E-10</v>
      </c>
      <c r="H22" s="68">
        <v>3.0154849225753901</v>
      </c>
      <c r="I22" s="71">
        <v>0</v>
      </c>
      <c r="J22" s="68">
        <v>32.762836185819097</v>
      </c>
      <c r="K22" s="71">
        <v>0.24831349206349199</v>
      </c>
      <c r="L22" s="68">
        <v>75.550122249388707</v>
      </c>
    </row>
    <row r="23" spans="1:12" x14ac:dyDescent="0.2">
      <c r="A23" s="72" t="s">
        <v>373</v>
      </c>
      <c r="B23" s="66" t="s">
        <v>374</v>
      </c>
      <c r="C23" s="67">
        <v>14</v>
      </c>
      <c r="D23" s="67" t="s">
        <v>334</v>
      </c>
      <c r="E23" s="71">
        <v>1.2218915530115299E-2</v>
      </c>
      <c r="F23" s="68">
        <v>13.854930725346399</v>
      </c>
      <c r="G23" s="71">
        <v>5.58599999589404E-10</v>
      </c>
      <c r="H23" s="68">
        <v>8.3129584352078201</v>
      </c>
      <c r="I23" s="71">
        <v>0</v>
      </c>
      <c r="J23" s="68">
        <v>32.762836185819097</v>
      </c>
      <c r="K23" s="71">
        <v>3.6656746031745999E-2</v>
      </c>
      <c r="L23" s="68">
        <v>37.978810105949499</v>
      </c>
    </row>
    <row r="24" spans="1:12" x14ac:dyDescent="0.2">
      <c r="A24" s="72" t="s">
        <v>375</v>
      </c>
      <c r="B24" s="66" t="s">
        <v>376</v>
      </c>
      <c r="C24" s="67">
        <v>14</v>
      </c>
      <c r="D24" s="67" t="s">
        <v>334</v>
      </c>
      <c r="E24" s="71">
        <v>8.7334656109439399E-2</v>
      </c>
      <c r="F24" s="68">
        <v>42.950285248573799</v>
      </c>
      <c r="G24" s="71">
        <v>7.4349970624609796E-11</v>
      </c>
      <c r="H24" s="68">
        <v>1.87449062754686</v>
      </c>
      <c r="I24" s="71">
        <v>0</v>
      </c>
      <c r="J24" s="68">
        <v>32.762836185819097</v>
      </c>
      <c r="K24" s="71">
        <v>0.26200396825396799</v>
      </c>
      <c r="L24" s="68">
        <v>76.691116544417298</v>
      </c>
    </row>
    <row r="25" spans="1:12" x14ac:dyDescent="0.2">
      <c r="A25" s="72" t="s">
        <v>377</v>
      </c>
      <c r="B25" s="66" t="s">
        <v>378</v>
      </c>
      <c r="C25" s="67">
        <v>14</v>
      </c>
      <c r="D25" s="67" t="s">
        <v>334</v>
      </c>
      <c r="E25" s="71">
        <v>7.5231483921814699E-3</v>
      </c>
      <c r="F25" s="68">
        <v>11.2469437652812</v>
      </c>
      <c r="G25" s="71">
        <v>7.3209999174039798E-10</v>
      </c>
      <c r="H25" s="68">
        <v>10.431947840260801</v>
      </c>
      <c r="I25" s="71">
        <v>0</v>
      </c>
      <c r="J25" s="68">
        <v>32.762836185819097</v>
      </c>
      <c r="K25" s="71">
        <v>2.2569444444444399E-2</v>
      </c>
      <c r="L25" s="68">
        <v>32.518337408313002</v>
      </c>
    </row>
    <row r="26" spans="1:12" x14ac:dyDescent="0.2">
      <c r="A26" s="72" t="s">
        <v>379</v>
      </c>
      <c r="B26" s="66" t="s">
        <v>380</v>
      </c>
      <c r="C26" s="67">
        <v>14</v>
      </c>
      <c r="D26" s="67" t="s">
        <v>334</v>
      </c>
      <c r="E26" s="71">
        <v>4.80324075472741E-2</v>
      </c>
      <c r="F26" s="68">
        <v>23.2273838630807</v>
      </c>
      <c r="G26" s="71">
        <v>4.1959999363960802E-10</v>
      </c>
      <c r="H26" s="68">
        <v>6.5199674001629999</v>
      </c>
      <c r="I26" s="71">
        <v>0</v>
      </c>
      <c r="J26" s="68">
        <v>32.762836185819097</v>
      </c>
      <c r="K26" s="71">
        <v>0.14409722222222199</v>
      </c>
      <c r="L26" s="68">
        <v>60.3096984515077</v>
      </c>
    </row>
    <row r="27" spans="1:12" x14ac:dyDescent="0.2">
      <c r="A27" s="72" t="s">
        <v>381</v>
      </c>
      <c r="B27" s="66" t="s">
        <v>382</v>
      </c>
      <c r="C27" s="67">
        <v>14</v>
      </c>
      <c r="D27" s="67" t="s">
        <v>334</v>
      </c>
      <c r="E27" s="71">
        <v>7.84595938145181E-2</v>
      </c>
      <c r="F27" s="68">
        <v>33.577832110839402</v>
      </c>
      <c r="G27" s="71">
        <v>0.15475299738604001</v>
      </c>
      <c r="H27" s="68">
        <v>40.342298288508601</v>
      </c>
      <c r="I27" s="71">
        <v>5.6626024799043598E-4</v>
      </c>
      <c r="J27" s="68">
        <v>76.365118174409105</v>
      </c>
      <c r="K27" s="71">
        <v>8.0059523809523803E-2</v>
      </c>
      <c r="L27" s="68">
        <v>48.492257538712302</v>
      </c>
    </row>
    <row r="28" spans="1:12" x14ac:dyDescent="0.2">
      <c r="A28" s="72" t="s">
        <v>383</v>
      </c>
      <c r="B28" s="66" t="s">
        <v>384</v>
      </c>
      <c r="C28" s="67">
        <v>14</v>
      </c>
      <c r="D28" s="67" t="s">
        <v>334</v>
      </c>
      <c r="E28" s="71">
        <v>7.3396277287032796E-2</v>
      </c>
      <c r="F28" s="68">
        <v>31.132844335778302</v>
      </c>
      <c r="G28" s="71">
        <v>9.4792006464272993E-2</v>
      </c>
      <c r="H28" s="68">
        <v>33.903830480847603</v>
      </c>
      <c r="I28" s="71">
        <v>0</v>
      </c>
      <c r="J28" s="68">
        <v>32.762836185819097</v>
      </c>
      <c r="K28" s="71">
        <v>0.12539682539682501</v>
      </c>
      <c r="L28" s="68">
        <v>57.212713936430298</v>
      </c>
    </row>
    <row r="29" spans="1:12" x14ac:dyDescent="0.2">
      <c r="A29" s="72" t="s">
        <v>385</v>
      </c>
      <c r="B29" s="66" t="s">
        <v>386</v>
      </c>
      <c r="C29" s="67">
        <v>14</v>
      </c>
      <c r="D29" s="67" t="s">
        <v>334</v>
      </c>
      <c r="E29" s="71">
        <v>1.7458202672748498E-2</v>
      </c>
      <c r="F29" s="68">
        <v>15.729421352893199</v>
      </c>
      <c r="G29" s="71">
        <v>2.8147661861881398E-3</v>
      </c>
      <c r="H29" s="68">
        <v>16.381418092909499</v>
      </c>
      <c r="I29" s="71">
        <v>9.4873072094635497E-4</v>
      </c>
      <c r="J29" s="68">
        <v>77.424612876935598</v>
      </c>
      <c r="K29" s="71">
        <v>4.8611111111111098E-2</v>
      </c>
      <c r="L29" s="68">
        <v>41.646291768541197</v>
      </c>
    </row>
    <row r="30" spans="1:12" x14ac:dyDescent="0.2">
      <c r="A30" s="72" t="s">
        <v>387</v>
      </c>
      <c r="B30" s="66" t="s">
        <v>388</v>
      </c>
      <c r="C30" s="67">
        <v>14</v>
      </c>
      <c r="D30" s="67" t="s">
        <v>334</v>
      </c>
      <c r="E30" s="71">
        <v>5.9644341315552997E-2</v>
      </c>
      <c r="F30" s="68">
        <v>26.568867155664201</v>
      </c>
      <c r="G30" s="71">
        <v>0.114498500137135</v>
      </c>
      <c r="H30" s="68">
        <v>35.941320293398498</v>
      </c>
      <c r="I30" s="71">
        <v>0</v>
      </c>
      <c r="J30" s="68">
        <v>32.762836185819097</v>
      </c>
      <c r="K30" s="71">
        <v>6.4434523809523803E-2</v>
      </c>
      <c r="L30" s="68">
        <v>45.639771801141002</v>
      </c>
    </row>
    <row r="31" spans="1:12" x14ac:dyDescent="0.2">
      <c r="A31" s="72" t="s">
        <v>389</v>
      </c>
      <c r="B31" s="66" t="s">
        <v>390</v>
      </c>
      <c r="C31" s="67">
        <v>14</v>
      </c>
      <c r="D31" s="67" t="s">
        <v>334</v>
      </c>
      <c r="E31" s="71">
        <v>6.02985076702683E-2</v>
      </c>
      <c r="F31" s="68">
        <v>27.1393643031785</v>
      </c>
      <c r="G31" s="71">
        <v>3.8261031871029097E-2</v>
      </c>
      <c r="H31" s="68">
        <v>26.079869600652</v>
      </c>
      <c r="I31" s="71">
        <v>7.4967330251916799E-5</v>
      </c>
      <c r="J31" s="68">
        <v>67.889160554197204</v>
      </c>
      <c r="K31" s="71">
        <v>0.142559523809524</v>
      </c>
      <c r="L31" s="68">
        <v>59.983700081499599</v>
      </c>
    </row>
    <row r="32" spans="1:12" x14ac:dyDescent="0.2">
      <c r="A32" s="72" t="s">
        <v>391</v>
      </c>
      <c r="B32" s="66" t="s">
        <v>392</v>
      </c>
      <c r="C32" s="67">
        <v>14</v>
      </c>
      <c r="D32" s="67" t="s">
        <v>334</v>
      </c>
      <c r="E32" s="71">
        <v>3.6458333959450001E-2</v>
      </c>
      <c r="F32" s="68">
        <v>20.2118989405053</v>
      </c>
      <c r="G32" s="71">
        <v>1.87834997555925E-9</v>
      </c>
      <c r="H32" s="68">
        <v>11.9804400977995</v>
      </c>
      <c r="I32" s="71">
        <v>0</v>
      </c>
      <c r="J32" s="68">
        <v>32.762836185819097</v>
      </c>
      <c r="K32" s="71">
        <v>0.109375</v>
      </c>
      <c r="L32" s="68">
        <v>53.626731866340698</v>
      </c>
    </row>
    <row r="33" spans="1:12" x14ac:dyDescent="0.2">
      <c r="A33" s="72" t="s">
        <v>393</v>
      </c>
      <c r="B33" s="66" t="s">
        <v>394</v>
      </c>
      <c r="C33" s="67">
        <v>14</v>
      </c>
      <c r="D33" s="67" t="s">
        <v>334</v>
      </c>
      <c r="E33" s="71">
        <v>4.90061162205866E-2</v>
      </c>
      <c r="F33" s="68">
        <v>23.634881825590899</v>
      </c>
      <c r="G33" s="71">
        <v>2.6947012469613198E-2</v>
      </c>
      <c r="H33" s="68">
        <v>24.368378158109198</v>
      </c>
      <c r="I33" s="71">
        <v>8.1256827067165198E-5</v>
      </c>
      <c r="J33" s="68">
        <v>68.133659331703299</v>
      </c>
      <c r="K33" s="71">
        <v>0.11999007936507899</v>
      </c>
      <c r="L33" s="68">
        <v>55.908720456397702</v>
      </c>
    </row>
    <row r="34" spans="1:12" x14ac:dyDescent="0.2">
      <c r="A34" s="72" t="s">
        <v>395</v>
      </c>
      <c r="B34" s="66" t="s">
        <v>396</v>
      </c>
      <c r="C34" s="67">
        <v>14</v>
      </c>
      <c r="D34" s="67" t="s">
        <v>334</v>
      </c>
      <c r="E34" s="71">
        <v>6.5222132659172996E-2</v>
      </c>
      <c r="F34" s="68">
        <v>28.443357783211098</v>
      </c>
      <c r="G34" s="71">
        <v>7.71150019827299E-2</v>
      </c>
      <c r="H34" s="68">
        <v>31.703341483292601</v>
      </c>
      <c r="I34" s="71">
        <v>2.9742774082080001E-4</v>
      </c>
      <c r="J34" s="68">
        <v>74.083129584352093</v>
      </c>
      <c r="K34" s="71">
        <v>0.118253968253968</v>
      </c>
      <c r="L34" s="68">
        <v>55.6642216788916</v>
      </c>
    </row>
    <row r="35" spans="1:12" x14ac:dyDescent="0.2">
      <c r="A35" s="72" t="s">
        <v>397</v>
      </c>
      <c r="B35" s="66" t="s">
        <v>398</v>
      </c>
      <c r="C35" s="67">
        <v>14</v>
      </c>
      <c r="D35" s="67" t="s">
        <v>334</v>
      </c>
      <c r="E35" s="71">
        <v>0.17348050750675001</v>
      </c>
      <c r="F35" s="68">
        <v>78.158109209453997</v>
      </c>
      <c r="G35" s="71">
        <v>0.253649606943255</v>
      </c>
      <c r="H35" s="68">
        <v>76.528117359413201</v>
      </c>
      <c r="I35" s="71">
        <v>8.5839534624615299E-2</v>
      </c>
      <c r="J35" s="68">
        <v>92.746536267318703</v>
      </c>
      <c r="K35" s="71">
        <v>0.180952380952381</v>
      </c>
      <c r="L35" s="68">
        <v>67.074164629176906</v>
      </c>
    </row>
    <row r="36" spans="1:12" x14ac:dyDescent="0.2">
      <c r="A36" s="72" t="s">
        <v>399</v>
      </c>
      <c r="B36" s="66" t="s">
        <v>400</v>
      </c>
      <c r="C36" s="67">
        <v>14</v>
      </c>
      <c r="D36" s="67" t="s">
        <v>334</v>
      </c>
      <c r="E36" s="71">
        <v>8.6441799752498896E-2</v>
      </c>
      <c r="F36" s="68">
        <v>42.5427872860636</v>
      </c>
      <c r="G36" s="71">
        <v>2.4320999936211499E-9</v>
      </c>
      <c r="H36" s="68">
        <v>12.0619396903015</v>
      </c>
      <c r="I36" s="71">
        <v>0</v>
      </c>
      <c r="J36" s="68">
        <v>32.762836185819097</v>
      </c>
      <c r="K36" s="71">
        <v>0.25932539682539701</v>
      </c>
      <c r="L36" s="68">
        <v>76.365118174409105</v>
      </c>
    </row>
    <row r="37" spans="1:12" x14ac:dyDescent="0.2">
      <c r="A37" s="72" t="s">
        <v>401</v>
      </c>
      <c r="B37" s="66" t="s">
        <v>402</v>
      </c>
      <c r="C37" s="67">
        <v>14</v>
      </c>
      <c r="D37" s="67" t="s">
        <v>334</v>
      </c>
      <c r="E37" s="71">
        <v>0.20232462802880199</v>
      </c>
      <c r="F37" s="68">
        <v>83.618581907090501</v>
      </c>
      <c r="G37" s="71">
        <v>0.105480816300544</v>
      </c>
      <c r="H37" s="68">
        <v>34.637326813365902</v>
      </c>
      <c r="I37" s="71">
        <v>4.9725477664441698E-6</v>
      </c>
      <c r="J37" s="68">
        <v>51.996740016299903</v>
      </c>
      <c r="K37" s="71">
        <v>0.50148809523809501</v>
      </c>
      <c r="L37" s="68">
        <v>91.279543602282004</v>
      </c>
    </row>
    <row r="38" spans="1:12" x14ac:dyDescent="0.2">
      <c r="A38" s="72" t="s">
        <v>403</v>
      </c>
      <c r="B38" s="66" t="s">
        <v>404</v>
      </c>
      <c r="C38" s="67">
        <v>14</v>
      </c>
      <c r="D38" s="67" t="s">
        <v>334</v>
      </c>
      <c r="E38" s="71">
        <v>8.3346918406297099E-2</v>
      </c>
      <c r="F38" s="68">
        <v>38.956805215973901</v>
      </c>
      <c r="G38" s="71">
        <v>4.60424728238329E-3</v>
      </c>
      <c r="H38" s="68">
        <v>17.1964140179299</v>
      </c>
      <c r="I38" s="71">
        <v>0</v>
      </c>
      <c r="J38" s="68">
        <v>32.762836185819097</v>
      </c>
      <c r="K38" s="71">
        <v>0.24543650793650801</v>
      </c>
      <c r="L38" s="68">
        <v>75.224123879380599</v>
      </c>
    </row>
    <row r="39" spans="1:12" x14ac:dyDescent="0.2">
      <c r="A39" s="72" t="s">
        <v>405</v>
      </c>
      <c r="B39" s="66" t="s">
        <v>406</v>
      </c>
      <c r="C39" s="67">
        <v>13</v>
      </c>
      <c r="D39" s="67" t="s">
        <v>334</v>
      </c>
      <c r="E39" s="71">
        <v>0.38885812363654099</v>
      </c>
      <c r="F39" s="68">
        <v>89.360061680801806</v>
      </c>
      <c r="G39" s="71">
        <v>0.18162774018341499</v>
      </c>
      <c r="H39" s="68">
        <v>9.9460292983808802</v>
      </c>
      <c r="I39" s="71">
        <v>0</v>
      </c>
      <c r="J39" s="68">
        <v>32.459521973785698</v>
      </c>
      <c r="K39" s="71">
        <v>0.98494663072620603</v>
      </c>
      <c r="L39" s="68">
        <v>98.457979953739397</v>
      </c>
    </row>
    <row r="40" spans="1:12" x14ac:dyDescent="0.2">
      <c r="A40" s="72" t="s">
        <v>407</v>
      </c>
      <c r="B40" s="66" t="s">
        <v>408</v>
      </c>
      <c r="C40" s="67">
        <v>13</v>
      </c>
      <c r="D40" s="67" t="s">
        <v>334</v>
      </c>
      <c r="E40" s="71">
        <v>0.39057973503198801</v>
      </c>
      <c r="F40" s="68">
        <v>89.9383191981496</v>
      </c>
      <c r="G40" s="71">
        <v>0.17171827129812001</v>
      </c>
      <c r="H40" s="68">
        <v>9.0979182729375498</v>
      </c>
      <c r="I40" s="71">
        <v>2.0933797843771201E-5</v>
      </c>
      <c r="J40" s="68">
        <v>58.635312259059397</v>
      </c>
      <c r="K40" s="71">
        <v>1</v>
      </c>
      <c r="L40" s="68">
        <v>100</v>
      </c>
    </row>
    <row r="41" spans="1:12" x14ac:dyDescent="0.2">
      <c r="A41" s="72" t="s">
        <v>409</v>
      </c>
      <c r="B41" s="66" t="s">
        <v>410</v>
      </c>
      <c r="C41" s="67">
        <v>13</v>
      </c>
      <c r="D41" s="67" t="s">
        <v>334</v>
      </c>
      <c r="E41" s="71">
        <v>0.39765351605966198</v>
      </c>
      <c r="F41" s="68">
        <v>91.557440246723203</v>
      </c>
      <c r="G41" s="71">
        <v>0.24999997574868199</v>
      </c>
      <c r="H41" s="68">
        <v>35.505011565150298</v>
      </c>
      <c r="I41" s="71">
        <v>0</v>
      </c>
      <c r="J41" s="68">
        <v>32.459521973785698</v>
      </c>
      <c r="K41" s="71">
        <v>0.94296057243030296</v>
      </c>
      <c r="L41" s="68">
        <v>95.373939861218204</v>
      </c>
    </row>
    <row r="42" spans="1:12" x14ac:dyDescent="0.2">
      <c r="A42" s="72" t="s">
        <v>411</v>
      </c>
      <c r="B42" s="66" t="s">
        <v>412</v>
      </c>
      <c r="C42" s="67">
        <v>14</v>
      </c>
      <c r="D42" s="67" t="s">
        <v>334</v>
      </c>
      <c r="E42" s="71">
        <v>0.35806685007213002</v>
      </c>
      <c r="F42" s="68">
        <v>93.480032599837003</v>
      </c>
      <c r="G42" s="71">
        <v>0.243644994660836</v>
      </c>
      <c r="H42" s="68">
        <v>59.494702526487401</v>
      </c>
      <c r="I42" s="71">
        <v>0</v>
      </c>
      <c r="J42" s="68">
        <v>32.762836185819097</v>
      </c>
      <c r="K42" s="71">
        <v>0.83055555555555605</v>
      </c>
      <c r="L42" s="68">
        <v>97.310513447432797</v>
      </c>
    </row>
    <row r="43" spans="1:12" x14ac:dyDescent="0.2">
      <c r="A43" s="72" t="s">
        <v>413</v>
      </c>
      <c r="B43" s="66" t="s">
        <v>414</v>
      </c>
      <c r="C43" s="67">
        <v>14</v>
      </c>
      <c r="D43" s="67" t="s">
        <v>334</v>
      </c>
      <c r="E43" s="71">
        <v>0.28542979881043101</v>
      </c>
      <c r="F43" s="68">
        <v>90.953545232273797</v>
      </c>
      <c r="G43" s="71">
        <v>0.234364754709807</v>
      </c>
      <c r="H43" s="68">
        <v>54.849225753871202</v>
      </c>
      <c r="I43" s="71">
        <v>3.8546881910419903E-8</v>
      </c>
      <c r="J43" s="68">
        <v>35.207823960880198</v>
      </c>
      <c r="K43" s="71">
        <v>0.62192460317460296</v>
      </c>
      <c r="L43" s="68">
        <v>94.050529747351305</v>
      </c>
    </row>
    <row r="44" spans="1:12" x14ac:dyDescent="0.2">
      <c r="A44" s="72" t="s">
        <v>415</v>
      </c>
      <c r="B44" s="66" t="s">
        <v>416</v>
      </c>
      <c r="C44" s="67">
        <v>14</v>
      </c>
      <c r="D44" s="67" t="s">
        <v>334</v>
      </c>
      <c r="E44" s="71">
        <v>0.10545634479006601</v>
      </c>
      <c r="F44" s="68">
        <v>55.419722901385498</v>
      </c>
      <c r="G44" s="71">
        <v>0.24999998675115001</v>
      </c>
      <c r="H44" s="68">
        <v>68.459657701711507</v>
      </c>
      <c r="I44" s="71">
        <v>0</v>
      </c>
      <c r="J44" s="68">
        <v>32.762836185819097</v>
      </c>
      <c r="K44" s="71">
        <v>6.6369047619047605E-2</v>
      </c>
      <c r="L44" s="68">
        <v>46.047269763651201</v>
      </c>
    </row>
    <row r="45" spans="1:12" x14ac:dyDescent="0.2">
      <c r="A45" s="72" t="s">
        <v>417</v>
      </c>
      <c r="B45" s="66" t="s">
        <v>418</v>
      </c>
      <c r="C45" s="67">
        <v>14</v>
      </c>
      <c r="D45" s="67" t="s">
        <v>334</v>
      </c>
      <c r="E45" s="71">
        <v>0.26138513488906601</v>
      </c>
      <c r="F45" s="68">
        <v>89.079054604727006</v>
      </c>
      <c r="G45" s="71">
        <v>0.19094949771255601</v>
      </c>
      <c r="H45" s="68">
        <v>44.906275468622702</v>
      </c>
      <c r="I45" s="71">
        <v>1.5418752764168E-6</v>
      </c>
      <c r="J45" s="68">
        <v>45.069274653626699</v>
      </c>
      <c r="K45" s="71">
        <v>0.59320436507936503</v>
      </c>
      <c r="L45" s="68">
        <v>93.480032599837003</v>
      </c>
    </row>
    <row r="46" spans="1:12" x14ac:dyDescent="0.2">
      <c r="A46" s="72" t="s">
        <v>419</v>
      </c>
      <c r="B46" s="66" t="s">
        <v>420</v>
      </c>
      <c r="C46" s="67">
        <v>14</v>
      </c>
      <c r="D46" s="67" t="s">
        <v>334</v>
      </c>
      <c r="E46" s="71">
        <v>0.27634456051158901</v>
      </c>
      <c r="F46" s="68">
        <v>90.464547677261606</v>
      </c>
      <c r="G46" s="71">
        <v>0.213255747494593</v>
      </c>
      <c r="H46" s="68">
        <v>48.899755501222501</v>
      </c>
      <c r="I46" s="71">
        <v>4.1245163644149298E-6</v>
      </c>
      <c r="J46" s="68">
        <v>50.937245313773403</v>
      </c>
      <c r="K46" s="71">
        <v>0.615773809523809</v>
      </c>
      <c r="L46" s="68">
        <v>93.887530562347195</v>
      </c>
    </row>
    <row r="47" spans="1:12" x14ac:dyDescent="0.2">
      <c r="A47" s="72" t="s">
        <v>421</v>
      </c>
      <c r="B47" s="66" t="s">
        <v>422</v>
      </c>
      <c r="C47" s="67">
        <v>14</v>
      </c>
      <c r="D47" s="67" t="s">
        <v>334</v>
      </c>
      <c r="E47" s="71">
        <v>0.16887406306970101</v>
      </c>
      <c r="F47" s="68">
        <v>77.424612876935598</v>
      </c>
      <c r="G47" s="71">
        <v>0.23935974479085301</v>
      </c>
      <c r="H47" s="68">
        <v>56.7237163814181</v>
      </c>
      <c r="I47" s="71">
        <v>5.3965634674587904E-7</v>
      </c>
      <c r="J47" s="68">
        <v>40.342298288508601</v>
      </c>
      <c r="K47" s="71">
        <v>0.26726190476190498</v>
      </c>
      <c r="L47" s="68">
        <v>77.424612876935598</v>
      </c>
    </row>
    <row r="48" spans="1:12" x14ac:dyDescent="0.2">
      <c r="A48" s="72" t="s">
        <v>423</v>
      </c>
      <c r="B48" s="66" t="s">
        <v>424</v>
      </c>
      <c r="C48" s="67">
        <v>14</v>
      </c>
      <c r="D48" s="67" t="s">
        <v>334</v>
      </c>
      <c r="E48" s="71">
        <v>0.200627681988645</v>
      </c>
      <c r="F48" s="68">
        <v>83.537082314588403</v>
      </c>
      <c r="G48" s="71">
        <v>0.18853925234133401</v>
      </c>
      <c r="H48" s="68">
        <v>44.824775876120597</v>
      </c>
      <c r="I48" s="71">
        <v>5.3965634674587904E-7</v>
      </c>
      <c r="J48" s="68">
        <v>40.342298288508601</v>
      </c>
      <c r="K48" s="71">
        <v>0.413343253968254</v>
      </c>
      <c r="L48" s="68">
        <v>88.182559087204595</v>
      </c>
    </row>
    <row r="49" spans="1:12" x14ac:dyDescent="0.2">
      <c r="A49" s="72" t="s">
        <v>425</v>
      </c>
      <c r="B49" s="66" t="s">
        <v>426</v>
      </c>
      <c r="C49" s="67">
        <v>14</v>
      </c>
      <c r="D49" s="67" t="s">
        <v>334</v>
      </c>
      <c r="E49" s="71">
        <v>6.4151490235667602E-2</v>
      </c>
      <c r="F49" s="68">
        <v>28.117359413202902</v>
      </c>
      <c r="G49" s="71">
        <v>8.7295740548272702E-2</v>
      </c>
      <c r="H49" s="68">
        <v>33.251833740831302</v>
      </c>
      <c r="I49" s="71">
        <v>0</v>
      </c>
      <c r="J49" s="68">
        <v>32.762836185819097</v>
      </c>
      <c r="K49" s="71">
        <v>0.10515873015872999</v>
      </c>
      <c r="L49" s="68">
        <v>52.4857375713121</v>
      </c>
    </row>
    <row r="50" spans="1:12" x14ac:dyDescent="0.2">
      <c r="A50" s="72" t="s">
        <v>427</v>
      </c>
      <c r="B50" s="66" t="s">
        <v>428</v>
      </c>
      <c r="C50" s="67">
        <v>14</v>
      </c>
      <c r="D50" s="67" t="s">
        <v>334</v>
      </c>
      <c r="E50" s="71">
        <v>0.114069860316847</v>
      </c>
      <c r="F50" s="68">
        <v>59.331703341483298</v>
      </c>
      <c r="G50" s="71">
        <v>0.20887624761720699</v>
      </c>
      <c r="H50" s="68">
        <v>48.003259983700097</v>
      </c>
      <c r="I50" s="71">
        <v>0</v>
      </c>
      <c r="J50" s="68">
        <v>32.762836185819097</v>
      </c>
      <c r="K50" s="71">
        <v>0.133333333333333</v>
      </c>
      <c r="L50" s="68">
        <v>58.598207008964998</v>
      </c>
    </row>
    <row r="51" spans="1:12" x14ac:dyDescent="0.2">
      <c r="A51" s="72" t="s">
        <v>429</v>
      </c>
      <c r="B51" s="66" t="s">
        <v>430</v>
      </c>
      <c r="C51" s="67">
        <v>14</v>
      </c>
      <c r="D51" s="67" t="s">
        <v>334</v>
      </c>
      <c r="E51" s="71">
        <v>9.3816131728035101E-2</v>
      </c>
      <c r="F51" s="68">
        <v>47.677261613691897</v>
      </c>
      <c r="G51" s="71">
        <v>0.249999982485692</v>
      </c>
      <c r="H51" s="68">
        <v>68.296658516707396</v>
      </c>
      <c r="I51" s="71">
        <v>0</v>
      </c>
      <c r="J51" s="68">
        <v>32.762836185819097</v>
      </c>
      <c r="K51" s="71">
        <v>3.1448412698412698E-2</v>
      </c>
      <c r="L51" s="68">
        <v>36.104319478402601</v>
      </c>
    </row>
    <row r="52" spans="1:12" x14ac:dyDescent="0.2">
      <c r="A52" s="72" t="s">
        <v>431</v>
      </c>
      <c r="B52" s="66" t="s">
        <v>431</v>
      </c>
      <c r="C52" s="67">
        <v>14</v>
      </c>
      <c r="D52" s="67" t="s">
        <v>334</v>
      </c>
      <c r="E52" s="71">
        <v>7.3320551048470406E-2</v>
      </c>
      <c r="F52" s="68">
        <v>31.051344743276299</v>
      </c>
      <c r="G52" s="71">
        <v>0.10979300235176</v>
      </c>
      <c r="H52" s="68">
        <v>35.289323553382197</v>
      </c>
      <c r="I52" s="71">
        <v>0</v>
      </c>
      <c r="J52" s="68">
        <v>32.762836185819097</v>
      </c>
      <c r="K52" s="71">
        <v>0.110168650793651</v>
      </c>
      <c r="L52" s="68">
        <v>53.708231458842697</v>
      </c>
    </row>
    <row r="53" spans="1:12" x14ac:dyDescent="0.2">
      <c r="A53" s="72" t="s">
        <v>432</v>
      </c>
      <c r="B53" s="66" t="s">
        <v>432</v>
      </c>
      <c r="C53" s="67">
        <v>14</v>
      </c>
      <c r="D53" s="67" t="s">
        <v>334</v>
      </c>
      <c r="E53" s="71">
        <v>3.8747223927026501E-2</v>
      </c>
      <c r="F53" s="68">
        <v>20.782396088019599</v>
      </c>
      <c r="G53" s="71">
        <v>3.7918259082666897E-2</v>
      </c>
      <c r="H53" s="68">
        <v>25.998370008150001</v>
      </c>
      <c r="I53" s="71">
        <v>0</v>
      </c>
      <c r="J53" s="68">
        <v>32.762836185819097</v>
      </c>
      <c r="K53" s="71">
        <v>7.8323412698412698E-2</v>
      </c>
      <c r="L53" s="68">
        <v>48.084759576202103</v>
      </c>
    </row>
    <row r="54" spans="1:12" x14ac:dyDescent="0.2">
      <c r="A54" s="72" t="s">
        <v>433</v>
      </c>
      <c r="B54" s="66" t="s">
        <v>434</v>
      </c>
      <c r="C54" s="67">
        <v>14</v>
      </c>
      <c r="D54" s="67" t="s">
        <v>334</v>
      </c>
      <c r="E54" s="71">
        <v>5.5061946026182598E-2</v>
      </c>
      <c r="F54" s="68">
        <v>25.101874490627502</v>
      </c>
      <c r="G54" s="71">
        <v>1.1415996808706599E-2</v>
      </c>
      <c r="H54" s="68">
        <v>20.130399348003301</v>
      </c>
      <c r="I54" s="71">
        <v>0</v>
      </c>
      <c r="J54" s="68">
        <v>32.762836185819097</v>
      </c>
      <c r="K54" s="71">
        <v>0.153769841269841</v>
      </c>
      <c r="L54" s="68">
        <v>62.265688671556603</v>
      </c>
    </row>
    <row r="55" spans="1:12" x14ac:dyDescent="0.2">
      <c r="A55" s="72" t="s">
        <v>435</v>
      </c>
      <c r="B55" s="66" t="s">
        <v>436</v>
      </c>
      <c r="C55" s="67">
        <v>14</v>
      </c>
      <c r="D55" s="67" t="s">
        <v>334</v>
      </c>
      <c r="E55" s="71">
        <v>6.9878380162701897E-2</v>
      </c>
      <c r="F55" s="68">
        <v>29.991850040749799</v>
      </c>
      <c r="G55" s="71">
        <v>0.13805674424096001</v>
      </c>
      <c r="H55" s="68">
        <v>38.141809290953503</v>
      </c>
      <c r="I55" s="71">
        <v>1.0152947647480001E-6</v>
      </c>
      <c r="J55" s="68">
        <v>42.624286878565599</v>
      </c>
      <c r="K55" s="71">
        <v>7.1577380952381003E-2</v>
      </c>
      <c r="L55" s="68">
        <v>47.106764466177701</v>
      </c>
    </row>
    <row r="56" spans="1:12" x14ac:dyDescent="0.2">
      <c r="A56" s="72" t="s">
        <v>437</v>
      </c>
      <c r="B56" s="66" t="s">
        <v>438</v>
      </c>
      <c r="C56" s="67">
        <v>14</v>
      </c>
      <c r="D56" s="67" t="s">
        <v>334</v>
      </c>
      <c r="E56" s="71">
        <v>7.9910516360401307E-2</v>
      </c>
      <c r="F56" s="68">
        <v>34.474327628361898</v>
      </c>
      <c r="G56" s="71">
        <v>0.15233075505958699</v>
      </c>
      <c r="H56" s="68">
        <v>39.934800325998403</v>
      </c>
      <c r="I56" s="71">
        <v>3.7082358517291101E-10</v>
      </c>
      <c r="J56" s="68">
        <v>33.496332518337397</v>
      </c>
      <c r="K56" s="71">
        <v>8.7400793650793604E-2</v>
      </c>
      <c r="L56" s="68">
        <v>49.470252648736803</v>
      </c>
    </row>
    <row r="57" spans="1:12" x14ac:dyDescent="0.2">
      <c r="A57" s="72" t="s">
        <v>439</v>
      </c>
      <c r="B57" s="66" t="s">
        <v>440</v>
      </c>
      <c r="C57" s="67">
        <v>14</v>
      </c>
      <c r="D57" s="67" t="s">
        <v>334</v>
      </c>
      <c r="E57" s="71">
        <v>0.23764827979079201</v>
      </c>
      <c r="F57" s="68">
        <v>87.775061124694403</v>
      </c>
      <c r="G57" s="71">
        <v>0.47163784683149901</v>
      </c>
      <c r="H57" s="68">
        <v>96.251018744906304</v>
      </c>
      <c r="I57" s="71">
        <v>0.18882683381071799</v>
      </c>
      <c r="J57" s="68">
        <v>95.273023634881795</v>
      </c>
      <c r="K57" s="71">
        <v>5.2480158730158703E-2</v>
      </c>
      <c r="L57" s="68">
        <v>42.868785656071701</v>
      </c>
    </row>
    <row r="58" spans="1:12" x14ac:dyDescent="0.2">
      <c r="A58" s="72" t="s">
        <v>441</v>
      </c>
      <c r="B58" s="66" t="s">
        <v>442</v>
      </c>
      <c r="C58" s="67">
        <v>14</v>
      </c>
      <c r="D58" s="67" t="s">
        <v>334</v>
      </c>
      <c r="E58" s="71">
        <v>0.55314646227555997</v>
      </c>
      <c r="F58" s="68">
        <v>98.288508557457206</v>
      </c>
      <c r="G58" s="71">
        <v>0.74387257865338596</v>
      </c>
      <c r="H58" s="68">
        <v>98.777506112469396</v>
      </c>
      <c r="I58" s="71">
        <v>0.264673951030437</v>
      </c>
      <c r="J58" s="68">
        <v>96.577017114914398</v>
      </c>
      <c r="K58" s="71">
        <v>0.65089285714285705</v>
      </c>
      <c r="L58" s="68">
        <v>94.376528117359399</v>
      </c>
    </row>
    <row r="59" spans="1:12" x14ac:dyDescent="0.2">
      <c r="A59" s="72" t="s">
        <v>443</v>
      </c>
      <c r="B59" s="66" t="s">
        <v>444</v>
      </c>
      <c r="C59" s="67">
        <v>14</v>
      </c>
      <c r="D59" s="67" t="s">
        <v>334</v>
      </c>
      <c r="E59" s="71">
        <v>0.46348399123686701</v>
      </c>
      <c r="F59" s="68">
        <v>97.066014669926602</v>
      </c>
      <c r="G59" s="71">
        <v>0.24577432090922799</v>
      </c>
      <c r="H59" s="68">
        <v>60.961695191524001</v>
      </c>
      <c r="I59" s="71">
        <v>0.37374511311883202</v>
      </c>
      <c r="J59" s="68">
        <v>97.881010594947</v>
      </c>
      <c r="K59" s="71">
        <v>0.77093253968254005</v>
      </c>
      <c r="L59" s="68">
        <v>96.088019559902193</v>
      </c>
    </row>
    <row r="60" spans="1:12" x14ac:dyDescent="0.2">
      <c r="A60" s="72" t="s">
        <v>445</v>
      </c>
      <c r="B60" s="66" t="s">
        <v>446</v>
      </c>
      <c r="C60" s="67">
        <v>14</v>
      </c>
      <c r="D60" s="67" t="s">
        <v>334</v>
      </c>
      <c r="E60" s="71">
        <v>0.19255101128952901</v>
      </c>
      <c r="F60" s="68">
        <v>82.396088019559897</v>
      </c>
      <c r="G60" s="71">
        <v>7.4435206105656598E-2</v>
      </c>
      <c r="H60" s="68">
        <v>31.2143439282804</v>
      </c>
      <c r="I60" s="71">
        <v>1.4243093753388999E-4</v>
      </c>
      <c r="J60" s="68">
        <v>71.149144254278696</v>
      </c>
      <c r="K60" s="71">
        <v>0.50307539682539704</v>
      </c>
      <c r="L60" s="68">
        <v>91.361043194784003</v>
      </c>
    </row>
    <row r="61" spans="1:12" x14ac:dyDescent="0.2">
      <c r="A61" s="72" t="s">
        <v>447</v>
      </c>
      <c r="B61" s="66" t="s">
        <v>448</v>
      </c>
      <c r="C61" s="67">
        <v>14</v>
      </c>
      <c r="D61" s="67" t="s">
        <v>334</v>
      </c>
      <c r="E61" s="71">
        <v>8.5501783432457207E-2</v>
      </c>
      <c r="F61" s="68">
        <v>41.646291768541197</v>
      </c>
      <c r="G61" s="71">
        <v>7.9371758492442698E-2</v>
      </c>
      <c r="H61" s="68">
        <v>32.110839445802803</v>
      </c>
      <c r="I61" s="71">
        <v>6.5529699247713905E-7</v>
      </c>
      <c r="J61" s="68">
        <v>40.831295843520799</v>
      </c>
      <c r="K61" s="71">
        <v>0.17713293650793599</v>
      </c>
      <c r="L61" s="68">
        <v>65.933170334148301</v>
      </c>
    </row>
    <row r="62" spans="1:12" x14ac:dyDescent="0.2">
      <c r="A62" s="72" t="s">
        <v>449</v>
      </c>
      <c r="B62" s="66" t="s">
        <v>449</v>
      </c>
      <c r="C62" s="67">
        <v>14</v>
      </c>
      <c r="D62" s="67" t="s">
        <v>334</v>
      </c>
      <c r="E62" s="71">
        <v>9.5291184423091493E-2</v>
      </c>
      <c r="F62" s="68">
        <v>48.084759576202103</v>
      </c>
      <c r="G62" s="71">
        <v>0.105465496643543</v>
      </c>
      <c r="H62" s="68">
        <v>34.555827220863897</v>
      </c>
      <c r="I62" s="71">
        <v>1.31059398495428E-6</v>
      </c>
      <c r="J62" s="68">
        <v>44.172779136104303</v>
      </c>
      <c r="K62" s="71">
        <v>0.180406746031746</v>
      </c>
      <c r="L62" s="68">
        <v>66.585167074164602</v>
      </c>
    </row>
    <row r="63" spans="1:12" x14ac:dyDescent="0.2">
      <c r="A63" s="72" t="s">
        <v>450</v>
      </c>
      <c r="B63" s="66" t="s">
        <v>451</v>
      </c>
      <c r="C63" s="67">
        <v>14</v>
      </c>
      <c r="D63" s="67" t="s">
        <v>334</v>
      </c>
      <c r="E63" s="71">
        <v>4.9890041870461997E-2</v>
      </c>
      <c r="F63" s="68">
        <v>24.042379788101101</v>
      </c>
      <c r="G63" s="71">
        <v>0.12883324596491699</v>
      </c>
      <c r="H63" s="68">
        <v>37.082314588427103</v>
      </c>
      <c r="I63" s="71">
        <v>3.54631313575863E-6</v>
      </c>
      <c r="J63" s="68">
        <v>49.388753056234698</v>
      </c>
      <c r="K63" s="71">
        <v>2.0833333333333402E-2</v>
      </c>
      <c r="L63" s="68">
        <v>31.703341483292601</v>
      </c>
    </row>
    <row r="64" spans="1:12" x14ac:dyDescent="0.2">
      <c r="A64" s="72" t="s">
        <v>452</v>
      </c>
      <c r="B64" s="66" t="s">
        <v>453</v>
      </c>
      <c r="C64" s="67">
        <v>14</v>
      </c>
      <c r="D64" s="67" t="s">
        <v>334</v>
      </c>
      <c r="E64" s="71">
        <v>0.20507454357525401</v>
      </c>
      <c r="F64" s="68">
        <v>84.189079054604704</v>
      </c>
      <c r="G64" s="71">
        <v>8.6038801815299396E-2</v>
      </c>
      <c r="H64" s="68">
        <v>32.925835370823201</v>
      </c>
      <c r="I64" s="71">
        <v>6.7765418398518196E-5</v>
      </c>
      <c r="J64" s="68">
        <v>67.318663406683001</v>
      </c>
      <c r="K64" s="71">
        <v>0.529117063492063</v>
      </c>
      <c r="L64" s="68">
        <v>92.013039934800304</v>
      </c>
    </row>
    <row r="65" spans="1:12" x14ac:dyDescent="0.2">
      <c r="A65" s="72" t="s">
        <v>454</v>
      </c>
      <c r="B65" s="66" t="s">
        <v>455</v>
      </c>
      <c r="C65" s="67">
        <v>14</v>
      </c>
      <c r="D65" s="67" t="s">
        <v>334</v>
      </c>
      <c r="E65" s="71">
        <v>0.198328218362852</v>
      </c>
      <c r="F65" s="68">
        <v>82.9665851670742</v>
      </c>
      <c r="G65" s="71">
        <v>0.138352497095246</v>
      </c>
      <c r="H65" s="68">
        <v>38.223308883455601</v>
      </c>
      <c r="I65" s="71">
        <v>2.5646976758507902E-3</v>
      </c>
      <c r="J65" s="68">
        <v>80.521597392013007</v>
      </c>
      <c r="K65" s="71">
        <v>0.45406746031745998</v>
      </c>
      <c r="L65" s="68">
        <v>89.975550122249402</v>
      </c>
    </row>
    <row r="66" spans="1:12" x14ac:dyDescent="0.2">
      <c r="A66" s="72" t="s">
        <v>456</v>
      </c>
      <c r="B66" s="66" t="s">
        <v>457</v>
      </c>
      <c r="C66" s="67">
        <v>14</v>
      </c>
      <c r="D66" s="67" t="s">
        <v>334</v>
      </c>
      <c r="E66" s="71">
        <v>0.16853473111226799</v>
      </c>
      <c r="F66" s="68">
        <v>77.261613691931501</v>
      </c>
      <c r="G66" s="71">
        <v>0.19355149678922701</v>
      </c>
      <c r="H66" s="68">
        <v>45.232273838630803</v>
      </c>
      <c r="I66" s="71">
        <v>1.33423790872584E-2</v>
      </c>
      <c r="J66" s="68">
        <v>86.226568867155706</v>
      </c>
      <c r="K66" s="71">
        <v>0.29871031746031701</v>
      </c>
      <c r="L66" s="68">
        <v>80.929095354523199</v>
      </c>
    </row>
    <row r="67" spans="1:12" x14ac:dyDescent="0.2">
      <c r="A67" s="72" t="s">
        <v>458</v>
      </c>
      <c r="B67" s="66" t="s">
        <v>459</v>
      </c>
      <c r="C67" s="67">
        <v>13</v>
      </c>
      <c r="D67" s="67" t="s">
        <v>334</v>
      </c>
      <c r="E67" s="71">
        <v>0.27431202057640303</v>
      </c>
      <c r="F67" s="68">
        <v>62.683114880493399</v>
      </c>
      <c r="G67" s="71">
        <v>0.25</v>
      </c>
      <c r="H67" s="68">
        <v>75.481881264456405</v>
      </c>
      <c r="I67" s="71">
        <v>0</v>
      </c>
      <c r="J67" s="68">
        <v>32.459521973785698</v>
      </c>
      <c r="K67" s="71">
        <v>0.57293606172920897</v>
      </c>
      <c r="L67" s="68">
        <v>67.964533538935996</v>
      </c>
    </row>
    <row r="68" spans="1:12" x14ac:dyDescent="0.2">
      <c r="A68" s="72" t="s">
        <v>460</v>
      </c>
      <c r="B68" s="66" t="s">
        <v>461</v>
      </c>
      <c r="C68" s="67">
        <v>13</v>
      </c>
      <c r="D68" s="67" t="s">
        <v>334</v>
      </c>
      <c r="E68" s="71">
        <v>0.31382784714435402</v>
      </c>
      <c r="F68" s="68">
        <v>71.279876638396303</v>
      </c>
      <c r="G68" s="71">
        <v>0.249999999980969</v>
      </c>
      <c r="H68" s="68">
        <v>38.319198149575897</v>
      </c>
      <c r="I68" s="71">
        <v>4.9977709421718601E-5</v>
      </c>
      <c r="J68" s="68">
        <v>64.919043947571296</v>
      </c>
      <c r="K68" s="71">
        <v>0.69143356374267195</v>
      </c>
      <c r="L68" s="68">
        <v>76.4456437933693</v>
      </c>
    </row>
    <row r="69" spans="1:12" x14ac:dyDescent="0.2">
      <c r="A69" s="72" t="s">
        <v>462</v>
      </c>
      <c r="B69" s="66" t="s">
        <v>463</v>
      </c>
      <c r="C69" s="67">
        <v>13</v>
      </c>
      <c r="D69" s="67" t="s">
        <v>334</v>
      </c>
      <c r="E69" s="71">
        <v>0.357663987837535</v>
      </c>
      <c r="F69" s="68">
        <v>81.727062451811904</v>
      </c>
      <c r="G69" s="71">
        <v>0.23290775205622899</v>
      </c>
      <c r="H69" s="68">
        <v>23.207401696222099</v>
      </c>
      <c r="I69" s="71">
        <v>1.18048815325121E-10</v>
      </c>
      <c r="J69" s="68">
        <v>34.271395528141902</v>
      </c>
      <c r="K69" s="71">
        <v>0.840084211338329</v>
      </c>
      <c r="L69" s="68">
        <v>87.818041634541203</v>
      </c>
    </row>
    <row r="70" spans="1:12" x14ac:dyDescent="0.2">
      <c r="A70" s="72" t="s">
        <v>464</v>
      </c>
      <c r="B70" s="66" t="s">
        <v>465</v>
      </c>
      <c r="C70" s="67">
        <v>13</v>
      </c>
      <c r="D70" s="67" t="s">
        <v>334</v>
      </c>
      <c r="E70" s="71">
        <v>0.37358486147461001</v>
      </c>
      <c r="F70" s="68">
        <v>85.427910562837297</v>
      </c>
      <c r="G70" s="71">
        <v>0.24937549990746799</v>
      </c>
      <c r="H70" s="68">
        <v>33.924441017733201</v>
      </c>
      <c r="I70" s="71">
        <v>0</v>
      </c>
      <c r="J70" s="68">
        <v>32.459521973785698</v>
      </c>
      <c r="K70" s="71">
        <v>0.87137908451636203</v>
      </c>
      <c r="L70" s="68">
        <v>90.053970701619093</v>
      </c>
    </row>
    <row r="71" spans="1:12" x14ac:dyDescent="0.2">
      <c r="A71" s="72" t="s">
        <v>466</v>
      </c>
      <c r="B71" s="66" t="s">
        <v>467</v>
      </c>
      <c r="C71" s="67">
        <v>13</v>
      </c>
      <c r="D71" s="67" t="s">
        <v>334</v>
      </c>
      <c r="E71" s="71">
        <v>0.30948630780914899</v>
      </c>
      <c r="F71" s="68">
        <v>70.431765612953001</v>
      </c>
      <c r="G71" s="71">
        <v>0.24999999999432601</v>
      </c>
      <c r="H71" s="68">
        <v>38.550501156514997</v>
      </c>
      <c r="I71" s="71">
        <v>0</v>
      </c>
      <c r="J71" s="68">
        <v>32.459521973785698</v>
      </c>
      <c r="K71" s="71">
        <v>0.67845892343312297</v>
      </c>
      <c r="L71" s="68">
        <v>75.790285273708605</v>
      </c>
    </row>
    <row r="72" spans="1:12" x14ac:dyDescent="0.2">
      <c r="A72" s="72" t="s">
        <v>468</v>
      </c>
      <c r="B72" s="66" t="s">
        <v>469</v>
      </c>
      <c r="C72" s="67">
        <v>13</v>
      </c>
      <c r="D72" s="67" t="s">
        <v>334</v>
      </c>
      <c r="E72" s="71">
        <v>0.29686696961185</v>
      </c>
      <c r="F72" s="68">
        <v>67.077872012336201</v>
      </c>
      <c r="G72" s="71">
        <v>0.25888962456471398</v>
      </c>
      <c r="H72" s="68">
        <v>80.1079414032382</v>
      </c>
      <c r="I72" s="71">
        <v>6.0867695568106404E-11</v>
      </c>
      <c r="J72" s="68">
        <v>33.885890516576701</v>
      </c>
      <c r="K72" s="71">
        <v>0.63171128420996803</v>
      </c>
      <c r="L72" s="68">
        <v>72.050886661526604</v>
      </c>
    </row>
    <row r="73" spans="1:12" x14ac:dyDescent="0.2">
      <c r="A73" s="72" t="s">
        <v>470</v>
      </c>
      <c r="B73" s="66" t="s">
        <v>471</v>
      </c>
      <c r="C73" s="67">
        <v>13</v>
      </c>
      <c r="D73" s="67" t="s">
        <v>334</v>
      </c>
      <c r="E73" s="71">
        <v>0.30009718835155902</v>
      </c>
      <c r="F73" s="68">
        <v>67.887432536622995</v>
      </c>
      <c r="G73" s="71">
        <v>0.25</v>
      </c>
      <c r="H73" s="68">
        <v>75.481881264456405</v>
      </c>
      <c r="I73" s="71">
        <v>2.7381737117996101E-3</v>
      </c>
      <c r="J73" s="68">
        <v>80.1850424055513</v>
      </c>
      <c r="K73" s="71">
        <v>0.64755339134287904</v>
      </c>
      <c r="L73" s="68">
        <v>72.976098689283006</v>
      </c>
    </row>
    <row r="74" spans="1:12" x14ac:dyDescent="0.2">
      <c r="A74" s="72" t="s">
        <v>409</v>
      </c>
      <c r="B74" s="66" t="s">
        <v>472</v>
      </c>
      <c r="C74" s="67">
        <v>13</v>
      </c>
      <c r="D74" s="67" t="s">
        <v>334</v>
      </c>
      <c r="E74" s="71">
        <v>0.32589489316136599</v>
      </c>
      <c r="F74" s="68">
        <v>74.209714726291395</v>
      </c>
      <c r="G74" s="71">
        <v>0.24999999104255699</v>
      </c>
      <c r="H74" s="68">
        <v>35.582112567463398</v>
      </c>
      <c r="I74" s="71">
        <v>4.96887662268353E-11</v>
      </c>
      <c r="J74" s="68">
        <v>33.654587509637601</v>
      </c>
      <c r="K74" s="71">
        <v>0.72768468839185096</v>
      </c>
      <c r="L74" s="68">
        <v>79.491133384733999</v>
      </c>
    </row>
    <row r="75" spans="1:12" x14ac:dyDescent="0.2">
      <c r="A75" s="72" t="s">
        <v>473</v>
      </c>
      <c r="B75" s="66" t="s">
        <v>474</v>
      </c>
      <c r="C75" s="67">
        <v>13</v>
      </c>
      <c r="D75" s="67" t="s">
        <v>334</v>
      </c>
      <c r="E75" s="71">
        <v>0.33218329591997398</v>
      </c>
      <c r="F75" s="68">
        <v>76.175790285273706</v>
      </c>
      <c r="G75" s="71">
        <v>0.26619240305403802</v>
      </c>
      <c r="H75" s="68">
        <v>82.035466461064004</v>
      </c>
      <c r="I75" s="71">
        <v>3.4564638853057397E-11</v>
      </c>
      <c r="J75" s="68">
        <v>33.5774865073246</v>
      </c>
      <c r="K75" s="71">
        <v>0.730357484671319</v>
      </c>
      <c r="L75" s="68">
        <v>79.606784888203507</v>
      </c>
    </row>
    <row r="76" spans="1:12" x14ac:dyDescent="0.2">
      <c r="A76" s="72" t="s">
        <v>475</v>
      </c>
      <c r="B76" s="66" t="s">
        <v>476</v>
      </c>
      <c r="C76" s="67">
        <v>13</v>
      </c>
      <c r="D76" s="67" t="s">
        <v>334</v>
      </c>
      <c r="E76" s="71">
        <v>0.36985328064283601</v>
      </c>
      <c r="F76" s="68">
        <v>84.425597532767895</v>
      </c>
      <c r="G76" s="71">
        <v>0.21538525120221699</v>
      </c>
      <c r="H76" s="68">
        <v>13.4155744024672</v>
      </c>
      <c r="I76" s="71">
        <v>1.2184654302948199E-3</v>
      </c>
      <c r="J76" s="68">
        <v>77.525057825751702</v>
      </c>
      <c r="K76" s="71">
        <v>0.89295612529599699</v>
      </c>
      <c r="L76" s="68">
        <v>91.711642251349303</v>
      </c>
    </row>
    <row r="77" spans="1:12" x14ac:dyDescent="0.2">
      <c r="A77" s="72" t="s">
        <v>477</v>
      </c>
      <c r="B77" s="66" t="s">
        <v>478</v>
      </c>
      <c r="C77" s="67">
        <v>13</v>
      </c>
      <c r="D77" s="67" t="s">
        <v>334</v>
      </c>
      <c r="E77" s="71">
        <v>0.33519945321654299</v>
      </c>
      <c r="F77" s="68">
        <v>76.985350809560501</v>
      </c>
      <c r="G77" s="71">
        <v>0.19795074867432699</v>
      </c>
      <c r="H77" s="68">
        <v>11.102544333076301</v>
      </c>
      <c r="I77" s="71">
        <v>4.1084516954855602E-10</v>
      </c>
      <c r="J77" s="68">
        <v>34.618350038550503</v>
      </c>
      <c r="K77" s="71">
        <v>0.807647610564457</v>
      </c>
      <c r="L77" s="68">
        <v>85.042405551272196</v>
      </c>
    </row>
    <row r="78" spans="1:12" x14ac:dyDescent="0.2">
      <c r="A78" s="72" t="s">
        <v>479</v>
      </c>
      <c r="B78" s="66" t="s">
        <v>480</v>
      </c>
      <c r="C78" s="67">
        <v>13</v>
      </c>
      <c r="D78" s="67" t="s">
        <v>334</v>
      </c>
      <c r="E78" s="71">
        <v>0.293157771658764</v>
      </c>
      <c r="F78" s="68">
        <v>66.383962991518899</v>
      </c>
      <c r="G78" s="71">
        <v>0.28004779983831601</v>
      </c>
      <c r="H78" s="68">
        <v>85.389360061680804</v>
      </c>
      <c r="I78" s="71">
        <v>2.2659120171937101E-3</v>
      </c>
      <c r="J78" s="68">
        <v>79.491133384733999</v>
      </c>
      <c r="K78" s="71">
        <v>0.59715960312078398</v>
      </c>
      <c r="L78" s="68">
        <v>69.506553585196599</v>
      </c>
    </row>
    <row r="79" spans="1:12" x14ac:dyDescent="0.2">
      <c r="A79" s="72" t="s">
        <v>481</v>
      </c>
      <c r="B79" s="66" t="s">
        <v>482</v>
      </c>
      <c r="C79" s="67">
        <v>13</v>
      </c>
      <c r="D79" s="67" t="s">
        <v>334</v>
      </c>
      <c r="E79" s="71">
        <v>0.27918365288138303</v>
      </c>
      <c r="F79" s="68">
        <v>63.839629915188901</v>
      </c>
      <c r="G79" s="71">
        <v>0.25</v>
      </c>
      <c r="H79" s="68">
        <v>75.481881264456405</v>
      </c>
      <c r="I79" s="71">
        <v>2.7819842012295798E-3</v>
      </c>
      <c r="J79" s="68">
        <v>80.300693909020794</v>
      </c>
      <c r="K79" s="71">
        <v>0.58476897444291798</v>
      </c>
      <c r="L79" s="68">
        <v>68.735543562066297</v>
      </c>
    </row>
    <row r="80" spans="1:12" x14ac:dyDescent="0.2">
      <c r="A80" s="72" t="s">
        <v>483</v>
      </c>
      <c r="B80" s="66" t="s">
        <v>484</v>
      </c>
      <c r="C80" s="67">
        <v>13</v>
      </c>
      <c r="D80" s="67" t="s">
        <v>334</v>
      </c>
      <c r="E80" s="71">
        <v>0.31982790442276698</v>
      </c>
      <c r="F80" s="68">
        <v>72.667694680030806</v>
      </c>
      <c r="G80" s="71">
        <v>0.234127750372704</v>
      </c>
      <c r="H80" s="68">
        <v>23.978411719352401</v>
      </c>
      <c r="I80" s="71">
        <v>7.5837774460391404E-3</v>
      </c>
      <c r="J80" s="68">
        <v>83.770239013107201</v>
      </c>
      <c r="K80" s="71">
        <v>0.71777218544955901</v>
      </c>
      <c r="L80" s="68">
        <v>78.565921356977597</v>
      </c>
    </row>
    <row r="81" spans="1:12" x14ac:dyDescent="0.2">
      <c r="A81" s="72" t="s">
        <v>485</v>
      </c>
      <c r="B81" s="66" t="s">
        <v>486</v>
      </c>
      <c r="C81" s="67">
        <v>13</v>
      </c>
      <c r="D81" s="67" t="s">
        <v>334</v>
      </c>
      <c r="E81" s="71">
        <v>0.28071147968057902</v>
      </c>
      <c r="F81" s="68">
        <v>64.032382420971501</v>
      </c>
      <c r="G81" s="71">
        <v>0.24999999901191</v>
      </c>
      <c r="H81" s="68">
        <v>36.4302235929067</v>
      </c>
      <c r="I81" s="71">
        <v>8.3125226388544096E-3</v>
      </c>
      <c r="J81" s="68">
        <v>84.425597532767895</v>
      </c>
      <c r="K81" s="71">
        <v>0.583821917390973</v>
      </c>
      <c r="L81" s="68">
        <v>68.658442559753297</v>
      </c>
    </row>
    <row r="82" spans="1:12" x14ac:dyDescent="0.2">
      <c r="A82" s="72" t="s">
        <v>487</v>
      </c>
      <c r="B82" s="66" t="s">
        <v>488</v>
      </c>
      <c r="C82" s="67">
        <v>13</v>
      </c>
      <c r="D82" s="67" t="s">
        <v>334</v>
      </c>
      <c r="E82" s="71">
        <v>0.34134479581819099</v>
      </c>
      <c r="F82" s="68">
        <v>77.949113338473396</v>
      </c>
      <c r="G82" s="71">
        <v>0.384586241381288</v>
      </c>
      <c r="H82" s="68">
        <v>94.178874325366195</v>
      </c>
      <c r="I82" s="71">
        <v>3.33832635632715E-3</v>
      </c>
      <c r="J82" s="68">
        <v>80.724749421742501</v>
      </c>
      <c r="K82" s="71">
        <v>0.63610981971695801</v>
      </c>
      <c r="L82" s="68">
        <v>72.282189668465705</v>
      </c>
    </row>
    <row r="83" spans="1:12" x14ac:dyDescent="0.2">
      <c r="A83" s="72" t="s">
        <v>489</v>
      </c>
      <c r="B83" s="66" t="s">
        <v>490</v>
      </c>
      <c r="C83" s="67">
        <v>13</v>
      </c>
      <c r="D83" s="67" t="s">
        <v>334</v>
      </c>
      <c r="E83" s="71">
        <v>0.26031495778959801</v>
      </c>
      <c r="F83" s="68">
        <v>59.599074787972199</v>
      </c>
      <c r="G83" s="71">
        <v>3.6833995949662503E-2</v>
      </c>
      <c r="H83" s="68">
        <v>4.0092521202775604</v>
      </c>
      <c r="I83" s="71">
        <v>7.0262686476277995E-8</v>
      </c>
      <c r="J83" s="68">
        <v>36.7386276021588</v>
      </c>
      <c r="K83" s="71">
        <v>0.74411080715644595</v>
      </c>
      <c r="L83" s="68">
        <v>80.878951426368502</v>
      </c>
    </row>
    <row r="84" spans="1:12" x14ac:dyDescent="0.2">
      <c r="A84" s="72" t="s">
        <v>491</v>
      </c>
      <c r="B84" s="66" t="s">
        <v>492</v>
      </c>
      <c r="C84" s="67">
        <v>13</v>
      </c>
      <c r="D84" s="67" t="s">
        <v>334</v>
      </c>
      <c r="E84" s="71">
        <v>0.43497354890429302</v>
      </c>
      <c r="F84" s="68">
        <v>96.761757902852693</v>
      </c>
      <c r="G84" s="71">
        <v>0.543133274947044</v>
      </c>
      <c r="H84" s="68">
        <v>97.301464919043994</v>
      </c>
      <c r="I84" s="71">
        <v>9.7055475150309795E-2</v>
      </c>
      <c r="J84" s="68">
        <v>92.829606784888199</v>
      </c>
      <c r="K84" s="71">
        <v>0.66473189661552401</v>
      </c>
      <c r="L84" s="68">
        <v>74.209714726291395</v>
      </c>
    </row>
    <row r="85" spans="1:12" x14ac:dyDescent="0.2">
      <c r="A85" s="72" t="s">
        <v>493</v>
      </c>
      <c r="B85" s="66" t="s">
        <v>494</v>
      </c>
      <c r="C85" s="67">
        <v>13</v>
      </c>
      <c r="D85" s="67" t="s">
        <v>334</v>
      </c>
      <c r="E85" s="71">
        <v>0.33950967164728202</v>
      </c>
      <c r="F85" s="68">
        <v>77.717810331534295</v>
      </c>
      <c r="G85" s="71">
        <v>0.24999999581497201</v>
      </c>
      <c r="H85" s="68">
        <v>35.813415574402498</v>
      </c>
      <c r="I85" s="71">
        <v>3.49585412399622E-11</v>
      </c>
      <c r="J85" s="68">
        <v>33.616037008481101</v>
      </c>
      <c r="K85" s="71">
        <v>0.76852901909191496</v>
      </c>
      <c r="L85" s="68">
        <v>82.305319969159598</v>
      </c>
    </row>
    <row r="86" spans="1:12" x14ac:dyDescent="0.2">
      <c r="A86" s="72" t="s">
        <v>495</v>
      </c>
      <c r="B86" s="66" t="s">
        <v>496</v>
      </c>
      <c r="C86" s="67">
        <v>13</v>
      </c>
      <c r="D86" s="67" t="s">
        <v>334</v>
      </c>
      <c r="E86" s="71">
        <v>0.29524015949617999</v>
      </c>
      <c r="F86" s="68">
        <v>66.769468003084</v>
      </c>
      <c r="G86" s="71">
        <v>0.24999999985936999</v>
      </c>
      <c r="H86" s="68">
        <v>37.355435620663101</v>
      </c>
      <c r="I86" s="71">
        <v>0</v>
      </c>
      <c r="J86" s="68">
        <v>32.459521973785698</v>
      </c>
      <c r="K86" s="71">
        <v>0.63572047862916903</v>
      </c>
      <c r="L86" s="68">
        <v>72.243639167309198</v>
      </c>
    </row>
    <row r="87" spans="1:12" x14ac:dyDescent="0.2">
      <c r="A87" s="72" t="s">
        <v>497</v>
      </c>
      <c r="B87" s="66" t="s">
        <v>497</v>
      </c>
      <c r="C87" s="67">
        <v>13</v>
      </c>
      <c r="D87" s="67" t="s">
        <v>334</v>
      </c>
      <c r="E87" s="71">
        <v>0.27375263392342403</v>
      </c>
      <c r="F87" s="68">
        <v>62.451811873554398</v>
      </c>
      <c r="G87" s="71">
        <v>0.249999998125813</v>
      </c>
      <c r="H87" s="68">
        <v>36.083269082498099</v>
      </c>
      <c r="I87" s="71">
        <v>9.9600840850646907E-3</v>
      </c>
      <c r="J87" s="68">
        <v>85.003855050115604</v>
      </c>
      <c r="K87" s="71">
        <v>0.56129781955939295</v>
      </c>
      <c r="L87" s="68">
        <v>67.232074016962201</v>
      </c>
    </row>
    <row r="88" spans="1:12" x14ac:dyDescent="0.2">
      <c r="A88" s="72" t="s">
        <v>498</v>
      </c>
      <c r="B88" s="66" t="s">
        <v>498</v>
      </c>
      <c r="C88" s="67">
        <v>13</v>
      </c>
      <c r="D88" s="67" t="s">
        <v>334</v>
      </c>
      <c r="E88" s="71">
        <v>0.25942573567211902</v>
      </c>
      <c r="F88" s="68">
        <v>59.367771781033099</v>
      </c>
      <c r="G88" s="71">
        <v>0.249999999862519</v>
      </c>
      <c r="H88" s="68">
        <v>37.393986121819601</v>
      </c>
      <c r="I88" s="71">
        <v>0</v>
      </c>
      <c r="J88" s="68">
        <v>32.459521973785698</v>
      </c>
      <c r="K88" s="71">
        <v>0.52827720715383797</v>
      </c>
      <c r="L88" s="68">
        <v>64.417887432536602</v>
      </c>
    </row>
    <row r="89" spans="1:12" x14ac:dyDescent="0.2">
      <c r="A89" s="72" t="s">
        <v>499</v>
      </c>
      <c r="B89" s="66" t="s">
        <v>500</v>
      </c>
      <c r="C89" s="67">
        <v>13</v>
      </c>
      <c r="D89" s="67" t="s">
        <v>334</v>
      </c>
      <c r="E89" s="71">
        <v>0.368919836544022</v>
      </c>
      <c r="F89" s="68">
        <v>84.271395528141895</v>
      </c>
      <c r="G89" s="71">
        <v>0.210741246968813</v>
      </c>
      <c r="H89" s="68">
        <v>12.6060138781804</v>
      </c>
      <c r="I89" s="71">
        <v>0</v>
      </c>
      <c r="J89" s="68">
        <v>32.459521973785698</v>
      </c>
      <c r="K89" s="71">
        <v>0.89601826266325402</v>
      </c>
      <c r="L89" s="68">
        <v>92.097147262914405</v>
      </c>
    </row>
    <row r="90" spans="1:12" x14ac:dyDescent="0.2">
      <c r="A90" s="72" t="s">
        <v>501</v>
      </c>
      <c r="B90" s="66" t="s">
        <v>502</v>
      </c>
      <c r="C90" s="67">
        <v>13</v>
      </c>
      <c r="D90" s="67" t="s">
        <v>334</v>
      </c>
      <c r="E90" s="71">
        <v>0.245364931501211</v>
      </c>
      <c r="F90" s="68">
        <v>55.397070161912097</v>
      </c>
      <c r="G90" s="71">
        <v>0.26856057297580599</v>
      </c>
      <c r="H90" s="68">
        <v>82.729375481881306</v>
      </c>
      <c r="I90" s="71">
        <v>3.1569204642666802E-4</v>
      </c>
      <c r="J90" s="68">
        <v>72.821896684656906</v>
      </c>
      <c r="K90" s="71">
        <v>0.46721852948140002</v>
      </c>
      <c r="L90" s="68">
        <v>59.020817270624498</v>
      </c>
    </row>
    <row r="91" spans="1:12" x14ac:dyDescent="0.2">
      <c r="A91" s="72" t="s">
        <v>503</v>
      </c>
      <c r="B91" s="66" t="s">
        <v>504</v>
      </c>
      <c r="C91" s="67">
        <v>13</v>
      </c>
      <c r="D91" s="67" t="s">
        <v>334</v>
      </c>
      <c r="E91" s="71">
        <v>0.40115236233475998</v>
      </c>
      <c r="F91" s="68">
        <v>92.212798766383997</v>
      </c>
      <c r="G91" s="71">
        <v>0.25</v>
      </c>
      <c r="H91" s="68">
        <v>75.481881264456405</v>
      </c>
      <c r="I91" s="71">
        <v>0</v>
      </c>
      <c r="J91" s="68">
        <v>32.459521973785698</v>
      </c>
      <c r="K91" s="71">
        <v>0.953457087004279</v>
      </c>
      <c r="L91" s="68">
        <v>96.067848882035506</v>
      </c>
    </row>
    <row r="92" spans="1:12" x14ac:dyDescent="0.2">
      <c r="A92" s="72" t="s">
        <v>505</v>
      </c>
      <c r="B92" s="66" t="s">
        <v>506</v>
      </c>
      <c r="C92" s="67">
        <v>13</v>
      </c>
      <c r="D92" s="67" t="s">
        <v>334</v>
      </c>
      <c r="E92" s="71">
        <v>0.32187122970000798</v>
      </c>
      <c r="F92" s="68">
        <v>73.3230531996916</v>
      </c>
      <c r="G92" s="71">
        <v>0.14421275605044001</v>
      </c>
      <c r="H92" s="68">
        <v>7.2474942174248298</v>
      </c>
      <c r="I92" s="71">
        <v>0</v>
      </c>
      <c r="J92" s="68">
        <v>32.459521973785698</v>
      </c>
      <c r="K92" s="71">
        <v>0.82140093304958295</v>
      </c>
      <c r="L92" s="68">
        <v>86.121819583654599</v>
      </c>
    </row>
    <row r="93" spans="1:12" x14ac:dyDescent="0.2">
      <c r="A93" s="72" t="s">
        <v>507</v>
      </c>
      <c r="B93" s="66" t="s">
        <v>508</v>
      </c>
      <c r="C93" s="67">
        <v>13</v>
      </c>
      <c r="D93" s="67" t="s">
        <v>334</v>
      </c>
      <c r="E93" s="71">
        <v>0.38435784643076898</v>
      </c>
      <c r="F93" s="68">
        <v>88.126445643793403</v>
      </c>
      <c r="G93" s="71">
        <v>0.24999999689727401</v>
      </c>
      <c r="H93" s="68">
        <v>35.890516576715498</v>
      </c>
      <c r="I93" s="71">
        <v>7.2499502756739097E-3</v>
      </c>
      <c r="J93" s="68">
        <v>83.616037008481101</v>
      </c>
      <c r="K93" s="71">
        <v>0.89582359211935902</v>
      </c>
      <c r="L93" s="68">
        <v>91.981495759444897</v>
      </c>
    </row>
    <row r="94" spans="1:12" x14ac:dyDescent="0.2">
      <c r="A94" s="72" t="s">
        <v>509</v>
      </c>
      <c r="B94" s="66" t="s">
        <v>510</v>
      </c>
      <c r="C94" s="67">
        <v>13</v>
      </c>
      <c r="D94" s="67" t="s">
        <v>334</v>
      </c>
      <c r="E94" s="71">
        <v>0.38015933318935202</v>
      </c>
      <c r="F94" s="68">
        <v>87.047031611411001</v>
      </c>
      <c r="G94" s="71">
        <v>0.25</v>
      </c>
      <c r="H94" s="68">
        <v>75.481881264456405</v>
      </c>
      <c r="I94" s="71">
        <v>7.6306302058172792E-12</v>
      </c>
      <c r="J94" s="68">
        <v>33.1148804934464</v>
      </c>
      <c r="K94" s="71">
        <v>0.89047799956042395</v>
      </c>
      <c r="L94" s="68">
        <v>91.557440246723203</v>
      </c>
    </row>
    <row r="95" spans="1:12" x14ac:dyDescent="0.2">
      <c r="A95" s="72" t="s">
        <v>511</v>
      </c>
      <c r="B95" s="66" t="s">
        <v>512</v>
      </c>
      <c r="C95" s="67">
        <v>13</v>
      </c>
      <c r="D95" s="67" t="s">
        <v>334</v>
      </c>
      <c r="E95" s="71">
        <v>0.370313342259039</v>
      </c>
      <c r="F95" s="68">
        <v>84.618350038550503</v>
      </c>
      <c r="G95" s="71">
        <v>0.228086500031354</v>
      </c>
      <c r="H95" s="68">
        <v>20.2004626060139</v>
      </c>
      <c r="I95" s="71">
        <v>4.5749359526122498E-6</v>
      </c>
      <c r="J95" s="68">
        <v>49.383191981495798</v>
      </c>
      <c r="K95" s="71">
        <v>0.88284895180981005</v>
      </c>
      <c r="L95" s="68">
        <v>90.863531225905902</v>
      </c>
    </row>
    <row r="96" spans="1:12" x14ac:dyDescent="0.2">
      <c r="A96" s="72" t="s">
        <v>513</v>
      </c>
      <c r="B96" s="66" t="s">
        <v>514</v>
      </c>
      <c r="C96" s="67">
        <v>13</v>
      </c>
      <c r="D96" s="67" t="s">
        <v>334</v>
      </c>
      <c r="E96" s="71">
        <v>0.39012914349838301</v>
      </c>
      <c r="F96" s="68">
        <v>89.7841171935235</v>
      </c>
      <c r="G96" s="71">
        <v>0.42493856156806398</v>
      </c>
      <c r="H96" s="68">
        <v>95.258288357748697</v>
      </c>
      <c r="I96" s="71">
        <v>1.66363090639191E-6</v>
      </c>
      <c r="J96" s="68">
        <v>42.945258288357699</v>
      </c>
      <c r="K96" s="71">
        <v>0.74544720529617903</v>
      </c>
      <c r="L96" s="68">
        <v>80.994602929838095</v>
      </c>
    </row>
    <row r="97" spans="1:12" x14ac:dyDescent="0.2">
      <c r="A97" s="72" t="s">
        <v>515</v>
      </c>
      <c r="B97" s="66" t="s">
        <v>516</v>
      </c>
      <c r="C97" s="67">
        <v>13</v>
      </c>
      <c r="D97" s="67" t="s">
        <v>334</v>
      </c>
      <c r="E97" s="71">
        <v>0.421493356504544</v>
      </c>
      <c r="F97" s="68">
        <v>95.913646877409406</v>
      </c>
      <c r="G97" s="71">
        <v>0.38201990420065302</v>
      </c>
      <c r="H97" s="68">
        <v>94.101773323053195</v>
      </c>
      <c r="I97" s="71">
        <v>5.5459095815934402E-7</v>
      </c>
      <c r="J97" s="68">
        <v>39.8612181958365</v>
      </c>
      <c r="K97" s="71">
        <v>0.88245961072202095</v>
      </c>
      <c r="L97" s="68">
        <v>90.824980724749395</v>
      </c>
    </row>
    <row r="98" spans="1:12" x14ac:dyDescent="0.2">
      <c r="A98" s="72" t="s">
        <v>517</v>
      </c>
      <c r="B98" s="66" t="s">
        <v>518</v>
      </c>
      <c r="C98" s="67">
        <v>13</v>
      </c>
      <c r="D98" s="67" t="s">
        <v>334</v>
      </c>
      <c r="E98" s="71">
        <v>0.46358793702560402</v>
      </c>
      <c r="F98" s="68">
        <v>97.956823438704703</v>
      </c>
      <c r="G98" s="71">
        <v>0.52887631920952405</v>
      </c>
      <c r="H98" s="68">
        <v>97.108712413261401</v>
      </c>
      <c r="I98" s="71">
        <v>3.15692054302655E-5</v>
      </c>
      <c r="J98" s="68">
        <v>61.835003855050097</v>
      </c>
      <c r="K98" s="71">
        <v>0.86185592266185895</v>
      </c>
      <c r="L98" s="68">
        <v>89.514263685427906</v>
      </c>
    </row>
    <row r="99" spans="1:12" x14ac:dyDescent="0.2">
      <c r="A99" s="72" t="s">
        <v>519</v>
      </c>
      <c r="B99" s="66" t="s">
        <v>520</v>
      </c>
      <c r="C99" s="67">
        <v>13</v>
      </c>
      <c r="D99" s="67" t="s">
        <v>334</v>
      </c>
      <c r="E99" s="71">
        <v>0.36189418287319602</v>
      </c>
      <c r="F99" s="68">
        <v>82.575173477255206</v>
      </c>
      <c r="G99" s="71">
        <v>0.18718616015194101</v>
      </c>
      <c r="H99" s="68">
        <v>10.524286815728599</v>
      </c>
      <c r="I99" s="71">
        <v>6.8819056727685402E-11</v>
      </c>
      <c r="J99" s="68">
        <v>33.962991518889702</v>
      </c>
      <c r="K99" s="71">
        <v>0.89849638839882695</v>
      </c>
      <c r="L99" s="68">
        <v>92.482652274479605</v>
      </c>
    </row>
    <row r="100" spans="1:12" x14ac:dyDescent="0.2">
      <c r="A100" s="72" t="s">
        <v>521</v>
      </c>
      <c r="B100" s="66" t="s">
        <v>522</v>
      </c>
      <c r="C100" s="67">
        <v>13</v>
      </c>
      <c r="D100" s="67" t="s">
        <v>334</v>
      </c>
      <c r="E100" s="71">
        <v>0.32458186381655901</v>
      </c>
      <c r="F100" s="68">
        <v>73.862760215882801</v>
      </c>
      <c r="G100" s="71">
        <v>0.16456524858851801</v>
      </c>
      <c r="H100" s="68">
        <v>8.4040092521202805</v>
      </c>
      <c r="I100" s="71">
        <v>1.6636130736771799E-6</v>
      </c>
      <c r="J100" s="68">
        <v>42.906707787201199</v>
      </c>
      <c r="K100" s="71">
        <v>0.80917867924808495</v>
      </c>
      <c r="L100" s="68">
        <v>85.119506553585197</v>
      </c>
    </row>
    <row r="101" spans="1:12" x14ac:dyDescent="0.2">
      <c r="A101" s="72" t="s">
        <v>523</v>
      </c>
      <c r="B101" s="66" t="s">
        <v>524</v>
      </c>
      <c r="C101" s="67">
        <v>13</v>
      </c>
      <c r="D101" s="67" t="s">
        <v>334</v>
      </c>
      <c r="E101" s="71">
        <v>0.34233142239078501</v>
      </c>
      <c r="F101" s="68">
        <v>78.180416345412496</v>
      </c>
      <c r="G101" s="71">
        <v>0.17324354394756999</v>
      </c>
      <c r="H101" s="68">
        <v>9.4834232845027007</v>
      </c>
      <c r="I101" s="71">
        <v>3.9223838205311003E-3</v>
      </c>
      <c r="J101" s="68">
        <v>81.341557440246703</v>
      </c>
      <c r="K101" s="71">
        <v>0.84982833940425395</v>
      </c>
      <c r="L101" s="68">
        <v>88.627602158828097</v>
      </c>
    </row>
    <row r="102" spans="1:12" x14ac:dyDescent="0.2">
      <c r="A102" s="72" t="s">
        <v>525</v>
      </c>
      <c r="B102" s="66" t="s">
        <v>526</v>
      </c>
      <c r="C102" s="67">
        <v>13</v>
      </c>
      <c r="D102" s="67" t="s">
        <v>334</v>
      </c>
      <c r="E102" s="71">
        <v>0.40494072245396501</v>
      </c>
      <c r="F102" s="68">
        <v>93.099460292983807</v>
      </c>
      <c r="G102" s="71">
        <v>0.24933749706601899</v>
      </c>
      <c r="H102" s="68">
        <v>33.847340015420201</v>
      </c>
      <c r="I102" s="71">
        <v>3.3992342680392901E-11</v>
      </c>
      <c r="J102" s="68">
        <v>33.5389360061681</v>
      </c>
      <c r="K102" s="71">
        <v>0.965484670261883</v>
      </c>
      <c r="L102" s="68">
        <v>97.031611410948301</v>
      </c>
    </row>
    <row r="103" spans="1:12" x14ac:dyDescent="0.2">
      <c r="A103" s="72" t="s">
        <v>527</v>
      </c>
      <c r="B103" s="66" t="s">
        <v>528</v>
      </c>
      <c r="C103" s="67">
        <v>13</v>
      </c>
      <c r="D103" s="67" t="s">
        <v>334</v>
      </c>
      <c r="E103" s="71">
        <v>0.38731009796965599</v>
      </c>
      <c r="F103" s="68">
        <v>88.704703161141097</v>
      </c>
      <c r="G103" s="71">
        <v>0.18326806404548401</v>
      </c>
      <c r="H103" s="68">
        <v>10.1387818041635</v>
      </c>
      <c r="I103" s="71">
        <v>8.2487481569826905E-6</v>
      </c>
      <c r="J103" s="68">
        <v>53.045489591364699</v>
      </c>
      <c r="K103" s="71">
        <v>0.97865398111532698</v>
      </c>
      <c r="L103" s="68">
        <v>98.033924441017703</v>
      </c>
    </row>
    <row r="104" spans="1:12" x14ac:dyDescent="0.2">
      <c r="A104" s="72" t="s">
        <v>529</v>
      </c>
      <c r="B104" s="66" t="s">
        <v>530</v>
      </c>
      <c r="C104" s="67">
        <v>13</v>
      </c>
      <c r="D104" s="67" t="s">
        <v>334</v>
      </c>
      <c r="E104" s="71">
        <v>0.33240250464092602</v>
      </c>
      <c r="F104" s="68">
        <v>76.329992289899806</v>
      </c>
      <c r="G104" s="71">
        <v>0.20321095851222401</v>
      </c>
      <c r="H104" s="68">
        <v>11.526599845798</v>
      </c>
      <c r="I104" s="71">
        <v>7.5971663697924603E-5</v>
      </c>
      <c r="J104" s="68">
        <v>67.232074016962201</v>
      </c>
      <c r="K104" s="71">
        <v>0.79392058374685703</v>
      </c>
      <c r="L104" s="68">
        <v>84.155744024672302</v>
      </c>
    </row>
    <row r="105" spans="1:12" x14ac:dyDescent="0.2">
      <c r="A105" s="72" t="s">
        <v>531</v>
      </c>
      <c r="B105" s="66" t="s">
        <v>532</v>
      </c>
      <c r="C105" s="67">
        <v>13</v>
      </c>
      <c r="D105" s="67" t="s">
        <v>334</v>
      </c>
      <c r="E105" s="71">
        <v>0.380696287211231</v>
      </c>
      <c r="F105" s="68">
        <v>87.162683114880494</v>
      </c>
      <c r="G105" s="71">
        <v>0.16457425132901801</v>
      </c>
      <c r="H105" s="68">
        <v>8.4425597532767895</v>
      </c>
      <c r="I105" s="71">
        <v>2.3567851877093399E-6</v>
      </c>
      <c r="J105" s="68">
        <v>44.448727833461803</v>
      </c>
      <c r="K105" s="71">
        <v>0.97751225351948701</v>
      </c>
      <c r="L105" s="68">
        <v>97.956823438704703</v>
      </c>
    </row>
    <row r="106" spans="1:12" x14ac:dyDescent="0.2">
      <c r="A106" s="72" t="s">
        <v>533</v>
      </c>
      <c r="B106" s="66" t="s">
        <v>534</v>
      </c>
      <c r="C106" s="67">
        <v>13</v>
      </c>
      <c r="D106" s="67" t="s">
        <v>334</v>
      </c>
      <c r="E106" s="71">
        <v>0.30802464481194097</v>
      </c>
      <c r="F106" s="68">
        <v>69.853508095605207</v>
      </c>
      <c r="G106" s="71">
        <v>0.155348997090209</v>
      </c>
      <c r="H106" s="68">
        <v>7.8643022359290704</v>
      </c>
      <c r="I106" s="71">
        <v>1.24770980525789E-6</v>
      </c>
      <c r="J106" s="68">
        <v>42.097147262914397</v>
      </c>
      <c r="K106" s="71">
        <v>0.76872368963580995</v>
      </c>
      <c r="L106" s="68">
        <v>82.343870470316105</v>
      </c>
    </row>
    <row r="107" spans="1:12" x14ac:dyDescent="0.2">
      <c r="A107" s="72" t="s">
        <v>535</v>
      </c>
      <c r="B107" s="66" t="s">
        <v>536</v>
      </c>
      <c r="C107" s="67">
        <v>13</v>
      </c>
      <c r="D107" s="67" t="s">
        <v>334</v>
      </c>
      <c r="E107" s="71">
        <v>0.39130374274093399</v>
      </c>
      <c r="F107" s="68">
        <v>90.1696222050887</v>
      </c>
      <c r="G107" s="71">
        <v>0.24125249982258101</v>
      </c>
      <c r="H107" s="68">
        <v>28.3346183500386</v>
      </c>
      <c r="I107" s="71">
        <v>0</v>
      </c>
      <c r="J107" s="68">
        <v>32.459521973785698</v>
      </c>
      <c r="K107" s="71">
        <v>0.93265872840022201</v>
      </c>
      <c r="L107" s="68">
        <v>94.680030840400903</v>
      </c>
    </row>
    <row r="108" spans="1:12" x14ac:dyDescent="0.2">
      <c r="A108" s="72" t="s">
        <v>537</v>
      </c>
      <c r="B108" s="66" t="s">
        <v>538</v>
      </c>
      <c r="C108" s="67">
        <v>13</v>
      </c>
      <c r="D108" s="67" t="s">
        <v>334</v>
      </c>
      <c r="E108" s="71">
        <v>0.40560702280053901</v>
      </c>
      <c r="F108" s="68">
        <v>93.1380107941403</v>
      </c>
      <c r="G108" s="71">
        <v>0.25</v>
      </c>
      <c r="H108" s="68">
        <v>75.481881264456405</v>
      </c>
      <c r="I108" s="71">
        <v>0</v>
      </c>
      <c r="J108" s="68">
        <v>32.459521973785698</v>
      </c>
      <c r="K108" s="71">
        <v>0.96682106840161697</v>
      </c>
      <c r="L108" s="68">
        <v>97.108712413261401</v>
      </c>
    </row>
    <row r="109" spans="1:12" x14ac:dyDescent="0.2">
      <c r="A109" s="72" t="s">
        <v>539</v>
      </c>
      <c r="B109" s="66" t="s">
        <v>540</v>
      </c>
      <c r="C109" s="67">
        <v>13</v>
      </c>
      <c r="D109" s="67" t="s">
        <v>334</v>
      </c>
      <c r="E109" s="71">
        <v>0.36214606123984</v>
      </c>
      <c r="F109" s="68">
        <v>82.652274479568206</v>
      </c>
      <c r="G109" s="71">
        <v>0.24557425044744199</v>
      </c>
      <c r="H109" s="68">
        <v>31.071703932151099</v>
      </c>
      <c r="I109" s="71">
        <v>1.03975817104824E-6</v>
      </c>
      <c r="J109" s="68">
        <v>41.441788743253703</v>
      </c>
      <c r="K109" s="71">
        <v>0.84086289351390697</v>
      </c>
      <c r="L109" s="68">
        <v>87.856592135697795</v>
      </c>
    </row>
    <row r="110" spans="1:12" x14ac:dyDescent="0.2">
      <c r="A110" s="72" t="s">
        <v>541</v>
      </c>
      <c r="B110" s="66" t="s">
        <v>542</v>
      </c>
      <c r="C110" s="67">
        <v>13</v>
      </c>
      <c r="D110" s="67" t="s">
        <v>334</v>
      </c>
      <c r="E110" s="71">
        <v>0.39154677985393999</v>
      </c>
      <c r="F110" s="68">
        <v>90.208172706245193</v>
      </c>
      <c r="G110" s="71">
        <v>0.25</v>
      </c>
      <c r="H110" s="68">
        <v>75.481881264456405</v>
      </c>
      <c r="I110" s="71">
        <v>0</v>
      </c>
      <c r="J110" s="68">
        <v>32.459521973785698</v>
      </c>
      <c r="K110" s="71">
        <v>0.92464033956181901</v>
      </c>
      <c r="L110" s="68">
        <v>94.217424826522702</v>
      </c>
    </row>
    <row r="111" spans="1:12" x14ac:dyDescent="0.2">
      <c r="A111" s="72" t="s">
        <v>543</v>
      </c>
      <c r="B111" s="66" t="s">
        <v>544</v>
      </c>
      <c r="C111" s="67">
        <v>13</v>
      </c>
      <c r="D111" s="67" t="s">
        <v>334</v>
      </c>
      <c r="E111" s="71">
        <v>0.395045618045265</v>
      </c>
      <c r="F111" s="68">
        <v>90.786430223592902</v>
      </c>
      <c r="G111" s="71">
        <v>0.25</v>
      </c>
      <c r="H111" s="68">
        <v>75.481881264456405</v>
      </c>
      <c r="I111" s="71">
        <v>0</v>
      </c>
      <c r="J111" s="68">
        <v>32.459521973785698</v>
      </c>
      <c r="K111" s="71">
        <v>0.93513685413579495</v>
      </c>
      <c r="L111" s="68">
        <v>94.834232845027003</v>
      </c>
    </row>
    <row r="112" spans="1:12" x14ac:dyDescent="0.2">
      <c r="A112" s="72" t="s">
        <v>545</v>
      </c>
      <c r="B112" s="66" t="s">
        <v>546</v>
      </c>
      <c r="C112" s="67">
        <v>13</v>
      </c>
      <c r="D112" s="67" t="s">
        <v>334</v>
      </c>
      <c r="E112" s="71">
        <v>0.33665097142978601</v>
      </c>
      <c r="F112" s="68">
        <v>77.332305319969194</v>
      </c>
      <c r="G112" s="71">
        <v>0.25</v>
      </c>
      <c r="H112" s="68">
        <v>75.481881264456405</v>
      </c>
      <c r="I112" s="71">
        <v>0</v>
      </c>
      <c r="J112" s="68">
        <v>32.459521973785698</v>
      </c>
      <c r="K112" s="71">
        <v>0.75995291428935696</v>
      </c>
      <c r="L112" s="68">
        <v>81.881264456437904</v>
      </c>
    </row>
    <row r="113" spans="1:12" x14ac:dyDescent="0.2">
      <c r="A113" s="72" t="s">
        <v>547</v>
      </c>
      <c r="B113" s="66" t="s">
        <v>547</v>
      </c>
      <c r="C113" s="67">
        <v>13</v>
      </c>
      <c r="D113" s="67" t="s">
        <v>334</v>
      </c>
      <c r="E113" s="71">
        <v>0.40967858246626099</v>
      </c>
      <c r="F113" s="68">
        <v>93.793369313801094</v>
      </c>
      <c r="G113" s="71">
        <v>0.25</v>
      </c>
      <c r="H113" s="68">
        <v>75.481881264456405</v>
      </c>
      <c r="I113" s="71">
        <v>0</v>
      </c>
      <c r="J113" s="68">
        <v>32.459521973785698</v>
      </c>
      <c r="K113" s="71">
        <v>0.97903574739878396</v>
      </c>
      <c r="L113" s="68">
        <v>98.072474942174296</v>
      </c>
    </row>
    <row r="114" spans="1:12" x14ac:dyDescent="0.2">
      <c r="A114" s="72" t="s">
        <v>548</v>
      </c>
      <c r="B114" s="66" t="s">
        <v>548</v>
      </c>
      <c r="C114" s="67">
        <v>13</v>
      </c>
      <c r="D114" s="67" t="s">
        <v>334</v>
      </c>
      <c r="E114" s="71">
        <v>0.39339353422154999</v>
      </c>
      <c r="F114" s="68">
        <v>90.555127216653801</v>
      </c>
      <c r="G114" s="71">
        <v>0.25</v>
      </c>
      <c r="H114" s="68">
        <v>75.481881264456405</v>
      </c>
      <c r="I114" s="71">
        <v>0</v>
      </c>
      <c r="J114" s="68">
        <v>32.459521973785698</v>
      </c>
      <c r="K114" s="71">
        <v>0.93018060266464897</v>
      </c>
      <c r="L114" s="68">
        <v>94.564379336931395</v>
      </c>
    </row>
    <row r="115" spans="1:12" x14ac:dyDescent="0.2">
      <c r="A115" s="72" t="s">
        <v>549</v>
      </c>
      <c r="B115" s="66" t="s">
        <v>550</v>
      </c>
      <c r="C115" s="67">
        <v>13</v>
      </c>
      <c r="D115" s="67" t="s">
        <v>334</v>
      </c>
      <c r="E115" s="71">
        <v>0.401143173260323</v>
      </c>
      <c r="F115" s="68">
        <v>92.174248265227405</v>
      </c>
      <c r="G115" s="71">
        <v>0.23660845137935299</v>
      </c>
      <c r="H115" s="68">
        <v>25.636083269082501</v>
      </c>
      <c r="I115" s="71">
        <v>0</v>
      </c>
      <c r="J115" s="68">
        <v>32.459521973785698</v>
      </c>
      <c r="K115" s="71">
        <v>0.96682106840161697</v>
      </c>
      <c r="L115" s="68">
        <v>97.108712413261401</v>
      </c>
    </row>
    <row r="116" spans="1:12" x14ac:dyDescent="0.2">
      <c r="A116" s="72" t="s">
        <v>551</v>
      </c>
      <c r="B116" s="66" t="s">
        <v>552</v>
      </c>
      <c r="C116" s="67">
        <v>13</v>
      </c>
      <c r="D116" s="67" t="s">
        <v>334</v>
      </c>
      <c r="E116" s="71">
        <v>0.38875774179295602</v>
      </c>
      <c r="F116" s="68">
        <v>89.321511179645299</v>
      </c>
      <c r="G116" s="71">
        <v>0.20479774953618601</v>
      </c>
      <c r="H116" s="68">
        <v>11.6808018504241</v>
      </c>
      <c r="I116" s="71">
        <v>0</v>
      </c>
      <c r="J116" s="68">
        <v>32.459521973785698</v>
      </c>
      <c r="K116" s="71">
        <v>0.961475475842682</v>
      </c>
      <c r="L116" s="68">
        <v>96.6461063993832</v>
      </c>
    </row>
    <row r="117" spans="1:12" x14ac:dyDescent="0.2">
      <c r="A117" s="72" t="s">
        <v>553</v>
      </c>
      <c r="B117" s="66" t="s">
        <v>554</v>
      </c>
      <c r="C117" s="67">
        <v>13</v>
      </c>
      <c r="D117" s="67" t="s">
        <v>334</v>
      </c>
      <c r="E117" s="71">
        <v>0.379852904850076</v>
      </c>
      <c r="F117" s="68">
        <v>86.854279105628393</v>
      </c>
      <c r="G117" s="71">
        <v>0.17140124800887699</v>
      </c>
      <c r="H117" s="68">
        <v>8.9822667694679996</v>
      </c>
      <c r="I117" s="71">
        <v>0</v>
      </c>
      <c r="J117" s="68">
        <v>32.459521973785698</v>
      </c>
      <c r="K117" s="71">
        <v>0.96815746654135104</v>
      </c>
      <c r="L117" s="68">
        <v>97.262914417887401</v>
      </c>
    </row>
    <row r="118" spans="1:12" x14ac:dyDescent="0.2">
      <c r="A118" s="72" t="s">
        <v>555</v>
      </c>
      <c r="B118" s="66" t="s">
        <v>556</v>
      </c>
      <c r="C118" s="67">
        <v>13</v>
      </c>
      <c r="D118" s="67" t="s">
        <v>334</v>
      </c>
      <c r="E118" s="71">
        <v>0.31861853023289399</v>
      </c>
      <c r="F118" s="68">
        <v>72.436391673091705</v>
      </c>
      <c r="G118" s="71">
        <v>0.14971275315032601</v>
      </c>
      <c r="H118" s="68">
        <v>7.5173477255204304</v>
      </c>
      <c r="I118" s="71">
        <v>0</v>
      </c>
      <c r="J118" s="68">
        <v>32.459521973785698</v>
      </c>
      <c r="K118" s="71">
        <v>0.80614283754835603</v>
      </c>
      <c r="L118" s="68">
        <v>84.888203546646096</v>
      </c>
    </row>
    <row r="119" spans="1:12" x14ac:dyDescent="0.2">
      <c r="A119" s="72" t="s">
        <v>557</v>
      </c>
      <c r="B119" s="66" t="s">
        <v>558</v>
      </c>
      <c r="C119" s="67">
        <v>13</v>
      </c>
      <c r="D119" s="67" t="s">
        <v>334</v>
      </c>
      <c r="E119" s="71">
        <v>0.33058933778577798</v>
      </c>
      <c r="F119" s="68">
        <v>75.597532767925998</v>
      </c>
      <c r="G119" s="71">
        <v>0.15338324557899999</v>
      </c>
      <c r="H119" s="68">
        <v>7.7101002313030103</v>
      </c>
      <c r="I119" s="71">
        <v>0</v>
      </c>
      <c r="J119" s="68">
        <v>32.459521973785698</v>
      </c>
      <c r="K119" s="71">
        <v>0.83838476777833404</v>
      </c>
      <c r="L119" s="68">
        <v>87.548188126445694</v>
      </c>
    </row>
    <row r="120" spans="1:12" x14ac:dyDescent="0.2">
      <c r="A120" s="72" t="s">
        <v>559</v>
      </c>
      <c r="B120" s="66" t="s">
        <v>560</v>
      </c>
      <c r="C120" s="67">
        <v>13</v>
      </c>
      <c r="D120" s="67" t="s">
        <v>334</v>
      </c>
      <c r="E120" s="71">
        <v>0.35757911005437998</v>
      </c>
      <c r="F120" s="68">
        <v>81.649961449498804</v>
      </c>
      <c r="G120" s="71">
        <v>0.249999998973823</v>
      </c>
      <c r="H120" s="68">
        <v>36.353122590593699</v>
      </c>
      <c r="I120" s="71">
        <v>0</v>
      </c>
      <c r="J120" s="68">
        <v>32.459521973785698</v>
      </c>
      <c r="K120" s="71">
        <v>0.82273733118931702</v>
      </c>
      <c r="L120" s="68">
        <v>86.237471087124106</v>
      </c>
    </row>
    <row r="121" spans="1:12" x14ac:dyDescent="0.2">
      <c r="A121" s="72" t="s">
        <v>561</v>
      </c>
      <c r="B121" s="66" t="s">
        <v>562</v>
      </c>
      <c r="C121" s="67">
        <v>13</v>
      </c>
      <c r="D121" s="67" t="s">
        <v>334</v>
      </c>
      <c r="E121" s="71">
        <v>0.24724651367988801</v>
      </c>
      <c r="F121" s="68">
        <v>55.782575173477298</v>
      </c>
      <c r="G121" s="71">
        <v>0.24247375187218101</v>
      </c>
      <c r="H121" s="68">
        <v>29.028527370855802</v>
      </c>
      <c r="I121" s="71">
        <v>0</v>
      </c>
      <c r="J121" s="68">
        <v>32.459521973785698</v>
      </c>
      <c r="K121" s="71">
        <v>0.49926578916748299</v>
      </c>
      <c r="L121" s="68">
        <v>61.449498843485003</v>
      </c>
    </row>
    <row r="122" spans="1:12" x14ac:dyDescent="0.2">
      <c r="A122" s="72" t="s">
        <v>563</v>
      </c>
      <c r="B122" s="66" t="s">
        <v>564</v>
      </c>
      <c r="C122" s="67">
        <v>13</v>
      </c>
      <c r="D122" s="67" t="s">
        <v>334</v>
      </c>
      <c r="E122" s="71">
        <v>0.340084919439813</v>
      </c>
      <c r="F122" s="68">
        <v>77.872012336160395</v>
      </c>
      <c r="G122" s="71">
        <v>0.25</v>
      </c>
      <c r="H122" s="68">
        <v>75.481881264456405</v>
      </c>
      <c r="I122" s="71">
        <v>0</v>
      </c>
      <c r="J122" s="68">
        <v>32.459521973785698</v>
      </c>
      <c r="K122" s="71">
        <v>0.77025475831943802</v>
      </c>
      <c r="L122" s="68">
        <v>82.536622976098698</v>
      </c>
    </row>
    <row r="123" spans="1:12" x14ac:dyDescent="0.2">
      <c r="A123" s="72" t="s">
        <v>565</v>
      </c>
      <c r="B123" s="66" t="s">
        <v>565</v>
      </c>
      <c r="C123" s="67">
        <v>13</v>
      </c>
      <c r="D123" s="67" t="s">
        <v>334</v>
      </c>
      <c r="E123" s="71">
        <v>0.148953665025961</v>
      </c>
      <c r="F123" s="68">
        <v>34.001542020046301</v>
      </c>
      <c r="G123" s="71">
        <v>0.17239425180335599</v>
      </c>
      <c r="H123" s="68">
        <v>9.2521202775636109</v>
      </c>
      <c r="I123" s="71">
        <v>0</v>
      </c>
      <c r="J123" s="68">
        <v>32.459521973785698</v>
      </c>
      <c r="K123" s="71">
        <v>0.27446674327452802</v>
      </c>
      <c r="L123" s="68">
        <v>41.557440246723203</v>
      </c>
    </row>
    <row r="124" spans="1:12" x14ac:dyDescent="0.2">
      <c r="A124" s="72" t="s">
        <v>566</v>
      </c>
      <c r="B124" s="66" t="s">
        <v>567</v>
      </c>
      <c r="C124" s="67">
        <v>13</v>
      </c>
      <c r="D124" s="67" t="s">
        <v>334</v>
      </c>
      <c r="E124" s="71">
        <v>0.159491120708044</v>
      </c>
      <c r="F124" s="68">
        <v>36.276021588280599</v>
      </c>
      <c r="G124" s="71">
        <v>0.25</v>
      </c>
      <c r="H124" s="68">
        <v>75.481881264456405</v>
      </c>
      <c r="I124" s="71">
        <v>1.8715647078868299E-6</v>
      </c>
      <c r="J124" s="68">
        <v>43.2536622976099</v>
      </c>
      <c r="K124" s="71">
        <v>0.22847149055942301</v>
      </c>
      <c r="L124" s="68">
        <v>37.972243639167303</v>
      </c>
    </row>
    <row r="125" spans="1:12" x14ac:dyDescent="0.2">
      <c r="A125" s="72" t="s">
        <v>568</v>
      </c>
      <c r="B125" s="66" t="s">
        <v>569</v>
      </c>
      <c r="C125" s="67">
        <v>13</v>
      </c>
      <c r="D125" s="67" t="s">
        <v>334</v>
      </c>
      <c r="E125" s="71">
        <v>0.20892092218234101</v>
      </c>
      <c r="F125" s="68">
        <v>47.224363916730901</v>
      </c>
      <c r="G125" s="71">
        <v>0.25</v>
      </c>
      <c r="H125" s="68">
        <v>75.481881264456405</v>
      </c>
      <c r="I125" s="71">
        <v>3.6738122043704398E-6</v>
      </c>
      <c r="J125" s="68">
        <v>47.879722436391702</v>
      </c>
      <c r="K125" s="71">
        <v>0.376759092734819</v>
      </c>
      <c r="L125" s="68">
        <v>51.233616037008503</v>
      </c>
    </row>
    <row r="126" spans="1:12" x14ac:dyDescent="0.2">
      <c r="A126" s="72" t="s">
        <v>570</v>
      </c>
      <c r="B126" s="66" t="s">
        <v>571</v>
      </c>
      <c r="C126" s="67">
        <v>13</v>
      </c>
      <c r="D126" s="67" t="s">
        <v>334</v>
      </c>
      <c r="E126" s="71">
        <v>0.159391321153767</v>
      </c>
      <c r="F126" s="68">
        <v>36.198920585967599</v>
      </c>
      <c r="G126" s="71">
        <v>0.22965650080587099</v>
      </c>
      <c r="H126" s="68">
        <v>21.279876638396299</v>
      </c>
      <c r="I126" s="71">
        <v>0</v>
      </c>
      <c r="J126" s="68">
        <v>32.459521973785698</v>
      </c>
      <c r="K126" s="71">
        <v>0.24851746265543001</v>
      </c>
      <c r="L126" s="68">
        <v>39.629915188897499</v>
      </c>
    </row>
    <row r="127" spans="1:12" x14ac:dyDescent="0.2">
      <c r="A127" s="72" t="s">
        <v>572</v>
      </c>
      <c r="B127" s="66" t="s">
        <v>573</v>
      </c>
      <c r="C127" s="67">
        <v>13</v>
      </c>
      <c r="D127" s="67" t="s">
        <v>334</v>
      </c>
      <c r="E127" s="71">
        <v>0.14848877658769</v>
      </c>
      <c r="F127" s="68">
        <v>33.847340015420201</v>
      </c>
      <c r="G127" s="71">
        <v>0.125199004317333</v>
      </c>
      <c r="H127" s="68">
        <v>6.5535851966075596</v>
      </c>
      <c r="I127" s="71">
        <v>0</v>
      </c>
      <c r="J127" s="68">
        <v>32.459521973785698</v>
      </c>
      <c r="K127" s="71">
        <v>0.32026732544573799</v>
      </c>
      <c r="L127" s="68">
        <v>46.029298380878998</v>
      </c>
    </row>
    <row r="128" spans="1:12" x14ac:dyDescent="0.2">
      <c r="A128" s="72" t="s">
        <v>574</v>
      </c>
      <c r="B128" s="66" t="s">
        <v>575</v>
      </c>
      <c r="C128" s="67">
        <v>13</v>
      </c>
      <c r="D128" s="67" t="s">
        <v>334</v>
      </c>
      <c r="E128" s="71">
        <v>0.13918426854437799</v>
      </c>
      <c r="F128" s="68">
        <v>32.189668465690097</v>
      </c>
      <c r="G128" s="71">
        <v>0.22261724912431699</v>
      </c>
      <c r="H128" s="68">
        <v>16.075558982266799</v>
      </c>
      <c r="I128" s="71">
        <v>2.3706486299899799E-4</v>
      </c>
      <c r="J128" s="68">
        <v>71.858134155743997</v>
      </c>
      <c r="K128" s="71">
        <v>0.19469849164581701</v>
      </c>
      <c r="L128" s="68">
        <v>35.543562066306897</v>
      </c>
    </row>
    <row r="129" spans="1:12" x14ac:dyDescent="0.2">
      <c r="A129" s="72" t="s">
        <v>576</v>
      </c>
      <c r="B129" s="66" t="s">
        <v>577</v>
      </c>
      <c r="C129" s="67">
        <v>13</v>
      </c>
      <c r="D129" s="67" t="s">
        <v>334</v>
      </c>
      <c r="E129" s="71">
        <v>0.29205700703571302</v>
      </c>
      <c r="F129" s="68">
        <v>66.191210485736306</v>
      </c>
      <c r="G129" s="71">
        <v>0.25</v>
      </c>
      <c r="H129" s="68">
        <v>75.481881264456405</v>
      </c>
      <c r="I129" s="71">
        <v>0</v>
      </c>
      <c r="J129" s="68">
        <v>32.459521973785698</v>
      </c>
      <c r="K129" s="71">
        <v>0.62617102110713796</v>
      </c>
      <c r="L129" s="68">
        <v>71.626831148804897</v>
      </c>
    </row>
    <row r="130" spans="1:12" x14ac:dyDescent="0.2">
      <c r="A130" s="72" t="s">
        <v>578</v>
      </c>
      <c r="B130" s="66" t="s">
        <v>579</v>
      </c>
      <c r="C130" s="67">
        <v>13</v>
      </c>
      <c r="D130" s="67" t="s">
        <v>334</v>
      </c>
      <c r="E130" s="71">
        <v>0.232215002087274</v>
      </c>
      <c r="F130" s="68">
        <v>52.775636083269099</v>
      </c>
      <c r="G130" s="71">
        <v>0.48576674965768601</v>
      </c>
      <c r="H130" s="68">
        <v>96.5690053970702</v>
      </c>
      <c r="I130" s="71">
        <v>7.2699891319692798E-4</v>
      </c>
      <c r="J130" s="68">
        <v>76.021588280647606</v>
      </c>
      <c r="K130" s="71">
        <v>0.21015125769093901</v>
      </c>
      <c r="L130" s="68">
        <v>36.6229760986893</v>
      </c>
    </row>
    <row r="131" spans="1:12" x14ac:dyDescent="0.2">
      <c r="A131" s="72" t="s">
        <v>580</v>
      </c>
      <c r="B131" s="66" t="s">
        <v>581</v>
      </c>
      <c r="C131" s="67">
        <v>13</v>
      </c>
      <c r="D131" s="67" t="s">
        <v>334</v>
      </c>
      <c r="E131" s="71">
        <v>0.27294390971235</v>
      </c>
      <c r="F131" s="68">
        <v>62.259059367771798</v>
      </c>
      <c r="G131" s="71">
        <v>0.17319874756559001</v>
      </c>
      <c r="H131" s="68">
        <v>9.4448727833461792</v>
      </c>
      <c r="I131" s="71">
        <v>0</v>
      </c>
      <c r="J131" s="68">
        <v>32.459521973785698</v>
      </c>
      <c r="K131" s="71">
        <v>0.64563298157146198</v>
      </c>
      <c r="L131" s="68">
        <v>72.821896684656906</v>
      </c>
    </row>
    <row r="132" spans="1:12" x14ac:dyDescent="0.2">
      <c r="A132" s="72" t="s">
        <v>582</v>
      </c>
      <c r="B132" s="66" t="s">
        <v>583</v>
      </c>
      <c r="C132" s="67">
        <v>13</v>
      </c>
      <c r="D132" s="67" t="s">
        <v>334</v>
      </c>
      <c r="E132" s="71">
        <v>0.274909112145034</v>
      </c>
      <c r="F132" s="68">
        <v>62.875867386275999</v>
      </c>
      <c r="G132" s="71">
        <v>0.199948749588786</v>
      </c>
      <c r="H132" s="68">
        <v>11.256746337702401</v>
      </c>
      <c r="I132" s="71">
        <v>1.3863442280643201E-4</v>
      </c>
      <c r="J132" s="68">
        <v>70.084811102544293</v>
      </c>
      <c r="K132" s="71">
        <v>0.62463995242351</v>
      </c>
      <c r="L132" s="68">
        <v>71.472629144178896</v>
      </c>
    </row>
    <row r="133" spans="1:12" x14ac:dyDescent="0.2">
      <c r="A133" s="72" t="s">
        <v>584</v>
      </c>
      <c r="B133" s="66" t="s">
        <v>585</v>
      </c>
      <c r="C133" s="67">
        <v>13</v>
      </c>
      <c r="D133" s="67" t="s">
        <v>334</v>
      </c>
      <c r="E133" s="71">
        <v>0.16747963300119301</v>
      </c>
      <c r="F133" s="68">
        <v>37.972243639167303</v>
      </c>
      <c r="G133" s="71">
        <v>0.294468035936575</v>
      </c>
      <c r="H133" s="68">
        <v>87.316885119506594</v>
      </c>
      <c r="I133" s="71">
        <v>6.8707219942867599E-4</v>
      </c>
      <c r="J133" s="68">
        <v>75.867386276021605</v>
      </c>
      <c r="K133" s="71">
        <v>0.20728379086757701</v>
      </c>
      <c r="L133" s="68">
        <v>36.5458750963762</v>
      </c>
    </row>
    <row r="134" spans="1:12" x14ac:dyDescent="0.2">
      <c r="A134" s="72" t="s">
        <v>586</v>
      </c>
      <c r="B134" s="66" t="s">
        <v>587</v>
      </c>
      <c r="C134" s="67">
        <v>13</v>
      </c>
      <c r="D134" s="67" t="s">
        <v>334</v>
      </c>
      <c r="E134" s="71">
        <v>0.13844060943110401</v>
      </c>
      <c r="F134" s="68">
        <v>31.9198149575945</v>
      </c>
      <c r="G134" s="71">
        <v>0.24655149996152101</v>
      </c>
      <c r="H134" s="68">
        <v>31.6114109483423</v>
      </c>
      <c r="I134" s="71">
        <v>4.7412972599799702E-5</v>
      </c>
      <c r="J134" s="68">
        <v>64.494988434849702</v>
      </c>
      <c r="K134" s="71">
        <v>0.16872291535919101</v>
      </c>
      <c r="L134" s="68">
        <v>33.230531996916</v>
      </c>
    </row>
    <row r="135" spans="1:12" x14ac:dyDescent="0.2">
      <c r="A135" s="72" t="s">
        <v>588</v>
      </c>
      <c r="B135" s="66" t="s">
        <v>589</v>
      </c>
      <c r="C135" s="67">
        <v>13</v>
      </c>
      <c r="D135" s="67" t="s">
        <v>334</v>
      </c>
      <c r="E135" s="71">
        <v>0.111849722100107</v>
      </c>
      <c r="F135" s="68">
        <v>24.094063222821902</v>
      </c>
      <c r="G135" s="71">
        <v>0.24999999926449801</v>
      </c>
      <c r="H135" s="68">
        <v>36.6615265998458</v>
      </c>
      <c r="I135" s="71">
        <v>1.9686092861639E-5</v>
      </c>
      <c r="J135" s="68">
        <v>58.288357748650697</v>
      </c>
      <c r="K135" s="71">
        <v>8.5529480942962505E-2</v>
      </c>
      <c r="L135" s="68">
        <v>23.014649190439499</v>
      </c>
    </row>
    <row r="136" spans="1:12" x14ac:dyDescent="0.2">
      <c r="A136" s="72" t="s">
        <v>590</v>
      </c>
      <c r="B136" s="66" t="s">
        <v>591</v>
      </c>
      <c r="C136" s="67">
        <v>13</v>
      </c>
      <c r="D136" s="67" t="s">
        <v>334</v>
      </c>
      <c r="E136" s="71">
        <v>0.122306057626593</v>
      </c>
      <c r="F136" s="68">
        <v>27.139552814186601</v>
      </c>
      <c r="G136" s="71">
        <v>0.24141674996335299</v>
      </c>
      <c r="H136" s="68">
        <v>28.4117193523516</v>
      </c>
      <c r="I136" s="71">
        <v>4.6400941313312697E-4</v>
      </c>
      <c r="J136" s="68">
        <v>74.286815728604495</v>
      </c>
      <c r="K136" s="71">
        <v>0.125037413503293</v>
      </c>
      <c r="L136" s="68">
        <v>27.872012336160399</v>
      </c>
    </row>
    <row r="137" spans="1:12" x14ac:dyDescent="0.2">
      <c r="A137" s="72" t="s">
        <v>592</v>
      </c>
      <c r="B137" s="66" t="s">
        <v>593</v>
      </c>
      <c r="C137" s="67">
        <v>13</v>
      </c>
      <c r="D137" s="67" t="s">
        <v>334</v>
      </c>
      <c r="E137" s="71">
        <v>0.12779060410674001</v>
      </c>
      <c r="F137" s="68">
        <v>28.797224363916701</v>
      </c>
      <c r="G137" s="71">
        <v>0.25327539523102399</v>
      </c>
      <c r="H137" s="68">
        <v>77.987663839629903</v>
      </c>
      <c r="I137" s="71">
        <v>1.0498091667017E-3</v>
      </c>
      <c r="J137" s="68">
        <v>76.985350809560501</v>
      </c>
      <c r="K137" s="71">
        <v>0.12904660792249401</v>
      </c>
      <c r="L137" s="68">
        <v>28.3731688511951</v>
      </c>
    </row>
    <row r="138" spans="1:12" x14ac:dyDescent="0.2">
      <c r="A138" s="72" t="s">
        <v>594</v>
      </c>
      <c r="B138" s="66" t="s">
        <v>595</v>
      </c>
      <c r="C138" s="67">
        <v>13</v>
      </c>
      <c r="D138" s="67" t="s">
        <v>334</v>
      </c>
      <c r="E138" s="71">
        <v>0.23442951964244799</v>
      </c>
      <c r="F138" s="68">
        <v>53.4309946029298</v>
      </c>
      <c r="G138" s="71">
        <v>0.25</v>
      </c>
      <c r="H138" s="68">
        <v>75.481881264456405</v>
      </c>
      <c r="I138" s="71">
        <v>1.8022474964836099E-5</v>
      </c>
      <c r="J138" s="68">
        <v>57.748650732459502</v>
      </c>
      <c r="K138" s="71">
        <v>0.45327053645237803</v>
      </c>
      <c r="L138" s="68">
        <v>57.825751734772602</v>
      </c>
    </row>
    <row r="139" spans="1:12" x14ac:dyDescent="0.2">
      <c r="A139" s="72" t="s">
        <v>596</v>
      </c>
      <c r="B139" s="66" t="s">
        <v>597</v>
      </c>
      <c r="C139" s="67">
        <v>13</v>
      </c>
      <c r="D139" s="67" t="s">
        <v>334</v>
      </c>
      <c r="E139" s="71">
        <v>0.13564811122998099</v>
      </c>
      <c r="F139" s="68">
        <v>30.917501927525102</v>
      </c>
      <c r="G139" s="71">
        <v>0.25079681274900401</v>
      </c>
      <c r="H139" s="68">
        <v>76.484194294525807</v>
      </c>
      <c r="I139" s="71">
        <v>2.8437311158178699E-2</v>
      </c>
      <c r="J139" s="68">
        <v>89.514263685427906</v>
      </c>
      <c r="K139" s="71">
        <v>0.12771020978275999</v>
      </c>
      <c r="L139" s="68">
        <v>28.2575173477255</v>
      </c>
    </row>
    <row r="140" spans="1:12" x14ac:dyDescent="0.2">
      <c r="A140" s="72" t="s">
        <v>598</v>
      </c>
      <c r="B140" s="66" t="s">
        <v>599</v>
      </c>
      <c r="C140" s="67">
        <v>13</v>
      </c>
      <c r="D140" s="67" t="s">
        <v>334</v>
      </c>
      <c r="E140" s="71">
        <v>0.131501017802239</v>
      </c>
      <c r="F140" s="68">
        <v>29.7995373939861</v>
      </c>
      <c r="G140" s="71">
        <v>0.25</v>
      </c>
      <c r="H140" s="68">
        <v>75.481881264456405</v>
      </c>
      <c r="I140" s="71">
        <v>5.6139540325778297E-4</v>
      </c>
      <c r="J140" s="68">
        <v>75.096376252891304</v>
      </c>
      <c r="K140" s="71">
        <v>0.14394165800346001</v>
      </c>
      <c r="L140" s="68">
        <v>30.377794911333901</v>
      </c>
    </row>
    <row r="141" spans="1:12" x14ac:dyDescent="0.2">
      <c r="A141" s="72" t="s">
        <v>600</v>
      </c>
      <c r="B141" s="66" t="s">
        <v>601</v>
      </c>
      <c r="C141" s="67">
        <v>13</v>
      </c>
      <c r="D141" s="67" t="s">
        <v>334</v>
      </c>
      <c r="E141" s="71">
        <v>0.115730791194218</v>
      </c>
      <c r="F141" s="68">
        <v>25.0578257517348</v>
      </c>
      <c r="G141" s="71">
        <v>0.178832503643723</v>
      </c>
      <c r="H141" s="68">
        <v>9.7918272937548192</v>
      </c>
      <c r="I141" s="71">
        <v>0</v>
      </c>
      <c r="J141" s="68">
        <v>32.459521973785698</v>
      </c>
      <c r="K141" s="71">
        <v>0.16835986993893001</v>
      </c>
      <c r="L141" s="68">
        <v>33.1919814957594</v>
      </c>
    </row>
    <row r="142" spans="1:12" x14ac:dyDescent="0.2">
      <c r="A142" s="72" t="s">
        <v>602</v>
      </c>
      <c r="B142" s="66" t="s">
        <v>602</v>
      </c>
      <c r="C142" s="67">
        <v>13</v>
      </c>
      <c r="D142" s="67" t="s">
        <v>334</v>
      </c>
      <c r="E142" s="71">
        <v>0.126413758088708</v>
      </c>
      <c r="F142" s="68">
        <v>28.3731688511951</v>
      </c>
      <c r="G142" s="71">
        <v>0.249999995799736</v>
      </c>
      <c r="H142" s="68">
        <v>35.774865073245998</v>
      </c>
      <c r="I142" s="71">
        <v>0</v>
      </c>
      <c r="J142" s="68">
        <v>32.459521973785698</v>
      </c>
      <c r="K142" s="71">
        <v>0.129241278466389</v>
      </c>
      <c r="L142" s="68">
        <v>28.4117193523516</v>
      </c>
    </row>
    <row r="143" spans="1:12" x14ac:dyDescent="0.2">
      <c r="A143" s="72" t="s">
        <v>603</v>
      </c>
      <c r="B143" s="66" t="s">
        <v>604</v>
      </c>
      <c r="C143" s="67">
        <v>13</v>
      </c>
      <c r="D143" s="67" t="s">
        <v>334</v>
      </c>
      <c r="E143" s="71">
        <v>0.14725946522686201</v>
      </c>
      <c r="F143" s="68">
        <v>33.616037008481101</v>
      </c>
      <c r="G143" s="71">
        <v>0.25</v>
      </c>
      <c r="H143" s="68">
        <v>75.481881264456405</v>
      </c>
      <c r="I143" s="71">
        <v>3.1041627839152797E-4</v>
      </c>
      <c r="J143" s="68">
        <v>72.744795682343906</v>
      </c>
      <c r="K143" s="71">
        <v>0.19146797940219301</v>
      </c>
      <c r="L143" s="68">
        <v>35.119506553585197</v>
      </c>
    </row>
    <row r="144" spans="1:12" x14ac:dyDescent="0.2">
      <c r="A144" s="72" t="s">
        <v>605</v>
      </c>
      <c r="B144" s="66" t="s">
        <v>606</v>
      </c>
      <c r="C144" s="67">
        <v>13</v>
      </c>
      <c r="D144" s="67" t="s">
        <v>334</v>
      </c>
      <c r="E144" s="71">
        <v>0.15922161989132999</v>
      </c>
      <c r="F144" s="68">
        <v>36.121819583654599</v>
      </c>
      <c r="G144" s="71">
        <v>0.168059997576196</v>
      </c>
      <c r="H144" s="68">
        <v>8.7895142636854295</v>
      </c>
      <c r="I144" s="71">
        <v>2.42610239911256E-6</v>
      </c>
      <c r="J144" s="68">
        <v>44.834232845027003</v>
      </c>
      <c r="K144" s="71">
        <v>0.309602435995395</v>
      </c>
      <c r="L144" s="68">
        <v>44.525828835774902</v>
      </c>
    </row>
    <row r="145" spans="1:12" x14ac:dyDescent="0.2">
      <c r="A145" s="72" t="s">
        <v>607</v>
      </c>
      <c r="B145" s="66" t="s">
        <v>608</v>
      </c>
      <c r="C145" s="67">
        <v>13</v>
      </c>
      <c r="D145" s="67" t="s">
        <v>334</v>
      </c>
      <c r="E145" s="71">
        <v>0.392307931584499</v>
      </c>
      <c r="F145" s="68">
        <v>90.285273708558194</v>
      </c>
      <c r="G145" s="71">
        <v>0.25</v>
      </c>
      <c r="H145" s="68">
        <v>75.481881264456405</v>
      </c>
      <c r="I145" s="71">
        <v>0</v>
      </c>
      <c r="J145" s="68">
        <v>32.459521973785698</v>
      </c>
      <c r="K145" s="71">
        <v>0.92692379475349795</v>
      </c>
      <c r="L145" s="68">
        <v>94.255975327679295</v>
      </c>
    </row>
    <row r="146" spans="1:12" x14ac:dyDescent="0.2">
      <c r="A146" s="72" t="s">
        <v>609</v>
      </c>
      <c r="B146" s="66" t="s">
        <v>609</v>
      </c>
      <c r="C146" s="67">
        <v>13</v>
      </c>
      <c r="D146" s="67" t="s">
        <v>334</v>
      </c>
      <c r="E146" s="71">
        <v>0.37004339447811202</v>
      </c>
      <c r="F146" s="68">
        <v>84.502698535080995</v>
      </c>
      <c r="G146" s="71">
        <v>0.25</v>
      </c>
      <c r="H146" s="68">
        <v>75.481881264456405</v>
      </c>
      <c r="I146" s="71">
        <v>0</v>
      </c>
      <c r="J146" s="68">
        <v>32.459521973785698</v>
      </c>
      <c r="K146" s="71">
        <v>0.860130183434336</v>
      </c>
      <c r="L146" s="68">
        <v>89.360061680801806</v>
      </c>
    </row>
    <row r="147" spans="1:12" x14ac:dyDescent="0.2">
      <c r="A147" s="72" t="s">
        <v>610</v>
      </c>
      <c r="B147" s="66" t="s">
        <v>611</v>
      </c>
      <c r="C147" s="67">
        <v>14</v>
      </c>
      <c r="D147" s="67" t="s">
        <v>334</v>
      </c>
      <c r="E147" s="71">
        <v>0.34655246860386402</v>
      </c>
      <c r="F147" s="68">
        <v>93.154034229828895</v>
      </c>
      <c r="G147" s="71">
        <v>0.218178999927126</v>
      </c>
      <c r="H147" s="68">
        <v>50.040749796250999</v>
      </c>
      <c r="I147" s="71">
        <v>2.3128129146252E-7</v>
      </c>
      <c r="J147" s="68">
        <v>38.467807660961697</v>
      </c>
      <c r="K147" s="71">
        <v>0.82147817460317496</v>
      </c>
      <c r="L147" s="68">
        <v>97.066014669926602</v>
      </c>
    </row>
    <row r="148" spans="1:12" x14ac:dyDescent="0.2">
      <c r="A148" s="72" t="s">
        <v>612</v>
      </c>
      <c r="B148" s="66" t="s">
        <v>613</v>
      </c>
      <c r="C148" s="67">
        <v>14</v>
      </c>
      <c r="D148" s="67" t="s">
        <v>334</v>
      </c>
      <c r="E148" s="71">
        <v>0.316435184406335</v>
      </c>
      <c r="F148" s="68">
        <v>92.094539527302402</v>
      </c>
      <c r="G148" s="71">
        <v>0.24999999766344999</v>
      </c>
      <c r="H148" s="68">
        <v>68.867155664221698</v>
      </c>
      <c r="I148" s="71">
        <v>0</v>
      </c>
      <c r="J148" s="68">
        <v>32.762836185819097</v>
      </c>
      <c r="K148" s="71">
        <v>0.69930555555555596</v>
      </c>
      <c r="L148" s="68">
        <v>95.273023634881795</v>
      </c>
    </row>
    <row r="149" spans="1:12" x14ac:dyDescent="0.2">
      <c r="A149" s="72" t="s">
        <v>614</v>
      </c>
      <c r="B149" s="66" t="s">
        <v>615</v>
      </c>
      <c r="C149" s="67">
        <v>14</v>
      </c>
      <c r="D149" s="67" t="s">
        <v>334</v>
      </c>
      <c r="E149" s="71">
        <v>0.18676158014227001</v>
      </c>
      <c r="F149" s="68">
        <v>80.929095354523199</v>
      </c>
      <c r="G149" s="71">
        <v>8.19612506346339E-2</v>
      </c>
      <c r="H149" s="68">
        <v>32.436837815810897</v>
      </c>
      <c r="I149" s="71">
        <v>7.7093763820839806E-8</v>
      </c>
      <c r="J149" s="68">
        <v>36.104319478402601</v>
      </c>
      <c r="K149" s="71">
        <v>0.478323412698413</v>
      </c>
      <c r="L149" s="68">
        <v>90.464547677261606</v>
      </c>
    </row>
    <row r="150" spans="1:12" x14ac:dyDescent="0.2">
      <c r="A150" s="72" t="s">
        <v>616</v>
      </c>
      <c r="B150" s="66" t="s">
        <v>617</v>
      </c>
      <c r="C150" s="67">
        <v>14</v>
      </c>
      <c r="D150" s="67" t="s">
        <v>334</v>
      </c>
      <c r="E150" s="71">
        <v>0.16114729521632601</v>
      </c>
      <c r="F150" s="68">
        <v>75.468622656886694</v>
      </c>
      <c r="G150" s="71">
        <v>0.18130825529716699</v>
      </c>
      <c r="H150" s="68">
        <v>43.6022819885901</v>
      </c>
      <c r="I150" s="71">
        <v>6.9384387438755902E-7</v>
      </c>
      <c r="J150" s="68">
        <v>40.994295028524903</v>
      </c>
      <c r="K150" s="71">
        <v>0.30213293650793599</v>
      </c>
      <c r="L150" s="68">
        <v>81.336593317033405</v>
      </c>
    </row>
    <row r="151" spans="1:12" x14ac:dyDescent="0.2">
      <c r="A151" s="72" t="s">
        <v>618</v>
      </c>
      <c r="B151" s="66" t="s">
        <v>619</v>
      </c>
      <c r="C151" s="67">
        <v>14</v>
      </c>
      <c r="D151" s="67" t="s">
        <v>334</v>
      </c>
      <c r="E151" s="71">
        <v>0.124614497373323</v>
      </c>
      <c r="F151" s="68">
        <v>64.221678891605507</v>
      </c>
      <c r="G151" s="71">
        <v>1.1292000148150899E-2</v>
      </c>
      <c r="H151" s="68">
        <v>19.8859005704971</v>
      </c>
      <c r="I151" s="71">
        <v>1.8887972136105801E-6</v>
      </c>
      <c r="J151" s="68">
        <v>45.639771801141002</v>
      </c>
      <c r="K151" s="71">
        <v>0.362549603174603</v>
      </c>
      <c r="L151" s="68">
        <v>86.063569682151595</v>
      </c>
    </row>
    <row r="152" spans="1:12" x14ac:dyDescent="0.2">
      <c r="A152" s="72" t="s">
        <v>620</v>
      </c>
      <c r="B152" s="66" t="s">
        <v>621</v>
      </c>
      <c r="C152" s="67">
        <v>14</v>
      </c>
      <c r="D152" s="67" t="s">
        <v>334</v>
      </c>
      <c r="E152" s="71">
        <v>0.15355082306513501</v>
      </c>
      <c r="F152" s="68">
        <v>73.512632436837805</v>
      </c>
      <c r="G152" s="71">
        <v>0.123201995276243</v>
      </c>
      <c r="H152" s="68">
        <v>36.593317033414799</v>
      </c>
      <c r="I152" s="71">
        <v>7.7093763820839806E-8</v>
      </c>
      <c r="J152" s="68">
        <v>36.104319478402601</v>
      </c>
      <c r="K152" s="71">
        <v>0.33745039682539701</v>
      </c>
      <c r="L152" s="68">
        <v>84.270578647106802</v>
      </c>
    </row>
    <row r="153" spans="1:12" x14ac:dyDescent="0.2">
      <c r="A153" s="72" t="s">
        <v>622</v>
      </c>
      <c r="B153" s="66" t="s">
        <v>623</v>
      </c>
      <c r="C153" s="67">
        <v>14</v>
      </c>
      <c r="D153" s="67" t="s">
        <v>334</v>
      </c>
      <c r="E153" s="71">
        <v>0.13521640429912099</v>
      </c>
      <c r="F153" s="68">
        <v>67.074164629176906</v>
      </c>
      <c r="G153" s="71">
        <v>8.4269906751415196E-3</v>
      </c>
      <c r="H153" s="68">
        <v>18.826405867970699</v>
      </c>
      <c r="I153" s="71">
        <v>0</v>
      </c>
      <c r="J153" s="68">
        <v>32.762836185819097</v>
      </c>
      <c r="K153" s="71">
        <v>0.39722222222222198</v>
      </c>
      <c r="L153" s="68">
        <v>87.367563162184197</v>
      </c>
    </row>
    <row r="154" spans="1:12" x14ac:dyDescent="0.2">
      <c r="A154" s="72" t="s">
        <v>624</v>
      </c>
      <c r="B154" s="66" t="s">
        <v>624</v>
      </c>
      <c r="C154" s="67">
        <v>14</v>
      </c>
      <c r="D154" s="67" t="s">
        <v>334</v>
      </c>
      <c r="E154" s="71">
        <v>7.7504476131915995E-2</v>
      </c>
      <c r="F154" s="68">
        <v>33.170334148329303</v>
      </c>
      <c r="G154" s="71">
        <v>8.1699982431943097E-4</v>
      </c>
      <c r="H154" s="68">
        <v>14.425427872860601</v>
      </c>
      <c r="I154" s="71">
        <v>0</v>
      </c>
      <c r="J154" s="68">
        <v>32.762836185819097</v>
      </c>
      <c r="K154" s="71">
        <v>0.231696428571429</v>
      </c>
      <c r="L154" s="68">
        <v>73.7571312143439</v>
      </c>
    </row>
    <row r="155" spans="1:12" x14ac:dyDescent="0.2">
      <c r="A155" s="72" t="s">
        <v>625</v>
      </c>
      <c r="B155" s="66" t="s">
        <v>626</v>
      </c>
      <c r="C155" s="67">
        <v>14</v>
      </c>
      <c r="D155" s="67" t="s">
        <v>334</v>
      </c>
      <c r="E155" s="71">
        <v>8.4821419867211395E-2</v>
      </c>
      <c r="F155" s="68">
        <v>40.749796251018701</v>
      </c>
      <c r="G155" s="71">
        <v>6.9642753936441898E-2</v>
      </c>
      <c r="H155" s="68">
        <v>30.399348003259998</v>
      </c>
      <c r="I155" s="71">
        <v>7.7093763820839806E-8</v>
      </c>
      <c r="J155" s="68">
        <v>36.104319478402601</v>
      </c>
      <c r="K155" s="71">
        <v>0.184821428571429</v>
      </c>
      <c r="L155" s="68">
        <v>67.970660146699302</v>
      </c>
    </row>
    <row r="156" spans="1:12" x14ac:dyDescent="0.2">
      <c r="A156" s="72" t="s">
        <v>627</v>
      </c>
      <c r="B156" s="66" t="s">
        <v>627</v>
      </c>
      <c r="C156" s="67">
        <v>14</v>
      </c>
      <c r="D156" s="67" t="s">
        <v>334</v>
      </c>
      <c r="E156" s="71">
        <v>0.133100262278874</v>
      </c>
      <c r="F156" s="68">
        <v>66.585167074164602</v>
      </c>
      <c r="G156" s="71">
        <v>0.24999499999977601</v>
      </c>
      <c r="H156" s="68">
        <v>67.807660961695206</v>
      </c>
      <c r="I156" s="71">
        <v>2.3128129146252E-7</v>
      </c>
      <c r="J156" s="68">
        <v>38.467807660961697</v>
      </c>
      <c r="K156" s="71">
        <v>0.149305555555556</v>
      </c>
      <c r="L156" s="68">
        <v>61.532192339038303</v>
      </c>
    </row>
    <row r="157" spans="1:12" x14ac:dyDescent="0.2">
      <c r="A157" s="72" t="s">
        <v>628</v>
      </c>
      <c r="B157" s="66" t="s">
        <v>629</v>
      </c>
      <c r="C157" s="67">
        <v>14</v>
      </c>
      <c r="D157" s="67" t="s">
        <v>334</v>
      </c>
      <c r="E157" s="71">
        <v>0.13843318494986101</v>
      </c>
      <c r="F157" s="68">
        <v>68.622656886715603</v>
      </c>
      <c r="G157" s="71">
        <v>0.265794545829802</v>
      </c>
      <c r="H157" s="68">
        <v>81.744091279543596</v>
      </c>
      <c r="I157" s="71">
        <v>1.0407658115813399E-6</v>
      </c>
      <c r="J157" s="68">
        <v>42.950285248573799</v>
      </c>
      <c r="K157" s="71">
        <v>0.149503968253968</v>
      </c>
      <c r="L157" s="68">
        <v>61.6951915240424</v>
      </c>
    </row>
    <row r="158" spans="1:12" x14ac:dyDescent="0.2">
      <c r="A158" s="72" t="s">
        <v>630</v>
      </c>
      <c r="B158" s="66" t="s">
        <v>631</v>
      </c>
      <c r="C158" s="67">
        <v>14</v>
      </c>
      <c r="D158" s="67" t="s">
        <v>334</v>
      </c>
      <c r="E158" s="71">
        <v>0.10242283161844799</v>
      </c>
      <c r="F158" s="68">
        <v>53.626731866340698</v>
      </c>
      <c r="G158" s="71">
        <v>0.24997574887598401</v>
      </c>
      <c r="H158" s="68">
        <v>67.400162999185</v>
      </c>
      <c r="I158" s="71">
        <v>1.07931269349176E-6</v>
      </c>
      <c r="J158" s="68">
        <v>43.2762836185819</v>
      </c>
      <c r="K158" s="71">
        <v>5.7291666666666699E-2</v>
      </c>
      <c r="L158" s="68">
        <v>43.765281173594097</v>
      </c>
    </row>
    <row r="159" spans="1:12" x14ac:dyDescent="0.2">
      <c r="A159" s="72" t="s">
        <v>632</v>
      </c>
      <c r="B159" s="66" t="s">
        <v>633</v>
      </c>
      <c r="C159" s="67">
        <v>14</v>
      </c>
      <c r="D159" s="67" t="s">
        <v>334</v>
      </c>
      <c r="E159" s="71">
        <v>0.12525979272778201</v>
      </c>
      <c r="F159" s="68">
        <v>64.629176854115698</v>
      </c>
      <c r="G159" s="71">
        <v>0.10509099968563</v>
      </c>
      <c r="H159" s="68">
        <v>34.474327628361898</v>
      </c>
      <c r="I159" s="71">
        <v>3.8546881910419897E-6</v>
      </c>
      <c r="J159" s="68">
        <v>50.285248573757102</v>
      </c>
      <c r="K159" s="71">
        <v>0.27068452380952401</v>
      </c>
      <c r="L159" s="68">
        <v>77.913610431947802</v>
      </c>
    </row>
    <row r="160" spans="1:12" x14ac:dyDescent="0.2">
      <c r="A160" s="72" t="s">
        <v>634</v>
      </c>
      <c r="B160" s="66" t="s">
        <v>635</v>
      </c>
      <c r="C160" s="67">
        <v>14</v>
      </c>
      <c r="D160" s="67" t="s">
        <v>334</v>
      </c>
      <c r="E160" s="71">
        <v>0.107905156716968</v>
      </c>
      <c r="F160" s="68">
        <v>56.3977180114099</v>
      </c>
      <c r="G160" s="71">
        <v>0.228028749169113</v>
      </c>
      <c r="H160" s="68">
        <v>52.893235533822299</v>
      </c>
      <c r="I160" s="71">
        <v>2.19717226889394E-6</v>
      </c>
      <c r="J160" s="68">
        <v>46.536267318663398</v>
      </c>
      <c r="K160" s="71">
        <v>9.5684523809523803E-2</v>
      </c>
      <c r="L160" s="68">
        <v>50.774246128769299</v>
      </c>
    </row>
    <row r="161" spans="1:12" x14ac:dyDescent="0.2">
      <c r="A161" s="72" t="s">
        <v>636</v>
      </c>
      <c r="B161" s="66" t="s">
        <v>637</v>
      </c>
      <c r="C161" s="67">
        <v>14</v>
      </c>
      <c r="D161" s="67" t="s">
        <v>334</v>
      </c>
      <c r="E161" s="71">
        <v>9.9713855809546295E-2</v>
      </c>
      <c r="F161" s="68">
        <v>51.996740016299903</v>
      </c>
      <c r="G161" s="71">
        <v>0.19651074892433901</v>
      </c>
      <c r="H161" s="68">
        <v>45.558272208639004</v>
      </c>
      <c r="I161" s="71">
        <v>1.85025033170016E-6</v>
      </c>
      <c r="J161" s="68">
        <v>45.476772616136898</v>
      </c>
      <c r="K161" s="71">
        <v>0.102628968253968</v>
      </c>
      <c r="L161" s="68">
        <v>52.078239608802001</v>
      </c>
    </row>
    <row r="162" spans="1:12" x14ac:dyDescent="0.2">
      <c r="A162" s="72" t="s">
        <v>638</v>
      </c>
      <c r="B162" s="66" t="s">
        <v>639</v>
      </c>
      <c r="C162" s="67">
        <v>14</v>
      </c>
      <c r="D162" s="67" t="s">
        <v>334</v>
      </c>
      <c r="E162" s="71">
        <v>7.4447203704939902E-2</v>
      </c>
      <c r="F162" s="68">
        <v>31.621841890790499</v>
      </c>
      <c r="G162" s="71">
        <v>0.14348050000370899</v>
      </c>
      <c r="H162" s="68">
        <v>39.119804400977998</v>
      </c>
      <c r="I162" s="71">
        <v>0</v>
      </c>
      <c r="J162" s="68">
        <v>32.762836185819097</v>
      </c>
      <c r="K162" s="71">
        <v>7.9861111111111105E-2</v>
      </c>
      <c r="L162" s="68">
        <v>48.410757946210303</v>
      </c>
    </row>
    <row r="163" spans="1:12" x14ac:dyDescent="0.2">
      <c r="A163" s="72" t="s">
        <v>640</v>
      </c>
      <c r="B163" s="66" t="s">
        <v>641</v>
      </c>
      <c r="C163" s="67">
        <v>14</v>
      </c>
      <c r="D163" s="67" t="s">
        <v>334</v>
      </c>
      <c r="E163" s="71">
        <v>0.12869029282224301</v>
      </c>
      <c r="F163" s="68">
        <v>65.607171964140207</v>
      </c>
      <c r="G163" s="71">
        <v>0.20511849751434699</v>
      </c>
      <c r="H163" s="68">
        <v>47.432762836185802</v>
      </c>
      <c r="I163" s="71">
        <v>0</v>
      </c>
      <c r="J163" s="68">
        <v>32.762836185819097</v>
      </c>
      <c r="K163" s="71">
        <v>0.180952380952381</v>
      </c>
      <c r="L163" s="68">
        <v>67.074164629176906</v>
      </c>
    </row>
    <row r="164" spans="1:12" x14ac:dyDescent="0.2">
      <c r="A164" s="72" t="s">
        <v>642</v>
      </c>
      <c r="B164" s="66" t="s">
        <v>642</v>
      </c>
      <c r="C164" s="67">
        <v>14</v>
      </c>
      <c r="D164" s="67" t="s">
        <v>334</v>
      </c>
      <c r="E164" s="71">
        <v>8.5886679542070493E-2</v>
      </c>
      <c r="F164" s="68">
        <v>41.972290138549297</v>
      </c>
      <c r="G164" s="71">
        <v>2.9670038174495501E-3</v>
      </c>
      <c r="H164" s="68">
        <v>16.4629176854116</v>
      </c>
      <c r="I164" s="71">
        <v>3.03363960635005E-5</v>
      </c>
      <c r="J164" s="68">
        <v>63.406682966585201</v>
      </c>
      <c r="K164" s="71">
        <v>0.25466269841269801</v>
      </c>
      <c r="L164" s="68">
        <v>76.039119804400997</v>
      </c>
    </row>
    <row r="165" spans="1:12" x14ac:dyDescent="0.2">
      <c r="A165" s="72" t="s">
        <v>643</v>
      </c>
      <c r="B165" s="66" t="s">
        <v>644</v>
      </c>
      <c r="C165" s="67">
        <v>14</v>
      </c>
      <c r="D165" s="67" t="s">
        <v>334</v>
      </c>
      <c r="E165" s="71">
        <v>6.7478087620736302E-2</v>
      </c>
      <c r="F165" s="68">
        <v>29.013854930725302</v>
      </c>
      <c r="G165" s="71">
        <v>5.4608007193257403E-2</v>
      </c>
      <c r="H165" s="68">
        <v>28.198859005705</v>
      </c>
      <c r="I165" s="71">
        <v>5.8398526094286203E-5</v>
      </c>
      <c r="J165" s="68">
        <v>66.6666666666667</v>
      </c>
      <c r="K165" s="71">
        <v>0.14776785714285701</v>
      </c>
      <c r="L165" s="68">
        <v>61.124694376528097</v>
      </c>
    </row>
    <row r="166" spans="1:12" x14ac:dyDescent="0.2">
      <c r="A166" s="72" t="s">
        <v>645</v>
      </c>
      <c r="B166" s="66" t="s">
        <v>646</v>
      </c>
      <c r="C166" s="67">
        <v>14</v>
      </c>
      <c r="D166" s="67" t="s">
        <v>334</v>
      </c>
      <c r="E166" s="71">
        <v>0.101024791262652</v>
      </c>
      <c r="F166" s="68">
        <v>52.648736756316197</v>
      </c>
      <c r="G166" s="71">
        <v>0.191764001947029</v>
      </c>
      <c r="H166" s="68">
        <v>44.987775061124701</v>
      </c>
      <c r="I166" s="71">
        <v>8.4803140202923805E-7</v>
      </c>
      <c r="J166" s="68">
        <v>41.809290953545201</v>
      </c>
      <c r="K166" s="71">
        <v>0.111309523809524</v>
      </c>
      <c r="L166" s="68">
        <v>54.115729421352903</v>
      </c>
    </row>
    <row r="167" spans="1:12" x14ac:dyDescent="0.2">
      <c r="A167" s="72" t="s">
        <v>647</v>
      </c>
      <c r="B167" s="66" t="s">
        <v>648</v>
      </c>
      <c r="C167" s="67">
        <v>14</v>
      </c>
      <c r="D167" s="67" t="s">
        <v>334</v>
      </c>
      <c r="E167" s="71">
        <v>7.13808750867794E-2</v>
      </c>
      <c r="F167" s="68">
        <v>30.480847595762</v>
      </c>
      <c r="G167" s="71">
        <v>9.4525125286840095E-4</v>
      </c>
      <c r="H167" s="68">
        <v>14.914425427872899</v>
      </c>
      <c r="I167" s="71">
        <v>2.92956302519191E-6</v>
      </c>
      <c r="J167" s="68">
        <v>48.329258353708198</v>
      </c>
      <c r="K167" s="71">
        <v>0.21319444444444399</v>
      </c>
      <c r="L167" s="68">
        <v>71.719641401792998</v>
      </c>
    </row>
    <row r="168" spans="1:12" x14ac:dyDescent="0.2">
      <c r="A168" s="72" t="s">
        <v>649</v>
      </c>
      <c r="B168" s="66" t="s">
        <v>650</v>
      </c>
      <c r="C168" s="67">
        <v>14</v>
      </c>
      <c r="D168" s="67" t="s">
        <v>334</v>
      </c>
      <c r="E168" s="71">
        <v>9.5880024490765298E-2</v>
      </c>
      <c r="F168" s="68">
        <v>48.492257538712302</v>
      </c>
      <c r="G168" s="71">
        <v>8.0444259297261705E-2</v>
      </c>
      <c r="H168" s="68">
        <v>32.2738386308068</v>
      </c>
      <c r="I168" s="71">
        <v>3.3538575740087802E-6</v>
      </c>
      <c r="J168" s="68">
        <v>49.062754686226597</v>
      </c>
      <c r="K168" s="71">
        <v>0.20719246031746</v>
      </c>
      <c r="L168" s="68">
        <v>71.067644661776697</v>
      </c>
    </row>
    <row r="169" spans="1:12" x14ac:dyDescent="0.2">
      <c r="A169" s="72" t="s">
        <v>651</v>
      </c>
      <c r="B169" s="66" t="s">
        <v>652</v>
      </c>
      <c r="C169" s="67">
        <v>14</v>
      </c>
      <c r="D169" s="67" t="s">
        <v>334</v>
      </c>
      <c r="E169" s="71">
        <v>6.6755221429992698E-2</v>
      </c>
      <c r="F169" s="68">
        <v>28.932355338223299</v>
      </c>
      <c r="G169" s="71">
        <v>3.4718245838432603E-2</v>
      </c>
      <c r="H169" s="68">
        <v>25.753871230643799</v>
      </c>
      <c r="I169" s="71">
        <v>2.16248007517456E-5</v>
      </c>
      <c r="J169" s="68">
        <v>61.206193969030203</v>
      </c>
      <c r="K169" s="71">
        <v>0.16552579365079401</v>
      </c>
      <c r="L169" s="68">
        <v>64.466177669111701</v>
      </c>
    </row>
    <row r="170" spans="1:12" x14ac:dyDescent="0.2">
      <c r="A170" s="72" t="s">
        <v>653</v>
      </c>
      <c r="B170" s="66" t="s">
        <v>654</v>
      </c>
      <c r="C170" s="67">
        <v>14</v>
      </c>
      <c r="D170" s="67" t="s">
        <v>334</v>
      </c>
      <c r="E170" s="71">
        <v>4.6582311386900499E-2</v>
      </c>
      <c r="F170" s="68">
        <v>22.738386308068499</v>
      </c>
      <c r="G170" s="71">
        <v>1.62707554918472E-2</v>
      </c>
      <c r="H170" s="68">
        <v>21.2713936430318</v>
      </c>
      <c r="I170" s="71">
        <v>1.3877081552621601E-5</v>
      </c>
      <c r="J170" s="68">
        <v>58.109209453952701</v>
      </c>
      <c r="K170" s="71">
        <v>0.123462301587302</v>
      </c>
      <c r="L170" s="68">
        <v>56.886715566422197</v>
      </c>
    </row>
    <row r="171" spans="1:12" x14ac:dyDescent="0.2">
      <c r="A171" s="72" t="s">
        <v>655</v>
      </c>
      <c r="B171" s="66" t="s">
        <v>656</v>
      </c>
      <c r="C171" s="67">
        <v>14</v>
      </c>
      <c r="D171" s="67" t="s">
        <v>334</v>
      </c>
      <c r="E171" s="71">
        <v>8.0013094529017101E-2</v>
      </c>
      <c r="F171" s="68">
        <v>34.555827220863897</v>
      </c>
      <c r="G171" s="71">
        <v>0.13215850111695501</v>
      </c>
      <c r="H171" s="68">
        <v>37.652811735941299</v>
      </c>
      <c r="I171" s="71">
        <v>4.3480882794953699E-5</v>
      </c>
      <c r="J171" s="68">
        <v>65.281173594131999</v>
      </c>
      <c r="K171" s="71">
        <v>0.107837301587302</v>
      </c>
      <c r="L171" s="68">
        <v>53.300733496332498</v>
      </c>
    </row>
    <row r="172" spans="1:12" x14ac:dyDescent="0.2">
      <c r="A172" s="72" t="s">
        <v>657</v>
      </c>
      <c r="B172" s="66" t="s">
        <v>657</v>
      </c>
      <c r="C172" s="67">
        <v>14</v>
      </c>
      <c r="D172" s="67" t="s">
        <v>334</v>
      </c>
      <c r="E172" s="71">
        <v>8.7949014605647399E-2</v>
      </c>
      <c r="F172" s="68">
        <v>43.2762836185819</v>
      </c>
      <c r="G172" s="71">
        <v>0.20481924893006601</v>
      </c>
      <c r="H172" s="68">
        <v>47.269763651181698</v>
      </c>
      <c r="I172" s="71">
        <v>1.7109098124892701E-8</v>
      </c>
      <c r="J172" s="68">
        <v>34.148329258353698</v>
      </c>
      <c r="K172" s="71">
        <v>5.9027777777777797E-2</v>
      </c>
      <c r="L172" s="68">
        <v>44.498777506112503</v>
      </c>
    </row>
    <row r="173" spans="1:12" x14ac:dyDescent="0.2">
      <c r="A173" s="72" t="s">
        <v>658</v>
      </c>
      <c r="B173" s="66" t="s">
        <v>658</v>
      </c>
      <c r="C173" s="67">
        <v>14</v>
      </c>
      <c r="D173" s="67" t="s">
        <v>334</v>
      </c>
      <c r="E173" s="71">
        <v>9.7419446729335502E-2</v>
      </c>
      <c r="F173" s="68">
        <v>50.529747351263197</v>
      </c>
      <c r="G173" s="71">
        <v>0.23496624950563899</v>
      </c>
      <c r="H173" s="68">
        <v>55.093724531377298</v>
      </c>
      <c r="I173" s="71">
        <v>4.2401570101461902E-7</v>
      </c>
      <c r="J173" s="68">
        <v>39.6903015484923</v>
      </c>
      <c r="K173" s="71">
        <v>5.7291666666666699E-2</v>
      </c>
      <c r="L173" s="68">
        <v>43.765281173594097</v>
      </c>
    </row>
    <row r="174" spans="1:12" x14ac:dyDescent="0.2">
      <c r="A174" s="72" t="s">
        <v>659</v>
      </c>
      <c r="B174" s="66" t="s">
        <v>660</v>
      </c>
      <c r="C174" s="67">
        <v>14</v>
      </c>
      <c r="D174" s="67" t="s">
        <v>334</v>
      </c>
      <c r="E174" s="71">
        <v>0.137121375615091</v>
      </c>
      <c r="F174" s="68">
        <v>68.215158924205397</v>
      </c>
      <c r="G174" s="71">
        <v>0.25298119033733801</v>
      </c>
      <c r="H174" s="68">
        <v>75.957620211898899</v>
      </c>
      <c r="I174" s="71">
        <v>0</v>
      </c>
      <c r="J174" s="68">
        <v>32.762836185819097</v>
      </c>
      <c r="K174" s="71">
        <v>0.158382936507937</v>
      </c>
      <c r="L174" s="68">
        <v>63.325183374083103</v>
      </c>
    </row>
    <row r="175" spans="1:12" x14ac:dyDescent="0.2">
      <c r="A175" s="72" t="s">
        <v>661</v>
      </c>
      <c r="B175" s="66" t="s">
        <v>662</v>
      </c>
      <c r="C175" s="67">
        <v>14</v>
      </c>
      <c r="D175" s="67" t="s">
        <v>334</v>
      </c>
      <c r="E175" s="71">
        <v>0.121231033072491</v>
      </c>
      <c r="F175" s="68">
        <v>63.080684596577001</v>
      </c>
      <c r="G175" s="71">
        <v>0.241964750115894</v>
      </c>
      <c r="H175" s="68">
        <v>58.190709046454799</v>
      </c>
      <c r="I175" s="71">
        <v>2.15862538698352E-6</v>
      </c>
      <c r="J175" s="68">
        <v>46.291768541157303</v>
      </c>
      <c r="K175" s="71">
        <v>0.12172619047619</v>
      </c>
      <c r="L175" s="68">
        <v>56.3977180114099</v>
      </c>
    </row>
    <row r="176" spans="1:12" x14ac:dyDescent="0.2">
      <c r="A176" s="72" t="s">
        <v>663</v>
      </c>
      <c r="B176" s="66" t="s">
        <v>664</v>
      </c>
      <c r="C176" s="67">
        <v>14</v>
      </c>
      <c r="D176" s="67" t="s">
        <v>334</v>
      </c>
      <c r="E176" s="71">
        <v>0.120680676943012</v>
      </c>
      <c r="F176" s="68">
        <v>62.7546862265689</v>
      </c>
      <c r="G176" s="71">
        <v>0.180295999083004</v>
      </c>
      <c r="H176" s="68">
        <v>43.194784026079901</v>
      </c>
      <c r="I176" s="71">
        <v>0</v>
      </c>
      <c r="J176" s="68">
        <v>32.762836185819097</v>
      </c>
      <c r="K176" s="71">
        <v>0.18174603174603199</v>
      </c>
      <c r="L176" s="68">
        <v>67.155664221678904</v>
      </c>
    </row>
    <row r="177" spans="1:12" x14ac:dyDescent="0.2">
      <c r="A177" s="72" t="s">
        <v>665</v>
      </c>
      <c r="B177" s="66" t="s">
        <v>666</v>
      </c>
      <c r="C177" s="67">
        <v>14</v>
      </c>
      <c r="D177" s="67" t="s">
        <v>334</v>
      </c>
      <c r="E177" s="71">
        <v>0.10390819204139</v>
      </c>
      <c r="F177" s="68">
        <v>54.360228198858998</v>
      </c>
      <c r="G177" s="71">
        <v>0.27333171898131398</v>
      </c>
      <c r="H177" s="68">
        <v>83.048084759576199</v>
      </c>
      <c r="I177" s="71">
        <v>0</v>
      </c>
      <c r="J177" s="68">
        <v>32.762836185819097</v>
      </c>
      <c r="K177" s="71">
        <v>3.8392857142857097E-2</v>
      </c>
      <c r="L177" s="68">
        <v>38.956805215973901</v>
      </c>
    </row>
    <row r="178" spans="1:12" x14ac:dyDescent="0.2">
      <c r="A178" s="72" t="s">
        <v>667</v>
      </c>
      <c r="B178" s="66" t="s">
        <v>668</v>
      </c>
      <c r="C178" s="67">
        <v>14</v>
      </c>
      <c r="D178" s="67" t="s">
        <v>334</v>
      </c>
      <c r="E178" s="71">
        <v>0.13139814912523501</v>
      </c>
      <c r="F178" s="68">
        <v>66.340668296658507</v>
      </c>
      <c r="G178" s="71">
        <v>0.24776074921183999</v>
      </c>
      <c r="H178" s="68">
        <v>63.162184189078999</v>
      </c>
      <c r="I178" s="71">
        <v>5.1267352940858501E-6</v>
      </c>
      <c r="J178" s="68">
        <v>52.4857375713121</v>
      </c>
      <c r="K178" s="71">
        <v>0.14642857142857099</v>
      </c>
      <c r="L178" s="68">
        <v>60.798696006519997</v>
      </c>
    </row>
    <row r="179" spans="1:12" x14ac:dyDescent="0.2">
      <c r="A179" s="72" t="s">
        <v>669</v>
      </c>
      <c r="B179" s="66" t="s">
        <v>670</v>
      </c>
      <c r="C179" s="67">
        <v>14</v>
      </c>
      <c r="D179" s="67" t="s">
        <v>334</v>
      </c>
      <c r="E179" s="71">
        <v>0.12932932696758001</v>
      </c>
      <c r="F179" s="68">
        <v>65.851670741646302</v>
      </c>
      <c r="G179" s="71">
        <v>0.249999998792612</v>
      </c>
      <c r="H179" s="68">
        <v>69.193154034229806</v>
      </c>
      <c r="I179" s="71">
        <v>4.1553538699432698E-5</v>
      </c>
      <c r="J179" s="68">
        <v>65.199674001630001</v>
      </c>
      <c r="K179" s="71">
        <v>0.137946428571429</v>
      </c>
      <c r="L179" s="68">
        <v>59.413202933985303</v>
      </c>
    </row>
    <row r="180" spans="1:12" x14ac:dyDescent="0.2">
      <c r="A180" s="72" t="s">
        <v>671</v>
      </c>
      <c r="B180" s="66" t="s">
        <v>672</v>
      </c>
      <c r="C180" s="67">
        <v>14</v>
      </c>
      <c r="D180" s="67" t="s">
        <v>334</v>
      </c>
      <c r="E180" s="71">
        <v>9.5391132753872898E-2</v>
      </c>
      <c r="F180" s="68">
        <v>48.2477587612062</v>
      </c>
      <c r="G180" s="71">
        <v>0.228677498317371</v>
      </c>
      <c r="H180" s="68">
        <v>53.056234718826403</v>
      </c>
      <c r="I180" s="71">
        <v>5.8205791684734097E-6</v>
      </c>
      <c r="J180" s="68">
        <v>53.219233903830499</v>
      </c>
      <c r="K180" s="71">
        <v>5.7490079365079397E-2</v>
      </c>
      <c r="L180" s="68">
        <v>43.846780766096202</v>
      </c>
    </row>
    <row r="181" spans="1:12" x14ac:dyDescent="0.2">
      <c r="A181" s="72" t="s">
        <v>673</v>
      </c>
      <c r="B181" s="66" t="s">
        <v>674</v>
      </c>
      <c r="C181" s="67">
        <v>14</v>
      </c>
      <c r="D181" s="67" t="s">
        <v>334</v>
      </c>
      <c r="E181" s="71">
        <v>0.11817395954142799</v>
      </c>
      <c r="F181" s="68">
        <v>61.613691931540302</v>
      </c>
      <c r="G181" s="71">
        <v>0.25491106507607703</v>
      </c>
      <c r="H181" s="68">
        <v>77.261613691931501</v>
      </c>
      <c r="I181" s="71">
        <v>5.7242119636973598E-5</v>
      </c>
      <c r="J181" s="68">
        <v>66.422167889160605</v>
      </c>
      <c r="K181" s="71">
        <v>9.9553571428571394E-2</v>
      </c>
      <c r="L181" s="68">
        <v>51.507742461287698</v>
      </c>
    </row>
    <row r="182" spans="1:12" x14ac:dyDescent="0.2">
      <c r="A182" s="72" t="s">
        <v>675</v>
      </c>
      <c r="B182" s="66" t="s">
        <v>676</v>
      </c>
      <c r="C182" s="67">
        <v>14</v>
      </c>
      <c r="D182" s="67" t="s">
        <v>334</v>
      </c>
      <c r="E182" s="71">
        <v>0.125022173896323</v>
      </c>
      <c r="F182" s="68">
        <v>64.466177669111701</v>
      </c>
      <c r="G182" s="71">
        <v>0.25190600748636999</v>
      </c>
      <c r="H182" s="68">
        <v>75.224123879380599</v>
      </c>
      <c r="I182" s="71">
        <v>9.7180538851375405E-3</v>
      </c>
      <c r="J182" s="68">
        <v>85.248573757131197</v>
      </c>
      <c r="K182" s="71">
        <v>0.11344246031746</v>
      </c>
      <c r="L182" s="68">
        <v>54.523227383863102</v>
      </c>
    </row>
    <row r="183" spans="1:12" x14ac:dyDescent="0.2">
      <c r="A183" s="72" t="s">
        <v>677</v>
      </c>
      <c r="B183" s="66" t="s">
        <v>678</v>
      </c>
      <c r="C183" s="67">
        <v>14</v>
      </c>
      <c r="D183" s="67" t="s">
        <v>334</v>
      </c>
      <c r="E183" s="71">
        <v>0.231197512545883</v>
      </c>
      <c r="F183" s="68">
        <v>87.286063569682099</v>
      </c>
      <c r="G183" s="71">
        <v>0.361887636460341</v>
      </c>
      <c r="H183" s="68">
        <v>92.665036674816605</v>
      </c>
      <c r="I183" s="71">
        <v>0.26379815514556199</v>
      </c>
      <c r="J183" s="68">
        <v>96.495517522412399</v>
      </c>
      <c r="K183" s="71">
        <v>6.7906746031746096E-2</v>
      </c>
      <c r="L183" s="68">
        <v>46.1287693561532</v>
      </c>
    </row>
    <row r="184" spans="1:12" x14ac:dyDescent="0.2">
      <c r="A184" s="72" t="s">
        <v>679</v>
      </c>
      <c r="B184" s="66" t="s">
        <v>680</v>
      </c>
      <c r="C184" s="67">
        <v>14</v>
      </c>
      <c r="D184" s="67" t="s">
        <v>334</v>
      </c>
      <c r="E184" s="71">
        <v>0.101826139396008</v>
      </c>
      <c r="F184" s="68">
        <v>53.219233903830499</v>
      </c>
      <c r="G184" s="71">
        <v>6.3511010176302798E-2</v>
      </c>
      <c r="H184" s="68">
        <v>29.339853300733498</v>
      </c>
      <c r="I184" s="71">
        <v>3.12229743474401E-6</v>
      </c>
      <c r="J184" s="68">
        <v>48.655256723716398</v>
      </c>
      <c r="K184" s="71">
        <v>0.24196428571428599</v>
      </c>
      <c r="L184" s="68">
        <v>74.979625101874504</v>
      </c>
    </row>
    <row r="185" spans="1:12" x14ac:dyDescent="0.2">
      <c r="A185" s="72" t="s">
        <v>681</v>
      </c>
      <c r="B185" s="66" t="s">
        <v>682</v>
      </c>
      <c r="C185" s="67">
        <v>14</v>
      </c>
      <c r="D185" s="67" t="s">
        <v>334</v>
      </c>
      <c r="E185" s="71">
        <v>6.6101515645269296E-2</v>
      </c>
      <c r="F185" s="68">
        <v>28.606356968215199</v>
      </c>
      <c r="G185" s="71">
        <v>8.77249359368905E-2</v>
      </c>
      <c r="H185" s="68">
        <v>33.496332518337397</v>
      </c>
      <c r="I185" s="71">
        <v>2.1254750685405501E-4</v>
      </c>
      <c r="J185" s="68">
        <v>73.268133659331696</v>
      </c>
      <c r="K185" s="71">
        <v>0.110367063492063</v>
      </c>
      <c r="L185" s="68">
        <v>53.789731051344702</v>
      </c>
    </row>
    <row r="186" spans="1:12" x14ac:dyDescent="0.2">
      <c r="A186" s="72" t="s">
        <v>683</v>
      </c>
      <c r="B186" s="66" t="s">
        <v>684</v>
      </c>
      <c r="C186" s="67">
        <v>14</v>
      </c>
      <c r="D186" s="67" t="s">
        <v>334</v>
      </c>
      <c r="E186" s="71">
        <v>0.135751127711463</v>
      </c>
      <c r="F186" s="68">
        <v>67.155664221678904</v>
      </c>
      <c r="G186" s="71">
        <v>0.249999976899941</v>
      </c>
      <c r="H186" s="68">
        <v>68.215158924205397</v>
      </c>
      <c r="I186" s="71">
        <v>1.1342742385035E-5</v>
      </c>
      <c r="J186" s="68">
        <v>56.805215973920099</v>
      </c>
      <c r="K186" s="71">
        <v>0.15724206349206299</v>
      </c>
      <c r="L186" s="68">
        <v>62.7546862265689</v>
      </c>
    </row>
    <row r="187" spans="1:12" x14ac:dyDescent="0.2">
      <c r="A187" s="72" t="s">
        <v>685</v>
      </c>
      <c r="B187" s="66" t="s">
        <v>686</v>
      </c>
      <c r="C187" s="67">
        <v>14</v>
      </c>
      <c r="D187" s="67" t="s">
        <v>334</v>
      </c>
      <c r="E187" s="71">
        <v>0.346156900221049</v>
      </c>
      <c r="F187" s="68">
        <v>93.072534637326797</v>
      </c>
      <c r="G187" s="71">
        <v>0.47111283639296198</v>
      </c>
      <c r="H187" s="68">
        <v>96.169519152404206</v>
      </c>
      <c r="I187" s="71">
        <v>0.46820111823843802</v>
      </c>
      <c r="J187" s="68">
        <v>98.370008149959205</v>
      </c>
      <c r="K187" s="71">
        <v>9.9156746031745999E-2</v>
      </c>
      <c r="L187" s="68">
        <v>51.4262428687857</v>
      </c>
    </row>
    <row r="188" spans="1:12" x14ac:dyDescent="0.2">
      <c r="A188" s="72" t="s">
        <v>687</v>
      </c>
      <c r="B188" s="66" t="s">
        <v>688</v>
      </c>
      <c r="C188" s="67">
        <v>13</v>
      </c>
      <c r="D188" s="67" t="s">
        <v>334</v>
      </c>
      <c r="E188" s="71">
        <v>0.32840456934551399</v>
      </c>
      <c r="F188" s="68">
        <v>75.057825751734796</v>
      </c>
      <c r="G188" s="71">
        <v>0.25</v>
      </c>
      <c r="H188" s="68">
        <v>75.481881264456405</v>
      </c>
      <c r="I188" s="71">
        <v>6.8346770443570906E-5</v>
      </c>
      <c r="J188" s="68">
        <v>66.615265998458</v>
      </c>
      <c r="K188" s="71">
        <v>0.73514536126609797</v>
      </c>
      <c r="L188" s="68">
        <v>80.1079414032382</v>
      </c>
    </row>
    <row r="189" spans="1:12" x14ac:dyDescent="0.2">
      <c r="A189" s="72" t="s">
        <v>689</v>
      </c>
      <c r="B189" s="66" t="s">
        <v>690</v>
      </c>
      <c r="C189" s="67">
        <v>13</v>
      </c>
      <c r="D189" s="67" t="s">
        <v>334</v>
      </c>
      <c r="E189" s="71">
        <v>0.36519210801888902</v>
      </c>
      <c r="F189" s="68">
        <v>83.731688511950694</v>
      </c>
      <c r="G189" s="71">
        <v>0.22051749950811</v>
      </c>
      <c r="H189" s="68">
        <v>15.1117964533539</v>
      </c>
      <c r="I189" s="71">
        <v>2.2826157715079E-4</v>
      </c>
      <c r="J189" s="68">
        <v>71.742482652274504</v>
      </c>
      <c r="K189" s="71">
        <v>0.87483056297140704</v>
      </c>
      <c r="L189" s="68">
        <v>90.323824209714701</v>
      </c>
    </row>
    <row r="190" spans="1:12" x14ac:dyDescent="0.2">
      <c r="A190" s="72" t="s">
        <v>691</v>
      </c>
      <c r="B190" s="66" t="s">
        <v>692</v>
      </c>
      <c r="C190" s="67">
        <v>13</v>
      </c>
      <c r="D190" s="67" t="s">
        <v>334</v>
      </c>
      <c r="E190" s="71">
        <v>0.37879448621641698</v>
      </c>
      <c r="F190" s="68">
        <v>86.622976098689307</v>
      </c>
      <c r="G190" s="71">
        <v>0.22736074927554401</v>
      </c>
      <c r="H190" s="68">
        <v>19.429452582883599</v>
      </c>
      <c r="I190" s="71">
        <v>2.98064009033828E-5</v>
      </c>
      <c r="J190" s="68">
        <v>61.333847340015403</v>
      </c>
      <c r="K190" s="71">
        <v>0.908992902972803</v>
      </c>
      <c r="L190" s="68">
        <v>93.060909791827299</v>
      </c>
    </row>
    <row r="191" spans="1:12" x14ac:dyDescent="0.2">
      <c r="A191" s="72" t="s">
        <v>693</v>
      </c>
      <c r="B191" s="66" t="s">
        <v>694</v>
      </c>
      <c r="C191" s="67">
        <v>13</v>
      </c>
      <c r="D191" s="67" t="s">
        <v>334</v>
      </c>
      <c r="E191" s="71">
        <v>0.31123148759175301</v>
      </c>
      <c r="F191" s="68">
        <v>70.817270624518102</v>
      </c>
      <c r="G191" s="71">
        <v>0.10980050078965201</v>
      </c>
      <c r="H191" s="68">
        <v>5.9753276792598298</v>
      </c>
      <c r="I191" s="71">
        <v>1.49032004516914E-5</v>
      </c>
      <c r="J191" s="68">
        <v>56.5921356977641</v>
      </c>
      <c r="K191" s="71">
        <v>0.82387905878515599</v>
      </c>
      <c r="L191" s="68">
        <v>86.4302235929067</v>
      </c>
    </row>
    <row r="192" spans="1:12" x14ac:dyDescent="0.2">
      <c r="A192" s="72" t="s">
        <v>695</v>
      </c>
      <c r="B192" s="66" t="s">
        <v>696</v>
      </c>
      <c r="C192" s="67">
        <v>13</v>
      </c>
      <c r="D192" s="67" t="s">
        <v>334</v>
      </c>
      <c r="E192" s="71">
        <v>0.329870691200573</v>
      </c>
      <c r="F192" s="68">
        <v>75.443330763299898</v>
      </c>
      <c r="G192" s="71">
        <v>0.17198037996313101</v>
      </c>
      <c r="H192" s="68">
        <v>9.1750192752505804</v>
      </c>
      <c r="I192" s="71">
        <v>4.5284464311970899E-5</v>
      </c>
      <c r="J192" s="68">
        <v>64.302235929067095</v>
      </c>
      <c r="K192" s="71">
        <v>0.81758640917427705</v>
      </c>
      <c r="L192" s="68">
        <v>85.736314572089398</v>
      </c>
    </row>
    <row r="193" spans="1:12" x14ac:dyDescent="0.2">
      <c r="A193" s="72" t="s">
        <v>697</v>
      </c>
      <c r="B193" s="66" t="s">
        <v>698</v>
      </c>
      <c r="C193" s="67">
        <v>13</v>
      </c>
      <c r="D193" s="67" t="s">
        <v>334</v>
      </c>
      <c r="E193" s="71">
        <v>0.37087472219406697</v>
      </c>
      <c r="F193" s="68">
        <v>84.811102544333096</v>
      </c>
      <c r="G193" s="71">
        <v>0.20583449846166399</v>
      </c>
      <c r="H193" s="68">
        <v>11.8350038550501</v>
      </c>
      <c r="I193" s="71">
        <v>8.0220339413692099E-5</v>
      </c>
      <c r="J193" s="68">
        <v>67.463377023901302</v>
      </c>
      <c r="K193" s="71">
        <v>0.90670944778112395</v>
      </c>
      <c r="L193" s="68">
        <v>92.829606784888199</v>
      </c>
    </row>
    <row r="194" spans="1:12" x14ac:dyDescent="0.2">
      <c r="A194" s="72" t="s">
        <v>699</v>
      </c>
      <c r="B194" s="66" t="s">
        <v>700</v>
      </c>
      <c r="C194" s="67">
        <v>13</v>
      </c>
      <c r="D194" s="67" t="s">
        <v>334</v>
      </c>
      <c r="E194" s="71">
        <v>0.38042022300431899</v>
      </c>
      <c r="F194" s="68">
        <v>87.085582112567494</v>
      </c>
      <c r="G194" s="71">
        <v>0.248829749908969</v>
      </c>
      <c r="H194" s="68">
        <v>33.307632999229</v>
      </c>
      <c r="I194" s="71">
        <v>3.25097721481083E-5</v>
      </c>
      <c r="J194" s="68">
        <v>62.104857363145697</v>
      </c>
      <c r="K194" s="71">
        <v>0.892398409331841</v>
      </c>
      <c r="L194" s="68">
        <v>91.634541249036204</v>
      </c>
    </row>
    <row r="195" spans="1:12" x14ac:dyDescent="0.2">
      <c r="A195" s="72" t="s">
        <v>701</v>
      </c>
      <c r="B195" s="66" t="s">
        <v>702</v>
      </c>
      <c r="C195" s="67">
        <v>13</v>
      </c>
      <c r="D195" s="67" t="s">
        <v>334</v>
      </c>
      <c r="E195" s="71">
        <v>0.362437571648977</v>
      </c>
      <c r="F195" s="68">
        <v>82.767925983037799</v>
      </c>
      <c r="G195" s="71">
        <v>0.25079681274900401</v>
      </c>
      <c r="H195" s="68">
        <v>76.484194294525807</v>
      </c>
      <c r="I195" s="71">
        <v>2.46214734904223E-4</v>
      </c>
      <c r="J195" s="68">
        <v>71.973785659213604</v>
      </c>
      <c r="K195" s="71">
        <v>0.83626968746302199</v>
      </c>
      <c r="L195" s="68">
        <v>87.201233616037001</v>
      </c>
    </row>
    <row r="196" spans="1:12" x14ac:dyDescent="0.2">
      <c r="A196" s="72" t="s">
        <v>703</v>
      </c>
      <c r="B196" s="66" t="s">
        <v>704</v>
      </c>
      <c r="C196" s="67">
        <v>13</v>
      </c>
      <c r="D196" s="67" t="s">
        <v>334</v>
      </c>
      <c r="E196" s="71">
        <v>0.33073650964512502</v>
      </c>
      <c r="F196" s="68">
        <v>75.751734772552098</v>
      </c>
      <c r="G196" s="71">
        <v>0.25</v>
      </c>
      <c r="H196" s="68">
        <v>75.481881264456405</v>
      </c>
      <c r="I196" s="71">
        <v>1.9131550347287599E-5</v>
      </c>
      <c r="J196" s="68">
        <v>57.941403238242103</v>
      </c>
      <c r="K196" s="71">
        <v>0.74219039738502801</v>
      </c>
      <c r="L196" s="68">
        <v>80.686198920585994</v>
      </c>
    </row>
    <row r="197" spans="1:12" x14ac:dyDescent="0.2">
      <c r="A197" s="72" t="s">
        <v>705</v>
      </c>
      <c r="B197" s="66" t="s">
        <v>706</v>
      </c>
      <c r="C197" s="67">
        <v>13</v>
      </c>
      <c r="D197" s="67" t="s">
        <v>334</v>
      </c>
      <c r="E197" s="71">
        <v>0.29853865701346499</v>
      </c>
      <c r="F197" s="68">
        <v>67.463377023901302</v>
      </c>
      <c r="G197" s="71">
        <v>0.25</v>
      </c>
      <c r="H197" s="68">
        <v>75.481881264456405</v>
      </c>
      <c r="I197" s="71">
        <v>1.7766001282644201E-4</v>
      </c>
      <c r="J197" s="68">
        <v>70.971472629144202</v>
      </c>
      <c r="K197" s="71">
        <v>0.64543831102756699</v>
      </c>
      <c r="L197" s="68">
        <v>72.783346183500399</v>
      </c>
    </row>
    <row r="198" spans="1:12" x14ac:dyDescent="0.2">
      <c r="A198" s="72" t="s">
        <v>707</v>
      </c>
      <c r="B198" s="66" t="s">
        <v>708</v>
      </c>
      <c r="C198" s="67">
        <v>13</v>
      </c>
      <c r="D198" s="67" t="s">
        <v>334</v>
      </c>
      <c r="E198" s="71">
        <v>0.25426765715582</v>
      </c>
      <c r="F198" s="68">
        <v>57.710100231303002</v>
      </c>
      <c r="G198" s="71">
        <v>0.24006575014760601</v>
      </c>
      <c r="H198" s="68">
        <v>27.563608326908302</v>
      </c>
      <c r="I198" s="71">
        <v>2.7726884561286401E-7</v>
      </c>
      <c r="J198" s="68">
        <v>38.126445643793403</v>
      </c>
      <c r="K198" s="71">
        <v>0.52273694405100801</v>
      </c>
      <c r="L198" s="68">
        <v>63.723978411719401</v>
      </c>
    </row>
    <row r="199" spans="1:12" x14ac:dyDescent="0.2">
      <c r="A199" s="72" t="s">
        <v>709</v>
      </c>
      <c r="B199" s="66" t="s">
        <v>710</v>
      </c>
      <c r="C199" s="67">
        <v>13</v>
      </c>
      <c r="D199" s="67" t="s">
        <v>334</v>
      </c>
      <c r="E199" s="71">
        <v>0.22428004318162401</v>
      </c>
      <c r="F199" s="68">
        <v>50.693909020817301</v>
      </c>
      <c r="G199" s="71">
        <v>0.213079500249264</v>
      </c>
      <c r="H199" s="68">
        <v>12.837316885119501</v>
      </c>
      <c r="I199" s="71">
        <v>2.7726884561286399E-6</v>
      </c>
      <c r="J199" s="68">
        <v>45.797995373939898</v>
      </c>
      <c r="K199" s="71">
        <v>0.45975785660715301</v>
      </c>
      <c r="L199" s="68">
        <v>58.596761757902797</v>
      </c>
    </row>
    <row r="200" spans="1:12" x14ac:dyDescent="0.2">
      <c r="A200" s="72" t="s">
        <v>711</v>
      </c>
      <c r="B200" s="66" t="s">
        <v>712</v>
      </c>
      <c r="C200" s="67">
        <v>13</v>
      </c>
      <c r="D200" s="67" t="s">
        <v>334</v>
      </c>
      <c r="E200" s="71">
        <v>0.25550097771570801</v>
      </c>
      <c r="F200" s="68">
        <v>58.134155744024703</v>
      </c>
      <c r="G200" s="71">
        <v>0.27709759195258299</v>
      </c>
      <c r="H200" s="68">
        <v>84.772552043176603</v>
      </c>
      <c r="I200" s="71">
        <v>3.5035334243965202E-3</v>
      </c>
      <c r="J200" s="68">
        <v>80.956052428681602</v>
      </c>
      <c r="K200" s="71">
        <v>0.48590180777014502</v>
      </c>
      <c r="L200" s="68">
        <v>60.485736314572101</v>
      </c>
    </row>
    <row r="201" spans="1:12" x14ac:dyDescent="0.2">
      <c r="A201" s="72" t="s">
        <v>713</v>
      </c>
      <c r="B201" s="66" t="s">
        <v>714</v>
      </c>
      <c r="C201" s="67">
        <v>13</v>
      </c>
      <c r="D201" s="67" t="s">
        <v>334</v>
      </c>
      <c r="E201" s="71">
        <v>0.27161527951714398</v>
      </c>
      <c r="F201" s="68">
        <v>62.027756360832697</v>
      </c>
      <c r="G201" s="71">
        <v>0.16137499797433499</v>
      </c>
      <c r="H201" s="68">
        <v>8.2498072474942195</v>
      </c>
      <c r="I201" s="71">
        <v>1.4140711126256E-5</v>
      </c>
      <c r="J201" s="68">
        <v>56.322282189668499</v>
      </c>
      <c r="K201" s="71">
        <v>0.65345669986596999</v>
      </c>
      <c r="L201" s="68">
        <v>73.4001542020046</v>
      </c>
    </row>
    <row r="202" spans="1:12" x14ac:dyDescent="0.2">
      <c r="A202" s="72" t="s">
        <v>715</v>
      </c>
      <c r="B202" s="66" t="s">
        <v>716</v>
      </c>
      <c r="C202" s="67">
        <v>13</v>
      </c>
      <c r="D202" s="67" t="s">
        <v>334</v>
      </c>
      <c r="E202" s="71">
        <v>0.23682665448055601</v>
      </c>
      <c r="F202" s="68">
        <v>54.124903623747102</v>
      </c>
      <c r="G202" s="71">
        <v>0.187928748014285</v>
      </c>
      <c r="H202" s="68">
        <v>10.5628373168851</v>
      </c>
      <c r="I202" s="71">
        <v>8.9419202710148504E-6</v>
      </c>
      <c r="J202" s="68">
        <v>53.585196607555901</v>
      </c>
      <c r="K202" s="71">
        <v>0.52254227350711402</v>
      </c>
      <c r="L202" s="68">
        <v>63.646877409406301</v>
      </c>
    </row>
    <row r="203" spans="1:12" x14ac:dyDescent="0.2">
      <c r="A203" s="72" t="s">
        <v>717</v>
      </c>
      <c r="B203" s="66" t="s">
        <v>718</v>
      </c>
      <c r="C203" s="67">
        <v>13</v>
      </c>
      <c r="D203" s="67" t="s">
        <v>334</v>
      </c>
      <c r="E203" s="71">
        <v>0.21899047125632101</v>
      </c>
      <c r="F203" s="68">
        <v>49.306090979182699</v>
      </c>
      <c r="G203" s="71">
        <v>0.25</v>
      </c>
      <c r="H203" s="68">
        <v>75.481881264456405</v>
      </c>
      <c r="I203" s="71">
        <v>1.2670770341239399E-2</v>
      </c>
      <c r="J203" s="68">
        <v>85.929067077872006</v>
      </c>
      <c r="K203" s="71">
        <v>0.39430064342772497</v>
      </c>
      <c r="L203" s="68">
        <v>52.351580570547398</v>
      </c>
    </row>
    <row r="204" spans="1:12" x14ac:dyDescent="0.2">
      <c r="A204" s="72" t="s">
        <v>719</v>
      </c>
      <c r="B204" s="66" t="s">
        <v>720</v>
      </c>
      <c r="C204" s="67">
        <v>13</v>
      </c>
      <c r="D204" s="67" t="s">
        <v>334</v>
      </c>
      <c r="E204" s="71">
        <v>0.297164802234684</v>
      </c>
      <c r="F204" s="68">
        <v>67.193523515805694</v>
      </c>
      <c r="G204" s="71">
        <v>0.20537974839392401</v>
      </c>
      <c r="H204" s="68">
        <v>11.7579028527371</v>
      </c>
      <c r="I204" s="71">
        <v>2.6687126390238099E-5</v>
      </c>
      <c r="J204" s="68">
        <v>60.562837316885101</v>
      </c>
      <c r="K204" s="71">
        <v>0.68608797118373699</v>
      </c>
      <c r="L204" s="68">
        <v>76.175790285273706</v>
      </c>
    </row>
    <row r="205" spans="1:12" x14ac:dyDescent="0.2">
      <c r="A205" s="72" t="s">
        <v>721</v>
      </c>
      <c r="B205" s="66" t="s">
        <v>722</v>
      </c>
      <c r="C205" s="67">
        <v>13</v>
      </c>
      <c r="D205" s="67" t="s">
        <v>334</v>
      </c>
      <c r="E205" s="71">
        <v>0.25215846304107697</v>
      </c>
      <c r="F205" s="68">
        <v>57.016191210485701</v>
      </c>
      <c r="G205" s="71">
        <v>0.25</v>
      </c>
      <c r="H205" s="68">
        <v>75.481881264456405</v>
      </c>
      <c r="I205" s="71">
        <v>5.2760925707810702E-4</v>
      </c>
      <c r="J205" s="68">
        <v>74.903623747108696</v>
      </c>
      <c r="K205" s="71">
        <v>0.50594777986615203</v>
      </c>
      <c r="L205" s="68">
        <v>61.873554356206597</v>
      </c>
    </row>
    <row r="206" spans="1:12" x14ac:dyDescent="0.2">
      <c r="A206" s="72" t="s">
        <v>723</v>
      </c>
      <c r="B206" s="66" t="s">
        <v>724</v>
      </c>
      <c r="C206" s="67">
        <v>13</v>
      </c>
      <c r="D206" s="67" t="s">
        <v>334</v>
      </c>
      <c r="E206" s="71">
        <v>0.41000374782668803</v>
      </c>
      <c r="F206" s="68">
        <v>93.870470316114094</v>
      </c>
      <c r="G206" s="71">
        <v>0.24999999974404</v>
      </c>
      <c r="H206" s="68">
        <v>36.8928296067849</v>
      </c>
      <c r="I206" s="71">
        <v>2.0864480961922001E-5</v>
      </c>
      <c r="J206" s="68">
        <v>58.596761757902797</v>
      </c>
      <c r="K206" s="71">
        <v>0.97999037925506005</v>
      </c>
      <c r="L206" s="68">
        <v>98.149575944487296</v>
      </c>
    </row>
    <row r="207" spans="1:12" x14ac:dyDescent="0.2">
      <c r="A207" s="72" t="s">
        <v>725</v>
      </c>
      <c r="B207" s="66" t="s">
        <v>726</v>
      </c>
      <c r="C207" s="67">
        <v>13</v>
      </c>
      <c r="D207" s="67" t="s">
        <v>334</v>
      </c>
      <c r="E207" s="71">
        <v>0.36280819499478401</v>
      </c>
      <c r="F207" s="68">
        <v>83.037779491133406</v>
      </c>
      <c r="G207" s="71">
        <v>0.249999999769461</v>
      </c>
      <c r="H207" s="68">
        <v>37.047031611410901</v>
      </c>
      <c r="I207" s="71">
        <v>1.37621557629E-3</v>
      </c>
      <c r="J207" s="68">
        <v>77.949113338473396</v>
      </c>
      <c r="K207" s="71">
        <v>0.83704836963859997</v>
      </c>
      <c r="L207" s="68">
        <v>87.316885119506594</v>
      </c>
    </row>
    <row r="208" spans="1:12" x14ac:dyDescent="0.2">
      <c r="A208" s="72" t="s">
        <v>727</v>
      </c>
      <c r="B208" s="66" t="s">
        <v>728</v>
      </c>
      <c r="C208" s="67">
        <v>13</v>
      </c>
      <c r="D208" s="67" t="s">
        <v>334</v>
      </c>
      <c r="E208" s="71">
        <v>0.363111874832864</v>
      </c>
      <c r="F208" s="68">
        <v>83.269082498072507</v>
      </c>
      <c r="G208" s="71">
        <v>0.247815500052085</v>
      </c>
      <c r="H208" s="68">
        <v>32.420971472629098</v>
      </c>
      <c r="I208" s="71">
        <v>7.3219300917784998E-5</v>
      </c>
      <c r="J208" s="68">
        <v>67.039321511179693</v>
      </c>
      <c r="K208" s="71">
        <v>0.84144690514558995</v>
      </c>
      <c r="L208" s="68">
        <v>88.049344641480303</v>
      </c>
    </row>
    <row r="209" spans="1:12" x14ac:dyDescent="0.2">
      <c r="A209" s="72" t="s">
        <v>729</v>
      </c>
      <c r="B209" s="66" t="s">
        <v>730</v>
      </c>
      <c r="C209" s="67">
        <v>13</v>
      </c>
      <c r="D209" s="67" t="s">
        <v>334</v>
      </c>
      <c r="E209" s="71">
        <v>0.28969044504942398</v>
      </c>
      <c r="F209" s="68">
        <v>65.535851966075597</v>
      </c>
      <c r="G209" s="71">
        <v>0.24999999993692301</v>
      </c>
      <c r="H209" s="68">
        <v>37.740940632228202</v>
      </c>
      <c r="I209" s="71">
        <v>1.4002076703449601E-4</v>
      </c>
      <c r="J209" s="68">
        <v>70.161912104857393</v>
      </c>
      <c r="K209" s="71">
        <v>0.61893131444431304</v>
      </c>
      <c r="L209" s="68">
        <v>70.971472629144202</v>
      </c>
    </row>
    <row r="210" spans="1:12" x14ac:dyDescent="0.2">
      <c r="A210" s="72" t="s">
        <v>731</v>
      </c>
      <c r="B210" s="66" t="s">
        <v>732</v>
      </c>
      <c r="C210" s="67">
        <v>13</v>
      </c>
      <c r="D210" s="67" t="s">
        <v>334</v>
      </c>
      <c r="E210" s="71">
        <v>0.20397999511824999</v>
      </c>
      <c r="F210" s="68">
        <v>45.797995373939898</v>
      </c>
      <c r="G210" s="71">
        <v>0.25035881274828797</v>
      </c>
      <c r="H210" s="68">
        <v>75.597532767925998</v>
      </c>
      <c r="I210" s="71">
        <v>2.00058514428747E-3</v>
      </c>
      <c r="J210" s="68">
        <v>79.221279876638405</v>
      </c>
      <c r="K210" s="71">
        <v>0.35958058746217397</v>
      </c>
      <c r="L210" s="68">
        <v>49.575944487278299</v>
      </c>
    </row>
    <row r="211" spans="1:12" x14ac:dyDescent="0.2">
      <c r="A211" s="72" t="s">
        <v>733</v>
      </c>
      <c r="B211" s="66" t="s">
        <v>734</v>
      </c>
      <c r="C211" s="67">
        <v>13</v>
      </c>
      <c r="D211" s="67" t="s">
        <v>334</v>
      </c>
      <c r="E211" s="71">
        <v>0.38855829639066403</v>
      </c>
      <c r="F211" s="68">
        <v>89.167309175019298</v>
      </c>
      <c r="G211" s="71">
        <v>0.24999999550052099</v>
      </c>
      <c r="H211" s="68">
        <v>35.697764070932898</v>
      </c>
      <c r="I211" s="71">
        <v>0</v>
      </c>
      <c r="J211" s="68">
        <v>32.459521973785698</v>
      </c>
      <c r="K211" s="71">
        <v>0.91567489367147104</v>
      </c>
      <c r="L211" s="68">
        <v>93.716268311488093</v>
      </c>
    </row>
    <row r="212" spans="1:12" x14ac:dyDescent="0.2">
      <c r="A212" s="72" t="s">
        <v>735</v>
      </c>
      <c r="B212" s="66" t="s">
        <v>736</v>
      </c>
      <c r="C212" s="67">
        <v>13</v>
      </c>
      <c r="D212" s="67" t="s">
        <v>334</v>
      </c>
      <c r="E212" s="71">
        <v>0.38201013105841602</v>
      </c>
      <c r="F212" s="68">
        <v>87.548188126445694</v>
      </c>
      <c r="G212" s="71">
        <v>0.25</v>
      </c>
      <c r="H212" s="68">
        <v>75.481881264456405</v>
      </c>
      <c r="I212" s="71">
        <v>1.2130511995562801E-5</v>
      </c>
      <c r="J212" s="68">
        <v>55.397070161912097</v>
      </c>
      <c r="K212" s="71">
        <v>0.89601826266325402</v>
      </c>
      <c r="L212" s="68">
        <v>92.097147262914405</v>
      </c>
    </row>
    <row r="213" spans="1:12" x14ac:dyDescent="0.2">
      <c r="A213" s="72" t="s">
        <v>737</v>
      </c>
      <c r="B213" s="66" t="s">
        <v>738</v>
      </c>
      <c r="C213" s="67">
        <v>13</v>
      </c>
      <c r="D213" s="67" t="s">
        <v>334</v>
      </c>
      <c r="E213" s="71">
        <v>0.38245982545488999</v>
      </c>
      <c r="F213" s="68">
        <v>87.740940632228202</v>
      </c>
      <c r="G213" s="71">
        <v>0.25</v>
      </c>
      <c r="H213" s="68">
        <v>75.481881264456405</v>
      </c>
      <c r="I213" s="71">
        <v>2.4815561682351301E-5</v>
      </c>
      <c r="J213" s="68">
        <v>59.8303777949113</v>
      </c>
      <c r="K213" s="71">
        <v>0.89735466080298698</v>
      </c>
      <c r="L213" s="68">
        <v>92.328450269853505</v>
      </c>
    </row>
    <row r="214" spans="1:12" x14ac:dyDescent="0.2">
      <c r="A214" s="72" t="s">
        <v>739</v>
      </c>
      <c r="B214" s="66" t="s">
        <v>740</v>
      </c>
      <c r="C214" s="67">
        <v>13</v>
      </c>
      <c r="D214" s="67" t="s">
        <v>334</v>
      </c>
      <c r="E214" s="71">
        <v>0.38937837522780799</v>
      </c>
      <c r="F214" s="68">
        <v>89.475713184271399</v>
      </c>
      <c r="G214" s="71">
        <v>0.24995999408594199</v>
      </c>
      <c r="H214" s="68">
        <v>35.273708558211297</v>
      </c>
      <c r="I214" s="71">
        <v>2.2112190437625899E-5</v>
      </c>
      <c r="J214" s="68">
        <v>59.175019275250598</v>
      </c>
      <c r="K214" s="71">
        <v>0.91815301940704497</v>
      </c>
      <c r="L214" s="68">
        <v>93.831919814957601</v>
      </c>
    </row>
    <row r="215" spans="1:12" x14ac:dyDescent="0.2">
      <c r="A215" s="72" t="s">
        <v>741</v>
      </c>
      <c r="B215" s="66" t="s">
        <v>742</v>
      </c>
      <c r="C215" s="67">
        <v>13</v>
      </c>
      <c r="D215" s="67" t="s">
        <v>334</v>
      </c>
      <c r="E215" s="71">
        <v>0.39417335877538101</v>
      </c>
      <c r="F215" s="68">
        <v>90.632228218966802</v>
      </c>
      <c r="G215" s="71">
        <v>0.25</v>
      </c>
      <c r="H215" s="68">
        <v>75.481881264456405</v>
      </c>
      <c r="I215" s="71">
        <v>5.6018469816776701E-5</v>
      </c>
      <c r="J215" s="68">
        <v>65.767154973014698</v>
      </c>
      <c r="K215" s="71">
        <v>0.93246405785632702</v>
      </c>
      <c r="L215" s="68">
        <v>94.641480339244396</v>
      </c>
    </row>
    <row r="216" spans="1:12" x14ac:dyDescent="0.2">
      <c r="A216" s="72" t="s">
        <v>743</v>
      </c>
      <c r="B216" s="66" t="s">
        <v>744</v>
      </c>
      <c r="C216" s="67">
        <v>13</v>
      </c>
      <c r="D216" s="67" t="s">
        <v>334</v>
      </c>
      <c r="E216" s="71">
        <v>0.39611445009856699</v>
      </c>
      <c r="F216" s="68">
        <v>90.940632228219002</v>
      </c>
      <c r="G216" s="71">
        <v>0.20720750031538601</v>
      </c>
      <c r="H216" s="68">
        <v>12.104857363145699</v>
      </c>
      <c r="I216" s="71">
        <v>3.7431294157736599E-6</v>
      </c>
      <c r="J216" s="68">
        <v>48.033924441017703</v>
      </c>
      <c r="K216" s="71">
        <v>0.98113210685090002</v>
      </c>
      <c r="L216" s="68">
        <v>98.226676946800296</v>
      </c>
    </row>
    <row r="217" spans="1:12" x14ac:dyDescent="0.2">
      <c r="A217" s="72" t="s">
        <v>745</v>
      </c>
      <c r="B217" s="66" t="s">
        <v>746</v>
      </c>
      <c r="C217" s="67">
        <v>13</v>
      </c>
      <c r="D217" s="67" t="s">
        <v>334</v>
      </c>
      <c r="E217" s="71">
        <v>0.39891759845411201</v>
      </c>
      <c r="F217" s="68">
        <v>91.981495759444897</v>
      </c>
      <c r="G217" s="71">
        <v>0.228593249304643</v>
      </c>
      <c r="H217" s="68">
        <v>20.624518118735502</v>
      </c>
      <c r="I217" s="71">
        <v>2.07951634209648E-6</v>
      </c>
      <c r="J217" s="68">
        <v>43.870470316114101</v>
      </c>
      <c r="K217" s="71">
        <v>0.96815746654135104</v>
      </c>
      <c r="L217" s="68">
        <v>97.262914417887401</v>
      </c>
    </row>
    <row r="218" spans="1:12" x14ac:dyDescent="0.2">
      <c r="A218" s="72" t="s">
        <v>747</v>
      </c>
      <c r="B218" s="66" t="s">
        <v>748</v>
      </c>
      <c r="C218" s="67">
        <v>13</v>
      </c>
      <c r="D218" s="67" t="s">
        <v>334</v>
      </c>
      <c r="E218" s="71">
        <v>0.40633176675042099</v>
      </c>
      <c r="F218" s="68">
        <v>93.253662297609907</v>
      </c>
      <c r="G218" s="71">
        <v>0.24835950002270599</v>
      </c>
      <c r="H218" s="68">
        <v>32.767925983037799</v>
      </c>
      <c r="I218" s="71">
        <v>2.0795163420964799E-7</v>
      </c>
      <c r="J218" s="68">
        <v>37.779491133384703</v>
      </c>
      <c r="K218" s="71">
        <v>0.97063559227692398</v>
      </c>
      <c r="L218" s="68">
        <v>97.455666923669995</v>
      </c>
    </row>
    <row r="219" spans="1:12" x14ac:dyDescent="0.2">
      <c r="A219" s="72" t="s">
        <v>749</v>
      </c>
      <c r="B219" s="66" t="s">
        <v>750</v>
      </c>
      <c r="C219" s="67">
        <v>13</v>
      </c>
      <c r="D219" s="67" t="s">
        <v>334</v>
      </c>
      <c r="E219" s="71">
        <v>0.38944941482954298</v>
      </c>
      <c r="F219" s="68">
        <v>89.514263685427906</v>
      </c>
      <c r="G219" s="71">
        <v>0.25</v>
      </c>
      <c r="H219" s="68">
        <v>75.481881264456405</v>
      </c>
      <c r="I219" s="71">
        <v>5.5453769122572695E-7</v>
      </c>
      <c r="J219" s="68">
        <v>39.82266769468</v>
      </c>
      <c r="K219" s="71">
        <v>0.91834768995093896</v>
      </c>
      <c r="L219" s="68">
        <v>93.870470316114094</v>
      </c>
    </row>
    <row r="220" spans="1:12" x14ac:dyDescent="0.2">
      <c r="A220" s="72" t="s">
        <v>751</v>
      </c>
      <c r="B220" s="66" t="s">
        <v>752</v>
      </c>
      <c r="C220" s="67">
        <v>13</v>
      </c>
      <c r="D220" s="67" t="s">
        <v>334</v>
      </c>
      <c r="E220" s="71">
        <v>0.35843999905384399</v>
      </c>
      <c r="F220" s="68">
        <v>81.881264456437904</v>
      </c>
      <c r="G220" s="71">
        <v>0.25</v>
      </c>
      <c r="H220" s="68">
        <v>75.481881264456405</v>
      </c>
      <c r="I220" s="71">
        <v>1.6356089202702801E-3</v>
      </c>
      <c r="J220" s="68">
        <v>78.604471858134104</v>
      </c>
      <c r="K220" s="71">
        <v>0.823684388241262</v>
      </c>
      <c r="L220" s="68">
        <v>86.353122590593699</v>
      </c>
    </row>
    <row r="221" spans="1:12" x14ac:dyDescent="0.2">
      <c r="A221" s="72" t="s">
        <v>753</v>
      </c>
      <c r="B221" s="66" t="s">
        <v>754</v>
      </c>
      <c r="C221" s="67">
        <v>13</v>
      </c>
      <c r="D221" s="67" t="s">
        <v>334</v>
      </c>
      <c r="E221" s="71">
        <v>0.19239731680537001</v>
      </c>
      <c r="F221" s="68">
        <v>43.060909791827299</v>
      </c>
      <c r="G221" s="71">
        <v>0.32424229190322201</v>
      </c>
      <c r="H221" s="68">
        <v>90.824980724749395</v>
      </c>
      <c r="I221" s="71">
        <v>2.2833089436219301E-4</v>
      </c>
      <c r="J221" s="68">
        <v>71.781033153430997</v>
      </c>
      <c r="K221" s="71">
        <v>0.252721327618526</v>
      </c>
      <c r="L221" s="68">
        <v>39.9383191981496</v>
      </c>
    </row>
    <row r="222" spans="1:12" x14ac:dyDescent="0.2">
      <c r="A222" s="72" t="s">
        <v>755</v>
      </c>
      <c r="B222" s="66" t="s">
        <v>756</v>
      </c>
      <c r="C222" s="67">
        <v>13</v>
      </c>
      <c r="D222" s="67" t="s">
        <v>334</v>
      </c>
      <c r="E222" s="71">
        <v>0.32541802826398403</v>
      </c>
      <c r="F222" s="68">
        <v>74.055512721665394</v>
      </c>
      <c r="G222" s="71">
        <v>0.25</v>
      </c>
      <c r="H222" s="68">
        <v>75.481881264456405</v>
      </c>
      <c r="I222" s="71">
        <v>7.4169416201441002E-5</v>
      </c>
      <c r="J222" s="68">
        <v>67.116422513492694</v>
      </c>
      <c r="K222" s="71">
        <v>0.72617991537575</v>
      </c>
      <c r="L222" s="68">
        <v>79.259830377794898</v>
      </c>
    </row>
    <row r="223" spans="1:12" x14ac:dyDescent="0.2">
      <c r="A223" s="72" t="s">
        <v>757</v>
      </c>
      <c r="B223" s="66" t="s">
        <v>757</v>
      </c>
      <c r="C223" s="67">
        <v>13</v>
      </c>
      <c r="D223" s="67" t="s">
        <v>334</v>
      </c>
      <c r="E223" s="71">
        <v>0.31784455093446801</v>
      </c>
      <c r="F223" s="68">
        <v>72.320740169622198</v>
      </c>
      <c r="G223" s="71">
        <v>0.25</v>
      </c>
      <c r="H223" s="68">
        <v>75.481881264456405</v>
      </c>
      <c r="I223" s="71">
        <v>7.2505803127763795E-5</v>
      </c>
      <c r="J223" s="68">
        <v>66.923670007710101</v>
      </c>
      <c r="K223" s="71">
        <v>0.70346114700027595</v>
      </c>
      <c r="L223" s="68">
        <v>77.563608326908295</v>
      </c>
    </row>
    <row r="224" spans="1:12" x14ac:dyDescent="0.2">
      <c r="A224" s="72" t="s">
        <v>758</v>
      </c>
      <c r="B224" s="66" t="s">
        <v>759</v>
      </c>
      <c r="C224" s="67">
        <v>13</v>
      </c>
      <c r="D224" s="67" t="s">
        <v>334</v>
      </c>
      <c r="E224" s="71">
        <v>0.18120075028181601</v>
      </c>
      <c r="F224" s="68">
        <v>40.902081727062502</v>
      </c>
      <c r="G224" s="71">
        <v>0.26797060165313102</v>
      </c>
      <c r="H224" s="68">
        <v>82.459521973785698</v>
      </c>
      <c r="I224" s="71">
        <v>2.65301749052054E-2</v>
      </c>
      <c r="J224" s="68">
        <v>89.244410177332298</v>
      </c>
      <c r="K224" s="71">
        <v>0.24910147428711299</v>
      </c>
      <c r="L224" s="68">
        <v>39.707016191210499</v>
      </c>
    </row>
    <row r="225" spans="1:12" x14ac:dyDescent="0.2">
      <c r="A225" s="72" t="s">
        <v>760</v>
      </c>
      <c r="B225" s="66" t="s">
        <v>761</v>
      </c>
      <c r="C225" s="67">
        <v>13</v>
      </c>
      <c r="D225" s="67" t="s">
        <v>334</v>
      </c>
      <c r="E225" s="71">
        <v>0.238806447382724</v>
      </c>
      <c r="F225" s="68">
        <v>54.433307632999202</v>
      </c>
      <c r="G225" s="71">
        <v>0.44977343365954803</v>
      </c>
      <c r="H225" s="68">
        <v>95.759444872783305</v>
      </c>
      <c r="I225" s="71">
        <v>1.9755405249916499E-4</v>
      </c>
      <c r="J225" s="68">
        <v>71.356977640709303</v>
      </c>
      <c r="K225" s="71">
        <v>0.26644835443612502</v>
      </c>
      <c r="L225" s="68">
        <v>40.940632228219002</v>
      </c>
    </row>
    <row r="226" spans="1:12" x14ac:dyDescent="0.2">
      <c r="A226" s="72" t="s">
        <v>762</v>
      </c>
      <c r="B226" s="66" t="s">
        <v>763</v>
      </c>
      <c r="C226" s="67">
        <v>13</v>
      </c>
      <c r="D226" s="67" t="s">
        <v>334</v>
      </c>
      <c r="E226" s="71">
        <v>0.23625766775425899</v>
      </c>
      <c r="F226" s="68">
        <v>54.047802621434101</v>
      </c>
      <c r="G226" s="71">
        <v>0.27807114834693197</v>
      </c>
      <c r="H226" s="68">
        <v>85.042405551272196</v>
      </c>
      <c r="I226" s="71">
        <v>5.3010088539812801E-3</v>
      </c>
      <c r="J226" s="68">
        <v>82.652274479568206</v>
      </c>
      <c r="K226" s="71">
        <v>0.42540084606186301</v>
      </c>
      <c r="L226" s="68">
        <v>55.281418658442597</v>
      </c>
    </row>
    <row r="227" spans="1:12" x14ac:dyDescent="0.2">
      <c r="A227" s="72" t="s">
        <v>764</v>
      </c>
      <c r="B227" s="66" t="s">
        <v>765</v>
      </c>
      <c r="C227" s="67">
        <v>13</v>
      </c>
      <c r="D227" s="67" t="s">
        <v>334</v>
      </c>
      <c r="E227" s="71">
        <v>0.20045074647821301</v>
      </c>
      <c r="F227" s="68">
        <v>44.949884348496497</v>
      </c>
      <c r="G227" s="71">
        <v>0.42809783815698599</v>
      </c>
      <c r="H227" s="68">
        <v>95.296838858905204</v>
      </c>
      <c r="I227" s="71">
        <v>1.32950411471368E-4</v>
      </c>
      <c r="J227" s="68">
        <v>69.660755589822699</v>
      </c>
      <c r="K227" s="71">
        <v>0.173121450866182</v>
      </c>
      <c r="L227" s="68">
        <v>33.654587509637601</v>
      </c>
    </row>
    <row r="228" spans="1:12" x14ac:dyDescent="0.2">
      <c r="A228" s="72" t="s">
        <v>766</v>
      </c>
      <c r="B228" s="66" t="s">
        <v>767</v>
      </c>
      <c r="C228" s="67">
        <v>13</v>
      </c>
      <c r="D228" s="67" t="s">
        <v>334</v>
      </c>
      <c r="E228" s="71">
        <v>0.36376564806768402</v>
      </c>
      <c r="F228" s="68">
        <v>83.423284502698493</v>
      </c>
      <c r="G228" s="71">
        <v>0.25</v>
      </c>
      <c r="H228" s="68">
        <v>75.481881264456405</v>
      </c>
      <c r="I228" s="71">
        <v>4.4709601355074198E-5</v>
      </c>
      <c r="J228" s="68">
        <v>64.186584425597502</v>
      </c>
      <c r="K228" s="71">
        <v>0.84125223460169596</v>
      </c>
      <c r="L228" s="68">
        <v>88.010794140323796</v>
      </c>
    </row>
    <row r="229" spans="1:12" x14ac:dyDescent="0.2">
      <c r="A229" s="72" t="s">
        <v>768</v>
      </c>
      <c r="B229" s="66" t="s">
        <v>769</v>
      </c>
      <c r="C229" s="67">
        <v>13</v>
      </c>
      <c r="D229" s="67" t="s">
        <v>334</v>
      </c>
      <c r="E229" s="71">
        <v>0.23840086026041801</v>
      </c>
      <c r="F229" s="68">
        <v>54.356206630686202</v>
      </c>
      <c r="G229" s="71">
        <v>0.28150178119563501</v>
      </c>
      <c r="H229" s="68">
        <v>85.736314572089398</v>
      </c>
      <c r="I229" s="71">
        <v>1.98100824534867E-3</v>
      </c>
      <c r="J229" s="68">
        <v>79.182729375481898</v>
      </c>
      <c r="K229" s="71">
        <v>0.431719791340271</v>
      </c>
      <c r="L229" s="68">
        <v>56.052428681572898</v>
      </c>
    </row>
    <row r="230" spans="1:12" x14ac:dyDescent="0.2">
      <c r="A230" s="72" t="s">
        <v>770</v>
      </c>
      <c r="B230" s="66" t="s">
        <v>771</v>
      </c>
      <c r="C230" s="67">
        <v>13</v>
      </c>
      <c r="D230" s="67" t="s">
        <v>334</v>
      </c>
      <c r="E230" s="71">
        <v>0.29032866698649101</v>
      </c>
      <c r="F230" s="68">
        <v>65.767154973014698</v>
      </c>
      <c r="G230" s="71">
        <v>0.25079681274900401</v>
      </c>
      <c r="H230" s="68">
        <v>76.484194294525807</v>
      </c>
      <c r="I230" s="71">
        <v>4.5146816773065403E-3</v>
      </c>
      <c r="J230" s="68">
        <v>81.881264456437904</v>
      </c>
      <c r="K230" s="71">
        <v>0.61567450653316202</v>
      </c>
      <c r="L230" s="68">
        <v>70.701619121048594</v>
      </c>
    </row>
    <row r="231" spans="1:12" x14ac:dyDescent="0.2">
      <c r="A231" s="72" t="s">
        <v>772</v>
      </c>
      <c r="B231" s="66" t="s">
        <v>773</v>
      </c>
      <c r="C231" s="67">
        <v>13</v>
      </c>
      <c r="D231" s="67" t="s">
        <v>334</v>
      </c>
      <c r="E231" s="71">
        <v>0.23204180456832901</v>
      </c>
      <c r="F231" s="68">
        <v>52.621434078642999</v>
      </c>
      <c r="G231" s="71">
        <v>0.25159362549800801</v>
      </c>
      <c r="H231" s="68">
        <v>76.985350809560501</v>
      </c>
      <c r="I231" s="71">
        <v>2.3154822927318498E-3</v>
      </c>
      <c r="J231" s="68">
        <v>79.568234387046999</v>
      </c>
      <c r="K231" s="71">
        <v>0.44221630591424699</v>
      </c>
      <c r="L231" s="68">
        <v>56.8619892058597</v>
      </c>
    </row>
    <row r="232" spans="1:12" x14ac:dyDescent="0.2">
      <c r="A232" s="72" t="s">
        <v>774</v>
      </c>
      <c r="B232" s="66" t="s">
        <v>775</v>
      </c>
      <c r="C232" s="67">
        <v>13</v>
      </c>
      <c r="D232" s="67" t="s">
        <v>334</v>
      </c>
      <c r="E232" s="71">
        <v>0.38626690928284002</v>
      </c>
      <c r="F232" s="68">
        <v>88.357748650732503</v>
      </c>
      <c r="G232" s="71">
        <v>0.25</v>
      </c>
      <c r="H232" s="68">
        <v>75.481881264456405</v>
      </c>
      <c r="I232" s="71">
        <v>2.4954196105157699E-6</v>
      </c>
      <c r="J232" s="68">
        <v>45.142636854279097</v>
      </c>
      <c r="K232" s="71">
        <v>0.908798232428908</v>
      </c>
      <c r="L232" s="68">
        <v>92.983808789514299</v>
      </c>
    </row>
    <row r="233" spans="1:12" x14ac:dyDescent="0.2">
      <c r="A233" s="72" t="s">
        <v>776</v>
      </c>
      <c r="B233" s="66" t="s">
        <v>777</v>
      </c>
      <c r="C233" s="67">
        <v>13</v>
      </c>
      <c r="D233" s="67" t="s">
        <v>334</v>
      </c>
      <c r="E233" s="71">
        <v>0.349041879267938</v>
      </c>
      <c r="F233" s="68">
        <v>79.645335389360099</v>
      </c>
      <c r="G233" s="71">
        <v>0.25</v>
      </c>
      <c r="H233" s="68">
        <v>75.481881264456405</v>
      </c>
      <c r="I233" s="71">
        <v>2.30563556090694E-2</v>
      </c>
      <c r="J233" s="68">
        <v>88.511950655358504</v>
      </c>
      <c r="K233" s="71">
        <v>0.77406928219474502</v>
      </c>
      <c r="L233" s="68">
        <v>82.690824980724798</v>
      </c>
    </row>
    <row r="234" spans="1:12" x14ac:dyDescent="0.2">
      <c r="A234" s="72" t="s">
        <v>778</v>
      </c>
      <c r="B234" s="66" t="s">
        <v>779</v>
      </c>
      <c r="C234" s="67">
        <v>13</v>
      </c>
      <c r="D234" s="67" t="s">
        <v>334</v>
      </c>
      <c r="E234" s="71">
        <v>0.41209519786758703</v>
      </c>
      <c r="F234" s="68">
        <v>94.178874325366195</v>
      </c>
      <c r="G234" s="71">
        <v>0.25</v>
      </c>
      <c r="H234" s="68">
        <v>75.481881264456405</v>
      </c>
      <c r="I234" s="71">
        <v>2.5647368219189899E-6</v>
      </c>
      <c r="J234" s="68">
        <v>45.335389360061697</v>
      </c>
      <c r="K234" s="71">
        <v>0.98628302886593999</v>
      </c>
      <c r="L234" s="68">
        <v>98.535080956052397</v>
      </c>
    </row>
    <row r="235" spans="1:12" x14ac:dyDescent="0.2">
      <c r="A235" s="72" t="s">
        <v>780</v>
      </c>
      <c r="B235" s="66" t="s">
        <v>781</v>
      </c>
      <c r="C235" s="67">
        <v>13</v>
      </c>
      <c r="D235" s="67" t="s">
        <v>334</v>
      </c>
      <c r="E235" s="71">
        <v>0.38388526383411498</v>
      </c>
      <c r="F235" s="68">
        <v>87.972243639167303</v>
      </c>
      <c r="G235" s="71">
        <v>0.25</v>
      </c>
      <c r="H235" s="68">
        <v>75.481881264456405</v>
      </c>
      <c r="I235" s="71">
        <v>4.8660682405057501E-4</v>
      </c>
      <c r="J235" s="68">
        <v>74.595219737856596</v>
      </c>
      <c r="K235" s="71">
        <v>0.90116918467829399</v>
      </c>
      <c r="L235" s="68">
        <v>92.636854279105606</v>
      </c>
    </row>
    <row r="236" spans="1:12" x14ac:dyDescent="0.2">
      <c r="A236" s="72" t="s">
        <v>782</v>
      </c>
      <c r="B236" s="66" t="s">
        <v>783</v>
      </c>
      <c r="C236" s="67">
        <v>13</v>
      </c>
      <c r="D236" s="67" t="s">
        <v>334</v>
      </c>
      <c r="E236" s="71">
        <v>0.41343161911305798</v>
      </c>
      <c r="F236" s="68">
        <v>94.448727833461803</v>
      </c>
      <c r="G236" s="71">
        <v>0.25</v>
      </c>
      <c r="H236" s="68">
        <v>75.481881264456405</v>
      </c>
      <c r="I236" s="71">
        <v>2.6340540333221998E-6</v>
      </c>
      <c r="J236" s="68">
        <v>45.412490362374697</v>
      </c>
      <c r="K236" s="71">
        <v>0.99029222328514199</v>
      </c>
      <c r="L236" s="68">
        <v>98.804934464148005</v>
      </c>
    </row>
    <row r="237" spans="1:12" x14ac:dyDescent="0.2">
      <c r="A237" s="72" t="s">
        <v>784</v>
      </c>
      <c r="B237" s="66" t="s">
        <v>785</v>
      </c>
      <c r="C237" s="67">
        <v>13</v>
      </c>
      <c r="D237" s="67" t="s">
        <v>334</v>
      </c>
      <c r="E237" s="71">
        <v>0.36160732081212998</v>
      </c>
      <c r="F237" s="68">
        <v>82.459521973785698</v>
      </c>
      <c r="G237" s="71">
        <v>0.173141498618091</v>
      </c>
      <c r="H237" s="68">
        <v>9.4063222821896701</v>
      </c>
      <c r="I237" s="71">
        <v>1.4764566028885E-5</v>
      </c>
      <c r="J237" s="68">
        <v>56.515034695451</v>
      </c>
      <c r="K237" s="71">
        <v>0.91166569925227003</v>
      </c>
      <c r="L237" s="68">
        <v>93.253662297609907</v>
      </c>
    </row>
    <row r="238" spans="1:12" x14ac:dyDescent="0.2">
      <c r="A238" s="72" t="s">
        <v>786</v>
      </c>
      <c r="B238" s="66" t="s">
        <v>787</v>
      </c>
      <c r="C238" s="67">
        <v>14</v>
      </c>
      <c r="D238" s="67" t="s">
        <v>334</v>
      </c>
      <c r="E238" s="71">
        <v>0.37224353570413499</v>
      </c>
      <c r="F238" s="68">
        <v>94.132029339853304</v>
      </c>
      <c r="G238" s="71">
        <v>0.20509625015663199</v>
      </c>
      <c r="H238" s="68">
        <v>47.351263243683803</v>
      </c>
      <c r="I238" s="71">
        <v>2.7214098628756499E-5</v>
      </c>
      <c r="J238" s="68">
        <v>62.510187449062798</v>
      </c>
      <c r="K238" s="71">
        <v>0.91160714285714295</v>
      </c>
      <c r="L238" s="68">
        <v>98.207008964955193</v>
      </c>
    </row>
    <row r="239" spans="1:12" x14ac:dyDescent="0.2">
      <c r="A239" s="72" t="s">
        <v>788</v>
      </c>
      <c r="B239" s="66" t="s">
        <v>789</v>
      </c>
      <c r="C239" s="67">
        <v>13</v>
      </c>
      <c r="D239" s="67" t="s">
        <v>334</v>
      </c>
      <c r="E239" s="71">
        <v>0.33046749869275299</v>
      </c>
      <c r="F239" s="68">
        <v>75.558982266769505</v>
      </c>
      <c r="G239" s="71">
        <v>2.3439006908689799E-2</v>
      </c>
      <c r="H239" s="68">
        <v>3.6622976098689302</v>
      </c>
      <c r="I239" s="71">
        <v>6.9317211403215903E-7</v>
      </c>
      <c r="J239" s="68">
        <v>40.285273708558201</v>
      </c>
      <c r="K239" s="71">
        <v>0.96796279599745605</v>
      </c>
      <c r="L239" s="68">
        <v>97.185813415574401</v>
      </c>
    </row>
    <row r="240" spans="1:12" x14ac:dyDescent="0.2">
      <c r="A240" s="72" t="s">
        <v>790</v>
      </c>
      <c r="B240" s="66" t="s">
        <v>791</v>
      </c>
      <c r="C240" s="67">
        <v>13</v>
      </c>
      <c r="D240" s="67" t="s">
        <v>334</v>
      </c>
      <c r="E240" s="71">
        <v>0.33038550835558</v>
      </c>
      <c r="F240" s="68">
        <v>75.520431765612997</v>
      </c>
      <c r="G240" s="71">
        <v>8.6374724390708701E-4</v>
      </c>
      <c r="H240" s="68">
        <v>2.6599845797995401</v>
      </c>
      <c r="I240" s="71">
        <v>5.5453769122572695E-7</v>
      </c>
      <c r="J240" s="68">
        <v>39.82266769468</v>
      </c>
      <c r="K240" s="71">
        <v>0.99029222328514199</v>
      </c>
      <c r="L240" s="68">
        <v>98.804934464148005</v>
      </c>
    </row>
    <row r="241" spans="1:12" x14ac:dyDescent="0.2">
      <c r="A241" s="72" t="s">
        <v>792</v>
      </c>
      <c r="B241" s="66" t="s">
        <v>793</v>
      </c>
      <c r="C241" s="67">
        <v>14</v>
      </c>
      <c r="D241" s="67" t="s">
        <v>334</v>
      </c>
      <c r="E241" s="71">
        <v>0.29815042583672402</v>
      </c>
      <c r="F241" s="68">
        <v>91.524042379788099</v>
      </c>
      <c r="G241" s="71">
        <v>3.87449299702711E-3</v>
      </c>
      <c r="H241" s="68">
        <v>16.788916055419701</v>
      </c>
      <c r="I241" s="71">
        <v>1.3876877487751199E-6</v>
      </c>
      <c r="J241" s="68">
        <v>44.498777506112503</v>
      </c>
      <c r="K241" s="71">
        <v>0.89057539682539699</v>
      </c>
      <c r="L241" s="68">
        <v>97.962510187449098</v>
      </c>
    </row>
    <row r="242" spans="1:12" x14ac:dyDescent="0.2">
      <c r="A242" s="72" t="s">
        <v>794</v>
      </c>
      <c r="B242" s="66" t="s">
        <v>795</v>
      </c>
      <c r="C242" s="67">
        <v>14</v>
      </c>
      <c r="D242" s="67" t="s">
        <v>334</v>
      </c>
      <c r="E242" s="71">
        <v>0.17956469700859001</v>
      </c>
      <c r="F242" s="68">
        <v>79.462102689486599</v>
      </c>
      <c r="G242" s="71">
        <v>0.24999999142839499</v>
      </c>
      <c r="H242" s="68">
        <v>68.541157294213505</v>
      </c>
      <c r="I242" s="71">
        <v>3.6234068995794701E-6</v>
      </c>
      <c r="J242" s="68">
        <v>49.714751426242898</v>
      </c>
      <c r="K242" s="71">
        <v>0.288690476190476</v>
      </c>
      <c r="L242" s="68">
        <v>79.951100244498804</v>
      </c>
    </row>
    <row r="243" spans="1:12" x14ac:dyDescent="0.2">
      <c r="A243" s="72" t="s">
        <v>796</v>
      </c>
      <c r="B243" s="66" t="s">
        <v>797</v>
      </c>
      <c r="C243" s="67">
        <v>14</v>
      </c>
      <c r="D243" s="67" t="s">
        <v>334</v>
      </c>
      <c r="E243" s="71">
        <v>0.26322510917047698</v>
      </c>
      <c r="F243" s="68">
        <v>89.323553382233101</v>
      </c>
      <c r="G243" s="71">
        <v>0.22889575004160401</v>
      </c>
      <c r="H243" s="68">
        <v>53.137734311328401</v>
      </c>
      <c r="I243" s="71">
        <v>1.5688580937540901E-5</v>
      </c>
      <c r="J243" s="68">
        <v>58.5167074164629</v>
      </c>
      <c r="K243" s="71">
        <v>0.56076388888888895</v>
      </c>
      <c r="L243" s="68">
        <v>92.991035044824798</v>
      </c>
    </row>
    <row r="244" spans="1:12" x14ac:dyDescent="0.2">
      <c r="A244" s="72" t="s">
        <v>798</v>
      </c>
      <c r="B244" s="66" t="s">
        <v>798</v>
      </c>
      <c r="C244" s="67">
        <v>14</v>
      </c>
      <c r="D244" s="67" t="s">
        <v>334</v>
      </c>
      <c r="E244" s="71">
        <v>0.21187674598818201</v>
      </c>
      <c r="F244" s="68">
        <v>85.330073349633295</v>
      </c>
      <c r="G244" s="71">
        <v>0.238159999869308</v>
      </c>
      <c r="H244" s="68">
        <v>56.316218418907901</v>
      </c>
      <c r="I244" s="71">
        <v>0</v>
      </c>
      <c r="J244" s="68">
        <v>32.762836185819097</v>
      </c>
      <c r="K244" s="71">
        <v>0.39747023809523802</v>
      </c>
      <c r="L244" s="68">
        <v>87.449062754686196</v>
      </c>
    </row>
    <row r="245" spans="1:12" x14ac:dyDescent="0.2">
      <c r="A245" s="72" t="s">
        <v>799</v>
      </c>
      <c r="B245" s="66" t="s">
        <v>799</v>
      </c>
      <c r="C245" s="67">
        <v>14</v>
      </c>
      <c r="D245" s="67" t="s">
        <v>334</v>
      </c>
      <c r="E245" s="71">
        <v>0.25535034087367298</v>
      </c>
      <c r="F245" s="68">
        <v>88.916055419722895</v>
      </c>
      <c r="G245" s="71">
        <v>8.1774265298176996E-2</v>
      </c>
      <c r="H245" s="68">
        <v>32.355338223308898</v>
      </c>
      <c r="I245" s="71">
        <v>9.6367204776049806E-7</v>
      </c>
      <c r="J245" s="68">
        <v>42.379788101059503</v>
      </c>
      <c r="K245" s="71">
        <v>0.68427579365079405</v>
      </c>
      <c r="L245" s="68">
        <v>94.865525672371604</v>
      </c>
    </row>
    <row r="246" spans="1:12" x14ac:dyDescent="0.2">
      <c r="A246" s="72" t="s">
        <v>800</v>
      </c>
      <c r="B246" s="66" t="s">
        <v>801</v>
      </c>
      <c r="C246" s="67">
        <v>14</v>
      </c>
      <c r="D246" s="67" t="s">
        <v>334</v>
      </c>
      <c r="E246" s="71">
        <v>0.19503281526605601</v>
      </c>
      <c r="F246" s="68">
        <v>82.559087204563994</v>
      </c>
      <c r="G246" s="71">
        <v>0.19690400135372299</v>
      </c>
      <c r="H246" s="68">
        <v>45.802770986145099</v>
      </c>
      <c r="I246" s="71">
        <v>0</v>
      </c>
      <c r="J246" s="68">
        <v>32.762836185819097</v>
      </c>
      <c r="K246" s="71">
        <v>0.38819444444444501</v>
      </c>
      <c r="L246" s="68">
        <v>86.960065199674005</v>
      </c>
    </row>
    <row r="247" spans="1:12" x14ac:dyDescent="0.2">
      <c r="A247" s="72" t="s">
        <v>802</v>
      </c>
      <c r="B247" s="66" t="s">
        <v>803</v>
      </c>
      <c r="C247" s="67">
        <v>14</v>
      </c>
      <c r="D247" s="67" t="s">
        <v>334</v>
      </c>
      <c r="E247" s="71">
        <v>0.26762716116305202</v>
      </c>
      <c r="F247" s="68">
        <v>90.0570497147514</v>
      </c>
      <c r="G247" s="71">
        <v>0.18247692425533699</v>
      </c>
      <c r="H247" s="68">
        <v>43.846780766096202</v>
      </c>
      <c r="I247" s="71">
        <v>1.76544719149723E-5</v>
      </c>
      <c r="J247" s="68">
        <v>59.5762021189894</v>
      </c>
      <c r="K247" s="71">
        <v>0.62038690476190494</v>
      </c>
      <c r="L247" s="68">
        <v>93.969030154849193</v>
      </c>
    </row>
    <row r="248" spans="1:12" x14ac:dyDescent="0.2">
      <c r="A248" s="72" t="s">
        <v>804</v>
      </c>
      <c r="B248" s="66" t="s">
        <v>805</v>
      </c>
      <c r="C248" s="67">
        <v>14</v>
      </c>
      <c r="D248" s="67" t="s">
        <v>334</v>
      </c>
      <c r="E248" s="71">
        <v>0.125782720959113</v>
      </c>
      <c r="F248" s="68">
        <v>64.873675631621794</v>
      </c>
      <c r="G248" s="71">
        <v>3.5681496210672799E-2</v>
      </c>
      <c r="H248" s="68">
        <v>25.9168704156479</v>
      </c>
      <c r="I248" s="71">
        <v>0</v>
      </c>
      <c r="J248" s="68">
        <v>32.762836185819097</v>
      </c>
      <c r="K248" s="71">
        <v>0.34166666666666701</v>
      </c>
      <c r="L248" s="68">
        <v>84.841075794621005</v>
      </c>
    </row>
    <row r="249" spans="1:12" x14ac:dyDescent="0.2">
      <c r="A249" s="72" t="s">
        <v>719</v>
      </c>
      <c r="B249" s="66" t="s">
        <v>806</v>
      </c>
      <c r="C249" s="67">
        <v>14</v>
      </c>
      <c r="D249" s="67" t="s">
        <v>334</v>
      </c>
      <c r="E249" s="71">
        <v>2.6174940079140199E-2</v>
      </c>
      <c r="F249" s="68">
        <v>17.766911165444199</v>
      </c>
      <c r="G249" s="71">
        <v>2.9948405953217299E-6</v>
      </c>
      <c r="H249" s="68">
        <v>12.469437652811701</v>
      </c>
      <c r="I249" s="71">
        <v>0</v>
      </c>
      <c r="J249" s="68">
        <v>32.762836185819097</v>
      </c>
      <c r="K249" s="71">
        <v>7.8521825396825395E-2</v>
      </c>
      <c r="L249" s="68">
        <v>48.2477587612062</v>
      </c>
    </row>
    <row r="250" spans="1:12" x14ac:dyDescent="0.2">
      <c r="A250" s="72" t="s">
        <v>807</v>
      </c>
      <c r="B250" s="66" t="s">
        <v>808</v>
      </c>
      <c r="C250" s="67">
        <v>14</v>
      </c>
      <c r="D250" s="67" t="s">
        <v>334</v>
      </c>
      <c r="E250" s="71">
        <v>0.15470371034300201</v>
      </c>
      <c r="F250" s="68">
        <v>73.920130399347997</v>
      </c>
      <c r="G250" s="71">
        <v>3.1720258013131698E-2</v>
      </c>
      <c r="H250" s="68">
        <v>25.264873675631598</v>
      </c>
      <c r="I250" s="71">
        <v>0</v>
      </c>
      <c r="J250" s="68">
        <v>32.762836185819097</v>
      </c>
      <c r="K250" s="71">
        <v>0.43239087301587298</v>
      </c>
      <c r="L250" s="68">
        <v>89.079054604727006</v>
      </c>
    </row>
    <row r="251" spans="1:12" x14ac:dyDescent="0.2">
      <c r="A251" s="72" t="s">
        <v>809</v>
      </c>
      <c r="B251" s="66" t="s">
        <v>809</v>
      </c>
      <c r="C251" s="67">
        <v>14</v>
      </c>
      <c r="D251" s="67" t="s">
        <v>334</v>
      </c>
      <c r="E251" s="71">
        <v>3.3153875085033799E-2</v>
      </c>
      <c r="F251" s="68">
        <v>19.233903830480799</v>
      </c>
      <c r="G251" s="71">
        <v>1.01259994197285E-2</v>
      </c>
      <c r="H251" s="68">
        <v>19.559902200488999</v>
      </c>
      <c r="I251" s="71">
        <v>3.0837505528335901E-7</v>
      </c>
      <c r="J251" s="68">
        <v>38.875305623471903</v>
      </c>
      <c r="K251" s="71">
        <v>8.9335317460317504E-2</v>
      </c>
      <c r="L251" s="68">
        <v>49.877750611246903</v>
      </c>
    </row>
    <row r="252" spans="1:12" x14ac:dyDescent="0.2">
      <c r="A252" s="72" t="s">
        <v>810</v>
      </c>
      <c r="B252" s="66" t="s">
        <v>810</v>
      </c>
      <c r="C252" s="67">
        <v>14</v>
      </c>
      <c r="D252" s="67" t="s">
        <v>334</v>
      </c>
      <c r="E252" s="71">
        <v>6.6608717789784999E-2</v>
      </c>
      <c r="F252" s="68">
        <v>28.850855745721301</v>
      </c>
      <c r="G252" s="71">
        <v>8.8037497693010097E-3</v>
      </c>
      <c r="H252" s="68">
        <v>18.9894050529747</v>
      </c>
      <c r="I252" s="71">
        <v>5.7820322865629901E-7</v>
      </c>
      <c r="J252" s="68">
        <v>40.505297473512599</v>
      </c>
      <c r="K252" s="71">
        <v>0.191021825396825</v>
      </c>
      <c r="L252" s="68">
        <v>68.7856560717196</v>
      </c>
    </row>
    <row r="253" spans="1:12" x14ac:dyDescent="0.2">
      <c r="A253" s="72" t="s">
        <v>811</v>
      </c>
      <c r="B253" s="66" t="s">
        <v>812</v>
      </c>
      <c r="C253" s="67">
        <v>14</v>
      </c>
      <c r="D253" s="67" t="s">
        <v>334</v>
      </c>
      <c r="E253" s="71">
        <v>0.149924257793041</v>
      </c>
      <c r="F253" s="68">
        <v>72.616136919315394</v>
      </c>
      <c r="G253" s="71">
        <v>1.6588249569599599E-2</v>
      </c>
      <c r="H253" s="68">
        <v>21.352893235533799</v>
      </c>
      <c r="I253" s="71">
        <v>0</v>
      </c>
      <c r="J253" s="68">
        <v>32.762836185819097</v>
      </c>
      <c r="K253" s="71">
        <v>0.43318452380952399</v>
      </c>
      <c r="L253" s="68">
        <v>89.323553382233101</v>
      </c>
    </row>
    <row r="254" spans="1:12" x14ac:dyDescent="0.2">
      <c r="A254" s="72" t="s">
        <v>813</v>
      </c>
      <c r="B254" s="66" t="s">
        <v>814</v>
      </c>
      <c r="C254" s="67">
        <v>14</v>
      </c>
      <c r="D254" s="67" t="s">
        <v>334</v>
      </c>
      <c r="E254" s="71">
        <v>0.14058897389859501</v>
      </c>
      <c r="F254" s="68">
        <v>69.193154034229806</v>
      </c>
      <c r="G254" s="71">
        <v>0.13659749996449699</v>
      </c>
      <c r="H254" s="68">
        <v>37.897310513447401</v>
      </c>
      <c r="I254" s="71">
        <v>7.7093763820839896E-7</v>
      </c>
      <c r="J254" s="68">
        <v>41.320293398533003</v>
      </c>
      <c r="K254" s="71">
        <v>0.285168650793651</v>
      </c>
      <c r="L254" s="68">
        <v>79.625101874490596</v>
      </c>
    </row>
    <row r="255" spans="1:12" x14ac:dyDescent="0.2">
      <c r="A255" s="72" t="s">
        <v>815</v>
      </c>
      <c r="B255" s="66" t="s">
        <v>816</v>
      </c>
      <c r="C255" s="67">
        <v>14</v>
      </c>
      <c r="D255" s="67" t="s">
        <v>334</v>
      </c>
      <c r="E255" s="71">
        <v>0.108149421056892</v>
      </c>
      <c r="F255" s="68">
        <v>56.479217603911998</v>
      </c>
      <c r="G255" s="71">
        <v>4.2548256618659901E-2</v>
      </c>
      <c r="H255" s="68">
        <v>26.487367563162199</v>
      </c>
      <c r="I255" s="71">
        <v>5.1652821759962697E-6</v>
      </c>
      <c r="J255" s="68">
        <v>52.567237163814198</v>
      </c>
      <c r="K255" s="71">
        <v>0.28189484126984099</v>
      </c>
      <c r="L255" s="68">
        <v>78.973105134474295</v>
      </c>
    </row>
    <row r="256" spans="1:12" x14ac:dyDescent="0.2">
      <c r="A256" s="72" t="s">
        <v>817</v>
      </c>
      <c r="B256" s="66" t="s">
        <v>818</v>
      </c>
      <c r="C256" s="67">
        <v>14</v>
      </c>
      <c r="D256" s="67" t="s">
        <v>334</v>
      </c>
      <c r="E256" s="71">
        <v>4.8797130850337697E-2</v>
      </c>
      <c r="F256" s="68">
        <v>23.553382233088801</v>
      </c>
      <c r="G256" s="71">
        <v>2.60005560071533E-2</v>
      </c>
      <c r="H256" s="68">
        <v>24.205378973105098</v>
      </c>
      <c r="I256" s="71">
        <v>3.9317819548628299E-6</v>
      </c>
      <c r="J256" s="68">
        <v>50.529747351263197</v>
      </c>
      <c r="K256" s="71">
        <v>0.120386904761905</v>
      </c>
      <c r="L256" s="68">
        <v>56.071719641401799</v>
      </c>
    </row>
    <row r="257" spans="1:12" x14ac:dyDescent="0.2">
      <c r="A257" s="72" t="s">
        <v>819</v>
      </c>
      <c r="B257" s="66" t="s">
        <v>820</v>
      </c>
      <c r="C257" s="67">
        <v>14</v>
      </c>
      <c r="D257" s="67" t="s">
        <v>334</v>
      </c>
      <c r="E257" s="71">
        <v>0.11585700490638801</v>
      </c>
      <c r="F257" s="68">
        <v>60.554197229013901</v>
      </c>
      <c r="G257" s="71">
        <v>4.47998846147796E-4</v>
      </c>
      <c r="H257" s="68">
        <v>14.0994295028525</v>
      </c>
      <c r="I257" s="71">
        <v>0</v>
      </c>
      <c r="J257" s="68">
        <v>32.762836185819097</v>
      </c>
      <c r="K257" s="71">
        <v>0.34712301587301603</v>
      </c>
      <c r="L257" s="68">
        <v>85.248573757131197</v>
      </c>
    </row>
    <row r="258" spans="1:12" x14ac:dyDescent="0.2">
      <c r="A258" s="72" t="s">
        <v>821</v>
      </c>
      <c r="B258" s="66" t="s">
        <v>822</v>
      </c>
      <c r="C258" s="67">
        <v>14</v>
      </c>
      <c r="D258" s="67" t="s">
        <v>334</v>
      </c>
      <c r="E258" s="71">
        <v>0.113848216524761</v>
      </c>
      <c r="F258" s="68">
        <v>58.924205378973099</v>
      </c>
      <c r="G258" s="71">
        <v>0.24470616278719501</v>
      </c>
      <c r="H258" s="68">
        <v>59.9022004889976</v>
      </c>
      <c r="I258" s="71">
        <v>3.91499947235944E-2</v>
      </c>
      <c r="J258" s="68">
        <v>90.383048084759594</v>
      </c>
      <c r="K258" s="71">
        <v>5.7688492063492101E-2</v>
      </c>
      <c r="L258" s="68">
        <v>43.928280358598201</v>
      </c>
    </row>
    <row r="259" spans="1:12" x14ac:dyDescent="0.2">
      <c r="A259" s="72" t="s">
        <v>823</v>
      </c>
      <c r="B259" s="66" t="s">
        <v>824</v>
      </c>
      <c r="C259" s="67">
        <v>14</v>
      </c>
      <c r="D259" s="67" t="s">
        <v>334</v>
      </c>
      <c r="E259" s="71">
        <v>0.118342788494706</v>
      </c>
      <c r="F259" s="68">
        <v>61.6951915240424</v>
      </c>
      <c r="G259" s="71">
        <v>0.19704225437300599</v>
      </c>
      <c r="H259" s="68">
        <v>45.884270578647097</v>
      </c>
      <c r="I259" s="71">
        <v>0</v>
      </c>
      <c r="J259" s="68">
        <v>32.762836185819097</v>
      </c>
      <c r="K259" s="71">
        <v>0.15798611111111099</v>
      </c>
      <c r="L259" s="68">
        <v>63.080684596577001</v>
      </c>
    </row>
    <row r="260" spans="1:12" x14ac:dyDescent="0.2">
      <c r="A260" s="72" t="s">
        <v>825</v>
      </c>
      <c r="B260" s="66" t="s">
        <v>826</v>
      </c>
      <c r="C260" s="67">
        <v>14</v>
      </c>
      <c r="D260" s="67" t="s">
        <v>334</v>
      </c>
      <c r="E260" s="71">
        <v>0.163349238512285</v>
      </c>
      <c r="F260" s="68">
        <v>76.039119804400997</v>
      </c>
      <c r="G260" s="71">
        <v>0.15146168140910901</v>
      </c>
      <c r="H260" s="68">
        <v>39.771801140994299</v>
      </c>
      <c r="I260" s="71">
        <v>4.4367461078893298E-5</v>
      </c>
      <c r="J260" s="68">
        <v>65.444172779136096</v>
      </c>
      <c r="K260" s="71">
        <v>0.33854166666666702</v>
      </c>
      <c r="L260" s="68">
        <v>84.433577832110799</v>
      </c>
    </row>
    <row r="261" spans="1:12" x14ac:dyDescent="0.2">
      <c r="A261" s="72" t="s">
        <v>827</v>
      </c>
      <c r="B261" s="66" t="s">
        <v>828</v>
      </c>
      <c r="C261" s="67">
        <v>14</v>
      </c>
      <c r="D261" s="67" t="s">
        <v>334</v>
      </c>
      <c r="E261" s="71">
        <v>0.104393571828081</v>
      </c>
      <c r="F261" s="68">
        <v>54.686226568867198</v>
      </c>
      <c r="G261" s="71">
        <v>7.56503039011103E-2</v>
      </c>
      <c r="H261" s="68">
        <v>31.3773431132844</v>
      </c>
      <c r="I261" s="71">
        <v>1.83835861863079E-2</v>
      </c>
      <c r="J261" s="68">
        <v>87.449062754686196</v>
      </c>
      <c r="K261" s="71">
        <v>0.21914682539682501</v>
      </c>
      <c r="L261" s="68">
        <v>72.534637326813396</v>
      </c>
    </row>
    <row r="262" spans="1:12" x14ac:dyDescent="0.2">
      <c r="A262" s="72" t="s">
        <v>829</v>
      </c>
      <c r="B262" s="66" t="s">
        <v>830</v>
      </c>
      <c r="C262" s="67">
        <v>14</v>
      </c>
      <c r="D262" s="67" t="s">
        <v>334</v>
      </c>
      <c r="E262" s="71">
        <v>0.143584655334204</v>
      </c>
      <c r="F262" s="68">
        <v>70.089649551752203</v>
      </c>
      <c r="G262" s="71">
        <v>0.24999999774864301</v>
      </c>
      <c r="H262" s="68">
        <v>68.948655256723697</v>
      </c>
      <c r="I262" s="71">
        <v>0</v>
      </c>
      <c r="J262" s="68">
        <v>32.762836185819097</v>
      </c>
      <c r="K262" s="71">
        <v>0.180753968253968</v>
      </c>
      <c r="L262" s="68">
        <v>66.829665851670697</v>
      </c>
    </row>
    <row r="263" spans="1:12" x14ac:dyDescent="0.2">
      <c r="A263" s="72" t="s">
        <v>831</v>
      </c>
      <c r="B263" s="66" t="s">
        <v>832</v>
      </c>
      <c r="C263" s="67">
        <v>14</v>
      </c>
      <c r="D263" s="67" t="s">
        <v>334</v>
      </c>
      <c r="E263" s="71">
        <v>0.13793312965005</v>
      </c>
      <c r="F263" s="68">
        <v>68.459657701711507</v>
      </c>
      <c r="G263" s="71">
        <v>0.243660500061262</v>
      </c>
      <c r="H263" s="68">
        <v>59.5762021189894</v>
      </c>
      <c r="I263" s="71">
        <v>0</v>
      </c>
      <c r="J263" s="68">
        <v>32.762836185819097</v>
      </c>
      <c r="K263" s="71">
        <v>0.17013888888888901</v>
      </c>
      <c r="L263" s="68">
        <v>64.873675631621794</v>
      </c>
    </row>
    <row r="264" spans="1:12" x14ac:dyDescent="0.2">
      <c r="A264" s="72" t="s">
        <v>833</v>
      </c>
      <c r="B264" s="66" t="s">
        <v>834</v>
      </c>
      <c r="C264" s="67">
        <v>14</v>
      </c>
      <c r="D264" s="67" t="s">
        <v>334</v>
      </c>
      <c r="E264" s="71">
        <v>0.14821428571428599</v>
      </c>
      <c r="F264" s="68">
        <v>71.964140179299093</v>
      </c>
      <c r="G264" s="71">
        <v>0.25</v>
      </c>
      <c r="H264" s="68">
        <v>73.675631621841902</v>
      </c>
      <c r="I264" s="71">
        <v>0</v>
      </c>
      <c r="J264" s="68">
        <v>32.762836185819097</v>
      </c>
      <c r="K264" s="71">
        <v>0.19464285714285701</v>
      </c>
      <c r="L264" s="68">
        <v>69.274653626731904</v>
      </c>
    </row>
    <row r="265" spans="1:12" x14ac:dyDescent="0.2">
      <c r="A265" s="72" t="s">
        <v>835</v>
      </c>
      <c r="B265" s="66" t="s">
        <v>836</v>
      </c>
      <c r="C265" s="67">
        <v>14</v>
      </c>
      <c r="D265" s="67" t="s">
        <v>334</v>
      </c>
      <c r="E265" s="71">
        <v>0.10409550848768501</v>
      </c>
      <c r="F265" s="68">
        <v>54.441727791360996</v>
      </c>
      <c r="G265" s="71">
        <v>0.10722700165353199</v>
      </c>
      <c r="H265" s="68">
        <v>34.963325183374103</v>
      </c>
      <c r="I265" s="71">
        <v>0</v>
      </c>
      <c r="J265" s="68">
        <v>32.762836185819097</v>
      </c>
      <c r="K265" s="71">
        <v>0.205059523809524</v>
      </c>
      <c r="L265" s="68">
        <v>70.415647921760396</v>
      </c>
    </row>
    <row r="266" spans="1:12" x14ac:dyDescent="0.2">
      <c r="A266" s="72" t="s">
        <v>837</v>
      </c>
      <c r="B266" s="66" t="s">
        <v>838</v>
      </c>
      <c r="C266" s="67">
        <v>14</v>
      </c>
      <c r="D266" s="67" t="s">
        <v>334</v>
      </c>
      <c r="E266" s="71">
        <v>0.13711622105073201</v>
      </c>
      <c r="F266" s="68">
        <v>68.133659331703299</v>
      </c>
      <c r="G266" s="71">
        <v>0.19240025045378201</v>
      </c>
      <c r="H266" s="68">
        <v>45.069274653626699</v>
      </c>
      <c r="I266" s="71">
        <v>0</v>
      </c>
      <c r="J266" s="68">
        <v>32.762836185819097</v>
      </c>
      <c r="K266" s="71">
        <v>0.218948412698413</v>
      </c>
      <c r="L266" s="68">
        <v>72.371638141809299</v>
      </c>
    </row>
    <row r="267" spans="1:12" x14ac:dyDescent="0.2">
      <c r="A267" s="72" t="s">
        <v>839</v>
      </c>
      <c r="B267" s="66" t="s">
        <v>840</v>
      </c>
      <c r="C267" s="67">
        <v>14</v>
      </c>
      <c r="D267" s="67" t="s">
        <v>334</v>
      </c>
      <c r="E267" s="71">
        <v>0.17965096067005801</v>
      </c>
      <c r="F267" s="68">
        <v>79.543602281988598</v>
      </c>
      <c r="G267" s="71">
        <v>0.18396101844801299</v>
      </c>
      <c r="H267" s="68">
        <v>44.172779136104303</v>
      </c>
      <c r="I267" s="71">
        <v>4.2837149867049702E-4</v>
      </c>
      <c r="J267" s="68">
        <v>75.387123064384696</v>
      </c>
      <c r="K267" s="71">
        <v>0.35456349206349203</v>
      </c>
      <c r="L267" s="68">
        <v>85.737571312143402</v>
      </c>
    </row>
    <row r="268" spans="1:12" x14ac:dyDescent="0.2">
      <c r="A268" s="72" t="s">
        <v>841</v>
      </c>
      <c r="B268" s="66" t="s">
        <v>842</v>
      </c>
      <c r="C268" s="67">
        <v>14</v>
      </c>
      <c r="D268" s="67" t="s">
        <v>334</v>
      </c>
      <c r="E268" s="71">
        <v>0.15072153006814801</v>
      </c>
      <c r="F268" s="68">
        <v>72.779136104319505</v>
      </c>
      <c r="G268" s="71">
        <v>7.2383822692452901E-2</v>
      </c>
      <c r="H268" s="68">
        <v>30.888345558272199</v>
      </c>
      <c r="I268" s="71">
        <v>1.18069099291616E-4</v>
      </c>
      <c r="J268" s="68">
        <v>70.089649551752203</v>
      </c>
      <c r="K268" s="71">
        <v>0.37966269841269801</v>
      </c>
      <c r="L268" s="68">
        <v>86.5525672371638</v>
      </c>
    </row>
    <row r="269" spans="1:12" x14ac:dyDescent="0.2">
      <c r="A269" s="72" t="s">
        <v>843</v>
      </c>
      <c r="B269" s="66" t="s">
        <v>844</v>
      </c>
      <c r="C269" s="67">
        <v>14</v>
      </c>
      <c r="D269" s="67" t="s">
        <v>334</v>
      </c>
      <c r="E269" s="71">
        <v>0.178391778761368</v>
      </c>
      <c r="F269" s="68">
        <v>79.136104319478406</v>
      </c>
      <c r="G269" s="71">
        <v>0.21444081764576001</v>
      </c>
      <c r="H269" s="68">
        <v>49.470252648736803</v>
      </c>
      <c r="I269" s="71">
        <v>6.64721705104236E-3</v>
      </c>
      <c r="J269" s="68">
        <v>83.863080684596596</v>
      </c>
      <c r="K269" s="71">
        <v>0.31408730158730203</v>
      </c>
      <c r="L269" s="68">
        <v>82.477587612061896</v>
      </c>
    </row>
    <row r="270" spans="1:12" x14ac:dyDescent="0.2">
      <c r="A270" s="72" t="s">
        <v>845</v>
      </c>
      <c r="B270" s="66" t="s">
        <v>846</v>
      </c>
      <c r="C270" s="67">
        <v>14</v>
      </c>
      <c r="D270" s="67" t="s">
        <v>334</v>
      </c>
      <c r="E270" s="71">
        <v>0.200037321406666</v>
      </c>
      <c r="F270" s="68">
        <v>83.374083129584307</v>
      </c>
      <c r="G270" s="71">
        <v>8.7426431842095406E-2</v>
      </c>
      <c r="H270" s="68">
        <v>33.414832925835398</v>
      </c>
      <c r="I270" s="71">
        <v>1.97124666361537E-3</v>
      </c>
      <c r="J270" s="68">
        <v>79.625101874490596</v>
      </c>
      <c r="K270" s="71">
        <v>0.51071428571428601</v>
      </c>
      <c r="L270" s="68">
        <v>91.524042379788099</v>
      </c>
    </row>
    <row r="271" spans="1:12" x14ac:dyDescent="0.2">
      <c r="A271" s="72" t="s">
        <v>847</v>
      </c>
      <c r="B271" s="66" t="s">
        <v>848</v>
      </c>
      <c r="C271" s="67">
        <v>14</v>
      </c>
      <c r="D271" s="67" t="s">
        <v>334</v>
      </c>
      <c r="E271" s="71">
        <v>0.18846996051847301</v>
      </c>
      <c r="F271" s="68">
        <v>81.5810920945395</v>
      </c>
      <c r="G271" s="71">
        <v>0.10984592028675</v>
      </c>
      <c r="H271" s="68">
        <v>35.370823145884302</v>
      </c>
      <c r="I271" s="71">
        <v>1.0077850157556601E-2</v>
      </c>
      <c r="J271" s="68">
        <v>85.493072534637307</v>
      </c>
      <c r="K271" s="71">
        <v>0.44548611111111103</v>
      </c>
      <c r="L271" s="68">
        <v>89.894050529747304</v>
      </c>
    </row>
    <row r="272" spans="1:12" x14ac:dyDescent="0.2">
      <c r="A272" s="72" t="s">
        <v>849</v>
      </c>
      <c r="B272" s="66" t="s">
        <v>850</v>
      </c>
      <c r="C272" s="67">
        <v>14</v>
      </c>
      <c r="D272" s="67" t="s">
        <v>334</v>
      </c>
      <c r="E272" s="71">
        <v>0.63289260502945799</v>
      </c>
      <c r="F272" s="68">
        <v>99.755501222493905</v>
      </c>
      <c r="G272" s="71">
        <v>0.97920325022499699</v>
      </c>
      <c r="H272" s="68">
        <v>99.592502037489794</v>
      </c>
      <c r="I272" s="71">
        <v>0.67002019978401295</v>
      </c>
      <c r="J272" s="68">
        <v>99.674001629991807</v>
      </c>
      <c r="K272" s="71">
        <v>0.249454365079365</v>
      </c>
      <c r="L272" s="68">
        <v>75.8761206193969</v>
      </c>
    </row>
    <row r="273" spans="1:12" x14ac:dyDescent="0.2">
      <c r="A273" s="72" t="s">
        <v>851</v>
      </c>
      <c r="B273" s="66" t="s">
        <v>852</v>
      </c>
      <c r="C273" s="67">
        <v>14</v>
      </c>
      <c r="D273" s="67" t="s">
        <v>334</v>
      </c>
      <c r="E273" s="71">
        <v>0.147056881998747</v>
      </c>
      <c r="F273" s="68">
        <v>71.312143439282806</v>
      </c>
      <c r="G273" s="71">
        <v>0.24999999677706999</v>
      </c>
      <c r="H273" s="68">
        <v>68.7856560717196</v>
      </c>
      <c r="I273" s="71">
        <v>1.42985367803932E-8</v>
      </c>
      <c r="J273" s="68">
        <v>34.066829665851699</v>
      </c>
      <c r="K273" s="71">
        <v>0.19117063492063499</v>
      </c>
      <c r="L273" s="68">
        <v>68.867155664221698</v>
      </c>
    </row>
    <row r="274" spans="1:12" x14ac:dyDescent="0.2">
      <c r="A274" s="72" t="s">
        <v>853</v>
      </c>
      <c r="B274" s="66" t="s">
        <v>854</v>
      </c>
      <c r="C274" s="67">
        <v>14</v>
      </c>
      <c r="D274" s="67" t="s">
        <v>334</v>
      </c>
      <c r="E274" s="71">
        <v>7.5437450221462199E-2</v>
      </c>
      <c r="F274" s="68">
        <v>31.703341483292601</v>
      </c>
      <c r="G274" s="71">
        <v>0.199900749572026</v>
      </c>
      <c r="H274" s="68">
        <v>46.699266503667502</v>
      </c>
      <c r="I274" s="71">
        <v>3.699344256943E-4</v>
      </c>
      <c r="J274" s="68">
        <v>74.979625101874504</v>
      </c>
      <c r="K274" s="71">
        <v>2.6041666666666699E-2</v>
      </c>
      <c r="L274" s="68">
        <v>33.903830480847603</v>
      </c>
    </row>
    <row r="275" spans="1:12" x14ac:dyDescent="0.2">
      <c r="A275" s="72" t="s">
        <v>855</v>
      </c>
      <c r="B275" s="66" t="s">
        <v>856</v>
      </c>
      <c r="C275" s="67">
        <v>14</v>
      </c>
      <c r="D275" s="67" t="s">
        <v>334</v>
      </c>
      <c r="E275" s="71">
        <v>0.46877002023720099</v>
      </c>
      <c r="F275" s="68">
        <v>97.1475142624287</v>
      </c>
      <c r="G275" s="71">
        <v>0.68756006071160403</v>
      </c>
      <c r="H275" s="68">
        <v>98.614506927465399</v>
      </c>
      <c r="I275" s="71">
        <v>0.66666666666666696</v>
      </c>
      <c r="J275" s="68">
        <v>99.511002444987795</v>
      </c>
      <c r="K275" s="71">
        <v>5.2083333333333301E-2</v>
      </c>
      <c r="L275" s="68">
        <v>42.787286063569702</v>
      </c>
    </row>
    <row r="276" spans="1:12" x14ac:dyDescent="0.2">
      <c r="A276" s="72" t="s">
        <v>857</v>
      </c>
      <c r="B276" s="66" t="s">
        <v>858</v>
      </c>
      <c r="C276" s="67">
        <v>14</v>
      </c>
      <c r="D276" s="67" t="s">
        <v>334</v>
      </c>
      <c r="E276" s="71">
        <v>0.23298172496706601</v>
      </c>
      <c r="F276" s="68">
        <v>87.449062754686196</v>
      </c>
      <c r="G276" s="71">
        <v>0.19743672239909901</v>
      </c>
      <c r="H276" s="68">
        <v>45.965770171149103</v>
      </c>
      <c r="I276" s="71">
        <v>4.0878175814632002E-3</v>
      </c>
      <c r="J276" s="68">
        <v>81.988590057049706</v>
      </c>
      <c r="K276" s="71">
        <v>0.49742063492063499</v>
      </c>
      <c r="L276" s="68">
        <v>91.035044824775895</v>
      </c>
    </row>
    <row r="277" spans="1:12" x14ac:dyDescent="0.2">
      <c r="A277" s="72" t="s">
        <v>859</v>
      </c>
      <c r="B277" s="66" t="s">
        <v>860</v>
      </c>
      <c r="C277" s="67">
        <v>14</v>
      </c>
      <c r="D277" s="67" t="s">
        <v>334</v>
      </c>
      <c r="E277" s="71">
        <v>0.19684771988771599</v>
      </c>
      <c r="F277" s="68">
        <v>82.803585982070103</v>
      </c>
      <c r="G277" s="71">
        <v>0.205510248764113</v>
      </c>
      <c r="H277" s="68">
        <v>47.595762021189898</v>
      </c>
      <c r="I277" s="71">
        <v>3.1068867681224198E-4</v>
      </c>
      <c r="J277" s="68">
        <v>74.246128769356204</v>
      </c>
      <c r="K277" s="71">
        <v>0.38472222222222202</v>
      </c>
      <c r="L277" s="68">
        <v>86.634066829665898</v>
      </c>
    </row>
    <row r="278" spans="1:12" x14ac:dyDescent="0.2">
      <c r="A278" s="72" t="s">
        <v>861</v>
      </c>
      <c r="B278" s="66" t="s">
        <v>862</v>
      </c>
      <c r="C278" s="67">
        <v>14</v>
      </c>
      <c r="D278" s="67" t="s">
        <v>334</v>
      </c>
      <c r="E278" s="71">
        <v>0.23299751103531499</v>
      </c>
      <c r="F278" s="68">
        <v>87.530562347188294</v>
      </c>
      <c r="G278" s="71">
        <v>0.25343163898808002</v>
      </c>
      <c r="H278" s="68">
        <v>76.202118989405093</v>
      </c>
      <c r="I278" s="71">
        <v>2.3586687768658299E-2</v>
      </c>
      <c r="J278" s="68">
        <v>88.590057049714801</v>
      </c>
      <c r="K278" s="71">
        <v>0.42197420634920602</v>
      </c>
      <c r="L278" s="68">
        <v>88.508557457212703</v>
      </c>
    </row>
    <row r="279" spans="1:12" x14ac:dyDescent="0.2">
      <c r="A279" s="72" t="s">
        <v>863</v>
      </c>
      <c r="B279" s="66" t="s">
        <v>864</v>
      </c>
      <c r="C279" s="67">
        <v>14</v>
      </c>
      <c r="D279" s="67" t="s">
        <v>334</v>
      </c>
      <c r="E279" s="71">
        <v>0.57892946891928698</v>
      </c>
      <c r="F279" s="68">
        <v>98.859005704971494</v>
      </c>
      <c r="G279" s="71">
        <v>0.99999800000005201</v>
      </c>
      <c r="H279" s="68">
        <v>100</v>
      </c>
      <c r="I279" s="71">
        <v>0.53654239088479205</v>
      </c>
      <c r="J279" s="68">
        <v>98.614506927465399</v>
      </c>
      <c r="K279" s="71">
        <v>0.20024801587301599</v>
      </c>
      <c r="L279" s="68">
        <v>70.008149959250204</v>
      </c>
    </row>
    <row r="280" spans="1:12" x14ac:dyDescent="0.2">
      <c r="A280" s="72" t="s">
        <v>865</v>
      </c>
      <c r="B280" s="66" t="s">
        <v>866</v>
      </c>
      <c r="C280" s="67">
        <v>14</v>
      </c>
      <c r="D280" s="67" t="s">
        <v>334</v>
      </c>
      <c r="E280" s="71">
        <v>0.61185807770201295</v>
      </c>
      <c r="F280" s="68">
        <v>99.429502852485697</v>
      </c>
      <c r="G280" s="71">
        <v>0.99663574104254804</v>
      </c>
      <c r="H280" s="68">
        <v>99.837000814995903</v>
      </c>
      <c r="I280" s="71">
        <v>0.66666666666666696</v>
      </c>
      <c r="J280" s="68">
        <v>99.511002444987795</v>
      </c>
      <c r="K280" s="71">
        <v>0.17227182539682501</v>
      </c>
      <c r="L280" s="68">
        <v>65.281173594131999</v>
      </c>
    </row>
    <row r="281" spans="1:12" x14ac:dyDescent="0.2">
      <c r="A281" s="72" t="s">
        <v>867</v>
      </c>
      <c r="B281" s="66" t="s">
        <v>868</v>
      </c>
      <c r="C281" s="67">
        <v>14</v>
      </c>
      <c r="D281" s="67" t="s">
        <v>334</v>
      </c>
      <c r="E281" s="71">
        <v>0.174388227513227</v>
      </c>
      <c r="F281" s="68">
        <v>78.239608801955995</v>
      </c>
      <c r="G281" s="71">
        <v>0.25</v>
      </c>
      <c r="H281" s="68">
        <v>73.675631621841902</v>
      </c>
      <c r="I281" s="71">
        <v>0</v>
      </c>
      <c r="J281" s="68">
        <v>32.762836185819097</v>
      </c>
      <c r="K281" s="71">
        <v>0.27316468253968301</v>
      </c>
      <c r="L281" s="68">
        <v>78.321108394457994</v>
      </c>
    </row>
    <row r="282" spans="1:12" x14ac:dyDescent="0.2">
      <c r="A282" s="72" t="s">
        <v>869</v>
      </c>
      <c r="B282" s="66" t="s">
        <v>870</v>
      </c>
      <c r="C282" s="67">
        <v>14</v>
      </c>
      <c r="D282" s="67" t="s">
        <v>334</v>
      </c>
      <c r="E282" s="71">
        <v>0.18537393625981799</v>
      </c>
      <c r="F282" s="68">
        <v>80.358598207008995</v>
      </c>
      <c r="G282" s="71">
        <v>0.41354631043046802</v>
      </c>
      <c r="H282" s="68">
        <v>94.865525672371604</v>
      </c>
      <c r="I282" s="71">
        <v>5.2099307872797103E-2</v>
      </c>
      <c r="J282" s="68">
        <v>91.605541972290098</v>
      </c>
      <c r="K282" s="71">
        <v>9.0476190476190502E-2</v>
      </c>
      <c r="L282" s="68">
        <v>50.203748981255103</v>
      </c>
    </row>
    <row r="283" spans="1:12" x14ac:dyDescent="0.2">
      <c r="A283" s="72" t="s">
        <v>871</v>
      </c>
      <c r="B283" s="66" t="s">
        <v>872</v>
      </c>
      <c r="C283" s="67">
        <v>14</v>
      </c>
      <c r="D283" s="67" t="s">
        <v>334</v>
      </c>
      <c r="E283" s="71">
        <v>0.55510822220036005</v>
      </c>
      <c r="F283" s="68">
        <v>98.370008149959205</v>
      </c>
      <c r="G283" s="71">
        <v>0.99865799993441295</v>
      </c>
      <c r="H283" s="68">
        <v>99.918500407498001</v>
      </c>
      <c r="I283" s="71">
        <v>0.66666666666666696</v>
      </c>
      <c r="J283" s="68">
        <v>99.511002444987795</v>
      </c>
      <c r="K283" s="71">
        <v>0</v>
      </c>
      <c r="L283" s="68">
        <v>7.3349633251833701</v>
      </c>
    </row>
    <row r="284" spans="1:12" x14ac:dyDescent="0.2">
      <c r="A284" s="72" t="s">
        <v>873</v>
      </c>
      <c r="B284" s="66" t="s">
        <v>874</v>
      </c>
      <c r="C284" s="67">
        <v>14</v>
      </c>
      <c r="D284" s="67" t="s">
        <v>334</v>
      </c>
      <c r="E284" s="71">
        <v>0.53860225070043999</v>
      </c>
      <c r="F284" s="68">
        <v>98.125509372453095</v>
      </c>
      <c r="G284" s="71">
        <v>0.83416107274770801</v>
      </c>
      <c r="H284" s="68">
        <v>99.103504482477604</v>
      </c>
      <c r="I284" s="71">
        <v>0.666863933321867</v>
      </c>
      <c r="J284" s="68">
        <v>99.592502037489794</v>
      </c>
      <c r="K284" s="71">
        <v>0.114781746031746</v>
      </c>
      <c r="L284" s="68">
        <v>54.686226568867198</v>
      </c>
    </row>
    <row r="285" spans="1:12" x14ac:dyDescent="0.2">
      <c r="A285" s="72" t="s">
        <v>875</v>
      </c>
      <c r="B285" s="66" t="s">
        <v>876</v>
      </c>
      <c r="C285" s="67">
        <v>14</v>
      </c>
      <c r="D285" s="67" t="s">
        <v>334</v>
      </c>
      <c r="E285" s="71">
        <v>0.199347423150918</v>
      </c>
      <c r="F285" s="68">
        <v>83.129584352078197</v>
      </c>
      <c r="G285" s="71">
        <v>0.26523837325962601</v>
      </c>
      <c r="H285" s="68">
        <v>81.5810920945395</v>
      </c>
      <c r="I285" s="71">
        <v>3.63420002651439E-4</v>
      </c>
      <c r="J285" s="68">
        <v>74.898125509372406</v>
      </c>
      <c r="K285" s="71">
        <v>0.33244047619047601</v>
      </c>
      <c r="L285" s="68">
        <v>84.026079869600693</v>
      </c>
    </row>
    <row r="286" spans="1:12" x14ac:dyDescent="0.2">
      <c r="A286" s="72" t="s">
        <v>877</v>
      </c>
      <c r="B286" s="66" t="s">
        <v>878</v>
      </c>
      <c r="C286" s="67">
        <v>14</v>
      </c>
      <c r="D286" s="67" t="s">
        <v>334</v>
      </c>
      <c r="E286" s="71">
        <v>0.176601100696198</v>
      </c>
      <c r="F286" s="68">
        <v>78.7286063569682</v>
      </c>
      <c r="G286" s="71">
        <v>0.31071862275876799</v>
      </c>
      <c r="H286" s="68">
        <v>88.916055419722895</v>
      </c>
      <c r="I286" s="71">
        <v>2.0572774567921601E-2</v>
      </c>
      <c r="J286" s="68">
        <v>88.101059494702497</v>
      </c>
      <c r="K286" s="71">
        <v>0.198511904761905</v>
      </c>
      <c r="L286" s="68">
        <v>69.763651181744095</v>
      </c>
    </row>
    <row r="287" spans="1:12" x14ac:dyDescent="0.2">
      <c r="A287" s="72" t="s">
        <v>879</v>
      </c>
      <c r="B287" s="66" t="s">
        <v>880</v>
      </c>
      <c r="C287" s="67">
        <v>14</v>
      </c>
      <c r="D287" s="67" t="s">
        <v>334</v>
      </c>
      <c r="E287" s="71">
        <v>0.60090663375532505</v>
      </c>
      <c r="F287" s="68">
        <v>99.2665036674817</v>
      </c>
      <c r="G287" s="71">
        <v>0.98942625047232302</v>
      </c>
      <c r="H287" s="68">
        <v>99.674001629991807</v>
      </c>
      <c r="I287" s="71">
        <v>0.66666666666666696</v>
      </c>
      <c r="J287" s="68">
        <v>99.511002444987795</v>
      </c>
      <c r="K287" s="71">
        <v>0.14662698412698399</v>
      </c>
      <c r="L287" s="68">
        <v>60.880195599022002</v>
      </c>
    </row>
    <row r="288" spans="1:12" x14ac:dyDescent="0.2">
      <c r="A288" s="72" t="s">
        <v>881</v>
      </c>
      <c r="B288" s="66" t="s">
        <v>882</v>
      </c>
      <c r="C288" s="67">
        <v>14</v>
      </c>
      <c r="D288" s="67" t="s">
        <v>334</v>
      </c>
      <c r="E288" s="71">
        <v>0.54263047882637305</v>
      </c>
      <c r="F288" s="68">
        <v>98.207008964955193</v>
      </c>
      <c r="G288" s="71">
        <v>0.93857674776365296</v>
      </c>
      <c r="H288" s="68">
        <v>99.511002444987795</v>
      </c>
      <c r="I288" s="71">
        <v>0.67021746649324498</v>
      </c>
      <c r="J288" s="68">
        <v>99.755501222493905</v>
      </c>
      <c r="K288" s="71">
        <v>1.9097222222222199E-2</v>
      </c>
      <c r="L288" s="68">
        <v>30.1548492257539</v>
      </c>
    </row>
    <row r="289" spans="1:12" x14ac:dyDescent="0.2">
      <c r="A289" s="72" t="s">
        <v>883</v>
      </c>
      <c r="B289" s="66" t="s">
        <v>884</v>
      </c>
      <c r="C289" s="67">
        <v>14</v>
      </c>
      <c r="D289" s="67" t="s">
        <v>334</v>
      </c>
      <c r="E289" s="71">
        <v>0.60274051662063699</v>
      </c>
      <c r="F289" s="68">
        <v>99.348003259983699</v>
      </c>
      <c r="G289" s="71">
        <v>0.85494304575603097</v>
      </c>
      <c r="H289" s="68">
        <v>99.2665036674817</v>
      </c>
      <c r="I289" s="71">
        <v>0.610222948550324</v>
      </c>
      <c r="J289" s="68">
        <v>98.859005704971494</v>
      </c>
      <c r="K289" s="71">
        <v>0.343055555555556</v>
      </c>
      <c r="L289" s="68">
        <v>84.922575387123103</v>
      </c>
    </row>
    <row r="290" spans="1:12" x14ac:dyDescent="0.2">
      <c r="A290" s="72" t="s">
        <v>885</v>
      </c>
      <c r="B290" s="66" t="s">
        <v>886</v>
      </c>
      <c r="C290" s="67">
        <v>14</v>
      </c>
      <c r="D290" s="67" t="s">
        <v>334</v>
      </c>
      <c r="E290" s="71">
        <v>0.62467418039170597</v>
      </c>
      <c r="F290" s="68">
        <v>99.592502037489794</v>
      </c>
      <c r="G290" s="71">
        <v>0.99562824996832699</v>
      </c>
      <c r="H290" s="68">
        <v>99.755501222493905</v>
      </c>
      <c r="I290" s="71">
        <v>0.680080799143299</v>
      </c>
      <c r="J290" s="68">
        <v>99.837000814995903</v>
      </c>
      <c r="K290" s="71">
        <v>0.198313492063492</v>
      </c>
      <c r="L290" s="68">
        <v>69.600651996739998</v>
      </c>
    </row>
    <row r="291" spans="1:12" x14ac:dyDescent="0.2">
      <c r="A291" s="72" t="s">
        <v>887</v>
      </c>
      <c r="B291" s="66" t="s">
        <v>888</v>
      </c>
      <c r="C291" s="67">
        <v>14</v>
      </c>
      <c r="D291" s="67" t="s">
        <v>334</v>
      </c>
      <c r="E291" s="71">
        <v>0.56181064943399595</v>
      </c>
      <c r="F291" s="68">
        <v>98.451507742461303</v>
      </c>
      <c r="G291" s="71">
        <v>0.89080603517708601</v>
      </c>
      <c r="H291" s="68">
        <v>99.348003259983699</v>
      </c>
      <c r="I291" s="71">
        <v>0.45429853217252197</v>
      </c>
      <c r="J291" s="68">
        <v>98.288508557457206</v>
      </c>
      <c r="K291" s="71">
        <v>0.34032738095238102</v>
      </c>
      <c r="L291" s="68">
        <v>84.596577017114896</v>
      </c>
    </row>
    <row r="292" spans="1:12" x14ac:dyDescent="0.2">
      <c r="A292" s="72" t="s">
        <v>889</v>
      </c>
      <c r="B292" s="66" t="s">
        <v>890</v>
      </c>
      <c r="C292" s="67">
        <v>14</v>
      </c>
      <c r="D292" s="67" t="s">
        <v>334</v>
      </c>
      <c r="E292" s="71">
        <v>0.57429713173960895</v>
      </c>
      <c r="F292" s="68">
        <v>98.696006519967398</v>
      </c>
      <c r="G292" s="71">
        <v>0.85152341732592995</v>
      </c>
      <c r="H292" s="68">
        <v>99.185004074979602</v>
      </c>
      <c r="I292" s="71">
        <v>0.71124893027385006</v>
      </c>
      <c r="J292" s="68">
        <v>99.918500407498001</v>
      </c>
      <c r="K292" s="71">
        <v>0.16011904761904799</v>
      </c>
      <c r="L292" s="68">
        <v>63.732681336593302</v>
      </c>
    </row>
    <row r="293" spans="1:12" x14ac:dyDescent="0.2">
      <c r="A293" s="72" t="s">
        <v>891</v>
      </c>
      <c r="B293" s="66" t="s">
        <v>892</v>
      </c>
      <c r="C293" s="67">
        <v>14</v>
      </c>
      <c r="D293" s="67" t="s">
        <v>334</v>
      </c>
      <c r="E293" s="71">
        <v>7.6470782163475207E-2</v>
      </c>
      <c r="F293" s="68">
        <v>32.2738386308068</v>
      </c>
      <c r="G293" s="71">
        <v>1.58449970961647E-3</v>
      </c>
      <c r="H293" s="68">
        <v>15.4034229828851</v>
      </c>
      <c r="I293" s="71">
        <v>4.65828428217246E-7</v>
      </c>
      <c r="J293" s="68">
        <v>39.853300733496297</v>
      </c>
      <c r="K293" s="71">
        <v>0.227827380952381</v>
      </c>
      <c r="L293" s="68">
        <v>73.512632436837805</v>
      </c>
    </row>
    <row r="294" spans="1:12" x14ac:dyDescent="0.2">
      <c r="A294" s="72" t="s">
        <v>893</v>
      </c>
      <c r="B294" s="66" t="s">
        <v>894</v>
      </c>
      <c r="C294" s="67">
        <v>14</v>
      </c>
      <c r="D294" s="67" t="s">
        <v>334</v>
      </c>
      <c r="E294" s="71">
        <v>0.15673430140710901</v>
      </c>
      <c r="F294" s="68">
        <v>74.735126324368395</v>
      </c>
      <c r="G294" s="71">
        <v>0.26629266841295801</v>
      </c>
      <c r="H294" s="68">
        <v>81.825590872045595</v>
      </c>
      <c r="I294" s="71">
        <v>1.8999771313100801E-4</v>
      </c>
      <c r="J294" s="68">
        <v>72.860635696821504</v>
      </c>
      <c r="K294" s="71">
        <v>0.20372023809523801</v>
      </c>
      <c r="L294" s="68">
        <v>70.171149144254301</v>
      </c>
    </row>
    <row r="295" spans="1:12" x14ac:dyDescent="0.2">
      <c r="A295" s="72" t="s">
        <v>895</v>
      </c>
      <c r="B295" s="66" t="s">
        <v>896</v>
      </c>
      <c r="C295" s="67">
        <v>14</v>
      </c>
      <c r="D295" s="67" t="s">
        <v>334</v>
      </c>
      <c r="E295" s="71">
        <v>6.4775026384902595E-2</v>
      </c>
      <c r="F295" s="68">
        <v>28.361858190709</v>
      </c>
      <c r="G295" s="71">
        <v>3.2463637282797601E-2</v>
      </c>
      <c r="H295" s="68">
        <v>25.427872860635699</v>
      </c>
      <c r="I295" s="71">
        <v>6.2831417513984498E-6</v>
      </c>
      <c r="J295" s="68">
        <v>53.708231458842697</v>
      </c>
      <c r="K295" s="71">
        <v>0.16185515873015899</v>
      </c>
      <c r="L295" s="68">
        <v>63.977180114099397</v>
      </c>
    </row>
    <row r="296" spans="1:12" x14ac:dyDescent="0.2">
      <c r="A296" s="72" t="s">
        <v>897</v>
      </c>
      <c r="B296" s="66" t="s">
        <v>898</v>
      </c>
      <c r="C296" s="67">
        <v>14</v>
      </c>
      <c r="D296" s="67" t="s">
        <v>334</v>
      </c>
      <c r="E296" s="71">
        <v>4.0202329455478698E-2</v>
      </c>
      <c r="F296" s="68">
        <v>21.2713936430318</v>
      </c>
      <c r="G296" s="71">
        <v>4.1849630294407702E-4</v>
      </c>
      <c r="H296" s="68">
        <v>13.691931540342299</v>
      </c>
      <c r="I296" s="71">
        <v>0</v>
      </c>
      <c r="J296" s="68">
        <v>32.762836185819097</v>
      </c>
      <c r="K296" s="71">
        <v>0.120188492063492</v>
      </c>
      <c r="L296" s="68">
        <v>55.990220048899801</v>
      </c>
    </row>
    <row r="297" spans="1:12" x14ac:dyDescent="0.2">
      <c r="A297" s="72" t="s">
        <v>899</v>
      </c>
      <c r="B297" s="66" t="s">
        <v>900</v>
      </c>
      <c r="C297" s="67">
        <v>14</v>
      </c>
      <c r="D297" s="67" t="s">
        <v>334</v>
      </c>
      <c r="E297" s="71">
        <v>3.5573287385306303E-2</v>
      </c>
      <c r="F297" s="68">
        <v>19.8859005704971</v>
      </c>
      <c r="G297" s="71">
        <v>2.5120018745726901E-2</v>
      </c>
      <c r="H297" s="68">
        <v>24.042379788101101</v>
      </c>
      <c r="I297" s="71">
        <v>2.6211879699085499E-6</v>
      </c>
      <c r="J297" s="68">
        <v>47.840260798696001</v>
      </c>
      <c r="K297" s="71">
        <v>8.1597222222222196E-2</v>
      </c>
      <c r="L297" s="68">
        <v>48.736756316218397</v>
      </c>
    </row>
    <row r="298" spans="1:12" x14ac:dyDescent="0.2">
      <c r="A298" s="72" t="s">
        <v>901</v>
      </c>
      <c r="B298" s="66" t="s">
        <v>902</v>
      </c>
      <c r="C298" s="67">
        <v>14</v>
      </c>
      <c r="D298" s="67" t="s">
        <v>334</v>
      </c>
      <c r="E298" s="71">
        <v>2.61548493674129E-2</v>
      </c>
      <c r="F298" s="68">
        <v>17.685411572942101</v>
      </c>
      <c r="G298" s="71">
        <v>7.2839925466830803E-3</v>
      </c>
      <c r="H298" s="68">
        <v>18.4189079054605</v>
      </c>
      <c r="I298" s="71">
        <v>0</v>
      </c>
      <c r="J298" s="68">
        <v>32.762836185819097</v>
      </c>
      <c r="K298" s="71">
        <v>7.1180555555555497E-2</v>
      </c>
      <c r="L298" s="68">
        <v>47.025264873675603</v>
      </c>
    </row>
    <row r="299" spans="1:12" x14ac:dyDescent="0.2">
      <c r="A299" s="72" t="s">
        <v>903</v>
      </c>
      <c r="B299" s="66" t="s">
        <v>903</v>
      </c>
      <c r="C299" s="67">
        <v>14</v>
      </c>
      <c r="D299" s="67" t="s">
        <v>334</v>
      </c>
      <c r="E299" s="71">
        <v>3.4958109604235801E-2</v>
      </c>
      <c r="F299" s="68">
        <v>19.722901385493099</v>
      </c>
      <c r="G299" s="71">
        <v>7.0750715574105505E-4</v>
      </c>
      <c r="H299" s="68">
        <v>14.2624286878566</v>
      </c>
      <c r="I299" s="71">
        <v>1.54990299632662E-7</v>
      </c>
      <c r="J299" s="68">
        <v>37.489812550937202</v>
      </c>
      <c r="K299" s="71">
        <v>0.104166666666667</v>
      </c>
      <c r="L299" s="68">
        <v>52.322738386308103</v>
      </c>
    </row>
    <row r="300" spans="1:12" x14ac:dyDescent="0.2">
      <c r="A300" s="72" t="s">
        <v>904</v>
      </c>
      <c r="B300" s="66" t="s">
        <v>905</v>
      </c>
      <c r="C300" s="67">
        <v>14</v>
      </c>
      <c r="D300" s="67" t="s">
        <v>334</v>
      </c>
      <c r="E300" s="71">
        <v>9.7107605425342997E-2</v>
      </c>
      <c r="F300" s="68">
        <v>50.122249388753097</v>
      </c>
      <c r="G300" s="71">
        <v>0.15452728336530799</v>
      </c>
      <c r="H300" s="68">
        <v>40.260798696006503</v>
      </c>
      <c r="I300" s="71">
        <v>1.0059421799610301E-2</v>
      </c>
      <c r="J300" s="68">
        <v>85.411572942135294</v>
      </c>
      <c r="K300" s="71">
        <v>0.12673611111111099</v>
      </c>
      <c r="L300" s="68">
        <v>57.7832110839446</v>
      </c>
    </row>
    <row r="301" spans="1:12" x14ac:dyDescent="0.2">
      <c r="A301" s="72" t="s">
        <v>906</v>
      </c>
      <c r="B301" s="66" t="s">
        <v>907</v>
      </c>
      <c r="C301" s="67">
        <v>14</v>
      </c>
      <c r="D301" s="67" t="s">
        <v>334</v>
      </c>
      <c r="E301" s="71">
        <v>6.2066872033717198E-2</v>
      </c>
      <c r="F301" s="68">
        <v>27.465362673186601</v>
      </c>
      <c r="G301" s="71">
        <v>4.5575461085076402E-2</v>
      </c>
      <c r="H301" s="68">
        <v>27.1393643031785</v>
      </c>
      <c r="I301" s="71">
        <v>1.5501607510275899E-7</v>
      </c>
      <c r="J301" s="68">
        <v>37.5713121434393</v>
      </c>
      <c r="K301" s="71">
        <v>0.140625</v>
      </c>
      <c r="L301" s="68">
        <v>59.739201303993497</v>
      </c>
    </row>
    <row r="302" spans="1:12" x14ac:dyDescent="0.2">
      <c r="A302" s="72" t="s">
        <v>908</v>
      </c>
      <c r="B302" s="66" t="s">
        <v>909</v>
      </c>
      <c r="C302" s="67">
        <v>14</v>
      </c>
      <c r="D302" s="67" t="s">
        <v>334</v>
      </c>
      <c r="E302" s="71">
        <v>8.6685115583103406E-2</v>
      </c>
      <c r="F302" s="68">
        <v>42.624286878565599</v>
      </c>
      <c r="G302" s="71">
        <v>1.7743761719038399E-2</v>
      </c>
      <c r="H302" s="68">
        <v>21.678891605541999</v>
      </c>
      <c r="I302" s="71">
        <v>7.7093763820839806E-8</v>
      </c>
      <c r="J302" s="68">
        <v>36.104319478402601</v>
      </c>
      <c r="K302" s="71">
        <v>0.24231150793650799</v>
      </c>
      <c r="L302" s="68">
        <v>75.061124694376502</v>
      </c>
    </row>
    <row r="303" spans="1:12" x14ac:dyDescent="0.2">
      <c r="A303" s="72" t="s">
        <v>910</v>
      </c>
      <c r="B303" s="66" t="s">
        <v>911</v>
      </c>
      <c r="C303" s="67">
        <v>14</v>
      </c>
      <c r="D303" s="67" t="s">
        <v>334</v>
      </c>
      <c r="E303" s="71">
        <v>8.2800662980449302E-2</v>
      </c>
      <c r="F303" s="68">
        <v>37.652811735941299</v>
      </c>
      <c r="G303" s="71">
        <v>3.0990888917573799E-2</v>
      </c>
      <c r="H303" s="68">
        <v>24.938875305623501</v>
      </c>
      <c r="I303" s="71">
        <v>3.85738059906913E-7</v>
      </c>
      <c r="J303" s="68">
        <v>39.527302363488197</v>
      </c>
      <c r="K303" s="71">
        <v>0.21741071428571401</v>
      </c>
      <c r="L303" s="68">
        <v>72.208638956805203</v>
      </c>
    </row>
    <row r="304" spans="1:12" x14ac:dyDescent="0.2">
      <c r="A304" s="72" t="s">
        <v>912</v>
      </c>
      <c r="B304" s="66" t="s">
        <v>913</v>
      </c>
      <c r="C304" s="67">
        <v>14</v>
      </c>
      <c r="D304" s="67" t="s">
        <v>334</v>
      </c>
      <c r="E304" s="71">
        <v>8.1245708416580298E-2</v>
      </c>
      <c r="F304" s="68">
        <v>35.615321923390397</v>
      </c>
      <c r="G304" s="71">
        <v>2.45537574088645E-2</v>
      </c>
      <c r="H304" s="68">
        <v>23.716381418092901</v>
      </c>
      <c r="I304" s="71">
        <v>3.6542444051078097E-5</v>
      </c>
      <c r="J304" s="68">
        <v>64.710676446617796</v>
      </c>
      <c r="K304" s="71">
        <v>0.21914682539682501</v>
      </c>
      <c r="L304" s="68">
        <v>72.534637326813396</v>
      </c>
    </row>
    <row r="305" spans="1:12" x14ac:dyDescent="0.2">
      <c r="A305" s="72" t="s">
        <v>914</v>
      </c>
      <c r="B305" s="66" t="s">
        <v>915</v>
      </c>
      <c r="C305" s="67">
        <v>14</v>
      </c>
      <c r="D305" s="67" t="s">
        <v>334</v>
      </c>
      <c r="E305" s="71">
        <v>5.2894189235279797E-2</v>
      </c>
      <c r="F305" s="68">
        <v>24.612876935615301</v>
      </c>
      <c r="G305" s="71">
        <v>2.1506507094390701E-2</v>
      </c>
      <c r="H305" s="68">
        <v>22.575387123064399</v>
      </c>
      <c r="I305" s="71">
        <v>2.3282833670921499E-5</v>
      </c>
      <c r="J305" s="68">
        <v>61.6951915240424</v>
      </c>
      <c r="K305" s="71">
        <v>0.13715277777777801</v>
      </c>
      <c r="L305" s="68">
        <v>59.331703341483298</v>
      </c>
    </row>
    <row r="306" spans="1:12" x14ac:dyDescent="0.2">
      <c r="A306" s="72" t="s">
        <v>916</v>
      </c>
      <c r="B306" s="66" t="s">
        <v>917</v>
      </c>
      <c r="C306" s="67">
        <v>14</v>
      </c>
      <c r="D306" s="67" t="s">
        <v>334</v>
      </c>
      <c r="E306" s="71">
        <v>0.18644926281129301</v>
      </c>
      <c r="F306" s="68">
        <v>80.766096169519201</v>
      </c>
      <c r="G306" s="71">
        <v>0.38222013322938297</v>
      </c>
      <c r="H306" s="68">
        <v>93.724531377343098</v>
      </c>
      <c r="I306" s="71">
        <v>2.4349877426716598E-2</v>
      </c>
      <c r="J306" s="68">
        <v>88.753056234718798</v>
      </c>
      <c r="K306" s="71">
        <v>0.15277777777777801</v>
      </c>
      <c r="L306" s="68">
        <v>62.021189894050501</v>
      </c>
    </row>
    <row r="307" spans="1:12" x14ac:dyDescent="0.2">
      <c r="A307" s="72" t="s">
        <v>918</v>
      </c>
      <c r="B307" s="66" t="s">
        <v>919</v>
      </c>
      <c r="C307" s="67">
        <v>14</v>
      </c>
      <c r="D307" s="67" t="s">
        <v>334</v>
      </c>
      <c r="E307" s="71">
        <v>0.44056333831386701</v>
      </c>
      <c r="F307" s="68">
        <v>96.169519152404206</v>
      </c>
      <c r="G307" s="71">
        <v>0.58305835588243504</v>
      </c>
      <c r="H307" s="68">
        <v>98.044009779951097</v>
      </c>
      <c r="I307" s="71">
        <v>0.636002690805198</v>
      </c>
      <c r="J307" s="68">
        <v>99.022004889975506</v>
      </c>
      <c r="K307" s="71">
        <v>0.102628968253968</v>
      </c>
      <c r="L307" s="68">
        <v>52.078239608802001</v>
      </c>
    </row>
    <row r="308" spans="1:12" x14ac:dyDescent="0.2">
      <c r="A308" s="72" t="s">
        <v>920</v>
      </c>
      <c r="B308" s="66" t="s">
        <v>921</v>
      </c>
      <c r="C308" s="67">
        <v>14</v>
      </c>
      <c r="D308" s="67" t="s">
        <v>334</v>
      </c>
      <c r="E308" s="71">
        <v>0.12160250559284</v>
      </c>
      <c r="F308" s="68">
        <v>63.243683781581097</v>
      </c>
      <c r="G308" s="71">
        <v>7.3681358297192898E-2</v>
      </c>
      <c r="H308" s="68">
        <v>31.051344743276299</v>
      </c>
      <c r="I308" s="71">
        <v>5.1267352940858501E-6</v>
      </c>
      <c r="J308" s="68">
        <v>52.4857375713121</v>
      </c>
      <c r="K308" s="71">
        <v>0.29112103174603199</v>
      </c>
      <c r="L308" s="68">
        <v>80.521597392013007</v>
      </c>
    </row>
    <row r="309" spans="1:12" x14ac:dyDescent="0.2">
      <c r="A309" s="72" t="s">
        <v>922</v>
      </c>
      <c r="B309" s="66" t="s">
        <v>922</v>
      </c>
      <c r="C309" s="67">
        <v>14</v>
      </c>
      <c r="D309" s="67" t="s">
        <v>334</v>
      </c>
      <c r="E309" s="71">
        <v>0.12646932809032799</v>
      </c>
      <c r="F309" s="68">
        <v>65.036674816625904</v>
      </c>
      <c r="G309" s="71">
        <v>6.1844837054559697E-2</v>
      </c>
      <c r="H309" s="68">
        <v>29.0953545232274</v>
      </c>
      <c r="I309" s="71">
        <v>3.6234068995794701E-6</v>
      </c>
      <c r="J309" s="68">
        <v>49.714751426242898</v>
      </c>
      <c r="K309" s="71">
        <v>0.31755952380952401</v>
      </c>
      <c r="L309" s="68">
        <v>82.722086389568005</v>
      </c>
    </row>
    <row r="310" spans="1:12" x14ac:dyDescent="0.2">
      <c r="A310" s="72" t="s">
        <v>923</v>
      </c>
      <c r="B310" s="66" t="s">
        <v>923</v>
      </c>
      <c r="C310" s="67">
        <v>14</v>
      </c>
      <c r="D310" s="67" t="s">
        <v>334</v>
      </c>
      <c r="E310" s="71">
        <v>0.118795079699051</v>
      </c>
      <c r="F310" s="68">
        <v>61.939690301548502</v>
      </c>
      <c r="G310" s="71">
        <v>4.4034010074081101E-2</v>
      </c>
      <c r="H310" s="68">
        <v>26.731866340668301</v>
      </c>
      <c r="I310" s="71">
        <v>3.8546881910419903E-8</v>
      </c>
      <c r="J310" s="68">
        <v>35.207823960880198</v>
      </c>
      <c r="K310" s="71">
        <v>0.31235119047619098</v>
      </c>
      <c r="L310" s="68">
        <v>82.070089649551704</v>
      </c>
    </row>
    <row r="311" spans="1:12" x14ac:dyDescent="0.2">
      <c r="A311" s="72" t="s">
        <v>924</v>
      </c>
      <c r="B311" s="66" t="s">
        <v>925</v>
      </c>
      <c r="C311" s="67">
        <v>14</v>
      </c>
      <c r="D311" s="67" t="s">
        <v>334</v>
      </c>
      <c r="E311" s="71">
        <v>0.22576801233706101</v>
      </c>
      <c r="F311" s="68">
        <v>86.715566422167896</v>
      </c>
      <c r="G311" s="71">
        <v>0.42903797621747802</v>
      </c>
      <c r="H311" s="68">
        <v>95.354523227383893</v>
      </c>
      <c r="I311" s="71">
        <v>2.6807433333857099E-3</v>
      </c>
      <c r="J311" s="68">
        <v>80.766096169519201</v>
      </c>
      <c r="K311" s="71">
        <v>0.245585317460317</v>
      </c>
      <c r="L311" s="68">
        <v>75.305623471882598</v>
      </c>
    </row>
    <row r="312" spans="1:12" x14ac:dyDescent="0.2">
      <c r="A312" s="72" t="s">
        <v>926</v>
      </c>
      <c r="B312" s="66" t="s">
        <v>926</v>
      </c>
      <c r="C312" s="67">
        <v>14</v>
      </c>
      <c r="D312" s="67" t="s">
        <v>334</v>
      </c>
      <c r="E312" s="71">
        <v>0.10215616262251299</v>
      </c>
      <c r="F312" s="68">
        <v>53.463732681336602</v>
      </c>
      <c r="G312" s="71">
        <v>4.5059756717473302E-2</v>
      </c>
      <c r="H312" s="68">
        <v>27.057864710676402</v>
      </c>
      <c r="I312" s="71">
        <v>9.9133614910276507E-10</v>
      </c>
      <c r="J312" s="68">
        <v>33.740831295843499</v>
      </c>
      <c r="K312" s="71">
        <v>0.26140873015873001</v>
      </c>
      <c r="L312" s="68">
        <v>76.528117359413201</v>
      </c>
    </row>
    <row r="313" spans="1:12" x14ac:dyDescent="0.2">
      <c r="A313" s="72" t="s">
        <v>927</v>
      </c>
      <c r="B313" s="66" t="s">
        <v>928</v>
      </c>
      <c r="C313" s="67">
        <v>14</v>
      </c>
      <c r="D313" s="67" t="s">
        <v>334</v>
      </c>
      <c r="E313" s="71">
        <v>8.8014790855615394E-2</v>
      </c>
      <c r="F313" s="68">
        <v>43.439282803586003</v>
      </c>
      <c r="G313" s="71">
        <v>7.7372375159635395E-2</v>
      </c>
      <c r="H313" s="68">
        <v>31.784841075794599</v>
      </c>
      <c r="I313" s="71">
        <v>1.1126362486575701E-2</v>
      </c>
      <c r="J313" s="68">
        <v>85.8190709046455</v>
      </c>
      <c r="K313" s="71">
        <v>0.17554563492063499</v>
      </c>
      <c r="L313" s="68">
        <v>65.851670741646302</v>
      </c>
    </row>
    <row r="314" spans="1:12" x14ac:dyDescent="0.2">
      <c r="A314" s="72" t="s">
        <v>929</v>
      </c>
      <c r="B314" s="66" t="s">
        <v>929</v>
      </c>
      <c r="C314" s="67">
        <v>14</v>
      </c>
      <c r="D314" s="67" t="s">
        <v>334</v>
      </c>
      <c r="E314" s="71">
        <v>7.3778049360754702E-2</v>
      </c>
      <c r="F314" s="68">
        <v>31.295843520782402</v>
      </c>
      <c r="G314" s="71">
        <v>8.2445259193375295E-2</v>
      </c>
      <c r="H314" s="68">
        <v>32.681336593316999</v>
      </c>
      <c r="I314" s="71">
        <v>0</v>
      </c>
      <c r="J314" s="68">
        <v>32.762836185819097</v>
      </c>
      <c r="K314" s="71">
        <v>0.13888888888888901</v>
      </c>
      <c r="L314" s="68">
        <v>59.494702526487401</v>
      </c>
    </row>
    <row r="315" spans="1:12" x14ac:dyDescent="0.2">
      <c r="A315" s="72" t="s">
        <v>930</v>
      </c>
      <c r="B315" s="66" t="s">
        <v>931</v>
      </c>
      <c r="C315" s="67">
        <v>14</v>
      </c>
      <c r="D315" s="67" t="s">
        <v>334</v>
      </c>
      <c r="E315" s="71">
        <v>0.109388302397987</v>
      </c>
      <c r="F315" s="68">
        <v>57.131214343928299</v>
      </c>
      <c r="G315" s="71">
        <v>5.5780633880186302E-2</v>
      </c>
      <c r="H315" s="68">
        <v>28.443357783211098</v>
      </c>
      <c r="I315" s="71">
        <v>1.6205109155140499E-4</v>
      </c>
      <c r="J315" s="68">
        <v>71.882640586797095</v>
      </c>
      <c r="K315" s="71">
        <v>0.27222222222222198</v>
      </c>
      <c r="L315" s="68">
        <v>78.076609616951899</v>
      </c>
    </row>
    <row r="316" spans="1:12" x14ac:dyDescent="0.2">
      <c r="A316" s="72" t="s">
        <v>932</v>
      </c>
      <c r="B316" s="66" t="s">
        <v>933</v>
      </c>
      <c r="C316" s="67">
        <v>14</v>
      </c>
      <c r="D316" s="67" t="s">
        <v>334</v>
      </c>
      <c r="E316" s="71">
        <v>6.9954220338492801E-2</v>
      </c>
      <c r="F316" s="68">
        <v>30.073349633251802</v>
      </c>
      <c r="G316" s="71">
        <v>2.062651110377E-2</v>
      </c>
      <c r="H316" s="68">
        <v>22.3308883455583</v>
      </c>
      <c r="I316" s="71">
        <v>3.8800597290723497E-8</v>
      </c>
      <c r="J316" s="68">
        <v>35.4523227383863</v>
      </c>
      <c r="K316" s="71">
        <v>0.18923611111111099</v>
      </c>
      <c r="L316" s="68">
        <v>68.459657701711507</v>
      </c>
    </row>
    <row r="317" spans="1:12" x14ac:dyDescent="0.2">
      <c r="A317" s="72" t="s">
        <v>934</v>
      </c>
      <c r="B317" s="66" t="s">
        <v>935</v>
      </c>
      <c r="C317" s="67">
        <v>14</v>
      </c>
      <c r="D317" s="67" t="s">
        <v>334</v>
      </c>
      <c r="E317" s="71">
        <v>7.6563983594457402E-2</v>
      </c>
      <c r="F317" s="68">
        <v>32.355338223308898</v>
      </c>
      <c r="G317" s="71">
        <v>7.8650245569823599E-2</v>
      </c>
      <c r="H317" s="68">
        <v>31.947840260798699</v>
      </c>
      <c r="I317" s="71">
        <v>3.8546881910419903E-8</v>
      </c>
      <c r="J317" s="68">
        <v>35.207823960880198</v>
      </c>
      <c r="K317" s="71">
        <v>0.15104166666666699</v>
      </c>
      <c r="L317" s="68">
        <v>61.858190709046497</v>
      </c>
    </row>
    <row r="318" spans="1:12" x14ac:dyDescent="0.2">
      <c r="A318" s="72" t="s">
        <v>936</v>
      </c>
      <c r="B318" s="66" t="s">
        <v>937</v>
      </c>
      <c r="C318" s="67">
        <v>14</v>
      </c>
      <c r="D318" s="67" t="s">
        <v>334</v>
      </c>
      <c r="E318" s="71">
        <v>5.9675297015018898E-2</v>
      </c>
      <c r="F318" s="68">
        <v>26.650366748166299</v>
      </c>
      <c r="G318" s="71">
        <v>2.25865102142308E-2</v>
      </c>
      <c r="H318" s="68">
        <v>22.982885085574601</v>
      </c>
      <c r="I318" s="71">
        <v>1.8938083082589301E-4</v>
      </c>
      <c r="J318" s="68">
        <v>72.779136104319505</v>
      </c>
      <c r="K318" s="71">
        <v>0.15625</v>
      </c>
      <c r="L318" s="68">
        <v>62.591687041564803</v>
      </c>
    </row>
    <row r="319" spans="1:12" x14ac:dyDescent="0.2">
      <c r="A319" s="72" t="s">
        <v>938</v>
      </c>
      <c r="B319" s="66" t="s">
        <v>939</v>
      </c>
      <c r="C319" s="67">
        <v>13</v>
      </c>
      <c r="D319" s="67" t="s">
        <v>334</v>
      </c>
      <c r="E319" s="71">
        <v>0.163110350184553</v>
      </c>
      <c r="F319" s="68">
        <v>37.124132613724001</v>
      </c>
      <c r="G319" s="71">
        <v>0.25</v>
      </c>
      <c r="H319" s="68">
        <v>75.481881264456405</v>
      </c>
      <c r="I319" s="71">
        <v>0</v>
      </c>
      <c r="J319" s="68">
        <v>32.459521973785698</v>
      </c>
      <c r="K319" s="71">
        <v>0.23933105055366</v>
      </c>
      <c r="L319" s="68">
        <v>39.128758673862798</v>
      </c>
    </row>
    <row r="320" spans="1:12" x14ac:dyDescent="0.2">
      <c r="A320" s="72" t="s">
        <v>940</v>
      </c>
      <c r="B320" s="66" t="s">
        <v>941</v>
      </c>
      <c r="C320" s="67">
        <v>13</v>
      </c>
      <c r="D320" s="67" t="s">
        <v>334</v>
      </c>
      <c r="E320" s="71">
        <v>0.30554200357313799</v>
      </c>
      <c r="F320" s="68">
        <v>69.313801079414006</v>
      </c>
      <c r="G320" s="71">
        <v>0.25</v>
      </c>
      <c r="H320" s="68">
        <v>75.481881264456405</v>
      </c>
      <c r="I320" s="71">
        <v>0</v>
      </c>
      <c r="J320" s="68">
        <v>32.459521973785698</v>
      </c>
      <c r="K320" s="71">
        <v>0.66662601071941296</v>
      </c>
      <c r="L320" s="68">
        <v>74.479568234387003</v>
      </c>
    </row>
    <row r="321" spans="1:12" x14ac:dyDescent="0.2">
      <c r="A321" s="72" t="s">
        <v>942</v>
      </c>
      <c r="B321" s="66" t="s">
        <v>943</v>
      </c>
      <c r="C321" s="67">
        <v>13</v>
      </c>
      <c r="D321" s="67" t="s">
        <v>334</v>
      </c>
      <c r="E321" s="71">
        <v>0.101402770699134</v>
      </c>
      <c r="F321" s="68">
        <v>19.622205088666199</v>
      </c>
      <c r="G321" s="71">
        <v>0.25</v>
      </c>
      <c r="H321" s="68">
        <v>75.481881264456405</v>
      </c>
      <c r="I321" s="71">
        <v>0</v>
      </c>
      <c r="J321" s="68">
        <v>32.459521973785698</v>
      </c>
      <c r="K321" s="71">
        <v>5.4208312097401998E-2</v>
      </c>
      <c r="L321" s="68">
        <v>17.694680030840399</v>
      </c>
    </row>
    <row r="322" spans="1:12" x14ac:dyDescent="0.2">
      <c r="A322" s="72" t="s">
        <v>944</v>
      </c>
      <c r="B322" s="66" t="s">
        <v>944</v>
      </c>
      <c r="C322" s="67">
        <v>13</v>
      </c>
      <c r="D322" s="67" t="s">
        <v>334</v>
      </c>
      <c r="E322" s="71">
        <v>9.7903932507808697E-2</v>
      </c>
      <c r="F322" s="68">
        <v>18.4271395528142</v>
      </c>
      <c r="G322" s="71">
        <v>0.25</v>
      </c>
      <c r="H322" s="68">
        <v>75.481881264456405</v>
      </c>
      <c r="I322" s="71">
        <v>0</v>
      </c>
      <c r="J322" s="68">
        <v>32.459521973785698</v>
      </c>
      <c r="K322" s="71">
        <v>4.3711797523426098E-2</v>
      </c>
      <c r="L322" s="68">
        <v>16.306861989205899</v>
      </c>
    </row>
    <row r="323" spans="1:12" x14ac:dyDescent="0.2">
      <c r="A323" s="72" t="s">
        <v>945</v>
      </c>
      <c r="B323" s="66" t="s">
        <v>946</v>
      </c>
      <c r="C323" s="67">
        <v>13</v>
      </c>
      <c r="D323" s="67" t="s">
        <v>334</v>
      </c>
      <c r="E323" s="71">
        <v>0.136326262431089</v>
      </c>
      <c r="F323" s="68">
        <v>31.303006939090199</v>
      </c>
      <c r="G323" s="71">
        <v>0.25</v>
      </c>
      <c r="H323" s="68">
        <v>75.481881264456405</v>
      </c>
      <c r="I323" s="71">
        <v>0</v>
      </c>
      <c r="J323" s="68">
        <v>32.459521973785698</v>
      </c>
      <c r="K323" s="71">
        <v>0.15897878729326601</v>
      </c>
      <c r="L323" s="68">
        <v>32.151117964533498</v>
      </c>
    </row>
    <row r="324" spans="1:12" x14ac:dyDescent="0.2">
      <c r="A324" s="72" t="s">
        <v>947</v>
      </c>
      <c r="B324" s="66" t="s">
        <v>948</v>
      </c>
      <c r="C324" s="67">
        <v>13</v>
      </c>
      <c r="D324" s="67" t="s">
        <v>334</v>
      </c>
      <c r="E324" s="71">
        <v>0.30211574939414698</v>
      </c>
      <c r="F324" s="68">
        <v>68.427139552814197</v>
      </c>
      <c r="G324" s="71">
        <v>0.24999999886171101</v>
      </c>
      <c r="H324" s="68">
        <v>36.276021588280599</v>
      </c>
      <c r="I324" s="71">
        <v>2.30826313972709E-5</v>
      </c>
      <c r="J324" s="68">
        <v>59.483423284502699</v>
      </c>
      <c r="K324" s="71">
        <v>0.65632416668933202</v>
      </c>
      <c r="L324" s="68">
        <v>73.708558211256701</v>
      </c>
    </row>
    <row r="325" spans="1:12" x14ac:dyDescent="0.2">
      <c r="A325" s="72" t="s">
        <v>949</v>
      </c>
      <c r="B325" s="66" t="s">
        <v>950</v>
      </c>
      <c r="C325" s="67">
        <v>13</v>
      </c>
      <c r="D325" s="67" t="s">
        <v>334</v>
      </c>
      <c r="E325" s="71">
        <v>0.22719513662312599</v>
      </c>
      <c r="F325" s="68">
        <v>51.542020046260603</v>
      </c>
      <c r="G325" s="71">
        <v>0.23574925062372001</v>
      </c>
      <c r="H325" s="68">
        <v>24.9036237471087</v>
      </c>
      <c r="I325" s="71">
        <v>0</v>
      </c>
      <c r="J325" s="68">
        <v>32.459521973785698</v>
      </c>
      <c r="K325" s="71">
        <v>0.445836159245659</v>
      </c>
      <c r="L325" s="68">
        <v>57.208943716268301</v>
      </c>
    </row>
    <row r="326" spans="1:12" x14ac:dyDescent="0.2">
      <c r="A326" s="72" t="s">
        <v>951</v>
      </c>
      <c r="B326" s="66" t="s">
        <v>952</v>
      </c>
      <c r="C326" s="67">
        <v>13</v>
      </c>
      <c r="D326" s="67" t="s">
        <v>334</v>
      </c>
      <c r="E326" s="71">
        <v>0.32825200600313698</v>
      </c>
      <c r="F326" s="68">
        <v>74.903623747108696</v>
      </c>
      <c r="G326" s="71">
        <v>0.24999999783110199</v>
      </c>
      <c r="H326" s="68">
        <v>36.006168080184999</v>
      </c>
      <c r="I326" s="71">
        <v>0</v>
      </c>
      <c r="J326" s="68">
        <v>32.459521973785698</v>
      </c>
      <c r="K326" s="71">
        <v>0.73475602017830899</v>
      </c>
      <c r="L326" s="68">
        <v>80.0308404009252</v>
      </c>
    </row>
    <row r="327" spans="1:12" x14ac:dyDescent="0.2">
      <c r="A327" s="72" t="s">
        <v>953</v>
      </c>
      <c r="B327" s="66" t="s">
        <v>954</v>
      </c>
      <c r="C327" s="67">
        <v>13</v>
      </c>
      <c r="D327" s="67" t="s">
        <v>334</v>
      </c>
      <c r="E327" s="71">
        <v>0.22049166056128999</v>
      </c>
      <c r="F327" s="68">
        <v>49.691595990747899</v>
      </c>
      <c r="G327" s="71">
        <v>0.24523425205624899</v>
      </c>
      <c r="H327" s="68">
        <v>30.956052428681598</v>
      </c>
      <c r="I327" s="71">
        <v>0</v>
      </c>
      <c r="J327" s="68">
        <v>32.459521973785698</v>
      </c>
      <c r="K327" s="71">
        <v>0.41624072962762099</v>
      </c>
      <c r="L327" s="68">
        <v>54.433307632999202</v>
      </c>
    </row>
    <row r="328" spans="1:12" x14ac:dyDescent="0.2">
      <c r="A328" s="72" t="s">
        <v>955</v>
      </c>
      <c r="B328" s="66" t="s">
        <v>956</v>
      </c>
      <c r="C328" s="67">
        <v>13</v>
      </c>
      <c r="D328" s="67" t="s">
        <v>334</v>
      </c>
      <c r="E328" s="71">
        <v>0.11899907535215599</v>
      </c>
      <c r="F328" s="68">
        <v>26.175790285273699</v>
      </c>
      <c r="G328" s="71">
        <v>0.24991700000139699</v>
      </c>
      <c r="H328" s="68">
        <v>35.042405551272203</v>
      </c>
      <c r="I328" s="71">
        <v>0</v>
      </c>
      <c r="J328" s="68">
        <v>32.459521973785698</v>
      </c>
      <c r="K328" s="71">
        <v>0.10708022605507</v>
      </c>
      <c r="L328" s="68">
        <v>25.828835774865102</v>
      </c>
    </row>
    <row r="329" spans="1:12" x14ac:dyDescent="0.2">
      <c r="A329" s="72" t="s">
        <v>957</v>
      </c>
      <c r="B329" s="66" t="s">
        <v>958</v>
      </c>
      <c r="C329" s="67">
        <v>13</v>
      </c>
      <c r="D329" s="67" t="s">
        <v>334</v>
      </c>
      <c r="E329" s="71">
        <v>0.26632224972493102</v>
      </c>
      <c r="F329" s="68">
        <v>61.025443330763302</v>
      </c>
      <c r="G329" s="71">
        <v>0.20047074791427499</v>
      </c>
      <c r="H329" s="68">
        <v>11.4109483423284</v>
      </c>
      <c r="I329" s="71">
        <v>0</v>
      </c>
      <c r="J329" s="68">
        <v>32.459521973785698</v>
      </c>
      <c r="K329" s="71">
        <v>0.59849600126051705</v>
      </c>
      <c r="L329" s="68">
        <v>69.660755589822699</v>
      </c>
    </row>
    <row r="330" spans="1:12" x14ac:dyDescent="0.2">
      <c r="A330" s="72" t="s">
        <v>959</v>
      </c>
      <c r="B330" s="66" t="s">
        <v>960</v>
      </c>
      <c r="C330" s="67">
        <v>13</v>
      </c>
      <c r="D330" s="67" t="s">
        <v>334</v>
      </c>
      <c r="E330" s="71">
        <v>0.124430980587941</v>
      </c>
      <c r="F330" s="68">
        <v>27.872012336160399</v>
      </c>
      <c r="G330" s="71">
        <v>0.27214644344218802</v>
      </c>
      <c r="H330" s="68">
        <v>83.654587509637594</v>
      </c>
      <c r="I330" s="71">
        <v>3.4210592447017E-3</v>
      </c>
      <c r="J330" s="68">
        <v>80.878951426368502</v>
      </c>
      <c r="K330" s="71">
        <v>9.7725439076933596E-2</v>
      </c>
      <c r="L330" s="68">
        <v>24.363916730917499</v>
      </c>
    </row>
    <row r="331" spans="1:12" x14ac:dyDescent="0.2">
      <c r="A331" s="72" t="s">
        <v>961</v>
      </c>
      <c r="B331" s="66" t="s">
        <v>962</v>
      </c>
      <c r="C331" s="67">
        <v>13</v>
      </c>
      <c r="D331" s="67" t="s">
        <v>334</v>
      </c>
      <c r="E331" s="71">
        <v>0.17271734211533901</v>
      </c>
      <c r="F331" s="68">
        <v>39.051657671549698</v>
      </c>
      <c r="G331" s="71">
        <v>0.25</v>
      </c>
      <c r="H331" s="68">
        <v>75.481881264456405</v>
      </c>
      <c r="I331" s="71">
        <v>4.2283498955961698E-6</v>
      </c>
      <c r="J331" s="68">
        <v>48.920585967617598</v>
      </c>
      <c r="K331" s="71">
        <v>0.26814779799611999</v>
      </c>
      <c r="L331" s="68">
        <v>41.171935235158102</v>
      </c>
    </row>
    <row r="332" spans="1:12" x14ac:dyDescent="0.2">
      <c r="A332" s="72" t="s">
        <v>963</v>
      </c>
      <c r="B332" s="66" t="s">
        <v>964</v>
      </c>
      <c r="C332" s="67">
        <v>13</v>
      </c>
      <c r="D332" s="67" t="s">
        <v>334</v>
      </c>
      <c r="E332" s="71">
        <v>0.20429102567183399</v>
      </c>
      <c r="F332" s="68">
        <v>45.836545875096398</v>
      </c>
      <c r="G332" s="71">
        <v>0.530012673666998</v>
      </c>
      <c r="H332" s="68">
        <v>97.185813415574401</v>
      </c>
      <c r="I332" s="71">
        <v>3.00143525375925E-5</v>
      </c>
      <c r="J332" s="68">
        <v>61.410948342328503</v>
      </c>
      <c r="K332" s="71">
        <v>8.2830388995967494E-2</v>
      </c>
      <c r="L332" s="68">
        <v>22.282189668465701</v>
      </c>
    </row>
    <row r="333" spans="1:12" x14ac:dyDescent="0.2">
      <c r="A333" s="72" t="s">
        <v>965</v>
      </c>
      <c r="B333" s="66" t="s">
        <v>966</v>
      </c>
      <c r="C333" s="67">
        <v>13</v>
      </c>
      <c r="D333" s="67" t="s">
        <v>334</v>
      </c>
      <c r="E333" s="71">
        <v>0.131359517629906</v>
      </c>
      <c r="F333" s="68">
        <v>29.722436391673099</v>
      </c>
      <c r="G333" s="71">
        <v>9.5481004176698497E-2</v>
      </c>
      <c r="H333" s="68">
        <v>5.4356206630686197</v>
      </c>
      <c r="I333" s="71">
        <v>6.5892547455867001E-3</v>
      </c>
      <c r="J333" s="68">
        <v>83.384734001542</v>
      </c>
      <c r="K333" s="71">
        <v>0.292008293967434</v>
      </c>
      <c r="L333" s="68">
        <v>43.060909791827299</v>
      </c>
    </row>
    <row r="334" spans="1:12" x14ac:dyDescent="0.2">
      <c r="A334" s="72" t="s">
        <v>967</v>
      </c>
      <c r="B334" s="66" t="s">
        <v>968</v>
      </c>
      <c r="C334" s="67">
        <v>13</v>
      </c>
      <c r="D334" s="67" t="s">
        <v>334</v>
      </c>
      <c r="E334" s="71">
        <v>0.154548245869472</v>
      </c>
      <c r="F334" s="68">
        <v>35.042405551272203</v>
      </c>
      <c r="G334" s="71">
        <v>0.17895341493523101</v>
      </c>
      <c r="H334" s="68">
        <v>9.83037779491133</v>
      </c>
      <c r="I334" s="71">
        <v>5.3183990414032802E-2</v>
      </c>
      <c r="J334" s="68">
        <v>91.056283731688495</v>
      </c>
      <c r="K334" s="71">
        <v>0.23150733225915199</v>
      </c>
      <c r="L334" s="68">
        <v>38.203546646106403</v>
      </c>
    </row>
    <row r="335" spans="1:12" x14ac:dyDescent="0.2">
      <c r="A335" s="72" t="s">
        <v>969</v>
      </c>
      <c r="B335" s="66" t="s">
        <v>970</v>
      </c>
      <c r="C335" s="67">
        <v>13</v>
      </c>
      <c r="D335" s="67" t="s">
        <v>334</v>
      </c>
      <c r="E335" s="71">
        <v>0.25918750850511002</v>
      </c>
      <c r="F335" s="68">
        <v>59.213569776407098</v>
      </c>
      <c r="G335" s="71">
        <v>0.24490275025753</v>
      </c>
      <c r="H335" s="68">
        <v>30.763299922899002</v>
      </c>
      <c r="I335" s="71">
        <v>1.0328264499079199E-5</v>
      </c>
      <c r="J335" s="68">
        <v>54.626060138781803</v>
      </c>
      <c r="K335" s="71">
        <v>0.53264944699329997</v>
      </c>
      <c r="L335" s="68">
        <v>64.841942945258296</v>
      </c>
    </row>
    <row r="336" spans="1:12" x14ac:dyDescent="0.2">
      <c r="A336" s="72" t="s">
        <v>971</v>
      </c>
      <c r="B336" s="66" t="s">
        <v>972</v>
      </c>
      <c r="C336" s="67">
        <v>13</v>
      </c>
      <c r="D336" s="67" t="s">
        <v>334</v>
      </c>
      <c r="E336" s="71">
        <v>0.20974020907082</v>
      </c>
      <c r="F336" s="68">
        <v>47.378565921357001</v>
      </c>
      <c r="G336" s="71">
        <v>0.25</v>
      </c>
      <c r="H336" s="68">
        <v>75.481881264456405</v>
      </c>
      <c r="I336" s="71">
        <v>9.7044095964502195E-6</v>
      </c>
      <c r="J336" s="68">
        <v>53.970701619121101</v>
      </c>
      <c r="K336" s="71">
        <v>0.379210922802864</v>
      </c>
      <c r="L336" s="68">
        <v>51.426368542791103</v>
      </c>
    </row>
    <row r="337" spans="1:12" x14ac:dyDescent="0.2">
      <c r="A337" s="72" t="s">
        <v>973</v>
      </c>
      <c r="B337" s="66" t="s">
        <v>974</v>
      </c>
      <c r="C337" s="67">
        <v>13</v>
      </c>
      <c r="D337" s="67" t="s">
        <v>334</v>
      </c>
      <c r="E337" s="71">
        <v>0.13734069146863301</v>
      </c>
      <c r="F337" s="68">
        <v>31.6885119506554</v>
      </c>
      <c r="G337" s="71">
        <v>0.185227749996841</v>
      </c>
      <c r="H337" s="68">
        <v>10.254433307633001</v>
      </c>
      <c r="I337" s="71">
        <v>1.0219257966297701E-3</v>
      </c>
      <c r="J337" s="68">
        <v>76.869699306090993</v>
      </c>
      <c r="K337" s="71">
        <v>0.22577239861242801</v>
      </c>
      <c r="L337" s="68">
        <v>37.663839629915202</v>
      </c>
    </row>
    <row r="338" spans="1:12" x14ac:dyDescent="0.2">
      <c r="A338" s="72" t="s">
        <v>975</v>
      </c>
      <c r="B338" s="66" t="s">
        <v>976</v>
      </c>
      <c r="C338" s="67">
        <v>13</v>
      </c>
      <c r="D338" s="67" t="s">
        <v>334</v>
      </c>
      <c r="E338" s="71">
        <v>0.20452116207128301</v>
      </c>
      <c r="F338" s="68">
        <v>45.913646877409398</v>
      </c>
      <c r="G338" s="71">
        <v>0.25</v>
      </c>
      <c r="H338" s="68">
        <v>75.481881264456405</v>
      </c>
      <c r="I338" s="71">
        <v>0</v>
      </c>
      <c r="J338" s="68">
        <v>32.459521973785698</v>
      </c>
      <c r="K338" s="71">
        <v>0.36356348621384799</v>
      </c>
      <c r="L338" s="68">
        <v>49.922898997687</v>
      </c>
    </row>
    <row r="339" spans="1:12" x14ac:dyDescent="0.2">
      <c r="A339" s="72" t="s">
        <v>977</v>
      </c>
      <c r="B339" s="66" t="s">
        <v>978</v>
      </c>
      <c r="C339" s="67">
        <v>13</v>
      </c>
      <c r="D339" s="67" t="s">
        <v>334</v>
      </c>
      <c r="E339" s="71">
        <v>0.21160506785429201</v>
      </c>
      <c r="F339" s="68">
        <v>47.802621434078603</v>
      </c>
      <c r="G339" s="71">
        <v>0.18689025813805599</v>
      </c>
      <c r="H339" s="68">
        <v>10.485736314572099</v>
      </c>
      <c r="I339" s="71">
        <v>1.5313764766753901E-9</v>
      </c>
      <c r="J339" s="68">
        <v>35.080956052428697</v>
      </c>
      <c r="K339" s="71">
        <v>0.44792494389344301</v>
      </c>
      <c r="L339" s="68">
        <v>57.363145720894401</v>
      </c>
    </row>
    <row r="340" spans="1:12" x14ac:dyDescent="0.2">
      <c r="A340" s="72" t="s">
        <v>979</v>
      </c>
      <c r="B340" s="66" t="s">
        <v>980</v>
      </c>
      <c r="C340" s="67">
        <v>13</v>
      </c>
      <c r="D340" s="67" t="s">
        <v>334</v>
      </c>
      <c r="E340" s="71">
        <v>0.16200038321961899</v>
      </c>
      <c r="F340" s="68">
        <v>36.8928296067849</v>
      </c>
      <c r="G340" s="71">
        <v>7.27905084024182E-2</v>
      </c>
      <c r="H340" s="68">
        <v>4.7802621434078603</v>
      </c>
      <c r="I340" s="71">
        <v>5.7533285464669198E-6</v>
      </c>
      <c r="J340" s="68">
        <v>51.079414032382402</v>
      </c>
      <c r="K340" s="71">
        <v>0.41320488792789201</v>
      </c>
      <c r="L340" s="68">
        <v>54.124903623747102</v>
      </c>
    </row>
    <row r="341" spans="1:12" x14ac:dyDescent="0.2">
      <c r="A341" s="72" t="s">
        <v>981</v>
      </c>
      <c r="B341" s="66" t="s">
        <v>982</v>
      </c>
      <c r="C341" s="67">
        <v>13</v>
      </c>
      <c r="D341" s="67" t="s">
        <v>334</v>
      </c>
      <c r="E341" s="71">
        <v>0.164590060607121</v>
      </c>
      <c r="F341" s="68">
        <v>37.471087124132602</v>
      </c>
      <c r="G341" s="71">
        <v>7.0363502413718401E-2</v>
      </c>
      <c r="H341" s="68">
        <v>4.7417116422513503</v>
      </c>
      <c r="I341" s="71">
        <v>9.4617993565389703E-5</v>
      </c>
      <c r="J341" s="68">
        <v>68.041634541248996</v>
      </c>
      <c r="K341" s="71">
        <v>0.42331206141407901</v>
      </c>
      <c r="L341" s="68">
        <v>55.088666152659997</v>
      </c>
    </row>
    <row r="342" spans="1:12" x14ac:dyDescent="0.2">
      <c r="A342" s="72" t="s">
        <v>983</v>
      </c>
      <c r="B342" s="66" t="s">
        <v>984</v>
      </c>
      <c r="C342" s="67">
        <v>13</v>
      </c>
      <c r="D342" s="67" t="s">
        <v>334</v>
      </c>
      <c r="E342" s="71">
        <v>0.153097387110635</v>
      </c>
      <c r="F342" s="68">
        <v>34.926754047802604</v>
      </c>
      <c r="G342" s="71">
        <v>0.39870517696426999</v>
      </c>
      <c r="H342" s="68">
        <v>94.641480339244396</v>
      </c>
      <c r="I342" s="71">
        <v>8.6022659351390907E-5</v>
      </c>
      <c r="J342" s="68">
        <v>67.733230531996895</v>
      </c>
      <c r="K342" s="71">
        <v>6.0500961708282001E-2</v>
      </c>
      <c r="L342" s="68">
        <v>18.928296067848901</v>
      </c>
    </row>
    <row r="343" spans="1:12" x14ac:dyDescent="0.2">
      <c r="A343" s="72" t="s">
        <v>985</v>
      </c>
      <c r="B343" s="66" t="s">
        <v>986</v>
      </c>
      <c r="C343" s="67">
        <v>13</v>
      </c>
      <c r="D343" s="67" t="s">
        <v>334</v>
      </c>
      <c r="E343" s="71">
        <v>0.101185013956976</v>
      </c>
      <c r="F343" s="68">
        <v>19.506553585196599</v>
      </c>
      <c r="G343" s="71">
        <v>0.24928274998739999</v>
      </c>
      <c r="H343" s="68">
        <v>33.808789514263701</v>
      </c>
      <c r="I343" s="71">
        <v>6.3979786125168304E-5</v>
      </c>
      <c r="J343" s="68">
        <v>66.306861989205899</v>
      </c>
      <c r="K343" s="71">
        <v>5.4208312097401998E-2</v>
      </c>
      <c r="L343" s="68">
        <v>17.694680030840399</v>
      </c>
    </row>
    <row r="344" spans="1:12" x14ac:dyDescent="0.2">
      <c r="A344" s="72" t="s">
        <v>987</v>
      </c>
      <c r="B344" s="66" t="s">
        <v>988</v>
      </c>
      <c r="C344" s="67">
        <v>13</v>
      </c>
      <c r="D344" s="67" t="s">
        <v>334</v>
      </c>
      <c r="E344" s="71">
        <v>0.15351147972145901</v>
      </c>
      <c r="F344" s="68">
        <v>34.965304548959097</v>
      </c>
      <c r="G344" s="71">
        <v>0.24992024995154599</v>
      </c>
      <c r="H344" s="68">
        <v>35.080956052428697</v>
      </c>
      <c r="I344" s="71">
        <v>9.98861016320341E-5</v>
      </c>
      <c r="J344" s="68">
        <v>68.311488049344604</v>
      </c>
      <c r="K344" s="71">
        <v>0.21051430311120001</v>
      </c>
      <c r="L344" s="68">
        <v>36.6615265998458</v>
      </c>
    </row>
    <row r="345" spans="1:12" x14ac:dyDescent="0.2">
      <c r="A345" s="72" t="s">
        <v>989</v>
      </c>
      <c r="B345" s="66" t="s">
        <v>990</v>
      </c>
      <c r="C345" s="67">
        <v>13</v>
      </c>
      <c r="D345" s="67" t="s">
        <v>334</v>
      </c>
      <c r="E345" s="71">
        <v>0.21101895727903</v>
      </c>
      <c r="F345" s="68">
        <v>47.686969930609102</v>
      </c>
      <c r="G345" s="71">
        <v>0.25</v>
      </c>
      <c r="H345" s="68">
        <v>75.481881264456405</v>
      </c>
      <c r="I345" s="71">
        <v>5.1294913898938499E-6</v>
      </c>
      <c r="J345" s="68">
        <v>50.269853508095601</v>
      </c>
      <c r="K345" s="71">
        <v>0.383051742345699</v>
      </c>
      <c r="L345" s="68">
        <v>51.696222050886703</v>
      </c>
    </row>
    <row r="346" spans="1:12" x14ac:dyDescent="0.2">
      <c r="A346" s="72" t="s">
        <v>991</v>
      </c>
      <c r="B346" s="66" t="s">
        <v>992</v>
      </c>
      <c r="C346" s="67">
        <v>13</v>
      </c>
      <c r="D346" s="67" t="s">
        <v>334</v>
      </c>
      <c r="E346" s="71">
        <v>0.16563236130925199</v>
      </c>
      <c r="F346" s="68">
        <v>37.702390131071702</v>
      </c>
      <c r="G346" s="71">
        <v>0.24400349966902399</v>
      </c>
      <c r="H346" s="68">
        <v>30.0308404009252</v>
      </c>
      <c r="I346" s="71">
        <v>3.8817638385800898E-6</v>
      </c>
      <c r="J346" s="68">
        <v>48.265227447956804</v>
      </c>
      <c r="K346" s="71">
        <v>0.25288970249489301</v>
      </c>
      <c r="L346" s="68">
        <v>40.0154202004626</v>
      </c>
    </row>
    <row r="347" spans="1:12" x14ac:dyDescent="0.2">
      <c r="A347" s="72" t="s">
        <v>993</v>
      </c>
      <c r="B347" s="66" t="s">
        <v>994</v>
      </c>
      <c r="C347" s="67">
        <v>13</v>
      </c>
      <c r="D347" s="67" t="s">
        <v>334</v>
      </c>
      <c r="E347" s="71">
        <v>0.111310516584346</v>
      </c>
      <c r="F347" s="68">
        <v>23.901310717039301</v>
      </c>
      <c r="G347" s="71">
        <v>0.23792574998902499</v>
      </c>
      <c r="H347" s="68">
        <v>26.329992289899799</v>
      </c>
      <c r="I347" s="71">
        <v>6.0999146034829997E-6</v>
      </c>
      <c r="J347" s="68">
        <v>51.657671549730097</v>
      </c>
      <c r="K347" s="71">
        <v>9.5999699849410799E-2</v>
      </c>
      <c r="L347" s="68">
        <v>24.171164225134898</v>
      </c>
    </row>
    <row r="348" spans="1:12" x14ac:dyDescent="0.2">
      <c r="A348" s="72" t="s">
        <v>995</v>
      </c>
      <c r="B348" s="66" t="s">
        <v>996</v>
      </c>
      <c r="C348" s="67">
        <v>13</v>
      </c>
      <c r="D348" s="67" t="s">
        <v>334</v>
      </c>
      <c r="E348" s="71">
        <v>0.18075474889130699</v>
      </c>
      <c r="F348" s="68">
        <v>40.824980724749402</v>
      </c>
      <c r="G348" s="71">
        <v>0.248919000029062</v>
      </c>
      <c r="H348" s="68">
        <v>33.3461835003855</v>
      </c>
      <c r="I348" s="71">
        <v>5.5453769122572695E-7</v>
      </c>
      <c r="J348" s="68">
        <v>39.82266769468</v>
      </c>
      <c r="K348" s="71">
        <v>0.29334469210716801</v>
      </c>
      <c r="L348" s="68">
        <v>43.2536622976099</v>
      </c>
    </row>
    <row r="349" spans="1:12" x14ac:dyDescent="0.2">
      <c r="A349" s="72" t="s">
        <v>997</v>
      </c>
      <c r="B349" s="66" t="s">
        <v>998</v>
      </c>
      <c r="C349" s="67">
        <v>13</v>
      </c>
      <c r="D349" s="67" t="s">
        <v>334</v>
      </c>
      <c r="E349" s="71">
        <v>0.15374395898384399</v>
      </c>
      <c r="F349" s="68">
        <v>35.003855050115703</v>
      </c>
      <c r="G349" s="71">
        <v>0.32606609935786901</v>
      </c>
      <c r="H349" s="68">
        <v>90.940632228219002</v>
      </c>
      <c r="I349" s="71">
        <v>1.14910578976304E-2</v>
      </c>
      <c r="J349" s="68">
        <v>85.543562066306905</v>
      </c>
      <c r="K349" s="71">
        <v>0.123674719696031</v>
      </c>
      <c r="L349" s="68">
        <v>27.756360832690799</v>
      </c>
    </row>
    <row r="350" spans="1:12" x14ac:dyDescent="0.2">
      <c r="A350" s="72" t="s">
        <v>999</v>
      </c>
      <c r="B350" s="66" t="s">
        <v>1000</v>
      </c>
      <c r="C350" s="67">
        <v>13</v>
      </c>
      <c r="D350" s="67" t="s">
        <v>334</v>
      </c>
      <c r="E350" s="71">
        <v>0.177581502282457</v>
      </c>
      <c r="F350" s="68">
        <v>40.0925212027756</v>
      </c>
      <c r="G350" s="71">
        <v>0.39832654480770402</v>
      </c>
      <c r="H350" s="68">
        <v>94.602929838087903</v>
      </c>
      <c r="I350" s="71">
        <v>5.20572257638151E-5</v>
      </c>
      <c r="J350" s="68">
        <v>65.458750963762498</v>
      </c>
      <c r="K350" s="71">
        <v>0.13436590481390201</v>
      </c>
      <c r="L350" s="68">
        <v>29.144178874325402</v>
      </c>
    </row>
    <row r="351" spans="1:12" x14ac:dyDescent="0.2">
      <c r="A351" s="72" t="s">
        <v>1001</v>
      </c>
      <c r="B351" s="66" t="s">
        <v>1002</v>
      </c>
      <c r="C351" s="67">
        <v>13</v>
      </c>
      <c r="D351" s="67" t="s">
        <v>334</v>
      </c>
      <c r="E351" s="71">
        <v>0.13114956393473701</v>
      </c>
      <c r="F351" s="68">
        <v>29.645335389360099</v>
      </c>
      <c r="G351" s="71">
        <v>0.24972800001217299</v>
      </c>
      <c r="H351" s="68">
        <v>34.387047031611402</v>
      </c>
      <c r="I351" s="71">
        <v>0</v>
      </c>
      <c r="J351" s="68">
        <v>32.459521973785698</v>
      </c>
      <c r="K351" s="71">
        <v>0.143720691792038</v>
      </c>
      <c r="L351" s="68">
        <v>30.262143407864301</v>
      </c>
    </row>
    <row r="352" spans="1:12" x14ac:dyDescent="0.2">
      <c r="A352" s="72" t="s">
        <v>1003</v>
      </c>
      <c r="B352" s="66" t="s">
        <v>1004</v>
      </c>
      <c r="C352" s="67">
        <v>13</v>
      </c>
      <c r="D352" s="67" t="s">
        <v>334</v>
      </c>
      <c r="E352" s="71">
        <v>0.30013309202303001</v>
      </c>
      <c r="F352" s="68">
        <v>67.925983037779503</v>
      </c>
      <c r="G352" s="71">
        <v>0.25</v>
      </c>
      <c r="H352" s="68">
        <v>75.481881264456405</v>
      </c>
      <c r="I352" s="71">
        <v>4.7135703754186798E-6</v>
      </c>
      <c r="J352" s="68">
        <v>49.614494988434799</v>
      </c>
      <c r="K352" s="71">
        <v>0.65039456249871297</v>
      </c>
      <c r="L352" s="68">
        <v>73.2459521973786</v>
      </c>
    </row>
    <row r="353" spans="1:12" x14ac:dyDescent="0.2">
      <c r="A353" s="72" t="s">
        <v>1005</v>
      </c>
      <c r="B353" s="66" t="s">
        <v>1006</v>
      </c>
      <c r="C353" s="67">
        <v>13</v>
      </c>
      <c r="D353" s="67" t="s">
        <v>334</v>
      </c>
      <c r="E353" s="71">
        <v>0.216359666370605</v>
      </c>
      <c r="F353" s="68">
        <v>48.766383962991497</v>
      </c>
      <c r="G353" s="71">
        <v>0.24999999999167999</v>
      </c>
      <c r="H353" s="68">
        <v>38.434849653045497</v>
      </c>
      <c r="I353" s="71">
        <v>1.67747651595782E-5</v>
      </c>
      <c r="J353" s="68">
        <v>57.208943716268301</v>
      </c>
      <c r="K353" s="71">
        <v>0.39906222435497701</v>
      </c>
      <c r="L353" s="68">
        <v>52.659984579799499</v>
      </c>
    </row>
    <row r="354" spans="1:12" x14ac:dyDescent="0.2">
      <c r="A354" s="72" t="s">
        <v>1007</v>
      </c>
      <c r="B354" s="66" t="s">
        <v>1008</v>
      </c>
      <c r="C354" s="67">
        <v>13</v>
      </c>
      <c r="D354" s="67" t="s">
        <v>334</v>
      </c>
      <c r="E354" s="71">
        <v>0.199688652217205</v>
      </c>
      <c r="F354" s="68">
        <v>44.680030840400903</v>
      </c>
      <c r="G354" s="71">
        <v>0.25</v>
      </c>
      <c r="H354" s="68">
        <v>75.481881264456405</v>
      </c>
      <c r="I354" s="71">
        <v>8.1794309455794695E-6</v>
      </c>
      <c r="J354" s="68">
        <v>53.006939090208199</v>
      </c>
      <c r="K354" s="71">
        <v>0.34905777722067</v>
      </c>
      <c r="L354" s="68">
        <v>48.303777949113297</v>
      </c>
    </row>
    <row r="355" spans="1:12" x14ac:dyDescent="0.2">
      <c r="A355" s="72" t="s">
        <v>1009</v>
      </c>
      <c r="B355" s="66" t="s">
        <v>1010</v>
      </c>
      <c r="C355" s="67">
        <v>13</v>
      </c>
      <c r="D355" s="67" t="s">
        <v>334</v>
      </c>
      <c r="E355" s="71">
        <v>0.110695971616383</v>
      </c>
      <c r="F355" s="68">
        <v>23.708558211256701</v>
      </c>
      <c r="G355" s="71">
        <v>0.25</v>
      </c>
      <c r="H355" s="68">
        <v>75.481881264456405</v>
      </c>
      <c r="I355" s="71">
        <v>9.9123612306598704E-6</v>
      </c>
      <c r="J355" s="68">
        <v>54.202004626060102</v>
      </c>
      <c r="K355" s="71">
        <v>8.2078002487917107E-2</v>
      </c>
      <c r="L355" s="68">
        <v>22.205088666152701</v>
      </c>
    </row>
    <row r="356" spans="1:12" x14ac:dyDescent="0.2">
      <c r="A356" s="72" t="s">
        <v>1011</v>
      </c>
      <c r="B356" s="66" t="s">
        <v>1012</v>
      </c>
      <c r="C356" s="67">
        <v>13</v>
      </c>
      <c r="D356" s="67" t="s">
        <v>334</v>
      </c>
      <c r="E356" s="71">
        <v>0.205679525797859</v>
      </c>
      <c r="F356" s="68">
        <v>46.299151888974599</v>
      </c>
      <c r="G356" s="71">
        <v>0.25</v>
      </c>
      <c r="H356" s="68">
        <v>75.481881264456405</v>
      </c>
      <c r="I356" s="71">
        <v>4.9908392210315397E-5</v>
      </c>
      <c r="J356" s="68">
        <v>64.841942945258296</v>
      </c>
      <c r="K356" s="71">
        <v>0.36698866900136601</v>
      </c>
      <c r="L356" s="68">
        <v>50.308404009252101</v>
      </c>
    </row>
    <row r="357" spans="1:12" x14ac:dyDescent="0.2">
      <c r="A357" s="72" t="s">
        <v>1013</v>
      </c>
      <c r="B357" s="66" t="s">
        <v>1014</v>
      </c>
      <c r="C357" s="67">
        <v>13</v>
      </c>
      <c r="D357" s="67" t="s">
        <v>334</v>
      </c>
      <c r="E357" s="71">
        <v>9.6303999568925505E-2</v>
      </c>
      <c r="F357" s="68">
        <v>17.810331534309899</v>
      </c>
      <c r="G357" s="71">
        <v>0.24471025099506599</v>
      </c>
      <c r="H357" s="68">
        <v>30.570547417116401</v>
      </c>
      <c r="I357" s="71">
        <v>4.3044740635909901E-3</v>
      </c>
      <c r="J357" s="68">
        <v>81.611410948342296</v>
      </c>
      <c r="K357" s="71">
        <v>3.9897273648119201E-2</v>
      </c>
      <c r="L357" s="68">
        <v>15.7671549730146</v>
      </c>
    </row>
    <row r="358" spans="1:12" x14ac:dyDescent="0.2">
      <c r="A358" s="72" t="s">
        <v>1015</v>
      </c>
      <c r="B358" s="66" t="s">
        <v>1015</v>
      </c>
      <c r="C358" s="67">
        <v>13</v>
      </c>
      <c r="D358" s="67" t="s">
        <v>334</v>
      </c>
      <c r="E358" s="71">
        <v>9.9351749573065501E-2</v>
      </c>
      <c r="F358" s="68">
        <v>18.966846569005401</v>
      </c>
      <c r="G358" s="71">
        <v>0.24992924999900301</v>
      </c>
      <c r="H358" s="68">
        <v>35.158057054741697</v>
      </c>
      <c r="I358" s="71">
        <v>1.5665689777126801E-5</v>
      </c>
      <c r="J358" s="68">
        <v>56.9005397070162</v>
      </c>
      <c r="K358" s="71">
        <v>4.8110333030416501E-2</v>
      </c>
      <c r="L358" s="68">
        <v>16.962220508866601</v>
      </c>
    </row>
    <row r="359" spans="1:12" x14ac:dyDescent="0.2">
      <c r="A359" s="72" t="s">
        <v>1016</v>
      </c>
      <c r="B359" s="66" t="s">
        <v>1016</v>
      </c>
      <c r="C359" s="67">
        <v>13</v>
      </c>
      <c r="D359" s="67" t="s">
        <v>334</v>
      </c>
      <c r="E359" s="71">
        <v>9.7600415763605702E-2</v>
      </c>
      <c r="F359" s="68">
        <v>18.3500385505012</v>
      </c>
      <c r="G359" s="71">
        <v>0.246023499953507</v>
      </c>
      <c r="H359" s="68">
        <v>31.3801079414032</v>
      </c>
      <c r="I359" s="71">
        <v>3.8124466271768702E-6</v>
      </c>
      <c r="J359" s="68">
        <v>48.111025443330803</v>
      </c>
      <c r="K359" s="71">
        <v>4.6773934890682697E-2</v>
      </c>
      <c r="L359" s="68">
        <v>16.692367000771</v>
      </c>
    </row>
    <row r="360" spans="1:12" x14ac:dyDescent="0.2">
      <c r="A360" s="72" t="s">
        <v>1017</v>
      </c>
      <c r="B360" s="66" t="s">
        <v>1018</v>
      </c>
      <c r="C360" s="67">
        <v>13</v>
      </c>
      <c r="D360" s="67" t="s">
        <v>334</v>
      </c>
      <c r="E360" s="71">
        <v>9.1797604121582402E-2</v>
      </c>
      <c r="F360" s="68">
        <v>16.075558982266799</v>
      </c>
      <c r="G360" s="71">
        <v>0.25</v>
      </c>
      <c r="H360" s="68">
        <v>75.481881264456405</v>
      </c>
      <c r="I360" s="71">
        <v>1.24770980525789E-6</v>
      </c>
      <c r="J360" s="68">
        <v>42.097147262914397</v>
      </c>
      <c r="K360" s="71">
        <v>2.5391564654941998E-2</v>
      </c>
      <c r="L360" s="68">
        <v>13.2999228989977</v>
      </c>
    </row>
    <row r="361" spans="1:12" x14ac:dyDescent="0.2">
      <c r="A361" s="72" t="s">
        <v>1019</v>
      </c>
      <c r="B361" s="66" t="s">
        <v>1020</v>
      </c>
      <c r="C361" s="67">
        <v>13</v>
      </c>
      <c r="D361" s="67" t="s">
        <v>334</v>
      </c>
      <c r="E361" s="71">
        <v>8.5449358941248305E-2</v>
      </c>
      <c r="F361" s="68">
        <v>13.1842713955281</v>
      </c>
      <c r="G361" s="71">
        <v>0.246992250087437</v>
      </c>
      <c r="H361" s="68">
        <v>31.958365458751</v>
      </c>
      <c r="I361" s="71">
        <v>1.03975817104824E-6</v>
      </c>
      <c r="J361" s="68">
        <v>41.441788743253703</v>
      </c>
      <c r="K361" s="71">
        <v>9.3547869781365409E-3</v>
      </c>
      <c r="L361" s="68">
        <v>9.4063222821896701</v>
      </c>
    </row>
    <row r="362" spans="1:12" x14ac:dyDescent="0.2">
      <c r="A362" s="72" t="s">
        <v>1021</v>
      </c>
      <c r="B362" s="66" t="s">
        <v>1022</v>
      </c>
      <c r="C362" s="67">
        <v>13</v>
      </c>
      <c r="D362" s="67" t="s">
        <v>334</v>
      </c>
      <c r="E362" s="71">
        <v>9.3514162223327493E-2</v>
      </c>
      <c r="F362" s="68">
        <v>16.8851195065536</v>
      </c>
      <c r="G362" s="71">
        <v>0.25</v>
      </c>
      <c r="H362" s="68">
        <v>75.481881264456405</v>
      </c>
      <c r="I362" s="71">
        <v>0</v>
      </c>
      <c r="J362" s="68">
        <v>32.459521973785698</v>
      </c>
      <c r="K362" s="71">
        <v>3.0542486669982698E-2</v>
      </c>
      <c r="L362" s="68">
        <v>14.3793369313801</v>
      </c>
    </row>
    <row r="363" spans="1:12" x14ac:dyDescent="0.2">
      <c r="A363" s="72" t="s">
        <v>1023</v>
      </c>
      <c r="B363" s="66" t="s">
        <v>1024</v>
      </c>
      <c r="C363" s="67">
        <v>13</v>
      </c>
      <c r="D363" s="67" t="s">
        <v>334</v>
      </c>
      <c r="E363" s="71">
        <v>9.4785670181763204E-2</v>
      </c>
      <c r="F363" s="68">
        <v>17.154973014649201</v>
      </c>
      <c r="G363" s="71">
        <v>0.25</v>
      </c>
      <c r="H363" s="68">
        <v>75.481881264456405</v>
      </c>
      <c r="I363" s="71">
        <v>0</v>
      </c>
      <c r="J363" s="68">
        <v>32.459521973785698</v>
      </c>
      <c r="K363" s="71">
        <v>3.4357010545289599E-2</v>
      </c>
      <c r="L363" s="68">
        <v>14.8419429452583</v>
      </c>
    </row>
    <row r="364" spans="1:12" x14ac:dyDescent="0.2">
      <c r="A364" s="72" t="s">
        <v>1025</v>
      </c>
      <c r="B364" s="66" t="s">
        <v>1026</v>
      </c>
      <c r="C364" s="67">
        <v>13</v>
      </c>
      <c r="D364" s="67" t="s">
        <v>334</v>
      </c>
      <c r="E364" s="71">
        <v>0.106560832892617</v>
      </c>
      <c r="F364" s="68">
        <v>21.858134155744001</v>
      </c>
      <c r="G364" s="71">
        <v>0.24982674999143301</v>
      </c>
      <c r="H364" s="68">
        <v>34.502698535081002</v>
      </c>
      <c r="I364" s="71">
        <v>0</v>
      </c>
      <c r="J364" s="68">
        <v>32.459521973785698</v>
      </c>
      <c r="K364" s="71">
        <v>6.9855748686418501E-2</v>
      </c>
      <c r="L364" s="68">
        <v>20.2390131071704</v>
      </c>
    </row>
    <row r="365" spans="1:12" x14ac:dyDescent="0.2">
      <c r="A365" s="72" t="s">
        <v>1027</v>
      </c>
      <c r="B365" s="66" t="s">
        <v>1028</v>
      </c>
      <c r="C365" s="67">
        <v>13</v>
      </c>
      <c r="D365" s="67" t="s">
        <v>334</v>
      </c>
      <c r="E365" s="71">
        <v>0.179964404550707</v>
      </c>
      <c r="F365" s="68">
        <v>40.555127216653801</v>
      </c>
      <c r="G365" s="71">
        <v>0.25</v>
      </c>
      <c r="H365" s="68">
        <v>75.481881264456405</v>
      </c>
      <c r="I365" s="71">
        <v>0</v>
      </c>
      <c r="J365" s="68">
        <v>32.459521973785698</v>
      </c>
      <c r="K365" s="71">
        <v>0.28989321365212201</v>
      </c>
      <c r="L365" s="68">
        <v>42.791056283731699</v>
      </c>
    </row>
    <row r="366" spans="1:12" x14ac:dyDescent="0.2">
      <c r="A366" s="72" t="s">
        <v>1029</v>
      </c>
      <c r="B366" s="66" t="s">
        <v>1030</v>
      </c>
      <c r="C366" s="67">
        <v>13</v>
      </c>
      <c r="D366" s="67" t="s">
        <v>334</v>
      </c>
      <c r="E366" s="71">
        <v>0.150386505377688</v>
      </c>
      <c r="F366" s="68">
        <v>34.541249036237502</v>
      </c>
      <c r="G366" s="71">
        <v>0.25</v>
      </c>
      <c r="H366" s="68">
        <v>75.481881264456405</v>
      </c>
      <c r="I366" s="71">
        <v>0</v>
      </c>
      <c r="J366" s="68">
        <v>32.459521973785698</v>
      </c>
      <c r="K366" s="71">
        <v>0.20115951613306399</v>
      </c>
      <c r="L366" s="68">
        <v>36.083269082498099</v>
      </c>
    </row>
    <row r="367" spans="1:12" x14ac:dyDescent="0.2">
      <c r="A367" s="72" t="s">
        <v>1031</v>
      </c>
      <c r="B367" s="66" t="s">
        <v>1032</v>
      </c>
      <c r="C367" s="67">
        <v>13</v>
      </c>
      <c r="D367" s="67" t="s">
        <v>334</v>
      </c>
      <c r="E367" s="71">
        <v>0.19580651168361801</v>
      </c>
      <c r="F367" s="68">
        <v>43.947571318427102</v>
      </c>
      <c r="G367" s="71">
        <v>0.25</v>
      </c>
      <c r="H367" s="68">
        <v>75.481881264456405</v>
      </c>
      <c r="I367" s="71">
        <v>0</v>
      </c>
      <c r="J367" s="68">
        <v>32.459521973785698</v>
      </c>
      <c r="K367" s="71">
        <v>0.33741953505085498</v>
      </c>
      <c r="L367" s="68">
        <v>47.494217424826502</v>
      </c>
    </row>
    <row r="368" spans="1:12" x14ac:dyDescent="0.2">
      <c r="A368" s="72" t="s">
        <v>1033</v>
      </c>
      <c r="B368" s="66" t="s">
        <v>1034</v>
      </c>
      <c r="C368" s="67">
        <v>13</v>
      </c>
      <c r="D368" s="67" t="s">
        <v>334</v>
      </c>
      <c r="E368" s="71">
        <v>6.5253512175650993E-2</v>
      </c>
      <c r="F368" s="68">
        <v>5.6669236700077104</v>
      </c>
      <c r="G368" s="71">
        <v>0.186405749548816</v>
      </c>
      <c r="H368" s="68">
        <v>10.408635312259101</v>
      </c>
      <c r="I368" s="71">
        <v>0</v>
      </c>
      <c r="J368" s="68">
        <v>32.459521973785698</v>
      </c>
      <c r="K368" s="71">
        <v>9.3547869781365409E-3</v>
      </c>
      <c r="L368" s="68">
        <v>9.4063222821896701</v>
      </c>
    </row>
    <row r="369" spans="1:12" x14ac:dyDescent="0.2">
      <c r="A369" s="72" t="s">
        <v>1035</v>
      </c>
      <c r="B369" s="66" t="s">
        <v>1036</v>
      </c>
      <c r="C369" s="67">
        <v>13</v>
      </c>
      <c r="D369" s="67" t="s">
        <v>334</v>
      </c>
      <c r="E369" s="71">
        <v>0.136341633041168</v>
      </c>
      <c r="F369" s="68">
        <v>31.341557440246699</v>
      </c>
      <c r="G369" s="71">
        <v>0.21702549942468299</v>
      </c>
      <c r="H369" s="68">
        <v>13.801079414032399</v>
      </c>
      <c r="I369" s="71">
        <v>0</v>
      </c>
      <c r="J369" s="68">
        <v>32.459521973785698</v>
      </c>
      <c r="K369" s="71">
        <v>0.19199939969882199</v>
      </c>
      <c r="L369" s="68">
        <v>35.196607555898197</v>
      </c>
    </row>
    <row r="370" spans="1:12" x14ac:dyDescent="0.2">
      <c r="A370" s="72" t="s">
        <v>1037</v>
      </c>
      <c r="B370" s="66" t="s">
        <v>1038</v>
      </c>
      <c r="C370" s="67">
        <v>13</v>
      </c>
      <c r="D370" s="67" t="s">
        <v>334</v>
      </c>
      <c r="E370" s="71">
        <v>7.3903863014415302E-2</v>
      </c>
      <c r="F370" s="68">
        <v>6.7463377023901296</v>
      </c>
      <c r="G370" s="71">
        <v>0.14651024779789201</v>
      </c>
      <c r="H370" s="68">
        <v>7.40169622205089</v>
      </c>
      <c r="I370" s="71">
        <v>0</v>
      </c>
      <c r="J370" s="68">
        <v>32.459521973785698</v>
      </c>
      <c r="K370" s="71">
        <v>7.5201341245353701E-2</v>
      </c>
      <c r="L370" s="68">
        <v>21.087124132613699</v>
      </c>
    </row>
    <row r="371" spans="1:12" x14ac:dyDescent="0.2">
      <c r="A371" s="72" t="s">
        <v>1039</v>
      </c>
      <c r="B371" s="66" t="s">
        <v>1040</v>
      </c>
      <c r="C371" s="67">
        <v>13</v>
      </c>
      <c r="D371" s="67" t="s">
        <v>334</v>
      </c>
      <c r="E371" s="71">
        <v>5.8316012985961299E-2</v>
      </c>
      <c r="F371" s="68">
        <v>5.2814186584425604</v>
      </c>
      <c r="G371" s="71">
        <v>0.165593251979747</v>
      </c>
      <c r="H371" s="68">
        <v>8.5967617579028506</v>
      </c>
      <c r="I371" s="71">
        <v>0</v>
      </c>
      <c r="J371" s="68">
        <v>32.459521973785698</v>
      </c>
      <c r="K371" s="71">
        <v>9.3547869781365409E-3</v>
      </c>
      <c r="L371" s="68">
        <v>9.4063222821896701</v>
      </c>
    </row>
    <row r="372" spans="1:12" x14ac:dyDescent="0.2">
      <c r="A372" s="72" t="s">
        <v>1041</v>
      </c>
      <c r="B372" s="66" t="s">
        <v>1042</v>
      </c>
      <c r="C372" s="67">
        <v>13</v>
      </c>
      <c r="D372" s="67" t="s">
        <v>334</v>
      </c>
      <c r="E372" s="71">
        <v>0.181864933049147</v>
      </c>
      <c r="F372" s="68">
        <v>40.979182729375502</v>
      </c>
      <c r="G372" s="71">
        <v>0.38087261222442698</v>
      </c>
      <c r="H372" s="68">
        <v>94.063222821896701</v>
      </c>
      <c r="I372" s="71">
        <v>0.14086169095170001</v>
      </c>
      <c r="J372" s="68">
        <v>93.947571318427094</v>
      </c>
      <c r="K372" s="71">
        <v>2.3860495971313699E-2</v>
      </c>
      <c r="L372" s="68">
        <v>12.6445643793369</v>
      </c>
    </row>
    <row r="373" spans="1:12" x14ac:dyDescent="0.2">
      <c r="A373" s="72" t="s">
        <v>1043</v>
      </c>
      <c r="B373" s="66" t="s">
        <v>1044</v>
      </c>
      <c r="C373" s="67">
        <v>80</v>
      </c>
      <c r="D373" s="67" t="s">
        <v>334</v>
      </c>
      <c r="E373" s="71">
        <v>0.129771993144533</v>
      </c>
      <c r="F373" s="68">
        <v>35.241990456714397</v>
      </c>
      <c r="G373" s="71">
        <v>0.25</v>
      </c>
      <c r="H373" s="68">
        <v>91.615541922290404</v>
      </c>
      <c r="I373" s="71">
        <v>7.5149840657965205E-5</v>
      </c>
      <c r="J373" s="68">
        <v>43.490115882753898</v>
      </c>
      <c r="K373" s="71">
        <v>0.13924082959294201</v>
      </c>
      <c r="L373" s="68">
        <v>17.314246762099501</v>
      </c>
    </row>
    <row r="374" spans="1:12" x14ac:dyDescent="0.2">
      <c r="A374" s="72" t="s">
        <v>1045</v>
      </c>
      <c r="B374" s="66" t="s">
        <v>1046</v>
      </c>
      <c r="C374" s="67">
        <v>80</v>
      </c>
      <c r="D374" s="67" t="s">
        <v>334</v>
      </c>
      <c r="E374" s="71">
        <v>0.14618525094250501</v>
      </c>
      <c r="F374" s="68">
        <v>42.8084526244035</v>
      </c>
      <c r="G374" s="71">
        <v>0.25</v>
      </c>
      <c r="H374" s="68">
        <v>91.615541922290404</v>
      </c>
      <c r="I374" s="71">
        <v>2.84350748435544E-5</v>
      </c>
      <c r="J374" s="68">
        <v>39.331970006816597</v>
      </c>
      <c r="K374" s="71">
        <v>0.18852731775267001</v>
      </c>
      <c r="L374" s="68">
        <v>25.630538513974098</v>
      </c>
    </row>
    <row r="375" spans="1:12" x14ac:dyDescent="0.2">
      <c r="A375" s="72" t="s">
        <v>1047</v>
      </c>
      <c r="B375" s="66" t="s">
        <v>1048</v>
      </c>
      <c r="C375" s="67">
        <v>80</v>
      </c>
      <c r="D375" s="67" t="s">
        <v>334</v>
      </c>
      <c r="E375" s="71">
        <v>0.133993189908683</v>
      </c>
      <c r="F375" s="68">
        <v>37.8323108384458</v>
      </c>
      <c r="G375" s="71">
        <v>0.25</v>
      </c>
      <c r="H375" s="68">
        <v>91.615541922290404</v>
      </c>
      <c r="I375" s="71">
        <v>0</v>
      </c>
      <c r="J375" s="68">
        <v>29.311520109066102</v>
      </c>
      <c r="K375" s="71">
        <v>0.15197956972604901</v>
      </c>
      <c r="L375" s="68">
        <v>19.5637355146558</v>
      </c>
    </row>
    <row r="376" spans="1:12" x14ac:dyDescent="0.2">
      <c r="A376" s="72" t="s">
        <v>1049</v>
      </c>
      <c r="B376" s="66" t="s">
        <v>1050</v>
      </c>
      <c r="C376" s="67">
        <v>80</v>
      </c>
      <c r="D376" s="67" t="s">
        <v>334</v>
      </c>
      <c r="E376" s="71">
        <v>0.19967007171232501</v>
      </c>
      <c r="F376" s="68">
        <v>61.826857532379002</v>
      </c>
      <c r="G376" s="71">
        <v>0.25</v>
      </c>
      <c r="H376" s="68">
        <v>91.615541922290404</v>
      </c>
      <c r="I376" s="71">
        <v>0</v>
      </c>
      <c r="J376" s="68">
        <v>29.311520109066102</v>
      </c>
      <c r="K376" s="71">
        <v>0.349010215136976</v>
      </c>
      <c r="L376" s="68">
        <v>55.9645535105658</v>
      </c>
    </row>
    <row r="377" spans="1:12" x14ac:dyDescent="0.2">
      <c r="A377" s="72" t="s">
        <v>1051</v>
      </c>
      <c r="B377" s="66" t="s">
        <v>1051</v>
      </c>
      <c r="C377" s="67">
        <v>80</v>
      </c>
      <c r="D377" s="67" t="s">
        <v>334</v>
      </c>
      <c r="E377" s="71">
        <v>0.12782318559553499</v>
      </c>
      <c r="F377" s="68">
        <v>34.014996591683698</v>
      </c>
      <c r="G377" s="71">
        <v>0.25</v>
      </c>
      <c r="H377" s="68">
        <v>91.615541922290404</v>
      </c>
      <c r="I377" s="71">
        <v>6.2963380010727597E-5</v>
      </c>
      <c r="J377" s="68">
        <v>42.672119972733498</v>
      </c>
      <c r="K377" s="71">
        <v>0.133406593406593</v>
      </c>
      <c r="L377" s="68">
        <v>16.359918200408998</v>
      </c>
    </row>
    <row r="378" spans="1:12" x14ac:dyDescent="0.2">
      <c r="A378" s="72" t="s">
        <v>1052</v>
      </c>
      <c r="B378" s="66" t="s">
        <v>1053</v>
      </c>
      <c r="C378" s="67">
        <v>80</v>
      </c>
      <c r="D378" s="67" t="s">
        <v>334</v>
      </c>
      <c r="E378" s="71">
        <v>0.104734162859414</v>
      </c>
      <c r="F378" s="68">
        <v>22.767552828902499</v>
      </c>
      <c r="G378" s="71">
        <v>0.25</v>
      </c>
      <c r="H378" s="68">
        <v>91.615541922290404</v>
      </c>
      <c r="I378" s="71">
        <v>2.0310767745395999E-4</v>
      </c>
      <c r="J378" s="68">
        <v>49.556918882072303</v>
      </c>
      <c r="K378" s="71">
        <v>6.3999380900789396E-2</v>
      </c>
      <c r="L378" s="68">
        <v>5.1124744376278102</v>
      </c>
    </row>
    <row r="379" spans="1:12" x14ac:dyDescent="0.2">
      <c r="A379" s="72" t="s">
        <v>1054</v>
      </c>
      <c r="B379" s="66" t="s">
        <v>1055</v>
      </c>
      <c r="C379" s="67">
        <v>80</v>
      </c>
      <c r="D379" s="67" t="s">
        <v>334</v>
      </c>
      <c r="E379" s="71">
        <v>0.12157309096511799</v>
      </c>
      <c r="F379" s="68">
        <v>30.947511929107002</v>
      </c>
      <c r="G379" s="71">
        <v>0.25</v>
      </c>
      <c r="H379" s="68">
        <v>91.615541922290404</v>
      </c>
      <c r="I379" s="71">
        <v>5.9916764848918201E-4</v>
      </c>
      <c r="J379" s="68">
        <v>58.895705521472401</v>
      </c>
      <c r="K379" s="71">
        <v>0.114120105246866</v>
      </c>
      <c r="L379" s="68">
        <v>13.0879345603272</v>
      </c>
    </row>
    <row r="380" spans="1:12" x14ac:dyDescent="0.2">
      <c r="A380" s="72" t="s">
        <v>1056</v>
      </c>
      <c r="B380" s="66" t="s">
        <v>1057</v>
      </c>
      <c r="C380" s="67">
        <v>80</v>
      </c>
      <c r="D380" s="67" t="s">
        <v>334</v>
      </c>
      <c r="E380" s="71">
        <v>0.23342313578134399</v>
      </c>
      <c r="F380" s="68">
        <v>68.3026584867076</v>
      </c>
      <c r="G380" s="71">
        <v>0.249999996766439</v>
      </c>
      <c r="H380" s="68">
        <v>76.550783912747093</v>
      </c>
      <c r="I380" s="71">
        <v>5.4026648224979605E-4</v>
      </c>
      <c r="J380" s="68">
        <v>57.055214723926397</v>
      </c>
      <c r="K380" s="71">
        <v>0.44972914409534098</v>
      </c>
      <c r="L380" s="68">
        <v>65.235173824130896</v>
      </c>
    </row>
    <row r="381" spans="1:12" x14ac:dyDescent="0.2">
      <c r="A381" s="72" t="s">
        <v>1058</v>
      </c>
      <c r="B381" s="66" t="s">
        <v>1059</v>
      </c>
      <c r="C381" s="67">
        <v>80</v>
      </c>
      <c r="D381" s="67" t="s">
        <v>334</v>
      </c>
      <c r="E381" s="71">
        <v>9.7959552106742703E-2</v>
      </c>
      <c r="F381" s="68">
        <v>19.631901840490801</v>
      </c>
      <c r="G381" s="71">
        <v>0.24999999976551501</v>
      </c>
      <c r="H381" s="68">
        <v>78.254942058623001</v>
      </c>
      <c r="I381" s="71">
        <v>0</v>
      </c>
      <c r="J381" s="68">
        <v>29.311520109066102</v>
      </c>
      <c r="K381" s="71">
        <v>4.3878656554712903E-2</v>
      </c>
      <c r="L381" s="68">
        <v>3.4083162917518699</v>
      </c>
    </row>
    <row r="382" spans="1:12" x14ac:dyDescent="0.2">
      <c r="A382" s="72" t="s">
        <v>1060</v>
      </c>
      <c r="B382" s="66" t="s">
        <v>1061</v>
      </c>
      <c r="C382" s="67">
        <v>80</v>
      </c>
      <c r="D382" s="67" t="s">
        <v>334</v>
      </c>
      <c r="E382" s="71">
        <v>0.16441674599212899</v>
      </c>
      <c r="F382" s="68">
        <v>50.715746421267902</v>
      </c>
      <c r="G382" s="71">
        <v>0.25</v>
      </c>
      <c r="H382" s="68">
        <v>91.615541922290404</v>
      </c>
      <c r="I382" s="71">
        <v>1.94983371836253E-4</v>
      </c>
      <c r="J382" s="68">
        <v>49.3524199045671</v>
      </c>
      <c r="K382" s="71">
        <v>0.24305525460454999</v>
      </c>
      <c r="L382" s="68">
        <v>37.355146557600499</v>
      </c>
    </row>
    <row r="383" spans="1:12" x14ac:dyDescent="0.2">
      <c r="A383" s="72" t="s">
        <v>1062</v>
      </c>
      <c r="B383" s="66" t="s">
        <v>1063</v>
      </c>
      <c r="C383" s="67">
        <v>80</v>
      </c>
      <c r="D383" s="67" t="s">
        <v>334</v>
      </c>
      <c r="E383" s="71">
        <v>0.20899614663984201</v>
      </c>
      <c r="F383" s="68">
        <v>63.599182004089997</v>
      </c>
      <c r="G383" s="71">
        <v>0.53641505315458704</v>
      </c>
      <c r="H383" s="68">
        <v>99.250170415814594</v>
      </c>
      <c r="I383" s="71">
        <v>1.09652559793801E-3</v>
      </c>
      <c r="J383" s="68">
        <v>64.485344239945505</v>
      </c>
      <c r="K383" s="71">
        <v>8.9476861167002E-2</v>
      </c>
      <c r="L383" s="68">
        <v>8.7934560327198401</v>
      </c>
    </row>
    <row r="384" spans="1:12" x14ac:dyDescent="0.2">
      <c r="A384" s="72" t="s">
        <v>1064</v>
      </c>
      <c r="B384" s="66" t="s">
        <v>1065</v>
      </c>
      <c r="C384" s="67">
        <v>80</v>
      </c>
      <c r="D384" s="67" t="s">
        <v>334</v>
      </c>
      <c r="E384" s="71">
        <v>0.17117757293483299</v>
      </c>
      <c r="F384" s="68">
        <v>53.374233128834398</v>
      </c>
      <c r="G384" s="71">
        <v>0.24999998393373701</v>
      </c>
      <c r="H384" s="68">
        <v>74.982958418541202</v>
      </c>
      <c r="I384" s="71">
        <v>0</v>
      </c>
      <c r="J384" s="68">
        <v>29.311520109066102</v>
      </c>
      <c r="K384" s="71">
        <v>0.26353273487076301</v>
      </c>
      <c r="L384" s="68">
        <v>42.8084526244035</v>
      </c>
    </row>
    <row r="385" spans="1:12" x14ac:dyDescent="0.2">
      <c r="A385" s="72" t="s">
        <v>1066</v>
      </c>
      <c r="B385" s="66" t="s">
        <v>1067</v>
      </c>
      <c r="C385" s="67">
        <v>80</v>
      </c>
      <c r="D385" s="67" t="s">
        <v>334</v>
      </c>
      <c r="E385" s="71">
        <v>0.223718722548439</v>
      </c>
      <c r="F385" s="68">
        <v>66.462167689161603</v>
      </c>
      <c r="G385" s="71">
        <v>0.249999999869431</v>
      </c>
      <c r="H385" s="68">
        <v>78.459441036128197</v>
      </c>
      <c r="I385" s="71">
        <v>0</v>
      </c>
      <c r="J385" s="68">
        <v>29.311520109066102</v>
      </c>
      <c r="K385" s="71">
        <v>0.42115616777588599</v>
      </c>
      <c r="L385" s="68">
        <v>62.917518745739599</v>
      </c>
    </row>
    <row r="386" spans="1:12" x14ac:dyDescent="0.2">
      <c r="A386" s="72" t="s">
        <v>1068</v>
      </c>
      <c r="B386" s="66" t="s">
        <v>1069</v>
      </c>
      <c r="C386" s="67">
        <v>80</v>
      </c>
      <c r="D386" s="67" t="s">
        <v>334</v>
      </c>
      <c r="E386" s="71">
        <v>0.28372052749283999</v>
      </c>
      <c r="F386" s="68">
        <v>75.937286980231804</v>
      </c>
      <c r="G386" s="71">
        <v>0.24999999758454</v>
      </c>
      <c r="H386" s="68">
        <v>76.823449216087297</v>
      </c>
      <c r="I386" s="71">
        <v>0</v>
      </c>
      <c r="J386" s="68">
        <v>29.311520109066102</v>
      </c>
      <c r="K386" s="71">
        <v>0.60116158489397997</v>
      </c>
      <c r="L386" s="68">
        <v>74.778459441036105</v>
      </c>
    </row>
    <row r="387" spans="1:12" x14ac:dyDescent="0.2">
      <c r="A387" s="72" t="s">
        <v>1070</v>
      </c>
      <c r="B387" s="66" t="s">
        <v>1071</v>
      </c>
      <c r="C387" s="67">
        <v>80</v>
      </c>
      <c r="D387" s="67" t="s">
        <v>334</v>
      </c>
      <c r="E387" s="71">
        <v>0.21959139452097201</v>
      </c>
      <c r="F387" s="68">
        <v>65.507839127471001</v>
      </c>
      <c r="G387" s="71">
        <v>0.25</v>
      </c>
      <c r="H387" s="68">
        <v>91.615541922290404</v>
      </c>
      <c r="I387" s="71">
        <v>0</v>
      </c>
      <c r="J387" s="68">
        <v>29.311520109066102</v>
      </c>
      <c r="K387" s="71">
        <v>0.408774183562916</v>
      </c>
      <c r="L387" s="68">
        <v>61.6905248807089</v>
      </c>
    </row>
    <row r="388" spans="1:12" x14ac:dyDescent="0.2">
      <c r="A388" s="72" t="s">
        <v>1072</v>
      </c>
      <c r="B388" s="66" t="s">
        <v>1073</v>
      </c>
      <c r="C388" s="67">
        <v>80</v>
      </c>
      <c r="D388" s="67" t="s">
        <v>334</v>
      </c>
      <c r="E388" s="71">
        <v>0.19364094779694399</v>
      </c>
      <c r="F388" s="68">
        <v>60.395364689843198</v>
      </c>
      <c r="G388" s="71">
        <v>0.25</v>
      </c>
      <c r="H388" s="68">
        <v>91.615541922290404</v>
      </c>
      <c r="I388" s="71">
        <v>8.1243070981583998E-6</v>
      </c>
      <c r="J388" s="68">
        <v>36.1963190184049</v>
      </c>
      <c r="K388" s="71">
        <v>0.33091471908373299</v>
      </c>
      <c r="L388" s="68">
        <v>53.9195637355147</v>
      </c>
    </row>
    <row r="389" spans="1:12" x14ac:dyDescent="0.2">
      <c r="A389" s="72" t="s">
        <v>1074</v>
      </c>
      <c r="B389" s="66" t="s">
        <v>1075</v>
      </c>
      <c r="C389" s="67">
        <v>80</v>
      </c>
      <c r="D389" s="67" t="s">
        <v>334</v>
      </c>
      <c r="E389" s="71">
        <v>0.109481609168831</v>
      </c>
      <c r="F389" s="68">
        <v>25.017041581458798</v>
      </c>
      <c r="G389" s="71">
        <v>0.24999999808957499</v>
      </c>
      <c r="H389" s="68">
        <v>76.891615541922306</v>
      </c>
      <c r="I389" s="71">
        <v>9.9319654274986394E-4</v>
      </c>
      <c r="J389" s="68">
        <v>63.667348329924998</v>
      </c>
      <c r="K389" s="71">
        <v>7.7451632874168105E-2</v>
      </c>
      <c r="L389" s="68">
        <v>7.3619631901840501</v>
      </c>
    </row>
    <row r="390" spans="1:12" x14ac:dyDescent="0.2">
      <c r="A390" s="72" t="s">
        <v>1076</v>
      </c>
      <c r="B390" s="66" t="s">
        <v>1077</v>
      </c>
      <c r="C390" s="67">
        <v>80</v>
      </c>
      <c r="D390" s="67" t="s">
        <v>334</v>
      </c>
      <c r="E390" s="71">
        <v>0.12523707257663899</v>
      </c>
      <c r="F390" s="68">
        <v>32.583503749147901</v>
      </c>
      <c r="G390" s="71">
        <v>0.24999999825198199</v>
      </c>
      <c r="H390" s="68">
        <v>77.027948193592394</v>
      </c>
      <c r="I390" s="71">
        <v>4.0012212458430098E-4</v>
      </c>
      <c r="J390" s="68">
        <v>54.7375596455351</v>
      </c>
      <c r="K390" s="71">
        <v>0.125311097353351</v>
      </c>
      <c r="L390" s="68">
        <v>14.7920927062031</v>
      </c>
    </row>
    <row r="391" spans="1:12" x14ac:dyDescent="0.2">
      <c r="A391" s="72" t="s">
        <v>1078</v>
      </c>
      <c r="B391" s="66" t="s">
        <v>1079</v>
      </c>
      <c r="C391" s="67">
        <v>80</v>
      </c>
      <c r="D391" s="67" t="s">
        <v>334</v>
      </c>
      <c r="E391" s="71">
        <v>0.152538916384448</v>
      </c>
      <c r="F391" s="68">
        <v>45.466939331970003</v>
      </c>
      <c r="G391" s="71">
        <v>0.249999999120569</v>
      </c>
      <c r="H391" s="68">
        <v>77.641445126107698</v>
      </c>
      <c r="I391" s="71">
        <v>1.5970004051509701E-4</v>
      </c>
      <c r="J391" s="68">
        <v>47.852760736196302</v>
      </c>
      <c r="K391" s="71">
        <v>0.207457049992261</v>
      </c>
      <c r="L391" s="68">
        <v>29.720518064076298</v>
      </c>
    </row>
    <row r="392" spans="1:12" x14ac:dyDescent="0.2">
      <c r="A392" s="72" t="s">
        <v>1080</v>
      </c>
      <c r="B392" s="66" t="s">
        <v>1081</v>
      </c>
      <c r="C392" s="67">
        <v>80</v>
      </c>
      <c r="D392" s="67" t="s">
        <v>334</v>
      </c>
      <c r="E392" s="71">
        <v>0.16756113011020499</v>
      </c>
      <c r="F392" s="68">
        <v>51.806407634628499</v>
      </c>
      <c r="G392" s="71">
        <v>0.25</v>
      </c>
      <c r="H392" s="68">
        <v>91.615541922290404</v>
      </c>
      <c r="I392" s="71">
        <v>1.0561599227605901E-4</v>
      </c>
      <c r="J392" s="68">
        <v>45.603271983640099</v>
      </c>
      <c r="K392" s="71">
        <v>0.252577774338338</v>
      </c>
      <c r="L392" s="68">
        <v>40.286298568507199</v>
      </c>
    </row>
    <row r="393" spans="1:12" x14ac:dyDescent="0.2">
      <c r="A393" s="72" t="s">
        <v>1082</v>
      </c>
      <c r="B393" s="66" t="s">
        <v>1083</v>
      </c>
      <c r="C393" s="67">
        <v>80</v>
      </c>
      <c r="D393" s="67" t="s">
        <v>334</v>
      </c>
      <c r="E393" s="71">
        <v>0.15911429434155799</v>
      </c>
      <c r="F393" s="68">
        <v>48.602590320381701</v>
      </c>
      <c r="G393" s="71">
        <v>0.25</v>
      </c>
      <c r="H393" s="68">
        <v>91.615541922290404</v>
      </c>
      <c r="I393" s="71">
        <v>1.2186460647237601E-4</v>
      </c>
      <c r="J393" s="68">
        <v>46.557600545330601</v>
      </c>
      <c r="K393" s="71">
        <v>0.227221018418202</v>
      </c>
      <c r="L393" s="68">
        <v>33.7423312883436</v>
      </c>
    </row>
    <row r="394" spans="1:12" x14ac:dyDescent="0.2">
      <c r="A394" s="72" t="s">
        <v>1084</v>
      </c>
      <c r="B394" s="66" t="s">
        <v>1085</v>
      </c>
      <c r="C394" s="67">
        <v>80</v>
      </c>
      <c r="D394" s="67" t="s">
        <v>334</v>
      </c>
      <c r="E394" s="71">
        <v>0.14796324674497699</v>
      </c>
      <c r="F394" s="68">
        <v>43.558282208588999</v>
      </c>
      <c r="G394" s="71">
        <v>0.25</v>
      </c>
      <c r="H394" s="68">
        <v>91.615541922290404</v>
      </c>
      <c r="I394" s="71">
        <v>2.4169813618483599E-4</v>
      </c>
      <c r="J394" s="68">
        <v>51.0565780504431</v>
      </c>
      <c r="K394" s="71">
        <v>0.193648042098746</v>
      </c>
      <c r="L394" s="68">
        <v>26.993865030674801</v>
      </c>
    </row>
    <row r="395" spans="1:12" x14ac:dyDescent="0.2">
      <c r="A395" s="72" t="s">
        <v>1086</v>
      </c>
      <c r="B395" s="66" t="s">
        <v>1087</v>
      </c>
      <c r="C395" s="67">
        <v>80</v>
      </c>
      <c r="D395" s="67" t="s">
        <v>334</v>
      </c>
      <c r="E395" s="71">
        <v>0.13390308643028001</v>
      </c>
      <c r="F395" s="68">
        <v>37.764144512610798</v>
      </c>
      <c r="G395" s="71">
        <v>0.25</v>
      </c>
      <c r="H395" s="68">
        <v>91.615541922290404</v>
      </c>
      <c r="I395" s="71">
        <v>2.07169831003039E-4</v>
      </c>
      <c r="J395" s="68">
        <v>49.897750511247402</v>
      </c>
      <c r="K395" s="71">
        <v>0.15150208945983601</v>
      </c>
      <c r="L395" s="68">
        <v>19.427402862985701</v>
      </c>
    </row>
    <row r="396" spans="1:12" x14ac:dyDescent="0.2">
      <c r="A396" s="72" t="s">
        <v>1088</v>
      </c>
      <c r="B396" s="66" t="s">
        <v>1089</v>
      </c>
      <c r="C396" s="67">
        <v>80</v>
      </c>
      <c r="D396" s="67" t="s">
        <v>334</v>
      </c>
      <c r="E396" s="71">
        <v>0.15097815880739299</v>
      </c>
      <c r="F396" s="68">
        <v>44.512610770279501</v>
      </c>
      <c r="G396" s="71">
        <v>0.24999994616370599</v>
      </c>
      <c r="H396" s="68">
        <v>74.369461486025898</v>
      </c>
      <c r="I396" s="71">
        <v>0</v>
      </c>
      <c r="J396" s="68">
        <v>29.311520109066102</v>
      </c>
      <c r="K396" s="71">
        <v>0.20293453025847399</v>
      </c>
      <c r="L396" s="68">
        <v>28.561690524880699</v>
      </c>
    </row>
    <row r="397" spans="1:12" x14ac:dyDescent="0.2">
      <c r="A397" s="72" t="s">
        <v>1090</v>
      </c>
      <c r="B397" s="66" t="s">
        <v>1091</v>
      </c>
      <c r="C397" s="67">
        <v>80</v>
      </c>
      <c r="D397" s="67" t="s">
        <v>334</v>
      </c>
      <c r="E397" s="71">
        <v>0.207368564467309</v>
      </c>
      <c r="F397" s="68">
        <v>63.122017723244703</v>
      </c>
      <c r="G397" s="71">
        <v>0.24999998221170899</v>
      </c>
      <c r="H397" s="68">
        <v>74.710293115201097</v>
      </c>
      <c r="I397" s="71">
        <v>0</v>
      </c>
      <c r="J397" s="68">
        <v>29.311520109066102</v>
      </c>
      <c r="K397" s="71">
        <v>0.37210571119021801</v>
      </c>
      <c r="L397" s="68">
        <v>58.554873892297202</v>
      </c>
    </row>
    <row r="398" spans="1:12" x14ac:dyDescent="0.2">
      <c r="A398" s="72" t="s">
        <v>1092</v>
      </c>
      <c r="B398" s="66" t="s">
        <v>1093</v>
      </c>
      <c r="C398" s="67">
        <v>80</v>
      </c>
      <c r="D398" s="67" t="s">
        <v>334</v>
      </c>
      <c r="E398" s="71">
        <v>0.24054454934736599</v>
      </c>
      <c r="F398" s="68">
        <v>69.325153374233096</v>
      </c>
      <c r="G398" s="71">
        <v>0.25</v>
      </c>
      <c r="H398" s="68">
        <v>91.615541922290404</v>
      </c>
      <c r="I398" s="71">
        <v>0</v>
      </c>
      <c r="J398" s="68">
        <v>29.311520109066102</v>
      </c>
      <c r="K398" s="71">
        <v>0.47163364804209901</v>
      </c>
      <c r="L398" s="68">
        <v>66.939331970006805</v>
      </c>
    </row>
    <row r="399" spans="1:12" x14ac:dyDescent="0.2">
      <c r="A399" s="72" t="s">
        <v>1094</v>
      </c>
      <c r="B399" s="66" t="s">
        <v>1095</v>
      </c>
      <c r="C399" s="67">
        <v>80</v>
      </c>
      <c r="D399" s="67" t="s">
        <v>334</v>
      </c>
      <c r="E399" s="71">
        <v>0.161646533007616</v>
      </c>
      <c r="F399" s="68">
        <v>49.3524199045671</v>
      </c>
      <c r="G399" s="71">
        <v>0.25</v>
      </c>
      <c r="H399" s="68">
        <v>91.615541922290404</v>
      </c>
      <c r="I399" s="71">
        <v>1.0056481761539501E-4</v>
      </c>
      <c r="J399" s="68">
        <v>45.126107702794798</v>
      </c>
      <c r="K399" s="71">
        <v>0.234839034205232</v>
      </c>
      <c r="L399" s="68">
        <v>35.105657805044302</v>
      </c>
    </row>
    <row r="400" spans="1:12" x14ac:dyDescent="0.2">
      <c r="A400" s="72" t="s">
        <v>1096</v>
      </c>
      <c r="B400" s="66" t="s">
        <v>1097</v>
      </c>
      <c r="C400" s="67">
        <v>13</v>
      </c>
      <c r="D400" s="67" t="s">
        <v>334</v>
      </c>
      <c r="E400" s="71">
        <v>0.243141974985153</v>
      </c>
      <c r="F400" s="68">
        <v>55.127216653816497</v>
      </c>
      <c r="G400" s="71">
        <v>0.25</v>
      </c>
      <c r="H400" s="68">
        <v>75.481881264456405</v>
      </c>
      <c r="I400" s="71">
        <v>1.1437340089283299E-5</v>
      </c>
      <c r="J400" s="68">
        <v>55.127216653816497</v>
      </c>
      <c r="K400" s="71">
        <v>0.47941448761537098</v>
      </c>
      <c r="L400" s="68">
        <v>59.8689282960678</v>
      </c>
    </row>
    <row r="401" spans="1:12" x14ac:dyDescent="0.2">
      <c r="A401" s="72" t="s">
        <v>1098</v>
      </c>
      <c r="B401" s="66" t="s">
        <v>1099</v>
      </c>
      <c r="C401" s="67">
        <v>80</v>
      </c>
      <c r="D401" s="67" t="s">
        <v>334</v>
      </c>
      <c r="E401" s="71">
        <v>0.15497644642347999</v>
      </c>
      <c r="F401" s="68">
        <v>46.830265848670798</v>
      </c>
      <c r="G401" s="71">
        <v>0.25</v>
      </c>
      <c r="H401" s="68">
        <v>91.615541922290404</v>
      </c>
      <c r="I401" s="71">
        <v>4.8542734911496402E-3</v>
      </c>
      <c r="J401" s="68">
        <v>76.073619631901806</v>
      </c>
      <c r="K401" s="71">
        <v>0.210075065779291</v>
      </c>
      <c r="L401" s="68">
        <v>30.606680299931799</v>
      </c>
    </row>
    <row r="402" spans="1:12" x14ac:dyDescent="0.2">
      <c r="A402" s="72" t="s">
        <v>1100</v>
      </c>
      <c r="B402" s="66" t="s">
        <v>1101</v>
      </c>
      <c r="C402" s="67">
        <v>80</v>
      </c>
      <c r="D402" s="67" t="s">
        <v>334</v>
      </c>
      <c r="E402" s="71">
        <v>0.17431958014917801</v>
      </c>
      <c r="F402" s="68">
        <v>55.010224948875297</v>
      </c>
      <c r="G402" s="71">
        <v>0.33029978586723802</v>
      </c>
      <c r="H402" s="68">
        <v>95.569188820722601</v>
      </c>
      <c r="I402" s="71">
        <v>3.8956052535669499E-3</v>
      </c>
      <c r="J402" s="68">
        <v>74.301295160190904</v>
      </c>
      <c r="K402" s="71">
        <v>0.18876334932673</v>
      </c>
      <c r="L402" s="68">
        <v>25.766871165644201</v>
      </c>
    </row>
    <row r="403" spans="1:12" x14ac:dyDescent="0.2">
      <c r="A403" s="72" t="s">
        <v>1102</v>
      </c>
      <c r="B403" s="66" t="s">
        <v>1103</v>
      </c>
      <c r="C403" s="67">
        <v>13</v>
      </c>
      <c r="D403" s="67" t="s">
        <v>334</v>
      </c>
      <c r="E403" s="71">
        <v>0.12827176413234201</v>
      </c>
      <c r="F403" s="68">
        <v>29.028527370855802</v>
      </c>
      <c r="G403" s="71">
        <v>0.25196849220345502</v>
      </c>
      <c r="H403" s="68">
        <v>77.139552814186601</v>
      </c>
      <c r="I403" s="71">
        <v>2.06634607192987E-4</v>
      </c>
      <c r="J403" s="68">
        <v>71.472629144178896</v>
      </c>
      <c r="K403" s="71">
        <v>0.13264016558637901</v>
      </c>
      <c r="L403" s="68">
        <v>28.797224363916701</v>
      </c>
    </row>
    <row r="404" spans="1:12" x14ac:dyDescent="0.2">
      <c r="A404" s="72" t="s">
        <v>1104</v>
      </c>
      <c r="B404" s="66" t="s">
        <v>1105</v>
      </c>
      <c r="C404" s="67">
        <v>13</v>
      </c>
      <c r="D404" s="67" t="s">
        <v>334</v>
      </c>
      <c r="E404" s="71">
        <v>0.144266564725364</v>
      </c>
      <c r="F404" s="68">
        <v>32.960678488820399</v>
      </c>
      <c r="G404" s="71">
        <v>0.25557768924302798</v>
      </c>
      <c r="H404" s="68">
        <v>78.951426368542798</v>
      </c>
      <c r="I404" s="71">
        <v>1.0647123671533999E-3</v>
      </c>
      <c r="J404" s="68">
        <v>77.101002313030094</v>
      </c>
      <c r="K404" s="71">
        <v>0.17615729256591101</v>
      </c>
      <c r="L404" s="68">
        <v>33.962991518889702</v>
      </c>
    </row>
    <row r="405" spans="1:12" x14ac:dyDescent="0.2">
      <c r="A405" s="72" t="s">
        <v>1106</v>
      </c>
      <c r="B405" s="66" t="s">
        <v>1107</v>
      </c>
      <c r="C405" s="67">
        <v>13</v>
      </c>
      <c r="D405" s="67" t="s">
        <v>334</v>
      </c>
      <c r="E405" s="71">
        <v>0.131558907336321</v>
      </c>
      <c r="F405" s="68">
        <v>29.8380878951426</v>
      </c>
      <c r="G405" s="71">
        <v>0.24750124898013701</v>
      </c>
      <c r="H405" s="68">
        <v>32.151117964533498</v>
      </c>
      <c r="I405" s="71">
        <v>2.9598449269173201E-5</v>
      </c>
      <c r="J405" s="68">
        <v>61.295296838858903</v>
      </c>
      <c r="K405" s="71">
        <v>0.147145874579556</v>
      </c>
      <c r="L405" s="68">
        <v>30.724749421742501</v>
      </c>
    </row>
    <row r="406" spans="1:12" x14ac:dyDescent="0.2">
      <c r="A406" s="72" t="s">
        <v>1108</v>
      </c>
      <c r="B406" s="66" t="s">
        <v>1109</v>
      </c>
      <c r="C406" s="67">
        <v>80</v>
      </c>
      <c r="D406" s="67" t="s">
        <v>334</v>
      </c>
      <c r="E406" s="71">
        <v>0.14912880238380199</v>
      </c>
      <c r="F406" s="68">
        <v>43.830947511929097</v>
      </c>
      <c r="G406" s="71">
        <v>0.28068896731624998</v>
      </c>
      <c r="H406" s="68">
        <v>93.933197000681702</v>
      </c>
      <c r="I406" s="71">
        <v>1.3863424818048599E-3</v>
      </c>
      <c r="J406" s="68">
        <v>66.121336059986405</v>
      </c>
      <c r="K406" s="71">
        <v>0.16531109735335101</v>
      </c>
      <c r="L406" s="68">
        <v>21.336059986366699</v>
      </c>
    </row>
    <row r="407" spans="1:12" x14ac:dyDescent="0.2">
      <c r="A407" s="72" t="s">
        <v>1110</v>
      </c>
      <c r="B407" s="66" t="s">
        <v>1111</v>
      </c>
      <c r="C407" s="67">
        <v>13</v>
      </c>
      <c r="D407" s="67" t="s">
        <v>334</v>
      </c>
      <c r="E407" s="71">
        <v>0.15720532368890799</v>
      </c>
      <c r="F407" s="68">
        <v>35.736314572089398</v>
      </c>
      <c r="G407" s="71">
        <v>0.25</v>
      </c>
      <c r="H407" s="68">
        <v>75.481881264456405</v>
      </c>
      <c r="I407" s="71">
        <v>2.11417498631786E-5</v>
      </c>
      <c r="J407" s="68">
        <v>58.789514263685398</v>
      </c>
      <c r="K407" s="71">
        <v>0.22159482931686</v>
      </c>
      <c r="L407" s="68">
        <v>37.432536622976102</v>
      </c>
    </row>
    <row r="408" spans="1:12" x14ac:dyDescent="0.2">
      <c r="A408" s="72" t="s">
        <v>1112</v>
      </c>
      <c r="B408" s="66" t="s">
        <v>1113</v>
      </c>
      <c r="C408" s="67">
        <v>13</v>
      </c>
      <c r="D408" s="67" t="s">
        <v>334</v>
      </c>
      <c r="E408" s="71">
        <v>0.15982416061268101</v>
      </c>
      <c r="F408" s="68">
        <v>36.391673091750199</v>
      </c>
      <c r="G408" s="71">
        <v>0.28275395231024503</v>
      </c>
      <c r="H408" s="68">
        <v>85.813415574402498</v>
      </c>
      <c r="I408" s="71">
        <v>8.1443126164948108E-3</v>
      </c>
      <c r="J408" s="68">
        <v>84.155744024672302</v>
      </c>
      <c r="K408" s="71">
        <v>0.18857421691130399</v>
      </c>
      <c r="L408" s="68">
        <v>34.734001542020003</v>
      </c>
    </row>
    <row r="409" spans="1:12" x14ac:dyDescent="0.2">
      <c r="A409" s="72" t="s">
        <v>1114</v>
      </c>
      <c r="B409" s="66" t="s">
        <v>1115</v>
      </c>
      <c r="C409" s="67">
        <v>13</v>
      </c>
      <c r="D409" s="67" t="s">
        <v>334</v>
      </c>
      <c r="E409" s="71">
        <v>0.107260186614998</v>
      </c>
      <c r="F409" s="68">
        <v>22.089437162683101</v>
      </c>
      <c r="G409" s="71">
        <v>0.23875550030513301</v>
      </c>
      <c r="H409" s="68">
        <v>26.869699306091</v>
      </c>
      <c r="I409" s="71">
        <v>0</v>
      </c>
      <c r="J409" s="68">
        <v>32.459521973785698</v>
      </c>
      <c r="K409" s="71">
        <v>8.3025059539861903E-2</v>
      </c>
      <c r="L409" s="68">
        <v>22.474942174248302</v>
      </c>
    </row>
    <row r="410" spans="1:12" x14ac:dyDescent="0.2">
      <c r="A410" s="72" t="s">
        <v>1116</v>
      </c>
      <c r="B410" s="66" t="s">
        <v>1117</v>
      </c>
      <c r="C410" s="67">
        <v>13</v>
      </c>
      <c r="D410" s="67" t="s">
        <v>334</v>
      </c>
      <c r="E410" s="71">
        <v>0.20060622865280101</v>
      </c>
      <c r="F410" s="68">
        <v>44.988434849652997</v>
      </c>
      <c r="G410" s="71">
        <v>0.249999999963776</v>
      </c>
      <c r="H410" s="68">
        <v>37.972243639167303</v>
      </c>
      <c r="I410" s="71">
        <v>6.4582845864376195E-4</v>
      </c>
      <c r="J410" s="68">
        <v>75.520431765612997</v>
      </c>
      <c r="K410" s="71">
        <v>0.35117285753598199</v>
      </c>
      <c r="L410" s="68">
        <v>48.650732459521997</v>
      </c>
    </row>
    <row r="411" spans="1:12" x14ac:dyDescent="0.2">
      <c r="A411" s="72" t="s">
        <v>1118</v>
      </c>
      <c r="B411" s="66" t="s">
        <v>1119</v>
      </c>
      <c r="C411" s="67">
        <v>13</v>
      </c>
      <c r="D411" s="67" t="s">
        <v>334</v>
      </c>
      <c r="E411" s="71">
        <v>0.109717507344677</v>
      </c>
      <c r="F411" s="68">
        <v>23.2845026985351</v>
      </c>
      <c r="G411" s="71">
        <v>0.25159362549800801</v>
      </c>
      <c r="H411" s="68">
        <v>76.985350809560501</v>
      </c>
      <c r="I411" s="71">
        <v>7.4100098990037804E-5</v>
      </c>
      <c r="J411" s="68">
        <v>67.077872012336201</v>
      </c>
      <c r="K411" s="71">
        <v>7.7484796437032294E-2</v>
      </c>
      <c r="L411" s="68">
        <v>21.3955281418658</v>
      </c>
    </row>
    <row r="412" spans="1:12" x14ac:dyDescent="0.2">
      <c r="A412" s="72" t="s">
        <v>1120</v>
      </c>
      <c r="B412" s="66" t="s">
        <v>1121</v>
      </c>
      <c r="C412" s="67">
        <v>13</v>
      </c>
      <c r="D412" s="67" t="s">
        <v>334</v>
      </c>
      <c r="E412" s="71">
        <v>0.13607802239380201</v>
      </c>
      <c r="F412" s="68">
        <v>31.264456437933699</v>
      </c>
      <c r="G412" s="71">
        <v>0.25</v>
      </c>
      <c r="H412" s="68">
        <v>75.481881264456405</v>
      </c>
      <c r="I412" s="71">
        <v>2.0233694008598701E-4</v>
      </c>
      <c r="J412" s="68">
        <v>71.395528141865896</v>
      </c>
      <c r="K412" s="71">
        <v>0.158031730241321</v>
      </c>
      <c r="L412" s="68">
        <v>31.996915959907501</v>
      </c>
    </row>
    <row r="413" spans="1:12" x14ac:dyDescent="0.2">
      <c r="A413" s="72" t="s">
        <v>1122</v>
      </c>
      <c r="B413" s="66" t="s">
        <v>1123</v>
      </c>
      <c r="C413" s="67">
        <v>13</v>
      </c>
      <c r="D413" s="67" t="s">
        <v>334</v>
      </c>
      <c r="E413" s="71">
        <v>0.12763037390197801</v>
      </c>
      <c r="F413" s="68">
        <v>28.720123361603701</v>
      </c>
      <c r="G413" s="71">
        <v>0.25</v>
      </c>
      <c r="H413" s="68">
        <v>75.481881264456405</v>
      </c>
      <c r="I413" s="71">
        <v>5.6285575659411301E-5</v>
      </c>
      <c r="J413" s="68">
        <v>65.805705474171205</v>
      </c>
      <c r="K413" s="71">
        <v>0.132834836130274</v>
      </c>
      <c r="L413" s="68">
        <v>28.835774865073201</v>
      </c>
    </row>
    <row r="414" spans="1:12" x14ac:dyDescent="0.2">
      <c r="A414" s="72" t="s">
        <v>1124</v>
      </c>
      <c r="B414" s="66" t="s">
        <v>1125</v>
      </c>
      <c r="C414" s="67">
        <v>13</v>
      </c>
      <c r="D414" s="67" t="s">
        <v>334</v>
      </c>
      <c r="E414" s="71">
        <v>0.121897966928736</v>
      </c>
      <c r="F414" s="68">
        <v>26.985350809560501</v>
      </c>
      <c r="G414" s="71">
        <v>0.25</v>
      </c>
      <c r="H414" s="68">
        <v>75.481881264456405</v>
      </c>
      <c r="I414" s="71">
        <v>3.7569928580543003E-5</v>
      </c>
      <c r="J414" s="68">
        <v>63.030069390902099</v>
      </c>
      <c r="K414" s="71">
        <v>0.115656330857629</v>
      </c>
      <c r="L414" s="68">
        <v>26.5998457979954</v>
      </c>
    </row>
    <row r="415" spans="1:12" x14ac:dyDescent="0.2">
      <c r="A415" s="72" t="s">
        <v>1126</v>
      </c>
      <c r="B415" s="66" t="s">
        <v>1127</v>
      </c>
      <c r="C415" s="67">
        <v>13</v>
      </c>
      <c r="D415" s="67" t="s">
        <v>334</v>
      </c>
      <c r="E415" s="71">
        <v>0.13252176644569799</v>
      </c>
      <c r="F415" s="68">
        <v>30.0693909020817</v>
      </c>
      <c r="G415" s="71">
        <v>0.25</v>
      </c>
      <c r="H415" s="68">
        <v>75.481881264456405</v>
      </c>
      <c r="I415" s="71">
        <v>3.00836697489957E-5</v>
      </c>
      <c r="J415" s="68">
        <v>61.449498843485003</v>
      </c>
      <c r="K415" s="71">
        <v>0.14753521566734501</v>
      </c>
      <c r="L415" s="68">
        <v>30.840400925211998</v>
      </c>
    </row>
    <row r="416" spans="1:12" x14ac:dyDescent="0.2">
      <c r="A416" s="72" t="s">
        <v>1128</v>
      </c>
      <c r="B416" s="66" t="s">
        <v>1129</v>
      </c>
      <c r="C416" s="67">
        <v>13</v>
      </c>
      <c r="D416" s="67" t="s">
        <v>334</v>
      </c>
      <c r="E416" s="71">
        <v>0.10762397787264499</v>
      </c>
      <c r="F416" s="68">
        <v>22.320740169622201</v>
      </c>
      <c r="G416" s="71">
        <v>0.25159362549800801</v>
      </c>
      <c r="H416" s="68">
        <v>76.985350809560501</v>
      </c>
      <c r="I416" s="71">
        <v>8.6161293774197396E-5</v>
      </c>
      <c r="J416" s="68">
        <v>67.771781033153403</v>
      </c>
      <c r="K416" s="71">
        <v>7.1192146826152297E-2</v>
      </c>
      <c r="L416" s="68">
        <v>20.277563608326901</v>
      </c>
    </row>
    <row r="417" spans="1:12" x14ac:dyDescent="0.2">
      <c r="A417" s="72" t="s">
        <v>1130</v>
      </c>
      <c r="B417" s="66" t="s">
        <v>1131</v>
      </c>
      <c r="C417" s="67">
        <v>13</v>
      </c>
      <c r="D417" s="67" t="s">
        <v>334</v>
      </c>
      <c r="E417" s="71">
        <v>9.6545178395539499E-2</v>
      </c>
      <c r="F417" s="68">
        <v>17.887432536622999</v>
      </c>
      <c r="G417" s="71">
        <v>0.24180925039987</v>
      </c>
      <c r="H417" s="68">
        <v>28.565921356977601</v>
      </c>
      <c r="I417" s="71">
        <v>1.05292844121485E-4</v>
      </c>
      <c r="J417" s="68">
        <v>68.542791056283704</v>
      </c>
      <c r="K417" s="71">
        <v>4.7720991942627501E-2</v>
      </c>
      <c r="L417" s="68">
        <v>16.8851195065536</v>
      </c>
    </row>
    <row r="418" spans="1:12" x14ac:dyDescent="0.2">
      <c r="A418" s="72" t="s">
        <v>1132</v>
      </c>
      <c r="B418" s="66" t="s">
        <v>1133</v>
      </c>
      <c r="C418" s="67">
        <v>13</v>
      </c>
      <c r="D418" s="67" t="s">
        <v>334</v>
      </c>
      <c r="E418" s="71">
        <v>0.38824261220650902</v>
      </c>
      <c r="F418" s="68">
        <v>89.051657671549705</v>
      </c>
      <c r="G418" s="71">
        <v>0.25</v>
      </c>
      <c r="H418" s="68">
        <v>75.481881264456405</v>
      </c>
      <c r="I418" s="71">
        <v>0</v>
      </c>
      <c r="J418" s="68">
        <v>32.459521973785698</v>
      </c>
      <c r="K418" s="71">
        <v>0.91472783661952695</v>
      </c>
      <c r="L418" s="68">
        <v>93.600616808018501</v>
      </c>
    </row>
    <row r="419" spans="1:12" x14ac:dyDescent="0.2">
      <c r="A419" s="72" t="s">
        <v>1134</v>
      </c>
      <c r="B419" s="66" t="s">
        <v>1135</v>
      </c>
      <c r="C419" s="67">
        <v>13</v>
      </c>
      <c r="D419" s="67" t="s">
        <v>334</v>
      </c>
      <c r="E419" s="71">
        <v>0.41112303055084598</v>
      </c>
      <c r="F419" s="68">
        <v>94.101773323053195</v>
      </c>
      <c r="G419" s="71">
        <v>0.24403150022367401</v>
      </c>
      <c r="H419" s="68">
        <v>30.0693909020817</v>
      </c>
      <c r="I419" s="71">
        <v>0</v>
      </c>
      <c r="J419" s="68">
        <v>32.459521973785698</v>
      </c>
      <c r="K419" s="71">
        <v>0.98933759142886502</v>
      </c>
      <c r="L419" s="68">
        <v>98.689282960678497</v>
      </c>
    </row>
    <row r="420" spans="1:12" x14ac:dyDescent="0.2">
      <c r="A420" s="72" t="s">
        <v>1136</v>
      </c>
      <c r="B420" s="66" t="s">
        <v>1137</v>
      </c>
      <c r="C420" s="67">
        <v>13</v>
      </c>
      <c r="D420" s="67" t="s">
        <v>334</v>
      </c>
      <c r="E420" s="71">
        <v>0.41310450090880901</v>
      </c>
      <c r="F420" s="68">
        <v>94.217424826522702</v>
      </c>
      <c r="G420" s="71">
        <v>0.239672750240464</v>
      </c>
      <c r="H420" s="68">
        <v>27.332305319969201</v>
      </c>
      <c r="I420" s="71">
        <v>1.3170270166610999E-6</v>
      </c>
      <c r="J420" s="68">
        <v>42.289899768696998</v>
      </c>
      <c r="K420" s="71">
        <v>0.99963943545894596</v>
      </c>
      <c r="L420" s="68">
        <v>99.498843484965306</v>
      </c>
    </row>
    <row r="421" spans="1:12" x14ac:dyDescent="0.2">
      <c r="A421" s="72" t="s">
        <v>1138</v>
      </c>
      <c r="B421" s="66" t="s">
        <v>1139</v>
      </c>
      <c r="C421" s="67">
        <v>13</v>
      </c>
      <c r="D421" s="67" t="s">
        <v>334</v>
      </c>
      <c r="E421" s="71">
        <v>0.27180021123897502</v>
      </c>
      <c r="F421" s="68">
        <v>62.104857363145697</v>
      </c>
      <c r="G421" s="71">
        <v>0.25</v>
      </c>
      <c r="H421" s="68">
        <v>75.481881264456405</v>
      </c>
      <c r="I421" s="71">
        <v>2.8829028222597498E-4</v>
      </c>
      <c r="J421" s="68">
        <v>72.552043176561298</v>
      </c>
      <c r="K421" s="71">
        <v>0.56511234343469996</v>
      </c>
      <c r="L421" s="68">
        <v>67.424826522744794</v>
      </c>
    </row>
    <row r="422" spans="1:12" x14ac:dyDescent="0.2">
      <c r="A422" s="72" t="s">
        <v>1140</v>
      </c>
      <c r="B422" s="66" t="s">
        <v>1141</v>
      </c>
      <c r="C422" s="67">
        <v>13</v>
      </c>
      <c r="D422" s="67" t="s">
        <v>334</v>
      </c>
      <c r="E422" s="71">
        <v>0.39282121928694502</v>
      </c>
      <c r="F422" s="68">
        <v>90.400925212027801</v>
      </c>
      <c r="G422" s="71">
        <v>0.31286338815588299</v>
      </c>
      <c r="H422" s="68">
        <v>89.591364687740906</v>
      </c>
      <c r="I422" s="71">
        <v>1.2449371168017599E-4</v>
      </c>
      <c r="J422" s="68">
        <v>69.429452582883599</v>
      </c>
      <c r="K422" s="71">
        <v>0.86547577599327097</v>
      </c>
      <c r="L422" s="68">
        <v>89.745566692367007</v>
      </c>
    </row>
    <row r="423" spans="1:12" x14ac:dyDescent="0.2">
      <c r="A423" s="72" t="s">
        <v>1142</v>
      </c>
      <c r="B423" s="66" t="s">
        <v>1143</v>
      </c>
      <c r="C423" s="67">
        <v>13</v>
      </c>
      <c r="D423" s="67" t="s">
        <v>334</v>
      </c>
      <c r="E423" s="71">
        <v>0.37385867508589898</v>
      </c>
      <c r="F423" s="68">
        <v>85.505011565150298</v>
      </c>
      <c r="G423" s="71">
        <v>0.27870732174961099</v>
      </c>
      <c r="H423" s="68">
        <v>85.196607555898197</v>
      </c>
      <c r="I423" s="71">
        <v>5.6771838055738801E-2</v>
      </c>
      <c r="J423" s="68">
        <v>91.249036237471103</v>
      </c>
      <c r="K423" s="71">
        <v>0.78609686545234903</v>
      </c>
      <c r="L423" s="68">
        <v>83.577486507324593</v>
      </c>
    </row>
    <row r="424" spans="1:12" x14ac:dyDescent="0.2">
      <c r="A424" s="72" t="s">
        <v>782</v>
      </c>
      <c r="B424" s="66" t="s">
        <v>1144</v>
      </c>
      <c r="C424" s="67">
        <v>13</v>
      </c>
      <c r="D424" s="67" t="s">
        <v>334</v>
      </c>
      <c r="E424" s="71">
        <v>0.38764094666836502</v>
      </c>
      <c r="F424" s="68">
        <v>88.743253662297604</v>
      </c>
      <c r="G424" s="71">
        <v>0.25</v>
      </c>
      <c r="H424" s="68">
        <v>75.481881264456405</v>
      </c>
      <c r="I424" s="71">
        <v>1.15413156986354E-4</v>
      </c>
      <c r="J424" s="68">
        <v>69.043947571318398</v>
      </c>
      <c r="K424" s="71">
        <v>0.912807426848109</v>
      </c>
      <c r="L424" s="68">
        <v>93.2922127987664</v>
      </c>
    </row>
    <row r="425" spans="1:12" x14ac:dyDescent="0.2">
      <c r="A425" s="72" t="s">
        <v>1145</v>
      </c>
      <c r="B425" s="66" t="s">
        <v>1146</v>
      </c>
      <c r="C425" s="67">
        <v>13</v>
      </c>
      <c r="D425" s="67" t="s">
        <v>334</v>
      </c>
      <c r="E425" s="71">
        <v>0.41714918133329298</v>
      </c>
      <c r="F425" s="68">
        <v>95.528141865844205</v>
      </c>
      <c r="G425" s="71">
        <v>0.25159362549800801</v>
      </c>
      <c r="H425" s="68">
        <v>76.985350809560501</v>
      </c>
      <c r="I425" s="71">
        <v>2.1448304292369001E-4</v>
      </c>
      <c r="J425" s="68">
        <v>71.665381649961404</v>
      </c>
      <c r="K425" s="71">
        <v>0.99963943545894596</v>
      </c>
      <c r="L425" s="68">
        <v>99.498843484965306</v>
      </c>
    </row>
    <row r="426" spans="1:12" x14ac:dyDescent="0.2">
      <c r="A426" s="72" t="s">
        <v>782</v>
      </c>
      <c r="B426" s="66" t="s">
        <v>1147</v>
      </c>
      <c r="C426" s="67">
        <v>80</v>
      </c>
      <c r="D426" s="67" t="s">
        <v>334</v>
      </c>
      <c r="E426" s="71">
        <v>0.15343447906480601</v>
      </c>
      <c r="F426" s="68">
        <v>45.944103612815297</v>
      </c>
      <c r="G426" s="71">
        <v>0.25</v>
      </c>
      <c r="H426" s="68">
        <v>91.615541922290404</v>
      </c>
      <c r="I426" s="71">
        <v>1.07647069050599E-4</v>
      </c>
      <c r="J426" s="68">
        <v>45.807770961145202</v>
      </c>
      <c r="K426" s="71">
        <v>0.21019579012536799</v>
      </c>
      <c r="L426" s="68">
        <v>30.743012951601902</v>
      </c>
    </row>
    <row r="427" spans="1:12" x14ac:dyDescent="0.2">
      <c r="A427" s="72" t="s">
        <v>1148</v>
      </c>
      <c r="B427" s="66" t="s">
        <v>1149</v>
      </c>
      <c r="C427" s="67">
        <v>80</v>
      </c>
      <c r="D427" s="67" t="s">
        <v>334</v>
      </c>
      <c r="E427" s="71">
        <v>0.24265808947102299</v>
      </c>
      <c r="F427" s="68">
        <v>69.665985003408295</v>
      </c>
      <c r="G427" s="71">
        <v>0.25</v>
      </c>
      <c r="H427" s="68">
        <v>91.615541922290404</v>
      </c>
      <c r="I427" s="71">
        <v>2.41088813137851E-3</v>
      </c>
      <c r="J427" s="68">
        <v>70.415814587593701</v>
      </c>
      <c r="K427" s="71">
        <v>0.47556338028168998</v>
      </c>
      <c r="L427" s="68">
        <v>67.280163599182004</v>
      </c>
    </row>
    <row r="428" spans="1:12" x14ac:dyDescent="0.2">
      <c r="A428" s="72" t="s">
        <v>1150</v>
      </c>
      <c r="B428" s="66" t="s">
        <v>1151</v>
      </c>
      <c r="C428" s="67">
        <v>80</v>
      </c>
      <c r="D428" s="67" t="s">
        <v>334</v>
      </c>
      <c r="E428" s="71">
        <v>0.38375036219340403</v>
      </c>
      <c r="F428" s="68">
        <v>95.705521472392604</v>
      </c>
      <c r="G428" s="71">
        <v>0.25</v>
      </c>
      <c r="H428" s="68">
        <v>91.615541922290404</v>
      </c>
      <c r="I428" s="71">
        <v>5.4354233701837604E-3</v>
      </c>
      <c r="J428" s="68">
        <v>77.027948193592394</v>
      </c>
      <c r="K428" s="71">
        <v>0.89581566321003003</v>
      </c>
      <c r="L428" s="68">
        <v>94.001363326516696</v>
      </c>
    </row>
    <row r="429" spans="1:12" x14ac:dyDescent="0.2">
      <c r="A429" s="72" t="s">
        <v>1152</v>
      </c>
      <c r="B429" s="66" t="s">
        <v>1153</v>
      </c>
      <c r="C429" s="67">
        <v>80</v>
      </c>
      <c r="D429" s="67" t="s">
        <v>334</v>
      </c>
      <c r="E429" s="71">
        <v>0.36696808922699398</v>
      </c>
      <c r="F429" s="68">
        <v>93.933197000681702</v>
      </c>
      <c r="G429" s="71">
        <v>0.51778015028949198</v>
      </c>
      <c r="H429" s="68">
        <v>99.113837764144506</v>
      </c>
      <c r="I429" s="71">
        <v>6.8418081514330402E-3</v>
      </c>
      <c r="J429" s="68">
        <v>78.254942058623001</v>
      </c>
      <c r="K429" s="71">
        <v>0.57628230924005597</v>
      </c>
      <c r="L429" s="68">
        <v>73.006134969325203</v>
      </c>
    </row>
    <row r="430" spans="1:12" x14ac:dyDescent="0.2">
      <c r="A430" s="72" t="s">
        <v>1154</v>
      </c>
      <c r="B430" s="66" t="s">
        <v>1155</v>
      </c>
      <c r="C430" s="67">
        <v>13</v>
      </c>
      <c r="D430" s="67" t="s">
        <v>334</v>
      </c>
      <c r="E430" s="71">
        <v>0.41668359046011499</v>
      </c>
      <c r="F430" s="68">
        <v>95.373939861218204</v>
      </c>
      <c r="G430" s="71">
        <v>0.25</v>
      </c>
      <c r="H430" s="68">
        <v>75.481881264456405</v>
      </c>
      <c r="I430" s="71">
        <v>5.0771380345739799E-5</v>
      </c>
      <c r="J430" s="68">
        <v>65.150346954510397</v>
      </c>
      <c r="K430" s="71">
        <v>1</v>
      </c>
      <c r="L430" s="68">
        <v>100</v>
      </c>
    </row>
    <row r="431" spans="1:12" x14ac:dyDescent="0.2">
      <c r="A431" s="72" t="s">
        <v>1156</v>
      </c>
      <c r="B431" s="66" t="s">
        <v>1157</v>
      </c>
      <c r="C431" s="67">
        <v>80</v>
      </c>
      <c r="D431" s="67" t="s">
        <v>334</v>
      </c>
      <c r="E431" s="71">
        <v>0.31631748527531101</v>
      </c>
      <c r="F431" s="68">
        <v>83.231083844580795</v>
      </c>
      <c r="G431" s="71">
        <v>0.24999999891493899</v>
      </c>
      <c r="H431" s="68">
        <v>77.436946148602601</v>
      </c>
      <c r="I431" s="71">
        <v>4.6714765814410801E-5</v>
      </c>
      <c r="J431" s="68">
        <v>41.172460804362601</v>
      </c>
      <c r="K431" s="71">
        <v>0.69890574214517898</v>
      </c>
      <c r="L431" s="68">
        <v>80.572597137014299</v>
      </c>
    </row>
    <row r="432" spans="1:12" x14ac:dyDescent="0.2">
      <c r="A432" s="72" t="s">
        <v>1158</v>
      </c>
      <c r="B432" s="66" t="s">
        <v>1158</v>
      </c>
      <c r="C432" s="67">
        <v>13</v>
      </c>
      <c r="D432" s="67" t="s">
        <v>334</v>
      </c>
      <c r="E432" s="71">
        <v>0.38536638016063801</v>
      </c>
      <c r="F432" s="68">
        <v>88.242097147262896</v>
      </c>
      <c r="G432" s="71">
        <v>0.25</v>
      </c>
      <c r="H432" s="68">
        <v>75.481881264456405</v>
      </c>
      <c r="I432" s="71">
        <v>0</v>
      </c>
      <c r="J432" s="68">
        <v>32.459521973785698</v>
      </c>
      <c r="K432" s="71">
        <v>0.90609914048191298</v>
      </c>
      <c r="L432" s="68">
        <v>92.791056283731706</v>
      </c>
    </row>
    <row r="433" spans="1:12" x14ac:dyDescent="0.2">
      <c r="A433" s="72" t="s">
        <v>1159</v>
      </c>
      <c r="B433" s="66" t="s">
        <v>1160</v>
      </c>
      <c r="C433" s="67">
        <v>13</v>
      </c>
      <c r="D433" s="67" t="s">
        <v>334</v>
      </c>
      <c r="E433" s="71">
        <v>0.41440267188186702</v>
      </c>
      <c r="F433" s="68">
        <v>94.680030840400903</v>
      </c>
      <c r="G433" s="71">
        <v>0.35230830516356498</v>
      </c>
      <c r="H433" s="68">
        <v>92.752505782575199</v>
      </c>
      <c r="I433" s="71">
        <v>2.9070083487704498E-2</v>
      </c>
      <c r="J433" s="68">
        <v>89.745566692367007</v>
      </c>
      <c r="K433" s="71">
        <v>0.86182962699433097</v>
      </c>
      <c r="L433" s="68">
        <v>89.475713184271399</v>
      </c>
    </row>
    <row r="434" spans="1:12" x14ac:dyDescent="0.2">
      <c r="A434" s="72" t="s">
        <v>1161</v>
      </c>
      <c r="B434" s="66" t="s">
        <v>1162</v>
      </c>
      <c r="C434" s="67">
        <v>13</v>
      </c>
      <c r="D434" s="67" t="s">
        <v>334</v>
      </c>
      <c r="E434" s="71">
        <v>0.456430053289263</v>
      </c>
      <c r="F434" s="68">
        <v>97.648419429452602</v>
      </c>
      <c r="G434" s="71">
        <v>0.37117421828813901</v>
      </c>
      <c r="H434" s="68">
        <v>93.562066306861993</v>
      </c>
      <c r="I434" s="71">
        <v>0</v>
      </c>
      <c r="J434" s="68">
        <v>32.459521973785698</v>
      </c>
      <c r="K434" s="71">
        <v>0.99811594157965</v>
      </c>
      <c r="L434" s="68">
        <v>99.306090979182699</v>
      </c>
    </row>
    <row r="435" spans="1:12" x14ac:dyDescent="0.2">
      <c r="A435" s="72" t="s">
        <v>1163</v>
      </c>
      <c r="B435" s="66" t="s">
        <v>1164</v>
      </c>
      <c r="C435" s="67">
        <v>13</v>
      </c>
      <c r="D435" s="67" t="s">
        <v>334</v>
      </c>
      <c r="E435" s="71">
        <v>0.49537441990329301</v>
      </c>
      <c r="F435" s="68">
        <v>98.573631457208904</v>
      </c>
      <c r="G435" s="71">
        <v>0.52260831683048203</v>
      </c>
      <c r="H435" s="68">
        <v>96.993060909791794</v>
      </c>
      <c r="I435" s="71">
        <v>1.4535293282632499E-4</v>
      </c>
      <c r="J435" s="68">
        <v>70.316114109483394</v>
      </c>
      <c r="K435" s="71">
        <v>0.96336958994657096</v>
      </c>
      <c r="L435" s="68">
        <v>96.838858905165793</v>
      </c>
    </row>
    <row r="436" spans="1:12" x14ac:dyDescent="0.2">
      <c r="A436" s="72" t="s">
        <v>1165</v>
      </c>
      <c r="B436" s="66" t="s">
        <v>1166</v>
      </c>
      <c r="C436" s="67">
        <v>80</v>
      </c>
      <c r="D436" s="67" t="s">
        <v>334</v>
      </c>
      <c r="E436" s="71">
        <v>0.24995333859523999</v>
      </c>
      <c r="F436" s="68">
        <v>70.688479890933905</v>
      </c>
      <c r="G436" s="71">
        <v>0.249999991959137</v>
      </c>
      <c r="H436" s="68">
        <v>75.596455351056605</v>
      </c>
      <c r="I436" s="71">
        <v>1.01553851660969E-5</v>
      </c>
      <c r="J436" s="68">
        <v>36.537150647580098</v>
      </c>
      <c r="K436" s="71">
        <v>0.49984986844141799</v>
      </c>
      <c r="L436" s="68">
        <v>68.711656441717807</v>
      </c>
    </row>
    <row r="437" spans="1:12" x14ac:dyDescent="0.2">
      <c r="A437" s="72" t="s">
        <v>1167</v>
      </c>
      <c r="B437" s="66" t="s">
        <v>1168</v>
      </c>
      <c r="C437" s="67">
        <v>80</v>
      </c>
      <c r="D437" s="67" t="s">
        <v>334</v>
      </c>
      <c r="E437" s="71">
        <v>0.37245446931542497</v>
      </c>
      <c r="F437" s="68">
        <v>94.887525562372204</v>
      </c>
      <c r="G437" s="71">
        <v>0.249999996709624</v>
      </c>
      <c r="H437" s="68">
        <v>76.482617586912099</v>
      </c>
      <c r="I437" s="71">
        <v>0</v>
      </c>
      <c r="J437" s="68">
        <v>29.311520109066102</v>
      </c>
      <c r="K437" s="71">
        <v>0.86736341123665095</v>
      </c>
      <c r="L437" s="68">
        <v>90.661213360599902</v>
      </c>
    </row>
    <row r="438" spans="1:12" x14ac:dyDescent="0.2">
      <c r="A438" s="72" t="s">
        <v>1169</v>
      </c>
      <c r="B438" s="66" t="s">
        <v>1170</v>
      </c>
      <c r="C438" s="67">
        <v>13</v>
      </c>
      <c r="D438" s="67" t="s">
        <v>334</v>
      </c>
      <c r="E438" s="71">
        <v>0.388115094314753</v>
      </c>
      <c r="F438" s="68">
        <v>88.936006168080198</v>
      </c>
      <c r="G438" s="71">
        <v>0.27807114834693197</v>
      </c>
      <c r="H438" s="68">
        <v>85.042405551272196</v>
      </c>
      <c r="I438" s="71">
        <v>0</v>
      </c>
      <c r="J438" s="68">
        <v>32.459521973785698</v>
      </c>
      <c r="K438" s="71">
        <v>0.88627413459732796</v>
      </c>
      <c r="L438" s="68">
        <v>91.133384734001496</v>
      </c>
    </row>
    <row r="439" spans="1:12" x14ac:dyDescent="0.2">
      <c r="A439" s="72" t="s">
        <v>1171</v>
      </c>
      <c r="B439" s="66" t="s">
        <v>1172</v>
      </c>
      <c r="C439" s="67">
        <v>13</v>
      </c>
      <c r="D439" s="67" t="s">
        <v>334</v>
      </c>
      <c r="E439" s="71">
        <v>0.33287879306500401</v>
      </c>
      <c r="F439" s="68">
        <v>76.368542791056299</v>
      </c>
      <c r="G439" s="71">
        <v>0.25561420265047002</v>
      </c>
      <c r="H439" s="68">
        <v>78.989976869699305</v>
      </c>
      <c r="I439" s="71">
        <v>5.3096983934863403E-5</v>
      </c>
      <c r="J439" s="68">
        <v>65.535851966075597</v>
      </c>
      <c r="K439" s="71">
        <v>0.74296907956060598</v>
      </c>
      <c r="L439" s="68">
        <v>80.801850424055502</v>
      </c>
    </row>
    <row r="440" spans="1:12" x14ac:dyDescent="0.2">
      <c r="A440" s="72" t="s">
        <v>1173</v>
      </c>
      <c r="B440" s="66" t="s">
        <v>1174</v>
      </c>
      <c r="C440" s="67">
        <v>80</v>
      </c>
      <c r="D440" s="67" t="s">
        <v>334</v>
      </c>
      <c r="E440" s="71">
        <v>0.40109348407088402</v>
      </c>
      <c r="F440" s="68">
        <v>97.205180640763501</v>
      </c>
      <c r="G440" s="71">
        <v>0.35720876352571901</v>
      </c>
      <c r="H440" s="68">
        <v>96.455351056578095</v>
      </c>
      <c r="I440" s="71">
        <v>7.3350574311665802E-4</v>
      </c>
      <c r="J440" s="68">
        <v>60.804362644853398</v>
      </c>
      <c r="K440" s="71">
        <v>0.84533818294381702</v>
      </c>
      <c r="L440" s="68">
        <v>89.7068847989093</v>
      </c>
    </row>
    <row r="441" spans="1:12" x14ac:dyDescent="0.2">
      <c r="A441" s="72" t="s">
        <v>1175</v>
      </c>
      <c r="B441" s="66" t="s">
        <v>1176</v>
      </c>
      <c r="C441" s="67">
        <v>13</v>
      </c>
      <c r="D441" s="67" t="s">
        <v>334</v>
      </c>
      <c r="E441" s="71">
        <v>0.24041800652271</v>
      </c>
      <c r="F441" s="68">
        <v>54.664610639938303</v>
      </c>
      <c r="G441" s="71">
        <v>0.25</v>
      </c>
      <c r="H441" s="68">
        <v>75.481881264456405</v>
      </c>
      <c r="I441" s="71">
        <v>0</v>
      </c>
      <c r="J441" s="68">
        <v>32.459521973785698</v>
      </c>
      <c r="K441" s="71">
        <v>0.47125401956812901</v>
      </c>
      <c r="L441" s="68">
        <v>59.444872783346199</v>
      </c>
    </row>
    <row r="442" spans="1:12" x14ac:dyDescent="0.2">
      <c r="A442" s="72" t="s">
        <v>1177</v>
      </c>
      <c r="B442" s="66" t="s">
        <v>1178</v>
      </c>
      <c r="C442" s="67">
        <v>13</v>
      </c>
      <c r="D442" s="67" t="s">
        <v>334</v>
      </c>
      <c r="E442" s="71">
        <v>0.189735148813194</v>
      </c>
      <c r="F442" s="68">
        <v>42.636854279105599</v>
      </c>
      <c r="G442" s="71">
        <v>0.25</v>
      </c>
      <c r="H442" s="68">
        <v>75.481881264456405</v>
      </c>
      <c r="I442" s="71">
        <v>2.7257254627917601E-5</v>
      </c>
      <c r="J442" s="68">
        <v>60.755589822667702</v>
      </c>
      <c r="K442" s="71">
        <v>0.319178189184954</v>
      </c>
      <c r="L442" s="68">
        <v>45.836545875096398</v>
      </c>
    </row>
    <row r="443" spans="1:12" x14ac:dyDescent="0.2">
      <c r="A443" s="72" t="s">
        <v>1179</v>
      </c>
      <c r="B443" s="66" t="s">
        <v>1180</v>
      </c>
      <c r="C443" s="67">
        <v>13</v>
      </c>
      <c r="D443" s="67" t="s">
        <v>334</v>
      </c>
      <c r="E443" s="71">
        <v>0.37013569529387202</v>
      </c>
      <c r="F443" s="68">
        <v>84.541249036237502</v>
      </c>
      <c r="G443" s="71">
        <v>0.39596997106860299</v>
      </c>
      <c r="H443" s="68">
        <v>94.564379336931395</v>
      </c>
      <c r="I443" s="71">
        <v>2.84782694865832E-4</v>
      </c>
      <c r="J443" s="68">
        <v>72.474942174248298</v>
      </c>
      <c r="K443" s="71">
        <v>0.71415233211814599</v>
      </c>
      <c r="L443" s="68">
        <v>78.180416345412496</v>
      </c>
    </row>
    <row r="444" spans="1:12" x14ac:dyDescent="0.2">
      <c r="A444" s="72" t="s">
        <v>1181</v>
      </c>
      <c r="B444" s="66" t="s">
        <v>1182</v>
      </c>
      <c r="C444" s="67">
        <v>13</v>
      </c>
      <c r="D444" s="67" t="s">
        <v>334</v>
      </c>
      <c r="E444" s="71">
        <v>0.38426234636610301</v>
      </c>
      <c r="F444" s="68">
        <v>88.087895142636896</v>
      </c>
      <c r="G444" s="71">
        <v>0.322984985702023</v>
      </c>
      <c r="H444" s="68">
        <v>90.670778720123394</v>
      </c>
      <c r="I444" s="71">
        <v>1.9686088038513299E-5</v>
      </c>
      <c r="J444" s="68">
        <v>58.249807247494203</v>
      </c>
      <c r="K444" s="71">
        <v>0.82978236730824795</v>
      </c>
      <c r="L444" s="68">
        <v>86.700077101002293</v>
      </c>
    </row>
    <row r="445" spans="1:12" x14ac:dyDescent="0.2">
      <c r="A445" s="72" t="s">
        <v>1183</v>
      </c>
      <c r="B445" s="66" t="s">
        <v>1184</v>
      </c>
      <c r="C445" s="67">
        <v>13</v>
      </c>
      <c r="D445" s="67" t="s">
        <v>334</v>
      </c>
      <c r="E445" s="71">
        <v>0.29801865510094</v>
      </c>
      <c r="F445" s="68">
        <v>67.386276021588301</v>
      </c>
      <c r="G445" s="71">
        <v>0.306142296693864</v>
      </c>
      <c r="H445" s="68">
        <v>88.781804163454098</v>
      </c>
      <c r="I445" s="71">
        <v>8.2556798781230098E-5</v>
      </c>
      <c r="J445" s="68">
        <v>67.656129529683895</v>
      </c>
      <c r="K445" s="71">
        <v>0.587831111810175</v>
      </c>
      <c r="L445" s="68">
        <v>68.966846569005398</v>
      </c>
    </row>
    <row r="446" spans="1:12" x14ac:dyDescent="0.2">
      <c r="A446" s="72" t="s">
        <v>1185</v>
      </c>
      <c r="B446" s="66" t="s">
        <v>1186</v>
      </c>
      <c r="C446" s="67">
        <v>13</v>
      </c>
      <c r="D446" s="67" t="s">
        <v>334</v>
      </c>
      <c r="E446" s="71">
        <v>0.31216406067708402</v>
      </c>
      <c r="F446" s="68">
        <v>70.932922127987695</v>
      </c>
      <c r="G446" s="71">
        <v>0.28368537801631799</v>
      </c>
      <c r="H446" s="68">
        <v>86.006168080185006</v>
      </c>
      <c r="I446" s="71">
        <v>1.02490657013086E-4</v>
      </c>
      <c r="J446" s="68">
        <v>68.388589051657704</v>
      </c>
      <c r="K446" s="71">
        <v>0.65270431335792001</v>
      </c>
      <c r="L446" s="68">
        <v>73.361603700848093</v>
      </c>
    </row>
    <row r="447" spans="1:12" x14ac:dyDescent="0.2">
      <c r="A447" s="72" t="s">
        <v>1187</v>
      </c>
      <c r="B447" s="66" t="s">
        <v>1188</v>
      </c>
      <c r="C447" s="67">
        <v>13</v>
      </c>
      <c r="D447" s="67" t="s">
        <v>334</v>
      </c>
      <c r="E447" s="71">
        <v>0.214850410844274</v>
      </c>
      <c r="F447" s="68">
        <v>48.380878951426403</v>
      </c>
      <c r="G447" s="71">
        <v>0.25</v>
      </c>
      <c r="H447" s="68">
        <v>75.481881264456405</v>
      </c>
      <c r="I447" s="71">
        <v>3.3272261473543598E-6</v>
      </c>
      <c r="J447" s="68">
        <v>47.224363916730901</v>
      </c>
      <c r="K447" s="71">
        <v>0.394547905306674</v>
      </c>
      <c r="L447" s="68">
        <v>52.390131071703898</v>
      </c>
    </row>
    <row r="448" spans="1:12" x14ac:dyDescent="0.2">
      <c r="A448" s="72" t="s">
        <v>1189</v>
      </c>
      <c r="B448" s="66" t="s">
        <v>1190</v>
      </c>
      <c r="C448" s="67">
        <v>13</v>
      </c>
      <c r="D448" s="67" t="s">
        <v>334</v>
      </c>
      <c r="E448" s="71">
        <v>0.31266962205854498</v>
      </c>
      <c r="F448" s="68">
        <v>71.010023130300695</v>
      </c>
      <c r="G448" s="71">
        <v>0.25</v>
      </c>
      <c r="H448" s="68">
        <v>75.481881264456405</v>
      </c>
      <c r="I448" s="71">
        <v>4.8522047982251102E-7</v>
      </c>
      <c r="J448" s="68">
        <v>39.398612181958399</v>
      </c>
      <c r="K448" s="71">
        <v>0.68800838095515404</v>
      </c>
      <c r="L448" s="68">
        <v>76.291441788743299</v>
      </c>
    </row>
    <row r="449" spans="1:12" x14ac:dyDescent="0.2">
      <c r="A449" s="72" t="s">
        <v>1191</v>
      </c>
      <c r="B449" s="66" t="s">
        <v>1192</v>
      </c>
      <c r="C449" s="67">
        <v>13</v>
      </c>
      <c r="D449" s="67" t="s">
        <v>334</v>
      </c>
      <c r="E449" s="71">
        <v>0.36367708946342497</v>
      </c>
      <c r="F449" s="68">
        <v>83.384734001542</v>
      </c>
      <c r="G449" s="71">
        <v>0.25</v>
      </c>
      <c r="H449" s="68">
        <v>75.481881264456405</v>
      </c>
      <c r="I449" s="71">
        <v>0</v>
      </c>
      <c r="J449" s="68">
        <v>32.459521973785698</v>
      </c>
      <c r="K449" s="71">
        <v>0.84103126839027398</v>
      </c>
      <c r="L449" s="68">
        <v>87.895142636854303</v>
      </c>
    </row>
    <row r="450" spans="1:12" x14ac:dyDescent="0.2">
      <c r="A450" s="72" t="s">
        <v>1193</v>
      </c>
      <c r="B450" s="66" t="s">
        <v>1194</v>
      </c>
      <c r="C450" s="67">
        <v>13</v>
      </c>
      <c r="D450" s="67" t="s">
        <v>334</v>
      </c>
      <c r="E450" s="71">
        <v>0.41858130388588799</v>
      </c>
      <c r="F450" s="68">
        <v>95.682343870470305</v>
      </c>
      <c r="G450" s="71">
        <v>0.35745168689332502</v>
      </c>
      <c r="H450" s="68">
        <v>92.983808789514299</v>
      </c>
      <c r="I450" s="71">
        <v>1.8517745330246099E-4</v>
      </c>
      <c r="J450" s="68">
        <v>71.048573631457202</v>
      </c>
      <c r="K450" s="71">
        <v>0.89810704731103796</v>
      </c>
      <c r="L450" s="68">
        <v>92.367000771009998</v>
      </c>
    </row>
    <row r="451" spans="1:12" x14ac:dyDescent="0.2">
      <c r="A451" s="72" t="s">
        <v>1195</v>
      </c>
      <c r="B451" s="66" t="s">
        <v>1196</v>
      </c>
      <c r="C451" s="67">
        <v>13</v>
      </c>
      <c r="D451" s="67" t="s">
        <v>334</v>
      </c>
      <c r="E451" s="71">
        <v>0.33352619951349999</v>
      </c>
      <c r="F451" s="68">
        <v>76.638396299151907</v>
      </c>
      <c r="G451" s="71">
        <v>0.263567293777135</v>
      </c>
      <c r="H451" s="68">
        <v>81.534309946029296</v>
      </c>
      <c r="I451" s="71">
        <v>3.34874813639099E-4</v>
      </c>
      <c r="J451" s="68">
        <v>73.1688511950655</v>
      </c>
      <c r="K451" s="71">
        <v>0.73667642994972604</v>
      </c>
      <c r="L451" s="68">
        <v>80.300693909020794</v>
      </c>
    </row>
    <row r="452" spans="1:12" x14ac:dyDescent="0.2">
      <c r="A452" s="72" t="s">
        <v>1197</v>
      </c>
      <c r="B452" s="66" t="s">
        <v>1198</v>
      </c>
      <c r="C452" s="67">
        <v>13</v>
      </c>
      <c r="D452" s="67" t="s">
        <v>334</v>
      </c>
      <c r="E452" s="71">
        <v>0.34380410874732198</v>
      </c>
      <c r="F452" s="68">
        <v>78.643022359290697</v>
      </c>
      <c r="G452" s="71">
        <v>0.33828565302082397</v>
      </c>
      <c r="H452" s="68">
        <v>91.904394757131797</v>
      </c>
      <c r="I452" s="71">
        <v>2.8348370743102999E-3</v>
      </c>
      <c r="J452" s="68">
        <v>80.377794911333893</v>
      </c>
      <c r="K452" s="71">
        <v>0.69029183614683298</v>
      </c>
      <c r="L452" s="68">
        <v>76.407093292212807</v>
      </c>
    </row>
    <row r="453" spans="1:12" x14ac:dyDescent="0.2">
      <c r="A453" s="72" t="s">
        <v>1199</v>
      </c>
      <c r="B453" s="66" t="s">
        <v>1200</v>
      </c>
      <c r="C453" s="67">
        <v>13</v>
      </c>
      <c r="D453" s="67" t="s">
        <v>334</v>
      </c>
      <c r="E453" s="71">
        <v>0.35183108636803001</v>
      </c>
      <c r="F453" s="68">
        <v>80.1079414032382</v>
      </c>
      <c r="G453" s="71">
        <v>0.29694219655809501</v>
      </c>
      <c r="H453" s="68">
        <v>87.779491133384695</v>
      </c>
      <c r="I453" s="71">
        <v>1.07627399221024E-3</v>
      </c>
      <c r="J453" s="68">
        <v>77.178103315343094</v>
      </c>
      <c r="K453" s="71">
        <v>0.75747478855378303</v>
      </c>
      <c r="L453" s="68">
        <v>81.688511950655396</v>
      </c>
    </row>
    <row r="454" spans="1:12" x14ac:dyDescent="0.2">
      <c r="A454" s="72" t="s">
        <v>1201</v>
      </c>
      <c r="B454" s="66" t="s">
        <v>1202</v>
      </c>
      <c r="C454" s="67">
        <v>13</v>
      </c>
      <c r="D454" s="67" t="s">
        <v>334</v>
      </c>
      <c r="E454" s="71">
        <v>0.465887795172166</v>
      </c>
      <c r="F454" s="68">
        <v>98.072474942174296</v>
      </c>
      <c r="G454" s="71">
        <v>0.452909080846914</v>
      </c>
      <c r="H454" s="68">
        <v>95.836545875096405</v>
      </c>
      <c r="I454" s="71">
        <v>4.5733409954865301E-4</v>
      </c>
      <c r="J454" s="68">
        <v>74.171164225134902</v>
      </c>
      <c r="K454" s="71">
        <v>0.94429697057003703</v>
      </c>
      <c r="L454" s="68">
        <v>95.566692367000798</v>
      </c>
    </row>
    <row r="455" spans="1:12" x14ac:dyDescent="0.2">
      <c r="A455" s="72" t="s">
        <v>1203</v>
      </c>
      <c r="B455" s="66" t="s">
        <v>1204</v>
      </c>
      <c r="C455" s="67">
        <v>13</v>
      </c>
      <c r="D455" s="67" t="s">
        <v>334</v>
      </c>
      <c r="E455" s="71">
        <v>0.29107840437346</v>
      </c>
      <c r="F455" s="68">
        <v>65.921356977640698</v>
      </c>
      <c r="G455" s="71">
        <v>0.25079681274900401</v>
      </c>
      <c r="H455" s="68">
        <v>76.484194294525807</v>
      </c>
      <c r="I455" s="71">
        <v>2.9493699629073301E-3</v>
      </c>
      <c r="J455" s="68">
        <v>80.416345412490401</v>
      </c>
      <c r="K455" s="71">
        <v>0.61948903040846903</v>
      </c>
      <c r="L455" s="68">
        <v>71.048573631457202</v>
      </c>
    </row>
    <row r="456" spans="1:12" x14ac:dyDescent="0.2">
      <c r="A456" s="72" t="s">
        <v>1205</v>
      </c>
      <c r="B456" s="66" t="s">
        <v>1206</v>
      </c>
      <c r="C456" s="67">
        <v>13</v>
      </c>
      <c r="D456" s="67" t="s">
        <v>334</v>
      </c>
      <c r="E456" s="71">
        <v>0.32237896444827302</v>
      </c>
      <c r="F456" s="68">
        <v>73.438704703161093</v>
      </c>
      <c r="G456" s="71">
        <v>0.25</v>
      </c>
      <c r="H456" s="68">
        <v>75.481881264456405</v>
      </c>
      <c r="I456" s="71">
        <v>1.8428336308339401E-3</v>
      </c>
      <c r="J456" s="68">
        <v>79.067077872012305</v>
      </c>
      <c r="K456" s="71">
        <v>0.71529405971398596</v>
      </c>
      <c r="L456" s="68">
        <v>78.450269853508104</v>
      </c>
    </row>
    <row r="457" spans="1:12" x14ac:dyDescent="0.2">
      <c r="A457" s="72" t="s">
        <v>1207</v>
      </c>
      <c r="B457" s="66" t="s">
        <v>1208</v>
      </c>
      <c r="C457" s="67">
        <v>13</v>
      </c>
      <c r="D457" s="67" t="s">
        <v>334</v>
      </c>
      <c r="E457" s="71">
        <v>0.31240645358963298</v>
      </c>
      <c r="F457" s="68">
        <v>70.971472629144202</v>
      </c>
      <c r="G457" s="71">
        <v>0.28534969875614102</v>
      </c>
      <c r="H457" s="68">
        <v>86.276021588280699</v>
      </c>
      <c r="I457" s="71">
        <v>1.9016650206951001E-2</v>
      </c>
      <c r="J457" s="68">
        <v>87.625289128758695</v>
      </c>
      <c r="K457" s="71">
        <v>0.632853011805807</v>
      </c>
      <c r="L457" s="68">
        <v>72.089437162683097</v>
      </c>
    </row>
    <row r="458" spans="1:12" x14ac:dyDescent="0.2">
      <c r="A458" s="72" t="s">
        <v>1209</v>
      </c>
      <c r="B458" s="66" t="s">
        <v>1210</v>
      </c>
      <c r="C458" s="67">
        <v>13</v>
      </c>
      <c r="D458" s="67" t="s">
        <v>334</v>
      </c>
      <c r="E458" s="71">
        <v>0.384039856318795</v>
      </c>
      <c r="F458" s="68">
        <v>88.049344641480303</v>
      </c>
      <c r="G458" s="71">
        <v>0.25</v>
      </c>
      <c r="H458" s="68">
        <v>75.481881264456405</v>
      </c>
      <c r="I458" s="71">
        <v>3.3272261473543598E-6</v>
      </c>
      <c r="J458" s="68">
        <v>47.224363916730901</v>
      </c>
      <c r="K458" s="71">
        <v>0.90211624173023897</v>
      </c>
      <c r="L458" s="68">
        <v>92.675404780262099</v>
      </c>
    </row>
    <row r="459" spans="1:12" x14ac:dyDescent="0.2">
      <c r="A459" s="72" t="s">
        <v>1211</v>
      </c>
      <c r="B459" s="66" t="s">
        <v>1212</v>
      </c>
      <c r="C459" s="67">
        <v>13</v>
      </c>
      <c r="D459" s="67" t="s">
        <v>334</v>
      </c>
      <c r="E459" s="71">
        <v>0.44832282569812998</v>
      </c>
      <c r="F459" s="68">
        <v>97.340015420200501</v>
      </c>
      <c r="G459" s="71">
        <v>0.409050075284077</v>
      </c>
      <c r="H459" s="68">
        <v>94.834232845027003</v>
      </c>
      <c r="I459" s="71">
        <v>6.1271402334526397E-3</v>
      </c>
      <c r="J459" s="68">
        <v>83.037779491133406</v>
      </c>
      <c r="K459" s="71">
        <v>0.92979126157685998</v>
      </c>
      <c r="L459" s="68">
        <v>94.487278334618395</v>
      </c>
    </row>
    <row r="460" spans="1:12" x14ac:dyDescent="0.2">
      <c r="A460" s="72" t="s">
        <v>1213</v>
      </c>
      <c r="B460" s="66" t="s">
        <v>1214</v>
      </c>
      <c r="C460" s="67">
        <v>13</v>
      </c>
      <c r="D460" s="67" t="s">
        <v>334</v>
      </c>
      <c r="E460" s="71">
        <v>0.41322911797063899</v>
      </c>
      <c r="F460" s="68">
        <v>94.371626831148802</v>
      </c>
      <c r="G460" s="71">
        <v>0.26544041536245999</v>
      </c>
      <c r="H460" s="68">
        <v>81.881264456437904</v>
      </c>
      <c r="I460" s="71">
        <v>1.86163485016431E-4</v>
      </c>
      <c r="J460" s="68">
        <v>71.164225134926795</v>
      </c>
      <c r="K460" s="71">
        <v>0.974060775064442</v>
      </c>
      <c r="L460" s="68">
        <v>97.609868928296095</v>
      </c>
    </row>
    <row r="461" spans="1:12" x14ac:dyDescent="0.2">
      <c r="A461" s="72" t="s">
        <v>1215</v>
      </c>
      <c r="B461" s="66" t="s">
        <v>1216</v>
      </c>
      <c r="C461" s="67">
        <v>13</v>
      </c>
      <c r="D461" s="67" t="s">
        <v>334</v>
      </c>
      <c r="E461" s="71">
        <v>0.38292162082898801</v>
      </c>
      <c r="F461" s="68">
        <v>87.856592135697795</v>
      </c>
      <c r="G461" s="71">
        <v>0.28119130596027803</v>
      </c>
      <c r="H461" s="68">
        <v>85.697764070932905</v>
      </c>
      <c r="I461" s="71">
        <v>1.08685558798691E-2</v>
      </c>
      <c r="J461" s="68">
        <v>85.350809560524297</v>
      </c>
      <c r="K461" s="71">
        <v>0.85670500064681798</v>
      </c>
      <c r="L461" s="68">
        <v>89.051657671549705</v>
      </c>
    </row>
    <row r="462" spans="1:12" x14ac:dyDescent="0.2">
      <c r="A462" s="72" t="s">
        <v>1217</v>
      </c>
      <c r="B462" s="66" t="s">
        <v>1218</v>
      </c>
      <c r="C462" s="67">
        <v>13</v>
      </c>
      <c r="D462" s="67" t="s">
        <v>334</v>
      </c>
      <c r="E462" s="71">
        <v>0.50697204397023699</v>
      </c>
      <c r="F462" s="68">
        <v>98.689282960678497</v>
      </c>
      <c r="G462" s="71">
        <v>0.64084199493405403</v>
      </c>
      <c r="H462" s="68">
        <v>98.457979953739397</v>
      </c>
      <c r="I462" s="71">
        <v>1.23437958604713E-3</v>
      </c>
      <c r="J462" s="68">
        <v>77.640709329221295</v>
      </c>
      <c r="K462" s="71">
        <v>0.87883975739060904</v>
      </c>
      <c r="L462" s="68">
        <v>90.516576715497294</v>
      </c>
    </row>
    <row r="463" spans="1:12" x14ac:dyDescent="0.2">
      <c r="A463" s="72" t="s">
        <v>1219</v>
      </c>
      <c r="B463" s="66" t="s">
        <v>1220</v>
      </c>
      <c r="C463" s="67">
        <v>13</v>
      </c>
      <c r="D463" s="67" t="s">
        <v>334</v>
      </c>
      <c r="E463" s="71">
        <v>0.221453717455046</v>
      </c>
      <c r="F463" s="68">
        <v>49.9614494988435</v>
      </c>
      <c r="G463" s="71">
        <v>0.24089924990631301</v>
      </c>
      <c r="H463" s="68">
        <v>28.0647648419429</v>
      </c>
      <c r="I463" s="71">
        <v>3.4451158864110698E-4</v>
      </c>
      <c r="J463" s="68">
        <v>73.4001542020046</v>
      </c>
      <c r="K463" s="71">
        <v>0.42311739087018502</v>
      </c>
      <c r="L463" s="68">
        <v>55.011565150347003</v>
      </c>
    </row>
    <row r="464" spans="1:12" x14ac:dyDescent="0.2">
      <c r="A464" s="72" t="s">
        <v>1221</v>
      </c>
      <c r="B464" s="66" t="s">
        <v>1222</v>
      </c>
      <c r="C464" s="67">
        <v>13</v>
      </c>
      <c r="D464" s="67" t="s">
        <v>334</v>
      </c>
      <c r="E464" s="71">
        <v>0.30170092963542799</v>
      </c>
      <c r="F464" s="68">
        <v>68.272937548188096</v>
      </c>
      <c r="G464" s="71">
        <v>0.24902649998738799</v>
      </c>
      <c r="H464" s="68">
        <v>33.4618350038551</v>
      </c>
      <c r="I464" s="71">
        <v>1.4778614570859501E-3</v>
      </c>
      <c r="J464" s="68">
        <v>78.257517347725496</v>
      </c>
      <c r="K464" s="71">
        <v>0.65459842746180896</v>
      </c>
      <c r="L464" s="68">
        <v>73.592906707787193</v>
      </c>
    </row>
    <row r="465" spans="1:12" x14ac:dyDescent="0.2">
      <c r="A465" s="72" t="s">
        <v>1223</v>
      </c>
      <c r="B465" s="66" t="s">
        <v>1224</v>
      </c>
      <c r="C465" s="67">
        <v>13</v>
      </c>
      <c r="D465" s="67" t="s">
        <v>334</v>
      </c>
      <c r="E465" s="71">
        <v>0.37536998421525303</v>
      </c>
      <c r="F465" s="68">
        <v>85.890516576715498</v>
      </c>
      <c r="G465" s="71">
        <v>0.25</v>
      </c>
      <c r="H465" s="68">
        <v>75.481881264456405</v>
      </c>
      <c r="I465" s="71">
        <v>3.3233262240596598E-4</v>
      </c>
      <c r="J465" s="68">
        <v>73.053199691596006</v>
      </c>
      <c r="K465" s="71">
        <v>0.87577762002335202</v>
      </c>
      <c r="L465" s="68">
        <v>90.400925212027801</v>
      </c>
    </row>
    <row r="466" spans="1:12" x14ac:dyDescent="0.2">
      <c r="A466" s="72" t="s">
        <v>1225</v>
      </c>
      <c r="B466" s="66" t="s">
        <v>1226</v>
      </c>
      <c r="C466" s="67">
        <v>13</v>
      </c>
      <c r="D466" s="67" t="s">
        <v>334</v>
      </c>
      <c r="E466" s="71">
        <v>0.35516253946788201</v>
      </c>
      <c r="F466" s="68">
        <v>80.801850424055502</v>
      </c>
      <c r="G466" s="71">
        <v>0.25</v>
      </c>
      <c r="H466" s="68">
        <v>75.481881264456405</v>
      </c>
      <c r="I466" s="71">
        <v>1.6289544679755701E-5</v>
      </c>
      <c r="J466" s="68">
        <v>57.093292212798801</v>
      </c>
      <c r="K466" s="71">
        <v>0.81547132885896501</v>
      </c>
      <c r="L466" s="68">
        <v>85.466461063993805</v>
      </c>
    </row>
    <row r="467" spans="1:12" x14ac:dyDescent="0.2">
      <c r="A467" s="72" t="s">
        <v>1227</v>
      </c>
      <c r="B467" s="66" t="s">
        <v>1228</v>
      </c>
      <c r="C467" s="67">
        <v>13</v>
      </c>
      <c r="D467" s="67" t="s">
        <v>334</v>
      </c>
      <c r="E467" s="71">
        <v>0.43141034175982301</v>
      </c>
      <c r="F467" s="68">
        <v>96.530454895913607</v>
      </c>
      <c r="G467" s="71">
        <v>0.32969101377978799</v>
      </c>
      <c r="H467" s="68">
        <v>91.249036237471103</v>
      </c>
      <c r="I467" s="71">
        <v>1.9706883363843601E-4</v>
      </c>
      <c r="J467" s="68">
        <v>71.318427139552796</v>
      </c>
      <c r="K467" s="71">
        <v>0.96434294266604403</v>
      </c>
      <c r="L467" s="68">
        <v>96.954510408635301</v>
      </c>
    </row>
    <row r="468" spans="1:12" x14ac:dyDescent="0.2">
      <c r="A468" s="72" t="s">
        <v>1229</v>
      </c>
      <c r="B468" s="66" t="s">
        <v>1230</v>
      </c>
      <c r="C468" s="67">
        <v>13</v>
      </c>
      <c r="D468" s="67" t="s">
        <v>334</v>
      </c>
      <c r="E468" s="71">
        <v>0.40387164735734199</v>
      </c>
      <c r="F468" s="68">
        <v>92.829606784888199</v>
      </c>
      <c r="G468" s="71">
        <v>0.25</v>
      </c>
      <c r="H468" s="68">
        <v>75.481881264456405</v>
      </c>
      <c r="I468" s="71">
        <v>1.3946622934327E-4</v>
      </c>
      <c r="J468" s="68">
        <v>70.1233616037009</v>
      </c>
      <c r="K468" s="71">
        <v>0.961475475842682</v>
      </c>
      <c r="L468" s="68">
        <v>96.6461063993832</v>
      </c>
    </row>
    <row r="469" spans="1:12" x14ac:dyDescent="0.2">
      <c r="A469" s="72" t="s">
        <v>1231</v>
      </c>
      <c r="B469" s="66" t="s">
        <v>1232</v>
      </c>
      <c r="C469" s="67">
        <v>13</v>
      </c>
      <c r="D469" s="67" t="s">
        <v>334</v>
      </c>
      <c r="E469" s="71">
        <v>0.38195896133344198</v>
      </c>
      <c r="F469" s="68">
        <v>87.509637625289102</v>
      </c>
      <c r="G469" s="71">
        <v>0.26035856573705202</v>
      </c>
      <c r="H469" s="68">
        <v>80.454895913646894</v>
      </c>
      <c r="I469" s="71">
        <v>1.1382977698351799E-3</v>
      </c>
      <c r="J469" s="68">
        <v>77.409406322282194</v>
      </c>
      <c r="K469" s="71">
        <v>0.884380020493438</v>
      </c>
      <c r="L469" s="68">
        <v>91.017733230532002</v>
      </c>
    </row>
    <row r="470" spans="1:12" x14ac:dyDescent="0.2">
      <c r="A470" s="72" t="s">
        <v>1233</v>
      </c>
      <c r="B470" s="66" t="s">
        <v>1234</v>
      </c>
      <c r="C470" s="67">
        <v>13</v>
      </c>
      <c r="D470" s="67" t="s">
        <v>334</v>
      </c>
      <c r="E470" s="71">
        <v>0.38988707193372402</v>
      </c>
      <c r="F470" s="68">
        <v>89.668465690054006</v>
      </c>
      <c r="G470" s="71">
        <v>0.31175652636325002</v>
      </c>
      <c r="H470" s="68">
        <v>89.437162683114906</v>
      </c>
      <c r="I470" s="71">
        <v>2.5263173915982001E-4</v>
      </c>
      <c r="J470" s="68">
        <v>72.089437162683097</v>
      </c>
      <c r="K470" s="71">
        <v>0.85765205769876296</v>
      </c>
      <c r="L470" s="68">
        <v>89.090208172706198</v>
      </c>
    </row>
    <row r="471" spans="1:12" x14ac:dyDescent="0.2">
      <c r="A471" s="72" t="s">
        <v>1235</v>
      </c>
      <c r="B471" s="66" t="s">
        <v>1236</v>
      </c>
      <c r="C471" s="67">
        <v>13</v>
      </c>
      <c r="D471" s="67" t="s">
        <v>334</v>
      </c>
      <c r="E471" s="71">
        <v>0.38361878993063098</v>
      </c>
      <c r="F471" s="68">
        <v>87.933693138010796</v>
      </c>
      <c r="G471" s="71">
        <v>0.25</v>
      </c>
      <c r="H471" s="68">
        <v>75.481881264456405</v>
      </c>
      <c r="I471" s="71">
        <v>7.6526201389150303E-5</v>
      </c>
      <c r="J471" s="68">
        <v>67.347725520431794</v>
      </c>
      <c r="K471" s="71">
        <v>0.900779843590505</v>
      </c>
      <c r="L471" s="68">
        <v>92.598303777949099</v>
      </c>
    </row>
    <row r="472" spans="1:12" x14ac:dyDescent="0.2">
      <c r="A472" s="72" t="s">
        <v>1237</v>
      </c>
      <c r="B472" s="66" t="s">
        <v>1238</v>
      </c>
      <c r="C472" s="67">
        <v>13</v>
      </c>
      <c r="D472" s="67" t="s">
        <v>334</v>
      </c>
      <c r="E472" s="71">
        <v>0.41410950572029298</v>
      </c>
      <c r="F472" s="68">
        <v>94.564379336931395</v>
      </c>
      <c r="G472" s="71">
        <v>0.25398406374501997</v>
      </c>
      <c r="H472" s="68">
        <v>78.373168851195103</v>
      </c>
      <c r="I472" s="71">
        <v>2.0614245499202401E-3</v>
      </c>
      <c r="J472" s="68">
        <v>79.298380878951406</v>
      </c>
      <c r="K472" s="71">
        <v>0.98628302886593999</v>
      </c>
      <c r="L472" s="68">
        <v>98.535080956052397</v>
      </c>
    </row>
    <row r="473" spans="1:12" x14ac:dyDescent="0.2">
      <c r="A473" s="72" t="s">
        <v>1239</v>
      </c>
      <c r="B473" s="66" t="s">
        <v>1240</v>
      </c>
      <c r="C473" s="67">
        <v>13</v>
      </c>
      <c r="D473" s="67" t="s">
        <v>334</v>
      </c>
      <c r="E473" s="71">
        <v>0.39447051574237202</v>
      </c>
      <c r="F473" s="68">
        <v>90.709329221279901</v>
      </c>
      <c r="G473" s="71">
        <v>0.27231075697211099</v>
      </c>
      <c r="H473" s="68">
        <v>83.693138010794101</v>
      </c>
      <c r="I473" s="71">
        <v>4.1966719299848998E-3</v>
      </c>
      <c r="J473" s="68">
        <v>81.572860447185803</v>
      </c>
      <c r="K473" s="71">
        <v>0.90690411832501805</v>
      </c>
      <c r="L473" s="68">
        <v>92.868157286044706</v>
      </c>
    </row>
    <row r="474" spans="1:12" x14ac:dyDescent="0.2">
      <c r="A474" s="72" t="s">
        <v>1241</v>
      </c>
      <c r="B474" s="66" t="s">
        <v>1242</v>
      </c>
      <c r="C474" s="67">
        <v>13</v>
      </c>
      <c r="D474" s="67" t="s">
        <v>334</v>
      </c>
      <c r="E474" s="71">
        <v>0.39511887524806699</v>
      </c>
      <c r="F474" s="68">
        <v>90.863531225905902</v>
      </c>
      <c r="G474" s="71">
        <v>0.27549800796812701</v>
      </c>
      <c r="H474" s="68">
        <v>84.579799537393995</v>
      </c>
      <c r="I474" s="71">
        <v>6.2113073622079703E-3</v>
      </c>
      <c r="J474" s="68">
        <v>83.114880493446407</v>
      </c>
      <c r="K474" s="71">
        <v>0.90364731041386703</v>
      </c>
      <c r="L474" s="68">
        <v>92.752505782575199</v>
      </c>
    </row>
    <row r="475" spans="1:12" x14ac:dyDescent="0.2">
      <c r="A475" s="72" t="s">
        <v>1243</v>
      </c>
      <c r="B475" s="66" t="s">
        <v>1244</v>
      </c>
      <c r="C475" s="67">
        <v>13</v>
      </c>
      <c r="D475" s="67" t="s">
        <v>334</v>
      </c>
      <c r="E475" s="71">
        <v>0.30490764029617601</v>
      </c>
      <c r="F475" s="68">
        <v>69.043947571318398</v>
      </c>
      <c r="G475" s="71">
        <v>0.25717131474103599</v>
      </c>
      <c r="H475" s="68">
        <v>79.606784888203507</v>
      </c>
      <c r="I475" s="71">
        <v>2.5375419303674501E-3</v>
      </c>
      <c r="J475" s="68">
        <v>79.8766383962991</v>
      </c>
      <c r="K475" s="71">
        <v>0.65501406421712605</v>
      </c>
      <c r="L475" s="68">
        <v>73.631457208943701</v>
      </c>
    </row>
    <row r="476" spans="1:12" x14ac:dyDescent="0.2">
      <c r="A476" s="72" t="s">
        <v>1245</v>
      </c>
      <c r="B476" s="66" t="s">
        <v>1246</v>
      </c>
      <c r="C476" s="67">
        <v>13</v>
      </c>
      <c r="D476" s="67" t="s">
        <v>334</v>
      </c>
      <c r="E476" s="71">
        <v>0.33096392150889398</v>
      </c>
      <c r="F476" s="68">
        <v>75.828835774865098</v>
      </c>
      <c r="G476" s="71">
        <v>0.29999236176092098</v>
      </c>
      <c r="H476" s="68">
        <v>88.242097147262896</v>
      </c>
      <c r="I476" s="71">
        <v>5.3559070805177897E-2</v>
      </c>
      <c r="J476" s="68">
        <v>91.133384734001496</v>
      </c>
      <c r="K476" s="71">
        <v>0.63934033196058204</v>
      </c>
      <c r="L476" s="68">
        <v>72.359290670778705</v>
      </c>
    </row>
    <row r="477" spans="1:12" x14ac:dyDescent="0.2">
      <c r="A477" s="72" t="s">
        <v>1247</v>
      </c>
      <c r="B477" s="66" t="s">
        <v>1248</v>
      </c>
      <c r="C477" s="67">
        <v>13</v>
      </c>
      <c r="D477" s="67" t="s">
        <v>334</v>
      </c>
      <c r="E477" s="71">
        <v>0.62418102065427195</v>
      </c>
      <c r="F477" s="68">
        <v>99.730146491904407</v>
      </c>
      <c r="G477" s="71">
        <v>0.63144261494402598</v>
      </c>
      <c r="H477" s="68">
        <v>98.342328450269903</v>
      </c>
      <c r="I477" s="71">
        <v>0.394113278770371</v>
      </c>
      <c r="J477" s="68">
        <v>97.918272937548196</v>
      </c>
      <c r="K477" s="71">
        <v>0.84698716824842002</v>
      </c>
      <c r="L477" s="68">
        <v>88.511950655358504</v>
      </c>
    </row>
    <row r="478" spans="1:12" x14ac:dyDescent="0.2">
      <c r="A478" s="72" t="s">
        <v>1249</v>
      </c>
      <c r="B478" s="66" t="s">
        <v>1250</v>
      </c>
      <c r="C478" s="67">
        <v>13</v>
      </c>
      <c r="D478" s="67" t="s">
        <v>334</v>
      </c>
      <c r="E478" s="71">
        <v>0.20063688540835101</v>
      </c>
      <c r="F478" s="68">
        <v>45.026985350809603</v>
      </c>
      <c r="G478" s="71">
        <v>0.27245691867754601</v>
      </c>
      <c r="H478" s="68">
        <v>83.885890516576694</v>
      </c>
      <c r="I478" s="71">
        <v>0</v>
      </c>
      <c r="J478" s="68">
        <v>32.459521973785698</v>
      </c>
      <c r="K478" s="71">
        <v>0.32945373754750801</v>
      </c>
      <c r="L478" s="68">
        <v>46.8388589051658</v>
      </c>
    </row>
    <row r="479" spans="1:12" x14ac:dyDescent="0.2">
      <c r="A479" s="72" t="s">
        <v>1251</v>
      </c>
      <c r="B479" s="66" t="s">
        <v>1252</v>
      </c>
      <c r="C479" s="67">
        <v>13</v>
      </c>
      <c r="D479" s="67" t="s">
        <v>334</v>
      </c>
      <c r="E479" s="71">
        <v>0.34674665096990198</v>
      </c>
      <c r="F479" s="68">
        <v>79.182729375481898</v>
      </c>
      <c r="G479" s="71">
        <v>0.25</v>
      </c>
      <c r="H479" s="68">
        <v>75.481881264456405</v>
      </c>
      <c r="I479" s="71">
        <v>3.2856358205124301E-4</v>
      </c>
      <c r="J479" s="68">
        <v>73.014649190439499</v>
      </c>
      <c r="K479" s="71">
        <v>0.78991138932765603</v>
      </c>
      <c r="L479" s="68">
        <v>83.770239013107201</v>
      </c>
    </row>
    <row r="480" spans="1:12" x14ac:dyDescent="0.2">
      <c r="A480" s="72" t="s">
        <v>1253</v>
      </c>
      <c r="B480" s="66" t="s">
        <v>1254</v>
      </c>
      <c r="C480" s="67">
        <v>13</v>
      </c>
      <c r="D480" s="67" t="s">
        <v>334</v>
      </c>
      <c r="E480" s="71">
        <v>0.25987898839793799</v>
      </c>
      <c r="F480" s="68">
        <v>59.444872783346199</v>
      </c>
      <c r="G480" s="71">
        <v>0.25</v>
      </c>
      <c r="H480" s="68">
        <v>75.481881264456405</v>
      </c>
      <c r="I480" s="71">
        <v>2.3359900242883801E-5</v>
      </c>
      <c r="J480" s="68">
        <v>59.560524286815699</v>
      </c>
      <c r="K480" s="71">
        <v>0.52961360529357104</v>
      </c>
      <c r="L480" s="68">
        <v>64.494988434849702</v>
      </c>
    </row>
    <row r="481" spans="1:12" x14ac:dyDescent="0.2">
      <c r="A481" s="72" t="s">
        <v>1255</v>
      </c>
      <c r="B481" s="66" t="s">
        <v>1256</v>
      </c>
      <c r="C481" s="67">
        <v>13</v>
      </c>
      <c r="D481" s="67" t="s">
        <v>334</v>
      </c>
      <c r="E481" s="71">
        <v>0.164302395151254</v>
      </c>
      <c r="F481" s="68">
        <v>37.393986121819601</v>
      </c>
      <c r="G481" s="71">
        <v>0.25</v>
      </c>
      <c r="H481" s="68">
        <v>75.481881264456405</v>
      </c>
      <c r="I481" s="71">
        <v>1.07171349700057E-3</v>
      </c>
      <c r="J481" s="68">
        <v>77.139552814186601</v>
      </c>
      <c r="K481" s="71">
        <v>0.241835471956761</v>
      </c>
      <c r="L481" s="68">
        <v>39.321511179645299</v>
      </c>
    </row>
    <row r="482" spans="1:12" x14ac:dyDescent="0.2">
      <c r="A482" s="72" t="s">
        <v>1257</v>
      </c>
      <c r="B482" s="66" t="s">
        <v>1258</v>
      </c>
      <c r="C482" s="67">
        <v>13</v>
      </c>
      <c r="D482" s="67" t="s">
        <v>334</v>
      </c>
      <c r="E482" s="71">
        <v>0.37151047373094798</v>
      </c>
      <c r="F482" s="68">
        <v>85.003855050115604</v>
      </c>
      <c r="G482" s="71">
        <v>0.24999999888027399</v>
      </c>
      <c r="H482" s="68">
        <v>36.314572089437199</v>
      </c>
      <c r="I482" s="71">
        <v>2.7033712447254199E-6</v>
      </c>
      <c r="J482" s="68">
        <v>45.605242868157298</v>
      </c>
      <c r="K482" s="71">
        <v>0.86452871894132599</v>
      </c>
      <c r="L482" s="68">
        <v>89.668465690054006</v>
      </c>
    </row>
    <row r="483" spans="1:12" x14ac:dyDescent="0.2">
      <c r="A483" s="72" t="s">
        <v>1259</v>
      </c>
      <c r="B483" s="66" t="s">
        <v>1260</v>
      </c>
      <c r="C483" s="67">
        <v>13</v>
      </c>
      <c r="D483" s="67" t="s">
        <v>334</v>
      </c>
      <c r="E483" s="71">
        <v>0.260762133657851</v>
      </c>
      <c r="F483" s="68">
        <v>59.753276792598299</v>
      </c>
      <c r="G483" s="71">
        <v>0.24999999940051401</v>
      </c>
      <c r="H483" s="68">
        <v>36.7000771010023</v>
      </c>
      <c r="I483" s="71">
        <v>0</v>
      </c>
      <c r="J483" s="68">
        <v>32.459521973785698</v>
      </c>
      <c r="K483" s="71">
        <v>0.53228640157303897</v>
      </c>
      <c r="L483" s="68">
        <v>64.803392444101803</v>
      </c>
    </row>
    <row r="484" spans="1:12" x14ac:dyDescent="0.2">
      <c r="A484" s="72" t="s">
        <v>1261</v>
      </c>
      <c r="B484" s="66" t="s">
        <v>1262</v>
      </c>
      <c r="C484" s="67">
        <v>80</v>
      </c>
      <c r="D484" s="67" t="s">
        <v>334</v>
      </c>
      <c r="E484" s="71">
        <v>0.29536703876686599</v>
      </c>
      <c r="F484" s="68">
        <v>78.527607361963206</v>
      </c>
      <c r="G484" s="71">
        <v>0.24999999956169</v>
      </c>
      <c r="H484" s="68">
        <v>77.982276755282896</v>
      </c>
      <c r="I484" s="71">
        <v>5.4839072912569199E-5</v>
      </c>
      <c r="J484" s="68">
        <v>41.9904567143831</v>
      </c>
      <c r="K484" s="71">
        <v>0.63604627766599597</v>
      </c>
      <c r="L484" s="68">
        <v>76.823449216087297</v>
      </c>
    </row>
    <row r="485" spans="1:12" x14ac:dyDescent="0.2">
      <c r="A485" s="72" t="s">
        <v>1263</v>
      </c>
      <c r="B485" s="66" t="s">
        <v>1264</v>
      </c>
      <c r="C485" s="67">
        <v>13</v>
      </c>
      <c r="D485" s="67" t="s">
        <v>334</v>
      </c>
      <c r="E485" s="71">
        <v>0.23749089073758201</v>
      </c>
      <c r="F485" s="68">
        <v>54.202004626060102</v>
      </c>
      <c r="G485" s="71">
        <v>0.306142296693864</v>
      </c>
      <c r="H485" s="68">
        <v>88.781804163454098</v>
      </c>
      <c r="I485" s="71">
        <v>2.1488335534996899E-6</v>
      </c>
      <c r="J485" s="68">
        <v>43.909020817270601</v>
      </c>
      <c r="K485" s="71">
        <v>0.40632822668532897</v>
      </c>
      <c r="L485" s="68">
        <v>53.3538936006168</v>
      </c>
    </row>
    <row r="486" spans="1:12" x14ac:dyDescent="0.2">
      <c r="A486" s="72" t="s">
        <v>1265</v>
      </c>
      <c r="B486" s="66" t="s">
        <v>1266</v>
      </c>
      <c r="C486" s="67">
        <v>80</v>
      </c>
      <c r="D486" s="67" t="s">
        <v>334</v>
      </c>
      <c r="E486" s="71">
        <v>0.31004455092579902</v>
      </c>
      <c r="F486" s="68">
        <v>81.799591002045005</v>
      </c>
      <c r="G486" s="71">
        <v>0.25</v>
      </c>
      <c r="H486" s="68">
        <v>91.615541922290404</v>
      </c>
      <c r="I486" s="71">
        <v>1.34863497829429E-3</v>
      </c>
      <c r="J486" s="68">
        <v>65.916837082481294</v>
      </c>
      <c r="K486" s="71">
        <v>0.67878501779910305</v>
      </c>
      <c r="L486" s="68">
        <v>79.754601226993898</v>
      </c>
    </row>
    <row r="487" spans="1:12" x14ac:dyDescent="0.2">
      <c r="A487" s="72" t="s">
        <v>1267</v>
      </c>
      <c r="B487" s="66" t="s">
        <v>1268</v>
      </c>
      <c r="C487" s="67">
        <v>13</v>
      </c>
      <c r="D487" s="67" t="s">
        <v>334</v>
      </c>
      <c r="E487" s="71">
        <v>0.28117684371226298</v>
      </c>
      <c r="F487" s="68">
        <v>64.186584425597502</v>
      </c>
      <c r="G487" s="71">
        <v>0.25</v>
      </c>
      <c r="H487" s="68">
        <v>75.481881264456405</v>
      </c>
      <c r="I487" s="71">
        <v>3.8012243520806402E-4</v>
      </c>
      <c r="J487" s="68">
        <v>73.862760215882801</v>
      </c>
      <c r="K487" s="71">
        <v>0.59315040870158198</v>
      </c>
      <c r="L487" s="68">
        <v>69.313801079414006</v>
      </c>
    </row>
    <row r="488" spans="1:12" x14ac:dyDescent="0.2">
      <c r="A488" s="72" t="s">
        <v>1269</v>
      </c>
      <c r="B488" s="66" t="s">
        <v>1270</v>
      </c>
      <c r="C488" s="67">
        <v>13</v>
      </c>
      <c r="D488" s="67" t="s">
        <v>334</v>
      </c>
      <c r="E488" s="71">
        <v>0.396317126003701</v>
      </c>
      <c r="F488" s="68">
        <v>91.056283731688495</v>
      </c>
      <c r="G488" s="71">
        <v>0.25</v>
      </c>
      <c r="H488" s="68">
        <v>75.481881264456405</v>
      </c>
      <c r="I488" s="71">
        <v>0</v>
      </c>
      <c r="J488" s="68">
        <v>32.459521973785698</v>
      </c>
      <c r="K488" s="71">
        <v>0.93895137801110196</v>
      </c>
      <c r="L488" s="68">
        <v>94.949884348496497</v>
      </c>
    </row>
    <row r="489" spans="1:12" x14ac:dyDescent="0.2">
      <c r="A489" s="72" t="s">
        <v>1271</v>
      </c>
      <c r="B489" s="66" t="s">
        <v>1272</v>
      </c>
      <c r="C489" s="67">
        <v>13</v>
      </c>
      <c r="D489" s="67" t="s">
        <v>334</v>
      </c>
      <c r="E489" s="71">
        <v>0.397904319646118</v>
      </c>
      <c r="F489" s="68">
        <v>91.634541249036204</v>
      </c>
      <c r="G489" s="71">
        <v>0.25</v>
      </c>
      <c r="H489" s="68">
        <v>75.481881264456405</v>
      </c>
      <c r="I489" s="71">
        <v>0</v>
      </c>
      <c r="J489" s="68">
        <v>32.459521973785698</v>
      </c>
      <c r="K489" s="71">
        <v>0.94371295893835405</v>
      </c>
      <c r="L489" s="68">
        <v>95.451040863531205</v>
      </c>
    </row>
    <row r="490" spans="1:12" x14ac:dyDescent="0.2">
      <c r="A490" s="72" t="s">
        <v>1273</v>
      </c>
      <c r="B490" s="66" t="s">
        <v>1274</v>
      </c>
      <c r="C490" s="67">
        <v>13</v>
      </c>
      <c r="D490" s="67" t="s">
        <v>334</v>
      </c>
      <c r="E490" s="71">
        <v>0.31998282238501702</v>
      </c>
      <c r="F490" s="68">
        <v>72.744795682343906</v>
      </c>
      <c r="G490" s="71">
        <v>0.25</v>
      </c>
      <c r="H490" s="68">
        <v>75.481881264456405</v>
      </c>
      <c r="I490" s="71">
        <v>0</v>
      </c>
      <c r="J490" s="68">
        <v>32.459521973785698</v>
      </c>
      <c r="K490" s="71">
        <v>0.70994846715505</v>
      </c>
      <c r="L490" s="68">
        <v>77.910562837316903</v>
      </c>
    </row>
    <row r="491" spans="1:12" x14ac:dyDescent="0.2">
      <c r="A491" s="72" t="s">
        <v>1275</v>
      </c>
      <c r="B491" s="66" t="s">
        <v>1276</v>
      </c>
      <c r="C491" s="67">
        <v>13</v>
      </c>
      <c r="D491" s="67" t="s">
        <v>334</v>
      </c>
      <c r="E491" s="71">
        <v>0.38221755596920898</v>
      </c>
      <c r="F491" s="68">
        <v>87.663839629915202</v>
      </c>
      <c r="G491" s="71">
        <v>0.25</v>
      </c>
      <c r="H491" s="68">
        <v>75.481881264456405</v>
      </c>
      <c r="I491" s="71">
        <v>5.0393612690137899E-5</v>
      </c>
      <c r="J491" s="68">
        <v>65.034695451040903</v>
      </c>
      <c r="K491" s="71">
        <v>0.896602274294937</v>
      </c>
      <c r="L491" s="68">
        <v>92.212798766383997</v>
      </c>
    </row>
    <row r="492" spans="1:12" x14ac:dyDescent="0.2">
      <c r="A492" s="72" t="s">
        <v>1277</v>
      </c>
      <c r="B492" s="66" t="s">
        <v>1278</v>
      </c>
      <c r="C492" s="67">
        <v>13</v>
      </c>
      <c r="D492" s="67" t="s">
        <v>334</v>
      </c>
      <c r="E492" s="71">
        <v>0.35921127738128</v>
      </c>
      <c r="F492" s="68">
        <v>81.919814957594497</v>
      </c>
      <c r="G492" s="71">
        <v>0.27110026137044901</v>
      </c>
      <c r="H492" s="68">
        <v>83.269082498072507</v>
      </c>
      <c r="I492" s="71">
        <v>1.8321625005730799E-2</v>
      </c>
      <c r="J492" s="68">
        <v>87.393986121819594</v>
      </c>
      <c r="K492" s="71">
        <v>0.78821194576766096</v>
      </c>
      <c r="L492" s="68">
        <v>83.731688511950694</v>
      </c>
    </row>
    <row r="493" spans="1:12" x14ac:dyDescent="0.2">
      <c r="A493" s="72" t="s">
        <v>1279</v>
      </c>
      <c r="B493" s="66" t="s">
        <v>1280</v>
      </c>
      <c r="C493" s="67">
        <v>13</v>
      </c>
      <c r="D493" s="67" t="s">
        <v>334</v>
      </c>
      <c r="E493" s="71">
        <v>0.67673999345551406</v>
      </c>
      <c r="F493" s="68">
        <v>99.922898997687</v>
      </c>
      <c r="G493" s="71">
        <v>0.619829415888835</v>
      </c>
      <c r="H493" s="68">
        <v>98.149575944487296</v>
      </c>
      <c r="I493" s="71">
        <v>0.46130571731289</v>
      </c>
      <c r="J493" s="68">
        <v>98.573631457208904</v>
      </c>
      <c r="K493" s="71">
        <v>0.949084847164816</v>
      </c>
      <c r="L493" s="68">
        <v>95.875096376252898</v>
      </c>
    </row>
    <row r="494" spans="1:12" x14ac:dyDescent="0.2">
      <c r="A494" s="72" t="s">
        <v>1281</v>
      </c>
      <c r="B494" s="66" t="s">
        <v>1282</v>
      </c>
      <c r="C494" s="67">
        <v>13</v>
      </c>
      <c r="D494" s="67" t="s">
        <v>334</v>
      </c>
      <c r="E494" s="71">
        <v>0.37353521244438098</v>
      </c>
      <c r="F494" s="68">
        <v>85.350809560524297</v>
      </c>
      <c r="G494" s="71">
        <v>0.37520988584180898</v>
      </c>
      <c r="H494" s="68">
        <v>93.793369313801094</v>
      </c>
      <c r="I494" s="71">
        <v>6.4358663499295204E-3</v>
      </c>
      <c r="J494" s="68">
        <v>83.307632999229</v>
      </c>
      <c r="K494" s="71">
        <v>0.73895988514140498</v>
      </c>
      <c r="L494" s="68">
        <v>80.493446414803401</v>
      </c>
    </row>
    <row r="495" spans="1:12" x14ac:dyDescent="0.2">
      <c r="A495" s="72" t="s">
        <v>1283</v>
      </c>
      <c r="B495" s="66" t="s">
        <v>1284</v>
      </c>
      <c r="C495" s="67">
        <v>13</v>
      </c>
      <c r="D495" s="67" t="s">
        <v>334</v>
      </c>
      <c r="E495" s="71">
        <v>0.397940997316996</v>
      </c>
      <c r="F495" s="68">
        <v>91.673091750192796</v>
      </c>
      <c r="G495" s="71">
        <v>0.25239043824701202</v>
      </c>
      <c r="H495" s="68">
        <v>77.640709329221295</v>
      </c>
      <c r="I495" s="71">
        <v>3.0499573017414999E-6</v>
      </c>
      <c r="J495" s="68">
        <v>46.414803392444099</v>
      </c>
      <c r="K495" s="71">
        <v>0.941429503746675</v>
      </c>
      <c r="L495" s="68">
        <v>95.219737856592104</v>
      </c>
    </row>
    <row r="496" spans="1:12" x14ac:dyDescent="0.2">
      <c r="A496" s="72" t="s">
        <v>1285</v>
      </c>
      <c r="B496" s="66" t="s">
        <v>1286</v>
      </c>
      <c r="C496" s="67">
        <v>13</v>
      </c>
      <c r="D496" s="67" t="s">
        <v>334</v>
      </c>
      <c r="E496" s="71">
        <v>0.17712341009263499</v>
      </c>
      <c r="F496" s="68">
        <v>39.9383191981496</v>
      </c>
      <c r="G496" s="71">
        <v>0.25</v>
      </c>
      <c r="H496" s="68">
        <v>75.481881264456405</v>
      </c>
      <c r="I496" s="71">
        <v>2.68257608130445E-5</v>
      </c>
      <c r="J496" s="68">
        <v>60.639938319198201</v>
      </c>
      <c r="K496" s="71">
        <v>0.281343404517091</v>
      </c>
      <c r="L496" s="68">
        <v>42.251349267540498</v>
      </c>
    </row>
    <row r="497" spans="1:12" x14ac:dyDescent="0.2">
      <c r="A497" s="72" t="s">
        <v>1287</v>
      </c>
      <c r="B497" s="66" t="s">
        <v>1288</v>
      </c>
      <c r="C497" s="67">
        <v>13</v>
      </c>
      <c r="D497" s="67" t="s">
        <v>334</v>
      </c>
      <c r="E497" s="71">
        <v>0.40000597452699199</v>
      </c>
      <c r="F497" s="68">
        <v>92.058596761757897</v>
      </c>
      <c r="G497" s="71">
        <v>0.26992031872509897</v>
      </c>
      <c r="H497" s="68">
        <v>83.076329992289899</v>
      </c>
      <c r="I497" s="71">
        <v>1.0850254545939301E-3</v>
      </c>
      <c r="J497" s="68">
        <v>77.216653816499601</v>
      </c>
      <c r="K497" s="71">
        <v>0.92901257940128201</v>
      </c>
      <c r="L497" s="68">
        <v>94.410177332305295</v>
      </c>
    </row>
    <row r="498" spans="1:12" x14ac:dyDescent="0.2">
      <c r="A498" s="72" t="s">
        <v>1289</v>
      </c>
      <c r="B498" s="66" t="s">
        <v>1290</v>
      </c>
      <c r="C498" s="67">
        <v>13</v>
      </c>
      <c r="D498" s="67" t="s">
        <v>334</v>
      </c>
      <c r="E498" s="71">
        <v>0.39157169253338803</v>
      </c>
      <c r="F498" s="68">
        <v>90.246723207401701</v>
      </c>
      <c r="G498" s="71">
        <v>0.29209731512359899</v>
      </c>
      <c r="H498" s="68">
        <v>87.201233616037001</v>
      </c>
      <c r="I498" s="71">
        <v>8.1068130979092906E-2</v>
      </c>
      <c r="J498" s="68">
        <v>92.289899768696998</v>
      </c>
      <c r="K498" s="71">
        <v>0.80154963149747105</v>
      </c>
      <c r="L498" s="68">
        <v>84.772552043176603</v>
      </c>
    </row>
    <row r="499" spans="1:12" x14ac:dyDescent="0.2">
      <c r="A499" s="72" t="s">
        <v>1291</v>
      </c>
      <c r="B499" s="66" t="s">
        <v>1292</v>
      </c>
      <c r="C499" s="67">
        <v>80</v>
      </c>
      <c r="D499" s="67" t="s">
        <v>334</v>
      </c>
      <c r="E499" s="71">
        <v>0.28775695488734698</v>
      </c>
      <c r="F499" s="68">
        <v>76.755282890252204</v>
      </c>
      <c r="G499" s="71">
        <v>0.24999999546725299</v>
      </c>
      <c r="H499" s="68">
        <v>76.278118609407002</v>
      </c>
      <c r="I499" s="71">
        <v>1.8678356086555201E-3</v>
      </c>
      <c r="J499" s="68">
        <v>68.507157464212696</v>
      </c>
      <c r="K499" s="71">
        <v>0.61140303358613202</v>
      </c>
      <c r="L499" s="68">
        <v>75.460122699386503</v>
      </c>
    </row>
    <row r="500" spans="1:12" x14ac:dyDescent="0.2">
      <c r="A500" s="72" t="s">
        <v>1293</v>
      </c>
      <c r="B500" s="66" t="s">
        <v>1294</v>
      </c>
      <c r="C500" s="67">
        <v>13</v>
      </c>
      <c r="D500" s="67" t="s">
        <v>334</v>
      </c>
      <c r="E500" s="71">
        <v>0.256718519916732</v>
      </c>
      <c r="F500" s="68">
        <v>58.635312259059397</v>
      </c>
      <c r="G500" s="71">
        <v>0.24999999122168201</v>
      </c>
      <c r="H500" s="68">
        <v>35.620663068619898</v>
      </c>
      <c r="I500" s="71">
        <v>2.5979563334088999E-4</v>
      </c>
      <c r="J500" s="68">
        <v>72.205088666152704</v>
      </c>
      <c r="K500" s="71">
        <v>0.51989577289517397</v>
      </c>
      <c r="L500" s="68">
        <v>63.454124903623701</v>
      </c>
    </row>
    <row r="501" spans="1:12" x14ac:dyDescent="0.2">
      <c r="A501" s="72" t="s">
        <v>1295</v>
      </c>
      <c r="B501" s="66" t="s">
        <v>1296</v>
      </c>
      <c r="C501" s="67">
        <v>13</v>
      </c>
      <c r="D501" s="67" t="s">
        <v>334</v>
      </c>
      <c r="E501" s="71">
        <v>0.27128796503189301</v>
      </c>
      <c r="F501" s="68">
        <v>61.989205859676197</v>
      </c>
      <c r="G501" s="71">
        <v>0.24999999008186299</v>
      </c>
      <c r="H501" s="68">
        <v>35.543562066306897</v>
      </c>
      <c r="I501" s="71">
        <v>6.4567568300485001E-4</v>
      </c>
      <c r="J501" s="68">
        <v>75.481881264456405</v>
      </c>
      <c r="K501" s="71">
        <v>0.563218229330811</v>
      </c>
      <c r="L501" s="68">
        <v>67.347725520431794</v>
      </c>
    </row>
    <row r="502" spans="1:12" x14ac:dyDescent="0.2">
      <c r="A502" s="72" t="s">
        <v>1297</v>
      </c>
      <c r="B502" s="66" t="s">
        <v>1298</v>
      </c>
      <c r="C502" s="67">
        <v>13</v>
      </c>
      <c r="D502" s="67" t="s">
        <v>334</v>
      </c>
      <c r="E502" s="71">
        <v>0.256404765964796</v>
      </c>
      <c r="F502" s="68">
        <v>58.519660755589797</v>
      </c>
      <c r="G502" s="71">
        <v>0.25</v>
      </c>
      <c r="H502" s="68">
        <v>75.481881264456405</v>
      </c>
      <c r="I502" s="71">
        <v>7.0911507265489893E-5</v>
      </c>
      <c r="J502" s="68">
        <v>66.769468003084</v>
      </c>
      <c r="K502" s="71">
        <v>0.51914338638712298</v>
      </c>
      <c r="L502" s="68">
        <v>63.2613723978412</v>
      </c>
    </row>
    <row r="503" spans="1:12" x14ac:dyDescent="0.2">
      <c r="A503" s="72" t="s">
        <v>1299</v>
      </c>
      <c r="B503" s="66" t="s">
        <v>1300</v>
      </c>
      <c r="C503" s="67">
        <v>13</v>
      </c>
      <c r="D503" s="67" t="s">
        <v>334</v>
      </c>
      <c r="E503" s="71">
        <v>0.25994806886579302</v>
      </c>
      <c r="F503" s="68">
        <v>59.483423284502699</v>
      </c>
      <c r="G503" s="71">
        <v>0.25</v>
      </c>
      <c r="H503" s="68">
        <v>75.481881264456405</v>
      </c>
      <c r="I503" s="71">
        <v>9.6350923850470104E-6</v>
      </c>
      <c r="J503" s="68">
        <v>53.893600616808001</v>
      </c>
      <c r="K503" s="71">
        <v>0.52983457150499302</v>
      </c>
      <c r="L503" s="68">
        <v>64.572089437162703</v>
      </c>
    </row>
    <row r="504" spans="1:12" x14ac:dyDescent="0.2">
      <c r="A504" s="72" t="s">
        <v>1301</v>
      </c>
      <c r="B504" s="66" t="s">
        <v>1302</v>
      </c>
      <c r="C504" s="67">
        <v>13</v>
      </c>
      <c r="D504" s="67" t="s">
        <v>334</v>
      </c>
      <c r="E504" s="71">
        <v>0.28264109142367899</v>
      </c>
      <c r="F504" s="68">
        <v>64.494988434849702</v>
      </c>
      <c r="G504" s="71">
        <v>0.28696077324734298</v>
      </c>
      <c r="H504" s="68">
        <v>86.5844255975328</v>
      </c>
      <c r="I504" s="71">
        <v>2.7726884561286399E-5</v>
      </c>
      <c r="J504" s="68">
        <v>60.832690824980702</v>
      </c>
      <c r="K504" s="71">
        <v>0.56093477413913195</v>
      </c>
      <c r="L504" s="68">
        <v>67.154973014649201</v>
      </c>
    </row>
    <row r="505" spans="1:12" x14ac:dyDescent="0.2">
      <c r="A505" s="72" t="s">
        <v>1303</v>
      </c>
      <c r="B505" s="66" t="s">
        <v>1304</v>
      </c>
      <c r="C505" s="67">
        <v>13</v>
      </c>
      <c r="D505" s="67" t="s">
        <v>334</v>
      </c>
      <c r="E505" s="71">
        <v>0.28995393431880301</v>
      </c>
      <c r="F505" s="68">
        <v>65.651503469545105</v>
      </c>
      <c r="G505" s="71">
        <v>0.38692510888595599</v>
      </c>
      <c r="H505" s="68">
        <v>94.371626831148802</v>
      </c>
      <c r="I505" s="71">
        <v>4.4432332509461402E-5</v>
      </c>
      <c r="J505" s="68">
        <v>64.109483423284502</v>
      </c>
      <c r="K505" s="71">
        <v>0.48289226173794397</v>
      </c>
      <c r="L505" s="68">
        <v>60.2158828064765</v>
      </c>
    </row>
    <row r="506" spans="1:12" x14ac:dyDescent="0.2">
      <c r="A506" s="72" t="s">
        <v>1305</v>
      </c>
      <c r="B506" s="66" t="s">
        <v>1306</v>
      </c>
      <c r="C506" s="67">
        <v>13</v>
      </c>
      <c r="D506" s="67" t="s">
        <v>334</v>
      </c>
      <c r="E506" s="71">
        <v>0.360681438889637</v>
      </c>
      <c r="F506" s="68">
        <v>82.112567463377005</v>
      </c>
      <c r="G506" s="71">
        <v>0.25</v>
      </c>
      <c r="H506" s="68">
        <v>75.481881264456405</v>
      </c>
      <c r="I506" s="71">
        <v>7.30880677035508E-4</v>
      </c>
      <c r="J506" s="68">
        <v>76.060138781804199</v>
      </c>
      <c r="K506" s="71">
        <v>0.83131343599187602</v>
      </c>
      <c r="L506" s="68">
        <v>86.8157286044719</v>
      </c>
    </row>
    <row r="507" spans="1:12" x14ac:dyDescent="0.2">
      <c r="A507" s="72" t="s">
        <v>1307</v>
      </c>
      <c r="B507" s="66" t="s">
        <v>1308</v>
      </c>
      <c r="C507" s="67">
        <v>13</v>
      </c>
      <c r="D507" s="67" t="s">
        <v>334</v>
      </c>
      <c r="E507" s="71">
        <v>0.34482551923445698</v>
      </c>
      <c r="F507" s="68">
        <v>78.758673862760205</v>
      </c>
      <c r="G507" s="71">
        <v>0.25</v>
      </c>
      <c r="H507" s="68">
        <v>75.481881264456405</v>
      </c>
      <c r="I507" s="71">
        <v>1.05431478544291E-4</v>
      </c>
      <c r="J507" s="68">
        <v>68.581341557440197</v>
      </c>
      <c r="K507" s="71">
        <v>0.78437112622482597</v>
      </c>
      <c r="L507" s="68">
        <v>83.423284502698493</v>
      </c>
    </row>
    <row r="508" spans="1:12" x14ac:dyDescent="0.2">
      <c r="A508" s="72" t="s">
        <v>782</v>
      </c>
      <c r="B508" s="66" t="s">
        <v>1309</v>
      </c>
      <c r="C508" s="67">
        <v>13</v>
      </c>
      <c r="D508" s="67" t="s">
        <v>334</v>
      </c>
      <c r="E508" s="71">
        <v>0.40134254221751497</v>
      </c>
      <c r="F508" s="68">
        <v>92.251349267540505</v>
      </c>
      <c r="G508" s="71">
        <v>0.25</v>
      </c>
      <c r="H508" s="68">
        <v>75.481881264456405</v>
      </c>
      <c r="I508" s="71">
        <v>1.28236841095949E-5</v>
      </c>
      <c r="J508" s="68">
        <v>55.859676175790298</v>
      </c>
      <c r="K508" s="71">
        <v>0.95401480296843499</v>
      </c>
      <c r="L508" s="68">
        <v>96.106399383191999</v>
      </c>
    </row>
    <row r="509" spans="1:12" x14ac:dyDescent="0.2">
      <c r="A509" s="72" t="s">
        <v>1310</v>
      </c>
      <c r="B509" s="66" t="s">
        <v>1311</v>
      </c>
      <c r="C509" s="67">
        <v>13</v>
      </c>
      <c r="D509" s="67" t="s">
        <v>334</v>
      </c>
      <c r="E509" s="71">
        <v>0.37476310668638702</v>
      </c>
      <c r="F509" s="68">
        <v>85.774865073245905</v>
      </c>
      <c r="G509" s="71">
        <v>0.25</v>
      </c>
      <c r="H509" s="68">
        <v>75.481881264456405</v>
      </c>
      <c r="I509" s="71">
        <v>4.2768719435784202E-5</v>
      </c>
      <c r="J509" s="68">
        <v>63.916730917501901</v>
      </c>
      <c r="K509" s="71">
        <v>0.87424655133972395</v>
      </c>
      <c r="L509" s="68">
        <v>90.246723207401701</v>
      </c>
    </row>
    <row r="510" spans="1:12" x14ac:dyDescent="0.2">
      <c r="A510" s="72" t="s">
        <v>1312</v>
      </c>
      <c r="B510" s="66" t="s">
        <v>1313</v>
      </c>
      <c r="C510" s="67">
        <v>13</v>
      </c>
      <c r="D510" s="67" t="s">
        <v>334</v>
      </c>
      <c r="E510" s="71">
        <v>0.31941670952402401</v>
      </c>
      <c r="F510" s="68">
        <v>72.590593677717806</v>
      </c>
      <c r="G510" s="71">
        <v>0.24999999590163499</v>
      </c>
      <c r="H510" s="68">
        <v>35.851966075558998</v>
      </c>
      <c r="I510" s="71">
        <v>1.1090753824514501E-6</v>
      </c>
      <c r="J510" s="68">
        <v>41.750192752505797</v>
      </c>
      <c r="K510" s="71">
        <v>0.70824902359505504</v>
      </c>
      <c r="L510" s="68">
        <v>77.756360832690802</v>
      </c>
    </row>
    <row r="511" spans="1:12" x14ac:dyDescent="0.2">
      <c r="A511" s="72" t="s">
        <v>1314</v>
      </c>
      <c r="B511" s="66" t="s">
        <v>1315</v>
      </c>
      <c r="C511" s="67">
        <v>13</v>
      </c>
      <c r="D511" s="67" t="s">
        <v>334</v>
      </c>
      <c r="E511" s="71">
        <v>0.32234972981304799</v>
      </c>
      <c r="F511" s="68">
        <v>73.4001542020046</v>
      </c>
      <c r="G511" s="71">
        <v>0.25</v>
      </c>
      <c r="H511" s="68">
        <v>75.481881264456405</v>
      </c>
      <c r="I511" s="71">
        <v>2.9390497634963501E-5</v>
      </c>
      <c r="J511" s="68">
        <v>61.218195836545902</v>
      </c>
      <c r="K511" s="71">
        <v>0.71701979894150802</v>
      </c>
      <c r="L511" s="68">
        <v>78.488820354664597</v>
      </c>
    </row>
    <row r="512" spans="1:12" x14ac:dyDescent="0.2">
      <c r="A512" s="72" t="s">
        <v>1316</v>
      </c>
      <c r="B512" s="66" t="s">
        <v>1317</v>
      </c>
      <c r="C512" s="67">
        <v>13</v>
      </c>
      <c r="D512" s="67" t="s">
        <v>334</v>
      </c>
      <c r="E512" s="71">
        <v>0.31929654251419698</v>
      </c>
      <c r="F512" s="68">
        <v>72.513492675404805</v>
      </c>
      <c r="G512" s="71">
        <v>0.25</v>
      </c>
      <c r="H512" s="68">
        <v>75.481881264456405</v>
      </c>
      <c r="I512" s="71">
        <v>2.9945035326189299E-5</v>
      </c>
      <c r="J512" s="68">
        <v>61.372397841171903</v>
      </c>
      <c r="K512" s="71">
        <v>0.70785968250726605</v>
      </c>
      <c r="L512" s="68">
        <v>77.679259830377802</v>
      </c>
    </row>
    <row r="513" spans="1:12" x14ac:dyDescent="0.2">
      <c r="A513" s="72" t="s">
        <v>1318</v>
      </c>
      <c r="B513" s="66" t="s">
        <v>1319</v>
      </c>
      <c r="C513" s="67">
        <v>13</v>
      </c>
      <c r="D513" s="67" t="s">
        <v>334</v>
      </c>
      <c r="E513" s="71">
        <v>0.36931332123755201</v>
      </c>
      <c r="F513" s="68">
        <v>84.309946029298402</v>
      </c>
      <c r="G513" s="71">
        <v>0.465524324114651</v>
      </c>
      <c r="H513" s="68">
        <v>96.183500385504999</v>
      </c>
      <c r="I513" s="71">
        <v>1.3170270166611001E-5</v>
      </c>
      <c r="J513" s="68">
        <v>55.975327679259799</v>
      </c>
      <c r="K513" s="71">
        <v>0.64240246932783795</v>
      </c>
      <c r="L513" s="68">
        <v>72.590593677717806</v>
      </c>
    </row>
    <row r="514" spans="1:12" x14ac:dyDescent="0.2">
      <c r="A514" s="72" t="s">
        <v>1320</v>
      </c>
      <c r="B514" s="66" t="s">
        <v>1321</v>
      </c>
      <c r="C514" s="67">
        <v>13</v>
      </c>
      <c r="D514" s="67" t="s">
        <v>334</v>
      </c>
      <c r="E514" s="71">
        <v>0.379969815222295</v>
      </c>
      <c r="F514" s="68">
        <v>86.969930609097901</v>
      </c>
      <c r="G514" s="71">
        <v>0.25</v>
      </c>
      <c r="H514" s="68">
        <v>75.481881264456405</v>
      </c>
      <c r="I514" s="71">
        <v>1.5457738142917101E-5</v>
      </c>
      <c r="J514" s="68">
        <v>56.8234387047032</v>
      </c>
      <c r="K514" s="71">
        <v>0.88989398792874097</v>
      </c>
      <c r="L514" s="68">
        <v>91.518889745566696</v>
      </c>
    </row>
    <row r="515" spans="1:12" x14ac:dyDescent="0.2">
      <c r="A515" s="72" t="s">
        <v>1322</v>
      </c>
      <c r="B515" s="66" t="s">
        <v>1323</v>
      </c>
      <c r="C515" s="67">
        <v>13</v>
      </c>
      <c r="D515" s="67" t="s">
        <v>334</v>
      </c>
      <c r="E515" s="71">
        <v>0.254052956818551</v>
      </c>
      <c r="F515" s="68">
        <v>57.632999228990002</v>
      </c>
      <c r="G515" s="71">
        <v>0.29491383735509102</v>
      </c>
      <c r="H515" s="68">
        <v>87.432536622976102</v>
      </c>
      <c r="I515" s="71">
        <v>2.0795163420964799E-7</v>
      </c>
      <c r="J515" s="68">
        <v>37.779491133384703</v>
      </c>
      <c r="K515" s="71">
        <v>0.46724482514892701</v>
      </c>
      <c r="L515" s="68">
        <v>59.059367771780998</v>
      </c>
    </row>
    <row r="516" spans="1:12" x14ac:dyDescent="0.2">
      <c r="A516" s="72" t="s">
        <v>1324</v>
      </c>
      <c r="B516" s="66" t="s">
        <v>1325</v>
      </c>
      <c r="C516" s="67">
        <v>13</v>
      </c>
      <c r="D516" s="67" t="s">
        <v>334</v>
      </c>
      <c r="E516" s="71">
        <v>0.33239481564979201</v>
      </c>
      <c r="F516" s="68">
        <v>76.291441788743299</v>
      </c>
      <c r="G516" s="71">
        <v>0.24999999576858201</v>
      </c>
      <c r="H516" s="68">
        <v>35.736314572089398</v>
      </c>
      <c r="I516" s="71">
        <v>1.1506657092933801E-5</v>
      </c>
      <c r="J516" s="68">
        <v>55.165767154972997</v>
      </c>
      <c r="K516" s="71">
        <v>0.74717294452370198</v>
      </c>
      <c r="L516" s="68">
        <v>81.264456437933703</v>
      </c>
    </row>
    <row r="517" spans="1:12" x14ac:dyDescent="0.2">
      <c r="A517" s="72" t="s">
        <v>1326</v>
      </c>
      <c r="B517" s="66" t="s">
        <v>1327</v>
      </c>
      <c r="C517" s="67">
        <v>13</v>
      </c>
      <c r="D517" s="67" t="s">
        <v>334</v>
      </c>
      <c r="E517" s="71">
        <v>0.256534754279027</v>
      </c>
      <c r="F517" s="68">
        <v>58.558211256746297</v>
      </c>
      <c r="G517" s="71">
        <v>0.25</v>
      </c>
      <c r="H517" s="68">
        <v>75.481881264456405</v>
      </c>
      <c r="I517" s="71">
        <v>7.1535362168118804E-5</v>
      </c>
      <c r="J517" s="68">
        <v>66.808018504240593</v>
      </c>
      <c r="K517" s="71">
        <v>0.51953272747491197</v>
      </c>
      <c r="L517" s="68">
        <v>63.3384734001542</v>
      </c>
    </row>
    <row r="518" spans="1:12" x14ac:dyDescent="0.2">
      <c r="A518" s="72" t="s">
        <v>1328</v>
      </c>
      <c r="B518" s="66" t="s">
        <v>1329</v>
      </c>
      <c r="C518" s="67">
        <v>13</v>
      </c>
      <c r="D518" s="67" t="s">
        <v>334</v>
      </c>
      <c r="E518" s="71">
        <v>0.20620563904668501</v>
      </c>
      <c r="F518" s="68">
        <v>46.6461063993832</v>
      </c>
      <c r="G518" s="71">
        <v>0.24999999270866699</v>
      </c>
      <c r="H518" s="68">
        <v>35.659213569776398</v>
      </c>
      <c r="I518" s="71">
        <v>1.8299743810448999E-5</v>
      </c>
      <c r="J518" s="68">
        <v>57.787201233616003</v>
      </c>
      <c r="K518" s="71">
        <v>0.36859862468757698</v>
      </c>
      <c r="L518" s="68">
        <v>50.578257517347701</v>
      </c>
    </row>
    <row r="519" spans="1:12" x14ac:dyDescent="0.2">
      <c r="A519" s="72" t="s">
        <v>1330</v>
      </c>
      <c r="B519" s="66" t="s">
        <v>1331</v>
      </c>
      <c r="C519" s="67">
        <v>13</v>
      </c>
      <c r="D519" s="67" t="s">
        <v>334</v>
      </c>
      <c r="E519" s="71">
        <v>0.20582830041504799</v>
      </c>
      <c r="F519" s="68">
        <v>46.414803392444099</v>
      </c>
      <c r="G519" s="71">
        <v>0.25</v>
      </c>
      <c r="H519" s="68">
        <v>75.481881264456405</v>
      </c>
      <c r="I519" s="71">
        <v>2.8004153406899198E-5</v>
      </c>
      <c r="J519" s="68">
        <v>60.871241326137202</v>
      </c>
      <c r="K519" s="71">
        <v>0.36745689709173701</v>
      </c>
      <c r="L519" s="68">
        <v>50.385505011565101</v>
      </c>
    </row>
    <row r="520" spans="1:12" x14ac:dyDescent="0.2">
      <c r="A520" s="72" t="s">
        <v>1332</v>
      </c>
      <c r="B520" s="66" t="s">
        <v>1333</v>
      </c>
      <c r="C520" s="67">
        <v>13</v>
      </c>
      <c r="D520" s="67" t="s">
        <v>334</v>
      </c>
      <c r="E520" s="71">
        <v>0.277419137565519</v>
      </c>
      <c r="F520" s="68">
        <v>63.4155744024672</v>
      </c>
      <c r="G520" s="71">
        <v>0.45086523206988999</v>
      </c>
      <c r="H520" s="68">
        <v>95.797995373939898</v>
      </c>
      <c r="I520" s="71">
        <v>1.3586173435030301E-5</v>
      </c>
      <c r="J520" s="68">
        <v>56.168080185042399</v>
      </c>
      <c r="K520" s="71">
        <v>0.38137859445323102</v>
      </c>
      <c r="L520" s="68">
        <v>51.580570547417103</v>
      </c>
    </row>
    <row r="521" spans="1:12" x14ac:dyDescent="0.2">
      <c r="A521" s="72" t="s">
        <v>1334</v>
      </c>
      <c r="B521" s="66" t="s">
        <v>1335</v>
      </c>
      <c r="C521" s="67">
        <v>13</v>
      </c>
      <c r="D521" s="67" t="s">
        <v>334</v>
      </c>
      <c r="E521" s="71">
        <v>0.21574023386204699</v>
      </c>
      <c r="F521" s="68">
        <v>48.727833461834997</v>
      </c>
      <c r="G521" s="71">
        <v>0.25</v>
      </c>
      <c r="H521" s="68">
        <v>75.481881264456405</v>
      </c>
      <c r="I521" s="71">
        <v>0</v>
      </c>
      <c r="J521" s="68">
        <v>32.459521973785698</v>
      </c>
      <c r="K521" s="71">
        <v>0.39722070158614198</v>
      </c>
      <c r="L521" s="68">
        <v>52.582883577486498</v>
      </c>
    </row>
    <row r="522" spans="1:12" x14ac:dyDescent="0.2">
      <c r="A522" s="72" t="s">
        <v>1336</v>
      </c>
      <c r="B522" s="66" t="s">
        <v>1337</v>
      </c>
      <c r="C522" s="67">
        <v>13</v>
      </c>
      <c r="D522" s="67" t="s">
        <v>334</v>
      </c>
      <c r="E522" s="71">
        <v>0.20537349965066801</v>
      </c>
      <c r="F522" s="68">
        <v>46.183500385504999</v>
      </c>
      <c r="G522" s="71">
        <v>0.25</v>
      </c>
      <c r="H522" s="68">
        <v>75.481881264456405</v>
      </c>
      <c r="I522" s="71">
        <v>0</v>
      </c>
      <c r="J522" s="68">
        <v>32.459521973785698</v>
      </c>
      <c r="K522" s="71">
        <v>0.36612049895200299</v>
      </c>
      <c r="L522" s="68">
        <v>50.1927525057826</v>
      </c>
    </row>
    <row r="523" spans="1:12" x14ac:dyDescent="0.2">
      <c r="A523" s="72" t="s">
        <v>1338</v>
      </c>
      <c r="B523" s="66" t="s">
        <v>1339</v>
      </c>
      <c r="C523" s="67">
        <v>13</v>
      </c>
      <c r="D523" s="67" t="s">
        <v>334</v>
      </c>
      <c r="E523" s="71">
        <v>0.27113763329156798</v>
      </c>
      <c r="F523" s="68">
        <v>61.950655358519697</v>
      </c>
      <c r="G523" s="71">
        <v>0.25</v>
      </c>
      <c r="H523" s="68">
        <v>75.481881264456405</v>
      </c>
      <c r="I523" s="71">
        <v>0</v>
      </c>
      <c r="J523" s="68">
        <v>32.459521973785698</v>
      </c>
      <c r="K523" s="71">
        <v>0.563412899874705</v>
      </c>
      <c r="L523" s="68">
        <v>67.386276021588301</v>
      </c>
    </row>
    <row r="524" spans="1:12" x14ac:dyDescent="0.2">
      <c r="A524" s="72" t="s">
        <v>1340</v>
      </c>
      <c r="B524" s="66" t="s">
        <v>1341</v>
      </c>
      <c r="C524" s="67">
        <v>13</v>
      </c>
      <c r="D524" s="67" t="s">
        <v>334</v>
      </c>
      <c r="E524" s="71">
        <v>0.34772551254407302</v>
      </c>
      <c r="F524" s="68">
        <v>79.298380878951406</v>
      </c>
      <c r="G524" s="71">
        <v>0.25</v>
      </c>
      <c r="H524" s="68">
        <v>75.481881264456405</v>
      </c>
      <c r="I524" s="71">
        <v>3.4636060939576998E-5</v>
      </c>
      <c r="J524" s="68">
        <v>62.528912875867398</v>
      </c>
      <c r="K524" s="71">
        <v>0.79314190157127895</v>
      </c>
      <c r="L524" s="68">
        <v>84.040092521202794</v>
      </c>
    </row>
    <row r="525" spans="1:12" x14ac:dyDescent="0.2">
      <c r="A525" s="72" t="s">
        <v>1342</v>
      </c>
      <c r="B525" s="66" t="s">
        <v>1343</v>
      </c>
      <c r="C525" s="67">
        <v>13</v>
      </c>
      <c r="D525" s="67" t="s">
        <v>334</v>
      </c>
      <c r="E525" s="71">
        <v>0.39492706707091602</v>
      </c>
      <c r="F525" s="68">
        <v>90.747879722436394</v>
      </c>
      <c r="G525" s="71">
        <v>0.25</v>
      </c>
      <c r="H525" s="68">
        <v>75.481881264456405</v>
      </c>
      <c r="I525" s="71">
        <v>3.3688164741962903E-5</v>
      </c>
      <c r="J525" s="68">
        <v>62.374710871241298</v>
      </c>
      <c r="K525" s="71">
        <v>0.93474751304800596</v>
      </c>
      <c r="L525" s="68">
        <v>94.795682343870496</v>
      </c>
    </row>
    <row r="526" spans="1:12" x14ac:dyDescent="0.2">
      <c r="A526" s="72" t="s">
        <v>1344</v>
      </c>
      <c r="B526" s="66" t="s">
        <v>1345</v>
      </c>
      <c r="C526" s="67">
        <v>13</v>
      </c>
      <c r="D526" s="67" t="s">
        <v>334</v>
      </c>
      <c r="E526" s="71">
        <v>0.41071729255253597</v>
      </c>
      <c r="F526" s="68">
        <v>94.024672320740194</v>
      </c>
      <c r="G526" s="71">
        <v>0.25</v>
      </c>
      <c r="H526" s="68">
        <v>75.481881264456405</v>
      </c>
      <c r="I526" s="71">
        <v>7.2713754761973495E-5</v>
      </c>
      <c r="J526" s="68">
        <v>66.962220508866594</v>
      </c>
      <c r="K526" s="71">
        <v>0.982079163902845</v>
      </c>
      <c r="L526" s="68">
        <v>98.303777949113297</v>
      </c>
    </row>
    <row r="527" spans="1:12" x14ac:dyDescent="0.2">
      <c r="A527" s="72" t="s">
        <v>1346</v>
      </c>
      <c r="B527" s="66" t="s">
        <v>1347</v>
      </c>
      <c r="C527" s="67">
        <v>13</v>
      </c>
      <c r="D527" s="67" t="s">
        <v>334</v>
      </c>
      <c r="E527" s="71">
        <v>0.40699463382309697</v>
      </c>
      <c r="F527" s="68">
        <v>93.407864302235893</v>
      </c>
      <c r="G527" s="71">
        <v>0.34251309861853202</v>
      </c>
      <c r="H527" s="68">
        <v>92.135697764070898</v>
      </c>
      <c r="I527" s="71">
        <v>2.3038417396184902E-3</v>
      </c>
      <c r="J527" s="68">
        <v>79.529683885890506</v>
      </c>
      <c r="K527" s="71">
        <v>0.87616696111114101</v>
      </c>
      <c r="L527" s="68">
        <v>90.439475713184294</v>
      </c>
    </row>
    <row r="528" spans="1:12" x14ac:dyDescent="0.2">
      <c r="A528" s="72" t="s">
        <v>1348</v>
      </c>
      <c r="B528" s="66" t="s">
        <v>1349</v>
      </c>
      <c r="C528" s="67">
        <v>13</v>
      </c>
      <c r="D528" s="67" t="s">
        <v>334</v>
      </c>
      <c r="E528" s="71">
        <v>0.40796160846124802</v>
      </c>
      <c r="F528" s="68">
        <v>93.484965304548993</v>
      </c>
      <c r="G528" s="71">
        <v>0.25</v>
      </c>
      <c r="H528" s="68">
        <v>75.481881264456405</v>
      </c>
      <c r="I528" s="71">
        <v>0</v>
      </c>
      <c r="J528" s="68">
        <v>32.459521973785698</v>
      </c>
      <c r="K528" s="71">
        <v>0.97388482538374299</v>
      </c>
      <c r="L528" s="68">
        <v>97.571318427139602</v>
      </c>
    </row>
    <row r="529" spans="1:12" x14ac:dyDescent="0.2">
      <c r="A529" s="72" t="s">
        <v>1350</v>
      </c>
      <c r="B529" s="66" t="s">
        <v>1351</v>
      </c>
      <c r="C529" s="67">
        <v>13</v>
      </c>
      <c r="D529" s="67" t="s">
        <v>334</v>
      </c>
      <c r="E529" s="71">
        <v>0.406497954893695</v>
      </c>
      <c r="F529" s="68">
        <v>93.330763299922907</v>
      </c>
      <c r="G529" s="71">
        <v>0.25</v>
      </c>
      <c r="H529" s="68">
        <v>75.481881264456405</v>
      </c>
      <c r="I529" s="71">
        <v>0</v>
      </c>
      <c r="J529" s="68">
        <v>32.459521973785698</v>
      </c>
      <c r="K529" s="71">
        <v>0.96949386468108401</v>
      </c>
      <c r="L529" s="68">
        <v>97.378565921356994</v>
      </c>
    </row>
    <row r="530" spans="1:12" x14ac:dyDescent="0.2">
      <c r="A530" s="72" t="s">
        <v>979</v>
      </c>
      <c r="B530" s="66" t="s">
        <v>1352</v>
      </c>
      <c r="C530" s="67">
        <v>13</v>
      </c>
      <c r="D530" s="67" t="s">
        <v>334</v>
      </c>
      <c r="E530" s="71">
        <v>0.41311253047628799</v>
      </c>
      <c r="F530" s="68">
        <v>94.255975327679295</v>
      </c>
      <c r="G530" s="71">
        <v>0.25</v>
      </c>
      <c r="H530" s="68">
        <v>75.481881264456405</v>
      </c>
      <c r="I530" s="71">
        <v>0</v>
      </c>
      <c r="J530" s="68">
        <v>32.459521973785698</v>
      </c>
      <c r="K530" s="71">
        <v>0.98933759142886502</v>
      </c>
      <c r="L530" s="68">
        <v>98.689282960678497</v>
      </c>
    </row>
    <row r="531" spans="1:12" x14ac:dyDescent="0.2">
      <c r="A531" s="72" t="s">
        <v>1353</v>
      </c>
      <c r="B531" s="66" t="s">
        <v>1354</v>
      </c>
      <c r="C531" s="67">
        <v>13</v>
      </c>
      <c r="D531" s="67" t="s">
        <v>334</v>
      </c>
      <c r="E531" s="71">
        <v>0.42808380959465198</v>
      </c>
      <c r="F531" s="68">
        <v>96.414803392444099</v>
      </c>
      <c r="G531" s="71">
        <v>0.29491383735509102</v>
      </c>
      <c r="H531" s="68">
        <v>87.432536622976102</v>
      </c>
      <c r="I531" s="71">
        <v>0</v>
      </c>
      <c r="J531" s="68">
        <v>32.459521973785698</v>
      </c>
      <c r="K531" s="71">
        <v>0.98933759142886502</v>
      </c>
      <c r="L531" s="68">
        <v>98.689282960678497</v>
      </c>
    </row>
    <row r="532" spans="1:12" x14ac:dyDescent="0.2">
      <c r="A532" s="72" t="s">
        <v>1355</v>
      </c>
      <c r="B532" s="66" t="s">
        <v>1356</v>
      </c>
      <c r="C532" s="67">
        <v>13</v>
      </c>
      <c r="D532" s="67" t="s">
        <v>334</v>
      </c>
      <c r="E532" s="71">
        <v>0.40598759866581902</v>
      </c>
      <c r="F532" s="68">
        <v>93.2151117964534</v>
      </c>
      <c r="G532" s="71">
        <v>0.25</v>
      </c>
      <c r="H532" s="68">
        <v>75.481881264456405</v>
      </c>
      <c r="I532" s="71">
        <v>0</v>
      </c>
      <c r="J532" s="68">
        <v>32.459521973785698</v>
      </c>
      <c r="K532" s="71">
        <v>0.96796279599745605</v>
      </c>
      <c r="L532" s="68">
        <v>97.185813415574401</v>
      </c>
    </row>
    <row r="533" spans="1:12" x14ac:dyDescent="0.2">
      <c r="A533" s="72" t="s">
        <v>1357</v>
      </c>
      <c r="B533" s="66" t="s">
        <v>1358</v>
      </c>
      <c r="C533" s="67">
        <v>13</v>
      </c>
      <c r="D533" s="67" t="s">
        <v>334</v>
      </c>
      <c r="E533" s="71">
        <v>0.42280563215179201</v>
      </c>
      <c r="F533" s="68">
        <v>95.990747879722406</v>
      </c>
      <c r="G533" s="71">
        <v>0.29491383735509102</v>
      </c>
      <c r="H533" s="68">
        <v>87.432536622976102</v>
      </c>
      <c r="I533" s="71">
        <v>0</v>
      </c>
      <c r="J533" s="68">
        <v>32.459521973785698</v>
      </c>
      <c r="K533" s="71">
        <v>0.97350305910028601</v>
      </c>
      <c r="L533" s="68">
        <v>97.532767925982995</v>
      </c>
    </row>
    <row r="534" spans="1:12" x14ac:dyDescent="0.2">
      <c r="A534" s="72" t="s">
        <v>1359</v>
      </c>
      <c r="B534" s="66" t="s">
        <v>1360</v>
      </c>
      <c r="C534" s="67">
        <v>13</v>
      </c>
      <c r="D534" s="67" t="s">
        <v>334</v>
      </c>
      <c r="E534" s="71">
        <v>0.406371899751718</v>
      </c>
      <c r="F534" s="68">
        <v>93.2922127987664</v>
      </c>
      <c r="G534" s="71">
        <v>0.25</v>
      </c>
      <c r="H534" s="68">
        <v>75.481881264456405</v>
      </c>
      <c r="I534" s="71">
        <v>1.11756618571949E-5</v>
      </c>
      <c r="J534" s="68">
        <v>54.973014649190397</v>
      </c>
      <c r="K534" s="71">
        <v>0.96910452359329602</v>
      </c>
      <c r="L534" s="68">
        <v>97.340015420200501</v>
      </c>
    </row>
    <row r="535" spans="1:12" x14ac:dyDescent="0.2">
      <c r="A535" s="72" t="s">
        <v>1361</v>
      </c>
      <c r="B535" s="66" t="s">
        <v>1362</v>
      </c>
      <c r="C535" s="67">
        <v>13</v>
      </c>
      <c r="D535" s="67" t="s">
        <v>334</v>
      </c>
      <c r="E535" s="71">
        <v>0.42794277503740802</v>
      </c>
      <c r="F535" s="68">
        <v>96.376252891287606</v>
      </c>
      <c r="G535" s="71">
        <v>0.28929960768570501</v>
      </c>
      <c r="H535" s="68">
        <v>86.8157286044719</v>
      </c>
      <c r="I535" s="71">
        <v>4.0203982613865201E-5</v>
      </c>
      <c r="J535" s="68">
        <v>63.4155744024672</v>
      </c>
      <c r="K535" s="71">
        <v>0.99448851344390599</v>
      </c>
      <c r="L535" s="68">
        <v>99.151888974556698</v>
      </c>
    </row>
    <row r="536" spans="1:12" x14ac:dyDescent="0.2">
      <c r="A536" s="72" t="s">
        <v>1363</v>
      </c>
      <c r="B536" s="66" t="s">
        <v>1364</v>
      </c>
      <c r="C536" s="67">
        <v>13</v>
      </c>
      <c r="D536" s="67" t="s">
        <v>334</v>
      </c>
      <c r="E536" s="71">
        <v>0.449064548683348</v>
      </c>
      <c r="F536" s="68">
        <v>97.378565921356994</v>
      </c>
      <c r="G536" s="71">
        <v>0.36197411815237002</v>
      </c>
      <c r="H536" s="68">
        <v>93.176561295296807</v>
      </c>
      <c r="I536" s="71">
        <v>1.60929531120169E-3</v>
      </c>
      <c r="J536" s="68">
        <v>78.527370855821104</v>
      </c>
      <c r="K536" s="71">
        <v>0.98361023258647295</v>
      </c>
      <c r="L536" s="68">
        <v>98.419429452582904</v>
      </c>
    </row>
    <row r="537" spans="1:12" x14ac:dyDescent="0.2">
      <c r="A537" s="72" t="s">
        <v>1334</v>
      </c>
      <c r="B537" s="66" t="s">
        <v>1365</v>
      </c>
      <c r="C537" s="67">
        <v>13</v>
      </c>
      <c r="D537" s="67" t="s">
        <v>334</v>
      </c>
      <c r="E537" s="71">
        <v>0.42104434432976401</v>
      </c>
      <c r="F537" s="68">
        <v>95.875096376252898</v>
      </c>
      <c r="G537" s="71">
        <v>0.26902628582884203</v>
      </c>
      <c r="H537" s="68">
        <v>82.883577486507306</v>
      </c>
      <c r="I537" s="71">
        <v>0</v>
      </c>
      <c r="J537" s="68">
        <v>32.459521973785698</v>
      </c>
      <c r="K537" s="71">
        <v>0.994106747160449</v>
      </c>
      <c r="L537" s="68">
        <v>98.959136468774105</v>
      </c>
    </row>
    <row r="538" spans="1:12" x14ac:dyDescent="0.2">
      <c r="A538" s="72" t="s">
        <v>1366</v>
      </c>
      <c r="B538" s="66" t="s">
        <v>1367</v>
      </c>
      <c r="C538" s="67">
        <v>13</v>
      </c>
      <c r="D538" s="67" t="s">
        <v>334</v>
      </c>
      <c r="E538" s="71">
        <v>0.410212201103834</v>
      </c>
      <c r="F538" s="68">
        <v>93.909020817270601</v>
      </c>
      <c r="G538" s="71">
        <v>0.275648378306385</v>
      </c>
      <c r="H538" s="68">
        <v>84.618350038550503</v>
      </c>
      <c r="I538" s="71">
        <v>6.9317211403215895E-8</v>
      </c>
      <c r="J538" s="68">
        <v>36.6615265998458</v>
      </c>
      <c r="K538" s="71">
        <v>0.95498815568790696</v>
      </c>
      <c r="L538" s="68">
        <v>96.183500385504999</v>
      </c>
    </row>
    <row r="539" spans="1:12" x14ac:dyDescent="0.2">
      <c r="A539" s="72" t="s">
        <v>1368</v>
      </c>
      <c r="B539" s="66" t="s">
        <v>1369</v>
      </c>
      <c r="C539" s="67">
        <v>13</v>
      </c>
      <c r="D539" s="67" t="s">
        <v>334</v>
      </c>
      <c r="E539" s="71">
        <v>0.43501892030233502</v>
      </c>
      <c r="F539" s="68">
        <v>96.838858905165793</v>
      </c>
      <c r="G539" s="71">
        <v>0.31846255443980698</v>
      </c>
      <c r="H539" s="68">
        <v>90.323824209714701</v>
      </c>
      <c r="I539" s="71">
        <v>1.452836040993E-4</v>
      </c>
      <c r="J539" s="68">
        <v>70.277563608326901</v>
      </c>
      <c r="K539" s="71">
        <v>0.98644892286309904</v>
      </c>
      <c r="L539" s="68">
        <v>98.573631457208904</v>
      </c>
    </row>
    <row r="540" spans="1:12" x14ac:dyDescent="0.2">
      <c r="A540" s="72" t="s">
        <v>1370</v>
      </c>
      <c r="B540" s="66" t="s">
        <v>1371</v>
      </c>
      <c r="C540" s="67">
        <v>13</v>
      </c>
      <c r="D540" s="67" t="s">
        <v>334</v>
      </c>
      <c r="E540" s="71">
        <v>0.40466933812655798</v>
      </c>
      <c r="F540" s="68">
        <v>93.022359290670806</v>
      </c>
      <c r="G540" s="71">
        <v>0.25239043824701202</v>
      </c>
      <c r="H540" s="68">
        <v>77.640709329221295</v>
      </c>
      <c r="I540" s="71">
        <v>1.42100289980326E-4</v>
      </c>
      <c r="J540" s="68">
        <v>70.2004626060139</v>
      </c>
      <c r="K540" s="71">
        <v>0.961475475842682</v>
      </c>
      <c r="L540" s="68">
        <v>96.6461063993832</v>
      </c>
    </row>
    <row r="541" spans="1:12" x14ac:dyDescent="0.2">
      <c r="A541" s="72" t="s">
        <v>1372</v>
      </c>
      <c r="B541" s="66" t="s">
        <v>1373</v>
      </c>
      <c r="C541" s="67">
        <v>13</v>
      </c>
      <c r="D541" s="67" t="s">
        <v>334</v>
      </c>
      <c r="E541" s="71">
        <v>0.33803262551680402</v>
      </c>
      <c r="F541" s="68">
        <v>77.525057825751702</v>
      </c>
      <c r="G541" s="71">
        <v>0.26200978251375701</v>
      </c>
      <c r="H541" s="68">
        <v>81.148804934464195</v>
      </c>
      <c r="I541" s="71">
        <v>3.4823912959478903E-4</v>
      </c>
      <c r="J541" s="68">
        <v>73.4772552043177</v>
      </c>
      <c r="K541" s="71">
        <v>0.75173985490705897</v>
      </c>
      <c r="L541" s="68">
        <v>81.418658442559803</v>
      </c>
    </row>
    <row r="542" spans="1:12" x14ac:dyDescent="0.2">
      <c r="A542" s="72" t="s">
        <v>1374</v>
      </c>
      <c r="B542" s="66" t="s">
        <v>1375</v>
      </c>
      <c r="C542" s="67">
        <v>13</v>
      </c>
      <c r="D542" s="67" t="s">
        <v>334</v>
      </c>
      <c r="E542" s="71">
        <v>0.31088118687584398</v>
      </c>
      <c r="F542" s="68">
        <v>70.778720123361595</v>
      </c>
      <c r="G542" s="71">
        <v>0.30723409510420502</v>
      </c>
      <c r="H542" s="68">
        <v>88.897455666923705</v>
      </c>
      <c r="I542" s="71">
        <v>1.8550146813437599E-4</v>
      </c>
      <c r="J542" s="68">
        <v>71.087124132613695</v>
      </c>
      <c r="K542" s="71">
        <v>0.62522396405519298</v>
      </c>
      <c r="L542" s="68">
        <v>71.549730146491896</v>
      </c>
    </row>
    <row r="543" spans="1:12" x14ac:dyDescent="0.2">
      <c r="A543" s="72" t="s">
        <v>1376</v>
      </c>
      <c r="B543" s="66" t="s">
        <v>1377</v>
      </c>
      <c r="C543" s="67">
        <v>13</v>
      </c>
      <c r="D543" s="67" t="s">
        <v>334</v>
      </c>
      <c r="E543" s="71">
        <v>0.42716318023751398</v>
      </c>
      <c r="F543" s="68">
        <v>96.260601387817999</v>
      </c>
      <c r="G543" s="71">
        <v>0.30723409510420502</v>
      </c>
      <c r="H543" s="68">
        <v>88.897455666923705</v>
      </c>
      <c r="I543" s="71">
        <v>0</v>
      </c>
      <c r="J543" s="68">
        <v>32.459521973785698</v>
      </c>
      <c r="K543" s="71">
        <v>0.97425544560833599</v>
      </c>
      <c r="L543" s="68">
        <v>97.686969930609095</v>
      </c>
    </row>
    <row r="544" spans="1:12" x14ac:dyDescent="0.2">
      <c r="A544" s="72" t="s">
        <v>1378</v>
      </c>
      <c r="B544" s="66" t="s">
        <v>1379</v>
      </c>
      <c r="C544" s="67">
        <v>13</v>
      </c>
      <c r="D544" s="67" t="s">
        <v>334</v>
      </c>
      <c r="E544" s="71">
        <v>0.42015263748328802</v>
      </c>
      <c r="F544" s="68">
        <v>95.759444872783305</v>
      </c>
      <c r="G544" s="71">
        <v>0.35229530516352298</v>
      </c>
      <c r="H544" s="68">
        <v>92.713955281418706</v>
      </c>
      <c r="I544" s="71">
        <v>1.1676136548270699E-4</v>
      </c>
      <c r="J544" s="68">
        <v>69.082498072474905</v>
      </c>
      <c r="K544" s="71">
        <v>0.90804584592085802</v>
      </c>
      <c r="L544" s="68">
        <v>92.945258288357707</v>
      </c>
    </row>
    <row r="545" spans="1:12" x14ac:dyDescent="0.2">
      <c r="A545" s="72" t="s">
        <v>1380</v>
      </c>
      <c r="B545" s="66" t="s">
        <v>1381</v>
      </c>
      <c r="C545" s="67">
        <v>13</v>
      </c>
      <c r="D545" s="67" t="s">
        <v>334</v>
      </c>
      <c r="E545" s="71">
        <v>0.48809041454827601</v>
      </c>
      <c r="F545" s="68">
        <v>98.496530454895904</v>
      </c>
      <c r="G545" s="71">
        <v>0.46396681299390702</v>
      </c>
      <c r="H545" s="68">
        <v>96.144949884348506</v>
      </c>
      <c r="I545" s="71">
        <v>3.0443065092137503E-4</v>
      </c>
      <c r="J545" s="68">
        <v>72.667694680030806</v>
      </c>
      <c r="K545" s="71">
        <v>1</v>
      </c>
      <c r="L545" s="68">
        <v>100</v>
      </c>
    </row>
    <row r="546" spans="1:12" x14ac:dyDescent="0.2">
      <c r="A546" s="72" t="s">
        <v>1382</v>
      </c>
      <c r="B546" s="66" t="s">
        <v>1383</v>
      </c>
      <c r="C546" s="67">
        <v>13</v>
      </c>
      <c r="D546" s="67" t="s">
        <v>334</v>
      </c>
      <c r="E546" s="71">
        <v>0.41666666666666702</v>
      </c>
      <c r="F546" s="68">
        <v>95.258288357748697</v>
      </c>
      <c r="G546" s="71">
        <v>0.25</v>
      </c>
      <c r="H546" s="68">
        <v>75.481881264456405</v>
      </c>
      <c r="I546" s="71">
        <v>0</v>
      </c>
      <c r="J546" s="68">
        <v>32.459521973785698</v>
      </c>
      <c r="K546" s="71">
        <v>1</v>
      </c>
      <c r="L546" s="68">
        <v>100</v>
      </c>
    </row>
    <row r="547" spans="1:12" x14ac:dyDescent="0.2">
      <c r="A547" s="72" t="s">
        <v>1384</v>
      </c>
      <c r="B547" s="66" t="s">
        <v>1384</v>
      </c>
      <c r="C547" s="67">
        <v>13</v>
      </c>
      <c r="D547" s="67" t="s">
        <v>334</v>
      </c>
      <c r="E547" s="71">
        <v>0.41660430142014598</v>
      </c>
      <c r="F547" s="68">
        <v>95.065535851966104</v>
      </c>
      <c r="G547" s="71">
        <v>0.25</v>
      </c>
      <c r="H547" s="68">
        <v>75.481881264456405</v>
      </c>
      <c r="I547" s="71">
        <v>0</v>
      </c>
      <c r="J547" s="68">
        <v>32.459521973785698</v>
      </c>
      <c r="K547" s="71">
        <v>0.99981290426043701</v>
      </c>
      <c r="L547" s="68">
        <v>99.537393986121799</v>
      </c>
    </row>
    <row r="548" spans="1:12" x14ac:dyDescent="0.2">
      <c r="A548" s="72" t="s">
        <v>1385</v>
      </c>
      <c r="B548" s="66" t="s">
        <v>1386</v>
      </c>
      <c r="C548" s="67">
        <v>13</v>
      </c>
      <c r="D548" s="67" t="s">
        <v>334</v>
      </c>
      <c r="E548" s="71">
        <v>0.48123669520465501</v>
      </c>
      <c r="F548" s="68">
        <v>98.457979953739397</v>
      </c>
      <c r="G548" s="71">
        <v>0.44885749752749499</v>
      </c>
      <c r="H548" s="68">
        <v>95.643793369313798</v>
      </c>
      <c r="I548" s="71">
        <v>3.6407464256551402E-4</v>
      </c>
      <c r="J548" s="68">
        <v>73.670007710100194</v>
      </c>
      <c r="K548" s="71">
        <v>0.99448851344390599</v>
      </c>
      <c r="L548" s="68">
        <v>99.151888974556698</v>
      </c>
    </row>
    <row r="549" spans="1:12" x14ac:dyDescent="0.2">
      <c r="A549" s="72" t="s">
        <v>409</v>
      </c>
      <c r="B549" s="66" t="s">
        <v>1387</v>
      </c>
      <c r="C549" s="67">
        <v>13</v>
      </c>
      <c r="D549" s="67" t="s">
        <v>334</v>
      </c>
      <c r="E549" s="71">
        <v>0.38783287907243003</v>
      </c>
      <c r="F549" s="68">
        <v>88.858905165767197</v>
      </c>
      <c r="G549" s="71">
        <v>0.25</v>
      </c>
      <c r="H549" s="68">
        <v>75.481881264456405</v>
      </c>
      <c r="I549" s="71">
        <v>4.9653982528747697E-4</v>
      </c>
      <c r="J549" s="68">
        <v>74.672320740169596</v>
      </c>
      <c r="K549" s="71">
        <v>0.913002097392004</v>
      </c>
      <c r="L549" s="68">
        <v>93.407864302235893</v>
      </c>
    </row>
    <row r="550" spans="1:12" x14ac:dyDescent="0.2">
      <c r="A550" s="72" t="s">
        <v>782</v>
      </c>
      <c r="B550" s="66" t="s">
        <v>1388</v>
      </c>
      <c r="C550" s="67">
        <v>13</v>
      </c>
      <c r="D550" s="67" t="s">
        <v>334</v>
      </c>
      <c r="E550" s="71">
        <v>0.45315001967913798</v>
      </c>
      <c r="F550" s="68">
        <v>97.532767925982995</v>
      </c>
      <c r="G550" s="71">
        <v>0.35730158436223602</v>
      </c>
      <c r="H550" s="68">
        <v>92.945258288357707</v>
      </c>
      <c r="I550" s="71">
        <v>2.5090392162304999E-3</v>
      </c>
      <c r="J550" s="68">
        <v>79.838087895142607</v>
      </c>
      <c r="K550" s="71">
        <v>0.99963943545894596</v>
      </c>
      <c r="L550" s="68">
        <v>99.498843484965306</v>
      </c>
    </row>
    <row r="551" spans="1:12" x14ac:dyDescent="0.2">
      <c r="A551" s="72" t="s">
        <v>1389</v>
      </c>
      <c r="B551" s="66" t="s">
        <v>1390</v>
      </c>
      <c r="C551" s="67">
        <v>13</v>
      </c>
      <c r="D551" s="67" t="s">
        <v>334</v>
      </c>
      <c r="E551" s="71">
        <v>0.38296567607160198</v>
      </c>
      <c r="F551" s="68">
        <v>87.895142636854303</v>
      </c>
      <c r="G551" s="71">
        <v>0.25</v>
      </c>
      <c r="H551" s="68">
        <v>75.481881264456405</v>
      </c>
      <c r="I551" s="71">
        <v>1.1298728191605901E-5</v>
      </c>
      <c r="J551" s="68">
        <v>55.011565150347003</v>
      </c>
      <c r="K551" s="71">
        <v>0.89888572948661605</v>
      </c>
      <c r="L551" s="68">
        <v>92.521202775636098</v>
      </c>
    </row>
    <row r="552" spans="1:12" x14ac:dyDescent="0.2">
      <c r="A552" s="72" t="s">
        <v>1011</v>
      </c>
      <c r="B552" s="66" t="s">
        <v>1391</v>
      </c>
      <c r="C552" s="67">
        <v>13</v>
      </c>
      <c r="D552" s="67" t="s">
        <v>334</v>
      </c>
      <c r="E552" s="71">
        <v>0.44516619090350301</v>
      </c>
      <c r="F552" s="68">
        <v>97.262914417887401</v>
      </c>
      <c r="G552" s="71">
        <v>0.43421741584217599</v>
      </c>
      <c r="H552" s="68">
        <v>95.489591364687698</v>
      </c>
      <c r="I552" s="71">
        <v>0.147426221645961</v>
      </c>
      <c r="J552" s="68">
        <v>94.140323824209702</v>
      </c>
      <c r="K552" s="71">
        <v>0.75385493522237101</v>
      </c>
      <c r="L552" s="68">
        <v>81.495759444872803</v>
      </c>
    </row>
    <row r="553" spans="1:12" x14ac:dyDescent="0.2">
      <c r="A553" s="72" t="s">
        <v>1392</v>
      </c>
      <c r="B553" s="66" t="s">
        <v>1393</v>
      </c>
      <c r="C553" s="67">
        <v>13</v>
      </c>
      <c r="D553" s="67" t="s">
        <v>334</v>
      </c>
      <c r="E553" s="71">
        <v>0.470733304690233</v>
      </c>
      <c r="F553" s="68">
        <v>98.149575944487296</v>
      </c>
      <c r="G553" s="71">
        <v>0.478255073769702</v>
      </c>
      <c r="H553" s="68">
        <v>96.414803392444099</v>
      </c>
      <c r="I553" s="71">
        <v>3.95890818024313E-3</v>
      </c>
      <c r="J553" s="68">
        <v>81.380107941403196</v>
      </c>
      <c r="K553" s="71">
        <v>0.92998593212075398</v>
      </c>
      <c r="L553" s="68">
        <v>94.525828835774902</v>
      </c>
    </row>
    <row r="554" spans="1:12" x14ac:dyDescent="0.2">
      <c r="A554" s="72" t="s">
        <v>1394</v>
      </c>
      <c r="B554" s="66" t="s">
        <v>1395</v>
      </c>
      <c r="C554" s="67">
        <v>13</v>
      </c>
      <c r="D554" s="67" t="s">
        <v>334</v>
      </c>
      <c r="E554" s="71">
        <v>0.45414622303626501</v>
      </c>
      <c r="F554" s="68">
        <v>97.571318427139602</v>
      </c>
      <c r="G554" s="71">
        <v>0.32445658878913303</v>
      </c>
      <c r="H554" s="68">
        <v>90.863531225905902</v>
      </c>
      <c r="I554" s="71">
        <v>9.6915621993248893E-2</v>
      </c>
      <c r="J554" s="68">
        <v>92.791056283731706</v>
      </c>
      <c r="K554" s="71">
        <v>0.941066458326414</v>
      </c>
      <c r="L554" s="68">
        <v>95.181187355435597</v>
      </c>
    </row>
    <row r="555" spans="1:12" x14ac:dyDescent="0.2">
      <c r="A555" s="72" t="s">
        <v>1396</v>
      </c>
      <c r="B555" s="66" t="s">
        <v>1397</v>
      </c>
      <c r="C555" s="67">
        <v>13</v>
      </c>
      <c r="D555" s="67" t="s">
        <v>334</v>
      </c>
      <c r="E555" s="71">
        <v>0.42084101310830302</v>
      </c>
      <c r="F555" s="68">
        <v>95.836545875096405</v>
      </c>
      <c r="G555" s="71">
        <v>0.26082851077494501</v>
      </c>
      <c r="H555" s="68">
        <v>80.570547417116401</v>
      </c>
      <c r="I555" s="71">
        <v>1.6945285499630201E-3</v>
      </c>
      <c r="J555" s="68">
        <v>78.835774865073205</v>
      </c>
      <c r="K555" s="71">
        <v>1</v>
      </c>
      <c r="L555" s="68">
        <v>100</v>
      </c>
    </row>
    <row r="556" spans="1:12" x14ac:dyDescent="0.2">
      <c r="A556" s="72" t="s">
        <v>1398</v>
      </c>
      <c r="B556" s="66" t="s">
        <v>1399</v>
      </c>
      <c r="C556" s="67">
        <v>13</v>
      </c>
      <c r="D556" s="67" t="s">
        <v>334</v>
      </c>
      <c r="E556" s="71">
        <v>0.41437794162821601</v>
      </c>
      <c r="F556" s="68">
        <v>94.641480339244396</v>
      </c>
      <c r="G556" s="71">
        <v>0.25</v>
      </c>
      <c r="H556" s="68">
        <v>75.481881264456405</v>
      </c>
      <c r="I556" s="71">
        <v>2.9113228789350699E-6</v>
      </c>
      <c r="J556" s="68">
        <v>46.144949884348499</v>
      </c>
      <c r="K556" s="71">
        <v>0.99313091356176897</v>
      </c>
      <c r="L556" s="68">
        <v>98.920585967617598</v>
      </c>
    </row>
    <row r="557" spans="1:12" x14ac:dyDescent="0.2">
      <c r="A557" s="72" t="s">
        <v>1400</v>
      </c>
      <c r="B557" s="66" t="s">
        <v>1401</v>
      </c>
      <c r="C557" s="67">
        <v>13</v>
      </c>
      <c r="D557" s="67" t="s">
        <v>334</v>
      </c>
      <c r="E557" s="71">
        <v>0.40986712825110899</v>
      </c>
      <c r="F557" s="68">
        <v>93.831919814957601</v>
      </c>
      <c r="G557" s="71">
        <v>0.25</v>
      </c>
      <c r="H557" s="68">
        <v>75.481881264456405</v>
      </c>
      <c r="I557" s="71">
        <v>3.4658605701607899E-7</v>
      </c>
      <c r="J557" s="68">
        <v>38.704703161141097</v>
      </c>
      <c r="K557" s="71">
        <v>0.97960103816727095</v>
      </c>
      <c r="L557" s="68">
        <v>98.111025443330803</v>
      </c>
    </row>
    <row r="558" spans="1:12" x14ac:dyDescent="0.2">
      <c r="A558" s="72" t="s">
        <v>1402</v>
      </c>
      <c r="B558" s="66" t="s">
        <v>1403</v>
      </c>
      <c r="C558" s="67">
        <v>13</v>
      </c>
      <c r="D558" s="67" t="s">
        <v>334</v>
      </c>
      <c r="E558" s="71">
        <v>0.416676347970526</v>
      </c>
      <c r="F558" s="68">
        <v>95.335389360061697</v>
      </c>
      <c r="G558" s="71">
        <v>0.25</v>
      </c>
      <c r="H558" s="68">
        <v>75.481881264456405</v>
      </c>
      <c r="I558" s="71">
        <v>2.9043911577947499E-5</v>
      </c>
      <c r="J558" s="68">
        <v>61.102544333076303</v>
      </c>
      <c r="K558" s="71">
        <v>1</v>
      </c>
      <c r="L558" s="68">
        <v>100</v>
      </c>
    </row>
    <row r="559" spans="1:12" x14ac:dyDescent="0.2">
      <c r="A559" s="72" t="s">
        <v>1404</v>
      </c>
      <c r="B559" s="66" t="s">
        <v>1405</v>
      </c>
      <c r="C559" s="67">
        <v>13</v>
      </c>
      <c r="D559" s="67" t="s">
        <v>334</v>
      </c>
      <c r="E559" s="71">
        <v>0.39666841560344801</v>
      </c>
      <c r="F559" s="68">
        <v>91.133384734001496</v>
      </c>
      <c r="G559" s="71">
        <v>0.25079681274900401</v>
      </c>
      <c r="H559" s="68">
        <v>76.484194294525807</v>
      </c>
      <c r="I559" s="71">
        <v>6.2385506343745002E-5</v>
      </c>
      <c r="J559" s="68">
        <v>66.114109483423306</v>
      </c>
      <c r="K559" s="71">
        <v>0.93914604855499595</v>
      </c>
      <c r="L559" s="68">
        <v>95.026985350809596</v>
      </c>
    </row>
    <row r="560" spans="1:12" x14ac:dyDescent="0.2">
      <c r="A560" s="72" t="s">
        <v>1406</v>
      </c>
      <c r="B560" s="66" t="s">
        <v>1407</v>
      </c>
      <c r="C560" s="67">
        <v>13</v>
      </c>
      <c r="D560" s="67" t="s">
        <v>334</v>
      </c>
      <c r="E560" s="71">
        <v>0.23119043563594299</v>
      </c>
      <c r="F560" s="68">
        <v>52.467232074016998</v>
      </c>
      <c r="G560" s="71">
        <v>0.245641999840815</v>
      </c>
      <c r="H560" s="68">
        <v>31.225905936777199</v>
      </c>
      <c r="I560" s="71">
        <v>5.6207913772583599E-4</v>
      </c>
      <c r="J560" s="68">
        <v>75.134926754047797</v>
      </c>
      <c r="K560" s="71">
        <v>0.44736722792928701</v>
      </c>
      <c r="L560" s="68">
        <v>57.324595219737901</v>
      </c>
    </row>
    <row r="561" spans="1:12" x14ac:dyDescent="0.2">
      <c r="A561" s="72" t="s">
        <v>1408</v>
      </c>
      <c r="B561" s="66" t="s">
        <v>1409</v>
      </c>
      <c r="C561" s="67">
        <v>13</v>
      </c>
      <c r="D561" s="67" t="s">
        <v>334</v>
      </c>
      <c r="E561" s="71">
        <v>0.37048827888823099</v>
      </c>
      <c r="F561" s="68">
        <v>84.734001542019996</v>
      </c>
      <c r="G561" s="71">
        <v>0.29587878790686201</v>
      </c>
      <c r="H561" s="68">
        <v>87.509637625289102</v>
      </c>
      <c r="I561" s="71">
        <v>3.3452321424882999E-3</v>
      </c>
      <c r="J561" s="68">
        <v>80.763299922898995</v>
      </c>
      <c r="K561" s="71">
        <v>0.81224081661534098</v>
      </c>
      <c r="L561" s="68">
        <v>85.273708558211297</v>
      </c>
    </row>
    <row r="562" spans="1:12" x14ac:dyDescent="0.2">
      <c r="A562" s="72" t="s">
        <v>1410</v>
      </c>
      <c r="B562" s="66" t="s">
        <v>1411</v>
      </c>
      <c r="C562" s="67">
        <v>13</v>
      </c>
      <c r="D562" s="67" t="s">
        <v>334</v>
      </c>
      <c r="E562" s="71">
        <v>0.42039872297284803</v>
      </c>
      <c r="F562" s="68">
        <v>95.797995373939898</v>
      </c>
      <c r="G562" s="71">
        <v>0.28915701295850399</v>
      </c>
      <c r="H562" s="68">
        <v>86.7386276021588</v>
      </c>
      <c r="I562" s="71">
        <v>3.3052525913395401E-3</v>
      </c>
      <c r="J562" s="68">
        <v>80.647648419429501</v>
      </c>
      <c r="K562" s="71">
        <v>0.96873390336870202</v>
      </c>
      <c r="L562" s="68">
        <v>97.301464919043994</v>
      </c>
    </row>
    <row r="563" spans="1:12" x14ac:dyDescent="0.2">
      <c r="A563" s="72" t="s">
        <v>1412</v>
      </c>
      <c r="B563" s="66" t="s">
        <v>1413</v>
      </c>
      <c r="C563" s="67">
        <v>13</v>
      </c>
      <c r="D563" s="67" t="s">
        <v>334</v>
      </c>
      <c r="E563" s="71">
        <v>0.34378016187757698</v>
      </c>
      <c r="F563" s="68">
        <v>78.604471858134104</v>
      </c>
      <c r="G563" s="71">
        <v>0.25318725099601602</v>
      </c>
      <c r="H563" s="68">
        <v>77.833461835003902</v>
      </c>
      <c r="I563" s="71">
        <v>8.2714453081862704E-4</v>
      </c>
      <c r="J563" s="68">
        <v>76.368542791056299</v>
      </c>
      <c r="K563" s="71">
        <v>0.77732609010589604</v>
      </c>
      <c r="L563" s="68">
        <v>82.883577486507306</v>
      </c>
    </row>
    <row r="564" spans="1:12" x14ac:dyDescent="0.2">
      <c r="A564" s="72" t="s">
        <v>1414</v>
      </c>
      <c r="B564" s="66" t="s">
        <v>1415</v>
      </c>
      <c r="C564" s="67">
        <v>13</v>
      </c>
      <c r="D564" s="67" t="s">
        <v>334</v>
      </c>
      <c r="E564" s="71">
        <v>0.34498835007258</v>
      </c>
      <c r="F564" s="68">
        <v>78.797224363916698</v>
      </c>
      <c r="G564" s="71">
        <v>0.25</v>
      </c>
      <c r="H564" s="68">
        <v>75.481881264456405</v>
      </c>
      <c r="I564" s="71">
        <v>9.9123612306598704E-6</v>
      </c>
      <c r="J564" s="68">
        <v>54.202004626060102</v>
      </c>
      <c r="K564" s="71">
        <v>0.78495513785651005</v>
      </c>
      <c r="L564" s="68">
        <v>83.500385505011593</v>
      </c>
    </row>
    <row r="565" spans="1:12" x14ac:dyDescent="0.2">
      <c r="A565" s="72" t="s">
        <v>1416</v>
      </c>
      <c r="B565" s="66" t="s">
        <v>1417</v>
      </c>
      <c r="C565" s="67">
        <v>13</v>
      </c>
      <c r="D565" s="67" t="s">
        <v>334</v>
      </c>
      <c r="E565" s="71">
        <v>0.38201851844329798</v>
      </c>
      <c r="F565" s="68">
        <v>87.586738627602202</v>
      </c>
      <c r="G565" s="71">
        <v>0.25</v>
      </c>
      <c r="H565" s="68">
        <v>75.481881264456405</v>
      </c>
      <c r="I565" s="71">
        <v>3.7292666640808197E-5</v>
      </c>
      <c r="J565" s="68">
        <v>62.914417887432499</v>
      </c>
      <c r="K565" s="71">
        <v>0.89601826266325402</v>
      </c>
      <c r="L565" s="68">
        <v>92.097147262914405</v>
      </c>
    </row>
    <row r="566" spans="1:12" x14ac:dyDescent="0.2">
      <c r="A566" s="72" t="s">
        <v>1418</v>
      </c>
      <c r="B566" s="66" t="s">
        <v>1419</v>
      </c>
      <c r="C566" s="67">
        <v>13</v>
      </c>
      <c r="D566" s="67" t="s">
        <v>334</v>
      </c>
      <c r="E566" s="71">
        <v>0.41654754139655997</v>
      </c>
      <c r="F566" s="68">
        <v>95.026985350809596</v>
      </c>
      <c r="G566" s="71">
        <v>0.25</v>
      </c>
      <c r="H566" s="68">
        <v>75.481881264456405</v>
      </c>
      <c r="I566" s="71">
        <v>3.18873073462097E-6</v>
      </c>
      <c r="J566" s="68">
        <v>46.8388589051658</v>
      </c>
      <c r="K566" s="71">
        <v>0.99963943545894596</v>
      </c>
      <c r="L566" s="68">
        <v>99.498843484965306</v>
      </c>
    </row>
    <row r="567" spans="1:12" x14ac:dyDescent="0.2">
      <c r="A567" s="72" t="s">
        <v>1420</v>
      </c>
      <c r="B567" s="66" t="s">
        <v>1421</v>
      </c>
      <c r="C567" s="67">
        <v>13</v>
      </c>
      <c r="D567" s="67" t="s">
        <v>334</v>
      </c>
      <c r="E567" s="71">
        <v>0.33843540035291902</v>
      </c>
      <c r="F567" s="68">
        <v>77.602158828064802</v>
      </c>
      <c r="G567" s="71">
        <v>0.25</v>
      </c>
      <c r="H567" s="68">
        <v>75.481881264456405</v>
      </c>
      <c r="I567" s="71">
        <v>7.6942104657569604E-6</v>
      </c>
      <c r="J567" s="68">
        <v>52.852737085582099</v>
      </c>
      <c r="K567" s="71">
        <v>0.76529850684829204</v>
      </c>
      <c r="L567" s="68">
        <v>82.074016962220497</v>
      </c>
    </row>
    <row r="568" spans="1:12" x14ac:dyDescent="0.2">
      <c r="A568" s="72" t="s">
        <v>1422</v>
      </c>
      <c r="B568" s="66" t="s">
        <v>1423</v>
      </c>
      <c r="C568" s="67">
        <v>13</v>
      </c>
      <c r="D568" s="67" t="s">
        <v>334</v>
      </c>
      <c r="E568" s="71">
        <v>0.35802790366916398</v>
      </c>
      <c r="F568" s="68">
        <v>81.804163454124904</v>
      </c>
      <c r="G568" s="71">
        <v>0.25</v>
      </c>
      <c r="H568" s="68">
        <v>75.481881264456405</v>
      </c>
      <c r="I568" s="71">
        <v>9.9816784420630896E-6</v>
      </c>
      <c r="J568" s="68">
        <v>54.317656129529702</v>
      </c>
      <c r="K568" s="71">
        <v>0.82407372932905099</v>
      </c>
      <c r="L568" s="68">
        <v>86.468774094063207</v>
      </c>
    </row>
    <row r="569" spans="1:12" x14ac:dyDescent="0.2">
      <c r="A569" s="72" t="s">
        <v>1424</v>
      </c>
      <c r="B569" s="66" t="s">
        <v>1425</v>
      </c>
      <c r="C569" s="67">
        <v>13</v>
      </c>
      <c r="D569" s="67" t="s">
        <v>334</v>
      </c>
      <c r="E569" s="71">
        <v>0.51353797629624998</v>
      </c>
      <c r="F569" s="68">
        <v>98.804934464148005</v>
      </c>
      <c r="G569" s="71">
        <v>0.54958766676707205</v>
      </c>
      <c r="H569" s="68">
        <v>97.340015420200501</v>
      </c>
      <c r="I569" s="71">
        <v>9.2870938043063903E-4</v>
      </c>
      <c r="J569" s="68">
        <v>76.638396299151907</v>
      </c>
      <c r="K569" s="71">
        <v>0.990097552741247</v>
      </c>
      <c r="L569" s="68">
        <v>98.727833461835004</v>
      </c>
    </row>
    <row r="570" spans="1:12" x14ac:dyDescent="0.2">
      <c r="A570" s="72" t="s">
        <v>1426</v>
      </c>
      <c r="B570" s="66" t="s">
        <v>1427</v>
      </c>
      <c r="C570" s="67">
        <v>13</v>
      </c>
      <c r="D570" s="67" t="s">
        <v>334</v>
      </c>
      <c r="E570" s="71">
        <v>0.37131490243654802</v>
      </c>
      <c r="F570" s="68">
        <v>84.888203546646096</v>
      </c>
      <c r="G570" s="71">
        <v>0.25</v>
      </c>
      <c r="H570" s="68">
        <v>75.481881264456405</v>
      </c>
      <c r="I570" s="71">
        <v>0</v>
      </c>
      <c r="J570" s="68">
        <v>32.459521973785698</v>
      </c>
      <c r="K570" s="71">
        <v>0.86394470730964301</v>
      </c>
      <c r="L570" s="68">
        <v>89.591364687740906</v>
      </c>
    </row>
    <row r="571" spans="1:12" x14ac:dyDescent="0.2">
      <c r="A571" s="72" t="s">
        <v>782</v>
      </c>
      <c r="B571" s="66" t="s">
        <v>1428</v>
      </c>
      <c r="C571" s="67">
        <v>13</v>
      </c>
      <c r="D571" s="67" t="s">
        <v>334</v>
      </c>
      <c r="E571" s="71">
        <v>0.39674310924039902</v>
      </c>
      <c r="F571" s="68">
        <v>91.210485736314595</v>
      </c>
      <c r="G571" s="71">
        <v>0.29039654118263603</v>
      </c>
      <c r="H571" s="68">
        <v>87.008481110254394</v>
      </c>
      <c r="I571" s="71">
        <v>0</v>
      </c>
      <c r="J571" s="68">
        <v>32.459521973785698</v>
      </c>
      <c r="K571" s="71">
        <v>0.89983278653856003</v>
      </c>
      <c r="L571" s="68">
        <v>92.559753276792605</v>
      </c>
    </row>
    <row r="572" spans="1:12" x14ac:dyDescent="0.2">
      <c r="A572" s="72" t="s">
        <v>1429</v>
      </c>
      <c r="B572" s="66" t="s">
        <v>1430</v>
      </c>
      <c r="C572" s="67">
        <v>13</v>
      </c>
      <c r="D572" s="67" t="s">
        <v>334</v>
      </c>
      <c r="E572" s="71">
        <v>0.40190488346384001</v>
      </c>
      <c r="F572" s="68">
        <v>92.367000771009998</v>
      </c>
      <c r="G572" s="71">
        <v>0.25779782649006899</v>
      </c>
      <c r="H572" s="68">
        <v>79.915188897455707</v>
      </c>
      <c r="I572" s="71">
        <v>0</v>
      </c>
      <c r="J572" s="68">
        <v>32.459521973785698</v>
      </c>
      <c r="K572" s="71">
        <v>0.94791682390144905</v>
      </c>
      <c r="L572" s="68">
        <v>95.797995373939898</v>
      </c>
    </row>
    <row r="573" spans="1:12" x14ac:dyDescent="0.2">
      <c r="A573" s="72" t="s">
        <v>1431</v>
      </c>
      <c r="B573" s="66" t="s">
        <v>1432</v>
      </c>
      <c r="C573" s="67">
        <v>13</v>
      </c>
      <c r="D573" s="67" t="s">
        <v>334</v>
      </c>
      <c r="E573" s="71">
        <v>0.38111804367840402</v>
      </c>
      <c r="F573" s="68">
        <v>87.239784117193494</v>
      </c>
      <c r="G573" s="71">
        <v>0.25</v>
      </c>
      <c r="H573" s="68">
        <v>75.481881264456405</v>
      </c>
      <c r="I573" s="71">
        <v>8.6646514254019905E-6</v>
      </c>
      <c r="J573" s="68">
        <v>53.3924441017733</v>
      </c>
      <c r="K573" s="71">
        <v>0.89334546638378598</v>
      </c>
      <c r="L573" s="68">
        <v>91.750192752505797</v>
      </c>
    </row>
    <row r="574" spans="1:12" x14ac:dyDescent="0.2">
      <c r="A574" s="72" t="s">
        <v>1433</v>
      </c>
      <c r="B574" s="66" t="s">
        <v>1434</v>
      </c>
      <c r="C574" s="67">
        <v>13</v>
      </c>
      <c r="D574" s="67" t="s">
        <v>334</v>
      </c>
      <c r="E574" s="71">
        <v>0.41113852068085899</v>
      </c>
      <c r="F574" s="68">
        <v>94.140323824209702</v>
      </c>
      <c r="G574" s="71">
        <v>0.25</v>
      </c>
      <c r="H574" s="68">
        <v>75.481881264456405</v>
      </c>
      <c r="I574" s="71">
        <v>0</v>
      </c>
      <c r="J574" s="68">
        <v>32.459521973785698</v>
      </c>
      <c r="K574" s="71">
        <v>0.98341556204257796</v>
      </c>
      <c r="L574" s="68">
        <v>98.380878951426396</v>
      </c>
    </row>
    <row r="575" spans="1:12" x14ac:dyDescent="0.2">
      <c r="A575" s="72" t="s">
        <v>1435</v>
      </c>
      <c r="B575" s="66" t="s">
        <v>1436</v>
      </c>
      <c r="C575" s="67">
        <v>13</v>
      </c>
      <c r="D575" s="67" t="s">
        <v>334</v>
      </c>
      <c r="E575" s="71">
        <v>0.409356656494548</v>
      </c>
      <c r="F575" s="68">
        <v>93.677717810331501</v>
      </c>
      <c r="G575" s="71">
        <v>0.25</v>
      </c>
      <c r="H575" s="68">
        <v>75.481881264456405</v>
      </c>
      <c r="I575" s="71">
        <v>0</v>
      </c>
      <c r="J575" s="68">
        <v>32.459521973785698</v>
      </c>
      <c r="K575" s="71">
        <v>0.978069969483643</v>
      </c>
      <c r="L575" s="68">
        <v>97.995373939861196</v>
      </c>
    </row>
    <row r="576" spans="1:12" x14ac:dyDescent="0.2">
      <c r="A576" s="72" t="s">
        <v>1437</v>
      </c>
      <c r="B576" s="66" t="s">
        <v>1438</v>
      </c>
      <c r="C576" s="67">
        <v>13</v>
      </c>
      <c r="D576" s="67" t="s">
        <v>334</v>
      </c>
      <c r="E576" s="71">
        <v>0.42733425918412798</v>
      </c>
      <c r="F576" s="68">
        <v>96.299151888974507</v>
      </c>
      <c r="G576" s="71">
        <v>0.31175652636325002</v>
      </c>
      <c r="H576" s="68">
        <v>89.437162683114906</v>
      </c>
      <c r="I576" s="71">
        <v>0</v>
      </c>
      <c r="J576" s="68">
        <v>32.459521973785698</v>
      </c>
      <c r="K576" s="71">
        <v>0.97024625118913499</v>
      </c>
      <c r="L576" s="68">
        <v>97.417116422513502</v>
      </c>
    </row>
    <row r="577" spans="1:12" x14ac:dyDescent="0.2">
      <c r="A577" s="72" t="s">
        <v>1439</v>
      </c>
      <c r="B577" s="66" t="s">
        <v>1439</v>
      </c>
      <c r="C577" s="67">
        <v>13</v>
      </c>
      <c r="D577" s="67" t="s">
        <v>334</v>
      </c>
      <c r="E577" s="71">
        <v>0.40859550476398798</v>
      </c>
      <c r="F577" s="68">
        <v>93.600616808018501</v>
      </c>
      <c r="G577" s="71">
        <v>0.25</v>
      </c>
      <c r="H577" s="68">
        <v>75.481881264456405</v>
      </c>
      <c r="I577" s="71">
        <v>0</v>
      </c>
      <c r="J577" s="68">
        <v>32.459521973785698</v>
      </c>
      <c r="K577" s="71">
        <v>0.97578651429196395</v>
      </c>
      <c r="L577" s="68">
        <v>97.879722436391702</v>
      </c>
    </row>
    <row r="578" spans="1:12" x14ac:dyDescent="0.2">
      <c r="A578" s="72" t="s">
        <v>1440</v>
      </c>
      <c r="B578" s="66" t="s">
        <v>1441</v>
      </c>
      <c r="C578" s="67">
        <v>13</v>
      </c>
      <c r="D578" s="67" t="s">
        <v>334</v>
      </c>
      <c r="E578" s="71">
        <v>0.42539786858148498</v>
      </c>
      <c r="F578" s="68">
        <v>96.144949884348506</v>
      </c>
      <c r="G578" s="71">
        <v>0.27807114834693197</v>
      </c>
      <c r="H578" s="68">
        <v>85.042405551272196</v>
      </c>
      <c r="I578" s="71">
        <v>6.5158178719022896E-6</v>
      </c>
      <c r="J578" s="68">
        <v>51.888974556669197</v>
      </c>
      <c r="K578" s="71">
        <v>0.99811594157965</v>
      </c>
      <c r="L578" s="68">
        <v>99.306090979182699</v>
      </c>
    </row>
    <row r="579" spans="1:12" x14ac:dyDescent="0.2">
      <c r="A579" s="72" t="s">
        <v>1442</v>
      </c>
      <c r="B579" s="66" t="s">
        <v>1443</v>
      </c>
      <c r="C579" s="67">
        <v>13</v>
      </c>
      <c r="D579" s="67" t="s">
        <v>334</v>
      </c>
      <c r="E579" s="71">
        <v>0.41349345603572002</v>
      </c>
      <c r="F579" s="68">
        <v>94.487278334618395</v>
      </c>
      <c r="G579" s="71">
        <v>0.25</v>
      </c>
      <c r="H579" s="68">
        <v>75.481881264456405</v>
      </c>
      <c r="I579" s="71">
        <v>2.22508248604323E-5</v>
      </c>
      <c r="J579" s="68">
        <v>59.252120277563598</v>
      </c>
      <c r="K579" s="71">
        <v>0.99045811728230104</v>
      </c>
      <c r="L579" s="68">
        <v>98.843484965304597</v>
      </c>
    </row>
    <row r="580" spans="1:12" x14ac:dyDescent="0.2">
      <c r="A580" s="72" t="s">
        <v>1444</v>
      </c>
      <c r="B580" s="66" t="s">
        <v>1445</v>
      </c>
      <c r="C580" s="67">
        <v>13</v>
      </c>
      <c r="D580" s="67" t="s">
        <v>334</v>
      </c>
      <c r="E580" s="71">
        <v>0.41670754340129501</v>
      </c>
      <c r="F580" s="68">
        <v>95.451040863531205</v>
      </c>
      <c r="G580" s="71">
        <v>0.26668745139048</v>
      </c>
      <c r="H580" s="68">
        <v>82.112567463377005</v>
      </c>
      <c r="I580" s="71">
        <v>1.9616770827110102E-5</v>
      </c>
      <c r="J580" s="68">
        <v>58.172706245181203</v>
      </c>
      <c r="K580" s="71">
        <v>0.98341556204257796</v>
      </c>
      <c r="L580" s="68">
        <v>98.380878951426396</v>
      </c>
    </row>
    <row r="581" spans="1:12" x14ac:dyDescent="0.2">
      <c r="A581" s="72" t="s">
        <v>1426</v>
      </c>
      <c r="B581" s="66" t="s">
        <v>1446</v>
      </c>
      <c r="C581" s="67">
        <v>13</v>
      </c>
      <c r="D581" s="67" t="s">
        <v>334</v>
      </c>
      <c r="E581" s="71">
        <v>0.40808944620321902</v>
      </c>
      <c r="F581" s="68">
        <v>93.5235158057055</v>
      </c>
      <c r="G581" s="71">
        <v>0.25</v>
      </c>
      <c r="H581" s="68">
        <v>75.481881264456405</v>
      </c>
      <c r="I581" s="71">
        <v>1.28930013209982E-5</v>
      </c>
      <c r="J581" s="68">
        <v>55.936777178103299</v>
      </c>
      <c r="K581" s="71">
        <v>0.97425544560833599</v>
      </c>
      <c r="L581" s="68">
        <v>97.686969930609095</v>
      </c>
    </row>
    <row r="582" spans="1:12" x14ac:dyDescent="0.2">
      <c r="A582" s="72" t="s">
        <v>511</v>
      </c>
      <c r="B582" s="66" t="s">
        <v>1447</v>
      </c>
      <c r="C582" s="67">
        <v>13</v>
      </c>
      <c r="D582" s="67" t="s">
        <v>334</v>
      </c>
      <c r="E582" s="71">
        <v>0.416704934998117</v>
      </c>
      <c r="F582" s="68">
        <v>95.412490362374697</v>
      </c>
      <c r="G582" s="71">
        <v>0.25</v>
      </c>
      <c r="H582" s="68">
        <v>75.481881264456405</v>
      </c>
      <c r="I582" s="71">
        <v>4.7536953540433698E-4</v>
      </c>
      <c r="J582" s="68">
        <v>74.479568234387003</v>
      </c>
      <c r="K582" s="71">
        <v>0.99963943545894596</v>
      </c>
      <c r="L582" s="68">
        <v>99.498843484965306</v>
      </c>
    </row>
    <row r="583" spans="1:12" x14ac:dyDescent="0.2">
      <c r="A583" s="72" t="s">
        <v>1448</v>
      </c>
      <c r="B583" s="66" t="s">
        <v>1449</v>
      </c>
      <c r="C583" s="67">
        <v>13</v>
      </c>
      <c r="D583" s="67" t="s">
        <v>334</v>
      </c>
      <c r="E583" s="71">
        <v>0.42828764871581498</v>
      </c>
      <c r="F583" s="68">
        <v>96.453353893600607</v>
      </c>
      <c r="G583" s="71">
        <v>0.29039140609604602</v>
      </c>
      <c r="H583" s="68">
        <v>86.969930609097901</v>
      </c>
      <c r="I583" s="71">
        <v>4.2283498955961698E-6</v>
      </c>
      <c r="J583" s="68">
        <v>48.920585967617598</v>
      </c>
      <c r="K583" s="71">
        <v>0.99446731170150204</v>
      </c>
      <c r="L583" s="68">
        <v>99.036237471087105</v>
      </c>
    </row>
    <row r="584" spans="1:12" x14ac:dyDescent="0.2">
      <c r="A584" s="72" t="s">
        <v>1450</v>
      </c>
      <c r="B584" s="66" t="s">
        <v>1451</v>
      </c>
      <c r="C584" s="67">
        <v>13</v>
      </c>
      <c r="D584" s="67" t="s">
        <v>334</v>
      </c>
      <c r="E584" s="71">
        <v>0.4238287466574</v>
      </c>
      <c r="F584" s="68">
        <v>96.067848882035506</v>
      </c>
      <c r="G584" s="71">
        <v>0.32283488317093401</v>
      </c>
      <c r="H584" s="68">
        <v>90.632228218966802</v>
      </c>
      <c r="I584" s="71">
        <v>3.4519181202813197E-4</v>
      </c>
      <c r="J584" s="68">
        <v>73.438704703161093</v>
      </c>
      <c r="K584" s="71">
        <v>0.94830616498923803</v>
      </c>
      <c r="L584" s="68">
        <v>95.836545875096405</v>
      </c>
    </row>
    <row r="585" spans="1:12" x14ac:dyDescent="0.2">
      <c r="A585" s="72" t="s">
        <v>782</v>
      </c>
      <c r="B585" s="66" t="s">
        <v>1452</v>
      </c>
      <c r="C585" s="67">
        <v>13</v>
      </c>
      <c r="D585" s="67" t="s">
        <v>334</v>
      </c>
      <c r="E585" s="71">
        <v>0.43263487265181899</v>
      </c>
      <c r="F585" s="68">
        <v>96.684656900539693</v>
      </c>
      <c r="G585" s="71">
        <v>0.33608656662612102</v>
      </c>
      <c r="H585" s="68">
        <v>91.750192752505797</v>
      </c>
      <c r="I585" s="71">
        <v>6.0775091333782304E-3</v>
      </c>
      <c r="J585" s="68">
        <v>82.999228989976899</v>
      </c>
      <c r="K585" s="71">
        <v>0.95574054219595805</v>
      </c>
      <c r="L585" s="68">
        <v>96.222050886661506</v>
      </c>
    </row>
    <row r="586" spans="1:12" x14ac:dyDescent="0.2">
      <c r="A586" s="72" t="s">
        <v>1453</v>
      </c>
      <c r="B586" s="66" t="s">
        <v>1454</v>
      </c>
      <c r="C586" s="67">
        <v>13</v>
      </c>
      <c r="D586" s="67" t="s">
        <v>334</v>
      </c>
      <c r="E586" s="71">
        <v>0.41096564255153201</v>
      </c>
      <c r="F586" s="68">
        <v>94.063222821896701</v>
      </c>
      <c r="G586" s="71">
        <v>0.25561422966938602</v>
      </c>
      <c r="H586" s="68">
        <v>79.028527370855798</v>
      </c>
      <c r="I586" s="71">
        <v>1.5249602399809001E-3</v>
      </c>
      <c r="J586" s="68">
        <v>78.373168851195103</v>
      </c>
      <c r="K586" s="71">
        <v>0.975757737745229</v>
      </c>
      <c r="L586" s="68">
        <v>97.841171935235195</v>
      </c>
    </row>
    <row r="587" spans="1:12" x14ac:dyDescent="0.2">
      <c r="A587" s="72" t="s">
        <v>1455</v>
      </c>
      <c r="B587" s="66" t="s">
        <v>1456</v>
      </c>
      <c r="C587" s="67">
        <v>13</v>
      </c>
      <c r="D587" s="67" t="s">
        <v>334</v>
      </c>
      <c r="E587" s="71">
        <v>0.33455764228021101</v>
      </c>
      <c r="F587" s="68">
        <v>76.8311488049345</v>
      </c>
      <c r="G587" s="71">
        <v>0.25</v>
      </c>
      <c r="H587" s="68">
        <v>75.481881264456405</v>
      </c>
      <c r="I587" s="71">
        <v>7.0839939486129098E-3</v>
      </c>
      <c r="J587" s="68">
        <v>83.577486507324593</v>
      </c>
      <c r="K587" s="71">
        <v>0.746588932892019</v>
      </c>
      <c r="L587" s="68">
        <v>81.110254433307603</v>
      </c>
    </row>
    <row r="588" spans="1:12" x14ac:dyDescent="0.2">
      <c r="A588" s="72" t="s">
        <v>1457</v>
      </c>
      <c r="B588" s="66" t="s">
        <v>1458</v>
      </c>
      <c r="C588" s="67">
        <v>13</v>
      </c>
      <c r="D588" s="67" t="s">
        <v>334</v>
      </c>
      <c r="E588" s="71">
        <v>0.39860989769790001</v>
      </c>
      <c r="F588" s="68">
        <v>91.827293754818797</v>
      </c>
      <c r="G588" s="71">
        <v>0.39534902093333102</v>
      </c>
      <c r="H588" s="68">
        <v>94.525828835774902</v>
      </c>
      <c r="I588" s="71">
        <v>6.5600884135130801E-3</v>
      </c>
      <c r="J588" s="68">
        <v>83.346183500385493</v>
      </c>
      <c r="K588" s="71">
        <v>0.79392058374685703</v>
      </c>
      <c r="L588" s="68">
        <v>84.155744024672302</v>
      </c>
    </row>
    <row r="589" spans="1:12" x14ac:dyDescent="0.2">
      <c r="A589" s="72" t="s">
        <v>1459</v>
      </c>
      <c r="B589" s="66" t="s">
        <v>1460</v>
      </c>
      <c r="C589" s="67">
        <v>13</v>
      </c>
      <c r="D589" s="67" t="s">
        <v>334</v>
      </c>
      <c r="E589" s="71">
        <v>0.41571489430564101</v>
      </c>
      <c r="F589" s="68">
        <v>94.872783346183496</v>
      </c>
      <c r="G589" s="71">
        <v>0.25</v>
      </c>
      <c r="H589" s="68">
        <v>75.481881264456405</v>
      </c>
      <c r="I589" s="71">
        <v>4.5749359526122498E-6</v>
      </c>
      <c r="J589" s="68">
        <v>49.383191981495798</v>
      </c>
      <c r="K589" s="71">
        <v>0.99714010798096997</v>
      </c>
      <c r="L589" s="68">
        <v>99.228989976869698</v>
      </c>
    </row>
    <row r="590" spans="1:12" x14ac:dyDescent="0.2">
      <c r="A590" s="72" t="s">
        <v>1461</v>
      </c>
      <c r="B590" s="66" t="s">
        <v>1462</v>
      </c>
      <c r="C590" s="67">
        <v>13</v>
      </c>
      <c r="D590" s="67" t="s">
        <v>334</v>
      </c>
      <c r="E590" s="71">
        <v>0.37989879923291098</v>
      </c>
      <c r="F590" s="68">
        <v>86.8928296067849</v>
      </c>
      <c r="G590" s="71">
        <v>0.27916294675727299</v>
      </c>
      <c r="H590" s="68">
        <v>85.273708558211297</v>
      </c>
      <c r="I590" s="71">
        <v>1.3503245590698501E-3</v>
      </c>
      <c r="J590" s="68">
        <v>77.833461835003902</v>
      </c>
      <c r="K590" s="71">
        <v>0.85918312638239103</v>
      </c>
      <c r="L590" s="68">
        <v>89.282960678488806</v>
      </c>
    </row>
    <row r="591" spans="1:12" x14ac:dyDescent="0.2">
      <c r="A591" s="72" t="s">
        <v>1463</v>
      </c>
      <c r="B591" s="66" t="s">
        <v>1464</v>
      </c>
      <c r="C591" s="67">
        <v>13</v>
      </c>
      <c r="D591" s="67" t="s">
        <v>334</v>
      </c>
      <c r="E591" s="71">
        <v>0.35668817830328298</v>
      </c>
      <c r="F591" s="68">
        <v>81.303006939090196</v>
      </c>
      <c r="G591" s="71">
        <v>0.25</v>
      </c>
      <c r="H591" s="68">
        <v>75.481881264456405</v>
      </c>
      <c r="I591" s="71">
        <v>0</v>
      </c>
      <c r="J591" s="68">
        <v>32.459521973785698</v>
      </c>
      <c r="K591" s="71">
        <v>0.82006453490984998</v>
      </c>
      <c r="L591" s="68">
        <v>86.006168080185006</v>
      </c>
    </row>
    <row r="592" spans="1:12" x14ac:dyDescent="0.2">
      <c r="A592" s="72" t="s">
        <v>1465</v>
      </c>
      <c r="B592" s="66" t="s">
        <v>1466</v>
      </c>
      <c r="C592" s="67">
        <v>13</v>
      </c>
      <c r="D592" s="67" t="s">
        <v>334</v>
      </c>
      <c r="E592" s="71">
        <v>0.37964897695893202</v>
      </c>
      <c r="F592" s="68">
        <v>86.8157286044719</v>
      </c>
      <c r="G592" s="71">
        <v>0.25</v>
      </c>
      <c r="H592" s="68">
        <v>75.481881264456405</v>
      </c>
      <c r="I592" s="71">
        <v>0</v>
      </c>
      <c r="J592" s="68">
        <v>32.459521973785698</v>
      </c>
      <c r="K592" s="71">
        <v>0.88894693087679599</v>
      </c>
      <c r="L592" s="68">
        <v>91.403238242097103</v>
      </c>
    </row>
    <row r="593" spans="1:12" x14ac:dyDescent="0.2">
      <c r="A593" s="72" t="s">
        <v>1467</v>
      </c>
      <c r="B593" s="66" t="s">
        <v>1468</v>
      </c>
      <c r="C593" s="67">
        <v>13</v>
      </c>
      <c r="D593" s="67" t="s">
        <v>334</v>
      </c>
      <c r="E593" s="71">
        <v>0.36330873983743001</v>
      </c>
      <c r="F593" s="68">
        <v>83.346183500385493</v>
      </c>
      <c r="G593" s="71">
        <v>0.29600563576543298</v>
      </c>
      <c r="H593" s="68">
        <v>87.548188126445694</v>
      </c>
      <c r="I593" s="71">
        <v>0</v>
      </c>
      <c r="J593" s="68">
        <v>32.459521973785698</v>
      </c>
      <c r="K593" s="71">
        <v>0.79392058374685703</v>
      </c>
      <c r="L593" s="68">
        <v>84.155744024672302</v>
      </c>
    </row>
    <row r="594" spans="1:12" x14ac:dyDescent="0.2">
      <c r="A594" s="72" t="s">
        <v>1469</v>
      </c>
      <c r="B594" s="66" t="s">
        <v>1470</v>
      </c>
      <c r="C594" s="67">
        <v>13</v>
      </c>
      <c r="D594" s="67" t="s">
        <v>334</v>
      </c>
      <c r="E594" s="71">
        <v>0.31044213008549498</v>
      </c>
      <c r="F594" s="68">
        <v>70.701619121048594</v>
      </c>
      <c r="G594" s="71">
        <v>0.25</v>
      </c>
      <c r="H594" s="68">
        <v>75.481881264456405</v>
      </c>
      <c r="I594" s="71">
        <v>0</v>
      </c>
      <c r="J594" s="68">
        <v>32.459521973785698</v>
      </c>
      <c r="K594" s="71">
        <v>0.681326390256485</v>
      </c>
      <c r="L594" s="68">
        <v>75.983037779491099</v>
      </c>
    </row>
    <row r="595" spans="1:12" x14ac:dyDescent="0.2">
      <c r="A595" s="72" t="s">
        <v>1471</v>
      </c>
      <c r="B595" s="66" t="s">
        <v>1472</v>
      </c>
      <c r="C595" s="67">
        <v>13</v>
      </c>
      <c r="D595" s="67" t="s">
        <v>334</v>
      </c>
      <c r="E595" s="71">
        <v>0.33521697462851702</v>
      </c>
      <c r="F595" s="68">
        <v>77.023901310716994</v>
      </c>
      <c r="G595" s="71">
        <v>0.25218359682068298</v>
      </c>
      <c r="H595" s="68">
        <v>77.332305319969194</v>
      </c>
      <c r="I595" s="71">
        <v>1.7329302850804E-6</v>
      </c>
      <c r="J595" s="68">
        <v>43.0994602929838</v>
      </c>
      <c r="K595" s="71">
        <v>0.75346559413458203</v>
      </c>
      <c r="L595" s="68">
        <v>81.457208943716296</v>
      </c>
    </row>
    <row r="596" spans="1:12" x14ac:dyDescent="0.2">
      <c r="A596" s="72" t="s">
        <v>1473</v>
      </c>
      <c r="B596" s="66" t="s">
        <v>1474</v>
      </c>
      <c r="C596" s="67">
        <v>13</v>
      </c>
      <c r="D596" s="67" t="s">
        <v>334</v>
      </c>
      <c r="E596" s="71">
        <v>0.33607681099025699</v>
      </c>
      <c r="F596" s="68">
        <v>77.255204317656094</v>
      </c>
      <c r="G596" s="71">
        <v>0.25</v>
      </c>
      <c r="H596" s="68">
        <v>75.481881264456405</v>
      </c>
      <c r="I596" s="71">
        <v>3.2579089359511499E-6</v>
      </c>
      <c r="J596" s="68">
        <v>47.070161912104901</v>
      </c>
      <c r="K596" s="71">
        <v>0.75822717506183401</v>
      </c>
      <c r="L596" s="68">
        <v>81.842713955281397</v>
      </c>
    </row>
    <row r="597" spans="1:12" x14ac:dyDescent="0.2">
      <c r="A597" s="72" t="s">
        <v>1475</v>
      </c>
      <c r="B597" s="66" t="s">
        <v>1476</v>
      </c>
      <c r="C597" s="67">
        <v>13</v>
      </c>
      <c r="D597" s="67" t="s">
        <v>334</v>
      </c>
      <c r="E597" s="71">
        <v>0.335125216336849</v>
      </c>
      <c r="F597" s="68">
        <v>76.946800308403994</v>
      </c>
      <c r="G597" s="71">
        <v>0.28228310437061899</v>
      </c>
      <c r="H597" s="68">
        <v>85.774865073245905</v>
      </c>
      <c r="I597" s="71">
        <v>1.69437175328201E-4</v>
      </c>
      <c r="J597" s="68">
        <v>70.778720123361595</v>
      </c>
      <c r="K597" s="71">
        <v>0.72292310746459898</v>
      </c>
      <c r="L597" s="68">
        <v>78.951426368542798</v>
      </c>
    </row>
    <row r="598" spans="1:12" x14ac:dyDescent="0.2">
      <c r="A598" s="72" t="s">
        <v>1477</v>
      </c>
      <c r="B598" s="66" t="s">
        <v>1478</v>
      </c>
      <c r="C598" s="67">
        <v>13</v>
      </c>
      <c r="D598" s="67" t="s">
        <v>334</v>
      </c>
      <c r="E598" s="71">
        <v>0.329594210873626</v>
      </c>
      <c r="F598" s="68">
        <v>75.366229760986897</v>
      </c>
      <c r="G598" s="71">
        <v>0.30882772060221297</v>
      </c>
      <c r="H598" s="68">
        <v>89.244410177332298</v>
      </c>
      <c r="I598" s="71">
        <v>4.1687848650079603E-3</v>
      </c>
      <c r="J598" s="68">
        <v>81.534309946029296</v>
      </c>
      <c r="K598" s="71">
        <v>0.67578612715365505</v>
      </c>
      <c r="L598" s="68">
        <v>75.404780262143404</v>
      </c>
    </row>
    <row r="599" spans="1:12" x14ac:dyDescent="0.2">
      <c r="A599" s="72" t="s">
        <v>1479</v>
      </c>
      <c r="B599" s="66" t="s">
        <v>1480</v>
      </c>
      <c r="C599" s="67">
        <v>13</v>
      </c>
      <c r="D599" s="67" t="s">
        <v>334</v>
      </c>
      <c r="E599" s="71">
        <v>0.328634523837188</v>
      </c>
      <c r="F599" s="68">
        <v>75.173477255204304</v>
      </c>
      <c r="G599" s="71">
        <v>0.25327539523102399</v>
      </c>
      <c r="H599" s="68">
        <v>77.987663839629903</v>
      </c>
      <c r="I599" s="71">
        <v>4.16480571311171E-3</v>
      </c>
      <c r="J599" s="68">
        <v>81.495759444872803</v>
      </c>
      <c r="K599" s="71">
        <v>0.72846337056742905</v>
      </c>
      <c r="L599" s="68">
        <v>79.568234387046999</v>
      </c>
    </row>
    <row r="600" spans="1:12" x14ac:dyDescent="0.2">
      <c r="A600" s="72" t="s">
        <v>1481</v>
      </c>
      <c r="B600" s="66" t="s">
        <v>1482</v>
      </c>
      <c r="C600" s="67">
        <v>13</v>
      </c>
      <c r="D600" s="67" t="s">
        <v>334</v>
      </c>
      <c r="E600" s="71">
        <v>0.39669770186898001</v>
      </c>
      <c r="F600" s="68">
        <v>91.171935235158102</v>
      </c>
      <c r="G600" s="71">
        <v>0.25</v>
      </c>
      <c r="H600" s="68">
        <v>75.481881264456405</v>
      </c>
      <c r="I600" s="71">
        <v>0</v>
      </c>
      <c r="J600" s="68">
        <v>32.459521973785698</v>
      </c>
      <c r="K600" s="71">
        <v>0.94009310560694104</v>
      </c>
      <c r="L600" s="68">
        <v>95.104086353122597</v>
      </c>
    </row>
    <row r="601" spans="1:12" x14ac:dyDescent="0.2">
      <c r="A601" s="72" t="s">
        <v>1483</v>
      </c>
      <c r="B601" s="66" t="s">
        <v>1484</v>
      </c>
      <c r="C601" s="67">
        <v>13</v>
      </c>
      <c r="D601" s="67" t="s">
        <v>334</v>
      </c>
      <c r="E601" s="71">
        <v>0.32706136728593499</v>
      </c>
      <c r="F601" s="68">
        <v>74.479568234387003</v>
      </c>
      <c r="G601" s="71">
        <v>0.25</v>
      </c>
      <c r="H601" s="68">
        <v>75.481881264456405</v>
      </c>
      <c r="I601" s="71">
        <v>4.7935010908136401E-5</v>
      </c>
      <c r="J601" s="68">
        <v>64.572089437162703</v>
      </c>
      <c r="K601" s="71">
        <v>0.73113616684689697</v>
      </c>
      <c r="L601" s="68">
        <v>79.722436391673099</v>
      </c>
    </row>
    <row r="602" spans="1:12" x14ac:dyDescent="0.2">
      <c r="A602" s="72" t="s">
        <v>1485</v>
      </c>
      <c r="B602" s="66" t="s">
        <v>1486</v>
      </c>
      <c r="C602" s="67">
        <v>13</v>
      </c>
      <c r="D602" s="67" t="s">
        <v>334</v>
      </c>
      <c r="E602" s="71">
        <v>0.31839662228929599</v>
      </c>
      <c r="F602" s="68">
        <v>72.359290670778705</v>
      </c>
      <c r="G602" s="71">
        <v>0.25</v>
      </c>
      <c r="H602" s="68">
        <v>75.481881264456405</v>
      </c>
      <c r="I602" s="71">
        <v>2.9806400903382798E-6</v>
      </c>
      <c r="J602" s="68">
        <v>46.260601387817999</v>
      </c>
      <c r="K602" s="71">
        <v>0.70518688622779901</v>
      </c>
      <c r="L602" s="68">
        <v>77.602158828064802</v>
      </c>
    </row>
    <row r="603" spans="1:12" x14ac:dyDescent="0.2">
      <c r="A603" s="72" t="s">
        <v>1334</v>
      </c>
      <c r="B603" s="66" t="s">
        <v>1487</v>
      </c>
      <c r="C603" s="67">
        <v>13</v>
      </c>
      <c r="D603" s="67" t="s">
        <v>334</v>
      </c>
      <c r="E603" s="71">
        <v>0.35831522809052502</v>
      </c>
      <c r="F603" s="68">
        <v>81.842713955281397</v>
      </c>
      <c r="G603" s="71">
        <v>0.27354871708788697</v>
      </c>
      <c r="H603" s="68">
        <v>84.232845026985302</v>
      </c>
      <c r="I603" s="71">
        <v>4.2006230110348803E-5</v>
      </c>
      <c r="J603" s="68">
        <v>63.723978411719401</v>
      </c>
      <c r="K603" s="71">
        <v>0.80135496095357694</v>
      </c>
      <c r="L603" s="68">
        <v>84.734001542019996</v>
      </c>
    </row>
    <row r="604" spans="1:12" x14ac:dyDescent="0.2">
      <c r="A604" s="72" t="s">
        <v>1488</v>
      </c>
      <c r="B604" s="66" t="s">
        <v>1489</v>
      </c>
      <c r="C604" s="67">
        <v>13</v>
      </c>
      <c r="D604" s="67" t="s">
        <v>334</v>
      </c>
      <c r="E604" s="71">
        <v>0.28849675720533802</v>
      </c>
      <c r="F604" s="68">
        <v>65.227447956823397</v>
      </c>
      <c r="G604" s="71">
        <v>0.26965237138614701</v>
      </c>
      <c r="H604" s="68">
        <v>82.960678488820307</v>
      </c>
      <c r="I604" s="71">
        <v>1.46952488174818E-5</v>
      </c>
      <c r="J604" s="68">
        <v>56.437933693138</v>
      </c>
      <c r="K604" s="71">
        <v>0.59582320498105001</v>
      </c>
      <c r="L604" s="68">
        <v>69.468003084040106</v>
      </c>
    </row>
    <row r="605" spans="1:12" x14ac:dyDescent="0.2">
      <c r="A605" s="72" t="s">
        <v>1490</v>
      </c>
      <c r="B605" s="66" t="s">
        <v>1491</v>
      </c>
      <c r="C605" s="67">
        <v>13</v>
      </c>
      <c r="D605" s="67" t="s">
        <v>334</v>
      </c>
      <c r="E605" s="71">
        <v>0.34513028580069899</v>
      </c>
      <c r="F605" s="68">
        <v>78.835774865073205</v>
      </c>
      <c r="G605" s="71">
        <v>0.31643933032656302</v>
      </c>
      <c r="H605" s="68">
        <v>90.053970701619093</v>
      </c>
      <c r="I605" s="71">
        <v>2.8659690928700899E-2</v>
      </c>
      <c r="J605" s="68">
        <v>89.668465690054006</v>
      </c>
      <c r="K605" s="71">
        <v>0.69029183614683298</v>
      </c>
      <c r="L605" s="68">
        <v>76.407093292212807</v>
      </c>
    </row>
    <row r="606" spans="1:12" x14ac:dyDescent="0.2">
      <c r="A606" s="72" t="s">
        <v>1492</v>
      </c>
      <c r="B606" s="66" t="s">
        <v>1493</v>
      </c>
      <c r="C606" s="67">
        <v>13</v>
      </c>
      <c r="D606" s="67" t="s">
        <v>334</v>
      </c>
      <c r="E606" s="71">
        <v>0.36442065805560903</v>
      </c>
      <c r="F606" s="68">
        <v>83.577486507324593</v>
      </c>
      <c r="G606" s="71">
        <v>0.25</v>
      </c>
      <c r="H606" s="68">
        <v>75.481881264456405</v>
      </c>
      <c r="I606" s="71">
        <v>6.9963709292573798E-4</v>
      </c>
      <c r="J606" s="68">
        <v>75.905936777178098</v>
      </c>
      <c r="K606" s="71">
        <v>0.84256233707390205</v>
      </c>
      <c r="L606" s="68">
        <v>88.087895142636896</v>
      </c>
    </row>
    <row r="607" spans="1:12" x14ac:dyDescent="0.2">
      <c r="A607" s="72" t="s">
        <v>1494</v>
      </c>
      <c r="B607" s="66" t="s">
        <v>1495</v>
      </c>
      <c r="C607" s="67">
        <v>13</v>
      </c>
      <c r="D607" s="67" t="s">
        <v>334</v>
      </c>
      <c r="E607" s="71">
        <v>0.38193324085141001</v>
      </c>
      <c r="F607" s="68">
        <v>87.432536622976102</v>
      </c>
      <c r="G607" s="71">
        <v>0.25</v>
      </c>
      <c r="H607" s="68">
        <v>75.481881264456405</v>
      </c>
      <c r="I607" s="71">
        <v>2.42610239911256E-6</v>
      </c>
      <c r="J607" s="68">
        <v>44.834232845027003</v>
      </c>
      <c r="K607" s="71">
        <v>0.89579729645183204</v>
      </c>
      <c r="L607" s="68">
        <v>91.904394757131797</v>
      </c>
    </row>
    <row r="608" spans="1:12" x14ac:dyDescent="0.2">
      <c r="A608" s="72" t="s">
        <v>1496</v>
      </c>
      <c r="B608" s="66" t="s">
        <v>1497</v>
      </c>
      <c r="C608" s="67">
        <v>13</v>
      </c>
      <c r="D608" s="67" t="s">
        <v>334</v>
      </c>
      <c r="E608" s="71">
        <v>0.35509686369152099</v>
      </c>
      <c r="F608" s="68">
        <v>80.763299922898995</v>
      </c>
      <c r="G608" s="71">
        <v>0.25</v>
      </c>
      <c r="H608" s="68">
        <v>75.481881264456405</v>
      </c>
      <c r="I608" s="71">
        <v>1.39327594920464E-5</v>
      </c>
      <c r="J608" s="68">
        <v>56.283731688511899</v>
      </c>
      <c r="K608" s="71">
        <v>0.81527665831507001</v>
      </c>
      <c r="L608" s="68">
        <v>85.389360061680804</v>
      </c>
    </row>
    <row r="609" spans="1:12" x14ac:dyDescent="0.2">
      <c r="A609" s="72" t="s">
        <v>1498</v>
      </c>
      <c r="B609" s="66" t="s">
        <v>1499</v>
      </c>
      <c r="C609" s="67">
        <v>13</v>
      </c>
      <c r="D609" s="67" t="s">
        <v>334</v>
      </c>
      <c r="E609" s="71">
        <v>0.34993042986838102</v>
      </c>
      <c r="F609" s="68">
        <v>79.7995373939861</v>
      </c>
      <c r="G609" s="71">
        <v>0.32407678411236501</v>
      </c>
      <c r="H609" s="68">
        <v>90.786430223592902</v>
      </c>
      <c r="I609" s="71">
        <v>1.18601748710902E-4</v>
      </c>
      <c r="J609" s="68">
        <v>69.198149575944498</v>
      </c>
      <c r="K609" s="71">
        <v>0.72559590374406702</v>
      </c>
      <c r="L609" s="68">
        <v>79.221279876638405</v>
      </c>
    </row>
    <row r="610" spans="1:12" x14ac:dyDescent="0.2">
      <c r="A610" s="72" t="s">
        <v>1500</v>
      </c>
      <c r="B610" s="66" t="s">
        <v>1501</v>
      </c>
      <c r="C610" s="67">
        <v>13</v>
      </c>
      <c r="D610" s="67" t="s">
        <v>334</v>
      </c>
      <c r="E610" s="71">
        <v>0.282176049056099</v>
      </c>
      <c r="F610" s="68">
        <v>64.417887432536602</v>
      </c>
      <c r="G610" s="71">
        <v>0.25478087649402398</v>
      </c>
      <c r="H610" s="68">
        <v>78.758673862760205</v>
      </c>
      <c r="I610" s="71">
        <v>4.3054999518879504E-3</v>
      </c>
      <c r="J610" s="68">
        <v>81.649961449498804</v>
      </c>
      <c r="K610" s="71">
        <v>0.58744177072238601</v>
      </c>
      <c r="L610" s="68">
        <v>68.928296067848905</v>
      </c>
    </row>
    <row r="611" spans="1:12" x14ac:dyDescent="0.2">
      <c r="A611" s="72" t="s">
        <v>1502</v>
      </c>
      <c r="B611" s="66" t="s">
        <v>1503</v>
      </c>
      <c r="C611" s="67">
        <v>13</v>
      </c>
      <c r="D611" s="67" t="s">
        <v>334</v>
      </c>
      <c r="E611" s="71">
        <v>0.37677730121481801</v>
      </c>
      <c r="F611" s="68">
        <v>86.237471087124106</v>
      </c>
      <c r="G611" s="71">
        <v>0.33333333333333298</v>
      </c>
      <c r="H611" s="68">
        <v>91.557440246723203</v>
      </c>
      <c r="I611" s="71">
        <v>4.2144864533155299E-5</v>
      </c>
      <c r="J611" s="68">
        <v>63.762528912875901</v>
      </c>
      <c r="K611" s="71">
        <v>0.79695642544658596</v>
      </c>
      <c r="L611" s="68">
        <v>84.464148033924403</v>
      </c>
    </row>
    <row r="612" spans="1:12" x14ac:dyDescent="0.2">
      <c r="A612" s="72" t="s">
        <v>1504</v>
      </c>
      <c r="B612" s="66" t="s">
        <v>1505</v>
      </c>
      <c r="C612" s="67">
        <v>13</v>
      </c>
      <c r="D612" s="67" t="s">
        <v>334</v>
      </c>
      <c r="E612" s="71">
        <v>0.39743864736055501</v>
      </c>
      <c r="F612" s="68">
        <v>91.403238242097103</v>
      </c>
      <c r="G612" s="71">
        <v>0.33333333333333298</v>
      </c>
      <c r="H612" s="68">
        <v>91.557440246723203</v>
      </c>
      <c r="I612" s="71">
        <v>2.0448577363948698E-5</v>
      </c>
      <c r="J612" s="68">
        <v>58.442559753276797</v>
      </c>
      <c r="K612" s="71">
        <v>0.85896216017096905</v>
      </c>
      <c r="L612" s="68">
        <v>89.244410177332298</v>
      </c>
    </row>
    <row r="613" spans="1:12" x14ac:dyDescent="0.2">
      <c r="A613" s="72" t="s">
        <v>1506</v>
      </c>
      <c r="B613" s="66" t="s">
        <v>1507</v>
      </c>
      <c r="C613" s="67">
        <v>13</v>
      </c>
      <c r="D613" s="67" t="s">
        <v>334</v>
      </c>
      <c r="E613" s="71">
        <v>0.36245322553496001</v>
      </c>
      <c r="F613" s="68">
        <v>82.806476484194306</v>
      </c>
      <c r="G613" s="71">
        <v>0.25</v>
      </c>
      <c r="H613" s="68">
        <v>75.481881264456405</v>
      </c>
      <c r="I613" s="71">
        <v>1.42932089913431E-4</v>
      </c>
      <c r="J613" s="68">
        <v>70.239013107170393</v>
      </c>
      <c r="K613" s="71">
        <v>0.83721674451496697</v>
      </c>
      <c r="L613" s="68">
        <v>87.355435620663101</v>
      </c>
    </row>
    <row r="614" spans="1:12" x14ac:dyDescent="0.2">
      <c r="A614" s="72" t="s">
        <v>1508</v>
      </c>
      <c r="B614" s="66" t="s">
        <v>1509</v>
      </c>
      <c r="C614" s="67">
        <v>13</v>
      </c>
      <c r="D614" s="67" t="s">
        <v>334</v>
      </c>
      <c r="E614" s="71">
        <v>0.33561419121530001</v>
      </c>
      <c r="F614" s="68">
        <v>77.101002313030094</v>
      </c>
      <c r="G614" s="71">
        <v>0.25</v>
      </c>
      <c r="H614" s="68">
        <v>75.481881264456405</v>
      </c>
      <c r="I614" s="71">
        <v>1.46467267694995E-4</v>
      </c>
      <c r="J614" s="68">
        <v>70.354664610639901</v>
      </c>
      <c r="K614" s="71">
        <v>0.75669610637820595</v>
      </c>
      <c r="L614" s="68">
        <v>81.611410948342296</v>
      </c>
    </row>
    <row r="615" spans="1:12" x14ac:dyDescent="0.2">
      <c r="A615" s="72" t="s">
        <v>1510</v>
      </c>
      <c r="B615" s="66" t="s">
        <v>1511</v>
      </c>
      <c r="C615" s="67">
        <v>13</v>
      </c>
      <c r="D615" s="67" t="s">
        <v>334</v>
      </c>
      <c r="E615" s="71">
        <v>0.26168979005485299</v>
      </c>
      <c r="F615" s="68">
        <v>59.9460292983809</v>
      </c>
      <c r="G615" s="71">
        <v>0.25</v>
      </c>
      <c r="H615" s="68">
        <v>75.481881264456405</v>
      </c>
      <c r="I615" s="71">
        <v>1.6412409956807099E-3</v>
      </c>
      <c r="J615" s="68">
        <v>78.643022359290697</v>
      </c>
      <c r="K615" s="71">
        <v>0.53342812916887805</v>
      </c>
      <c r="L615" s="68">
        <v>64.957594448727804</v>
      </c>
    </row>
    <row r="616" spans="1:12" x14ac:dyDescent="0.2">
      <c r="A616" s="72" t="s">
        <v>1512</v>
      </c>
      <c r="B616" s="66" t="s">
        <v>1513</v>
      </c>
      <c r="C616" s="67">
        <v>13</v>
      </c>
      <c r="D616" s="67" t="s">
        <v>334</v>
      </c>
      <c r="E616" s="71">
        <v>0.39100695453979301</v>
      </c>
      <c r="F616" s="68">
        <v>90.131071703932193</v>
      </c>
      <c r="G616" s="71">
        <v>0.25</v>
      </c>
      <c r="H616" s="68">
        <v>75.481881264456405</v>
      </c>
      <c r="I616" s="71">
        <v>1.0626328508113E-4</v>
      </c>
      <c r="J616" s="68">
        <v>68.696993060909804</v>
      </c>
      <c r="K616" s="71">
        <v>0.92291460033429595</v>
      </c>
      <c r="L616" s="68">
        <v>94.140323824209702</v>
      </c>
    </row>
    <row r="617" spans="1:12" x14ac:dyDescent="0.2">
      <c r="A617" s="72" t="s">
        <v>1514</v>
      </c>
      <c r="B617" s="66" t="s">
        <v>1515</v>
      </c>
      <c r="C617" s="67">
        <v>13</v>
      </c>
      <c r="D617" s="67" t="s">
        <v>334</v>
      </c>
      <c r="E617" s="71">
        <v>0.38680943938798801</v>
      </c>
      <c r="F617" s="68">
        <v>88.511950655358504</v>
      </c>
      <c r="G617" s="71">
        <v>0.301619865434819</v>
      </c>
      <c r="H617" s="68">
        <v>88.357748650732503</v>
      </c>
      <c r="I617" s="71">
        <v>2.0933797843771199E-4</v>
      </c>
      <c r="J617" s="68">
        <v>71.511179645335403</v>
      </c>
      <c r="K617" s="71">
        <v>0.85859911475070705</v>
      </c>
      <c r="L617" s="68">
        <v>89.205859676175805</v>
      </c>
    </row>
    <row r="618" spans="1:12" x14ac:dyDescent="0.2">
      <c r="A618" s="72" t="s">
        <v>1516</v>
      </c>
      <c r="B618" s="66" t="s">
        <v>1517</v>
      </c>
      <c r="C618" s="67">
        <v>13</v>
      </c>
      <c r="D618" s="67" t="s">
        <v>334</v>
      </c>
      <c r="E618" s="71">
        <v>0.37376845788876101</v>
      </c>
      <c r="F618" s="68">
        <v>85.466461063993805</v>
      </c>
      <c r="G618" s="71">
        <v>0.28929960768570501</v>
      </c>
      <c r="H618" s="68">
        <v>86.8157286044719</v>
      </c>
      <c r="I618" s="71">
        <v>1.34614024545045E-4</v>
      </c>
      <c r="J618" s="68">
        <v>69.853508095605207</v>
      </c>
      <c r="K618" s="71">
        <v>0.83187115195603201</v>
      </c>
      <c r="L618" s="68">
        <v>86.8928296067849</v>
      </c>
    </row>
    <row r="619" spans="1:12" x14ac:dyDescent="0.2">
      <c r="A619" s="72" t="s">
        <v>1518</v>
      </c>
      <c r="B619" s="66" t="s">
        <v>1519</v>
      </c>
      <c r="C619" s="67">
        <v>13</v>
      </c>
      <c r="D619" s="67" t="s">
        <v>334</v>
      </c>
      <c r="E619" s="71">
        <v>0.35684641678589402</v>
      </c>
      <c r="F619" s="68">
        <v>81.341557440246703</v>
      </c>
      <c r="G619" s="71">
        <v>0.25</v>
      </c>
      <c r="H619" s="68">
        <v>75.481881264456405</v>
      </c>
      <c r="I619" s="71">
        <v>1.11670027570581E-4</v>
      </c>
      <c r="J619" s="68">
        <v>68.889745566692397</v>
      </c>
      <c r="K619" s="71">
        <v>0.82042758033011098</v>
      </c>
      <c r="L619" s="68">
        <v>86.044718581341598</v>
      </c>
    </row>
    <row r="620" spans="1:12" x14ac:dyDescent="0.2">
      <c r="A620" s="72" t="s">
        <v>1520</v>
      </c>
      <c r="B620" s="66" t="s">
        <v>1521</v>
      </c>
      <c r="C620" s="67">
        <v>13</v>
      </c>
      <c r="D620" s="67" t="s">
        <v>334</v>
      </c>
      <c r="E620" s="71">
        <v>0.39007665626358101</v>
      </c>
      <c r="F620" s="68">
        <v>89.745566692367007</v>
      </c>
      <c r="G620" s="71">
        <v>0.25</v>
      </c>
      <c r="H620" s="68">
        <v>75.481881264456405</v>
      </c>
      <c r="I620" s="71">
        <v>3.8026886112225099E-3</v>
      </c>
      <c r="J620" s="68">
        <v>81.303006939090196</v>
      </c>
      <c r="K620" s="71">
        <v>0.91642728017952202</v>
      </c>
      <c r="L620" s="68">
        <v>93.793369313801094</v>
      </c>
    </row>
    <row r="621" spans="1:12" x14ac:dyDescent="0.2">
      <c r="A621" s="72" t="s">
        <v>1522</v>
      </c>
      <c r="B621" s="66" t="s">
        <v>1523</v>
      </c>
      <c r="C621" s="67">
        <v>13</v>
      </c>
      <c r="D621" s="67" t="s">
        <v>334</v>
      </c>
      <c r="E621" s="71">
        <v>0.37405258889731302</v>
      </c>
      <c r="F621" s="68">
        <v>85.543562066306905</v>
      </c>
      <c r="G621" s="71">
        <v>0.25</v>
      </c>
      <c r="H621" s="68">
        <v>75.481881264456405</v>
      </c>
      <c r="I621" s="71">
        <v>0</v>
      </c>
      <c r="J621" s="68">
        <v>32.459521973785698</v>
      </c>
      <c r="K621" s="71">
        <v>0.87215776669194001</v>
      </c>
      <c r="L621" s="68">
        <v>90.0925212027756</v>
      </c>
    </row>
    <row r="622" spans="1:12" x14ac:dyDescent="0.2">
      <c r="A622" s="72" t="s">
        <v>1524</v>
      </c>
      <c r="B622" s="66" t="s">
        <v>1525</v>
      </c>
      <c r="C622" s="67">
        <v>13</v>
      </c>
      <c r="D622" s="67" t="s">
        <v>334</v>
      </c>
      <c r="E622" s="71">
        <v>0.32269174522460098</v>
      </c>
      <c r="F622" s="68">
        <v>73.515805705474193</v>
      </c>
      <c r="G622" s="71">
        <v>0.25</v>
      </c>
      <c r="H622" s="68">
        <v>75.481881264456405</v>
      </c>
      <c r="I622" s="71">
        <v>8.2084012821648605E-5</v>
      </c>
      <c r="J622" s="68">
        <v>67.617579028527402</v>
      </c>
      <c r="K622" s="71">
        <v>0.71799315166098099</v>
      </c>
      <c r="L622" s="68">
        <v>78.643022359290697</v>
      </c>
    </row>
    <row r="623" spans="1:12" x14ac:dyDescent="0.2">
      <c r="A623" s="72" t="s">
        <v>1526</v>
      </c>
      <c r="B623" s="66" t="s">
        <v>1527</v>
      </c>
      <c r="C623" s="67">
        <v>13</v>
      </c>
      <c r="D623" s="67" t="s">
        <v>334</v>
      </c>
      <c r="E623" s="71">
        <v>0.39733085237870303</v>
      </c>
      <c r="F623" s="68">
        <v>91.364687740940596</v>
      </c>
      <c r="G623" s="71">
        <v>0.25</v>
      </c>
      <c r="H623" s="68">
        <v>75.481881264456405</v>
      </c>
      <c r="I623" s="71">
        <v>5.3374252780476197E-6</v>
      </c>
      <c r="J623" s="68">
        <v>50.539707016191201</v>
      </c>
      <c r="K623" s="71">
        <v>0.94198721971083099</v>
      </c>
      <c r="L623" s="68">
        <v>95.258288357748697</v>
      </c>
    </row>
    <row r="624" spans="1:12" x14ac:dyDescent="0.2">
      <c r="A624" s="72" t="s">
        <v>1528</v>
      </c>
      <c r="B624" s="66" t="s">
        <v>1529</v>
      </c>
      <c r="C624" s="67">
        <v>13</v>
      </c>
      <c r="D624" s="67" t="s">
        <v>334</v>
      </c>
      <c r="E624" s="71">
        <v>0.40276746011255599</v>
      </c>
      <c r="F624" s="68">
        <v>92.636854279105606</v>
      </c>
      <c r="G624" s="71">
        <v>0.25</v>
      </c>
      <c r="H624" s="68">
        <v>75.481881264456405</v>
      </c>
      <c r="I624" s="71">
        <v>0.118218168999338</v>
      </c>
      <c r="J624" s="68">
        <v>93.2922127987664</v>
      </c>
      <c r="K624" s="71">
        <v>0.840084211338329</v>
      </c>
      <c r="L624" s="68">
        <v>87.818041634541203</v>
      </c>
    </row>
    <row r="625" spans="1:12" x14ac:dyDescent="0.2">
      <c r="A625" s="72" t="s">
        <v>1530</v>
      </c>
      <c r="B625" s="66" t="s">
        <v>1530</v>
      </c>
      <c r="C625" s="67">
        <v>13</v>
      </c>
      <c r="D625" s="67" t="s">
        <v>334</v>
      </c>
      <c r="E625" s="71">
        <v>0.34319730476049098</v>
      </c>
      <c r="F625" s="68">
        <v>78.334618350038596</v>
      </c>
      <c r="G625" s="71">
        <v>0.25</v>
      </c>
      <c r="H625" s="68">
        <v>75.481881264456405</v>
      </c>
      <c r="I625" s="71">
        <v>8.6646514254019905E-6</v>
      </c>
      <c r="J625" s="68">
        <v>53.3924441017733</v>
      </c>
      <c r="K625" s="71">
        <v>0.77958324963004699</v>
      </c>
      <c r="L625" s="68">
        <v>82.999228989976899</v>
      </c>
    </row>
    <row r="626" spans="1:12" x14ac:dyDescent="0.2">
      <c r="A626" s="72" t="s">
        <v>1531</v>
      </c>
      <c r="B626" s="66" t="s">
        <v>1532</v>
      </c>
      <c r="C626" s="67">
        <v>13</v>
      </c>
      <c r="D626" s="67" t="s">
        <v>334</v>
      </c>
      <c r="E626" s="71">
        <v>0.300526107776037</v>
      </c>
      <c r="F626" s="68">
        <v>68.080185042405503</v>
      </c>
      <c r="G626" s="71">
        <v>0.25</v>
      </c>
      <c r="H626" s="68">
        <v>75.481881264456405</v>
      </c>
      <c r="I626" s="71">
        <v>0.12062831989480501</v>
      </c>
      <c r="J626" s="68">
        <v>93.407864302235893</v>
      </c>
      <c r="K626" s="71">
        <v>0.53095000343330501</v>
      </c>
      <c r="L626" s="68">
        <v>64.687740940632196</v>
      </c>
    </row>
    <row r="627" spans="1:12" x14ac:dyDescent="0.2">
      <c r="A627" s="72" t="s">
        <v>1533</v>
      </c>
      <c r="B627" s="66" t="s">
        <v>1534</v>
      </c>
      <c r="C627" s="67">
        <v>13</v>
      </c>
      <c r="D627" s="67" t="s">
        <v>334</v>
      </c>
      <c r="E627" s="71">
        <v>0.50762835714271004</v>
      </c>
      <c r="F627" s="68">
        <v>98.766383962991497</v>
      </c>
      <c r="G627" s="71">
        <v>0.64193379334439504</v>
      </c>
      <c r="H627" s="68">
        <v>98.496530454895904</v>
      </c>
      <c r="I627" s="71">
        <v>2.2736045340254799E-5</v>
      </c>
      <c r="J627" s="68">
        <v>59.367771781033099</v>
      </c>
      <c r="K627" s="71">
        <v>0.88092854203839299</v>
      </c>
      <c r="L627" s="68">
        <v>90.709329221279901</v>
      </c>
    </row>
    <row r="628" spans="1:12" x14ac:dyDescent="0.2">
      <c r="A628" s="72" t="s">
        <v>1535</v>
      </c>
      <c r="B628" s="66" t="s">
        <v>1536</v>
      </c>
      <c r="C628" s="67">
        <v>13</v>
      </c>
      <c r="D628" s="67" t="s">
        <v>334</v>
      </c>
      <c r="E628" s="71">
        <v>0.36330405787224401</v>
      </c>
      <c r="F628" s="68">
        <v>83.307632999229</v>
      </c>
      <c r="G628" s="71">
        <v>0.25079681274900401</v>
      </c>
      <c r="H628" s="68">
        <v>76.484194294525807</v>
      </c>
      <c r="I628" s="71">
        <v>1.7287712523961999E-4</v>
      </c>
      <c r="J628" s="68">
        <v>70.894371626831202</v>
      </c>
      <c r="K628" s="71">
        <v>0.83894248374249003</v>
      </c>
      <c r="L628" s="68">
        <v>87.625289128758695</v>
      </c>
    </row>
    <row r="629" spans="1:12" x14ac:dyDescent="0.2">
      <c r="A629" s="72" t="s">
        <v>1537</v>
      </c>
      <c r="B629" s="66" t="s">
        <v>1538</v>
      </c>
      <c r="C629" s="67">
        <v>13</v>
      </c>
      <c r="D629" s="67" t="s">
        <v>334</v>
      </c>
      <c r="E629" s="71">
        <v>0.32750497260093298</v>
      </c>
      <c r="F629" s="68">
        <v>74.710871241326103</v>
      </c>
      <c r="G629" s="71">
        <v>0.25</v>
      </c>
      <c r="H629" s="68">
        <v>75.481881264456405</v>
      </c>
      <c r="I629" s="71">
        <v>4.2352816167364897E-5</v>
      </c>
      <c r="J629" s="68">
        <v>63.839629915188901</v>
      </c>
      <c r="K629" s="71">
        <v>0.73247256498663005</v>
      </c>
      <c r="L629" s="68">
        <v>79.915188897455707</v>
      </c>
    </row>
    <row r="630" spans="1:12" x14ac:dyDescent="0.2">
      <c r="A630" s="72" t="s">
        <v>1539</v>
      </c>
      <c r="B630" s="66" t="s">
        <v>1540</v>
      </c>
      <c r="C630" s="67">
        <v>13</v>
      </c>
      <c r="D630" s="67" t="s">
        <v>334</v>
      </c>
      <c r="E630" s="71">
        <v>0.43499957083679303</v>
      </c>
      <c r="F630" s="68">
        <v>96.800308404009201</v>
      </c>
      <c r="G630" s="71">
        <v>0.41127063872284703</v>
      </c>
      <c r="H630" s="68">
        <v>94.949884348496497</v>
      </c>
      <c r="I630" s="71">
        <v>8.7222190818914802E-2</v>
      </c>
      <c r="J630" s="68">
        <v>92.521202775636098</v>
      </c>
      <c r="K630" s="71">
        <v>0.80650588296861703</v>
      </c>
      <c r="L630" s="68">
        <v>84.926754047802604</v>
      </c>
    </row>
    <row r="631" spans="1:12" x14ac:dyDescent="0.2">
      <c r="A631" s="72" t="s">
        <v>1541</v>
      </c>
      <c r="B631" s="66" t="s">
        <v>1542</v>
      </c>
      <c r="C631" s="67">
        <v>13</v>
      </c>
      <c r="D631" s="67" t="s">
        <v>334</v>
      </c>
      <c r="E631" s="71">
        <v>0.38764900839257999</v>
      </c>
      <c r="F631" s="68">
        <v>88.781804163454098</v>
      </c>
      <c r="G631" s="71">
        <v>0.25</v>
      </c>
      <c r="H631" s="68">
        <v>75.481881264456405</v>
      </c>
      <c r="I631" s="71">
        <v>0</v>
      </c>
      <c r="J631" s="68">
        <v>32.459521973785698</v>
      </c>
      <c r="K631" s="71">
        <v>0.91294702517774096</v>
      </c>
      <c r="L631" s="68">
        <v>93.330763299922907</v>
      </c>
    </row>
    <row r="632" spans="1:12" x14ac:dyDescent="0.2">
      <c r="A632" s="72" t="s">
        <v>1543</v>
      </c>
      <c r="B632" s="66" t="s">
        <v>1544</v>
      </c>
      <c r="C632" s="67">
        <v>13</v>
      </c>
      <c r="D632" s="67" t="s">
        <v>334</v>
      </c>
      <c r="E632" s="71">
        <v>0.29574864418956198</v>
      </c>
      <c r="F632" s="68">
        <v>66.8465690053971</v>
      </c>
      <c r="G632" s="71">
        <v>0.25</v>
      </c>
      <c r="H632" s="68">
        <v>75.481881264456405</v>
      </c>
      <c r="I632" s="71">
        <v>2.67223480505656E-2</v>
      </c>
      <c r="J632" s="68">
        <v>89.282960678488806</v>
      </c>
      <c r="K632" s="71">
        <v>0.61052358451812205</v>
      </c>
      <c r="L632" s="68">
        <v>70.431765612953001</v>
      </c>
    </row>
    <row r="633" spans="1:12" x14ac:dyDescent="0.2">
      <c r="A633" s="72" t="s">
        <v>1545</v>
      </c>
      <c r="B633" s="66" t="s">
        <v>1546</v>
      </c>
      <c r="C633" s="67">
        <v>13</v>
      </c>
      <c r="D633" s="67" t="s">
        <v>334</v>
      </c>
      <c r="E633" s="71">
        <v>0.33688839986772801</v>
      </c>
      <c r="F633" s="68">
        <v>77.370855821125701</v>
      </c>
      <c r="G633" s="71">
        <v>0.40611690250565602</v>
      </c>
      <c r="H633" s="68">
        <v>94.795682343870496</v>
      </c>
      <c r="I633" s="71">
        <v>8.8467048077660496E-2</v>
      </c>
      <c r="J633" s="68">
        <v>92.559753276792605</v>
      </c>
      <c r="K633" s="71">
        <v>0.51608124901986696</v>
      </c>
      <c r="L633" s="68">
        <v>62.914417887432499</v>
      </c>
    </row>
    <row r="634" spans="1:12" x14ac:dyDescent="0.2">
      <c r="A634" s="72" t="s">
        <v>1547</v>
      </c>
      <c r="B634" s="66" t="s">
        <v>1548</v>
      </c>
      <c r="C634" s="67">
        <v>13</v>
      </c>
      <c r="D634" s="67" t="s">
        <v>334</v>
      </c>
      <c r="E634" s="71">
        <v>0.26097817720842298</v>
      </c>
      <c r="F634" s="68">
        <v>59.8303777949113</v>
      </c>
      <c r="G634" s="71">
        <v>0.25</v>
      </c>
      <c r="H634" s="68">
        <v>75.481881264456405</v>
      </c>
      <c r="I634" s="71">
        <v>6.4118420547974698E-5</v>
      </c>
      <c r="J634" s="68">
        <v>66.345412490362406</v>
      </c>
      <c r="K634" s="71">
        <v>0.53287041320472295</v>
      </c>
      <c r="L634" s="68">
        <v>64.919043947571296</v>
      </c>
    </row>
    <row r="635" spans="1:12" x14ac:dyDescent="0.2">
      <c r="A635" s="72" t="s">
        <v>1549</v>
      </c>
      <c r="B635" s="66" t="s">
        <v>1550</v>
      </c>
      <c r="C635" s="67">
        <v>13</v>
      </c>
      <c r="D635" s="67" t="s">
        <v>334</v>
      </c>
      <c r="E635" s="71">
        <v>0.37460461950677998</v>
      </c>
      <c r="F635" s="68">
        <v>85.659213569776398</v>
      </c>
      <c r="G635" s="71">
        <v>0.30832589351454698</v>
      </c>
      <c r="H635" s="68">
        <v>89.205859676175805</v>
      </c>
      <c r="I635" s="71">
        <v>1.6636146827096499E-5</v>
      </c>
      <c r="J635" s="68">
        <v>57.170393215111801</v>
      </c>
      <c r="K635" s="71">
        <v>0.81547132885896501</v>
      </c>
      <c r="L635" s="68">
        <v>85.466461063993805</v>
      </c>
    </row>
    <row r="636" spans="1:12" x14ac:dyDescent="0.2">
      <c r="A636" s="72" t="s">
        <v>1551</v>
      </c>
      <c r="B636" s="66" t="s">
        <v>1552</v>
      </c>
      <c r="C636" s="67">
        <v>13</v>
      </c>
      <c r="D636" s="67" t="s">
        <v>334</v>
      </c>
      <c r="E636" s="71">
        <v>0.30052388227553201</v>
      </c>
      <c r="F636" s="68">
        <v>68.041634541248996</v>
      </c>
      <c r="G636" s="71">
        <v>0.29070188133140401</v>
      </c>
      <c r="H636" s="68">
        <v>87.047031611411001</v>
      </c>
      <c r="I636" s="71">
        <v>2.4349656248554199E-3</v>
      </c>
      <c r="J636" s="68">
        <v>79.645335389360099</v>
      </c>
      <c r="K636" s="71">
        <v>0.608434799870337</v>
      </c>
      <c r="L636" s="68">
        <v>70.277563608326901</v>
      </c>
    </row>
    <row r="637" spans="1:12" x14ac:dyDescent="0.2">
      <c r="A637" s="72" t="s">
        <v>1553</v>
      </c>
      <c r="B637" s="66" t="s">
        <v>1554</v>
      </c>
      <c r="C637" s="67">
        <v>13</v>
      </c>
      <c r="D637" s="67" t="s">
        <v>334</v>
      </c>
      <c r="E637" s="71">
        <v>0.36243254727169499</v>
      </c>
      <c r="F637" s="68">
        <v>82.729375481881306</v>
      </c>
      <c r="G637" s="71">
        <v>0.25</v>
      </c>
      <c r="H637" s="68">
        <v>75.481881264456405</v>
      </c>
      <c r="I637" s="71">
        <v>1.4754981169660999E-2</v>
      </c>
      <c r="J637" s="68">
        <v>86.545875096376193</v>
      </c>
      <c r="K637" s="71">
        <v>0.82254266064542303</v>
      </c>
      <c r="L637" s="68">
        <v>86.198920585967599</v>
      </c>
    </row>
    <row r="638" spans="1:12" x14ac:dyDescent="0.2">
      <c r="A638" s="72" t="s">
        <v>1555</v>
      </c>
      <c r="B638" s="66" t="s">
        <v>1556</v>
      </c>
      <c r="C638" s="67">
        <v>13</v>
      </c>
      <c r="D638" s="67" t="s">
        <v>334</v>
      </c>
      <c r="E638" s="71">
        <v>0.33963973066207997</v>
      </c>
      <c r="F638" s="68">
        <v>77.756360832690802</v>
      </c>
      <c r="G638" s="71">
        <v>0.25</v>
      </c>
      <c r="H638" s="68">
        <v>75.481881264456405</v>
      </c>
      <c r="I638" s="71">
        <v>8.3180653683859101E-7</v>
      </c>
      <c r="J638" s="68">
        <v>40.747879722436402</v>
      </c>
      <c r="K638" s="71">
        <v>0.76891836017970405</v>
      </c>
      <c r="L638" s="68">
        <v>82.420971472629105</v>
      </c>
    </row>
    <row r="639" spans="1:12" x14ac:dyDescent="0.2">
      <c r="A639" s="72" t="s">
        <v>1557</v>
      </c>
      <c r="B639" s="66" t="s">
        <v>1558</v>
      </c>
      <c r="C639" s="67">
        <v>13</v>
      </c>
      <c r="D639" s="67" t="s">
        <v>334</v>
      </c>
      <c r="E639" s="71">
        <v>0.36563489927512699</v>
      </c>
      <c r="F639" s="68">
        <v>83.847340015420201</v>
      </c>
      <c r="G639" s="71">
        <v>0.25</v>
      </c>
      <c r="H639" s="68">
        <v>75.481881264456405</v>
      </c>
      <c r="I639" s="71">
        <v>1.3849578838362499E-4</v>
      </c>
      <c r="J639" s="68">
        <v>70.0462606013878</v>
      </c>
      <c r="K639" s="71">
        <v>0.84676620203699804</v>
      </c>
      <c r="L639" s="68">
        <v>88.473400154201997</v>
      </c>
    </row>
    <row r="640" spans="1:12" x14ac:dyDescent="0.2">
      <c r="A640" s="72" t="s">
        <v>1559</v>
      </c>
      <c r="B640" s="66" t="s">
        <v>1559</v>
      </c>
      <c r="C640" s="67">
        <v>13</v>
      </c>
      <c r="D640" s="67" t="s">
        <v>334</v>
      </c>
      <c r="E640" s="71">
        <v>0.24685248954283501</v>
      </c>
      <c r="F640" s="68">
        <v>55.666923670007698</v>
      </c>
      <c r="G640" s="71">
        <v>0.25</v>
      </c>
      <c r="H640" s="68">
        <v>75.481881264456405</v>
      </c>
      <c r="I640" s="71">
        <v>6.2454807474297504E-5</v>
      </c>
      <c r="J640" s="68">
        <v>66.152659984579799</v>
      </c>
      <c r="K640" s="71">
        <v>0.49049501382103</v>
      </c>
      <c r="L640" s="68">
        <v>60.909791827293802</v>
      </c>
    </row>
    <row r="641" spans="1:12" x14ac:dyDescent="0.2">
      <c r="A641" s="72" t="s">
        <v>1560</v>
      </c>
      <c r="B641" s="66" t="s">
        <v>1561</v>
      </c>
      <c r="C641" s="67">
        <v>13</v>
      </c>
      <c r="D641" s="67" t="s">
        <v>334</v>
      </c>
      <c r="E641" s="71">
        <v>0.19569624885943401</v>
      </c>
      <c r="F641" s="68">
        <v>43.831919814957601</v>
      </c>
      <c r="G641" s="71">
        <v>0.25</v>
      </c>
      <c r="H641" s="68">
        <v>75.481881264456405</v>
      </c>
      <c r="I641" s="71">
        <v>5.9612801806765698E-6</v>
      </c>
      <c r="J641" s="68">
        <v>51.503469545104103</v>
      </c>
      <c r="K641" s="71">
        <v>0.33708278529812102</v>
      </c>
      <c r="L641" s="68">
        <v>47.340015420200501</v>
      </c>
    </row>
    <row r="642" spans="1:12" x14ac:dyDescent="0.2">
      <c r="A642" s="72" t="s">
        <v>1562</v>
      </c>
      <c r="B642" s="66" t="s">
        <v>1562</v>
      </c>
      <c r="C642" s="67">
        <v>13</v>
      </c>
      <c r="D642" s="67" t="s">
        <v>334</v>
      </c>
      <c r="E642" s="71">
        <v>0.15492390995010399</v>
      </c>
      <c r="F642" s="68">
        <v>35.196607555898197</v>
      </c>
      <c r="G642" s="71">
        <v>0.25</v>
      </c>
      <c r="H642" s="68">
        <v>75.481881264456405</v>
      </c>
      <c r="I642" s="71">
        <v>9.7044095964502203E-7</v>
      </c>
      <c r="J642" s="68">
        <v>41.171935235158102</v>
      </c>
      <c r="K642" s="71">
        <v>0.214770759409351</v>
      </c>
      <c r="L642" s="68">
        <v>36.8928296067849</v>
      </c>
    </row>
    <row r="643" spans="1:12" x14ac:dyDescent="0.2">
      <c r="A643" s="72" t="s">
        <v>1453</v>
      </c>
      <c r="B643" s="66" t="s">
        <v>1563</v>
      </c>
      <c r="C643" s="67">
        <v>13</v>
      </c>
      <c r="D643" s="67" t="s">
        <v>334</v>
      </c>
      <c r="E643" s="71">
        <v>0.30259839092068502</v>
      </c>
      <c r="F643" s="68">
        <v>68.542791056283704</v>
      </c>
      <c r="G643" s="71">
        <v>0.25079681274900401</v>
      </c>
      <c r="H643" s="68">
        <v>76.484194294525807</v>
      </c>
      <c r="I643" s="71">
        <v>9.0181692035583904E-5</v>
      </c>
      <c r="J643" s="68">
        <v>67.964533538935996</v>
      </c>
      <c r="K643" s="71">
        <v>0.656908178321015</v>
      </c>
      <c r="L643" s="68">
        <v>73.747108712413294</v>
      </c>
    </row>
    <row r="644" spans="1:12" x14ac:dyDescent="0.2">
      <c r="A644" s="72" t="s">
        <v>409</v>
      </c>
      <c r="B644" s="66" t="s">
        <v>1564</v>
      </c>
      <c r="C644" s="67">
        <v>13</v>
      </c>
      <c r="D644" s="67" t="s">
        <v>334</v>
      </c>
      <c r="E644" s="71">
        <v>0.30879004626178003</v>
      </c>
      <c r="F644" s="68">
        <v>70.2004626060139</v>
      </c>
      <c r="G644" s="71">
        <v>0.25</v>
      </c>
      <c r="H644" s="68">
        <v>75.481881264456405</v>
      </c>
      <c r="I644" s="71">
        <v>0</v>
      </c>
      <c r="J644" s="68">
        <v>32.459521973785698</v>
      </c>
      <c r="K644" s="71">
        <v>0.67637013878533903</v>
      </c>
      <c r="L644" s="68">
        <v>75.443330763299898</v>
      </c>
    </row>
    <row r="645" spans="1:12" x14ac:dyDescent="0.2">
      <c r="A645" s="72" t="s">
        <v>1565</v>
      </c>
      <c r="B645" s="66" t="s">
        <v>1566</v>
      </c>
      <c r="C645" s="67">
        <v>13</v>
      </c>
      <c r="D645" s="67" t="s">
        <v>334</v>
      </c>
      <c r="E645" s="71">
        <v>0.31476798062963801</v>
      </c>
      <c r="F645" s="68">
        <v>71.511179645335403</v>
      </c>
      <c r="G645" s="71">
        <v>0.25</v>
      </c>
      <c r="H645" s="68">
        <v>75.481881264456405</v>
      </c>
      <c r="I645" s="71">
        <v>2.9113228789350699E-6</v>
      </c>
      <c r="J645" s="68">
        <v>46.144949884348499</v>
      </c>
      <c r="K645" s="71">
        <v>0.69430103056603398</v>
      </c>
      <c r="L645" s="68">
        <v>76.6769468003084</v>
      </c>
    </row>
    <row r="646" spans="1:12" x14ac:dyDescent="0.2">
      <c r="A646" s="72" t="s">
        <v>1567</v>
      </c>
      <c r="B646" s="66" t="s">
        <v>1568</v>
      </c>
      <c r="C646" s="67">
        <v>13</v>
      </c>
      <c r="D646" s="67" t="s">
        <v>334</v>
      </c>
      <c r="E646" s="71">
        <v>0.35699351672199298</v>
      </c>
      <c r="F646" s="68">
        <v>81.457208943716296</v>
      </c>
      <c r="G646" s="71">
        <v>0.47410347392241903</v>
      </c>
      <c r="H646" s="68">
        <v>96.376252891287606</v>
      </c>
      <c r="I646" s="71">
        <v>4.0897129622404502E-3</v>
      </c>
      <c r="J646" s="68">
        <v>81.457208943716296</v>
      </c>
      <c r="K646" s="71">
        <v>0.59278736328132098</v>
      </c>
      <c r="L646" s="68">
        <v>69.275250578257499</v>
      </c>
    </row>
    <row r="647" spans="1:12" x14ac:dyDescent="0.2">
      <c r="A647" s="72" t="s">
        <v>1569</v>
      </c>
      <c r="B647" s="66" t="s">
        <v>1570</v>
      </c>
      <c r="C647" s="67">
        <v>13</v>
      </c>
      <c r="D647" s="67" t="s">
        <v>334</v>
      </c>
      <c r="E647" s="71">
        <v>0.388180994891894</v>
      </c>
      <c r="F647" s="68">
        <v>89.013107170393198</v>
      </c>
      <c r="G647" s="71">
        <v>0.25</v>
      </c>
      <c r="H647" s="68">
        <v>75.481881264456405</v>
      </c>
      <c r="I647" s="71">
        <v>3.61142675769588E-5</v>
      </c>
      <c r="J647" s="68">
        <v>62.798766383962999</v>
      </c>
      <c r="K647" s="71">
        <v>0.91450687040810497</v>
      </c>
      <c r="L647" s="68">
        <v>93.562066306861993</v>
      </c>
    </row>
    <row r="648" spans="1:12" x14ac:dyDescent="0.2">
      <c r="A648" s="72" t="s">
        <v>1571</v>
      </c>
      <c r="B648" s="66" t="s">
        <v>1572</v>
      </c>
      <c r="C648" s="67">
        <v>80</v>
      </c>
      <c r="D648" s="67" t="s">
        <v>334</v>
      </c>
      <c r="E648" s="71">
        <v>0.33439035523952598</v>
      </c>
      <c r="F648" s="68">
        <v>87.730061349693301</v>
      </c>
      <c r="G648" s="71">
        <v>0.25</v>
      </c>
      <c r="H648" s="68">
        <v>91.615541922290404</v>
      </c>
      <c r="I648" s="71">
        <v>1.0491031740785201E-3</v>
      </c>
      <c r="J648" s="68">
        <v>64.076346284935198</v>
      </c>
      <c r="K648" s="71">
        <v>0.75212196254449804</v>
      </c>
      <c r="L648" s="68">
        <v>84.594410361281504</v>
      </c>
    </row>
    <row r="649" spans="1:12" x14ac:dyDescent="0.2">
      <c r="A649" s="72" t="s">
        <v>1573</v>
      </c>
      <c r="B649" s="66" t="s">
        <v>1574</v>
      </c>
      <c r="C649" s="67">
        <v>13</v>
      </c>
      <c r="D649" s="67" t="s">
        <v>334</v>
      </c>
      <c r="E649" s="71">
        <v>0.26258146634513702</v>
      </c>
      <c r="F649" s="68">
        <v>60.292983808789501</v>
      </c>
      <c r="G649" s="71">
        <v>0.25</v>
      </c>
      <c r="H649" s="68">
        <v>75.481881264456405</v>
      </c>
      <c r="I649" s="71">
        <v>1.12404903436157E-4</v>
      </c>
      <c r="J649" s="68">
        <v>68.966846569005398</v>
      </c>
      <c r="K649" s="71">
        <v>0.53763199413197404</v>
      </c>
      <c r="L649" s="68">
        <v>65.265998457980004</v>
      </c>
    </row>
    <row r="650" spans="1:12" x14ac:dyDescent="0.2">
      <c r="A650" s="72" t="s">
        <v>1575</v>
      </c>
      <c r="B650" s="66" t="s">
        <v>1575</v>
      </c>
      <c r="C650" s="67">
        <v>13</v>
      </c>
      <c r="D650" s="67" t="s">
        <v>334</v>
      </c>
      <c r="E650" s="71">
        <v>0.376719623705777</v>
      </c>
      <c r="F650" s="68">
        <v>86.198920585967599</v>
      </c>
      <c r="G650" s="71">
        <v>0.25</v>
      </c>
      <c r="H650" s="68">
        <v>75.481881264456405</v>
      </c>
      <c r="I650" s="71">
        <v>9.0112545159502302E-6</v>
      </c>
      <c r="J650" s="68">
        <v>53.662297609868901</v>
      </c>
      <c r="K650" s="71">
        <v>0.88014985986281502</v>
      </c>
      <c r="L650" s="68">
        <v>90.593677717810294</v>
      </c>
    </row>
    <row r="651" spans="1:12" x14ac:dyDescent="0.2">
      <c r="A651" s="72" t="s">
        <v>1576</v>
      </c>
      <c r="B651" s="66" t="s">
        <v>1576</v>
      </c>
      <c r="C651" s="67">
        <v>13</v>
      </c>
      <c r="D651" s="67" t="s">
        <v>334</v>
      </c>
      <c r="E651" s="71">
        <v>0.25243427986730199</v>
      </c>
      <c r="F651" s="68">
        <v>57.131842713955301</v>
      </c>
      <c r="G651" s="71">
        <v>0.25</v>
      </c>
      <c r="H651" s="68">
        <v>75.481881264456405</v>
      </c>
      <c r="I651" s="71">
        <v>5.7637756017479304E-4</v>
      </c>
      <c r="J651" s="68">
        <v>75.173477255204304</v>
      </c>
      <c r="K651" s="71">
        <v>0.50672646204173</v>
      </c>
      <c r="L651" s="68">
        <v>61.989205859676197</v>
      </c>
    </row>
    <row r="652" spans="1:12" x14ac:dyDescent="0.2">
      <c r="A652" s="72" t="s">
        <v>1577</v>
      </c>
      <c r="B652" s="66" t="s">
        <v>1578</v>
      </c>
      <c r="C652" s="67">
        <v>13</v>
      </c>
      <c r="D652" s="67" t="s">
        <v>334</v>
      </c>
      <c r="E652" s="71">
        <v>0.178014188593766</v>
      </c>
      <c r="F652" s="68">
        <v>40.1696222050887</v>
      </c>
      <c r="G652" s="71">
        <v>0.25</v>
      </c>
      <c r="H652" s="68">
        <v>75.481881264456405</v>
      </c>
      <c r="I652" s="71">
        <v>6.9317211403215895E-8</v>
      </c>
      <c r="J652" s="68">
        <v>36.6615265998458</v>
      </c>
      <c r="K652" s="71">
        <v>0.28404249646408603</v>
      </c>
      <c r="L652" s="68">
        <v>42.328450269853498</v>
      </c>
    </row>
    <row r="653" spans="1:12" x14ac:dyDescent="0.2">
      <c r="A653" s="72" t="s">
        <v>1579</v>
      </c>
      <c r="B653" s="66" t="s">
        <v>1580</v>
      </c>
      <c r="C653" s="67">
        <v>13</v>
      </c>
      <c r="D653" s="67" t="s">
        <v>334</v>
      </c>
      <c r="E653" s="71">
        <v>0.32249469798754898</v>
      </c>
      <c r="F653" s="68">
        <v>73.4772552043177</v>
      </c>
      <c r="G653" s="71">
        <v>0.511379857491709</v>
      </c>
      <c r="H653" s="68">
        <v>96.800308404009201</v>
      </c>
      <c r="I653" s="71">
        <v>8.1529969099662994E-3</v>
      </c>
      <c r="J653" s="68">
        <v>84.232845026985302</v>
      </c>
      <c r="K653" s="71">
        <v>0.44795123956097099</v>
      </c>
      <c r="L653" s="68">
        <v>57.440246723207402</v>
      </c>
    </row>
    <row r="654" spans="1:12" x14ac:dyDescent="0.2">
      <c r="A654" s="72" t="s">
        <v>1581</v>
      </c>
      <c r="B654" s="66" t="s">
        <v>1582</v>
      </c>
      <c r="C654" s="67">
        <v>80</v>
      </c>
      <c r="D654" s="67" t="s">
        <v>334</v>
      </c>
      <c r="E654" s="71">
        <v>0.33079479937220901</v>
      </c>
      <c r="F654" s="68">
        <v>86.4349011588275</v>
      </c>
      <c r="G654" s="71">
        <v>0.25</v>
      </c>
      <c r="H654" s="68">
        <v>91.615541922290404</v>
      </c>
      <c r="I654" s="71">
        <v>2.6403998069014799E-5</v>
      </c>
      <c r="J654" s="68">
        <v>39.059304703476499</v>
      </c>
      <c r="K654" s="71">
        <v>0.74235799411855796</v>
      </c>
      <c r="L654" s="68">
        <v>83.640081799591002</v>
      </c>
    </row>
    <row r="655" spans="1:12" x14ac:dyDescent="0.2">
      <c r="A655" s="72" t="s">
        <v>1211</v>
      </c>
      <c r="B655" s="66" t="s">
        <v>1583</v>
      </c>
      <c r="C655" s="67">
        <v>13</v>
      </c>
      <c r="D655" s="67" t="s">
        <v>334</v>
      </c>
      <c r="E655" s="71">
        <v>0.32553219729641297</v>
      </c>
      <c r="F655" s="68">
        <v>74.132613723978395</v>
      </c>
      <c r="G655" s="71">
        <v>0.25</v>
      </c>
      <c r="H655" s="68">
        <v>75.481881264456405</v>
      </c>
      <c r="I655" s="71">
        <v>1.03975817104824E-6</v>
      </c>
      <c r="J655" s="68">
        <v>41.441788743253703</v>
      </c>
      <c r="K655" s="71">
        <v>0.72659555213106697</v>
      </c>
      <c r="L655" s="68">
        <v>79.336931380107899</v>
      </c>
    </row>
    <row r="656" spans="1:12" x14ac:dyDescent="0.2">
      <c r="A656" s="72" t="s">
        <v>1584</v>
      </c>
      <c r="B656" s="66" t="s">
        <v>1585</v>
      </c>
      <c r="C656" s="67">
        <v>13</v>
      </c>
      <c r="D656" s="67" t="s">
        <v>334</v>
      </c>
      <c r="E656" s="71">
        <v>0.31850222626741098</v>
      </c>
      <c r="F656" s="68">
        <v>72.397841171935198</v>
      </c>
      <c r="G656" s="71">
        <v>0.25</v>
      </c>
      <c r="H656" s="68">
        <v>75.481881264456405</v>
      </c>
      <c r="I656" s="71">
        <v>2.8747198929104802E-2</v>
      </c>
      <c r="J656" s="68">
        <v>89.707016191210499</v>
      </c>
      <c r="K656" s="71">
        <v>0.67675947987312801</v>
      </c>
      <c r="L656" s="68">
        <v>75.558982266769505</v>
      </c>
    </row>
    <row r="657" spans="1:12" x14ac:dyDescent="0.2">
      <c r="A657" s="72" t="s">
        <v>1586</v>
      </c>
      <c r="B657" s="66" t="s">
        <v>1587</v>
      </c>
      <c r="C657" s="67">
        <v>13</v>
      </c>
      <c r="D657" s="67" t="s">
        <v>334</v>
      </c>
      <c r="E657" s="71">
        <v>0.32959122376576699</v>
      </c>
      <c r="F657" s="68">
        <v>75.327679259830404</v>
      </c>
      <c r="G657" s="71">
        <v>0.25</v>
      </c>
      <c r="H657" s="68">
        <v>75.481881264456405</v>
      </c>
      <c r="I657" s="71">
        <v>8.4566997911923396E-6</v>
      </c>
      <c r="J657" s="68">
        <v>53.1611410948342</v>
      </c>
      <c r="K657" s="71">
        <v>0.73876521459750999</v>
      </c>
      <c r="L657" s="68">
        <v>80.416345412490401</v>
      </c>
    </row>
    <row r="658" spans="1:12" x14ac:dyDescent="0.2">
      <c r="A658" s="72" t="s">
        <v>1588</v>
      </c>
      <c r="B658" s="66" t="s">
        <v>1589</v>
      </c>
      <c r="C658" s="67">
        <v>13</v>
      </c>
      <c r="D658" s="67" t="s">
        <v>334</v>
      </c>
      <c r="E658" s="71">
        <v>0.35556070421691099</v>
      </c>
      <c r="F658" s="68">
        <v>80.994602929838095</v>
      </c>
      <c r="G658" s="71">
        <v>0.31409536080161199</v>
      </c>
      <c r="H658" s="68">
        <v>89.707016191210499</v>
      </c>
      <c r="I658" s="71">
        <v>1.57419470230277E-2</v>
      </c>
      <c r="J658" s="68">
        <v>86.931380107941393</v>
      </c>
      <c r="K658" s="71">
        <v>0.73684480482609305</v>
      </c>
      <c r="L658" s="68">
        <v>80.377794911333893</v>
      </c>
    </row>
    <row r="659" spans="1:12" x14ac:dyDescent="0.2">
      <c r="A659" s="72" t="s">
        <v>1590</v>
      </c>
      <c r="B659" s="66" t="s">
        <v>1591</v>
      </c>
      <c r="C659" s="67">
        <v>13</v>
      </c>
      <c r="D659" s="67" t="s">
        <v>334</v>
      </c>
      <c r="E659" s="71">
        <v>0.40655179002296798</v>
      </c>
      <c r="F659" s="68">
        <v>93.3693138010794</v>
      </c>
      <c r="G659" s="71">
        <v>0.38692510888595599</v>
      </c>
      <c r="H659" s="68">
        <v>94.371626831148802</v>
      </c>
      <c r="I659" s="71">
        <v>8.0427051338038402E-5</v>
      </c>
      <c r="J659" s="68">
        <v>67.501927525057795</v>
      </c>
      <c r="K659" s="71">
        <v>0.83264983413160998</v>
      </c>
      <c r="L659" s="68">
        <v>87.008481110254394</v>
      </c>
    </row>
    <row r="660" spans="1:12" x14ac:dyDescent="0.2">
      <c r="A660" s="72" t="s">
        <v>1592</v>
      </c>
      <c r="B660" s="66" t="s">
        <v>1593</v>
      </c>
      <c r="C660" s="67">
        <v>13</v>
      </c>
      <c r="D660" s="67" t="s">
        <v>334</v>
      </c>
      <c r="E660" s="71">
        <v>0.36534348388656102</v>
      </c>
      <c r="F660" s="68">
        <v>83.770239013107201</v>
      </c>
      <c r="G660" s="71">
        <v>0.25</v>
      </c>
      <c r="H660" s="68">
        <v>75.481881264456405</v>
      </c>
      <c r="I660" s="71">
        <v>1.6636130736771799E-5</v>
      </c>
      <c r="J660" s="68">
        <v>57.131842713955301</v>
      </c>
      <c r="K660" s="71">
        <v>0.84601381552894706</v>
      </c>
      <c r="L660" s="68">
        <v>88.357748650732503</v>
      </c>
    </row>
    <row r="661" spans="1:12" x14ac:dyDescent="0.2">
      <c r="A661" s="72" t="s">
        <v>1594</v>
      </c>
      <c r="B661" s="66" t="s">
        <v>1595</v>
      </c>
      <c r="C661" s="67">
        <v>13</v>
      </c>
      <c r="D661" s="67" t="s">
        <v>334</v>
      </c>
      <c r="E661" s="71">
        <v>0.36660944645820398</v>
      </c>
      <c r="F661" s="68">
        <v>83.962991518889694</v>
      </c>
      <c r="G661" s="71">
        <v>0.24999999997035599</v>
      </c>
      <c r="H661" s="68">
        <v>38.087895142636903</v>
      </c>
      <c r="I661" s="71">
        <v>0</v>
      </c>
      <c r="J661" s="68">
        <v>32.459521973785698</v>
      </c>
      <c r="K661" s="71">
        <v>0.84982833940425395</v>
      </c>
      <c r="L661" s="68">
        <v>88.627602158828097</v>
      </c>
    </row>
    <row r="662" spans="1:12" x14ac:dyDescent="0.2">
      <c r="A662" s="72" t="s">
        <v>1596</v>
      </c>
      <c r="B662" s="66" t="s">
        <v>1597</v>
      </c>
      <c r="C662" s="67">
        <v>13</v>
      </c>
      <c r="D662" s="67" t="s">
        <v>334</v>
      </c>
      <c r="E662" s="71">
        <v>0.38686522664550599</v>
      </c>
      <c r="F662" s="68">
        <v>88.550501156514997</v>
      </c>
      <c r="G662" s="71">
        <v>0.26232025774911399</v>
      </c>
      <c r="H662" s="68">
        <v>81.303006939090196</v>
      </c>
      <c r="I662" s="71">
        <v>0</v>
      </c>
      <c r="J662" s="68">
        <v>32.459521973785698</v>
      </c>
      <c r="K662" s="71">
        <v>0.89827542218740497</v>
      </c>
      <c r="L662" s="68">
        <v>92.405551272166505</v>
      </c>
    </row>
    <row r="663" spans="1:12" x14ac:dyDescent="0.2">
      <c r="A663" s="72" t="s">
        <v>1598</v>
      </c>
      <c r="B663" s="66" t="s">
        <v>1599</v>
      </c>
      <c r="C663" s="67">
        <v>13</v>
      </c>
      <c r="D663" s="67" t="s">
        <v>334</v>
      </c>
      <c r="E663" s="71">
        <v>0.40182780955511599</v>
      </c>
      <c r="F663" s="68">
        <v>92.328450269853505</v>
      </c>
      <c r="G663" s="71">
        <v>0.38552283524025699</v>
      </c>
      <c r="H663" s="68">
        <v>94.217424826522702</v>
      </c>
      <c r="I663" s="71">
        <v>1.17024726662861E-4</v>
      </c>
      <c r="J663" s="68">
        <v>69.121048573631498</v>
      </c>
      <c r="K663" s="71">
        <v>0.819843568698428</v>
      </c>
      <c r="L663" s="68">
        <v>85.929067077872006</v>
      </c>
    </row>
    <row r="664" spans="1:12" x14ac:dyDescent="0.2">
      <c r="A664" s="72" t="s">
        <v>1600</v>
      </c>
      <c r="B664" s="66" t="s">
        <v>1601</v>
      </c>
      <c r="C664" s="67">
        <v>80</v>
      </c>
      <c r="D664" s="67" t="s">
        <v>334</v>
      </c>
      <c r="E664" s="71">
        <v>0.15173801659102901</v>
      </c>
      <c r="F664" s="68">
        <v>44.989775051124703</v>
      </c>
      <c r="G664" s="71">
        <v>0.249999979956748</v>
      </c>
      <c r="H664" s="68">
        <v>74.642126789366003</v>
      </c>
      <c r="I664" s="71">
        <v>1.8279690970856401E-5</v>
      </c>
      <c r="J664" s="68">
        <v>37.900477164280801</v>
      </c>
      <c r="K664" s="71">
        <v>0.20519579012536801</v>
      </c>
      <c r="L664" s="68">
        <v>29.175187457396</v>
      </c>
    </row>
    <row r="665" spans="1:12" x14ac:dyDescent="0.2">
      <c r="A665" s="72" t="s">
        <v>1602</v>
      </c>
      <c r="B665" s="66" t="s">
        <v>1603</v>
      </c>
      <c r="C665" s="67">
        <v>13</v>
      </c>
      <c r="D665" s="67" t="s">
        <v>334</v>
      </c>
      <c r="E665" s="71">
        <v>0.34568142303011701</v>
      </c>
      <c r="F665" s="68">
        <v>78.951426368542798</v>
      </c>
      <c r="G665" s="71">
        <v>0.25</v>
      </c>
      <c r="H665" s="68">
        <v>75.481881264456405</v>
      </c>
      <c r="I665" s="71">
        <v>3.4658605701607899E-7</v>
      </c>
      <c r="J665" s="68">
        <v>38.704703161141097</v>
      </c>
      <c r="K665" s="71">
        <v>0.787043922504294</v>
      </c>
      <c r="L665" s="68">
        <v>83.693138010794101</v>
      </c>
    </row>
    <row r="666" spans="1:12" x14ac:dyDescent="0.2">
      <c r="A666" s="72" t="s">
        <v>1604</v>
      </c>
      <c r="B666" s="66" t="s">
        <v>1605</v>
      </c>
      <c r="C666" s="67">
        <v>80</v>
      </c>
      <c r="D666" s="67" t="s">
        <v>334</v>
      </c>
      <c r="E666" s="71">
        <v>0.178884878307358</v>
      </c>
      <c r="F666" s="68">
        <v>56.373551465576</v>
      </c>
      <c r="G666" s="71">
        <v>0.25</v>
      </c>
      <c r="H666" s="68">
        <v>91.615541922290404</v>
      </c>
      <c r="I666" s="71">
        <v>2.6403998069014799E-5</v>
      </c>
      <c r="J666" s="68">
        <v>39.059304703476499</v>
      </c>
      <c r="K666" s="71">
        <v>0.28662823092400602</v>
      </c>
      <c r="L666" s="68">
        <v>47.7164280845262</v>
      </c>
    </row>
    <row r="667" spans="1:12" x14ac:dyDescent="0.2">
      <c r="A667" s="72" t="s">
        <v>1606</v>
      </c>
      <c r="B667" s="66" t="s">
        <v>1607</v>
      </c>
      <c r="C667" s="67">
        <v>13</v>
      </c>
      <c r="D667" s="67" t="s">
        <v>334</v>
      </c>
      <c r="E667" s="71">
        <v>0.423104046088363</v>
      </c>
      <c r="F667" s="68">
        <v>96.029298380878899</v>
      </c>
      <c r="G667" s="71">
        <v>0.53164804426198198</v>
      </c>
      <c r="H667" s="68">
        <v>97.262914417887401</v>
      </c>
      <c r="I667" s="71">
        <v>8.1928917701294798E-4</v>
      </c>
      <c r="J667" s="68">
        <v>76.291441788743299</v>
      </c>
      <c r="K667" s="71">
        <v>0.73684480482609305</v>
      </c>
      <c r="L667" s="68">
        <v>80.377794911333893</v>
      </c>
    </row>
    <row r="668" spans="1:12" x14ac:dyDescent="0.2">
      <c r="A668" s="72" t="s">
        <v>1608</v>
      </c>
      <c r="B668" s="66" t="s">
        <v>1609</v>
      </c>
      <c r="C668" s="67">
        <v>13</v>
      </c>
      <c r="D668" s="67" t="s">
        <v>334</v>
      </c>
      <c r="E668" s="71">
        <v>0.37150080775793298</v>
      </c>
      <c r="F668" s="68">
        <v>84.965304548959097</v>
      </c>
      <c r="G668" s="71">
        <v>0.25</v>
      </c>
      <c r="H668" s="68">
        <v>75.481881264456405</v>
      </c>
      <c r="I668" s="71">
        <v>0</v>
      </c>
      <c r="J668" s="68">
        <v>32.459521973785698</v>
      </c>
      <c r="K668" s="71">
        <v>0.864502423273799</v>
      </c>
      <c r="L668" s="68">
        <v>89.629915188897499</v>
      </c>
    </row>
    <row r="669" spans="1:12" x14ac:dyDescent="0.2">
      <c r="A669" s="72" t="s">
        <v>1610</v>
      </c>
      <c r="B669" s="66" t="s">
        <v>1611</v>
      </c>
      <c r="C669" s="67">
        <v>13</v>
      </c>
      <c r="D669" s="67" t="s">
        <v>334</v>
      </c>
      <c r="E669" s="71">
        <v>0.31539838155664102</v>
      </c>
      <c r="F669" s="68">
        <v>71.703932151117996</v>
      </c>
      <c r="G669" s="71">
        <v>0.25</v>
      </c>
      <c r="H669" s="68">
        <v>75.481881264456405</v>
      </c>
      <c r="I669" s="71">
        <v>0</v>
      </c>
      <c r="J669" s="68">
        <v>32.459521973785698</v>
      </c>
      <c r="K669" s="71">
        <v>0.69619514466992305</v>
      </c>
      <c r="L669" s="68">
        <v>76.869699306090993</v>
      </c>
    </row>
    <row r="670" spans="1:12" x14ac:dyDescent="0.2">
      <c r="A670" s="72" t="s">
        <v>1612</v>
      </c>
      <c r="B670" s="66" t="s">
        <v>1613</v>
      </c>
      <c r="C670" s="67">
        <v>13</v>
      </c>
      <c r="D670" s="67" t="s">
        <v>334</v>
      </c>
      <c r="E670" s="71">
        <v>0.26145839540694099</v>
      </c>
      <c r="F670" s="68">
        <v>59.9074787972244</v>
      </c>
      <c r="G670" s="71">
        <v>0.25</v>
      </c>
      <c r="H670" s="68">
        <v>75.481881264456405</v>
      </c>
      <c r="I670" s="71">
        <v>0</v>
      </c>
      <c r="J670" s="68">
        <v>32.459521973785698</v>
      </c>
      <c r="K670" s="71">
        <v>0.53437518622082303</v>
      </c>
      <c r="L670" s="68">
        <v>65.034695451040903</v>
      </c>
    </row>
    <row r="671" spans="1:12" x14ac:dyDescent="0.2">
      <c r="A671" s="72" t="s">
        <v>1614</v>
      </c>
      <c r="B671" s="66" t="s">
        <v>1615</v>
      </c>
      <c r="C671" s="67">
        <v>13</v>
      </c>
      <c r="D671" s="67" t="s">
        <v>334</v>
      </c>
      <c r="E671" s="71">
        <v>0.35241942315888902</v>
      </c>
      <c r="F671" s="68">
        <v>80.262143407864301</v>
      </c>
      <c r="G671" s="71">
        <v>0.25</v>
      </c>
      <c r="H671" s="68">
        <v>75.481881264456405</v>
      </c>
      <c r="I671" s="71">
        <v>0</v>
      </c>
      <c r="J671" s="68">
        <v>32.459521973785698</v>
      </c>
      <c r="K671" s="71">
        <v>0.80725826947666801</v>
      </c>
      <c r="L671" s="68">
        <v>85.003855050115604</v>
      </c>
    </row>
    <row r="672" spans="1:12" x14ac:dyDescent="0.2">
      <c r="A672" s="72" t="s">
        <v>1616</v>
      </c>
      <c r="B672" s="66" t="s">
        <v>1617</v>
      </c>
      <c r="C672" s="67">
        <v>13</v>
      </c>
      <c r="D672" s="67" t="s">
        <v>334</v>
      </c>
      <c r="E672" s="71">
        <v>0.35260403902325099</v>
      </c>
      <c r="F672" s="68">
        <v>80.377794911333893</v>
      </c>
      <c r="G672" s="71">
        <v>0.41390445882254701</v>
      </c>
      <c r="H672" s="68">
        <v>95.065535851966104</v>
      </c>
      <c r="I672" s="71">
        <v>4.1590326841929498E-7</v>
      </c>
      <c r="J672" s="68">
        <v>38.974556669236698</v>
      </c>
      <c r="K672" s="71">
        <v>0.64390724234393903</v>
      </c>
      <c r="L672" s="68">
        <v>72.744795682343906</v>
      </c>
    </row>
    <row r="673" spans="1:12" x14ac:dyDescent="0.2">
      <c r="A673" s="72" t="s">
        <v>1618</v>
      </c>
      <c r="B673" s="66" t="s">
        <v>1619</v>
      </c>
      <c r="C673" s="67">
        <v>13</v>
      </c>
      <c r="D673" s="67" t="s">
        <v>334</v>
      </c>
      <c r="E673" s="71">
        <v>0.376899073757407</v>
      </c>
      <c r="F673" s="68">
        <v>86.276021588280699</v>
      </c>
      <c r="G673" s="71">
        <v>0.273904382470119</v>
      </c>
      <c r="H673" s="68">
        <v>84.309946029298402</v>
      </c>
      <c r="I673" s="71">
        <v>8.6652033086339296E-4</v>
      </c>
      <c r="J673" s="68">
        <v>76.484194294525807</v>
      </c>
      <c r="K673" s="71">
        <v>0.85592631847124001</v>
      </c>
      <c r="L673" s="68">
        <v>88.974556669236705</v>
      </c>
    </row>
    <row r="674" spans="1:12" x14ac:dyDescent="0.2">
      <c r="A674" s="72" t="s">
        <v>1620</v>
      </c>
      <c r="B674" s="66" t="s">
        <v>1621</v>
      </c>
      <c r="C674" s="67">
        <v>13</v>
      </c>
      <c r="D674" s="67" t="s">
        <v>334</v>
      </c>
      <c r="E674" s="71">
        <v>0.465258067510599</v>
      </c>
      <c r="F674" s="68">
        <v>98.033924441017703</v>
      </c>
      <c r="G674" s="71">
        <v>0.42249909806162</v>
      </c>
      <c r="H674" s="68">
        <v>95.219737856592104</v>
      </c>
      <c r="I674" s="71">
        <v>1.9016300441615901E-4</v>
      </c>
      <c r="J674" s="68">
        <v>71.241326137239795</v>
      </c>
      <c r="K674" s="71">
        <v>0.97308494146576197</v>
      </c>
      <c r="L674" s="68">
        <v>97.494217424826502</v>
      </c>
    </row>
    <row r="675" spans="1:12" x14ac:dyDescent="0.2">
      <c r="A675" s="72" t="s">
        <v>1622</v>
      </c>
      <c r="B675" s="66" t="s">
        <v>1623</v>
      </c>
      <c r="C675" s="67">
        <v>13</v>
      </c>
      <c r="D675" s="67" t="s">
        <v>334</v>
      </c>
      <c r="E675" s="71">
        <v>0.41826194648932502</v>
      </c>
      <c r="F675" s="68">
        <v>95.643793369313798</v>
      </c>
      <c r="G675" s="71">
        <v>0.42950011180268499</v>
      </c>
      <c r="H675" s="68">
        <v>95.373939861218204</v>
      </c>
      <c r="I675" s="71">
        <v>1.43296454766158E-3</v>
      </c>
      <c r="J675" s="68">
        <v>78.103315343099496</v>
      </c>
      <c r="K675" s="71">
        <v>0.82385276311762901</v>
      </c>
      <c r="L675" s="68">
        <v>86.391673091750206</v>
      </c>
    </row>
    <row r="676" spans="1:12" x14ac:dyDescent="0.2">
      <c r="A676" s="72" t="s">
        <v>1624</v>
      </c>
      <c r="B676" s="66" t="s">
        <v>1625</v>
      </c>
      <c r="C676" s="67">
        <v>13</v>
      </c>
      <c r="D676" s="67" t="s">
        <v>334</v>
      </c>
      <c r="E676" s="71">
        <v>0.357387166329526</v>
      </c>
      <c r="F676" s="68">
        <v>81.611410948342296</v>
      </c>
      <c r="G676" s="71">
        <v>0.25</v>
      </c>
      <c r="H676" s="68">
        <v>75.481881264456405</v>
      </c>
      <c r="I676" s="71">
        <v>8.1794309455794695E-6</v>
      </c>
      <c r="J676" s="68">
        <v>53.006939090208199</v>
      </c>
      <c r="K676" s="71">
        <v>0.82215331955763404</v>
      </c>
      <c r="L676" s="68">
        <v>86.160370084811106</v>
      </c>
    </row>
    <row r="677" spans="1:12" x14ac:dyDescent="0.2">
      <c r="A677" s="72" t="s">
        <v>1626</v>
      </c>
      <c r="B677" s="66" t="s">
        <v>1627</v>
      </c>
      <c r="C677" s="67">
        <v>13</v>
      </c>
      <c r="D677" s="67" t="s">
        <v>334</v>
      </c>
      <c r="E677" s="71">
        <v>0.37109778392318499</v>
      </c>
      <c r="F677" s="68">
        <v>84.849653045489603</v>
      </c>
      <c r="G677" s="71">
        <v>0.25</v>
      </c>
      <c r="H677" s="68">
        <v>75.481881264456405</v>
      </c>
      <c r="I677" s="71">
        <v>6.8504259964704899E-4</v>
      </c>
      <c r="J677" s="68">
        <v>75.790285273708605</v>
      </c>
      <c r="K677" s="71">
        <v>0.86260830916990905</v>
      </c>
      <c r="L677" s="68">
        <v>89.552814186584399</v>
      </c>
    </row>
    <row r="678" spans="1:12" x14ac:dyDescent="0.2">
      <c r="A678" s="72" t="s">
        <v>1628</v>
      </c>
      <c r="B678" s="66" t="s">
        <v>1629</v>
      </c>
      <c r="C678" s="67">
        <v>13</v>
      </c>
      <c r="D678" s="67" t="s">
        <v>334</v>
      </c>
      <c r="E678" s="71">
        <v>0.41571336932698999</v>
      </c>
      <c r="F678" s="68">
        <v>94.834232845027003</v>
      </c>
      <c r="G678" s="71">
        <v>0.25</v>
      </c>
      <c r="H678" s="68">
        <v>75.481881264456405</v>
      </c>
      <c r="I678" s="71">
        <v>0</v>
      </c>
      <c r="J678" s="68">
        <v>32.459521973785698</v>
      </c>
      <c r="K678" s="71">
        <v>0.99714010798096997</v>
      </c>
      <c r="L678" s="68">
        <v>99.228989976869698</v>
      </c>
    </row>
    <row r="679" spans="1:12" x14ac:dyDescent="0.2">
      <c r="A679" s="72" t="s">
        <v>885</v>
      </c>
      <c r="B679" s="66" t="s">
        <v>1630</v>
      </c>
      <c r="C679" s="67">
        <v>13</v>
      </c>
      <c r="D679" s="67" t="s">
        <v>334</v>
      </c>
      <c r="E679" s="71">
        <v>0.25923106517405098</v>
      </c>
      <c r="F679" s="68">
        <v>59.252120277563598</v>
      </c>
      <c r="G679" s="71">
        <v>0.25</v>
      </c>
      <c r="H679" s="68">
        <v>75.481881264456405</v>
      </c>
      <c r="I679" s="71">
        <v>0</v>
      </c>
      <c r="J679" s="68">
        <v>32.459521973785698</v>
      </c>
      <c r="K679" s="71">
        <v>0.52769319552215399</v>
      </c>
      <c r="L679" s="68">
        <v>64.225134926754095</v>
      </c>
    </row>
    <row r="680" spans="1:12" x14ac:dyDescent="0.2">
      <c r="A680" s="72" t="s">
        <v>1631</v>
      </c>
      <c r="B680" s="66" t="s">
        <v>1631</v>
      </c>
      <c r="C680" s="67">
        <v>13</v>
      </c>
      <c r="D680" s="67" t="s">
        <v>334</v>
      </c>
      <c r="E680" s="71">
        <v>0.39744926141729497</v>
      </c>
      <c r="F680" s="68">
        <v>91.441788743253696</v>
      </c>
      <c r="G680" s="71">
        <v>0.25</v>
      </c>
      <c r="H680" s="68">
        <v>75.481881264456405</v>
      </c>
      <c r="I680" s="71">
        <v>0</v>
      </c>
      <c r="J680" s="68">
        <v>32.459521973785698</v>
      </c>
      <c r="K680" s="71">
        <v>0.94234778425188404</v>
      </c>
      <c r="L680" s="68">
        <v>95.296838858905204</v>
      </c>
    </row>
    <row r="681" spans="1:12" x14ac:dyDescent="0.2">
      <c r="A681" s="72" t="s">
        <v>1632</v>
      </c>
      <c r="B681" s="66" t="s">
        <v>1633</v>
      </c>
      <c r="C681" s="67">
        <v>13</v>
      </c>
      <c r="D681" s="67" t="s">
        <v>334</v>
      </c>
      <c r="E681" s="71">
        <v>0.39878565955702899</v>
      </c>
      <c r="F681" s="68">
        <v>91.942945258288404</v>
      </c>
      <c r="G681" s="71">
        <v>0.25</v>
      </c>
      <c r="H681" s="68">
        <v>75.481881264456405</v>
      </c>
      <c r="I681" s="71">
        <v>0</v>
      </c>
      <c r="J681" s="68">
        <v>32.459521973785698</v>
      </c>
      <c r="K681" s="71">
        <v>0.94635697867108604</v>
      </c>
      <c r="L681" s="68">
        <v>95.643793369313798</v>
      </c>
    </row>
    <row r="682" spans="1:12" x14ac:dyDescent="0.2">
      <c r="A682" s="72" t="s">
        <v>1634</v>
      </c>
      <c r="B682" s="66" t="s">
        <v>1635</v>
      </c>
      <c r="C682" s="67">
        <v>13</v>
      </c>
      <c r="D682" s="67" t="s">
        <v>334</v>
      </c>
      <c r="E682" s="71">
        <v>0.37710596104206101</v>
      </c>
      <c r="F682" s="68">
        <v>86.314572089437206</v>
      </c>
      <c r="G682" s="71">
        <v>0.25</v>
      </c>
      <c r="H682" s="68">
        <v>75.481881264456405</v>
      </c>
      <c r="I682" s="71">
        <v>0</v>
      </c>
      <c r="J682" s="68">
        <v>32.459521973785698</v>
      </c>
      <c r="K682" s="71">
        <v>0.88131788312618198</v>
      </c>
      <c r="L682" s="68">
        <v>90.747879722436394</v>
      </c>
    </row>
    <row r="683" spans="1:12" x14ac:dyDescent="0.2">
      <c r="A683" s="72" t="s">
        <v>1636</v>
      </c>
      <c r="B683" s="66" t="s">
        <v>1637</v>
      </c>
      <c r="C683" s="67">
        <v>13</v>
      </c>
      <c r="D683" s="67" t="s">
        <v>334</v>
      </c>
      <c r="E683" s="71">
        <v>0.36081838786257198</v>
      </c>
      <c r="F683" s="68">
        <v>82.151117964533498</v>
      </c>
      <c r="G683" s="71">
        <v>0.25</v>
      </c>
      <c r="H683" s="68">
        <v>75.481881264456405</v>
      </c>
      <c r="I683" s="71">
        <v>0</v>
      </c>
      <c r="J683" s="68">
        <v>32.459521973785698</v>
      </c>
      <c r="K683" s="71">
        <v>0.83245516358771499</v>
      </c>
      <c r="L683" s="68">
        <v>86.969930609097901</v>
      </c>
    </row>
    <row r="684" spans="1:12" x14ac:dyDescent="0.2">
      <c r="A684" s="72" t="s">
        <v>1638</v>
      </c>
      <c r="B684" s="66" t="s">
        <v>1639</v>
      </c>
      <c r="C684" s="67">
        <v>13</v>
      </c>
      <c r="D684" s="67" t="s">
        <v>334</v>
      </c>
      <c r="E684" s="71">
        <v>0.47289965866290101</v>
      </c>
      <c r="F684" s="68">
        <v>98.303777949113297</v>
      </c>
      <c r="G684" s="71">
        <v>0.57424229190322196</v>
      </c>
      <c r="H684" s="68">
        <v>97.532767925982995</v>
      </c>
      <c r="I684" s="71">
        <v>3.6327832794960701E-4</v>
      </c>
      <c r="J684" s="68">
        <v>73.631457208943701</v>
      </c>
      <c r="K684" s="71">
        <v>0.84409340575753</v>
      </c>
      <c r="L684" s="68">
        <v>88.203546646106403</v>
      </c>
    </row>
    <row r="685" spans="1:12" x14ac:dyDescent="0.2">
      <c r="A685" s="72" t="s">
        <v>1334</v>
      </c>
      <c r="B685" s="66" t="s">
        <v>1640</v>
      </c>
      <c r="C685" s="67">
        <v>13</v>
      </c>
      <c r="D685" s="67" t="s">
        <v>334</v>
      </c>
      <c r="E685" s="71">
        <v>0.26677683664486201</v>
      </c>
      <c r="F685" s="68">
        <v>61.256746337702403</v>
      </c>
      <c r="G685" s="71">
        <v>0.25015343822605102</v>
      </c>
      <c r="H685" s="68">
        <v>75.520431765612997</v>
      </c>
      <c r="I685" s="71">
        <v>1.5444889869566301E-4</v>
      </c>
      <c r="J685" s="68">
        <v>70.470316114109494</v>
      </c>
      <c r="K685" s="71">
        <v>0.55002262280984004</v>
      </c>
      <c r="L685" s="68">
        <v>66.499614494988407</v>
      </c>
    </row>
    <row r="686" spans="1:12" x14ac:dyDescent="0.2">
      <c r="A686" s="72" t="s">
        <v>1641</v>
      </c>
      <c r="B686" s="66" t="s">
        <v>1642</v>
      </c>
      <c r="C686" s="67">
        <v>13</v>
      </c>
      <c r="D686" s="67" t="s">
        <v>334</v>
      </c>
      <c r="E686" s="71">
        <v>0.21568888660679</v>
      </c>
      <c r="F686" s="68">
        <v>48.689282960678497</v>
      </c>
      <c r="G686" s="71">
        <v>0.24761350008174199</v>
      </c>
      <c r="H686" s="68">
        <v>32.228218966846597</v>
      </c>
      <c r="I686" s="71">
        <v>1.59429586227397E-6</v>
      </c>
      <c r="J686" s="68">
        <v>42.713955281418698</v>
      </c>
      <c r="K686" s="71">
        <v>0.399451565442765</v>
      </c>
      <c r="L686" s="68">
        <v>52.737085582112599</v>
      </c>
    </row>
    <row r="687" spans="1:12" x14ac:dyDescent="0.2">
      <c r="A687" s="72" t="s">
        <v>1643</v>
      </c>
      <c r="B687" s="66" t="s">
        <v>1644</v>
      </c>
      <c r="C687" s="67">
        <v>13</v>
      </c>
      <c r="D687" s="67" t="s">
        <v>334</v>
      </c>
      <c r="E687" s="71">
        <v>0.25356246350134798</v>
      </c>
      <c r="F687" s="68">
        <v>57.401696222050901</v>
      </c>
      <c r="G687" s="71">
        <v>0.240558625402811</v>
      </c>
      <c r="H687" s="68">
        <v>27.872012336160399</v>
      </c>
      <c r="I687" s="71">
        <v>4.53958417479661E-4</v>
      </c>
      <c r="J687" s="68">
        <v>74.132613723978395</v>
      </c>
      <c r="K687" s="71">
        <v>0.51967480668375199</v>
      </c>
      <c r="L687" s="68">
        <v>63.4155744024672</v>
      </c>
    </row>
    <row r="688" spans="1:12" x14ac:dyDescent="0.2">
      <c r="A688" s="72" t="s">
        <v>1645</v>
      </c>
      <c r="B688" s="66" t="s">
        <v>1646</v>
      </c>
      <c r="C688" s="67">
        <v>13</v>
      </c>
      <c r="D688" s="67" t="s">
        <v>334</v>
      </c>
      <c r="E688" s="71">
        <v>0.242700749906578</v>
      </c>
      <c r="F688" s="68">
        <v>55.050115651503503</v>
      </c>
      <c r="G688" s="71">
        <v>0.25717131474103599</v>
      </c>
      <c r="H688" s="68">
        <v>79.606784888203507</v>
      </c>
      <c r="I688" s="71">
        <v>4.81893253675157E-4</v>
      </c>
      <c r="J688" s="68">
        <v>74.556669236700102</v>
      </c>
      <c r="K688" s="71">
        <v>0.470449041725023</v>
      </c>
      <c r="L688" s="68">
        <v>59.252120277563598</v>
      </c>
    </row>
    <row r="689" spans="1:12" x14ac:dyDescent="0.2">
      <c r="A689" s="72" t="s">
        <v>1647</v>
      </c>
      <c r="B689" s="66" t="s">
        <v>1648</v>
      </c>
      <c r="C689" s="67">
        <v>13</v>
      </c>
      <c r="D689" s="67" t="s">
        <v>334</v>
      </c>
      <c r="E689" s="71">
        <v>0.25040860351339</v>
      </c>
      <c r="F689" s="68">
        <v>56.515034695451</v>
      </c>
      <c r="G689" s="71">
        <v>0.25398406374501997</v>
      </c>
      <c r="H689" s="68">
        <v>78.373168851195103</v>
      </c>
      <c r="I689" s="71">
        <v>6.4742275450603595E-5</v>
      </c>
      <c r="J689" s="68">
        <v>66.499614494988407</v>
      </c>
      <c r="K689" s="71">
        <v>0.49717700451969898</v>
      </c>
      <c r="L689" s="68">
        <v>61.295296838858903</v>
      </c>
    </row>
    <row r="690" spans="1:12" x14ac:dyDescent="0.2">
      <c r="A690" s="72" t="s">
        <v>1649</v>
      </c>
      <c r="B690" s="66" t="s">
        <v>1650</v>
      </c>
      <c r="C690" s="67">
        <v>13</v>
      </c>
      <c r="D690" s="67" t="s">
        <v>334</v>
      </c>
      <c r="E690" s="71">
        <v>0.26197723144034601</v>
      </c>
      <c r="F690" s="68">
        <v>60.1002313030069</v>
      </c>
      <c r="G690" s="71">
        <v>0.25</v>
      </c>
      <c r="H690" s="68">
        <v>75.481881264456405</v>
      </c>
      <c r="I690" s="71">
        <v>2.5439416584980201E-5</v>
      </c>
      <c r="J690" s="68">
        <v>59.9845797995374</v>
      </c>
      <c r="K690" s="71">
        <v>0.53590625490445198</v>
      </c>
      <c r="L690" s="68">
        <v>65.111796453353904</v>
      </c>
    </row>
    <row r="691" spans="1:12" x14ac:dyDescent="0.2">
      <c r="A691" s="72" t="s">
        <v>1651</v>
      </c>
      <c r="B691" s="66" t="s">
        <v>1652</v>
      </c>
      <c r="C691" s="67">
        <v>13</v>
      </c>
      <c r="D691" s="67" t="s">
        <v>334</v>
      </c>
      <c r="E691" s="71">
        <v>0.29109271562449701</v>
      </c>
      <c r="F691" s="68">
        <v>65.959907478797206</v>
      </c>
      <c r="G691" s="71">
        <v>0.36507509976019398</v>
      </c>
      <c r="H691" s="68">
        <v>93.4464148033924</v>
      </c>
      <c r="I691" s="71">
        <v>4.92806352661284E-3</v>
      </c>
      <c r="J691" s="68">
        <v>82.266769468003105</v>
      </c>
      <c r="K691" s="71">
        <v>0.50327498358668499</v>
      </c>
      <c r="L691" s="68">
        <v>61.642251349267497</v>
      </c>
    </row>
    <row r="692" spans="1:12" x14ac:dyDescent="0.2">
      <c r="A692" s="72" t="s">
        <v>1653</v>
      </c>
      <c r="B692" s="66" t="s">
        <v>1654</v>
      </c>
      <c r="C692" s="67">
        <v>13</v>
      </c>
      <c r="D692" s="67" t="s">
        <v>334</v>
      </c>
      <c r="E692" s="71">
        <v>0.25573377506711398</v>
      </c>
      <c r="F692" s="68">
        <v>58.249807247494203</v>
      </c>
      <c r="G692" s="71">
        <v>0.25</v>
      </c>
      <c r="H692" s="68">
        <v>75.481881264456405</v>
      </c>
      <c r="I692" s="71">
        <v>4.6442531640154597E-6</v>
      </c>
      <c r="J692" s="68">
        <v>49.460292983808799</v>
      </c>
      <c r="K692" s="71">
        <v>0.51719668094817794</v>
      </c>
      <c r="L692" s="68">
        <v>63.068619892058599</v>
      </c>
    </row>
    <row r="693" spans="1:12" x14ac:dyDescent="0.2">
      <c r="A693" s="72" t="s">
        <v>409</v>
      </c>
      <c r="B693" s="66" t="s">
        <v>1655</v>
      </c>
      <c r="C693" s="67">
        <v>13</v>
      </c>
      <c r="D693" s="67" t="s">
        <v>334</v>
      </c>
      <c r="E693" s="71">
        <v>0.26718294461275</v>
      </c>
      <c r="F693" s="68">
        <v>61.333847340015403</v>
      </c>
      <c r="G693" s="71">
        <v>0.297097434175774</v>
      </c>
      <c r="H693" s="68">
        <v>87.856592135697795</v>
      </c>
      <c r="I693" s="71">
        <v>3.4688479951975499E-5</v>
      </c>
      <c r="J693" s="68">
        <v>62.567463377023898</v>
      </c>
      <c r="K693" s="71">
        <v>0.50441671118252396</v>
      </c>
      <c r="L693" s="68">
        <v>61.757902852737097</v>
      </c>
    </row>
    <row r="694" spans="1:12" x14ac:dyDescent="0.2">
      <c r="A694" s="72" t="s">
        <v>1656</v>
      </c>
      <c r="B694" s="66" t="s">
        <v>1657</v>
      </c>
      <c r="C694" s="67">
        <v>13</v>
      </c>
      <c r="D694" s="67" t="s">
        <v>334</v>
      </c>
      <c r="E694" s="71">
        <v>0.30568919473366502</v>
      </c>
      <c r="F694" s="68">
        <v>69.390902081727106</v>
      </c>
      <c r="G694" s="71">
        <v>0.37414440476023603</v>
      </c>
      <c r="H694" s="68">
        <v>93.716268311488093</v>
      </c>
      <c r="I694" s="71">
        <v>5.2960438153326498E-4</v>
      </c>
      <c r="J694" s="68">
        <v>74.942174248265204</v>
      </c>
      <c r="K694" s="71">
        <v>0.54239357505922603</v>
      </c>
      <c r="L694" s="68">
        <v>65.805705474171205</v>
      </c>
    </row>
    <row r="695" spans="1:12" x14ac:dyDescent="0.2">
      <c r="A695" s="72" t="s">
        <v>1658</v>
      </c>
      <c r="B695" s="66" t="s">
        <v>1659</v>
      </c>
      <c r="C695" s="67">
        <v>13</v>
      </c>
      <c r="D695" s="67" t="s">
        <v>334</v>
      </c>
      <c r="E695" s="71">
        <v>0.27326915071494101</v>
      </c>
      <c r="F695" s="68">
        <v>62.336160370084798</v>
      </c>
      <c r="G695" s="71">
        <v>0.27682411212235403</v>
      </c>
      <c r="H695" s="68">
        <v>84.695451040863503</v>
      </c>
      <c r="I695" s="71">
        <v>5.7533315600858203E-6</v>
      </c>
      <c r="J695" s="68">
        <v>51.117964533538903</v>
      </c>
      <c r="K695" s="71">
        <v>0.54297758669090901</v>
      </c>
      <c r="L695" s="68">
        <v>65.921356977640698</v>
      </c>
    </row>
    <row r="696" spans="1:12" x14ac:dyDescent="0.2">
      <c r="A696" s="72" t="s">
        <v>1660</v>
      </c>
      <c r="B696" s="66" t="s">
        <v>1661</v>
      </c>
      <c r="C696" s="67">
        <v>13</v>
      </c>
      <c r="D696" s="67" t="s">
        <v>334</v>
      </c>
      <c r="E696" s="71">
        <v>0.35350137973510998</v>
      </c>
      <c r="F696" s="68">
        <v>80.416345412490401</v>
      </c>
      <c r="G696" s="71">
        <v>0.38680076610206598</v>
      </c>
      <c r="H696" s="68">
        <v>94.294525828835802</v>
      </c>
      <c r="I696" s="71">
        <v>6.0305973920797797E-6</v>
      </c>
      <c r="J696" s="68">
        <v>51.580570547417103</v>
      </c>
      <c r="K696" s="71">
        <v>0.67369734250587099</v>
      </c>
      <c r="L696" s="68">
        <v>75.057825751734796</v>
      </c>
    </row>
    <row r="697" spans="1:12" x14ac:dyDescent="0.2">
      <c r="A697" s="72" t="s">
        <v>1662</v>
      </c>
      <c r="B697" s="66" t="s">
        <v>1663</v>
      </c>
      <c r="C697" s="67">
        <v>13</v>
      </c>
      <c r="D697" s="67" t="s">
        <v>334</v>
      </c>
      <c r="E697" s="71">
        <v>0.27479175583562199</v>
      </c>
      <c r="F697" s="68">
        <v>62.798766383962999</v>
      </c>
      <c r="G697" s="71">
        <v>0.272927766617172</v>
      </c>
      <c r="H697" s="68">
        <v>84.040092521202794</v>
      </c>
      <c r="I697" s="71">
        <v>2.5685481648837099E-4</v>
      </c>
      <c r="J697" s="68">
        <v>72.166538164996098</v>
      </c>
      <c r="K697" s="71">
        <v>0.551190646073207</v>
      </c>
      <c r="L697" s="68">
        <v>66.576715497301507</v>
      </c>
    </row>
    <row r="698" spans="1:12" x14ac:dyDescent="0.2">
      <c r="A698" s="72" t="s">
        <v>1664</v>
      </c>
      <c r="B698" s="66" t="s">
        <v>1664</v>
      </c>
      <c r="C698" s="67">
        <v>13</v>
      </c>
      <c r="D698" s="67" t="s">
        <v>334</v>
      </c>
      <c r="E698" s="71">
        <v>0.39758874949082201</v>
      </c>
      <c r="F698" s="68">
        <v>91.480339244410203</v>
      </c>
      <c r="G698" s="71">
        <v>0.25</v>
      </c>
      <c r="H698" s="68">
        <v>75.481881264456405</v>
      </c>
      <c r="I698" s="71">
        <v>3.4658605701607899E-7</v>
      </c>
      <c r="J698" s="68">
        <v>38.704703161141097</v>
      </c>
      <c r="K698" s="71">
        <v>0.94276590188640896</v>
      </c>
      <c r="L698" s="68">
        <v>95.335389360061697</v>
      </c>
    </row>
    <row r="699" spans="1:12" x14ac:dyDescent="0.2">
      <c r="A699" s="72" t="s">
        <v>1665</v>
      </c>
      <c r="B699" s="66" t="s">
        <v>1666</v>
      </c>
      <c r="C699" s="67">
        <v>13</v>
      </c>
      <c r="D699" s="67" t="s">
        <v>334</v>
      </c>
      <c r="E699" s="71">
        <v>0.36788731050660001</v>
      </c>
      <c r="F699" s="68">
        <v>84.040092521202794</v>
      </c>
      <c r="G699" s="71">
        <v>0.32380755819822599</v>
      </c>
      <c r="H699" s="68">
        <v>90.747879722436394</v>
      </c>
      <c r="I699" s="71">
        <v>5.0157480106346702E-5</v>
      </c>
      <c r="J699" s="68">
        <v>64.957594448727804</v>
      </c>
      <c r="K699" s="71">
        <v>0.77980421584146897</v>
      </c>
      <c r="L699" s="68">
        <v>83.114880493446407</v>
      </c>
    </row>
    <row r="700" spans="1:12" x14ac:dyDescent="0.2">
      <c r="A700" s="72" t="s">
        <v>1667</v>
      </c>
      <c r="B700" s="66" t="s">
        <v>1668</v>
      </c>
      <c r="C700" s="67">
        <v>13</v>
      </c>
      <c r="D700" s="67" t="s">
        <v>334</v>
      </c>
      <c r="E700" s="71">
        <v>0.42231690599021399</v>
      </c>
      <c r="F700" s="68">
        <v>95.952197378565899</v>
      </c>
      <c r="G700" s="71">
        <v>0.458207615880101</v>
      </c>
      <c r="H700" s="68">
        <v>96.067848882035506</v>
      </c>
      <c r="I700" s="71">
        <v>0.131983622217414</v>
      </c>
      <c r="J700" s="68">
        <v>93.754818812644601</v>
      </c>
      <c r="K700" s="71">
        <v>0.67675947987312801</v>
      </c>
      <c r="L700" s="68">
        <v>75.558982266769505</v>
      </c>
    </row>
    <row r="701" spans="1:12" x14ac:dyDescent="0.2">
      <c r="A701" s="72" t="s">
        <v>1669</v>
      </c>
      <c r="B701" s="66" t="s">
        <v>1670</v>
      </c>
      <c r="C701" s="67">
        <v>13</v>
      </c>
      <c r="D701" s="67" t="s">
        <v>334</v>
      </c>
      <c r="E701" s="71">
        <v>0.42533472366615999</v>
      </c>
      <c r="F701" s="68">
        <v>96.106399383191999</v>
      </c>
      <c r="G701" s="71">
        <v>0.33605002619976199</v>
      </c>
      <c r="H701" s="68">
        <v>91.711642251349303</v>
      </c>
      <c r="I701" s="71">
        <v>1.94982383956106E-3</v>
      </c>
      <c r="J701" s="68">
        <v>79.105628373168798</v>
      </c>
      <c r="K701" s="71">
        <v>0.93800432095915698</v>
      </c>
      <c r="L701" s="68">
        <v>94.872783346183496</v>
      </c>
    </row>
    <row r="702" spans="1:12" x14ac:dyDescent="0.2">
      <c r="A702" s="72" t="s">
        <v>1671</v>
      </c>
      <c r="B702" s="66" t="s">
        <v>1672</v>
      </c>
      <c r="C702" s="67">
        <v>13</v>
      </c>
      <c r="D702" s="67" t="s">
        <v>334</v>
      </c>
      <c r="E702" s="71">
        <v>0.39874535515085702</v>
      </c>
      <c r="F702" s="68">
        <v>91.865844255975304</v>
      </c>
      <c r="G702" s="71">
        <v>0.25079681274900401</v>
      </c>
      <c r="H702" s="68">
        <v>76.484194294525807</v>
      </c>
      <c r="I702" s="71">
        <v>5.5453769122572695E-7</v>
      </c>
      <c r="J702" s="68">
        <v>39.82266769468</v>
      </c>
      <c r="K702" s="71">
        <v>0.945438698165876</v>
      </c>
      <c r="L702" s="68">
        <v>95.605242868157305</v>
      </c>
    </row>
    <row r="703" spans="1:12" x14ac:dyDescent="0.2">
      <c r="A703" s="72" t="s">
        <v>1673</v>
      </c>
      <c r="B703" s="66" t="s">
        <v>1674</v>
      </c>
      <c r="C703" s="67">
        <v>13</v>
      </c>
      <c r="D703" s="67" t="s">
        <v>334</v>
      </c>
      <c r="E703" s="71">
        <v>0.40846965237670502</v>
      </c>
      <c r="F703" s="68">
        <v>93.562066306861993</v>
      </c>
      <c r="G703" s="71">
        <v>0.25</v>
      </c>
      <c r="H703" s="68">
        <v>75.481881264456405</v>
      </c>
      <c r="I703" s="71">
        <v>1.1783925938546699E-5</v>
      </c>
      <c r="J703" s="68">
        <v>55.281418658442597</v>
      </c>
      <c r="K703" s="71">
        <v>0.97539717320417596</v>
      </c>
      <c r="L703" s="68">
        <v>97.802621434078603</v>
      </c>
    </row>
    <row r="704" spans="1:12" x14ac:dyDescent="0.2">
      <c r="A704" s="72" t="s">
        <v>1675</v>
      </c>
      <c r="B704" s="66" t="s">
        <v>1675</v>
      </c>
      <c r="C704" s="67">
        <v>13</v>
      </c>
      <c r="D704" s="67" t="s">
        <v>334</v>
      </c>
      <c r="E704" s="71">
        <v>0.41069418681540099</v>
      </c>
      <c r="F704" s="68">
        <v>93.986121819583701</v>
      </c>
      <c r="G704" s="71">
        <v>0.25</v>
      </c>
      <c r="H704" s="68">
        <v>75.481881264456405</v>
      </c>
      <c r="I704" s="71">
        <v>3.3965433587575799E-6</v>
      </c>
      <c r="J704" s="68">
        <v>47.301464919043902</v>
      </c>
      <c r="K704" s="71">
        <v>0.982079163902845</v>
      </c>
      <c r="L704" s="68">
        <v>98.303777949113297</v>
      </c>
    </row>
    <row r="705" spans="1:12" x14ac:dyDescent="0.2">
      <c r="A705" s="72" t="s">
        <v>1676</v>
      </c>
      <c r="B705" s="66" t="s">
        <v>1677</v>
      </c>
      <c r="C705" s="67">
        <v>13</v>
      </c>
      <c r="D705" s="67" t="s">
        <v>334</v>
      </c>
      <c r="E705" s="71">
        <v>0.32711044087042401</v>
      </c>
      <c r="F705" s="68">
        <v>74.556669236700102</v>
      </c>
      <c r="G705" s="71">
        <v>0.25</v>
      </c>
      <c r="H705" s="68">
        <v>75.481881264456405</v>
      </c>
      <c r="I705" s="71">
        <v>4.8522047982251102E-7</v>
      </c>
      <c r="J705" s="68">
        <v>39.398612181958399</v>
      </c>
      <c r="K705" s="71">
        <v>0.73133083739079097</v>
      </c>
      <c r="L705" s="68">
        <v>79.838087895142607</v>
      </c>
    </row>
    <row r="706" spans="1:12" x14ac:dyDescent="0.2">
      <c r="A706" s="72" t="s">
        <v>1678</v>
      </c>
      <c r="B706" s="66" t="s">
        <v>1679</v>
      </c>
      <c r="C706" s="67">
        <v>13</v>
      </c>
      <c r="D706" s="67" t="s">
        <v>334</v>
      </c>
      <c r="E706" s="71">
        <v>0.35239822759248202</v>
      </c>
      <c r="F706" s="68">
        <v>80.223592906707793</v>
      </c>
      <c r="G706" s="71">
        <v>0.280254745167615</v>
      </c>
      <c r="H706" s="68">
        <v>85.505011565150298</v>
      </c>
      <c r="I706" s="71">
        <v>3.1885917245479298E-6</v>
      </c>
      <c r="J706" s="68">
        <v>46.8003084040093</v>
      </c>
      <c r="K706" s="71">
        <v>0.77693674901810705</v>
      </c>
      <c r="L706" s="68">
        <v>82.845026985350799</v>
      </c>
    </row>
    <row r="707" spans="1:12" x14ac:dyDescent="0.2">
      <c r="A707" s="72" t="s">
        <v>1608</v>
      </c>
      <c r="B707" s="66" t="s">
        <v>1680</v>
      </c>
      <c r="C707" s="67">
        <v>13</v>
      </c>
      <c r="D707" s="67" t="s">
        <v>334</v>
      </c>
      <c r="E707" s="71">
        <v>0.35974155044803102</v>
      </c>
      <c r="F707" s="68">
        <v>81.958365458751004</v>
      </c>
      <c r="G707" s="71">
        <v>0.25</v>
      </c>
      <c r="H707" s="68">
        <v>75.481881264456405</v>
      </c>
      <c r="I707" s="71">
        <v>0</v>
      </c>
      <c r="J707" s="68">
        <v>32.459521973785698</v>
      </c>
      <c r="K707" s="71">
        <v>0.82922465134409196</v>
      </c>
      <c r="L707" s="68">
        <v>86.622976098689307</v>
      </c>
    </row>
    <row r="708" spans="1:12" x14ac:dyDescent="0.2">
      <c r="A708" s="72" t="s">
        <v>1681</v>
      </c>
      <c r="B708" s="66" t="s">
        <v>1682</v>
      </c>
      <c r="C708" s="67">
        <v>13</v>
      </c>
      <c r="D708" s="67" t="s">
        <v>334</v>
      </c>
      <c r="E708" s="71">
        <v>0.32367633112023703</v>
      </c>
      <c r="F708" s="68">
        <v>73.708558211256701</v>
      </c>
      <c r="G708" s="71">
        <v>0.25</v>
      </c>
      <c r="H708" s="68">
        <v>75.481881264456405</v>
      </c>
      <c r="I708" s="71">
        <v>0</v>
      </c>
      <c r="J708" s="68">
        <v>32.459521973785698</v>
      </c>
      <c r="K708" s="71">
        <v>0.72102899336071002</v>
      </c>
      <c r="L708" s="68">
        <v>78.835774865073205</v>
      </c>
    </row>
    <row r="709" spans="1:12" x14ac:dyDescent="0.2">
      <c r="A709" s="72" t="s">
        <v>1612</v>
      </c>
      <c r="B709" s="66" t="s">
        <v>1683</v>
      </c>
      <c r="C709" s="67">
        <v>13</v>
      </c>
      <c r="D709" s="67" t="s">
        <v>334</v>
      </c>
      <c r="E709" s="71">
        <v>0.37456294512518901</v>
      </c>
      <c r="F709" s="68">
        <v>85.620663068619905</v>
      </c>
      <c r="G709" s="71">
        <v>0.25</v>
      </c>
      <c r="H709" s="68">
        <v>75.481881264456405</v>
      </c>
      <c r="I709" s="71">
        <v>0</v>
      </c>
      <c r="J709" s="68">
        <v>32.459521973785698</v>
      </c>
      <c r="K709" s="71">
        <v>0.87368883537556796</v>
      </c>
      <c r="L709" s="68">
        <v>90.1696222050887</v>
      </c>
    </row>
    <row r="710" spans="1:12" x14ac:dyDescent="0.2">
      <c r="A710" s="72" t="s">
        <v>1684</v>
      </c>
      <c r="B710" s="66" t="s">
        <v>1685</v>
      </c>
      <c r="C710" s="67">
        <v>13</v>
      </c>
      <c r="D710" s="67" t="s">
        <v>334</v>
      </c>
      <c r="E710" s="71">
        <v>0.262868448950482</v>
      </c>
      <c r="F710" s="68">
        <v>60.331534309946001</v>
      </c>
      <c r="G710" s="71">
        <v>0.25</v>
      </c>
      <c r="H710" s="68">
        <v>75.481881264456405</v>
      </c>
      <c r="I710" s="71">
        <v>0</v>
      </c>
      <c r="J710" s="68">
        <v>32.459521973785698</v>
      </c>
      <c r="K710" s="71">
        <v>0.53860534685144701</v>
      </c>
      <c r="L710" s="68">
        <v>65.343099460293004</v>
      </c>
    </row>
    <row r="711" spans="1:12" x14ac:dyDescent="0.2">
      <c r="A711" s="72" t="s">
        <v>1372</v>
      </c>
      <c r="B711" s="66" t="s">
        <v>1686</v>
      </c>
      <c r="C711" s="67">
        <v>13</v>
      </c>
      <c r="D711" s="67" t="s">
        <v>334</v>
      </c>
      <c r="E711" s="71">
        <v>0.24753752985198399</v>
      </c>
      <c r="F711" s="68">
        <v>55.859676175790298</v>
      </c>
      <c r="G711" s="71">
        <v>0.25</v>
      </c>
      <c r="H711" s="68">
        <v>75.481881264456405</v>
      </c>
      <c r="I711" s="71">
        <v>2.4954196105157699E-6</v>
      </c>
      <c r="J711" s="68">
        <v>45.142636854279097</v>
      </c>
      <c r="K711" s="71">
        <v>0.49261009413634199</v>
      </c>
      <c r="L711" s="68">
        <v>60.986892829606802</v>
      </c>
    </row>
    <row r="712" spans="1:12" x14ac:dyDescent="0.2">
      <c r="A712" s="72" t="s">
        <v>1614</v>
      </c>
      <c r="B712" s="66" t="s">
        <v>1687</v>
      </c>
      <c r="C712" s="67">
        <v>13</v>
      </c>
      <c r="D712" s="67" t="s">
        <v>334</v>
      </c>
      <c r="E712" s="71">
        <v>0.18969052148500101</v>
      </c>
      <c r="F712" s="68">
        <v>42.598303777949099</v>
      </c>
      <c r="G712" s="71">
        <v>0.25</v>
      </c>
      <c r="H712" s="68">
        <v>75.481881264456405</v>
      </c>
      <c r="I712" s="71">
        <v>8.8045813945032605E-5</v>
      </c>
      <c r="J712" s="68">
        <v>67.810331534309896</v>
      </c>
      <c r="K712" s="71">
        <v>0.31898351864105901</v>
      </c>
      <c r="L712" s="68">
        <v>45.797995373939898</v>
      </c>
    </row>
    <row r="713" spans="1:12" x14ac:dyDescent="0.2">
      <c r="A713" s="72" t="s">
        <v>1688</v>
      </c>
      <c r="B713" s="66" t="s">
        <v>1688</v>
      </c>
      <c r="C713" s="67">
        <v>13</v>
      </c>
      <c r="D713" s="67" t="s">
        <v>334</v>
      </c>
      <c r="E713" s="71">
        <v>0.188196450039462</v>
      </c>
      <c r="F713" s="68">
        <v>42.328450269853498</v>
      </c>
      <c r="G713" s="71">
        <v>0.25</v>
      </c>
      <c r="H713" s="68">
        <v>75.481881264456405</v>
      </c>
      <c r="I713" s="71">
        <v>4.3669843184025998E-6</v>
      </c>
      <c r="J713" s="68">
        <v>49.113338473400198</v>
      </c>
      <c r="K713" s="71">
        <v>0.31458498313406902</v>
      </c>
      <c r="L713" s="68">
        <v>45.296838858905197</v>
      </c>
    </row>
    <row r="714" spans="1:12" x14ac:dyDescent="0.2">
      <c r="A714" s="72" t="s">
        <v>1689</v>
      </c>
      <c r="B714" s="66" t="s">
        <v>1689</v>
      </c>
      <c r="C714" s="67">
        <v>13</v>
      </c>
      <c r="D714" s="67" t="s">
        <v>334</v>
      </c>
      <c r="E714" s="71">
        <v>0.30246558513633598</v>
      </c>
      <c r="F714" s="68">
        <v>68.504240555127197</v>
      </c>
      <c r="G714" s="71">
        <v>0.60917984103415002</v>
      </c>
      <c r="H714" s="68">
        <v>97.995373939861196</v>
      </c>
      <c r="I714" s="71">
        <v>5.1826763528968903E-3</v>
      </c>
      <c r="J714" s="68">
        <v>82.498072474942205</v>
      </c>
      <c r="K714" s="71">
        <v>0.29303423802196099</v>
      </c>
      <c r="L714" s="68">
        <v>43.1765612952968</v>
      </c>
    </row>
    <row r="715" spans="1:12" x14ac:dyDescent="0.2">
      <c r="A715" s="72" t="s">
        <v>1690</v>
      </c>
      <c r="B715" s="66" t="s">
        <v>1690</v>
      </c>
      <c r="C715" s="67">
        <v>13</v>
      </c>
      <c r="D715" s="67" t="s">
        <v>334</v>
      </c>
      <c r="E715" s="71">
        <v>0.20333207473916301</v>
      </c>
      <c r="F715" s="68">
        <v>45.643793369313798</v>
      </c>
      <c r="G715" s="71">
        <v>0.25</v>
      </c>
      <c r="H715" s="68">
        <v>75.481881264456405</v>
      </c>
      <c r="I715" s="71">
        <v>0</v>
      </c>
      <c r="J715" s="68">
        <v>32.459521973785698</v>
      </c>
      <c r="K715" s="71">
        <v>0.35999622421749</v>
      </c>
      <c r="L715" s="68">
        <v>49.614494988434799</v>
      </c>
    </row>
    <row r="716" spans="1:12" x14ac:dyDescent="0.2">
      <c r="A716" s="72" t="s">
        <v>409</v>
      </c>
      <c r="B716" s="66" t="s">
        <v>1691</v>
      </c>
      <c r="C716" s="67">
        <v>13</v>
      </c>
      <c r="D716" s="67" t="s">
        <v>334</v>
      </c>
      <c r="E716" s="71">
        <v>0.355451645916323</v>
      </c>
      <c r="F716" s="68">
        <v>80.956052428681602</v>
      </c>
      <c r="G716" s="71">
        <v>0.25</v>
      </c>
      <c r="H716" s="68">
        <v>75.481881264456405</v>
      </c>
      <c r="I716" s="71">
        <v>1.04926714427427E-4</v>
      </c>
      <c r="J716" s="68">
        <v>68.504240555127197</v>
      </c>
      <c r="K716" s="71">
        <v>0.81625001103454298</v>
      </c>
      <c r="L716" s="68">
        <v>85.620663068619905</v>
      </c>
    </row>
    <row r="717" spans="1:12" x14ac:dyDescent="0.2">
      <c r="A717" s="72" t="s">
        <v>1692</v>
      </c>
      <c r="B717" s="66" t="s">
        <v>1693</v>
      </c>
      <c r="C717" s="67">
        <v>13</v>
      </c>
      <c r="D717" s="67" t="s">
        <v>334</v>
      </c>
      <c r="E717" s="71">
        <v>0.32280597369754699</v>
      </c>
      <c r="F717" s="68">
        <v>73.5543562066307</v>
      </c>
      <c r="G717" s="71">
        <v>0.28743162118696902</v>
      </c>
      <c r="H717" s="68">
        <v>86.6615265998458</v>
      </c>
      <c r="I717" s="71">
        <v>0.33415938654162503</v>
      </c>
      <c r="J717" s="68">
        <v>96.993060909791794</v>
      </c>
      <c r="K717" s="71">
        <v>0.34682691336404697</v>
      </c>
      <c r="L717" s="68">
        <v>48.149575944487303</v>
      </c>
    </row>
    <row r="718" spans="1:12" x14ac:dyDescent="0.2">
      <c r="A718" s="72" t="s">
        <v>1694</v>
      </c>
      <c r="B718" s="66" t="s">
        <v>1695</v>
      </c>
      <c r="C718" s="67">
        <v>13</v>
      </c>
      <c r="D718" s="67" t="s">
        <v>334</v>
      </c>
      <c r="E718" s="71">
        <v>0.37081557390202102</v>
      </c>
      <c r="F718" s="68">
        <v>84.772552043176603</v>
      </c>
      <c r="G718" s="71">
        <v>0.27807114834693197</v>
      </c>
      <c r="H718" s="68">
        <v>85.042405551272196</v>
      </c>
      <c r="I718" s="71">
        <v>0</v>
      </c>
      <c r="J718" s="68">
        <v>32.459521973785698</v>
      </c>
      <c r="K718" s="71">
        <v>0.83437557335913204</v>
      </c>
      <c r="L718" s="68">
        <v>87.162683114880494</v>
      </c>
    </row>
    <row r="719" spans="1:12" x14ac:dyDescent="0.2">
      <c r="A719" s="72" t="s">
        <v>1696</v>
      </c>
      <c r="B719" s="66" t="s">
        <v>1697</v>
      </c>
      <c r="C719" s="67">
        <v>13</v>
      </c>
      <c r="D719" s="67" t="s">
        <v>334</v>
      </c>
      <c r="E719" s="71">
        <v>0.37580524611786198</v>
      </c>
      <c r="F719" s="68">
        <v>86.006168080185006</v>
      </c>
      <c r="G719" s="71">
        <v>0.28368537801631799</v>
      </c>
      <c r="H719" s="68">
        <v>86.006168080185006</v>
      </c>
      <c r="I719" s="71">
        <v>0</v>
      </c>
      <c r="J719" s="68">
        <v>32.459521973785698</v>
      </c>
      <c r="K719" s="71">
        <v>0.843730360337269</v>
      </c>
      <c r="L719" s="68">
        <v>88.164996144949896</v>
      </c>
    </row>
    <row r="720" spans="1:12" x14ac:dyDescent="0.2">
      <c r="A720" s="72" t="s">
        <v>1698</v>
      </c>
      <c r="B720" s="66" t="s">
        <v>1699</v>
      </c>
      <c r="C720" s="67">
        <v>13</v>
      </c>
      <c r="D720" s="67" t="s">
        <v>334</v>
      </c>
      <c r="E720" s="71">
        <v>0.38849407777556899</v>
      </c>
      <c r="F720" s="68">
        <v>89.128758673862805</v>
      </c>
      <c r="G720" s="71">
        <v>0.25</v>
      </c>
      <c r="H720" s="68">
        <v>75.481881264456405</v>
      </c>
      <c r="I720" s="71">
        <v>2.0101991306932599E-6</v>
      </c>
      <c r="J720" s="68">
        <v>43.677717810331501</v>
      </c>
      <c r="K720" s="71">
        <v>0.91548022312757704</v>
      </c>
      <c r="L720" s="68">
        <v>93.677717810331501</v>
      </c>
    </row>
    <row r="721" spans="1:12" x14ac:dyDescent="0.2">
      <c r="A721" s="72" t="s">
        <v>1700</v>
      </c>
      <c r="B721" s="66" t="s">
        <v>1700</v>
      </c>
      <c r="C721" s="67">
        <v>13</v>
      </c>
      <c r="D721" s="67" t="s">
        <v>334</v>
      </c>
      <c r="E721" s="71">
        <v>0.39313397349635698</v>
      </c>
      <c r="F721" s="68">
        <v>90.439475713184294</v>
      </c>
      <c r="G721" s="71">
        <v>0.25</v>
      </c>
      <c r="H721" s="68">
        <v>75.481881264456405</v>
      </c>
      <c r="I721" s="71">
        <v>0</v>
      </c>
      <c r="J721" s="68">
        <v>32.459521973785698</v>
      </c>
      <c r="K721" s="71">
        <v>0.929401920489071</v>
      </c>
      <c r="L721" s="68">
        <v>94.448727833461803</v>
      </c>
    </row>
    <row r="722" spans="1:12" x14ac:dyDescent="0.2">
      <c r="A722" s="72" t="s">
        <v>1701</v>
      </c>
      <c r="B722" s="66" t="s">
        <v>1702</v>
      </c>
      <c r="C722" s="67">
        <v>13</v>
      </c>
      <c r="D722" s="67" t="s">
        <v>334</v>
      </c>
      <c r="E722" s="71">
        <v>0.29880388791568002</v>
      </c>
      <c r="F722" s="68">
        <v>67.501927525057795</v>
      </c>
      <c r="G722" s="71">
        <v>0.25</v>
      </c>
      <c r="H722" s="68">
        <v>75.481881264456405</v>
      </c>
      <c r="I722" s="71">
        <v>0</v>
      </c>
      <c r="J722" s="68">
        <v>32.459521973785698</v>
      </c>
      <c r="K722" s="71">
        <v>0.64641166374703996</v>
      </c>
      <c r="L722" s="68">
        <v>72.860447185813399</v>
      </c>
    </row>
    <row r="723" spans="1:12" x14ac:dyDescent="0.2">
      <c r="A723" s="72" t="s">
        <v>1703</v>
      </c>
      <c r="B723" s="66" t="s">
        <v>1703</v>
      </c>
      <c r="C723" s="67">
        <v>13</v>
      </c>
      <c r="D723" s="67" t="s">
        <v>334</v>
      </c>
      <c r="E723" s="71">
        <v>0.28977320892812303</v>
      </c>
      <c r="F723" s="68">
        <v>65.574402467232105</v>
      </c>
      <c r="G723" s="71">
        <v>0.25</v>
      </c>
      <c r="H723" s="68">
        <v>75.481881264456405</v>
      </c>
      <c r="I723" s="71">
        <v>2.06026593124293E-2</v>
      </c>
      <c r="J723" s="68">
        <v>87.895142636854303</v>
      </c>
      <c r="K723" s="71">
        <v>0.59871696747194003</v>
      </c>
      <c r="L723" s="68">
        <v>69.737856592135699</v>
      </c>
    </row>
    <row r="724" spans="1:12" x14ac:dyDescent="0.2">
      <c r="A724" s="72" t="s">
        <v>1704</v>
      </c>
      <c r="B724" s="66" t="s">
        <v>1705</v>
      </c>
      <c r="C724" s="67">
        <v>13</v>
      </c>
      <c r="D724" s="67" t="s">
        <v>334</v>
      </c>
      <c r="E724" s="71">
        <v>0.38442378251595999</v>
      </c>
      <c r="F724" s="68">
        <v>88.164996144949896</v>
      </c>
      <c r="G724" s="71">
        <v>0.25</v>
      </c>
      <c r="H724" s="68">
        <v>75.481881264456405</v>
      </c>
      <c r="I724" s="71">
        <v>1.3378221800820701E-5</v>
      </c>
      <c r="J724" s="68">
        <v>56.129529683885899</v>
      </c>
      <c r="K724" s="71">
        <v>0.90325796932607805</v>
      </c>
      <c r="L724" s="68">
        <v>92.713955281418706</v>
      </c>
    </row>
    <row r="725" spans="1:12" x14ac:dyDescent="0.2">
      <c r="A725" s="72" t="s">
        <v>1706</v>
      </c>
      <c r="B725" s="66" t="s">
        <v>1707</v>
      </c>
      <c r="C725" s="67">
        <v>13</v>
      </c>
      <c r="D725" s="67" t="s">
        <v>334</v>
      </c>
      <c r="E725" s="71">
        <v>0.38149035863399799</v>
      </c>
      <c r="F725" s="68">
        <v>87.316885119506594</v>
      </c>
      <c r="G725" s="71">
        <v>0.25779782649006899</v>
      </c>
      <c r="H725" s="68">
        <v>79.915188897455707</v>
      </c>
      <c r="I725" s="71">
        <v>9.7737268078534404E-6</v>
      </c>
      <c r="J725" s="68">
        <v>54.009252120277601</v>
      </c>
      <c r="K725" s="71">
        <v>0.88666347568511705</v>
      </c>
      <c r="L725" s="68">
        <v>91.171935235158102</v>
      </c>
    </row>
    <row r="726" spans="1:12" x14ac:dyDescent="0.2">
      <c r="A726" s="72" t="s">
        <v>1708</v>
      </c>
      <c r="B726" s="66" t="s">
        <v>1708</v>
      </c>
      <c r="C726" s="67">
        <v>13</v>
      </c>
      <c r="D726" s="67" t="s">
        <v>334</v>
      </c>
      <c r="E726" s="71">
        <v>0.240224838515985</v>
      </c>
      <c r="F726" s="68">
        <v>54.626060138781803</v>
      </c>
      <c r="G726" s="71">
        <v>0.31612885509120597</v>
      </c>
      <c r="H726" s="68">
        <v>89.9383191981496</v>
      </c>
      <c r="I726" s="71">
        <v>4.2097606171211902E-2</v>
      </c>
      <c r="J726" s="68">
        <v>90.439475713184294</v>
      </c>
      <c r="K726" s="71">
        <v>0.362448054285536</v>
      </c>
      <c r="L726" s="68">
        <v>49.8457979953739</v>
      </c>
    </row>
    <row r="727" spans="1:12" x14ac:dyDescent="0.2">
      <c r="A727" s="72" t="s">
        <v>409</v>
      </c>
      <c r="B727" s="66" t="s">
        <v>1709</v>
      </c>
      <c r="C727" s="67">
        <v>13</v>
      </c>
      <c r="D727" s="67" t="s">
        <v>334</v>
      </c>
      <c r="E727" s="71">
        <v>0.22164511357526401</v>
      </c>
      <c r="F727" s="68">
        <v>50.077101002313</v>
      </c>
      <c r="G727" s="71">
        <v>0.25</v>
      </c>
      <c r="H727" s="68">
        <v>75.481881264456405</v>
      </c>
      <c r="I727" s="71">
        <v>4.7135703754186798E-6</v>
      </c>
      <c r="J727" s="68">
        <v>49.614494988434799</v>
      </c>
      <c r="K727" s="71">
        <v>0.41493062715541501</v>
      </c>
      <c r="L727" s="68">
        <v>54.356206630686202</v>
      </c>
    </row>
    <row r="728" spans="1:12" x14ac:dyDescent="0.2">
      <c r="A728" s="72" t="s">
        <v>1710</v>
      </c>
      <c r="B728" s="66" t="s">
        <v>1711</v>
      </c>
      <c r="C728" s="67">
        <v>13</v>
      </c>
      <c r="D728" s="67" t="s">
        <v>334</v>
      </c>
      <c r="E728" s="71">
        <v>0.24803886669424299</v>
      </c>
      <c r="F728" s="68">
        <v>56.013878180416299</v>
      </c>
      <c r="G728" s="71">
        <v>0.25</v>
      </c>
      <c r="H728" s="68">
        <v>75.481881264456405</v>
      </c>
      <c r="I728" s="71">
        <v>1.7329302850804E-6</v>
      </c>
      <c r="J728" s="68">
        <v>43.0994602929838</v>
      </c>
      <c r="K728" s="71">
        <v>0.49411486715244302</v>
      </c>
      <c r="L728" s="68">
        <v>61.102544333076303</v>
      </c>
    </row>
    <row r="729" spans="1:12" x14ac:dyDescent="0.2">
      <c r="A729" s="72" t="s">
        <v>1712</v>
      </c>
      <c r="B729" s="66" t="s">
        <v>1713</v>
      </c>
      <c r="C729" s="67">
        <v>13</v>
      </c>
      <c r="D729" s="67" t="s">
        <v>334</v>
      </c>
      <c r="E729" s="71">
        <v>0.29161110953459102</v>
      </c>
      <c r="F729" s="68">
        <v>66.037008481110306</v>
      </c>
      <c r="G729" s="71">
        <v>0.25</v>
      </c>
      <c r="H729" s="68">
        <v>75.481881264456405</v>
      </c>
      <c r="I729" s="71">
        <v>8.6227981752327307E-2</v>
      </c>
      <c r="J729" s="68">
        <v>92.444101773323098</v>
      </c>
      <c r="K729" s="71">
        <v>0.53860534685144701</v>
      </c>
      <c r="L729" s="68">
        <v>65.343099460293004</v>
      </c>
    </row>
    <row r="730" spans="1:12" x14ac:dyDescent="0.2">
      <c r="A730" s="72" t="s">
        <v>1714</v>
      </c>
      <c r="B730" s="66" t="s">
        <v>1715</v>
      </c>
      <c r="C730" s="67">
        <v>13</v>
      </c>
      <c r="D730" s="67" t="s">
        <v>334</v>
      </c>
      <c r="E730" s="71">
        <v>0.38267878178855302</v>
      </c>
      <c r="F730" s="68">
        <v>87.779491133384695</v>
      </c>
      <c r="G730" s="71">
        <v>0.38567807285793598</v>
      </c>
      <c r="H730" s="68">
        <v>94.255975327679295</v>
      </c>
      <c r="I730" s="71">
        <v>4.8834839539382297E-3</v>
      </c>
      <c r="J730" s="68">
        <v>82.228218966846597</v>
      </c>
      <c r="K730" s="71">
        <v>0.75747478855378303</v>
      </c>
      <c r="L730" s="68">
        <v>81.688511950655396</v>
      </c>
    </row>
    <row r="731" spans="1:12" x14ac:dyDescent="0.2">
      <c r="A731" s="72" t="s">
        <v>1716</v>
      </c>
      <c r="B731" s="66" t="s">
        <v>1717</v>
      </c>
      <c r="C731" s="67">
        <v>13</v>
      </c>
      <c r="D731" s="67" t="s">
        <v>334</v>
      </c>
      <c r="E731" s="71">
        <v>0.27480028726000699</v>
      </c>
      <c r="F731" s="68">
        <v>62.837316885119499</v>
      </c>
      <c r="G731" s="71">
        <v>0.34935365534107699</v>
      </c>
      <c r="H731" s="68">
        <v>92.559753276792605</v>
      </c>
      <c r="I731" s="71">
        <v>4.9612101341826196E-3</v>
      </c>
      <c r="J731" s="68">
        <v>82.305319969159598</v>
      </c>
      <c r="K731" s="71">
        <v>0.470085996304762</v>
      </c>
      <c r="L731" s="68">
        <v>59.175019275250598</v>
      </c>
    </row>
    <row r="732" spans="1:12" x14ac:dyDescent="0.2">
      <c r="A732" s="72" t="s">
        <v>1453</v>
      </c>
      <c r="B732" s="66" t="s">
        <v>1718</v>
      </c>
      <c r="C732" s="67">
        <v>13</v>
      </c>
      <c r="D732" s="67" t="s">
        <v>334</v>
      </c>
      <c r="E732" s="71">
        <v>0.30185890327749998</v>
      </c>
      <c r="F732" s="68">
        <v>68.350038550501196</v>
      </c>
      <c r="G732" s="71">
        <v>0.266842689008159</v>
      </c>
      <c r="H732" s="68">
        <v>82.266769468003105</v>
      </c>
      <c r="I732" s="71">
        <v>3.4074591570445301E-4</v>
      </c>
      <c r="J732" s="68">
        <v>73.3230531996916</v>
      </c>
      <c r="K732" s="71">
        <v>0.63839327490863695</v>
      </c>
      <c r="L732" s="68">
        <v>72.320740169622198</v>
      </c>
    </row>
    <row r="733" spans="1:12" x14ac:dyDescent="0.2">
      <c r="A733" s="72" t="s">
        <v>1719</v>
      </c>
      <c r="B733" s="66" t="s">
        <v>1720</v>
      </c>
      <c r="C733" s="67">
        <v>13</v>
      </c>
      <c r="D733" s="67" t="s">
        <v>334</v>
      </c>
      <c r="E733" s="71">
        <v>0.27629382369954097</v>
      </c>
      <c r="F733" s="68">
        <v>63.2228218966847</v>
      </c>
      <c r="G733" s="71">
        <v>0.285092786748607</v>
      </c>
      <c r="H733" s="68">
        <v>86.237471087124106</v>
      </c>
      <c r="I733" s="71">
        <v>1.7794932387857901E-2</v>
      </c>
      <c r="J733" s="68">
        <v>87.278334618350002</v>
      </c>
      <c r="K733" s="71">
        <v>0.52599375196215903</v>
      </c>
      <c r="L733" s="68">
        <v>64.070932922127994</v>
      </c>
    </row>
    <row r="734" spans="1:12" x14ac:dyDescent="0.2">
      <c r="A734" s="72" t="s">
        <v>1721</v>
      </c>
      <c r="B734" s="66" t="s">
        <v>1722</v>
      </c>
      <c r="C734" s="67">
        <v>13</v>
      </c>
      <c r="D734" s="67" t="s">
        <v>334</v>
      </c>
      <c r="E734" s="71">
        <v>0.35578775170180899</v>
      </c>
      <c r="F734" s="68">
        <v>81.071703932151095</v>
      </c>
      <c r="G734" s="71">
        <v>0.29811950099353601</v>
      </c>
      <c r="H734" s="68">
        <v>88.010794140323796</v>
      </c>
      <c r="I734" s="71">
        <v>0.15432163408677901</v>
      </c>
      <c r="J734" s="68">
        <v>94.371626831148802</v>
      </c>
      <c r="K734" s="71">
        <v>0.61492212002511204</v>
      </c>
      <c r="L734" s="68">
        <v>70.624518118735594</v>
      </c>
    </row>
    <row r="735" spans="1:12" x14ac:dyDescent="0.2">
      <c r="A735" s="72" t="s">
        <v>1723</v>
      </c>
      <c r="B735" s="66" t="s">
        <v>1724</v>
      </c>
      <c r="C735" s="67">
        <v>13</v>
      </c>
      <c r="D735" s="67" t="s">
        <v>334</v>
      </c>
      <c r="E735" s="71">
        <v>0.38195688616863399</v>
      </c>
      <c r="F735" s="68">
        <v>87.471087124132595</v>
      </c>
      <c r="G735" s="71">
        <v>0.25</v>
      </c>
      <c r="H735" s="68">
        <v>75.481881264456405</v>
      </c>
      <c r="I735" s="71">
        <v>4.7066386542783601E-5</v>
      </c>
      <c r="J735" s="68">
        <v>64.417887432536602</v>
      </c>
      <c r="K735" s="71">
        <v>0.89582359211935902</v>
      </c>
      <c r="L735" s="68">
        <v>91.981495759444897</v>
      </c>
    </row>
    <row r="736" spans="1:12" x14ac:dyDescent="0.2">
      <c r="A736" s="72" t="s">
        <v>1189</v>
      </c>
      <c r="B736" s="66" t="s">
        <v>1725</v>
      </c>
      <c r="C736" s="67">
        <v>13</v>
      </c>
      <c r="D736" s="67" t="s">
        <v>334</v>
      </c>
      <c r="E736" s="71">
        <v>0.33575662221990299</v>
      </c>
      <c r="F736" s="68">
        <v>77.178103315343094</v>
      </c>
      <c r="G736" s="71">
        <v>0.25079681274900401</v>
      </c>
      <c r="H736" s="68">
        <v>76.484194294525807</v>
      </c>
      <c r="I736" s="71">
        <v>3.3466349665472599E-4</v>
      </c>
      <c r="J736" s="68">
        <v>73.130300693909007</v>
      </c>
      <c r="K736" s="71">
        <v>0.75613839041404995</v>
      </c>
      <c r="L736" s="68">
        <v>81.572860447185803</v>
      </c>
    </row>
    <row r="737" spans="1:12" x14ac:dyDescent="0.2">
      <c r="A737" s="72" t="s">
        <v>1726</v>
      </c>
      <c r="B737" s="66" t="s">
        <v>1727</v>
      </c>
      <c r="C737" s="67">
        <v>13</v>
      </c>
      <c r="D737" s="67" t="s">
        <v>334</v>
      </c>
      <c r="E737" s="71">
        <v>0.341491580500142</v>
      </c>
      <c r="F737" s="68">
        <v>78.064764841942903</v>
      </c>
      <c r="G737" s="71">
        <v>0.25</v>
      </c>
      <c r="H737" s="68">
        <v>75.481881264456405</v>
      </c>
      <c r="I737" s="71">
        <v>7.9480039346906497E-4</v>
      </c>
      <c r="J737" s="68">
        <v>76.175790285273706</v>
      </c>
      <c r="K737" s="71">
        <v>0.77367994110695604</v>
      </c>
      <c r="L737" s="68">
        <v>82.652274479568206</v>
      </c>
    </row>
    <row r="738" spans="1:12" x14ac:dyDescent="0.2">
      <c r="A738" s="72" t="s">
        <v>1728</v>
      </c>
      <c r="B738" s="66" t="s">
        <v>1729</v>
      </c>
      <c r="C738" s="67">
        <v>13</v>
      </c>
      <c r="D738" s="67" t="s">
        <v>334</v>
      </c>
      <c r="E738" s="71">
        <v>0.46417946590026998</v>
      </c>
      <c r="F738" s="68">
        <v>97.995373939861196</v>
      </c>
      <c r="G738" s="71">
        <v>0.48144072264604099</v>
      </c>
      <c r="H738" s="68">
        <v>96.4919043947571</v>
      </c>
      <c r="I738" s="71">
        <v>7.4243975960062894E-2</v>
      </c>
      <c r="J738" s="68">
        <v>91.942945258288404</v>
      </c>
      <c r="K738" s="71">
        <v>0.83685369909470497</v>
      </c>
      <c r="L738" s="68">
        <v>87.239784117193494</v>
      </c>
    </row>
    <row r="739" spans="1:12" x14ac:dyDescent="0.2">
      <c r="A739" s="72" t="s">
        <v>1730</v>
      </c>
      <c r="B739" s="66" t="s">
        <v>1731</v>
      </c>
      <c r="C739" s="67">
        <v>13</v>
      </c>
      <c r="D739" s="67" t="s">
        <v>334</v>
      </c>
      <c r="E739" s="71">
        <v>0.32432379335675698</v>
      </c>
      <c r="F739" s="68">
        <v>73.824209714726294</v>
      </c>
      <c r="G739" s="71">
        <v>0.25</v>
      </c>
      <c r="H739" s="68">
        <v>75.481881264456405</v>
      </c>
      <c r="I739" s="71">
        <v>5.0045240768189104E-3</v>
      </c>
      <c r="J739" s="68">
        <v>82.420971472629105</v>
      </c>
      <c r="K739" s="71">
        <v>0.717966855993453</v>
      </c>
      <c r="L739" s="68">
        <v>78.604471858134104</v>
      </c>
    </row>
    <row r="740" spans="1:12" x14ac:dyDescent="0.2">
      <c r="A740" s="72" t="s">
        <v>1732</v>
      </c>
      <c r="B740" s="66" t="s">
        <v>1733</v>
      </c>
      <c r="C740" s="67">
        <v>13</v>
      </c>
      <c r="D740" s="67" t="s">
        <v>334</v>
      </c>
      <c r="E740" s="71">
        <v>0.32017834784118498</v>
      </c>
      <c r="F740" s="68">
        <v>72.783346183500399</v>
      </c>
      <c r="G740" s="71">
        <v>0.25</v>
      </c>
      <c r="H740" s="68">
        <v>75.481881264456405</v>
      </c>
      <c r="I740" s="71">
        <v>2.5647368219189899E-6</v>
      </c>
      <c r="J740" s="68">
        <v>45.335389360061697</v>
      </c>
      <c r="K740" s="71">
        <v>0.71053247878673398</v>
      </c>
      <c r="L740" s="68">
        <v>77.949113338473396</v>
      </c>
    </row>
    <row r="741" spans="1:12" x14ac:dyDescent="0.2">
      <c r="A741" s="72" t="s">
        <v>1734</v>
      </c>
      <c r="B741" s="66" t="s">
        <v>1735</v>
      </c>
      <c r="C741" s="67">
        <v>13</v>
      </c>
      <c r="D741" s="67" t="s">
        <v>334</v>
      </c>
      <c r="E741" s="71">
        <v>0.25264234388446299</v>
      </c>
      <c r="F741" s="68">
        <v>57.208943716268301</v>
      </c>
      <c r="G741" s="71">
        <v>0.25</v>
      </c>
      <c r="H741" s="68">
        <v>75.481881264456405</v>
      </c>
      <c r="I741" s="71">
        <v>6.1655797997512297E-4</v>
      </c>
      <c r="J741" s="68">
        <v>75.327679259830404</v>
      </c>
      <c r="K741" s="71">
        <v>0.50731047367341398</v>
      </c>
      <c r="L741" s="68">
        <v>62.066306861989197</v>
      </c>
    </row>
    <row r="742" spans="1:12" x14ac:dyDescent="0.2">
      <c r="A742" s="72" t="s">
        <v>1736</v>
      </c>
      <c r="B742" s="66" t="s">
        <v>1737</v>
      </c>
      <c r="C742" s="67">
        <v>13</v>
      </c>
      <c r="D742" s="67" t="s">
        <v>334</v>
      </c>
      <c r="E742" s="71">
        <v>0.24481186652266401</v>
      </c>
      <c r="F742" s="68">
        <v>55.281418658442597</v>
      </c>
      <c r="G742" s="71">
        <v>0.25</v>
      </c>
      <c r="H742" s="68">
        <v>75.481881264456405</v>
      </c>
      <c r="I742" s="71">
        <v>1.22691464183692E-5</v>
      </c>
      <c r="J742" s="68">
        <v>55.474171164225098</v>
      </c>
      <c r="K742" s="71">
        <v>0.48442333042157198</v>
      </c>
      <c r="L742" s="68">
        <v>60.370084811102501</v>
      </c>
    </row>
    <row r="743" spans="1:12" x14ac:dyDescent="0.2">
      <c r="A743" s="72" t="s">
        <v>1738</v>
      </c>
      <c r="B743" s="66" t="s">
        <v>1739</v>
      </c>
      <c r="C743" s="67">
        <v>13</v>
      </c>
      <c r="D743" s="67" t="s">
        <v>334</v>
      </c>
      <c r="E743" s="71">
        <v>0.188000785954932</v>
      </c>
      <c r="F743" s="68">
        <v>42.251349267540498</v>
      </c>
      <c r="G743" s="71">
        <v>0.25</v>
      </c>
      <c r="H743" s="68">
        <v>75.481881264456405</v>
      </c>
      <c r="I743" s="71">
        <v>1.38636241097583E-6</v>
      </c>
      <c r="J743" s="68">
        <v>42.405551272166498</v>
      </c>
      <c r="K743" s="71">
        <v>0.31400097150238598</v>
      </c>
      <c r="L743" s="68">
        <v>45.181187355435597</v>
      </c>
    </row>
    <row r="744" spans="1:12" x14ac:dyDescent="0.2">
      <c r="A744" s="72" t="s">
        <v>1740</v>
      </c>
      <c r="B744" s="66" t="s">
        <v>1741</v>
      </c>
      <c r="C744" s="67">
        <v>13</v>
      </c>
      <c r="D744" s="67" t="s">
        <v>334</v>
      </c>
      <c r="E744" s="71">
        <v>0.30839836329387998</v>
      </c>
      <c r="F744" s="68">
        <v>70.0462606013878</v>
      </c>
      <c r="G744" s="71">
        <v>0.444635187016377</v>
      </c>
      <c r="H744" s="68">
        <v>95.605242868157305</v>
      </c>
      <c r="I744" s="71">
        <v>2.28645352383667E-2</v>
      </c>
      <c r="J744" s="68">
        <v>88.434849653045504</v>
      </c>
      <c r="K744" s="71">
        <v>0.457695367626896</v>
      </c>
      <c r="L744" s="68">
        <v>58.326908249807303</v>
      </c>
    </row>
    <row r="745" spans="1:12" x14ac:dyDescent="0.2">
      <c r="A745" s="72" t="s">
        <v>1742</v>
      </c>
      <c r="B745" s="66" t="s">
        <v>1743</v>
      </c>
      <c r="C745" s="67">
        <v>13</v>
      </c>
      <c r="D745" s="67" t="s">
        <v>334</v>
      </c>
      <c r="E745" s="71">
        <v>0.26334145204405202</v>
      </c>
      <c r="F745" s="68">
        <v>60.601387818041601</v>
      </c>
      <c r="G745" s="71">
        <v>0.25109179841034202</v>
      </c>
      <c r="H745" s="68">
        <v>76.715497301464893</v>
      </c>
      <c r="I745" s="71">
        <v>9.2926567607146508E-3</v>
      </c>
      <c r="J745" s="68">
        <v>84.734001542019996</v>
      </c>
      <c r="K745" s="71">
        <v>0.52963990096109903</v>
      </c>
      <c r="L745" s="68">
        <v>64.533538936006195</v>
      </c>
    </row>
    <row r="746" spans="1:12" x14ac:dyDescent="0.2">
      <c r="A746" s="72" t="s">
        <v>1744</v>
      </c>
      <c r="B746" s="66" t="s">
        <v>1745</v>
      </c>
      <c r="C746" s="67">
        <v>13</v>
      </c>
      <c r="D746" s="67" t="s">
        <v>334</v>
      </c>
      <c r="E746" s="71">
        <v>0.297634715283837</v>
      </c>
      <c r="F746" s="68">
        <v>67.270624518118694</v>
      </c>
      <c r="G746" s="71">
        <v>0.36354703467551602</v>
      </c>
      <c r="H746" s="68">
        <v>93.330763299922907</v>
      </c>
      <c r="I746" s="71">
        <v>5.6766693468131402E-2</v>
      </c>
      <c r="J746" s="68">
        <v>91.210485736314595</v>
      </c>
      <c r="K746" s="71">
        <v>0.47259041770786298</v>
      </c>
      <c r="L746" s="68">
        <v>59.599074787972199</v>
      </c>
    </row>
    <row r="747" spans="1:12" x14ac:dyDescent="0.2">
      <c r="A747" s="72" t="s">
        <v>1746</v>
      </c>
      <c r="B747" s="66" t="s">
        <v>1747</v>
      </c>
      <c r="C747" s="67">
        <v>13</v>
      </c>
      <c r="D747" s="67" t="s">
        <v>334</v>
      </c>
      <c r="E747" s="71">
        <v>0.29340723666233698</v>
      </c>
      <c r="F747" s="68">
        <v>66.499614494988407</v>
      </c>
      <c r="G747" s="71">
        <v>0.41937372104743298</v>
      </c>
      <c r="H747" s="68">
        <v>95.142636854279104</v>
      </c>
      <c r="I747" s="71">
        <v>3.9209075417966102E-2</v>
      </c>
      <c r="J747" s="68">
        <v>90.053970701619093</v>
      </c>
      <c r="K747" s="71">
        <v>0.42163891352161198</v>
      </c>
      <c r="L747" s="68">
        <v>54.857363145720903</v>
      </c>
    </row>
    <row r="748" spans="1:12" x14ac:dyDescent="0.2">
      <c r="A748" s="72" t="s">
        <v>1748</v>
      </c>
      <c r="B748" s="66" t="s">
        <v>1749</v>
      </c>
      <c r="C748" s="67">
        <v>13</v>
      </c>
      <c r="D748" s="67" t="s">
        <v>334</v>
      </c>
      <c r="E748" s="71">
        <v>0.26308067341846803</v>
      </c>
      <c r="F748" s="68">
        <v>60.408635312259101</v>
      </c>
      <c r="G748" s="71">
        <v>0.25596081913937402</v>
      </c>
      <c r="H748" s="68">
        <v>79.067077872012305</v>
      </c>
      <c r="I748" s="71">
        <v>2.8254182634295601E-2</v>
      </c>
      <c r="J748" s="68">
        <v>89.475713184271399</v>
      </c>
      <c r="K748" s="71">
        <v>0.50502701848173503</v>
      </c>
      <c r="L748" s="68">
        <v>61.796453353893597</v>
      </c>
    </row>
    <row r="749" spans="1:12" x14ac:dyDescent="0.2">
      <c r="A749" s="72" t="s">
        <v>1750</v>
      </c>
      <c r="B749" s="66" t="s">
        <v>1751</v>
      </c>
      <c r="C749" s="67">
        <v>13</v>
      </c>
      <c r="D749" s="67" t="s">
        <v>334</v>
      </c>
      <c r="E749" s="71">
        <v>0.290560199849135</v>
      </c>
      <c r="F749" s="68">
        <v>65.805705474171205</v>
      </c>
      <c r="G749" s="71">
        <v>0.30167146924346899</v>
      </c>
      <c r="H749" s="68">
        <v>88.396299151888996</v>
      </c>
      <c r="I749" s="71">
        <v>8.6364482057940506E-2</v>
      </c>
      <c r="J749" s="68">
        <v>92.482652274479605</v>
      </c>
      <c r="K749" s="71">
        <v>0.48364464824599401</v>
      </c>
      <c r="L749" s="68">
        <v>60.254433307633001</v>
      </c>
    </row>
    <row r="750" spans="1:12" x14ac:dyDescent="0.2">
      <c r="A750" s="72" t="s">
        <v>1752</v>
      </c>
      <c r="B750" s="66" t="s">
        <v>1753</v>
      </c>
      <c r="C750" s="67">
        <v>13</v>
      </c>
      <c r="D750" s="67" t="s">
        <v>334</v>
      </c>
      <c r="E750" s="71">
        <v>0.38924634208086001</v>
      </c>
      <c r="F750" s="68">
        <v>89.437162683114906</v>
      </c>
      <c r="G750" s="71">
        <v>0.27265110805481801</v>
      </c>
      <c r="H750" s="68">
        <v>83.924441017733201</v>
      </c>
      <c r="I750" s="71">
        <v>0.38415759118293602</v>
      </c>
      <c r="J750" s="68">
        <v>97.841171935235195</v>
      </c>
      <c r="K750" s="71">
        <v>0.51093032700482599</v>
      </c>
      <c r="L750" s="68">
        <v>62.374710871241298</v>
      </c>
    </row>
    <row r="751" spans="1:12" x14ac:dyDescent="0.2">
      <c r="A751" s="72" t="s">
        <v>1754</v>
      </c>
      <c r="B751" s="66" t="s">
        <v>1755</v>
      </c>
      <c r="C751" s="67">
        <v>13</v>
      </c>
      <c r="D751" s="67" t="s">
        <v>334</v>
      </c>
      <c r="E751" s="71">
        <v>0.31674525474343201</v>
      </c>
      <c r="F751" s="68">
        <v>72.089437162683097</v>
      </c>
      <c r="G751" s="71">
        <v>0.25</v>
      </c>
      <c r="H751" s="68">
        <v>75.481881264456405</v>
      </c>
      <c r="I751" s="71">
        <v>5.1294736438379697E-6</v>
      </c>
      <c r="J751" s="68">
        <v>50.2313030069391</v>
      </c>
      <c r="K751" s="71">
        <v>0.70023063475665204</v>
      </c>
      <c r="L751" s="68">
        <v>77.370855821125701</v>
      </c>
    </row>
    <row r="752" spans="1:12" x14ac:dyDescent="0.2">
      <c r="A752" s="72" t="s">
        <v>1756</v>
      </c>
      <c r="B752" s="66" t="s">
        <v>1757</v>
      </c>
      <c r="C752" s="67">
        <v>13</v>
      </c>
      <c r="D752" s="67" t="s">
        <v>334</v>
      </c>
      <c r="E752" s="71">
        <v>0.27457340665482899</v>
      </c>
      <c r="F752" s="68">
        <v>62.721665381649998</v>
      </c>
      <c r="G752" s="71">
        <v>0.25</v>
      </c>
      <c r="H752" s="68">
        <v>75.481881264456405</v>
      </c>
      <c r="I752" s="71">
        <v>5.4760597008540497E-6</v>
      </c>
      <c r="J752" s="68">
        <v>50.771010023130302</v>
      </c>
      <c r="K752" s="71">
        <v>0.57371474390478605</v>
      </c>
      <c r="L752" s="68">
        <v>68.003084040092503</v>
      </c>
    </row>
    <row r="753" spans="1:12" x14ac:dyDescent="0.2">
      <c r="A753" s="72" t="s">
        <v>1758</v>
      </c>
      <c r="B753" s="66" t="s">
        <v>1759</v>
      </c>
      <c r="C753" s="67">
        <v>13</v>
      </c>
      <c r="D753" s="67" t="s">
        <v>334</v>
      </c>
      <c r="E753" s="71">
        <v>0.25938012387442799</v>
      </c>
      <c r="F753" s="68">
        <v>59.329221279876599</v>
      </c>
      <c r="G753" s="71">
        <v>0.25</v>
      </c>
      <c r="H753" s="68">
        <v>75.481881264456405</v>
      </c>
      <c r="I753" s="71">
        <v>3.15393458128616E-5</v>
      </c>
      <c r="J753" s="68">
        <v>61.796453353893597</v>
      </c>
      <c r="K753" s="71">
        <v>0.52810883227747096</v>
      </c>
      <c r="L753" s="68">
        <v>64.379336931380095</v>
      </c>
    </row>
    <row r="754" spans="1:12" x14ac:dyDescent="0.2">
      <c r="A754" s="72" t="s">
        <v>1760</v>
      </c>
      <c r="B754" s="66" t="s">
        <v>1761</v>
      </c>
      <c r="C754" s="67">
        <v>13</v>
      </c>
      <c r="D754" s="67" t="s">
        <v>334</v>
      </c>
      <c r="E754" s="71">
        <v>0.21409801895931599</v>
      </c>
      <c r="F754" s="68">
        <v>48.188126445643803</v>
      </c>
      <c r="G754" s="71">
        <v>0.27011808423918399</v>
      </c>
      <c r="H754" s="68">
        <v>83.191981495759407</v>
      </c>
      <c r="I754" s="71">
        <v>5.4150625145934703E-4</v>
      </c>
      <c r="J754" s="68">
        <v>75.057825751734796</v>
      </c>
      <c r="K754" s="71">
        <v>0.37163446638730502</v>
      </c>
      <c r="L754" s="68">
        <v>50.886661526599802</v>
      </c>
    </row>
    <row r="755" spans="1:12" x14ac:dyDescent="0.2">
      <c r="A755" s="72" t="s">
        <v>1762</v>
      </c>
      <c r="B755" s="66" t="s">
        <v>1763</v>
      </c>
      <c r="C755" s="67">
        <v>13</v>
      </c>
      <c r="D755" s="67" t="s">
        <v>334</v>
      </c>
      <c r="E755" s="71">
        <v>0.196579049040607</v>
      </c>
      <c r="F755" s="68">
        <v>43.986121819583701</v>
      </c>
      <c r="G755" s="71">
        <v>0.254522431259045</v>
      </c>
      <c r="H755" s="68">
        <v>78.720123361603697</v>
      </c>
      <c r="I755" s="71">
        <v>2.4470552271541698E-2</v>
      </c>
      <c r="J755" s="68">
        <v>88.781804163454098</v>
      </c>
      <c r="K755" s="71">
        <v>0.31074416359123502</v>
      </c>
      <c r="L755" s="68">
        <v>44.718581341557403</v>
      </c>
    </row>
    <row r="756" spans="1:12" x14ac:dyDescent="0.2">
      <c r="A756" s="72" t="s">
        <v>1764</v>
      </c>
      <c r="B756" s="66" t="s">
        <v>1765</v>
      </c>
      <c r="C756" s="67">
        <v>13</v>
      </c>
      <c r="D756" s="67" t="s">
        <v>334</v>
      </c>
      <c r="E756" s="71">
        <v>0.37583445308445501</v>
      </c>
      <c r="F756" s="68">
        <v>86.044718581341598</v>
      </c>
      <c r="G756" s="71">
        <v>0.25</v>
      </c>
      <c r="H756" s="68">
        <v>75.481881264456405</v>
      </c>
      <c r="I756" s="71">
        <v>2.49029526994346E-12</v>
      </c>
      <c r="J756" s="68">
        <v>33.037779491133399</v>
      </c>
      <c r="K756" s="71">
        <v>0.87750335925087497</v>
      </c>
      <c r="L756" s="68">
        <v>90.478026214340801</v>
      </c>
    </row>
    <row r="757" spans="1:12" x14ac:dyDescent="0.2">
      <c r="A757" s="72" t="s">
        <v>1766</v>
      </c>
      <c r="B757" s="66" t="s">
        <v>1766</v>
      </c>
      <c r="C757" s="67">
        <v>13</v>
      </c>
      <c r="D757" s="67" t="s">
        <v>334</v>
      </c>
      <c r="E757" s="71">
        <v>0.18805644893315901</v>
      </c>
      <c r="F757" s="68">
        <v>42.289899768696998</v>
      </c>
      <c r="G757" s="71">
        <v>0.25</v>
      </c>
      <c r="H757" s="68">
        <v>75.481881264456405</v>
      </c>
      <c r="I757" s="71">
        <v>4.2072436514508301E-10</v>
      </c>
      <c r="J757" s="68">
        <v>34.656900539707003</v>
      </c>
      <c r="K757" s="71">
        <v>0.31416934637875199</v>
      </c>
      <c r="L757" s="68">
        <v>45.258288357748597</v>
      </c>
    </row>
    <row r="758" spans="1:12" x14ac:dyDescent="0.2">
      <c r="A758" s="72" t="s">
        <v>1767</v>
      </c>
      <c r="B758" s="66" t="s">
        <v>1768</v>
      </c>
      <c r="C758" s="67">
        <v>13</v>
      </c>
      <c r="D758" s="67" t="s">
        <v>334</v>
      </c>
      <c r="E758" s="71">
        <v>0.30771320884723802</v>
      </c>
      <c r="F758" s="68">
        <v>69.699306090979206</v>
      </c>
      <c r="G758" s="71">
        <v>0.25</v>
      </c>
      <c r="H758" s="68">
        <v>75.481881264456405</v>
      </c>
      <c r="I758" s="71">
        <v>0</v>
      </c>
      <c r="J758" s="68">
        <v>32.459521973785698</v>
      </c>
      <c r="K758" s="71">
        <v>0.673139626541715</v>
      </c>
      <c r="L758" s="68">
        <v>75.019275250578303</v>
      </c>
    </row>
    <row r="759" spans="1:12" x14ac:dyDescent="0.2">
      <c r="A759" s="72" t="s">
        <v>1769</v>
      </c>
      <c r="B759" s="66" t="s">
        <v>1770</v>
      </c>
      <c r="C759" s="67">
        <v>13</v>
      </c>
      <c r="D759" s="67" t="s">
        <v>334</v>
      </c>
      <c r="E759" s="71">
        <v>0.25587077256783203</v>
      </c>
      <c r="F759" s="68">
        <v>58.326908249807303</v>
      </c>
      <c r="G759" s="71">
        <v>0.25</v>
      </c>
      <c r="H759" s="68">
        <v>75.481881264456405</v>
      </c>
      <c r="I759" s="71">
        <v>0</v>
      </c>
      <c r="J759" s="68">
        <v>32.459521973785698</v>
      </c>
      <c r="K759" s="71">
        <v>0.51761231770349503</v>
      </c>
      <c r="L759" s="68">
        <v>63.1457208943716</v>
      </c>
    </row>
    <row r="760" spans="1:12" x14ac:dyDescent="0.2">
      <c r="A760" s="72" t="s">
        <v>1771</v>
      </c>
      <c r="B760" s="66" t="s">
        <v>1772</v>
      </c>
      <c r="C760" s="67">
        <v>13</v>
      </c>
      <c r="D760" s="67" t="s">
        <v>334</v>
      </c>
      <c r="E760" s="71">
        <v>0.23601947101571899</v>
      </c>
      <c r="F760" s="68">
        <v>53.932151117964501</v>
      </c>
      <c r="G760" s="71">
        <v>0.25</v>
      </c>
      <c r="H760" s="68">
        <v>75.481881264456405</v>
      </c>
      <c r="I760" s="71">
        <v>0</v>
      </c>
      <c r="J760" s="68">
        <v>32.459521973785698</v>
      </c>
      <c r="K760" s="71">
        <v>0.458058413047158</v>
      </c>
      <c r="L760" s="68">
        <v>58.365458750963803</v>
      </c>
    </row>
    <row r="761" spans="1:12" x14ac:dyDescent="0.2">
      <c r="A761" s="72" t="s">
        <v>1773</v>
      </c>
      <c r="B761" s="66" t="s">
        <v>1774</v>
      </c>
      <c r="C761" s="67">
        <v>13</v>
      </c>
      <c r="D761" s="67" t="s">
        <v>334</v>
      </c>
      <c r="E761" s="71">
        <v>0.18996709510888601</v>
      </c>
      <c r="F761" s="68">
        <v>42.675404780262099</v>
      </c>
      <c r="G761" s="71">
        <v>0.25</v>
      </c>
      <c r="H761" s="68">
        <v>75.481881264456405</v>
      </c>
      <c r="I761" s="71">
        <v>5.8101693286488599E-4</v>
      </c>
      <c r="J761" s="68">
        <v>75.212027756360797</v>
      </c>
      <c r="K761" s="71">
        <v>0.31932026839379302</v>
      </c>
      <c r="L761" s="68">
        <v>45.875096376252898</v>
      </c>
    </row>
    <row r="762" spans="1:12" x14ac:dyDescent="0.2">
      <c r="A762" s="72" t="s">
        <v>1775</v>
      </c>
      <c r="B762" s="66" t="s">
        <v>1775</v>
      </c>
      <c r="C762" s="67">
        <v>13</v>
      </c>
      <c r="D762" s="67" t="s">
        <v>334</v>
      </c>
      <c r="E762" s="71">
        <v>0.20396344610712699</v>
      </c>
      <c r="F762" s="68">
        <v>45.759444872783298</v>
      </c>
      <c r="G762" s="71">
        <v>0.25</v>
      </c>
      <c r="H762" s="68">
        <v>75.481881264456405</v>
      </c>
      <c r="I762" s="71">
        <v>0</v>
      </c>
      <c r="J762" s="68">
        <v>32.459521973785698</v>
      </c>
      <c r="K762" s="71">
        <v>0.36189033832138001</v>
      </c>
      <c r="L762" s="68">
        <v>49.8072474942174</v>
      </c>
    </row>
    <row r="763" spans="1:12" x14ac:dyDescent="0.2">
      <c r="A763" s="72" t="s">
        <v>1776</v>
      </c>
      <c r="B763" s="66" t="s">
        <v>1777</v>
      </c>
      <c r="C763" s="67">
        <v>13</v>
      </c>
      <c r="D763" s="67" t="s">
        <v>334</v>
      </c>
      <c r="E763" s="71">
        <v>0.229921110553958</v>
      </c>
      <c r="F763" s="68">
        <v>52.197378565921397</v>
      </c>
      <c r="G763" s="71">
        <v>0.25904486251809</v>
      </c>
      <c r="H763" s="68">
        <v>80.1850424055513</v>
      </c>
      <c r="I763" s="71">
        <v>1.4768035390866599E-3</v>
      </c>
      <c r="J763" s="68">
        <v>78.218966846569003</v>
      </c>
      <c r="K763" s="71">
        <v>0.42924166560469801</v>
      </c>
      <c r="L763" s="68">
        <v>55.859676175790298</v>
      </c>
    </row>
    <row r="764" spans="1:12" x14ac:dyDescent="0.2">
      <c r="A764" s="72" t="s">
        <v>1778</v>
      </c>
      <c r="B764" s="66" t="s">
        <v>1779</v>
      </c>
      <c r="C764" s="67">
        <v>13</v>
      </c>
      <c r="D764" s="67" t="s">
        <v>334</v>
      </c>
      <c r="E764" s="71">
        <v>0.34148636950100397</v>
      </c>
      <c r="F764" s="68">
        <v>78.026214340786396</v>
      </c>
      <c r="G764" s="71">
        <v>0.25</v>
      </c>
      <c r="H764" s="68">
        <v>75.481881264456405</v>
      </c>
      <c r="I764" s="71">
        <v>4.8522047982251102E-7</v>
      </c>
      <c r="J764" s="68">
        <v>39.398612181958399</v>
      </c>
      <c r="K764" s="71">
        <v>0.77445862328253401</v>
      </c>
      <c r="L764" s="68">
        <v>82.729375481881306</v>
      </c>
    </row>
    <row r="765" spans="1:12" x14ac:dyDescent="0.2">
      <c r="A765" s="72" t="s">
        <v>1780</v>
      </c>
      <c r="B765" s="66" t="s">
        <v>1781</v>
      </c>
      <c r="C765" s="67">
        <v>13</v>
      </c>
      <c r="D765" s="67" t="s">
        <v>334</v>
      </c>
      <c r="E765" s="71">
        <v>0.25799456597060999</v>
      </c>
      <c r="F765" s="68">
        <v>58.789514263685398</v>
      </c>
      <c r="G765" s="71">
        <v>0.25</v>
      </c>
      <c r="H765" s="68">
        <v>75.481881264456405</v>
      </c>
      <c r="I765" s="71">
        <v>6.6274222913834504E-4</v>
      </c>
      <c r="J765" s="68">
        <v>75.597532767925998</v>
      </c>
      <c r="K765" s="71">
        <v>0.52332095568269099</v>
      </c>
      <c r="L765" s="68">
        <v>63.878180416345401</v>
      </c>
    </row>
    <row r="766" spans="1:12" x14ac:dyDescent="0.2">
      <c r="A766" s="72" t="s">
        <v>1782</v>
      </c>
      <c r="B766" s="66" t="s">
        <v>1782</v>
      </c>
      <c r="C766" s="67">
        <v>13</v>
      </c>
      <c r="D766" s="67" t="s">
        <v>334</v>
      </c>
      <c r="E766" s="71">
        <v>0.17721357324182099</v>
      </c>
      <c r="F766" s="68">
        <v>40.0154202004626</v>
      </c>
      <c r="G766" s="71">
        <v>0.25</v>
      </c>
      <c r="H766" s="68">
        <v>75.481881264456405</v>
      </c>
      <c r="I766" s="71">
        <v>6.8665629616025605E-4</v>
      </c>
      <c r="J766" s="68">
        <v>75.828835774865098</v>
      </c>
      <c r="K766" s="71">
        <v>0.28095406342930201</v>
      </c>
      <c r="L766" s="68">
        <v>42.212798766383997</v>
      </c>
    </row>
    <row r="767" spans="1:12" x14ac:dyDescent="0.2">
      <c r="A767" s="72" t="s">
        <v>1783</v>
      </c>
      <c r="B767" s="66" t="s">
        <v>1784</v>
      </c>
      <c r="C767" s="67">
        <v>13</v>
      </c>
      <c r="D767" s="67" t="s">
        <v>334</v>
      </c>
      <c r="E767" s="71">
        <v>0.32540077195857497</v>
      </c>
      <c r="F767" s="68">
        <v>74.016962220508901</v>
      </c>
      <c r="G767" s="71">
        <v>0.252298188163528</v>
      </c>
      <c r="H767" s="68">
        <v>77.409406322282194</v>
      </c>
      <c r="I767" s="71">
        <v>0.42042596645131503</v>
      </c>
      <c r="J767" s="68">
        <v>98.226676946800296</v>
      </c>
      <c r="K767" s="71">
        <v>0.30347816126088201</v>
      </c>
      <c r="L767" s="68">
        <v>44.063222821896701</v>
      </c>
    </row>
    <row r="768" spans="1:12" x14ac:dyDescent="0.2">
      <c r="A768" s="72" t="s">
        <v>1785</v>
      </c>
      <c r="B768" s="66" t="s">
        <v>1786</v>
      </c>
      <c r="C768" s="67">
        <v>13</v>
      </c>
      <c r="D768" s="67" t="s">
        <v>334</v>
      </c>
      <c r="E768" s="71">
        <v>9.7981438170526097E-2</v>
      </c>
      <c r="F768" s="68">
        <v>18.4656900539707</v>
      </c>
      <c r="G768" s="71">
        <v>0.249999999246832</v>
      </c>
      <c r="H768" s="68">
        <v>36.6229760986893</v>
      </c>
      <c r="I768" s="71">
        <v>3.78471974261559E-5</v>
      </c>
      <c r="J768" s="68">
        <v>63.1071703932151</v>
      </c>
      <c r="K768" s="71">
        <v>4.3906468067320598E-2</v>
      </c>
      <c r="L768" s="68">
        <v>16.383962991518899</v>
      </c>
    </row>
    <row r="769" spans="1:12" x14ac:dyDescent="0.2">
      <c r="A769" s="72" t="s">
        <v>1787</v>
      </c>
      <c r="B769" s="66" t="s">
        <v>1788</v>
      </c>
      <c r="C769" s="67">
        <v>80</v>
      </c>
      <c r="D769" s="67" t="s">
        <v>334</v>
      </c>
      <c r="E769" s="71">
        <v>0.31776917917762998</v>
      </c>
      <c r="F769" s="68">
        <v>83.571915473755993</v>
      </c>
      <c r="G769" s="71">
        <v>0.25</v>
      </c>
      <c r="H769" s="68">
        <v>91.615541922290404</v>
      </c>
      <c r="I769" s="71">
        <v>0</v>
      </c>
      <c r="J769" s="68">
        <v>29.311520109066102</v>
      </c>
      <c r="K769" s="71">
        <v>0.70330753753288999</v>
      </c>
      <c r="L769" s="68">
        <v>81.0497614178596</v>
      </c>
    </row>
    <row r="770" spans="1:12" x14ac:dyDescent="0.2">
      <c r="A770" s="72" t="s">
        <v>1789</v>
      </c>
      <c r="B770" s="66" t="s">
        <v>1790</v>
      </c>
      <c r="C770" s="67">
        <v>80</v>
      </c>
      <c r="D770" s="67" t="s">
        <v>334</v>
      </c>
      <c r="E770" s="71">
        <v>0.34074575659082701</v>
      </c>
      <c r="F770" s="68">
        <v>89.638718473074306</v>
      </c>
      <c r="G770" s="71">
        <v>0.25</v>
      </c>
      <c r="H770" s="68">
        <v>91.615541922290404</v>
      </c>
      <c r="I770" s="71">
        <v>0</v>
      </c>
      <c r="J770" s="68">
        <v>29.311520109066102</v>
      </c>
      <c r="K770" s="71">
        <v>0.77223726977248097</v>
      </c>
      <c r="L770" s="68">
        <v>85.821404226312197</v>
      </c>
    </row>
    <row r="771" spans="1:12" x14ac:dyDescent="0.2">
      <c r="A771" s="72" t="s">
        <v>782</v>
      </c>
      <c r="B771" s="66" t="s">
        <v>1791</v>
      </c>
      <c r="C771" s="67">
        <v>80</v>
      </c>
      <c r="D771" s="67" t="s">
        <v>334</v>
      </c>
      <c r="E771" s="71">
        <v>0.29193494129496</v>
      </c>
      <c r="F771" s="68">
        <v>77.300613496932499</v>
      </c>
      <c r="G771" s="71">
        <v>0.249999994911037</v>
      </c>
      <c r="H771" s="68">
        <v>75.937286980231804</v>
      </c>
      <c r="I771" s="71">
        <v>0</v>
      </c>
      <c r="J771" s="68">
        <v>29.311520109066102</v>
      </c>
      <c r="K771" s="71">
        <v>0.62580482897384304</v>
      </c>
      <c r="L771" s="68">
        <v>76.1417859577369</v>
      </c>
    </row>
    <row r="772" spans="1:12" x14ac:dyDescent="0.2">
      <c r="A772" s="72" t="s">
        <v>1792</v>
      </c>
      <c r="B772" s="66" t="s">
        <v>1792</v>
      </c>
      <c r="C772" s="67">
        <v>80</v>
      </c>
      <c r="D772" s="67" t="s">
        <v>334</v>
      </c>
      <c r="E772" s="71">
        <v>0.33999200330186302</v>
      </c>
      <c r="F772" s="68">
        <v>89.434219495569195</v>
      </c>
      <c r="G772" s="71">
        <v>0.25</v>
      </c>
      <c r="H772" s="68">
        <v>91.615541922290404</v>
      </c>
      <c r="I772" s="71">
        <v>0</v>
      </c>
      <c r="J772" s="68">
        <v>29.311520109066102</v>
      </c>
      <c r="K772" s="71">
        <v>0.76997600990558801</v>
      </c>
      <c r="L772" s="68">
        <v>85.548738922972106</v>
      </c>
    </row>
    <row r="773" spans="1:12" x14ac:dyDescent="0.2">
      <c r="A773" s="72" t="s">
        <v>1793</v>
      </c>
      <c r="B773" s="66" t="s">
        <v>1794</v>
      </c>
      <c r="C773" s="67">
        <v>80</v>
      </c>
      <c r="D773" s="67" t="s">
        <v>334</v>
      </c>
      <c r="E773" s="71">
        <v>0.31816617654645801</v>
      </c>
      <c r="F773" s="68">
        <v>83.708248125425996</v>
      </c>
      <c r="G773" s="71">
        <v>0.25</v>
      </c>
      <c r="H773" s="68">
        <v>91.615541922290404</v>
      </c>
      <c r="I773" s="71">
        <v>0</v>
      </c>
      <c r="J773" s="68">
        <v>29.311520109066102</v>
      </c>
      <c r="K773" s="71">
        <v>0.70449852963937498</v>
      </c>
      <c r="L773" s="68">
        <v>81.254260395364696</v>
      </c>
    </row>
    <row r="774" spans="1:12" x14ac:dyDescent="0.2">
      <c r="A774" s="72" t="s">
        <v>1795</v>
      </c>
      <c r="B774" s="66" t="s">
        <v>1795</v>
      </c>
      <c r="C774" s="67">
        <v>80</v>
      </c>
      <c r="D774" s="67" t="s">
        <v>334</v>
      </c>
      <c r="E774" s="71">
        <v>0.31713434453164102</v>
      </c>
      <c r="F774" s="68">
        <v>83.367416496250897</v>
      </c>
      <c r="G774" s="71">
        <v>0.25</v>
      </c>
      <c r="H774" s="68">
        <v>91.615541922290404</v>
      </c>
      <c r="I774" s="71">
        <v>8.7915362502143102E-12</v>
      </c>
      <c r="J774" s="68">
        <v>30.811179277436899</v>
      </c>
      <c r="K774" s="71">
        <v>0.70140303358613199</v>
      </c>
      <c r="L774" s="68">
        <v>80.777096114519395</v>
      </c>
    </row>
    <row r="775" spans="1:12" x14ac:dyDescent="0.2">
      <c r="A775" s="72" t="s">
        <v>1796</v>
      </c>
      <c r="B775" s="66" t="s">
        <v>1797</v>
      </c>
      <c r="C775" s="67">
        <v>80</v>
      </c>
      <c r="D775" s="67" t="s">
        <v>334</v>
      </c>
      <c r="E775" s="71">
        <v>0.27672554074315397</v>
      </c>
      <c r="F775" s="68">
        <v>74.164962508520802</v>
      </c>
      <c r="G775" s="71">
        <v>0.24999999987136001</v>
      </c>
      <c r="H775" s="68">
        <v>78.527607361963206</v>
      </c>
      <c r="I775" s="71">
        <v>8.5305224530663197E-5</v>
      </c>
      <c r="J775" s="68">
        <v>43.967280163599199</v>
      </c>
      <c r="K775" s="71">
        <v>0.58009131713357098</v>
      </c>
      <c r="L775" s="68">
        <v>73.415132924335396</v>
      </c>
    </row>
    <row r="776" spans="1:12" x14ac:dyDescent="0.2">
      <c r="A776" s="72" t="s">
        <v>1798</v>
      </c>
      <c r="B776" s="66" t="s">
        <v>1799</v>
      </c>
      <c r="C776" s="67">
        <v>80</v>
      </c>
      <c r="D776" s="67" t="s">
        <v>334</v>
      </c>
      <c r="E776" s="71">
        <v>0.24138308012259199</v>
      </c>
      <c r="F776" s="68">
        <v>69.461486025903199</v>
      </c>
      <c r="G776" s="71">
        <v>0.2499999837138</v>
      </c>
      <c r="H776" s="68">
        <v>74.914792092706193</v>
      </c>
      <c r="I776" s="71">
        <v>3.6965597296620699E-4</v>
      </c>
      <c r="J776" s="68">
        <v>54.124062713019804</v>
      </c>
      <c r="K776" s="71">
        <v>0.47377960068100899</v>
      </c>
      <c r="L776" s="68">
        <v>67.007498295841899</v>
      </c>
    </row>
    <row r="777" spans="1:12" x14ac:dyDescent="0.2">
      <c r="A777" s="72" t="s">
        <v>1800</v>
      </c>
      <c r="B777" s="66" t="s">
        <v>1801</v>
      </c>
      <c r="C777" s="67">
        <v>80</v>
      </c>
      <c r="D777" s="67" t="s">
        <v>334</v>
      </c>
      <c r="E777" s="71">
        <v>0.35257182723814501</v>
      </c>
      <c r="F777" s="68">
        <v>91.683708248125399</v>
      </c>
      <c r="G777" s="71">
        <v>0.25</v>
      </c>
      <c r="H777" s="68">
        <v>91.615541922290404</v>
      </c>
      <c r="I777" s="71">
        <v>3.5748759587631902E-4</v>
      </c>
      <c r="J777" s="68">
        <v>53.9195637355147</v>
      </c>
      <c r="K777" s="71">
        <v>0.80735799411855802</v>
      </c>
      <c r="L777" s="68">
        <v>87.593728698023199</v>
      </c>
    </row>
    <row r="778" spans="1:12" x14ac:dyDescent="0.2">
      <c r="A778" s="72" t="s">
        <v>1802</v>
      </c>
      <c r="B778" s="66" t="s">
        <v>1803</v>
      </c>
      <c r="C778" s="67">
        <v>80</v>
      </c>
      <c r="D778" s="67" t="s">
        <v>334</v>
      </c>
      <c r="E778" s="71">
        <v>0.29010723987515702</v>
      </c>
      <c r="F778" s="68">
        <v>77.096114519427402</v>
      </c>
      <c r="G778" s="71">
        <v>0.25</v>
      </c>
      <c r="H778" s="68">
        <v>91.615541922290404</v>
      </c>
      <c r="I778" s="71">
        <v>1.0967814582513801E-4</v>
      </c>
      <c r="J778" s="68">
        <v>46.0804362644853</v>
      </c>
      <c r="K778" s="71">
        <v>0.62021204147964704</v>
      </c>
      <c r="L778" s="68">
        <v>75.937286980231804</v>
      </c>
    </row>
    <row r="779" spans="1:12" x14ac:dyDescent="0.2">
      <c r="A779" s="72" t="s">
        <v>1804</v>
      </c>
      <c r="B779" s="66" t="s">
        <v>1805</v>
      </c>
      <c r="C779" s="67">
        <v>80</v>
      </c>
      <c r="D779" s="67" t="s">
        <v>334</v>
      </c>
      <c r="E779" s="71">
        <v>0.190982690561222</v>
      </c>
      <c r="F779" s="68">
        <v>59.6455351056578</v>
      </c>
      <c r="G779" s="71">
        <v>0.25</v>
      </c>
      <c r="H779" s="68">
        <v>91.615541922290404</v>
      </c>
      <c r="I779" s="71">
        <v>8.1243070981583998E-6</v>
      </c>
      <c r="J779" s="68">
        <v>36.1963190184049</v>
      </c>
      <c r="K779" s="71">
        <v>0.322939947376567</v>
      </c>
      <c r="L779" s="68">
        <v>53.1015678254942</v>
      </c>
    </row>
    <row r="780" spans="1:12" x14ac:dyDescent="0.2">
      <c r="A780" s="72" t="s">
        <v>1806</v>
      </c>
      <c r="B780" s="66" t="s">
        <v>1807</v>
      </c>
      <c r="C780" s="67">
        <v>80</v>
      </c>
      <c r="D780" s="67" t="s">
        <v>334</v>
      </c>
      <c r="E780" s="71">
        <v>0.27554635505339697</v>
      </c>
      <c r="F780" s="68">
        <v>73.824130879345603</v>
      </c>
      <c r="G780" s="71">
        <v>0.25</v>
      </c>
      <c r="H780" s="68">
        <v>91.615541922290404</v>
      </c>
      <c r="I780" s="71">
        <v>0</v>
      </c>
      <c r="J780" s="68">
        <v>29.311520109066102</v>
      </c>
      <c r="K780" s="71">
        <v>0.57663906516019203</v>
      </c>
      <c r="L780" s="68">
        <v>73.074301295160197</v>
      </c>
    </row>
    <row r="781" spans="1:12" x14ac:dyDescent="0.2">
      <c r="A781" s="72" t="s">
        <v>1808</v>
      </c>
      <c r="B781" s="66" t="s">
        <v>1809</v>
      </c>
      <c r="C781" s="67">
        <v>80</v>
      </c>
      <c r="D781" s="67" t="s">
        <v>334</v>
      </c>
      <c r="E781" s="71">
        <v>0.36242027518062297</v>
      </c>
      <c r="F781" s="68">
        <v>92.9788684389911</v>
      </c>
      <c r="G781" s="71">
        <v>0.25</v>
      </c>
      <c r="H781" s="68">
        <v>91.615541922290404</v>
      </c>
      <c r="I781" s="71">
        <v>4.95618917506097E-4</v>
      </c>
      <c r="J781" s="68">
        <v>56.305385139740999</v>
      </c>
      <c r="K781" s="71">
        <v>0.83676520662436205</v>
      </c>
      <c r="L781" s="68">
        <v>89.366053169734101</v>
      </c>
    </row>
    <row r="782" spans="1:12" x14ac:dyDescent="0.2">
      <c r="A782" s="72" t="s">
        <v>1810</v>
      </c>
      <c r="B782" s="66" t="s">
        <v>1811</v>
      </c>
      <c r="C782" s="67">
        <v>80</v>
      </c>
      <c r="D782" s="67" t="s">
        <v>334</v>
      </c>
      <c r="E782" s="71">
        <v>0.38578780374555</v>
      </c>
      <c r="F782" s="68">
        <v>95.910020449897701</v>
      </c>
      <c r="G782" s="71">
        <v>0.25</v>
      </c>
      <c r="H782" s="68">
        <v>91.615541922290404</v>
      </c>
      <c r="I782" s="71">
        <v>0</v>
      </c>
      <c r="J782" s="68">
        <v>29.311520109066102</v>
      </c>
      <c r="K782" s="71">
        <v>0.90736341123665099</v>
      </c>
      <c r="L782" s="68">
        <v>94.887525562372204</v>
      </c>
    </row>
    <row r="783" spans="1:12" x14ac:dyDescent="0.2">
      <c r="A783" s="72" t="s">
        <v>1812</v>
      </c>
      <c r="B783" s="66" t="s">
        <v>1813</v>
      </c>
      <c r="C783" s="67">
        <v>13</v>
      </c>
      <c r="D783" s="67" t="s">
        <v>334</v>
      </c>
      <c r="E783" s="71">
        <v>0.39243835890773499</v>
      </c>
      <c r="F783" s="68">
        <v>90.362374710871194</v>
      </c>
      <c r="G783" s="71">
        <v>0.25</v>
      </c>
      <c r="H783" s="68">
        <v>75.481881264456405</v>
      </c>
      <c r="I783" s="71">
        <v>1.9408819192900398E-6</v>
      </c>
      <c r="J783" s="68">
        <v>43.5235158057055</v>
      </c>
      <c r="K783" s="71">
        <v>0.92731313584128705</v>
      </c>
      <c r="L783" s="68">
        <v>94.294525828835802</v>
      </c>
    </row>
    <row r="784" spans="1:12" x14ac:dyDescent="0.2">
      <c r="A784" s="72" t="s">
        <v>1814</v>
      </c>
      <c r="B784" s="66" t="s">
        <v>1815</v>
      </c>
      <c r="C784" s="67">
        <v>80</v>
      </c>
      <c r="D784" s="67" t="s">
        <v>334</v>
      </c>
      <c r="E784" s="71">
        <v>0.175899499561471</v>
      </c>
      <c r="F784" s="68">
        <v>55.487389229720499</v>
      </c>
      <c r="G784" s="71">
        <v>0.25</v>
      </c>
      <c r="H784" s="68">
        <v>91.615541922290404</v>
      </c>
      <c r="I784" s="71">
        <v>0</v>
      </c>
      <c r="J784" s="68">
        <v>29.311520109066102</v>
      </c>
      <c r="K784" s="71">
        <v>0.27769849868441399</v>
      </c>
      <c r="L784" s="68">
        <v>46.353101567825497</v>
      </c>
    </row>
    <row r="785" spans="1:12" x14ac:dyDescent="0.2">
      <c r="A785" s="72" t="s">
        <v>1816</v>
      </c>
      <c r="B785" s="66" t="s">
        <v>1817</v>
      </c>
      <c r="C785" s="67">
        <v>80</v>
      </c>
      <c r="D785" s="67" t="s">
        <v>334</v>
      </c>
      <c r="E785" s="71">
        <v>0.16216916885930999</v>
      </c>
      <c r="F785" s="68">
        <v>49.829584185412401</v>
      </c>
      <c r="G785" s="71">
        <v>0.25</v>
      </c>
      <c r="H785" s="68">
        <v>91.615541922290404</v>
      </c>
      <c r="I785" s="71">
        <v>0</v>
      </c>
      <c r="J785" s="68">
        <v>29.311520109066102</v>
      </c>
      <c r="K785" s="71">
        <v>0.23650750657792899</v>
      </c>
      <c r="L785" s="68">
        <v>35.514655760054502</v>
      </c>
    </row>
    <row r="786" spans="1:12" x14ac:dyDescent="0.2">
      <c r="A786" s="72" t="s">
        <v>1818</v>
      </c>
      <c r="B786" s="66" t="s">
        <v>1819</v>
      </c>
      <c r="C786" s="67">
        <v>80</v>
      </c>
      <c r="D786" s="67" t="s">
        <v>334</v>
      </c>
      <c r="E786" s="71">
        <v>0.17320099987957999</v>
      </c>
      <c r="F786" s="68">
        <v>54.601226993864998</v>
      </c>
      <c r="G786" s="71">
        <v>0.249999997007569</v>
      </c>
      <c r="H786" s="68">
        <v>76.618950238582102</v>
      </c>
      <c r="I786" s="71">
        <v>0</v>
      </c>
      <c r="J786" s="68">
        <v>29.311520109066102</v>
      </c>
      <c r="K786" s="71">
        <v>0.26960300263117198</v>
      </c>
      <c r="L786" s="68">
        <v>44.4444444444444</v>
      </c>
    </row>
    <row r="787" spans="1:12" x14ac:dyDescent="0.2">
      <c r="A787" s="72" t="s">
        <v>1820</v>
      </c>
      <c r="B787" s="66" t="s">
        <v>1821</v>
      </c>
      <c r="C787" s="67">
        <v>80</v>
      </c>
      <c r="D787" s="67" t="s">
        <v>334</v>
      </c>
      <c r="E787" s="71">
        <v>0.27737218180880202</v>
      </c>
      <c r="F787" s="68">
        <v>74.437627811860906</v>
      </c>
      <c r="G787" s="71">
        <v>0.25</v>
      </c>
      <c r="H787" s="68">
        <v>91.615541922290404</v>
      </c>
      <c r="I787" s="71">
        <v>0</v>
      </c>
      <c r="J787" s="68">
        <v>29.311520109066102</v>
      </c>
      <c r="K787" s="71">
        <v>0.58211654542640501</v>
      </c>
      <c r="L787" s="68">
        <v>73.755964553510594</v>
      </c>
    </row>
    <row r="788" spans="1:12" x14ac:dyDescent="0.2">
      <c r="A788" s="72" t="s">
        <v>1822</v>
      </c>
      <c r="B788" s="66" t="s">
        <v>1823</v>
      </c>
      <c r="C788" s="67">
        <v>80</v>
      </c>
      <c r="D788" s="67" t="s">
        <v>334</v>
      </c>
      <c r="E788" s="71">
        <v>0.190519879079944</v>
      </c>
      <c r="F788" s="68">
        <v>59.577368779822798</v>
      </c>
      <c r="G788" s="71">
        <v>0.249999998777996</v>
      </c>
      <c r="H788" s="68">
        <v>77.300613496932499</v>
      </c>
      <c r="I788" s="71">
        <v>4.6714765814410801E-5</v>
      </c>
      <c r="J788" s="68">
        <v>41.172460804362601</v>
      </c>
      <c r="K788" s="71">
        <v>0.32151292369602202</v>
      </c>
      <c r="L788" s="68">
        <v>52.965235173824098</v>
      </c>
    </row>
    <row r="789" spans="1:12" x14ac:dyDescent="0.2">
      <c r="A789" s="72" t="s">
        <v>1824</v>
      </c>
      <c r="B789" s="66" t="s">
        <v>1825</v>
      </c>
      <c r="C789" s="67">
        <v>80</v>
      </c>
      <c r="D789" s="67" t="s">
        <v>334</v>
      </c>
      <c r="E789" s="71">
        <v>0.38499380900789398</v>
      </c>
      <c r="F789" s="68">
        <v>95.841854124062706</v>
      </c>
      <c r="G789" s="71">
        <v>0.25</v>
      </c>
      <c r="H789" s="68">
        <v>91.615541922290404</v>
      </c>
      <c r="I789" s="71">
        <v>0</v>
      </c>
      <c r="J789" s="68">
        <v>29.311520109066102</v>
      </c>
      <c r="K789" s="71">
        <v>0.90498142702368101</v>
      </c>
      <c r="L789" s="68">
        <v>94.683026584867093</v>
      </c>
    </row>
    <row r="790" spans="1:12" x14ac:dyDescent="0.2">
      <c r="A790" s="72" t="s">
        <v>1826</v>
      </c>
      <c r="B790" s="66" t="s">
        <v>1827</v>
      </c>
      <c r="C790" s="67">
        <v>80</v>
      </c>
      <c r="D790" s="67" t="s">
        <v>334</v>
      </c>
      <c r="E790" s="71">
        <v>0.37699610157862201</v>
      </c>
      <c r="F790" s="68">
        <v>95.228357191547403</v>
      </c>
      <c r="G790" s="71">
        <v>0.25</v>
      </c>
      <c r="H790" s="68">
        <v>91.615541922290404</v>
      </c>
      <c r="I790" s="71">
        <v>1.72641525835866E-4</v>
      </c>
      <c r="J790" s="68">
        <v>48.670756646216802</v>
      </c>
      <c r="K790" s="71">
        <v>0.88081566321003002</v>
      </c>
      <c r="L790" s="68">
        <v>92.501704158145898</v>
      </c>
    </row>
    <row r="791" spans="1:12" x14ac:dyDescent="0.2">
      <c r="A791" s="72" t="s">
        <v>1828</v>
      </c>
      <c r="B791" s="66" t="s">
        <v>1829</v>
      </c>
      <c r="C791" s="67">
        <v>13</v>
      </c>
      <c r="D791" s="67" t="s">
        <v>334</v>
      </c>
      <c r="E791" s="71">
        <v>0.39065716478779999</v>
      </c>
      <c r="F791" s="68">
        <v>90.0154202004626</v>
      </c>
      <c r="G791" s="71">
        <v>0.25</v>
      </c>
      <c r="H791" s="68">
        <v>75.481881264456405</v>
      </c>
      <c r="I791" s="71">
        <v>3.9510810499833099E-6</v>
      </c>
      <c r="J791" s="68">
        <v>48.380878951426403</v>
      </c>
      <c r="K791" s="71">
        <v>0.92196754328235198</v>
      </c>
      <c r="L791" s="68">
        <v>94.101773323053195</v>
      </c>
    </row>
    <row r="792" spans="1:12" x14ac:dyDescent="0.2">
      <c r="A792" s="72" t="s">
        <v>1830</v>
      </c>
      <c r="B792" s="66" t="s">
        <v>1831</v>
      </c>
      <c r="C792" s="67">
        <v>13</v>
      </c>
      <c r="D792" s="67" t="s">
        <v>334</v>
      </c>
      <c r="E792" s="71">
        <v>0.38976565493174198</v>
      </c>
      <c r="F792" s="68">
        <v>89.629915188897499</v>
      </c>
      <c r="G792" s="71">
        <v>0.25</v>
      </c>
      <c r="H792" s="68">
        <v>75.481881264456405</v>
      </c>
      <c r="I792" s="71">
        <v>3.9704820896565997E-2</v>
      </c>
      <c r="J792" s="68">
        <v>90.285273708558194</v>
      </c>
      <c r="K792" s="71">
        <v>0.87959214389865903</v>
      </c>
      <c r="L792" s="68">
        <v>90.555127216653801</v>
      </c>
    </row>
    <row r="793" spans="1:12" x14ac:dyDescent="0.2">
      <c r="A793" s="72" t="s">
        <v>1832</v>
      </c>
      <c r="B793" s="66" t="s">
        <v>1833</v>
      </c>
      <c r="C793" s="67">
        <v>13</v>
      </c>
      <c r="D793" s="67" t="s">
        <v>334</v>
      </c>
      <c r="E793" s="71">
        <v>0.37932236901070998</v>
      </c>
      <c r="F793" s="68">
        <v>86.777178103315407</v>
      </c>
      <c r="G793" s="71">
        <v>0.25</v>
      </c>
      <c r="H793" s="68">
        <v>75.481881264456405</v>
      </c>
      <c r="I793" s="71">
        <v>2.72529119661114E-2</v>
      </c>
      <c r="J793" s="68">
        <v>89.321511179645299</v>
      </c>
      <c r="K793" s="71">
        <v>0.86071419506601898</v>
      </c>
      <c r="L793" s="68">
        <v>89.437162683114906</v>
      </c>
    </row>
    <row r="794" spans="1:12" x14ac:dyDescent="0.2">
      <c r="A794" s="72" t="s">
        <v>1834</v>
      </c>
      <c r="B794" s="66" t="s">
        <v>1834</v>
      </c>
      <c r="C794" s="67">
        <v>13</v>
      </c>
      <c r="D794" s="67" t="s">
        <v>334</v>
      </c>
      <c r="E794" s="71">
        <v>0.32977431018722198</v>
      </c>
      <c r="F794" s="68">
        <v>75.404780262143404</v>
      </c>
      <c r="G794" s="71">
        <v>0.25</v>
      </c>
      <c r="H794" s="68">
        <v>75.481881264456405</v>
      </c>
      <c r="I794" s="71">
        <v>0</v>
      </c>
      <c r="J794" s="68">
        <v>32.459521973785698</v>
      </c>
      <c r="K794" s="71">
        <v>0.73932293056166598</v>
      </c>
      <c r="L794" s="68">
        <v>80.570547417116401</v>
      </c>
    </row>
    <row r="795" spans="1:12" x14ac:dyDescent="0.2">
      <c r="A795" s="72" t="s">
        <v>1835</v>
      </c>
      <c r="B795" s="66" t="s">
        <v>1836</v>
      </c>
      <c r="C795" s="67">
        <v>13</v>
      </c>
      <c r="D795" s="67" t="s">
        <v>334</v>
      </c>
      <c r="E795" s="71">
        <v>0.36824102490588301</v>
      </c>
      <c r="F795" s="68">
        <v>84.117193523515795</v>
      </c>
      <c r="G795" s="71">
        <v>0.25</v>
      </c>
      <c r="H795" s="68">
        <v>75.481881264456405</v>
      </c>
      <c r="I795" s="71">
        <v>1.2748819819815801E-3</v>
      </c>
      <c r="J795" s="68">
        <v>77.717810331534295</v>
      </c>
      <c r="K795" s="71">
        <v>0.85344819273566697</v>
      </c>
      <c r="L795" s="68">
        <v>88.820354664610605</v>
      </c>
    </row>
    <row r="796" spans="1:12" x14ac:dyDescent="0.2">
      <c r="A796" s="72" t="s">
        <v>1837</v>
      </c>
      <c r="B796" s="66" t="s">
        <v>1838</v>
      </c>
      <c r="C796" s="67">
        <v>80</v>
      </c>
      <c r="D796" s="67" t="s">
        <v>334</v>
      </c>
      <c r="E796" s="71">
        <v>0.12668191329602299</v>
      </c>
      <c r="F796" s="68">
        <v>33.469665985003402</v>
      </c>
      <c r="G796" s="71">
        <v>0.25</v>
      </c>
      <c r="H796" s="68">
        <v>91.615541922290404</v>
      </c>
      <c r="I796" s="71">
        <v>9.1398454854282001E-5</v>
      </c>
      <c r="J796" s="68">
        <v>44.376278118609399</v>
      </c>
      <c r="K796" s="71">
        <v>0.12995434143321499</v>
      </c>
      <c r="L796" s="68">
        <v>15.405589638718499</v>
      </c>
    </row>
    <row r="797" spans="1:12" x14ac:dyDescent="0.2">
      <c r="A797" s="72" t="s">
        <v>1839</v>
      </c>
      <c r="B797" s="66" t="s">
        <v>1840</v>
      </c>
      <c r="C797" s="67">
        <v>80</v>
      </c>
      <c r="D797" s="67" t="s">
        <v>334</v>
      </c>
      <c r="E797" s="71">
        <v>0.144807495414085</v>
      </c>
      <c r="F797" s="68">
        <v>42.331288343558299</v>
      </c>
      <c r="G797" s="71">
        <v>0.25</v>
      </c>
      <c r="H797" s="68">
        <v>91.615541922290404</v>
      </c>
      <c r="I797" s="71">
        <v>6.0932303236188003E-5</v>
      </c>
      <c r="J797" s="68">
        <v>42.535787321063403</v>
      </c>
      <c r="K797" s="71">
        <v>0.18436155393901901</v>
      </c>
      <c r="L797" s="68">
        <v>25.221540558963898</v>
      </c>
    </row>
    <row r="798" spans="1:12" x14ac:dyDescent="0.2">
      <c r="A798" s="72" t="s">
        <v>1841</v>
      </c>
      <c r="B798" s="66" t="s">
        <v>1842</v>
      </c>
      <c r="C798" s="67">
        <v>80</v>
      </c>
      <c r="D798" s="67" t="s">
        <v>334</v>
      </c>
      <c r="E798" s="71">
        <v>0.13722114511380101</v>
      </c>
      <c r="F798" s="68">
        <v>39.195637355146602</v>
      </c>
      <c r="G798" s="71">
        <v>0.25</v>
      </c>
      <c r="H798" s="68">
        <v>91.615541922290404</v>
      </c>
      <c r="I798" s="71">
        <v>4.0621535490791997E-5</v>
      </c>
      <c r="J798" s="68">
        <v>40.627130197682298</v>
      </c>
      <c r="K798" s="71">
        <v>0.16162281380591201</v>
      </c>
      <c r="L798" s="68">
        <v>20.654396728016401</v>
      </c>
    </row>
    <row r="799" spans="1:12" x14ac:dyDescent="0.2">
      <c r="A799" s="72" t="s">
        <v>1723</v>
      </c>
      <c r="B799" s="66" t="s">
        <v>1843</v>
      </c>
      <c r="C799" s="67">
        <v>80</v>
      </c>
      <c r="D799" s="67" t="s">
        <v>334</v>
      </c>
      <c r="E799" s="71">
        <v>0.18562322653871999</v>
      </c>
      <c r="F799" s="68">
        <v>58.486707566462201</v>
      </c>
      <c r="G799" s="71">
        <v>0.25</v>
      </c>
      <c r="H799" s="68">
        <v>91.615541922290404</v>
      </c>
      <c r="I799" s="71">
        <v>0</v>
      </c>
      <c r="J799" s="68">
        <v>29.311520109066102</v>
      </c>
      <c r="K799" s="71">
        <v>0.30686967961615902</v>
      </c>
      <c r="L799" s="68">
        <v>50.988411724608</v>
      </c>
    </row>
    <row r="800" spans="1:12" x14ac:dyDescent="0.2">
      <c r="A800" s="72" t="s">
        <v>1844</v>
      </c>
      <c r="B800" s="66" t="s">
        <v>1845</v>
      </c>
      <c r="C800" s="67">
        <v>80</v>
      </c>
      <c r="D800" s="67" t="s">
        <v>334</v>
      </c>
      <c r="E800" s="71">
        <v>0.18188986828725801</v>
      </c>
      <c r="F800" s="68">
        <v>57.327880027266502</v>
      </c>
      <c r="G800" s="71">
        <v>0.25</v>
      </c>
      <c r="H800" s="68">
        <v>91.615541922290404</v>
      </c>
      <c r="I800" s="71">
        <v>1.6593897247988501E-3</v>
      </c>
      <c r="J800" s="68">
        <v>67.416496250852106</v>
      </c>
      <c r="K800" s="71">
        <v>0.29401021513697601</v>
      </c>
      <c r="L800" s="68">
        <v>49.079754601227002</v>
      </c>
    </row>
    <row r="801" spans="1:12" x14ac:dyDescent="0.2">
      <c r="A801" s="72" t="s">
        <v>1846</v>
      </c>
      <c r="B801" s="66" t="s">
        <v>1847</v>
      </c>
      <c r="C801" s="67">
        <v>80</v>
      </c>
      <c r="D801" s="67" t="s">
        <v>334</v>
      </c>
      <c r="E801" s="71">
        <v>0.22104110611673999</v>
      </c>
      <c r="F801" s="68">
        <v>65.8486707566462</v>
      </c>
      <c r="G801" s="71">
        <v>0.25</v>
      </c>
      <c r="H801" s="68">
        <v>91.615541922290404</v>
      </c>
      <c r="I801" s="71">
        <v>1.36894596204498E-3</v>
      </c>
      <c r="J801" s="68">
        <v>66.053169734151297</v>
      </c>
      <c r="K801" s="71">
        <v>0.41175437238817503</v>
      </c>
      <c r="L801" s="68">
        <v>61.895023858214003</v>
      </c>
    </row>
    <row r="802" spans="1:12" x14ac:dyDescent="0.2">
      <c r="A802" s="72" t="s">
        <v>1334</v>
      </c>
      <c r="B802" s="66" t="s">
        <v>1848</v>
      </c>
      <c r="C802" s="67">
        <v>80</v>
      </c>
      <c r="D802" s="67" t="s">
        <v>334</v>
      </c>
      <c r="E802" s="71">
        <v>0.26542685136486099</v>
      </c>
      <c r="F802" s="68">
        <v>72.8698023176551</v>
      </c>
      <c r="G802" s="71">
        <v>0.25</v>
      </c>
      <c r="H802" s="68">
        <v>91.615541922290404</v>
      </c>
      <c r="I802" s="71">
        <v>1.0118969200603E-2</v>
      </c>
      <c r="J802" s="68">
        <v>80.572597137014299</v>
      </c>
      <c r="K802" s="71">
        <v>0.53616158489398003</v>
      </c>
      <c r="L802" s="68">
        <v>71.097477845944098</v>
      </c>
    </row>
    <row r="803" spans="1:12" x14ac:dyDescent="0.2">
      <c r="A803" s="72" t="s">
        <v>1849</v>
      </c>
      <c r="B803" s="66" t="s">
        <v>1850</v>
      </c>
      <c r="C803" s="67">
        <v>80</v>
      </c>
      <c r="D803" s="67" t="s">
        <v>334</v>
      </c>
      <c r="E803" s="71">
        <v>0.20344649039858001</v>
      </c>
      <c r="F803" s="68">
        <v>62.440354464894298</v>
      </c>
      <c r="G803" s="71">
        <v>0.25</v>
      </c>
      <c r="H803" s="68">
        <v>91.615541922290404</v>
      </c>
      <c r="I803" s="71">
        <v>2.7562797393090401E-3</v>
      </c>
      <c r="J803" s="68">
        <v>71.506475800954306</v>
      </c>
      <c r="K803" s="71">
        <v>0.35758319145643103</v>
      </c>
      <c r="L803" s="68">
        <v>56.918882072256302</v>
      </c>
    </row>
    <row r="804" spans="1:12" x14ac:dyDescent="0.2">
      <c r="A804" s="72" t="s">
        <v>1851</v>
      </c>
      <c r="B804" s="66" t="s">
        <v>1852</v>
      </c>
      <c r="C804" s="67">
        <v>80</v>
      </c>
      <c r="D804" s="67" t="s">
        <v>334</v>
      </c>
      <c r="E804" s="71">
        <v>0.20963018270602399</v>
      </c>
      <c r="F804" s="68">
        <v>63.735514655759999</v>
      </c>
      <c r="G804" s="71">
        <v>0.25</v>
      </c>
      <c r="H804" s="68">
        <v>91.615541922290404</v>
      </c>
      <c r="I804" s="71">
        <v>3.4402852714884899E-2</v>
      </c>
      <c r="J804" s="68">
        <v>86.912065439672801</v>
      </c>
      <c r="K804" s="71">
        <v>0.34448769540318902</v>
      </c>
      <c r="L804" s="68">
        <v>55.419222903885498</v>
      </c>
    </row>
    <row r="805" spans="1:12" x14ac:dyDescent="0.2">
      <c r="A805" s="72" t="s">
        <v>1853</v>
      </c>
      <c r="B805" s="66" t="s">
        <v>1854</v>
      </c>
      <c r="C805" s="67">
        <v>13</v>
      </c>
      <c r="D805" s="67" t="s">
        <v>334</v>
      </c>
      <c r="E805" s="71">
        <v>0.380488139362961</v>
      </c>
      <c r="F805" s="68">
        <v>87.124132613724001</v>
      </c>
      <c r="G805" s="71">
        <v>0.25</v>
      </c>
      <c r="H805" s="68">
        <v>75.481881264456405</v>
      </c>
      <c r="I805" s="71">
        <v>0.107845678372106</v>
      </c>
      <c r="J805" s="68">
        <v>93.099460292983807</v>
      </c>
      <c r="K805" s="71">
        <v>0.78361873971677598</v>
      </c>
      <c r="L805" s="68">
        <v>83.307632999229</v>
      </c>
    </row>
    <row r="806" spans="1:12" x14ac:dyDescent="0.2">
      <c r="A806" s="72" t="s">
        <v>1855</v>
      </c>
      <c r="B806" s="66" t="s">
        <v>1856</v>
      </c>
      <c r="C806" s="67">
        <v>13</v>
      </c>
      <c r="D806" s="67" t="s">
        <v>334</v>
      </c>
      <c r="E806" s="71">
        <v>0.397013387552962</v>
      </c>
      <c r="F806" s="68">
        <v>91.287586738627596</v>
      </c>
      <c r="G806" s="71">
        <v>0.25</v>
      </c>
      <c r="H806" s="68">
        <v>75.481881264456405</v>
      </c>
      <c r="I806" s="71">
        <v>0</v>
      </c>
      <c r="J806" s="68">
        <v>32.459521973785698</v>
      </c>
      <c r="K806" s="71">
        <v>0.94104016265888601</v>
      </c>
      <c r="L806" s="68">
        <v>95.142636854279104</v>
      </c>
    </row>
    <row r="807" spans="1:12" x14ac:dyDescent="0.2">
      <c r="A807" s="72" t="s">
        <v>1857</v>
      </c>
      <c r="B807" s="66" t="s">
        <v>1858</v>
      </c>
      <c r="C807" s="67">
        <v>13</v>
      </c>
      <c r="D807" s="67" t="s">
        <v>334</v>
      </c>
      <c r="E807" s="71">
        <v>0.35535178016354901</v>
      </c>
      <c r="F807" s="68">
        <v>80.917501927525095</v>
      </c>
      <c r="G807" s="71">
        <v>0.25</v>
      </c>
      <c r="H807" s="68">
        <v>75.481881264456405</v>
      </c>
      <c r="I807" s="71">
        <v>0</v>
      </c>
      <c r="J807" s="68">
        <v>32.459521973785698</v>
      </c>
      <c r="K807" s="71">
        <v>0.81605534049064798</v>
      </c>
      <c r="L807" s="68">
        <v>85.582112567463398</v>
      </c>
    </row>
    <row r="808" spans="1:12" x14ac:dyDescent="0.2">
      <c r="A808" s="72" t="s">
        <v>1859</v>
      </c>
      <c r="B808" s="66" t="s">
        <v>1860</v>
      </c>
      <c r="C808" s="67">
        <v>13</v>
      </c>
      <c r="D808" s="67" t="s">
        <v>334</v>
      </c>
      <c r="E808" s="71">
        <v>0.38122557025520398</v>
      </c>
      <c r="F808" s="68">
        <v>87.278334618350002</v>
      </c>
      <c r="G808" s="71">
        <v>0.25</v>
      </c>
      <c r="H808" s="68">
        <v>75.481881264456405</v>
      </c>
      <c r="I808" s="71">
        <v>7.2058546961475197E-4</v>
      </c>
      <c r="J808" s="68">
        <v>75.983037779491099</v>
      </c>
      <c r="K808" s="71">
        <v>0.89295612529599699</v>
      </c>
      <c r="L808" s="68">
        <v>91.711642251349303</v>
      </c>
    </row>
    <row r="809" spans="1:12" x14ac:dyDescent="0.2">
      <c r="A809" s="72" t="s">
        <v>1861</v>
      </c>
      <c r="B809" s="66" t="s">
        <v>1862</v>
      </c>
      <c r="C809" s="67">
        <v>13</v>
      </c>
      <c r="D809" s="67" t="s">
        <v>334</v>
      </c>
      <c r="E809" s="71">
        <v>0.38234332921391501</v>
      </c>
      <c r="F809" s="68">
        <v>87.702390131071695</v>
      </c>
      <c r="G809" s="71">
        <v>0.25</v>
      </c>
      <c r="H809" s="68">
        <v>75.481881264456405</v>
      </c>
      <c r="I809" s="71">
        <v>6.4667926545376497E-5</v>
      </c>
      <c r="J809" s="68">
        <v>66.422513492675407</v>
      </c>
      <c r="K809" s="71">
        <v>0.896965319715198</v>
      </c>
      <c r="L809" s="68">
        <v>92.289899768696998</v>
      </c>
    </row>
    <row r="810" spans="1:12" x14ac:dyDescent="0.2">
      <c r="A810" s="72" t="s">
        <v>1863</v>
      </c>
      <c r="B810" s="66" t="s">
        <v>1864</v>
      </c>
      <c r="C810" s="67">
        <v>13</v>
      </c>
      <c r="D810" s="67" t="s">
        <v>334</v>
      </c>
      <c r="E810" s="71">
        <v>0.41500236866005402</v>
      </c>
      <c r="F810" s="68">
        <v>94.795682343870496</v>
      </c>
      <c r="G810" s="71">
        <v>0.25</v>
      </c>
      <c r="H810" s="68">
        <v>75.481881264456405</v>
      </c>
      <c r="I810" s="71">
        <v>4.7842668586763601E-2</v>
      </c>
      <c r="J810" s="68">
        <v>90.786430223592902</v>
      </c>
      <c r="K810" s="71">
        <v>0.94716443739339895</v>
      </c>
      <c r="L810" s="68">
        <v>95.759444872783305</v>
      </c>
    </row>
    <row r="811" spans="1:12" x14ac:dyDescent="0.2">
      <c r="A811" s="72" t="s">
        <v>1865</v>
      </c>
      <c r="B811" s="66" t="s">
        <v>1866</v>
      </c>
      <c r="C811" s="67">
        <v>13</v>
      </c>
      <c r="D811" s="67" t="s">
        <v>334</v>
      </c>
      <c r="E811" s="71">
        <v>0.402578810915453</v>
      </c>
      <c r="F811" s="68">
        <v>92.598303777949099</v>
      </c>
      <c r="G811" s="71">
        <v>0.25</v>
      </c>
      <c r="H811" s="68">
        <v>75.481881264456405</v>
      </c>
      <c r="I811" s="71">
        <v>8.2885401612815702E-3</v>
      </c>
      <c r="J811" s="68">
        <v>84.348496530454895</v>
      </c>
      <c r="K811" s="71">
        <v>0.949447892585078</v>
      </c>
      <c r="L811" s="68">
        <v>95.952197378565899</v>
      </c>
    </row>
    <row r="812" spans="1:12" x14ac:dyDescent="0.2">
      <c r="A812" s="72" t="s">
        <v>1867</v>
      </c>
      <c r="B812" s="66" t="s">
        <v>1868</v>
      </c>
      <c r="C812" s="67">
        <v>13</v>
      </c>
      <c r="D812" s="67" t="s">
        <v>334</v>
      </c>
      <c r="E812" s="71">
        <v>0.380120209652549</v>
      </c>
      <c r="F812" s="68">
        <v>87.008481110254394</v>
      </c>
      <c r="G812" s="71">
        <v>0.25</v>
      </c>
      <c r="H812" s="68">
        <v>75.481881264456405</v>
      </c>
      <c r="I812" s="71">
        <v>0.22485005016654599</v>
      </c>
      <c r="J812" s="68">
        <v>95.836545875096405</v>
      </c>
      <c r="K812" s="71">
        <v>0.66551057879110198</v>
      </c>
      <c r="L812" s="68">
        <v>74.402467232074002</v>
      </c>
    </row>
    <row r="813" spans="1:12" x14ac:dyDescent="0.2">
      <c r="A813" s="72" t="s">
        <v>1869</v>
      </c>
      <c r="B813" s="66" t="s">
        <v>1870</v>
      </c>
      <c r="C813" s="67">
        <v>13</v>
      </c>
      <c r="D813" s="67" t="s">
        <v>334</v>
      </c>
      <c r="E813" s="71">
        <v>0.34867858465829998</v>
      </c>
      <c r="F813" s="68">
        <v>79.529683885890506</v>
      </c>
      <c r="G813" s="71">
        <v>0.25</v>
      </c>
      <c r="H813" s="68">
        <v>75.481881264456405</v>
      </c>
      <c r="I813" s="71">
        <v>1.16646277500726E-2</v>
      </c>
      <c r="J813" s="68">
        <v>85.659213569776398</v>
      </c>
      <c r="K813" s="71">
        <v>0.78437112622482597</v>
      </c>
      <c r="L813" s="68">
        <v>83.423284502698493</v>
      </c>
    </row>
    <row r="814" spans="1:12" x14ac:dyDescent="0.2">
      <c r="A814" s="72" t="s">
        <v>1871</v>
      </c>
      <c r="B814" s="66" t="s">
        <v>1872</v>
      </c>
      <c r="C814" s="67">
        <v>13</v>
      </c>
      <c r="D814" s="67" t="s">
        <v>334</v>
      </c>
      <c r="E814" s="71">
        <v>0.497793584837876</v>
      </c>
      <c r="F814" s="68">
        <v>98.612181958365497</v>
      </c>
      <c r="G814" s="71">
        <v>0.39411739016507902</v>
      </c>
      <c r="H814" s="68">
        <v>94.487278334618395</v>
      </c>
      <c r="I814" s="71">
        <v>0.30133358618249101</v>
      </c>
      <c r="J814" s="68">
        <v>96.684656900539693</v>
      </c>
      <c r="K814" s="71">
        <v>0.79792977816605903</v>
      </c>
      <c r="L814" s="68">
        <v>84.541249036237502</v>
      </c>
    </row>
    <row r="815" spans="1:12" x14ac:dyDescent="0.2">
      <c r="A815" s="72" t="s">
        <v>1873</v>
      </c>
      <c r="B815" s="66" t="s">
        <v>1874</v>
      </c>
      <c r="C815" s="67">
        <v>80</v>
      </c>
      <c r="D815" s="67" t="s">
        <v>334</v>
      </c>
      <c r="E815" s="71">
        <v>0.16712878518272201</v>
      </c>
      <c r="F815" s="68">
        <v>51.670074982958397</v>
      </c>
      <c r="G815" s="71">
        <v>0.249999999975488</v>
      </c>
      <c r="H815" s="68">
        <v>78.868438991138405</v>
      </c>
      <c r="I815" s="71">
        <v>2.3560491488508001E-4</v>
      </c>
      <c r="J815" s="68">
        <v>50.852079072937997</v>
      </c>
      <c r="K815" s="71">
        <v>0.25115075065779302</v>
      </c>
      <c r="L815" s="68">
        <v>39.740967961826897</v>
      </c>
    </row>
    <row r="816" spans="1:12" x14ac:dyDescent="0.2">
      <c r="A816" s="72" t="s">
        <v>1875</v>
      </c>
      <c r="B816" s="66" t="s">
        <v>1876</v>
      </c>
      <c r="C816" s="67">
        <v>80</v>
      </c>
      <c r="D816" s="67" t="s">
        <v>334</v>
      </c>
      <c r="E816" s="71">
        <v>0.20795581230486701</v>
      </c>
      <c r="F816" s="68">
        <v>63.326516700749799</v>
      </c>
      <c r="G816" s="71">
        <v>0.25</v>
      </c>
      <c r="H816" s="68">
        <v>91.615541922290404</v>
      </c>
      <c r="I816" s="71">
        <v>5.7073361789665802E-4</v>
      </c>
      <c r="J816" s="68">
        <v>58.145875937287002</v>
      </c>
      <c r="K816" s="71">
        <v>0.373296703296704</v>
      </c>
      <c r="L816" s="68">
        <v>58.623040218132203</v>
      </c>
    </row>
    <row r="817" spans="1:12" x14ac:dyDescent="0.2">
      <c r="A817" s="72" t="s">
        <v>1877</v>
      </c>
      <c r="B817" s="66" t="s">
        <v>1878</v>
      </c>
      <c r="C817" s="67">
        <v>80</v>
      </c>
      <c r="D817" s="67" t="s">
        <v>334</v>
      </c>
      <c r="E817" s="71">
        <v>0.147526162606999</v>
      </c>
      <c r="F817" s="68">
        <v>43.490115882753898</v>
      </c>
      <c r="G817" s="71">
        <v>0.249999999886024</v>
      </c>
      <c r="H817" s="68">
        <v>78.5957736877982</v>
      </c>
      <c r="I817" s="71">
        <v>3.5746951677243497E-4</v>
      </c>
      <c r="J817" s="68">
        <v>53.851397409679599</v>
      </c>
      <c r="K817" s="71">
        <v>0.19222101841820199</v>
      </c>
      <c r="L817" s="68">
        <v>26.516700749829599</v>
      </c>
    </row>
    <row r="818" spans="1:12" x14ac:dyDescent="0.2">
      <c r="A818" s="72" t="s">
        <v>1879</v>
      </c>
      <c r="B818" s="66" t="s">
        <v>1880</v>
      </c>
      <c r="C818" s="67">
        <v>80</v>
      </c>
      <c r="D818" s="67" t="s">
        <v>334</v>
      </c>
      <c r="E818" s="71">
        <v>0.18720940472051101</v>
      </c>
      <c r="F818" s="68">
        <v>58.895705521472401</v>
      </c>
      <c r="G818" s="71">
        <v>0.24999998323752801</v>
      </c>
      <c r="H818" s="68">
        <v>74.846625766871199</v>
      </c>
      <c r="I818" s="71">
        <v>0</v>
      </c>
      <c r="J818" s="68">
        <v>29.311520109066102</v>
      </c>
      <c r="K818" s="71">
        <v>0.31162823092400599</v>
      </c>
      <c r="L818" s="68">
        <v>51.942740286298601</v>
      </c>
    </row>
    <row r="819" spans="1:12" x14ac:dyDescent="0.2">
      <c r="A819" s="72" t="s">
        <v>1881</v>
      </c>
      <c r="B819" s="66" t="s">
        <v>1882</v>
      </c>
      <c r="C819" s="67">
        <v>80</v>
      </c>
      <c r="D819" s="67" t="s">
        <v>334</v>
      </c>
      <c r="E819" s="71">
        <v>0.18970277636646601</v>
      </c>
      <c r="F819" s="68">
        <v>59.441036128152703</v>
      </c>
      <c r="G819" s="71">
        <v>0.27676658633512002</v>
      </c>
      <c r="H819" s="68">
        <v>93.456032719836401</v>
      </c>
      <c r="I819" s="71">
        <v>0</v>
      </c>
      <c r="J819" s="68">
        <v>29.311520109066102</v>
      </c>
      <c r="K819" s="71">
        <v>0.29234174276427799</v>
      </c>
      <c r="L819" s="68">
        <v>48.602590320381701</v>
      </c>
    </row>
    <row r="820" spans="1:12" x14ac:dyDescent="0.2">
      <c r="A820" s="72" t="s">
        <v>1883</v>
      </c>
      <c r="B820" s="66" t="s">
        <v>1884</v>
      </c>
      <c r="C820" s="67">
        <v>80</v>
      </c>
      <c r="D820" s="67" t="s">
        <v>334</v>
      </c>
      <c r="E820" s="71">
        <v>0.16357148797106699</v>
      </c>
      <c r="F820" s="68">
        <v>50.238582140422601</v>
      </c>
      <c r="G820" s="71">
        <v>0.24950074949472001</v>
      </c>
      <c r="H820" s="68">
        <v>73.074301295160197</v>
      </c>
      <c r="I820" s="71">
        <v>6.2963760688988199E-5</v>
      </c>
      <c r="J820" s="68">
        <v>42.740286298568499</v>
      </c>
      <c r="K820" s="71">
        <v>0.24115075065779301</v>
      </c>
      <c r="L820" s="68">
        <v>37.014314928425399</v>
      </c>
    </row>
    <row r="821" spans="1:12" x14ac:dyDescent="0.2">
      <c r="A821" s="72" t="s">
        <v>1885</v>
      </c>
      <c r="B821" s="66" t="s">
        <v>1886</v>
      </c>
      <c r="C821" s="67">
        <v>80</v>
      </c>
      <c r="D821" s="67" t="s">
        <v>334</v>
      </c>
      <c r="E821" s="71">
        <v>0.12366592628739</v>
      </c>
      <c r="F821" s="68">
        <v>31.424676209952299</v>
      </c>
      <c r="G821" s="71">
        <v>0.25</v>
      </c>
      <c r="H821" s="68">
        <v>91.615541922290404</v>
      </c>
      <c r="I821" s="71">
        <v>2.0920124260751701E-4</v>
      </c>
      <c r="J821" s="68">
        <v>49.965916837082503</v>
      </c>
      <c r="K821" s="71">
        <v>0.12078857761956401</v>
      </c>
      <c r="L821" s="68">
        <v>14.042263122017699</v>
      </c>
    </row>
    <row r="822" spans="1:12" x14ac:dyDescent="0.2">
      <c r="A822" s="72" t="s">
        <v>1887</v>
      </c>
      <c r="B822" s="66" t="s">
        <v>1888</v>
      </c>
      <c r="C822" s="67">
        <v>80</v>
      </c>
      <c r="D822" s="67" t="s">
        <v>334</v>
      </c>
      <c r="E822" s="71">
        <v>0.17557900608448401</v>
      </c>
      <c r="F822" s="68">
        <v>55.351056578050397</v>
      </c>
      <c r="G822" s="71">
        <v>0.25</v>
      </c>
      <c r="H822" s="68">
        <v>91.615541922290404</v>
      </c>
      <c r="I822" s="71">
        <v>2.2951167552297499E-4</v>
      </c>
      <c r="J822" s="68">
        <v>50.6475800954329</v>
      </c>
      <c r="K822" s="71">
        <v>0.276507506577929</v>
      </c>
      <c r="L822" s="68">
        <v>46.012269938650299</v>
      </c>
    </row>
    <row r="823" spans="1:12" x14ac:dyDescent="0.2">
      <c r="A823" s="72" t="s">
        <v>1889</v>
      </c>
      <c r="B823" s="66" t="s">
        <v>1890</v>
      </c>
      <c r="C823" s="67">
        <v>80</v>
      </c>
      <c r="D823" s="67" t="s">
        <v>334</v>
      </c>
      <c r="E823" s="71">
        <v>0.15313226527879001</v>
      </c>
      <c r="F823" s="68">
        <v>45.739604635310201</v>
      </c>
      <c r="G823" s="71">
        <v>0.25</v>
      </c>
      <c r="H823" s="68">
        <v>91.615541922290404</v>
      </c>
      <c r="I823" s="71">
        <v>3.9199781748614301E-4</v>
      </c>
      <c r="J823" s="68">
        <v>54.669393319700099</v>
      </c>
      <c r="K823" s="71">
        <v>0.209004798018883</v>
      </c>
      <c r="L823" s="68">
        <v>30.197682344921599</v>
      </c>
    </row>
    <row r="824" spans="1:12" x14ac:dyDescent="0.2">
      <c r="A824" s="72" t="s">
        <v>1891</v>
      </c>
      <c r="B824" s="66" t="s">
        <v>1892</v>
      </c>
      <c r="C824" s="67">
        <v>80</v>
      </c>
      <c r="D824" s="67" t="s">
        <v>334</v>
      </c>
      <c r="E824" s="71">
        <v>0.142638311033536</v>
      </c>
      <c r="F824" s="68">
        <v>41.445126107702798</v>
      </c>
      <c r="G824" s="71">
        <v>0.25</v>
      </c>
      <c r="H824" s="68">
        <v>91.615541922290404</v>
      </c>
      <c r="I824" s="71">
        <v>3.37158762269156E-4</v>
      </c>
      <c r="J824" s="68">
        <v>53.374233128834398</v>
      </c>
      <c r="K824" s="71">
        <v>0.17757777433833799</v>
      </c>
      <c r="L824" s="68">
        <v>23.790047716428099</v>
      </c>
    </row>
    <row r="825" spans="1:12" x14ac:dyDescent="0.2">
      <c r="A825" s="72" t="s">
        <v>1893</v>
      </c>
      <c r="B825" s="66" t="s">
        <v>1894</v>
      </c>
      <c r="C825" s="67">
        <v>80</v>
      </c>
      <c r="D825" s="67" t="s">
        <v>334</v>
      </c>
      <c r="E825" s="71">
        <v>0.153821402315484</v>
      </c>
      <c r="F825" s="68">
        <v>46.148602590320401</v>
      </c>
      <c r="G825" s="71">
        <v>0.27676659528907899</v>
      </c>
      <c r="H825" s="68">
        <v>93.524199045671395</v>
      </c>
      <c r="I825" s="71">
        <v>4.5136494633831099E-4</v>
      </c>
      <c r="J825" s="68">
        <v>55.5555555555556</v>
      </c>
      <c r="K825" s="71">
        <v>0.18424624671103601</v>
      </c>
      <c r="L825" s="68">
        <v>25.153374233128801</v>
      </c>
    </row>
    <row r="826" spans="1:12" x14ac:dyDescent="0.2">
      <c r="A826" s="72" t="s">
        <v>1895</v>
      </c>
      <c r="B826" s="66" t="s">
        <v>1896</v>
      </c>
      <c r="C826" s="67">
        <v>80</v>
      </c>
      <c r="D826" s="67" t="s">
        <v>334</v>
      </c>
      <c r="E826" s="71">
        <v>0.19764664893223699</v>
      </c>
      <c r="F826" s="68">
        <v>61.281526925698699</v>
      </c>
      <c r="G826" s="71">
        <v>0.24999999925702801</v>
      </c>
      <c r="H826" s="68">
        <v>77.7777777777778</v>
      </c>
      <c r="I826" s="71">
        <v>1.63114519502533E-10</v>
      </c>
      <c r="J826" s="68">
        <v>32.379004771642798</v>
      </c>
      <c r="K826" s="71">
        <v>0.34293994737656702</v>
      </c>
      <c r="L826" s="68">
        <v>55.282890252215402</v>
      </c>
    </row>
    <row r="827" spans="1:12" x14ac:dyDescent="0.2">
      <c r="A827" s="72" t="s">
        <v>1897</v>
      </c>
      <c r="B827" s="66" t="s">
        <v>1898</v>
      </c>
      <c r="C827" s="67">
        <v>80</v>
      </c>
      <c r="D827" s="67" t="s">
        <v>334</v>
      </c>
      <c r="E827" s="71">
        <v>0.297137494431646</v>
      </c>
      <c r="F827" s="68">
        <v>78.936605316973399</v>
      </c>
      <c r="G827" s="71">
        <v>0.25</v>
      </c>
      <c r="H827" s="68">
        <v>91.615541922290404</v>
      </c>
      <c r="I827" s="71">
        <v>9.4497088045867106E-6</v>
      </c>
      <c r="J827" s="68">
        <v>36.400817995910003</v>
      </c>
      <c r="K827" s="71">
        <v>0.64140303358613204</v>
      </c>
      <c r="L827" s="68">
        <v>77.232447171097505</v>
      </c>
    </row>
    <row r="828" spans="1:12" x14ac:dyDescent="0.2">
      <c r="A828" s="72" t="s">
        <v>1899</v>
      </c>
      <c r="B828" s="66" t="s">
        <v>1900</v>
      </c>
      <c r="C828" s="67">
        <v>80</v>
      </c>
      <c r="D828" s="67" t="s">
        <v>334</v>
      </c>
      <c r="E828" s="71">
        <v>0.238812068975647</v>
      </c>
      <c r="F828" s="68">
        <v>69.120654396728</v>
      </c>
      <c r="G828" s="71">
        <v>0.25</v>
      </c>
      <c r="H828" s="68">
        <v>91.615541922290404</v>
      </c>
      <c r="I828" s="71">
        <v>3.85904589027593E-5</v>
      </c>
      <c r="J828" s="68">
        <v>40.422631220177202</v>
      </c>
      <c r="K828" s="71">
        <v>0.46639761646803901</v>
      </c>
      <c r="L828" s="68">
        <v>66.530334014996598</v>
      </c>
    </row>
    <row r="829" spans="1:12" x14ac:dyDescent="0.2">
      <c r="A829" s="72" t="s">
        <v>1901</v>
      </c>
      <c r="B829" s="66" t="s">
        <v>1902</v>
      </c>
      <c r="C829" s="67">
        <v>80</v>
      </c>
      <c r="D829" s="67" t="s">
        <v>334</v>
      </c>
      <c r="E829" s="71">
        <v>0.29810467443581601</v>
      </c>
      <c r="F829" s="68">
        <v>79.209270620313603</v>
      </c>
      <c r="G829" s="71">
        <v>0.26757709523518097</v>
      </c>
      <c r="H829" s="68">
        <v>93.047034764826194</v>
      </c>
      <c r="I829" s="71">
        <v>0.13402759515166801</v>
      </c>
      <c r="J829" s="68">
        <v>92.774369461486003</v>
      </c>
      <c r="K829" s="71">
        <v>0.49270933292060098</v>
      </c>
      <c r="L829" s="68">
        <v>68.3026584867076</v>
      </c>
    </row>
    <row r="830" spans="1:12" x14ac:dyDescent="0.2">
      <c r="A830" s="72" t="s">
        <v>1855</v>
      </c>
      <c r="B830" s="66" t="s">
        <v>1903</v>
      </c>
      <c r="C830" s="67">
        <v>13</v>
      </c>
      <c r="D830" s="67" t="s">
        <v>334</v>
      </c>
      <c r="E830" s="71">
        <v>0.36451698142845701</v>
      </c>
      <c r="F830" s="68">
        <v>83.616037008481101</v>
      </c>
      <c r="G830" s="71">
        <v>0.25</v>
      </c>
      <c r="H830" s="68">
        <v>75.481881264456405</v>
      </c>
      <c r="I830" s="71">
        <v>1.52544919958507E-5</v>
      </c>
      <c r="J830" s="68">
        <v>56.7463377023901</v>
      </c>
      <c r="K830" s="71">
        <v>0.84353568979337401</v>
      </c>
      <c r="L830" s="68">
        <v>88.126445643793403</v>
      </c>
    </row>
    <row r="831" spans="1:12" x14ac:dyDescent="0.2">
      <c r="A831" s="72" t="s">
        <v>1426</v>
      </c>
      <c r="B831" s="66" t="s">
        <v>1904</v>
      </c>
      <c r="C831" s="67">
        <v>13</v>
      </c>
      <c r="D831" s="67" t="s">
        <v>334</v>
      </c>
      <c r="E831" s="71">
        <v>0.36997958314969198</v>
      </c>
      <c r="F831" s="68">
        <v>84.464148033924403</v>
      </c>
      <c r="G831" s="71">
        <v>0.24999999999768499</v>
      </c>
      <c r="H831" s="68">
        <v>38.781804163454098</v>
      </c>
      <c r="I831" s="71">
        <v>0.35129187763824499</v>
      </c>
      <c r="J831" s="68">
        <v>97.417116422513502</v>
      </c>
      <c r="K831" s="71">
        <v>0.50864687181314705</v>
      </c>
      <c r="L831" s="68">
        <v>62.220508866615297</v>
      </c>
    </row>
    <row r="832" spans="1:12" x14ac:dyDescent="0.2">
      <c r="A832" s="72" t="s">
        <v>1905</v>
      </c>
      <c r="B832" s="66" t="s">
        <v>1906</v>
      </c>
      <c r="C832" s="67">
        <v>80</v>
      </c>
      <c r="D832" s="67" t="s">
        <v>334</v>
      </c>
      <c r="E832" s="71">
        <v>0.170577948972094</v>
      </c>
      <c r="F832" s="68">
        <v>52.965235173824098</v>
      </c>
      <c r="G832" s="71">
        <v>0.25</v>
      </c>
      <c r="H832" s="68">
        <v>91.615541922290404</v>
      </c>
      <c r="I832" s="71">
        <v>1.0561599227605901E-4</v>
      </c>
      <c r="J832" s="68">
        <v>45.603271983640099</v>
      </c>
      <c r="K832" s="71">
        <v>0.261628230924006</v>
      </c>
      <c r="L832" s="68">
        <v>42.535787321063403</v>
      </c>
    </row>
    <row r="833" spans="1:12" x14ac:dyDescent="0.2">
      <c r="A833" s="72" t="s">
        <v>1907</v>
      </c>
      <c r="B833" s="66" t="s">
        <v>1907</v>
      </c>
      <c r="C833" s="67">
        <v>80</v>
      </c>
      <c r="D833" s="67" t="s">
        <v>334</v>
      </c>
      <c r="E833" s="71">
        <v>0.16206567958513099</v>
      </c>
      <c r="F833" s="68">
        <v>49.693251533742298</v>
      </c>
      <c r="G833" s="71">
        <v>0.25</v>
      </c>
      <c r="H833" s="68">
        <v>91.615541922290404</v>
      </c>
      <c r="I833" s="71">
        <v>2.82319671661004E-4</v>
      </c>
      <c r="J833" s="68">
        <v>52.488070892978897</v>
      </c>
      <c r="K833" s="71">
        <v>0.23591471908373299</v>
      </c>
      <c r="L833" s="68">
        <v>35.310156782549399</v>
      </c>
    </row>
    <row r="834" spans="1:12" x14ac:dyDescent="0.2">
      <c r="A834" s="72" t="s">
        <v>1908</v>
      </c>
      <c r="B834" s="66" t="s">
        <v>1909</v>
      </c>
      <c r="C834" s="67">
        <v>80</v>
      </c>
      <c r="D834" s="67" t="s">
        <v>334</v>
      </c>
      <c r="E834" s="71">
        <v>0.18443697395428099</v>
      </c>
      <c r="F834" s="68">
        <v>58.4185412406271</v>
      </c>
      <c r="G834" s="71">
        <v>0.249999999998609</v>
      </c>
      <c r="H834" s="68">
        <v>79.209270620313603</v>
      </c>
      <c r="I834" s="71">
        <v>1.42185675306727E-5</v>
      </c>
      <c r="J834" s="68">
        <v>37.491479209270601</v>
      </c>
      <c r="K834" s="71">
        <v>0.303296703296703</v>
      </c>
      <c r="L834" s="68">
        <v>50.306748466257702</v>
      </c>
    </row>
    <row r="835" spans="1:12" x14ac:dyDescent="0.2">
      <c r="A835" s="72" t="s">
        <v>782</v>
      </c>
      <c r="B835" s="66" t="s">
        <v>1910</v>
      </c>
      <c r="C835" s="67">
        <v>80</v>
      </c>
      <c r="D835" s="67" t="s">
        <v>334</v>
      </c>
      <c r="E835" s="71">
        <v>0.242969113269455</v>
      </c>
      <c r="F835" s="68">
        <v>69.734151329243403</v>
      </c>
      <c r="G835" s="71">
        <v>0.25</v>
      </c>
      <c r="H835" s="68">
        <v>91.615541922290404</v>
      </c>
      <c r="I835" s="71">
        <v>3.2152967420190803E-2</v>
      </c>
      <c r="J835" s="68">
        <v>86.503067484662594</v>
      </c>
      <c r="K835" s="71">
        <v>0.446754372388175</v>
      </c>
      <c r="L835" s="68">
        <v>64.962508520790706</v>
      </c>
    </row>
    <row r="836" spans="1:12" x14ac:dyDescent="0.2">
      <c r="A836" s="72" t="s">
        <v>1911</v>
      </c>
      <c r="B836" s="66" t="s">
        <v>1912</v>
      </c>
      <c r="C836" s="67">
        <v>80</v>
      </c>
      <c r="D836" s="67" t="s">
        <v>334</v>
      </c>
      <c r="E836" s="71">
        <v>0.170202001350444</v>
      </c>
      <c r="F836" s="68">
        <v>52.828902522154102</v>
      </c>
      <c r="G836" s="71">
        <v>0.25</v>
      </c>
      <c r="H836" s="68">
        <v>91.615541922290404</v>
      </c>
      <c r="I836" s="71">
        <v>4.0984974734029796E-3</v>
      </c>
      <c r="J836" s="68">
        <v>74.710293115201097</v>
      </c>
      <c r="K836" s="71">
        <v>0.25650750657792898</v>
      </c>
      <c r="L836" s="68">
        <v>41.172460804362601</v>
      </c>
    </row>
    <row r="837" spans="1:12" x14ac:dyDescent="0.2">
      <c r="A837" s="72" t="s">
        <v>1913</v>
      </c>
      <c r="B837" s="66" t="s">
        <v>1914</v>
      </c>
      <c r="C837" s="67">
        <v>13</v>
      </c>
      <c r="D837" s="67" t="s">
        <v>334</v>
      </c>
      <c r="E837" s="71">
        <v>0.30326329934370899</v>
      </c>
      <c r="F837" s="68">
        <v>68.774094063222805</v>
      </c>
      <c r="G837" s="71">
        <v>0.24999999997789099</v>
      </c>
      <c r="H837" s="68">
        <v>38.242097147262903</v>
      </c>
      <c r="I837" s="71">
        <v>0.16125019972627599</v>
      </c>
      <c r="J837" s="68">
        <v>94.602929838087903</v>
      </c>
      <c r="K837" s="71">
        <v>0.49853969832695999</v>
      </c>
      <c r="L837" s="68">
        <v>61.410948342328503</v>
      </c>
    </row>
    <row r="838" spans="1:12" x14ac:dyDescent="0.2">
      <c r="A838" s="72" t="s">
        <v>1915</v>
      </c>
      <c r="B838" s="66" t="s">
        <v>1916</v>
      </c>
      <c r="C838" s="67">
        <v>80</v>
      </c>
      <c r="D838" s="67" t="s">
        <v>334</v>
      </c>
      <c r="E838" s="71">
        <v>0.19909044643836199</v>
      </c>
      <c r="F838" s="68">
        <v>61.758691206544</v>
      </c>
      <c r="G838" s="71">
        <v>0.249999999998061</v>
      </c>
      <c r="H838" s="68">
        <v>79.072937968643501</v>
      </c>
      <c r="I838" s="71">
        <v>2.1854393015484901E-3</v>
      </c>
      <c r="J838" s="68">
        <v>69.665985003408295</v>
      </c>
      <c r="K838" s="71">
        <v>0.34508590001547801</v>
      </c>
      <c r="L838" s="68">
        <v>55.487389229720499</v>
      </c>
    </row>
    <row r="839" spans="1:12" x14ac:dyDescent="0.2">
      <c r="A839" s="72" t="s">
        <v>1917</v>
      </c>
      <c r="B839" s="66" t="s">
        <v>1918</v>
      </c>
      <c r="C839" s="67">
        <v>13</v>
      </c>
      <c r="D839" s="67" t="s">
        <v>334</v>
      </c>
      <c r="E839" s="71">
        <v>0.21434349737123101</v>
      </c>
      <c r="F839" s="68">
        <v>48.303777949113297</v>
      </c>
      <c r="G839" s="71">
        <v>0.25</v>
      </c>
      <c r="H839" s="68">
        <v>75.481881264456405</v>
      </c>
      <c r="I839" s="71">
        <v>1.36554906464335E-5</v>
      </c>
      <c r="J839" s="68">
        <v>56.206630686198899</v>
      </c>
      <c r="K839" s="71">
        <v>0.39301683662304598</v>
      </c>
      <c r="L839" s="68">
        <v>52.235929067077898</v>
      </c>
    </row>
    <row r="840" spans="1:12" x14ac:dyDescent="0.2">
      <c r="A840" s="72" t="s">
        <v>1919</v>
      </c>
      <c r="B840" s="66" t="s">
        <v>1920</v>
      </c>
      <c r="C840" s="67">
        <v>13</v>
      </c>
      <c r="D840" s="67" t="s">
        <v>334</v>
      </c>
      <c r="E840" s="71">
        <v>0.303782284727378</v>
      </c>
      <c r="F840" s="68">
        <v>68.966846569005398</v>
      </c>
      <c r="G840" s="71">
        <v>0.249999999998991</v>
      </c>
      <c r="H840" s="68">
        <v>39.128758673862798</v>
      </c>
      <c r="I840" s="71">
        <v>0.118732312912494</v>
      </c>
      <c r="J840" s="68">
        <v>93.3693138010794</v>
      </c>
      <c r="K840" s="71">
        <v>0.54261454127064801</v>
      </c>
      <c r="L840" s="68">
        <v>65.882806476484205</v>
      </c>
    </row>
    <row r="841" spans="1:12" x14ac:dyDescent="0.2">
      <c r="A841" s="72" t="s">
        <v>1921</v>
      </c>
      <c r="B841" s="66" t="s">
        <v>1922</v>
      </c>
      <c r="C841" s="67">
        <v>13</v>
      </c>
      <c r="D841" s="67" t="s">
        <v>334</v>
      </c>
      <c r="E841" s="71">
        <v>0.22523995706684</v>
      </c>
      <c r="F841" s="68">
        <v>50.925212027756402</v>
      </c>
      <c r="G841" s="71">
        <v>0.249999999998508</v>
      </c>
      <c r="H841" s="68">
        <v>38.974556669236698</v>
      </c>
      <c r="I841" s="71">
        <v>7.37683314904512E-2</v>
      </c>
      <c r="J841" s="68">
        <v>91.904394757131797</v>
      </c>
      <c r="K841" s="71">
        <v>0.35195153971156001</v>
      </c>
      <c r="L841" s="68">
        <v>48.727833461834997</v>
      </c>
    </row>
    <row r="842" spans="1:12" x14ac:dyDescent="0.2">
      <c r="A842" s="72" t="s">
        <v>1923</v>
      </c>
      <c r="B842" s="66" t="s">
        <v>1924</v>
      </c>
      <c r="C842" s="67">
        <v>13</v>
      </c>
      <c r="D842" s="67" t="s">
        <v>334</v>
      </c>
      <c r="E842" s="71">
        <v>0.182834861821533</v>
      </c>
      <c r="F842" s="68">
        <v>41.171935235158102</v>
      </c>
      <c r="G842" s="71">
        <v>0.249999999998467</v>
      </c>
      <c r="H842" s="68">
        <v>38.936006168080198</v>
      </c>
      <c r="I842" s="71">
        <v>7.0277117953265996E-3</v>
      </c>
      <c r="J842" s="68">
        <v>83.461835003855001</v>
      </c>
      <c r="K842" s="71">
        <v>0.29147687367080599</v>
      </c>
      <c r="L842" s="68">
        <v>42.983808789514299</v>
      </c>
    </row>
    <row r="843" spans="1:12" x14ac:dyDescent="0.2">
      <c r="A843" s="72" t="s">
        <v>1925</v>
      </c>
      <c r="B843" s="66" t="s">
        <v>1926</v>
      </c>
      <c r="C843" s="67">
        <v>80</v>
      </c>
      <c r="D843" s="67" t="s">
        <v>334</v>
      </c>
      <c r="E843" s="71">
        <v>0.13645384776594199</v>
      </c>
      <c r="F843" s="68">
        <v>38.718473074301301</v>
      </c>
      <c r="G843" s="71">
        <v>0.24999998935880699</v>
      </c>
      <c r="H843" s="68">
        <v>75.391956373551494</v>
      </c>
      <c r="I843" s="71">
        <v>0</v>
      </c>
      <c r="J843" s="68">
        <v>29.311520109066102</v>
      </c>
      <c r="K843" s="71">
        <v>0.15936155393901899</v>
      </c>
      <c r="L843" s="68">
        <v>20.313565098841199</v>
      </c>
    </row>
    <row r="844" spans="1:12" x14ac:dyDescent="0.2">
      <c r="A844" s="72" t="s">
        <v>1584</v>
      </c>
      <c r="B844" s="66" t="s">
        <v>1927</v>
      </c>
      <c r="C844" s="67">
        <v>80</v>
      </c>
      <c r="D844" s="67" t="s">
        <v>334</v>
      </c>
      <c r="E844" s="71">
        <v>0.17293187820257999</v>
      </c>
      <c r="F844" s="68">
        <v>54.464894342195002</v>
      </c>
      <c r="G844" s="71">
        <v>0.25</v>
      </c>
      <c r="H844" s="68">
        <v>91.615541922290404</v>
      </c>
      <c r="I844" s="71">
        <v>1.42175390900937E-4</v>
      </c>
      <c r="J844" s="68">
        <v>47.511929107021103</v>
      </c>
      <c r="K844" s="71">
        <v>0.26865345921683997</v>
      </c>
      <c r="L844" s="68">
        <v>43.967280163599199</v>
      </c>
    </row>
    <row r="845" spans="1:12" x14ac:dyDescent="0.2">
      <c r="A845" s="72" t="s">
        <v>1928</v>
      </c>
      <c r="B845" s="66" t="s">
        <v>1929</v>
      </c>
      <c r="C845" s="67">
        <v>80</v>
      </c>
      <c r="D845" s="67" t="s">
        <v>334</v>
      </c>
      <c r="E845" s="71">
        <v>0.16423823626176801</v>
      </c>
      <c r="F845" s="68">
        <v>50.6475800954329</v>
      </c>
      <c r="G845" s="71">
        <v>0.24999999545923099</v>
      </c>
      <c r="H845" s="68">
        <v>76.209952283571894</v>
      </c>
      <c r="I845" s="71">
        <v>7.2972648193120099E-4</v>
      </c>
      <c r="J845" s="68">
        <v>60.668029993183403</v>
      </c>
      <c r="K845" s="71">
        <v>0.24198498684414199</v>
      </c>
      <c r="L845" s="68">
        <v>37.150647580095402</v>
      </c>
    </row>
    <row r="846" spans="1:12" x14ac:dyDescent="0.2">
      <c r="A846" s="72" t="s">
        <v>1930</v>
      </c>
      <c r="B846" s="66" t="s">
        <v>1931</v>
      </c>
      <c r="C846" s="67">
        <v>13</v>
      </c>
      <c r="D846" s="67" t="s">
        <v>334</v>
      </c>
      <c r="E846" s="71">
        <v>0.28015045907722003</v>
      </c>
      <c r="F846" s="68">
        <v>63.916730917501901</v>
      </c>
      <c r="G846" s="71">
        <v>0.27838675866887902</v>
      </c>
      <c r="H846" s="68">
        <v>85.119506553585197</v>
      </c>
      <c r="I846" s="71">
        <v>7.6171645784230803E-3</v>
      </c>
      <c r="J846" s="68">
        <v>83.808789514263694</v>
      </c>
      <c r="K846" s="71">
        <v>0.55444745398435802</v>
      </c>
      <c r="L846" s="68">
        <v>66.808018504240593</v>
      </c>
    </row>
    <row r="847" spans="1:12" x14ac:dyDescent="0.2">
      <c r="A847" s="72" t="s">
        <v>1932</v>
      </c>
      <c r="B847" s="66" t="s">
        <v>1933</v>
      </c>
      <c r="C847" s="67">
        <v>13</v>
      </c>
      <c r="D847" s="67" t="s">
        <v>334</v>
      </c>
      <c r="E847" s="71">
        <v>0.28827912140886802</v>
      </c>
      <c r="F847" s="68">
        <v>65.150346954510397</v>
      </c>
      <c r="G847" s="71">
        <v>0.29522431259044901</v>
      </c>
      <c r="H847" s="68">
        <v>87.471087124132595</v>
      </c>
      <c r="I847" s="71">
        <v>0.14168148850366399</v>
      </c>
      <c r="J847" s="68">
        <v>94.024672320740194</v>
      </c>
      <c r="K847" s="71">
        <v>0.42793156313249198</v>
      </c>
      <c r="L847" s="68">
        <v>55.551272166538197</v>
      </c>
    </row>
    <row r="848" spans="1:12" x14ac:dyDescent="0.2">
      <c r="A848" s="72" t="s">
        <v>1934</v>
      </c>
      <c r="B848" s="66" t="s">
        <v>1935</v>
      </c>
      <c r="C848" s="67">
        <v>13</v>
      </c>
      <c r="D848" s="67" t="s">
        <v>334</v>
      </c>
      <c r="E848" s="71">
        <v>0.248399338782296</v>
      </c>
      <c r="F848" s="68">
        <v>56.090979182729399</v>
      </c>
      <c r="G848" s="71">
        <v>0.25</v>
      </c>
      <c r="H848" s="68">
        <v>75.481881264456405</v>
      </c>
      <c r="I848" s="71">
        <v>0.18044465833645201</v>
      </c>
      <c r="J848" s="68">
        <v>95.219737856592104</v>
      </c>
      <c r="K848" s="71">
        <v>0.31475335801043602</v>
      </c>
      <c r="L848" s="68">
        <v>45.335389360061697</v>
      </c>
    </row>
    <row r="849" spans="1:12" x14ac:dyDescent="0.2">
      <c r="A849" s="72" t="s">
        <v>1936</v>
      </c>
      <c r="B849" s="66" t="s">
        <v>1937</v>
      </c>
      <c r="C849" s="67">
        <v>13</v>
      </c>
      <c r="D849" s="67" t="s">
        <v>334</v>
      </c>
      <c r="E849" s="71">
        <v>0.247821618745559</v>
      </c>
      <c r="F849" s="68">
        <v>55.936777178103299</v>
      </c>
      <c r="G849" s="71">
        <v>0.249900249837536</v>
      </c>
      <c r="H849" s="68">
        <v>34.965304548959097</v>
      </c>
      <c r="I849" s="71">
        <v>0.14139210047615899</v>
      </c>
      <c r="J849" s="68">
        <v>93.986121819583701</v>
      </c>
      <c r="K849" s="71">
        <v>0.35217250592298199</v>
      </c>
      <c r="L849" s="68">
        <v>48.766383962991497</v>
      </c>
    </row>
    <row r="850" spans="1:12" x14ac:dyDescent="0.2">
      <c r="A850" s="72" t="s">
        <v>1453</v>
      </c>
      <c r="B850" s="66" t="s">
        <v>1938</v>
      </c>
      <c r="C850" s="67">
        <v>13</v>
      </c>
      <c r="D850" s="67" t="s">
        <v>334</v>
      </c>
      <c r="E850" s="71">
        <v>0.30841020978008798</v>
      </c>
      <c r="F850" s="68">
        <v>70.084811102544293</v>
      </c>
      <c r="G850" s="71">
        <v>0.25</v>
      </c>
      <c r="H850" s="68">
        <v>75.481881264456405</v>
      </c>
      <c r="I850" s="71">
        <v>2.2181507649029099E-6</v>
      </c>
      <c r="J850" s="68">
        <v>44.101773323053202</v>
      </c>
      <c r="K850" s="71">
        <v>0.67522841118950006</v>
      </c>
      <c r="L850" s="68">
        <v>75.327679259830404</v>
      </c>
    </row>
    <row r="851" spans="1:12" x14ac:dyDescent="0.2">
      <c r="A851" s="72" t="s">
        <v>1939</v>
      </c>
      <c r="B851" s="66" t="s">
        <v>1940</v>
      </c>
      <c r="C851" s="67">
        <v>13</v>
      </c>
      <c r="D851" s="67" t="s">
        <v>334</v>
      </c>
      <c r="E851" s="71">
        <v>0.29261622296888901</v>
      </c>
      <c r="F851" s="68">
        <v>66.268311488049306</v>
      </c>
      <c r="G851" s="71">
        <v>0.24999999999876801</v>
      </c>
      <c r="H851" s="68">
        <v>39.013107170393198</v>
      </c>
      <c r="I851" s="71">
        <v>5.9674188105943701E-2</v>
      </c>
      <c r="J851" s="68">
        <v>91.326137239784103</v>
      </c>
      <c r="K851" s="71">
        <v>0.56817448080195698</v>
      </c>
      <c r="L851" s="68">
        <v>67.579028527370895</v>
      </c>
    </row>
    <row r="852" spans="1:12" x14ac:dyDescent="0.2">
      <c r="A852" s="72" t="s">
        <v>1941</v>
      </c>
      <c r="B852" s="66" t="s">
        <v>1942</v>
      </c>
      <c r="C852" s="67">
        <v>13</v>
      </c>
      <c r="D852" s="67" t="s">
        <v>334</v>
      </c>
      <c r="E852" s="71">
        <v>0.23415339287592801</v>
      </c>
      <c r="F852" s="68">
        <v>53.2382420971473</v>
      </c>
      <c r="G852" s="71">
        <v>0.25177959684206402</v>
      </c>
      <c r="H852" s="68">
        <v>77.101002313030094</v>
      </c>
      <c r="I852" s="71">
        <v>0.105384737105301</v>
      </c>
      <c r="J852" s="68">
        <v>93.060909791827299</v>
      </c>
      <c r="K852" s="71">
        <v>0.34529584468041902</v>
      </c>
      <c r="L852" s="68">
        <v>47.956823438704703</v>
      </c>
    </row>
    <row r="853" spans="1:12" x14ac:dyDescent="0.2">
      <c r="A853" s="72" t="s">
        <v>1943</v>
      </c>
      <c r="B853" s="66" t="s">
        <v>1944</v>
      </c>
      <c r="C853" s="67">
        <v>13</v>
      </c>
      <c r="D853" s="67" t="s">
        <v>334</v>
      </c>
      <c r="E853" s="71">
        <v>0.17385812016840099</v>
      </c>
      <c r="F853" s="68">
        <v>39.360061680801799</v>
      </c>
      <c r="G853" s="71">
        <v>0.23828425054916799</v>
      </c>
      <c r="H853" s="68">
        <v>26.6383962991519</v>
      </c>
      <c r="I853" s="71">
        <v>0</v>
      </c>
      <c r="J853" s="68">
        <v>32.459521973785698</v>
      </c>
      <c r="K853" s="71">
        <v>0.28329010995603598</v>
      </c>
      <c r="L853" s="68">
        <v>42.289899768696998</v>
      </c>
    </row>
    <row r="854" spans="1:12" x14ac:dyDescent="0.2">
      <c r="A854" s="72" t="s">
        <v>1945</v>
      </c>
      <c r="B854" s="66" t="s">
        <v>1946</v>
      </c>
      <c r="C854" s="67">
        <v>13</v>
      </c>
      <c r="D854" s="67" t="s">
        <v>334</v>
      </c>
      <c r="E854" s="71">
        <v>0.17929436270247401</v>
      </c>
      <c r="F854" s="68">
        <v>40.362374710871201</v>
      </c>
      <c r="G854" s="71">
        <v>0.2576374390094</v>
      </c>
      <c r="H854" s="68">
        <v>79.7995373939861</v>
      </c>
      <c r="I854" s="71">
        <v>1.7676509242292301E-5</v>
      </c>
      <c r="J854" s="68">
        <v>57.555898226677002</v>
      </c>
      <c r="K854" s="71">
        <v>0.28022797258877902</v>
      </c>
      <c r="L854" s="68">
        <v>42.097147262914397</v>
      </c>
    </row>
    <row r="855" spans="1:12" x14ac:dyDescent="0.2">
      <c r="A855" s="72" t="s">
        <v>1947</v>
      </c>
      <c r="B855" s="66" t="s">
        <v>1948</v>
      </c>
      <c r="C855" s="67">
        <v>13</v>
      </c>
      <c r="D855" s="67" t="s">
        <v>334</v>
      </c>
      <c r="E855" s="71">
        <v>0.30636482771096202</v>
      </c>
      <c r="F855" s="68">
        <v>69.506553585196599</v>
      </c>
      <c r="G855" s="71">
        <v>0.249999999997637</v>
      </c>
      <c r="H855" s="68">
        <v>38.743253662297597</v>
      </c>
      <c r="I855" s="71">
        <v>1.4664430549805299E-2</v>
      </c>
      <c r="J855" s="68">
        <v>86.468774094063207</v>
      </c>
      <c r="K855" s="71">
        <v>0.65443005258544196</v>
      </c>
      <c r="L855" s="68">
        <v>73.5543562066307</v>
      </c>
    </row>
    <row r="856" spans="1:12" x14ac:dyDescent="0.2">
      <c r="A856" s="72" t="s">
        <v>1949</v>
      </c>
      <c r="B856" s="66" t="s">
        <v>1950</v>
      </c>
      <c r="C856" s="67">
        <v>13</v>
      </c>
      <c r="D856" s="67" t="s">
        <v>334</v>
      </c>
      <c r="E856" s="71">
        <v>0.20473647676148399</v>
      </c>
      <c r="F856" s="68">
        <v>46.029298380878998</v>
      </c>
      <c r="G856" s="71">
        <v>0.25726004318339002</v>
      </c>
      <c r="H856" s="68">
        <v>79.683885890516606</v>
      </c>
      <c r="I856" s="71">
        <v>2.49342598640032E-3</v>
      </c>
      <c r="J856" s="68">
        <v>79.760986892829607</v>
      </c>
      <c r="K856" s="71">
        <v>0.35445596111466099</v>
      </c>
      <c r="L856" s="68">
        <v>48.959136468774098</v>
      </c>
    </row>
    <row r="857" spans="1:12" x14ac:dyDescent="0.2">
      <c r="A857" s="72" t="s">
        <v>1951</v>
      </c>
      <c r="B857" s="66" t="s">
        <v>1952</v>
      </c>
      <c r="C857" s="67">
        <v>80</v>
      </c>
      <c r="D857" s="67" t="s">
        <v>334</v>
      </c>
      <c r="E857" s="71">
        <v>0.174396055747428</v>
      </c>
      <c r="F857" s="68">
        <v>55.078391274710299</v>
      </c>
      <c r="G857" s="71">
        <v>0.25</v>
      </c>
      <c r="H857" s="68">
        <v>91.615541922290404</v>
      </c>
      <c r="I857" s="71">
        <v>1.21882916569391E-5</v>
      </c>
      <c r="J857" s="68">
        <v>36.946148602590299</v>
      </c>
      <c r="K857" s="71">
        <v>0.27317597895062701</v>
      </c>
      <c r="L857" s="68">
        <v>45.2624403544649</v>
      </c>
    </row>
    <row r="858" spans="1:12" x14ac:dyDescent="0.2">
      <c r="A858" s="72" t="s">
        <v>1953</v>
      </c>
      <c r="B858" s="66" t="s">
        <v>1954</v>
      </c>
      <c r="C858" s="67">
        <v>13</v>
      </c>
      <c r="D858" s="67" t="s">
        <v>334</v>
      </c>
      <c r="E858" s="71">
        <v>0.23541025072261401</v>
      </c>
      <c r="F858" s="68">
        <v>53.777949113338501</v>
      </c>
      <c r="G858" s="71">
        <v>0.25764258887173802</v>
      </c>
      <c r="H858" s="68">
        <v>79.838087895142607</v>
      </c>
      <c r="I858" s="71">
        <v>1.7983803884143799E-2</v>
      </c>
      <c r="J858" s="68">
        <v>87.316885119506594</v>
      </c>
      <c r="K858" s="71">
        <v>0.43060435941195901</v>
      </c>
      <c r="L858" s="68">
        <v>56.013878180416299</v>
      </c>
    </row>
    <row r="859" spans="1:12" x14ac:dyDescent="0.2">
      <c r="A859" s="72" t="s">
        <v>1955</v>
      </c>
      <c r="B859" s="66" t="s">
        <v>1956</v>
      </c>
      <c r="C859" s="67">
        <v>80</v>
      </c>
      <c r="D859" s="67" t="s">
        <v>334</v>
      </c>
      <c r="E859" s="71">
        <v>0.132771881195418</v>
      </c>
      <c r="F859" s="68">
        <v>37.150647580095402</v>
      </c>
      <c r="G859" s="71">
        <v>0.24999998446949001</v>
      </c>
      <c r="H859" s="68">
        <v>75.119291070211304</v>
      </c>
      <c r="I859" s="71">
        <v>2.43729381523178E-5</v>
      </c>
      <c r="J859" s="68">
        <v>38.786639400136302</v>
      </c>
      <c r="K859" s="71">
        <v>0.14829128617861001</v>
      </c>
      <c r="L859" s="68">
        <v>18.882072256305399</v>
      </c>
    </row>
    <row r="860" spans="1:12" x14ac:dyDescent="0.2">
      <c r="A860" s="72" t="s">
        <v>1957</v>
      </c>
      <c r="B860" s="66" t="s">
        <v>1958</v>
      </c>
      <c r="C860" s="67">
        <v>80</v>
      </c>
      <c r="D860" s="67" t="s">
        <v>334</v>
      </c>
      <c r="E860" s="71">
        <v>0.16829540437307</v>
      </c>
      <c r="F860" s="68">
        <v>52.215405589638699</v>
      </c>
      <c r="G860" s="71">
        <v>0.25</v>
      </c>
      <c r="H860" s="68">
        <v>91.615541922290404</v>
      </c>
      <c r="I860" s="71">
        <v>1.6248614196316799E-4</v>
      </c>
      <c r="J860" s="68">
        <v>47.920927062031403</v>
      </c>
      <c r="K860" s="71">
        <v>0.25472372697724799</v>
      </c>
      <c r="L860" s="68">
        <v>40.7634628493524</v>
      </c>
    </row>
    <row r="861" spans="1:12" x14ac:dyDescent="0.2">
      <c r="A861" s="72" t="s">
        <v>1959</v>
      </c>
      <c r="B861" s="66" t="s">
        <v>1960</v>
      </c>
      <c r="C861" s="67">
        <v>80</v>
      </c>
      <c r="D861" s="67" t="s">
        <v>334</v>
      </c>
      <c r="E861" s="71">
        <v>0.15843186688812499</v>
      </c>
      <c r="F861" s="68">
        <v>48.329925017041603</v>
      </c>
      <c r="G861" s="71">
        <v>0.25</v>
      </c>
      <c r="H861" s="68">
        <v>91.615541922290404</v>
      </c>
      <c r="I861" s="71">
        <v>6.9259803320414202E-4</v>
      </c>
      <c r="J861" s="68">
        <v>60.190865712338102</v>
      </c>
      <c r="K861" s="71">
        <v>0.224603002631172</v>
      </c>
      <c r="L861" s="68">
        <v>33.197000681663297</v>
      </c>
    </row>
    <row r="862" spans="1:12" x14ac:dyDescent="0.2">
      <c r="A862" s="72" t="s">
        <v>1584</v>
      </c>
      <c r="B862" s="66" t="s">
        <v>1961</v>
      </c>
      <c r="C862" s="67">
        <v>80</v>
      </c>
      <c r="D862" s="67" t="s">
        <v>334</v>
      </c>
      <c r="E862" s="71">
        <v>0.159520710993936</v>
      </c>
      <c r="F862" s="68">
        <v>48.670756646216802</v>
      </c>
      <c r="G862" s="71">
        <v>0.25</v>
      </c>
      <c r="H862" s="68">
        <v>91.615541922290404</v>
      </c>
      <c r="I862" s="71">
        <v>6.2760272333273605E-4</v>
      </c>
      <c r="J862" s="68">
        <v>59.441036128152703</v>
      </c>
      <c r="K862" s="71">
        <v>0.22793453025847399</v>
      </c>
      <c r="L862" s="68">
        <v>33.810497614178601</v>
      </c>
    </row>
    <row r="863" spans="1:12" x14ac:dyDescent="0.2">
      <c r="A863" s="72" t="s">
        <v>1962</v>
      </c>
      <c r="B863" s="66" t="s">
        <v>1963</v>
      </c>
      <c r="C863" s="67">
        <v>80</v>
      </c>
      <c r="D863" s="67" t="s">
        <v>334</v>
      </c>
      <c r="E863" s="71">
        <v>0.124325751991799</v>
      </c>
      <c r="F863" s="68">
        <v>32.038173142467599</v>
      </c>
      <c r="G863" s="71">
        <v>0.25</v>
      </c>
      <c r="H863" s="68">
        <v>91.615541922290404</v>
      </c>
      <c r="I863" s="71">
        <v>7.6165467528708402E-4</v>
      </c>
      <c r="J863" s="68">
        <v>61.145194274028597</v>
      </c>
      <c r="K863" s="71">
        <v>0.122215601300108</v>
      </c>
      <c r="L863" s="68">
        <v>14.246762099522799</v>
      </c>
    </row>
    <row r="864" spans="1:12" x14ac:dyDescent="0.2">
      <c r="A864" s="72" t="s">
        <v>1964</v>
      </c>
      <c r="B864" s="66" t="s">
        <v>1965</v>
      </c>
      <c r="C864" s="67">
        <v>80</v>
      </c>
      <c r="D864" s="67" t="s">
        <v>334</v>
      </c>
      <c r="E864" s="71">
        <v>0.12991727755915899</v>
      </c>
      <c r="F864" s="68">
        <v>35.446489434219501</v>
      </c>
      <c r="G864" s="71">
        <v>0.25</v>
      </c>
      <c r="H864" s="68">
        <v>91.615541922290404</v>
      </c>
      <c r="I864" s="71">
        <v>4.7974912442622997E-3</v>
      </c>
      <c r="J864" s="68">
        <v>75.869120654396696</v>
      </c>
      <c r="K864" s="71">
        <v>0.134954341433215</v>
      </c>
      <c r="L864" s="68">
        <v>16.700749829584201</v>
      </c>
    </row>
    <row r="865" spans="1:12" x14ac:dyDescent="0.2">
      <c r="A865" s="72" t="s">
        <v>1966</v>
      </c>
      <c r="B865" s="66" t="s">
        <v>1967</v>
      </c>
      <c r="C865" s="67">
        <v>80</v>
      </c>
      <c r="D865" s="67" t="s">
        <v>334</v>
      </c>
      <c r="E865" s="71">
        <v>0.15415023582507201</v>
      </c>
      <c r="F865" s="68">
        <v>46.353101567825497</v>
      </c>
      <c r="G865" s="71">
        <v>0.25</v>
      </c>
      <c r="H865" s="68">
        <v>91.615541922290404</v>
      </c>
      <c r="I865" s="71">
        <v>3.6184649589440697E-2</v>
      </c>
      <c r="J865" s="68">
        <v>87.252897068848</v>
      </c>
      <c r="K865" s="71">
        <v>0.17626605788577601</v>
      </c>
      <c r="L865" s="68">
        <v>23.517382413087901</v>
      </c>
    </row>
    <row r="866" spans="1:12" x14ac:dyDescent="0.2">
      <c r="A866" s="72" t="s">
        <v>1968</v>
      </c>
      <c r="B866" s="66" t="s">
        <v>1969</v>
      </c>
      <c r="C866" s="67">
        <v>80</v>
      </c>
      <c r="D866" s="67" t="s">
        <v>334</v>
      </c>
      <c r="E866" s="71">
        <v>0.12857581010090299</v>
      </c>
      <c r="F866" s="68">
        <v>34.492160872528999</v>
      </c>
      <c r="G866" s="71">
        <v>0.24999999854413499</v>
      </c>
      <c r="H866" s="68">
        <v>77.164280845262397</v>
      </c>
      <c r="I866" s="71">
        <v>4.2253422987390101E-3</v>
      </c>
      <c r="J866" s="68">
        <v>74.846625766871199</v>
      </c>
      <c r="K866" s="71">
        <v>0.13150208945983599</v>
      </c>
      <c r="L866" s="68">
        <v>15.7464212678937</v>
      </c>
    </row>
    <row r="867" spans="1:12" x14ac:dyDescent="0.2">
      <c r="A867" s="72" t="s">
        <v>1970</v>
      </c>
      <c r="B867" s="66" t="s">
        <v>1971</v>
      </c>
      <c r="C867" s="67">
        <v>80</v>
      </c>
      <c r="D867" s="67" t="s">
        <v>334</v>
      </c>
      <c r="E867" s="71">
        <v>0.111357342457446</v>
      </c>
      <c r="F867" s="68">
        <v>25.766871165644201</v>
      </c>
      <c r="G867" s="71">
        <v>0.25959030228632801</v>
      </c>
      <c r="H867" s="68">
        <v>92.501704158145898</v>
      </c>
      <c r="I867" s="71">
        <v>4.7688323449479502E-3</v>
      </c>
      <c r="J867" s="68">
        <v>75.800954328561701</v>
      </c>
      <c r="K867" s="71">
        <v>6.9712892741061794E-2</v>
      </c>
      <c r="L867" s="68">
        <v>5.9986366734832997</v>
      </c>
    </row>
    <row r="868" spans="1:12" x14ac:dyDescent="0.2">
      <c r="A868" s="72" t="s">
        <v>1972</v>
      </c>
      <c r="B868" s="66" t="s">
        <v>1973</v>
      </c>
      <c r="C868" s="67">
        <v>80</v>
      </c>
      <c r="D868" s="67" t="s">
        <v>334</v>
      </c>
      <c r="E868" s="71">
        <v>0.109418170626448</v>
      </c>
      <c r="F868" s="68">
        <v>24.948875255623701</v>
      </c>
      <c r="G868" s="71">
        <v>0.249999999786822</v>
      </c>
      <c r="H868" s="68">
        <v>78.323108384458095</v>
      </c>
      <c r="I868" s="71">
        <v>8.93673780797424E-5</v>
      </c>
      <c r="J868" s="68">
        <v>44.239945466939297</v>
      </c>
      <c r="K868" s="71">
        <v>7.8165144714440499E-2</v>
      </c>
      <c r="L868" s="68">
        <v>7.4301295160190897</v>
      </c>
    </row>
    <row r="869" spans="1:12" x14ac:dyDescent="0.2">
      <c r="A869" s="72" t="s">
        <v>1974</v>
      </c>
      <c r="B869" s="66" t="s">
        <v>1975</v>
      </c>
      <c r="C869" s="67">
        <v>80</v>
      </c>
      <c r="D869" s="67" t="s">
        <v>334</v>
      </c>
      <c r="E869" s="71">
        <v>0.10863707601268</v>
      </c>
      <c r="F869" s="68">
        <v>24.812542603953599</v>
      </c>
      <c r="G869" s="71">
        <v>0.25</v>
      </c>
      <c r="H869" s="68">
        <v>91.615541922290404</v>
      </c>
      <c r="I869" s="71">
        <v>1.1983352969783599E-3</v>
      </c>
      <c r="J869" s="68">
        <v>65.235173824130896</v>
      </c>
      <c r="K869" s="71">
        <v>7.4712892741061798E-2</v>
      </c>
      <c r="L869" s="68">
        <v>6.9529652351738198</v>
      </c>
    </row>
    <row r="870" spans="1:12" x14ac:dyDescent="0.2">
      <c r="A870" s="72" t="s">
        <v>1976</v>
      </c>
      <c r="B870" s="66" t="s">
        <v>1977</v>
      </c>
      <c r="C870" s="67">
        <v>13</v>
      </c>
      <c r="D870" s="67" t="s">
        <v>334</v>
      </c>
      <c r="E870" s="71">
        <v>0.104064131068247</v>
      </c>
      <c r="F870" s="68">
        <v>20.855821125674598</v>
      </c>
      <c r="G870" s="71">
        <v>0.25</v>
      </c>
      <c r="H870" s="68">
        <v>75.481881264456405</v>
      </c>
      <c r="I870" s="71">
        <v>1.27456620345905E-2</v>
      </c>
      <c r="J870" s="68">
        <v>86.006168080185006</v>
      </c>
      <c r="K870" s="71">
        <v>4.94467311701502E-2</v>
      </c>
      <c r="L870" s="68">
        <v>17.116422513492701</v>
      </c>
    </row>
    <row r="871" spans="1:12" x14ac:dyDescent="0.2">
      <c r="A871" s="72" t="s">
        <v>1978</v>
      </c>
      <c r="B871" s="66" t="s">
        <v>1979</v>
      </c>
      <c r="C871" s="67">
        <v>80</v>
      </c>
      <c r="D871" s="67" t="s">
        <v>334</v>
      </c>
      <c r="E871" s="71">
        <v>0.12380935995985801</v>
      </c>
      <c r="F871" s="68">
        <v>31.4928425357873</v>
      </c>
      <c r="G871" s="71">
        <v>0.25</v>
      </c>
      <c r="H871" s="68">
        <v>91.615541922290404</v>
      </c>
      <c r="I871" s="71">
        <v>4.6714765814410801E-5</v>
      </c>
      <c r="J871" s="68">
        <v>41.172460804362601</v>
      </c>
      <c r="K871" s="71">
        <v>0.12138136511376001</v>
      </c>
      <c r="L871" s="68">
        <v>14.1104294478528</v>
      </c>
    </row>
    <row r="872" spans="1:12" x14ac:dyDescent="0.2">
      <c r="A872" s="72" t="s">
        <v>1980</v>
      </c>
      <c r="B872" s="66" t="s">
        <v>1981</v>
      </c>
      <c r="C872" s="67">
        <v>80</v>
      </c>
      <c r="D872" s="67" t="s">
        <v>334</v>
      </c>
      <c r="E872" s="71">
        <v>0.12212712170458701</v>
      </c>
      <c r="F872" s="68">
        <v>31.0838445807771</v>
      </c>
      <c r="G872" s="71">
        <v>0.25</v>
      </c>
      <c r="H872" s="68">
        <v>91.615541922290404</v>
      </c>
      <c r="I872" s="71">
        <v>0</v>
      </c>
      <c r="J872" s="68">
        <v>29.311520109066102</v>
      </c>
      <c r="K872" s="71">
        <v>0.11638136511376</v>
      </c>
      <c r="L872" s="68">
        <v>13.4969325153374</v>
      </c>
    </row>
    <row r="873" spans="1:12" x14ac:dyDescent="0.2">
      <c r="A873" s="72" t="s">
        <v>1982</v>
      </c>
      <c r="B873" s="66" t="s">
        <v>1983</v>
      </c>
      <c r="C873" s="67">
        <v>80</v>
      </c>
      <c r="D873" s="67" t="s">
        <v>334</v>
      </c>
      <c r="E873" s="71">
        <v>0.101173966886074</v>
      </c>
      <c r="F873" s="68">
        <v>20.7907293796864</v>
      </c>
      <c r="G873" s="71">
        <v>0.25</v>
      </c>
      <c r="H873" s="68">
        <v>91.615541922290404</v>
      </c>
      <c r="I873" s="71">
        <v>2.3645751699591099E-11</v>
      </c>
      <c r="J873" s="68">
        <v>31.220177232447199</v>
      </c>
      <c r="K873" s="71">
        <v>5.3521900634576701E-2</v>
      </c>
      <c r="L873" s="68">
        <v>4.4308111792774403</v>
      </c>
    </row>
    <row r="874" spans="1:12" x14ac:dyDescent="0.2">
      <c r="A874" s="72" t="s">
        <v>1984</v>
      </c>
      <c r="B874" s="66" t="s">
        <v>1985</v>
      </c>
      <c r="C874" s="67">
        <v>80</v>
      </c>
      <c r="D874" s="67" t="s">
        <v>334</v>
      </c>
      <c r="E874" s="71">
        <v>0.12157024275749601</v>
      </c>
      <c r="F874" s="68">
        <v>30.879345603272</v>
      </c>
      <c r="G874" s="71">
        <v>0.25</v>
      </c>
      <c r="H874" s="68">
        <v>91.615541922290404</v>
      </c>
      <c r="I874" s="71">
        <v>2.13837105224449E-3</v>
      </c>
      <c r="J874" s="68">
        <v>69.393319700068204</v>
      </c>
      <c r="K874" s="71">
        <v>0.112572357220245</v>
      </c>
      <c r="L874" s="68">
        <v>12.8834355828221</v>
      </c>
    </row>
    <row r="875" spans="1:12" x14ac:dyDescent="0.2">
      <c r="A875" s="72" t="s">
        <v>1986</v>
      </c>
      <c r="B875" s="66" t="s">
        <v>1987</v>
      </c>
      <c r="C875" s="67">
        <v>13</v>
      </c>
      <c r="D875" s="67" t="s">
        <v>334</v>
      </c>
      <c r="E875" s="71">
        <v>0.172788271344612</v>
      </c>
      <c r="F875" s="68">
        <v>39.090208172706198</v>
      </c>
      <c r="G875" s="71">
        <v>0.26871581059348398</v>
      </c>
      <c r="H875" s="68">
        <v>82.767925983037799</v>
      </c>
      <c r="I875" s="71">
        <v>1.8310046057565699E-2</v>
      </c>
      <c r="J875" s="68">
        <v>87.355435620663101</v>
      </c>
      <c r="K875" s="71">
        <v>0.23133895738278501</v>
      </c>
      <c r="L875" s="68">
        <v>38.164996144949903</v>
      </c>
    </row>
    <row r="876" spans="1:12" x14ac:dyDescent="0.2">
      <c r="A876" s="72" t="s">
        <v>1988</v>
      </c>
      <c r="B876" s="66" t="s">
        <v>1989</v>
      </c>
      <c r="C876" s="67">
        <v>13</v>
      </c>
      <c r="D876" s="67" t="s">
        <v>334</v>
      </c>
      <c r="E876" s="71">
        <v>0.14333383638998701</v>
      </c>
      <c r="F876" s="68">
        <v>32.806476484194299</v>
      </c>
      <c r="G876" s="71">
        <v>0.25</v>
      </c>
      <c r="H876" s="68">
        <v>75.481881264456405</v>
      </c>
      <c r="I876" s="71">
        <v>3.3970612150709899E-6</v>
      </c>
      <c r="J876" s="68">
        <v>47.378565921357001</v>
      </c>
      <c r="K876" s="71">
        <v>0.179998112108745</v>
      </c>
      <c r="L876" s="68">
        <v>34.155744024672302</v>
      </c>
    </row>
    <row r="877" spans="1:12" x14ac:dyDescent="0.2">
      <c r="A877" s="72" t="s">
        <v>1990</v>
      </c>
      <c r="B877" s="66" t="s">
        <v>1991</v>
      </c>
      <c r="C877" s="67">
        <v>13</v>
      </c>
      <c r="D877" s="67" t="s">
        <v>334</v>
      </c>
      <c r="E877" s="71">
        <v>0.13729209763785699</v>
      </c>
      <c r="F877" s="68">
        <v>31.6499614494988</v>
      </c>
      <c r="G877" s="71">
        <v>0.25</v>
      </c>
      <c r="H877" s="68">
        <v>75.481881264456405</v>
      </c>
      <c r="I877" s="71">
        <v>3.7431294157736599E-6</v>
      </c>
      <c r="J877" s="68">
        <v>48.033924441017703</v>
      </c>
      <c r="K877" s="71">
        <v>0.16187254978415599</v>
      </c>
      <c r="L877" s="68">
        <v>32.575173477255198</v>
      </c>
    </row>
    <row r="878" spans="1:12" x14ac:dyDescent="0.2">
      <c r="A878" s="72" t="s">
        <v>1992</v>
      </c>
      <c r="B878" s="66" t="s">
        <v>1993</v>
      </c>
      <c r="C878" s="67">
        <v>13</v>
      </c>
      <c r="D878" s="67" t="s">
        <v>334</v>
      </c>
      <c r="E878" s="71">
        <v>0.19512400239866401</v>
      </c>
      <c r="F878" s="68">
        <v>43.677717810331501</v>
      </c>
      <c r="G878" s="71">
        <v>0.25</v>
      </c>
      <c r="H878" s="68">
        <v>75.481881264456405</v>
      </c>
      <c r="I878" s="71">
        <v>2.5380230112807201E-2</v>
      </c>
      <c r="J878" s="68">
        <v>89.051657671549705</v>
      </c>
      <c r="K878" s="71">
        <v>0.30999177708318398</v>
      </c>
      <c r="L878" s="68">
        <v>44.602929838087903</v>
      </c>
    </row>
    <row r="879" spans="1:12" x14ac:dyDescent="0.2">
      <c r="A879" s="72" t="s">
        <v>1994</v>
      </c>
      <c r="B879" s="66" t="s">
        <v>1995</v>
      </c>
      <c r="C879" s="67">
        <v>13</v>
      </c>
      <c r="D879" s="67" t="s">
        <v>334</v>
      </c>
      <c r="E879" s="71">
        <v>0.125975271391494</v>
      </c>
      <c r="F879" s="68">
        <v>28.2575173477255</v>
      </c>
      <c r="G879" s="71">
        <v>0.25</v>
      </c>
      <c r="H879" s="68">
        <v>75.481881264456405</v>
      </c>
      <c r="I879" s="71">
        <v>2.0933847826600102E-5</v>
      </c>
      <c r="J879" s="68">
        <v>58.673862760215897</v>
      </c>
      <c r="K879" s="71">
        <v>0.12790488032665501</v>
      </c>
      <c r="L879" s="68">
        <v>28.296067848882</v>
      </c>
    </row>
    <row r="880" spans="1:12" x14ac:dyDescent="0.2">
      <c r="A880" s="72" t="s">
        <v>1996</v>
      </c>
      <c r="B880" s="66" t="s">
        <v>1997</v>
      </c>
      <c r="C880" s="67">
        <v>13</v>
      </c>
      <c r="D880" s="67" t="s">
        <v>334</v>
      </c>
      <c r="E880" s="71">
        <v>0.20865351623321399</v>
      </c>
      <c r="F880" s="68">
        <v>47.031611410948301</v>
      </c>
      <c r="G880" s="71">
        <v>0.25</v>
      </c>
      <c r="H880" s="68">
        <v>75.481881264456405</v>
      </c>
      <c r="I880" s="71">
        <v>8.8882210535826803E-2</v>
      </c>
      <c r="J880" s="68">
        <v>92.598303777949099</v>
      </c>
      <c r="K880" s="71">
        <v>0.28707833816381501</v>
      </c>
      <c r="L880" s="68">
        <v>42.636854279105599</v>
      </c>
    </row>
    <row r="881" spans="1:12" x14ac:dyDescent="0.2">
      <c r="A881" s="72" t="s">
        <v>1998</v>
      </c>
      <c r="B881" s="66" t="s">
        <v>1998</v>
      </c>
      <c r="C881" s="67">
        <v>13</v>
      </c>
      <c r="D881" s="67" t="s">
        <v>334</v>
      </c>
      <c r="E881" s="71">
        <v>8.3334396456922893E-2</v>
      </c>
      <c r="F881" s="68">
        <v>11.218195836545901</v>
      </c>
      <c r="G881" s="71">
        <v>0.25</v>
      </c>
      <c r="H881" s="68">
        <v>75.481881264456405</v>
      </c>
      <c r="I881" s="71">
        <v>3.1893707688204498E-6</v>
      </c>
      <c r="J881" s="68">
        <v>46.8774094063223</v>
      </c>
      <c r="K881" s="71">
        <v>0</v>
      </c>
      <c r="L881" s="68">
        <v>4.0092521202775604</v>
      </c>
    </row>
    <row r="882" spans="1:12" x14ac:dyDescent="0.2">
      <c r="A882" s="72" t="s">
        <v>1999</v>
      </c>
      <c r="B882" s="66" t="s">
        <v>2000</v>
      </c>
      <c r="C882" s="67">
        <v>13</v>
      </c>
      <c r="D882" s="67" t="s">
        <v>334</v>
      </c>
      <c r="E882" s="71">
        <v>8.3334881442094999E-2</v>
      </c>
      <c r="F882" s="68">
        <v>11.256746337702401</v>
      </c>
      <c r="G882" s="71">
        <v>0.25</v>
      </c>
      <c r="H882" s="68">
        <v>75.481881264456405</v>
      </c>
      <c r="I882" s="71">
        <v>4.6443262849428398E-6</v>
      </c>
      <c r="J882" s="68">
        <v>49.498843484965299</v>
      </c>
      <c r="K882" s="71">
        <v>0</v>
      </c>
      <c r="L882" s="68">
        <v>4.0092521202775604</v>
      </c>
    </row>
    <row r="883" spans="1:12" x14ac:dyDescent="0.2">
      <c r="A883" s="72" t="s">
        <v>841</v>
      </c>
      <c r="B883" s="66" t="s">
        <v>2001</v>
      </c>
      <c r="C883" s="67">
        <v>13</v>
      </c>
      <c r="D883" s="67" t="s">
        <v>334</v>
      </c>
      <c r="E883" s="71">
        <v>0.220372774286276</v>
      </c>
      <c r="F883" s="68">
        <v>49.614494988434799</v>
      </c>
      <c r="G883" s="71">
        <v>0.25</v>
      </c>
      <c r="H883" s="68">
        <v>75.481881264456405</v>
      </c>
      <c r="I883" s="71">
        <v>2.2195787200758401E-6</v>
      </c>
      <c r="J883" s="68">
        <v>44.140323824209702</v>
      </c>
      <c r="K883" s="71">
        <v>0.411116103280108</v>
      </c>
      <c r="L883" s="68">
        <v>53.893600616808001</v>
      </c>
    </row>
    <row r="884" spans="1:12" x14ac:dyDescent="0.2">
      <c r="A884" s="72" t="s">
        <v>2002</v>
      </c>
      <c r="B884" s="66" t="s">
        <v>2003</v>
      </c>
      <c r="C884" s="67">
        <v>13</v>
      </c>
      <c r="D884" s="67" t="s">
        <v>334</v>
      </c>
      <c r="E884" s="71">
        <v>0.250015077990492</v>
      </c>
      <c r="F884" s="68">
        <v>56.437933693138</v>
      </c>
      <c r="G884" s="71">
        <v>0.24999999998947001</v>
      </c>
      <c r="H884" s="68">
        <v>38.357748650732503</v>
      </c>
      <c r="I884" s="71">
        <v>7.6263894484026805E-7</v>
      </c>
      <c r="J884" s="68">
        <v>40.593677717810301</v>
      </c>
      <c r="K884" s="71">
        <v>0.50004447134306096</v>
      </c>
      <c r="L884" s="68">
        <v>61.488049344641503</v>
      </c>
    </row>
    <row r="885" spans="1:12" x14ac:dyDescent="0.2">
      <c r="A885" s="72" t="s">
        <v>2004</v>
      </c>
      <c r="B885" s="66" t="s">
        <v>2005</v>
      </c>
      <c r="C885" s="67">
        <v>13</v>
      </c>
      <c r="D885" s="67" t="s">
        <v>334</v>
      </c>
      <c r="E885" s="71">
        <v>0.20491184329182499</v>
      </c>
      <c r="F885" s="68">
        <v>46.067848882035499</v>
      </c>
      <c r="G885" s="71">
        <v>0.25</v>
      </c>
      <c r="H885" s="68">
        <v>75.481881264456405</v>
      </c>
      <c r="I885" s="71">
        <v>4.0203982613865198E-6</v>
      </c>
      <c r="J885" s="68">
        <v>48.573631457208897</v>
      </c>
      <c r="K885" s="71">
        <v>0.364731509477214</v>
      </c>
      <c r="L885" s="68">
        <v>50.077101002313</v>
      </c>
    </row>
    <row r="886" spans="1:12" x14ac:dyDescent="0.2">
      <c r="A886" s="72" t="s">
        <v>2006</v>
      </c>
      <c r="B886" s="66" t="s">
        <v>2007</v>
      </c>
      <c r="C886" s="67">
        <v>13</v>
      </c>
      <c r="D886" s="67" t="s">
        <v>334</v>
      </c>
      <c r="E886" s="71">
        <v>0.17444176794917701</v>
      </c>
      <c r="F886" s="68">
        <v>39.514263685427899</v>
      </c>
      <c r="G886" s="71">
        <v>0.25218359682068298</v>
      </c>
      <c r="H886" s="68">
        <v>77.332305319969194</v>
      </c>
      <c r="I886" s="71">
        <v>1.6526265304432498E-2</v>
      </c>
      <c r="J886" s="68">
        <v>87.047031611411001</v>
      </c>
      <c r="K886" s="71">
        <v>0.25461544172241501</v>
      </c>
      <c r="L886" s="68">
        <v>40.1310717039322</v>
      </c>
    </row>
    <row r="887" spans="1:12" x14ac:dyDescent="0.2">
      <c r="A887" s="72" t="s">
        <v>1820</v>
      </c>
      <c r="B887" s="66" t="s">
        <v>2008</v>
      </c>
      <c r="C887" s="67">
        <v>13</v>
      </c>
      <c r="D887" s="67" t="s">
        <v>334</v>
      </c>
      <c r="E887" s="71">
        <v>0.40034341874317297</v>
      </c>
      <c r="F887" s="68">
        <v>92.097147262914405</v>
      </c>
      <c r="G887" s="71">
        <v>0.25</v>
      </c>
      <c r="H887" s="68">
        <v>75.481881264456405</v>
      </c>
      <c r="I887" s="71">
        <v>5.1294960814491398E-5</v>
      </c>
      <c r="J887" s="68">
        <v>65.343099460293004</v>
      </c>
      <c r="K887" s="71">
        <v>0.95097896126870596</v>
      </c>
      <c r="L887" s="68">
        <v>95.990747879722406</v>
      </c>
    </row>
    <row r="888" spans="1:12" x14ac:dyDescent="0.2">
      <c r="A888" s="72" t="s">
        <v>2009</v>
      </c>
      <c r="B888" s="66" t="s">
        <v>2010</v>
      </c>
      <c r="C888" s="67">
        <v>13</v>
      </c>
      <c r="D888" s="67" t="s">
        <v>334</v>
      </c>
      <c r="E888" s="71">
        <v>0.225211522413233</v>
      </c>
      <c r="F888" s="68">
        <v>50.886661526599802</v>
      </c>
      <c r="G888" s="71">
        <v>0.25</v>
      </c>
      <c r="H888" s="68">
        <v>75.481881264456405</v>
      </c>
      <c r="I888" s="71">
        <v>1.2754966414563501E-5</v>
      </c>
      <c r="J888" s="68">
        <v>55.821125674633798</v>
      </c>
      <c r="K888" s="71">
        <v>0.42562181227328499</v>
      </c>
      <c r="L888" s="68">
        <v>55.319969159599097</v>
      </c>
    </row>
    <row r="889" spans="1:12" x14ac:dyDescent="0.2">
      <c r="A889" s="72" t="s">
        <v>2011</v>
      </c>
      <c r="B889" s="66" t="s">
        <v>2012</v>
      </c>
      <c r="C889" s="67">
        <v>13</v>
      </c>
      <c r="D889" s="67" t="s">
        <v>334</v>
      </c>
      <c r="E889" s="71">
        <v>0.36540282916104</v>
      </c>
      <c r="F889" s="68">
        <v>83.808789514263694</v>
      </c>
      <c r="G889" s="71">
        <v>0.25</v>
      </c>
      <c r="H889" s="68">
        <v>75.481881264456405</v>
      </c>
      <c r="I889" s="71">
        <v>1.41027760265744E-9</v>
      </c>
      <c r="J889" s="68">
        <v>35.003855050115703</v>
      </c>
      <c r="K889" s="71">
        <v>0.84620848607284205</v>
      </c>
      <c r="L889" s="68">
        <v>88.396299151888996</v>
      </c>
    </row>
    <row r="890" spans="1:12" x14ac:dyDescent="0.2">
      <c r="A890" s="72" t="s">
        <v>2013</v>
      </c>
      <c r="B890" s="66" t="s">
        <v>2014</v>
      </c>
      <c r="C890" s="67">
        <v>13</v>
      </c>
      <c r="D890" s="67" t="s">
        <v>334</v>
      </c>
      <c r="E890" s="71">
        <v>0.34670201995718303</v>
      </c>
      <c r="F890" s="68">
        <v>79.067077872012305</v>
      </c>
      <c r="G890" s="71">
        <v>0.25</v>
      </c>
      <c r="H890" s="68">
        <v>75.481881264456405</v>
      </c>
      <c r="I890" s="71">
        <v>0</v>
      </c>
      <c r="J890" s="68">
        <v>32.459521973785698</v>
      </c>
      <c r="K890" s="71">
        <v>0.79010605987155003</v>
      </c>
      <c r="L890" s="68">
        <v>83.885890516576694</v>
      </c>
    </row>
    <row r="891" spans="1:12" x14ac:dyDescent="0.2">
      <c r="A891" s="72" t="s">
        <v>2015</v>
      </c>
      <c r="B891" s="66" t="s">
        <v>2016</v>
      </c>
      <c r="C891" s="67">
        <v>13</v>
      </c>
      <c r="D891" s="67" t="s">
        <v>334</v>
      </c>
      <c r="E891" s="71">
        <v>0.23226107209920099</v>
      </c>
      <c r="F891" s="68">
        <v>52.814186584425599</v>
      </c>
      <c r="G891" s="71">
        <v>0.25</v>
      </c>
      <c r="H891" s="68">
        <v>75.481881264456405</v>
      </c>
      <c r="I891" s="71">
        <v>0</v>
      </c>
      <c r="J891" s="68">
        <v>32.459521973785698</v>
      </c>
      <c r="K891" s="71">
        <v>0.44678321629760398</v>
      </c>
      <c r="L891" s="68">
        <v>57.286044718581302</v>
      </c>
    </row>
    <row r="892" spans="1:12" x14ac:dyDescent="0.2">
      <c r="A892" s="72" t="s">
        <v>2017</v>
      </c>
      <c r="B892" s="66" t="s">
        <v>2018</v>
      </c>
      <c r="C892" s="67">
        <v>13</v>
      </c>
      <c r="D892" s="67" t="s">
        <v>334</v>
      </c>
      <c r="E892" s="71">
        <v>0.15192090128746399</v>
      </c>
      <c r="F892" s="68">
        <v>34.772552043176603</v>
      </c>
      <c r="G892" s="71">
        <v>0.25</v>
      </c>
      <c r="H892" s="68">
        <v>75.481881264456405</v>
      </c>
      <c r="I892" s="71">
        <v>9.9816784420630896E-6</v>
      </c>
      <c r="J892" s="68">
        <v>54.317656129529702</v>
      </c>
      <c r="K892" s="71">
        <v>0.20575272218394899</v>
      </c>
      <c r="L892" s="68">
        <v>36.391673091750199</v>
      </c>
    </row>
    <row r="893" spans="1:12" x14ac:dyDescent="0.2">
      <c r="A893" s="72" t="s">
        <v>2019</v>
      </c>
      <c r="B893" s="66" t="s">
        <v>2020</v>
      </c>
      <c r="C893" s="67">
        <v>13</v>
      </c>
      <c r="D893" s="67" t="s">
        <v>334</v>
      </c>
      <c r="E893" s="71">
        <v>0.37895271540967101</v>
      </c>
      <c r="F893" s="68">
        <v>86.6615265998458</v>
      </c>
      <c r="G893" s="71">
        <v>0.25</v>
      </c>
      <c r="H893" s="68">
        <v>75.481881264456405</v>
      </c>
      <c r="I893" s="71">
        <v>0</v>
      </c>
      <c r="J893" s="68">
        <v>32.459521973785698</v>
      </c>
      <c r="K893" s="71">
        <v>0.88685814622901105</v>
      </c>
      <c r="L893" s="68">
        <v>91.249036237471103</v>
      </c>
    </row>
    <row r="894" spans="1:12" x14ac:dyDescent="0.2">
      <c r="A894" s="72" t="s">
        <v>2021</v>
      </c>
      <c r="B894" s="66" t="s">
        <v>2022</v>
      </c>
      <c r="C894" s="67">
        <v>13</v>
      </c>
      <c r="D894" s="67" t="s">
        <v>334</v>
      </c>
      <c r="E894" s="71">
        <v>0.32230664685683802</v>
      </c>
      <c r="F894" s="68">
        <v>73.361603700848093</v>
      </c>
      <c r="G894" s="71">
        <v>0.25218359682068298</v>
      </c>
      <c r="H894" s="68">
        <v>77.332305319969194</v>
      </c>
      <c r="I894" s="71">
        <v>0</v>
      </c>
      <c r="J894" s="68">
        <v>32.459521973785698</v>
      </c>
      <c r="K894" s="71">
        <v>0.71473634374982997</v>
      </c>
      <c r="L894" s="68">
        <v>78.257517347725496</v>
      </c>
    </row>
    <row r="895" spans="1:12" x14ac:dyDescent="0.2">
      <c r="A895" s="72" t="s">
        <v>2023</v>
      </c>
      <c r="B895" s="66" t="s">
        <v>2024</v>
      </c>
      <c r="C895" s="67">
        <v>13</v>
      </c>
      <c r="D895" s="67" t="s">
        <v>334</v>
      </c>
      <c r="E895" s="71">
        <v>0.34721237618506001</v>
      </c>
      <c r="F895" s="68">
        <v>79.221279876638405</v>
      </c>
      <c r="G895" s="71">
        <v>0.25</v>
      </c>
      <c r="H895" s="68">
        <v>75.481881264456405</v>
      </c>
      <c r="I895" s="71">
        <v>0</v>
      </c>
      <c r="J895" s="68">
        <v>32.459521973785698</v>
      </c>
      <c r="K895" s="71">
        <v>0.79163712855517898</v>
      </c>
      <c r="L895" s="68">
        <v>84.001542020046301</v>
      </c>
    </row>
    <row r="896" spans="1:12" x14ac:dyDescent="0.2">
      <c r="A896" s="72" t="s">
        <v>2025</v>
      </c>
      <c r="B896" s="66" t="s">
        <v>2026</v>
      </c>
      <c r="C896" s="67">
        <v>13</v>
      </c>
      <c r="D896" s="67" t="s">
        <v>334</v>
      </c>
      <c r="E896" s="71">
        <v>0.31718901096546198</v>
      </c>
      <c r="F896" s="68">
        <v>72.205088666152704</v>
      </c>
      <c r="G896" s="71">
        <v>0.25</v>
      </c>
      <c r="H896" s="68">
        <v>75.481881264456405</v>
      </c>
      <c r="I896" s="71">
        <v>0</v>
      </c>
      <c r="J896" s="68">
        <v>32.459521973785698</v>
      </c>
      <c r="K896" s="71">
        <v>0.701567032896386</v>
      </c>
      <c r="L896" s="68">
        <v>77.486507324595195</v>
      </c>
    </row>
    <row r="897" spans="1:12" x14ac:dyDescent="0.2">
      <c r="A897" s="72" t="s">
        <v>2027</v>
      </c>
      <c r="B897" s="66" t="s">
        <v>2028</v>
      </c>
      <c r="C897" s="67">
        <v>13</v>
      </c>
      <c r="D897" s="67" t="s">
        <v>334</v>
      </c>
      <c r="E897" s="71">
        <v>0.38722189977571603</v>
      </c>
      <c r="F897" s="68">
        <v>88.666152659984604</v>
      </c>
      <c r="G897" s="71">
        <v>0.25</v>
      </c>
      <c r="H897" s="68">
        <v>75.481881264456405</v>
      </c>
      <c r="I897" s="71">
        <v>7.4879089208577496E-11</v>
      </c>
      <c r="J897" s="68">
        <v>34.040092521202801</v>
      </c>
      <c r="K897" s="71">
        <v>0.91166569925227003</v>
      </c>
      <c r="L897" s="68">
        <v>93.253662297609907</v>
      </c>
    </row>
    <row r="898" spans="1:12" x14ac:dyDescent="0.2">
      <c r="A898" s="72" t="s">
        <v>2029</v>
      </c>
      <c r="B898" s="66" t="s">
        <v>2030</v>
      </c>
      <c r="C898" s="67">
        <v>13</v>
      </c>
      <c r="D898" s="67" t="s">
        <v>334</v>
      </c>
      <c r="E898" s="71">
        <v>0.126024487718219</v>
      </c>
      <c r="F898" s="68">
        <v>28.296067848882</v>
      </c>
      <c r="G898" s="71">
        <v>0.25</v>
      </c>
      <c r="H898" s="68">
        <v>75.481881264456405</v>
      </c>
      <c r="I898" s="71">
        <v>2.0795163420964799E-7</v>
      </c>
      <c r="J898" s="68">
        <v>37.779491133384703</v>
      </c>
      <c r="K898" s="71">
        <v>0.12807325520302201</v>
      </c>
      <c r="L898" s="68">
        <v>28.3346183500386</v>
      </c>
    </row>
    <row r="899" spans="1:12" x14ac:dyDescent="0.2">
      <c r="A899" s="72" t="s">
        <v>782</v>
      </c>
      <c r="B899" s="66" t="s">
        <v>2031</v>
      </c>
      <c r="C899" s="67">
        <v>13</v>
      </c>
      <c r="D899" s="67" t="s">
        <v>334</v>
      </c>
      <c r="E899" s="71">
        <v>0.36247923690879602</v>
      </c>
      <c r="F899" s="68">
        <v>82.883577486507306</v>
      </c>
      <c r="G899" s="71">
        <v>0.25</v>
      </c>
      <c r="H899" s="68">
        <v>75.481881264456405</v>
      </c>
      <c r="I899" s="71">
        <v>0</v>
      </c>
      <c r="J899" s="68">
        <v>32.459521973785698</v>
      </c>
      <c r="K899" s="71">
        <v>0.83743771072638895</v>
      </c>
      <c r="L899" s="68">
        <v>87.432536622976102</v>
      </c>
    </row>
    <row r="900" spans="1:12" x14ac:dyDescent="0.2">
      <c r="A900" s="72" t="s">
        <v>2032</v>
      </c>
      <c r="B900" s="66" t="s">
        <v>2033</v>
      </c>
      <c r="C900" s="67">
        <v>13</v>
      </c>
      <c r="D900" s="67" t="s">
        <v>334</v>
      </c>
      <c r="E900" s="71">
        <v>0.369476913291447</v>
      </c>
      <c r="F900" s="68">
        <v>84.387047031611402</v>
      </c>
      <c r="G900" s="71">
        <v>0.25</v>
      </c>
      <c r="H900" s="68">
        <v>75.481881264456405</v>
      </c>
      <c r="I900" s="71">
        <v>0</v>
      </c>
      <c r="J900" s="68">
        <v>32.459521973785698</v>
      </c>
      <c r="K900" s="71">
        <v>0.85843073987434004</v>
      </c>
      <c r="L900" s="68">
        <v>89.167309175019298</v>
      </c>
    </row>
    <row r="901" spans="1:12" x14ac:dyDescent="0.2">
      <c r="A901" s="72" t="s">
        <v>2034</v>
      </c>
      <c r="B901" s="66" t="s">
        <v>2035</v>
      </c>
      <c r="C901" s="67">
        <v>13</v>
      </c>
      <c r="D901" s="67" t="s">
        <v>334</v>
      </c>
      <c r="E901" s="71">
        <v>0.17017291674850199</v>
      </c>
      <c r="F901" s="68">
        <v>38.396299151888996</v>
      </c>
      <c r="G901" s="71">
        <v>0.25</v>
      </c>
      <c r="H901" s="68">
        <v>75.481881264456405</v>
      </c>
      <c r="I901" s="71">
        <v>0</v>
      </c>
      <c r="J901" s="68">
        <v>32.459521973785698</v>
      </c>
      <c r="K901" s="71">
        <v>0.26051875024550603</v>
      </c>
      <c r="L901" s="68">
        <v>40.593677717810301</v>
      </c>
    </row>
    <row r="902" spans="1:12" x14ac:dyDescent="0.2">
      <c r="A902" s="72" t="s">
        <v>2036</v>
      </c>
      <c r="B902" s="66" t="s">
        <v>2037</v>
      </c>
      <c r="C902" s="67">
        <v>80</v>
      </c>
      <c r="D902" s="67" t="s">
        <v>334</v>
      </c>
      <c r="E902" s="71">
        <v>0.161741408410496</v>
      </c>
      <c r="F902" s="68">
        <v>49.420586230402201</v>
      </c>
      <c r="G902" s="71">
        <v>0.25</v>
      </c>
      <c r="H902" s="68">
        <v>91.615541922290404</v>
      </c>
      <c r="I902" s="71">
        <v>2.84351061187721E-5</v>
      </c>
      <c r="J902" s="68">
        <v>39.400136332651698</v>
      </c>
      <c r="K902" s="71">
        <v>0.23519579012536801</v>
      </c>
      <c r="L902" s="68">
        <v>35.173824130879296</v>
      </c>
    </row>
    <row r="903" spans="1:12" x14ac:dyDescent="0.2">
      <c r="A903" s="72" t="s">
        <v>2038</v>
      </c>
      <c r="B903" s="66" t="s">
        <v>2039</v>
      </c>
      <c r="C903" s="67">
        <v>13</v>
      </c>
      <c r="D903" s="67" t="s">
        <v>334</v>
      </c>
      <c r="E903" s="71">
        <v>0.15204899493124899</v>
      </c>
      <c r="F903" s="68">
        <v>34.811102544333103</v>
      </c>
      <c r="G903" s="71">
        <v>0.25</v>
      </c>
      <c r="H903" s="68">
        <v>75.481881264456405</v>
      </c>
      <c r="I903" s="71">
        <v>4.9215220096283298E-6</v>
      </c>
      <c r="J903" s="68">
        <v>50</v>
      </c>
      <c r="K903" s="71">
        <v>0.20614206327173801</v>
      </c>
      <c r="L903" s="68">
        <v>36.4687740940632</v>
      </c>
    </row>
    <row r="904" spans="1:12" x14ac:dyDescent="0.2">
      <c r="A904" s="72" t="s">
        <v>2040</v>
      </c>
      <c r="B904" s="66" t="s">
        <v>2041</v>
      </c>
      <c r="C904" s="67">
        <v>13</v>
      </c>
      <c r="D904" s="67" t="s">
        <v>334</v>
      </c>
      <c r="E904" s="71">
        <v>0.31559388390707199</v>
      </c>
      <c r="F904" s="68">
        <v>71.742482652274504</v>
      </c>
      <c r="G904" s="71">
        <v>0.25</v>
      </c>
      <c r="H904" s="68">
        <v>75.481881264456405</v>
      </c>
      <c r="I904" s="71">
        <v>2.4954196105157699E-6</v>
      </c>
      <c r="J904" s="68">
        <v>45.142636854279097</v>
      </c>
      <c r="K904" s="71">
        <v>0.69677915630160703</v>
      </c>
      <c r="L904" s="68">
        <v>76.9082498072475</v>
      </c>
    </row>
    <row r="905" spans="1:12" x14ac:dyDescent="0.2">
      <c r="A905" s="72" t="s">
        <v>2042</v>
      </c>
      <c r="B905" s="66" t="s">
        <v>2043</v>
      </c>
      <c r="C905" s="67">
        <v>13</v>
      </c>
      <c r="D905" s="67" t="s">
        <v>334</v>
      </c>
      <c r="E905" s="71">
        <v>0.12883029916348099</v>
      </c>
      <c r="F905" s="68">
        <v>29.144178874325402</v>
      </c>
      <c r="G905" s="71">
        <v>0.25</v>
      </c>
      <c r="H905" s="68">
        <v>75.481881264456405</v>
      </c>
      <c r="I905" s="71">
        <v>9.9123612306598704E-6</v>
      </c>
      <c r="J905" s="68">
        <v>54.202004626060102</v>
      </c>
      <c r="K905" s="71">
        <v>0.136480985129214</v>
      </c>
      <c r="L905" s="68">
        <v>29.452582883577499</v>
      </c>
    </row>
    <row r="906" spans="1:12" x14ac:dyDescent="0.2">
      <c r="A906" s="72" t="s">
        <v>2044</v>
      </c>
      <c r="B906" s="66" t="s">
        <v>2045</v>
      </c>
      <c r="C906" s="67">
        <v>13</v>
      </c>
      <c r="D906" s="67" t="s">
        <v>334</v>
      </c>
      <c r="E906" s="71">
        <v>9.3003805995451494E-2</v>
      </c>
      <c r="F906" s="68">
        <v>16.5381649961449</v>
      </c>
      <c r="G906" s="71">
        <v>0.25</v>
      </c>
      <c r="H906" s="68">
        <v>75.481881264456405</v>
      </c>
      <c r="I906" s="71">
        <v>0</v>
      </c>
      <c r="J906" s="68">
        <v>32.459521973785698</v>
      </c>
      <c r="K906" s="71">
        <v>2.9011417986354399E-2</v>
      </c>
      <c r="L906" s="68">
        <v>13.685427910562799</v>
      </c>
    </row>
    <row r="907" spans="1:12" x14ac:dyDescent="0.2">
      <c r="A907" s="72" t="s">
        <v>2046</v>
      </c>
      <c r="B907" s="66" t="s">
        <v>2047</v>
      </c>
      <c r="C907" s="67">
        <v>13</v>
      </c>
      <c r="D907" s="67" t="s">
        <v>334</v>
      </c>
      <c r="E907" s="71">
        <v>0.37857213954439101</v>
      </c>
      <c r="F907" s="68">
        <v>86.545875096376193</v>
      </c>
      <c r="G907" s="71">
        <v>0.25</v>
      </c>
      <c r="H907" s="68">
        <v>75.481881264456405</v>
      </c>
      <c r="I907" s="71">
        <v>0</v>
      </c>
      <c r="J907" s="68">
        <v>32.459521973785698</v>
      </c>
      <c r="K907" s="71">
        <v>0.88571641863317196</v>
      </c>
      <c r="L907" s="68">
        <v>91.094834232845002</v>
      </c>
    </row>
    <row r="908" spans="1:12" x14ac:dyDescent="0.2">
      <c r="A908" s="72" t="s">
        <v>2048</v>
      </c>
      <c r="B908" s="66" t="s">
        <v>2049</v>
      </c>
      <c r="C908" s="67">
        <v>13</v>
      </c>
      <c r="D908" s="67" t="s">
        <v>334</v>
      </c>
      <c r="E908" s="71">
        <v>0.20083641855857201</v>
      </c>
      <c r="F908" s="68">
        <v>45.104086353122597</v>
      </c>
      <c r="G908" s="71">
        <v>0.25</v>
      </c>
      <c r="H908" s="68">
        <v>75.481881264456405</v>
      </c>
      <c r="I908" s="71">
        <v>0</v>
      </c>
      <c r="J908" s="68">
        <v>32.459521973785698</v>
      </c>
      <c r="K908" s="71">
        <v>0.352509255675716</v>
      </c>
      <c r="L908" s="68">
        <v>48.804934464147998</v>
      </c>
    </row>
    <row r="909" spans="1:12" x14ac:dyDescent="0.2">
      <c r="A909" s="72" t="s">
        <v>2050</v>
      </c>
      <c r="B909" s="66" t="s">
        <v>2051</v>
      </c>
      <c r="C909" s="67">
        <v>13</v>
      </c>
      <c r="D909" s="67" t="s">
        <v>334</v>
      </c>
      <c r="E909" s="71">
        <v>8.4224265426489198E-2</v>
      </c>
      <c r="F909" s="68">
        <v>12.259059367771799</v>
      </c>
      <c r="G909" s="71">
        <v>0.25</v>
      </c>
      <c r="H909" s="68">
        <v>75.481881264456405</v>
      </c>
      <c r="I909" s="71">
        <v>0</v>
      </c>
      <c r="J909" s="68">
        <v>32.459521973785698</v>
      </c>
      <c r="K909" s="71">
        <v>2.67279627946758E-3</v>
      </c>
      <c r="L909" s="68">
        <v>6.7077872012336197</v>
      </c>
    </row>
    <row r="910" spans="1:12" x14ac:dyDescent="0.2">
      <c r="A910" s="72" t="s">
        <v>2052</v>
      </c>
      <c r="B910" s="66" t="s">
        <v>2053</v>
      </c>
      <c r="C910" s="67">
        <v>80</v>
      </c>
      <c r="D910" s="67" t="s">
        <v>334</v>
      </c>
      <c r="E910" s="71">
        <v>0.11533173853206299</v>
      </c>
      <c r="F910" s="68">
        <v>27.471029311520098</v>
      </c>
      <c r="G910" s="71">
        <v>0.235860999146419</v>
      </c>
      <c r="H910" s="68">
        <v>69.052488070893006</v>
      </c>
      <c r="I910" s="71">
        <v>3.0059936263186098E-4</v>
      </c>
      <c r="J910" s="68">
        <v>53.033401499659199</v>
      </c>
      <c r="K910" s="71">
        <v>0.109833617087138</v>
      </c>
      <c r="L910" s="68">
        <v>12.4744376278119</v>
      </c>
    </row>
    <row r="911" spans="1:12" x14ac:dyDescent="0.2">
      <c r="A911" s="72" t="s">
        <v>2054</v>
      </c>
      <c r="B911" s="66" t="s">
        <v>2055</v>
      </c>
      <c r="C911" s="67">
        <v>80</v>
      </c>
      <c r="D911" s="67" t="s">
        <v>334</v>
      </c>
      <c r="E911" s="71">
        <v>0.110842498769003</v>
      </c>
      <c r="F911" s="68">
        <v>25.426039536468998</v>
      </c>
      <c r="G911" s="71">
        <v>0.25</v>
      </c>
      <c r="H911" s="68">
        <v>91.615541922290404</v>
      </c>
      <c r="I911" s="71">
        <v>4.3261935297693498E-4</v>
      </c>
      <c r="J911" s="68">
        <v>55.214723926380401</v>
      </c>
      <c r="K911" s="71">
        <v>8.2094876954031906E-2</v>
      </c>
      <c r="L911" s="68">
        <v>7.7709611451942697</v>
      </c>
    </row>
    <row r="912" spans="1:12" x14ac:dyDescent="0.2">
      <c r="A912" s="72" t="s">
        <v>2056</v>
      </c>
      <c r="B912" s="66" t="s">
        <v>2057</v>
      </c>
      <c r="C912" s="67">
        <v>80</v>
      </c>
      <c r="D912" s="67" t="s">
        <v>334</v>
      </c>
      <c r="E912" s="71">
        <v>0.128145288823072</v>
      </c>
      <c r="F912" s="68">
        <v>34.083162917518699</v>
      </c>
      <c r="G912" s="71">
        <v>0.30360438679336998</v>
      </c>
      <c r="H912" s="68">
        <v>94.887525562372204</v>
      </c>
      <c r="I912" s="71">
        <v>2.8435074843554401E-4</v>
      </c>
      <c r="J912" s="68">
        <v>52.556237218813898</v>
      </c>
      <c r="K912" s="71">
        <v>8.0547128927410699E-2</v>
      </c>
      <c r="L912" s="68">
        <v>7.7027948193592399</v>
      </c>
    </row>
    <row r="913" spans="1:12" x14ac:dyDescent="0.2">
      <c r="A913" s="72" t="s">
        <v>2058</v>
      </c>
      <c r="B913" s="66" t="s">
        <v>2059</v>
      </c>
      <c r="C913" s="67">
        <v>80</v>
      </c>
      <c r="D913" s="67" t="s">
        <v>334</v>
      </c>
      <c r="E913" s="71">
        <v>0.12573921073292199</v>
      </c>
      <c r="F913" s="68">
        <v>32.992501704158101</v>
      </c>
      <c r="G913" s="71">
        <v>0.24999999982188201</v>
      </c>
      <c r="H913" s="68">
        <v>78.391274710293104</v>
      </c>
      <c r="I913" s="71">
        <v>2.0310767745396E-6</v>
      </c>
      <c r="J913" s="68">
        <v>34.9693251533742</v>
      </c>
      <c r="K913" s="71">
        <v>0.12721560130010801</v>
      </c>
      <c r="L913" s="68">
        <v>15.1329243353783</v>
      </c>
    </row>
    <row r="914" spans="1:12" x14ac:dyDescent="0.2">
      <c r="A914" s="72" t="s">
        <v>2060</v>
      </c>
      <c r="B914" s="66" t="s">
        <v>2061</v>
      </c>
      <c r="C914" s="67">
        <v>80</v>
      </c>
      <c r="D914" s="67" t="s">
        <v>334</v>
      </c>
      <c r="E914" s="71">
        <v>0.21232577556173601</v>
      </c>
      <c r="F914" s="68">
        <v>64.144512610770306</v>
      </c>
      <c r="G914" s="71">
        <v>0.25</v>
      </c>
      <c r="H914" s="68">
        <v>91.615541922290404</v>
      </c>
      <c r="I914" s="71">
        <v>1.07647069050599E-4</v>
      </c>
      <c r="J914" s="68">
        <v>45.807770961145202</v>
      </c>
      <c r="K914" s="71">
        <v>0.38686967961615898</v>
      </c>
      <c r="L914" s="68">
        <v>59.441036128152703</v>
      </c>
    </row>
    <row r="915" spans="1:12" x14ac:dyDescent="0.2">
      <c r="A915" s="72" t="s">
        <v>2062</v>
      </c>
      <c r="B915" s="66" t="s">
        <v>2063</v>
      </c>
      <c r="C915" s="67">
        <v>80</v>
      </c>
      <c r="D915" s="67" t="s">
        <v>334</v>
      </c>
      <c r="E915" s="71">
        <v>0.203711691974024</v>
      </c>
      <c r="F915" s="68">
        <v>62.508520790729399</v>
      </c>
      <c r="G915" s="71">
        <v>0.25</v>
      </c>
      <c r="H915" s="68">
        <v>91.615541922290404</v>
      </c>
      <c r="I915" s="71">
        <v>1.1699002526692501E-3</v>
      </c>
      <c r="J915" s="68">
        <v>64.894342194955698</v>
      </c>
      <c r="K915" s="71">
        <v>0.35996517566940101</v>
      </c>
      <c r="L915" s="68">
        <v>57.1915473755964</v>
      </c>
    </row>
    <row r="916" spans="1:12" x14ac:dyDescent="0.2">
      <c r="A916" s="72" t="s">
        <v>2064</v>
      </c>
      <c r="B916" s="66" t="s">
        <v>2065</v>
      </c>
      <c r="C916" s="67">
        <v>80</v>
      </c>
      <c r="D916" s="67" t="s">
        <v>334</v>
      </c>
      <c r="E916" s="71">
        <v>0.20602737425026199</v>
      </c>
      <c r="F916" s="68">
        <v>62.917518745739599</v>
      </c>
      <c r="G916" s="71">
        <v>0.25</v>
      </c>
      <c r="H916" s="68">
        <v>91.615541922290404</v>
      </c>
      <c r="I916" s="71">
        <v>1.42175374217772E-4</v>
      </c>
      <c r="J916" s="68">
        <v>47.443762781186102</v>
      </c>
      <c r="K916" s="71">
        <v>0.36793994737656699</v>
      </c>
      <c r="L916" s="68">
        <v>58.0095432856169</v>
      </c>
    </row>
    <row r="917" spans="1:12" x14ac:dyDescent="0.2">
      <c r="A917" s="72" t="s">
        <v>2066</v>
      </c>
      <c r="B917" s="66" t="s">
        <v>2067</v>
      </c>
      <c r="C917" s="67">
        <v>13</v>
      </c>
      <c r="D917" s="67" t="s">
        <v>334</v>
      </c>
      <c r="E917" s="71">
        <v>0.13645604279368501</v>
      </c>
      <c r="F917" s="68">
        <v>31.3801079414032</v>
      </c>
      <c r="G917" s="71">
        <v>0.25</v>
      </c>
      <c r="H917" s="68">
        <v>75.481881264456405</v>
      </c>
      <c r="I917" s="71">
        <v>0</v>
      </c>
      <c r="J917" s="68">
        <v>32.459521973785698</v>
      </c>
      <c r="K917" s="71">
        <v>0.15936812838105499</v>
      </c>
      <c r="L917" s="68">
        <v>32.189668465690097</v>
      </c>
    </row>
    <row r="918" spans="1:12" x14ac:dyDescent="0.2">
      <c r="A918" s="72" t="s">
        <v>2068</v>
      </c>
      <c r="B918" s="66" t="s">
        <v>2069</v>
      </c>
      <c r="C918" s="67">
        <v>13</v>
      </c>
      <c r="D918" s="67" t="s">
        <v>334</v>
      </c>
      <c r="E918" s="71">
        <v>0.118581275971779</v>
      </c>
      <c r="F918" s="68">
        <v>25.983037779491099</v>
      </c>
      <c r="G918" s="71">
        <v>0.25</v>
      </c>
      <c r="H918" s="68">
        <v>75.481881264456405</v>
      </c>
      <c r="I918" s="71">
        <v>0</v>
      </c>
      <c r="J918" s="68">
        <v>32.459521973785698</v>
      </c>
      <c r="K918" s="71">
        <v>0.105743827915336</v>
      </c>
      <c r="L918" s="68">
        <v>25.558982266769501</v>
      </c>
    </row>
    <row r="919" spans="1:12" x14ac:dyDescent="0.2">
      <c r="A919" s="72" t="s">
        <v>2070</v>
      </c>
      <c r="B919" s="66" t="s">
        <v>2071</v>
      </c>
      <c r="C919" s="67">
        <v>80</v>
      </c>
      <c r="D919" s="67" t="s">
        <v>334</v>
      </c>
      <c r="E919" s="71">
        <v>0.17113568585158601</v>
      </c>
      <c r="F919" s="68">
        <v>53.306066802999297</v>
      </c>
      <c r="G919" s="71">
        <v>0.25</v>
      </c>
      <c r="H919" s="68">
        <v>91.615541922290404</v>
      </c>
      <c r="I919" s="71">
        <v>1.15771376148757E-4</v>
      </c>
      <c r="J919" s="68">
        <v>46.353101567825497</v>
      </c>
      <c r="K919" s="71">
        <v>0.26329128617860997</v>
      </c>
      <c r="L919" s="68">
        <v>42.740286298568499</v>
      </c>
    </row>
    <row r="920" spans="1:12" x14ac:dyDescent="0.2">
      <c r="A920" s="72" t="s">
        <v>2072</v>
      </c>
      <c r="B920" s="66" t="s">
        <v>2073</v>
      </c>
      <c r="C920" s="67">
        <v>13</v>
      </c>
      <c r="D920" s="67" t="s">
        <v>334</v>
      </c>
      <c r="E920" s="71">
        <v>0.18957907573435601</v>
      </c>
      <c r="F920" s="68">
        <v>42.559753276792598</v>
      </c>
      <c r="G920" s="71">
        <v>0.25</v>
      </c>
      <c r="H920" s="68">
        <v>75.481881264456405</v>
      </c>
      <c r="I920" s="71">
        <v>9.7044095964502203E-7</v>
      </c>
      <c r="J920" s="68">
        <v>41.171935235158102</v>
      </c>
      <c r="K920" s="71">
        <v>0.31873625676210998</v>
      </c>
      <c r="L920" s="68">
        <v>45.759444872783298</v>
      </c>
    </row>
    <row r="921" spans="1:12" x14ac:dyDescent="0.2">
      <c r="A921" s="72" t="s">
        <v>2074</v>
      </c>
      <c r="B921" s="66" t="s">
        <v>2075</v>
      </c>
      <c r="C921" s="67">
        <v>13</v>
      </c>
      <c r="D921" s="67" t="s">
        <v>334</v>
      </c>
      <c r="E921" s="71">
        <v>0.19361711592036901</v>
      </c>
      <c r="F921" s="68">
        <v>43.4078643022359</v>
      </c>
      <c r="G921" s="71">
        <v>0.26325681854177702</v>
      </c>
      <c r="H921" s="68">
        <v>81.418658442559803</v>
      </c>
      <c r="I921" s="71">
        <v>5.3059461804439099E-11</v>
      </c>
      <c r="J921" s="68">
        <v>33.731688511950701</v>
      </c>
      <c r="K921" s="71">
        <v>0.31759452916627001</v>
      </c>
      <c r="L921" s="68">
        <v>45.566692367000798</v>
      </c>
    </row>
    <row r="922" spans="1:12" x14ac:dyDescent="0.2">
      <c r="A922" s="72" t="s">
        <v>2076</v>
      </c>
      <c r="B922" s="66" t="s">
        <v>2077</v>
      </c>
      <c r="C922" s="67">
        <v>13</v>
      </c>
      <c r="D922" s="67" t="s">
        <v>334</v>
      </c>
      <c r="E922" s="71">
        <v>9.9175441112500595E-2</v>
      </c>
      <c r="F922" s="68">
        <v>18.851195065535901</v>
      </c>
      <c r="G922" s="71">
        <v>0.25</v>
      </c>
      <c r="H922" s="68">
        <v>75.481881264456405</v>
      </c>
      <c r="I922" s="71">
        <v>1.9387688169241E-9</v>
      </c>
      <c r="J922" s="68">
        <v>35.235158057054697</v>
      </c>
      <c r="K922" s="71">
        <v>4.7526321398733001E-2</v>
      </c>
      <c r="L922" s="68">
        <v>16.7309175019275</v>
      </c>
    </row>
    <row r="923" spans="1:12" x14ac:dyDescent="0.2">
      <c r="A923" s="72" t="s">
        <v>2078</v>
      </c>
      <c r="B923" s="66" t="s">
        <v>2079</v>
      </c>
      <c r="C923" s="67">
        <v>80</v>
      </c>
      <c r="D923" s="67" t="s">
        <v>334</v>
      </c>
      <c r="E923" s="71">
        <v>0.17994634474198201</v>
      </c>
      <c r="F923" s="68">
        <v>56.646216768916197</v>
      </c>
      <c r="G923" s="71">
        <v>0.25</v>
      </c>
      <c r="H923" s="68">
        <v>91.615541922290404</v>
      </c>
      <c r="I923" s="71">
        <v>2.0715449329510599E-11</v>
      </c>
      <c r="J923" s="68">
        <v>31.0838445807771</v>
      </c>
      <c r="K923" s="71">
        <v>0.28983903420523099</v>
      </c>
      <c r="L923" s="68">
        <v>48.125426039536499</v>
      </c>
    </row>
    <row r="924" spans="1:12" x14ac:dyDescent="0.2">
      <c r="A924" s="72" t="s">
        <v>2080</v>
      </c>
      <c r="B924" s="66" t="s">
        <v>2081</v>
      </c>
      <c r="C924" s="67">
        <v>13</v>
      </c>
      <c r="D924" s="67" t="s">
        <v>334</v>
      </c>
      <c r="E924" s="71">
        <v>0.33589014317954602</v>
      </c>
      <c r="F924" s="68">
        <v>77.216653816499601</v>
      </c>
      <c r="G924" s="71">
        <v>0.25</v>
      </c>
      <c r="H924" s="68">
        <v>75.481881264456405</v>
      </c>
      <c r="I924" s="71">
        <v>9.7044095964502203E-7</v>
      </c>
      <c r="J924" s="68">
        <v>41.171935235158102</v>
      </c>
      <c r="K924" s="71">
        <v>0.75766945909767802</v>
      </c>
      <c r="L924" s="68">
        <v>81.804163454124904</v>
      </c>
    </row>
    <row r="925" spans="1:12" x14ac:dyDescent="0.2">
      <c r="A925" s="72" t="s">
        <v>2082</v>
      </c>
      <c r="B925" s="66" t="s">
        <v>2083</v>
      </c>
      <c r="C925" s="67">
        <v>13</v>
      </c>
      <c r="D925" s="67" t="s">
        <v>334</v>
      </c>
      <c r="E925" s="71">
        <v>0.185822023251876</v>
      </c>
      <c r="F925" s="68">
        <v>41.673091750192803</v>
      </c>
      <c r="G925" s="71">
        <v>0.25631925199765998</v>
      </c>
      <c r="H925" s="68">
        <v>79.221279876638405</v>
      </c>
      <c r="I925" s="71">
        <v>1.4831803723946099E-3</v>
      </c>
      <c r="J925" s="68">
        <v>78.296067848882004</v>
      </c>
      <c r="K925" s="71">
        <v>0.299663637385575</v>
      </c>
      <c r="L925" s="68">
        <v>43.639167309175001</v>
      </c>
    </row>
    <row r="926" spans="1:12" x14ac:dyDescent="0.2">
      <c r="A926" s="72" t="s">
        <v>2084</v>
      </c>
      <c r="B926" s="66" t="s">
        <v>2085</v>
      </c>
      <c r="C926" s="67">
        <v>13</v>
      </c>
      <c r="D926" s="67" t="s">
        <v>334</v>
      </c>
      <c r="E926" s="71">
        <v>0.200855458712275</v>
      </c>
      <c r="F926" s="68">
        <v>45.142636854279097</v>
      </c>
      <c r="G926" s="71">
        <v>0.28477717642666001</v>
      </c>
      <c r="H926" s="68">
        <v>86.160370084811106</v>
      </c>
      <c r="I926" s="71">
        <v>0</v>
      </c>
      <c r="J926" s="68">
        <v>32.459521973785698</v>
      </c>
      <c r="K926" s="71">
        <v>0.317789199710165</v>
      </c>
      <c r="L926" s="68">
        <v>45.605242868157298</v>
      </c>
    </row>
    <row r="927" spans="1:12" x14ac:dyDescent="0.2">
      <c r="A927" s="72" t="s">
        <v>2086</v>
      </c>
      <c r="B927" s="66" t="s">
        <v>2087</v>
      </c>
      <c r="C927" s="67">
        <v>13</v>
      </c>
      <c r="D927" s="67" t="s">
        <v>334</v>
      </c>
      <c r="E927" s="71">
        <v>0.169987011427117</v>
      </c>
      <c r="F927" s="68">
        <v>38.357748650732503</v>
      </c>
      <c r="G927" s="71">
        <v>0.25</v>
      </c>
      <c r="H927" s="68">
        <v>75.481881264456405</v>
      </c>
      <c r="I927" s="71">
        <v>0</v>
      </c>
      <c r="J927" s="68">
        <v>32.459521973785698</v>
      </c>
      <c r="K927" s="71">
        <v>0.25996103428135098</v>
      </c>
      <c r="L927" s="68">
        <v>40.555127216653801</v>
      </c>
    </row>
    <row r="928" spans="1:12" x14ac:dyDescent="0.2">
      <c r="A928" s="72" t="s">
        <v>2088</v>
      </c>
      <c r="B928" s="66" t="s">
        <v>2089</v>
      </c>
      <c r="C928" s="67">
        <v>13</v>
      </c>
      <c r="D928" s="67" t="s">
        <v>334</v>
      </c>
      <c r="E928" s="71">
        <v>8.3333333333333301E-2</v>
      </c>
      <c r="F928" s="68">
        <v>11.141094834232799</v>
      </c>
      <c r="G928" s="71">
        <v>0.25</v>
      </c>
      <c r="H928" s="68">
        <v>75.481881264456405</v>
      </c>
      <c r="I928" s="71">
        <v>0</v>
      </c>
      <c r="J928" s="68">
        <v>32.459521973785698</v>
      </c>
      <c r="K928" s="71">
        <v>0</v>
      </c>
      <c r="L928" s="68">
        <v>4.0092521202775604</v>
      </c>
    </row>
    <row r="929" spans="1:12" x14ac:dyDescent="0.2">
      <c r="A929" s="72" t="s">
        <v>2090</v>
      </c>
      <c r="B929" s="66" t="s">
        <v>2091</v>
      </c>
      <c r="C929" s="67">
        <v>80</v>
      </c>
      <c r="D929" s="67" t="s">
        <v>334</v>
      </c>
      <c r="E929" s="71">
        <v>0.10829377473554599</v>
      </c>
      <c r="F929" s="68">
        <v>24.403544648943399</v>
      </c>
      <c r="G929" s="71">
        <v>0.21111797487990899</v>
      </c>
      <c r="H929" s="68">
        <v>64.621676891615493</v>
      </c>
      <c r="I929" s="71">
        <v>0</v>
      </c>
      <c r="J929" s="68">
        <v>29.311520109066102</v>
      </c>
      <c r="K929" s="71">
        <v>0.11376334932673</v>
      </c>
      <c r="L929" s="68">
        <v>12.9516019086571</v>
      </c>
    </row>
    <row r="930" spans="1:12" x14ac:dyDescent="0.2">
      <c r="A930" s="72" t="s">
        <v>2092</v>
      </c>
      <c r="B930" s="66" t="s">
        <v>2093</v>
      </c>
      <c r="C930" s="67">
        <v>80</v>
      </c>
      <c r="D930" s="67" t="s">
        <v>334</v>
      </c>
      <c r="E930" s="71">
        <v>0.12895294833693599</v>
      </c>
      <c r="F930" s="68">
        <v>34.832992501704197</v>
      </c>
      <c r="G930" s="71">
        <v>0.24999999963083699</v>
      </c>
      <c r="H930" s="68">
        <v>78.050443081117905</v>
      </c>
      <c r="I930" s="71">
        <v>0</v>
      </c>
      <c r="J930" s="68">
        <v>29.311520109066102</v>
      </c>
      <c r="K930" s="71">
        <v>0.13685884537997201</v>
      </c>
      <c r="L930" s="68">
        <v>16.837082481254299</v>
      </c>
    </row>
    <row r="931" spans="1:12" x14ac:dyDescent="0.2">
      <c r="A931" s="72" t="s">
        <v>2094</v>
      </c>
      <c r="B931" s="66" t="s">
        <v>2095</v>
      </c>
      <c r="C931" s="67">
        <v>80</v>
      </c>
      <c r="D931" s="67" t="s">
        <v>334</v>
      </c>
      <c r="E931" s="71">
        <v>0.115001859460152</v>
      </c>
      <c r="F931" s="68">
        <v>27.33469665985</v>
      </c>
      <c r="G931" s="71">
        <v>0.17112150470765</v>
      </c>
      <c r="H931" s="68">
        <v>59.100204498977497</v>
      </c>
      <c r="I931" s="71">
        <v>0</v>
      </c>
      <c r="J931" s="68">
        <v>29.311520109066102</v>
      </c>
      <c r="K931" s="71">
        <v>0.17388407367280601</v>
      </c>
      <c r="L931" s="68">
        <v>23.0402181322427</v>
      </c>
    </row>
    <row r="932" spans="1:12" x14ac:dyDescent="0.2">
      <c r="A932" s="72" t="s">
        <v>2096</v>
      </c>
      <c r="B932" s="66" t="s">
        <v>2097</v>
      </c>
      <c r="C932" s="67">
        <v>80</v>
      </c>
      <c r="D932" s="67" t="s">
        <v>334</v>
      </c>
      <c r="E932" s="71">
        <v>0.12740519923940199</v>
      </c>
      <c r="F932" s="68">
        <v>33.810497614178601</v>
      </c>
      <c r="G932" s="71">
        <v>0.249999996418098</v>
      </c>
      <c r="H932" s="68">
        <v>76.414451261077005</v>
      </c>
      <c r="I932" s="71">
        <v>0</v>
      </c>
      <c r="J932" s="68">
        <v>29.311520109066102</v>
      </c>
      <c r="K932" s="71">
        <v>0.13221560130010801</v>
      </c>
      <c r="L932" s="68">
        <v>16.0872528970689</v>
      </c>
    </row>
    <row r="933" spans="1:12" x14ac:dyDescent="0.2">
      <c r="A933" s="72" t="s">
        <v>2098</v>
      </c>
      <c r="B933" s="66" t="s">
        <v>2099</v>
      </c>
      <c r="C933" s="67">
        <v>80</v>
      </c>
      <c r="D933" s="67" t="s">
        <v>334</v>
      </c>
      <c r="E933" s="71">
        <v>0.15081901666408701</v>
      </c>
      <c r="F933" s="68">
        <v>44.239945466939297</v>
      </c>
      <c r="G933" s="71">
        <v>0.25</v>
      </c>
      <c r="H933" s="68">
        <v>91.615541922290404</v>
      </c>
      <c r="I933" s="71">
        <v>0</v>
      </c>
      <c r="J933" s="68">
        <v>29.311520109066102</v>
      </c>
      <c r="K933" s="71">
        <v>0.202457049992261</v>
      </c>
      <c r="L933" s="68">
        <v>28.493524199045702</v>
      </c>
    </row>
    <row r="934" spans="1:12" x14ac:dyDescent="0.2">
      <c r="A934" s="72" t="s">
        <v>2100</v>
      </c>
      <c r="B934" s="66" t="s">
        <v>2101</v>
      </c>
      <c r="C934" s="67">
        <v>80</v>
      </c>
      <c r="D934" s="67" t="s">
        <v>334</v>
      </c>
      <c r="E934" s="71">
        <v>0.15323943661971801</v>
      </c>
      <c r="F934" s="68">
        <v>45.807770961145202</v>
      </c>
      <c r="G934" s="71">
        <v>0.25</v>
      </c>
      <c r="H934" s="68">
        <v>91.615541922290404</v>
      </c>
      <c r="I934" s="71">
        <v>0</v>
      </c>
      <c r="J934" s="68">
        <v>29.311520109066102</v>
      </c>
      <c r="K934" s="71">
        <v>0.20971830985915499</v>
      </c>
      <c r="L934" s="68">
        <v>30.538513974096801</v>
      </c>
    </row>
    <row r="935" spans="1:12" x14ac:dyDescent="0.2">
      <c r="A935" s="72" t="s">
        <v>2102</v>
      </c>
      <c r="B935" s="66" t="s">
        <v>2103</v>
      </c>
      <c r="C935" s="67">
        <v>80</v>
      </c>
      <c r="D935" s="67" t="s">
        <v>334</v>
      </c>
      <c r="E935" s="71">
        <v>0.101014806789455</v>
      </c>
      <c r="F935" s="68">
        <v>20.722563053851399</v>
      </c>
      <c r="G935" s="71">
        <v>0.25</v>
      </c>
      <c r="H935" s="68">
        <v>91.615541922290404</v>
      </c>
      <c r="I935" s="71">
        <v>0</v>
      </c>
      <c r="J935" s="68">
        <v>29.311520109066102</v>
      </c>
      <c r="K935" s="71">
        <v>5.3044420368364098E-2</v>
      </c>
      <c r="L935" s="68">
        <v>4.2263122017723198</v>
      </c>
    </row>
    <row r="936" spans="1:12" x14ac:dyDescent="0.2">
      <c r="A936" s="72" t="s">
        <v>2104</v>
      </c>
      <c r="B936" s="66" t="s">
        <v>2105</v>
      </c>
      <c r="C936" s="67">
        <v>80</v>
      </c>
      <c r="D936" s="67" t="s">
        <v>334</v>
      </c>
      <c r="E936" s="71">
        <v>0.115698292318011</v>
      </c>
      <c r="F936" s="68">
        <v>27.948193592365399</v>
      </c>
      <c r="G936" s="71">
        <v>0.25</v>
      </c>
      <c r="H936" s="68">
        <v>91.615541922290404</v>
      </c>
      <c r="I936" s="71">
        <v>0</v>
      </c>
      <c r="J936" s="68">
        <v>29.311520109066102</v>
      </c>
      <c r="K936" s="71">
        <v>9.7094876954031906E-2</v>
      </c>
      <c r="L936" s="68">
        <v>9.8841172460804394</v>
      </c>
    </row>
    <row r="937" spans="1:12" x14ac:dyDescent="0.2">
      <c r="A937" s="72" t="s">
        <v>2106</v>
      </c>
      <c r="B937" s="66" t="s">
        <v>2107</v>
      </c>
      <c r="C937" s="67">
        <v>80</v>
      </c>
      <c r="D937" s="67" t="s">
        <v>334</v>
      </c>
      <c r="E937" s="71">
        <v>0.10720579889593999</v>
      </c>
      <c r="F937" s="68">
        <v>24.0627130197682</v>
      </c>
      <c r="G937" s="71">
        <v>0.25</v>
      </c>
      <c r="H937" s="68">
        <v>91.615541922290404</v>
      </c>
      <c r="I937" s="71">
        <v>0</v>
      </c>
      <c r="J937" s="68">
        <v>29.311520109066102</v>
      </c>
      <c r="K937" s="71">
        <v>7.1617396687819301E-2</v>
      </c>
      <c r="L937" s="68">
        <v>6.4076346284935202</v>
      </c>
    </row>
    <row r="938" spans="1:12" x14ac:dyDescent="0.2">
      <c r="A938" s="72" t="s">
        <v>2108</v>
      </c>
      <c r="B938" s="66" t="s">
        <v>2109</v>
      </c>
      <c r="C938" s="67">
        <v>80</v>
      </c>
      <c r="D938" s="67" t="s">
        <v>334</v>
      </c>
      <c r="E938" s="71">
        <v>0.10720579889593999</v>
      </c>
      <c r="F938" s="68">
        <v>24.0627130197682</v>
      </c>
      <c r="G938" s="71">
        <v>0.25</v>
      </c>
      <c r="H938" s="68">
        <v>91.615541922290404</v>
      </c>
      <c r="I938" s="71">
        <v>0</v>
      </c>
      <c r="J938" s="68">
        <v>29.311520109066102</v>
      </c>
      <c r="K938" s="71">
        <v>7.1617396687819301E-2</v>
      </c>
      <c r="L938" s="68">
        <v>6.4076346284935202</v>
      </c>
    </row>
    <row r="939" spans="1:12" x14ac:dyDescent="0.2">
      <c r="A939" s="72" t="s">
        <v>2110</v>
      </c>
      <c r="B939" s="66" t="s">
        <v>2111</v>
      </c>
      <c r="C939" s="67">
        <v>80</v>
      </c>
      <c r="D939" s="67" t="s">
        <v>334</v>
      </c>
      <c r="E939" s="71">
        <v>0.22475055460971</v>
      </c>
      <c r="F939" s="68">
        <v>66.802999318336703</v>
      </c>
      <c r="G939" s="71">
        <v>0.25</v>
      </c>
      <c r="H939" s="68">
        <v>91.615541922290404</v>
      </c>
      <c r="I939" s="71">
        <v>0</v>
      </c>
      <c r="J939" s="68">
        <v>29.311520109066102</v>
      </c>
      <c r="K939" s="71">
        <v>0.42425166382912899</v>
      </c>
      <c r="L939" s="68">
        <v>63.326516700749799</v>
      </c>
    </row>
    <row r="940" spans="1:12" x14ac:dyDescent="0.2">
      <c r="A940" s="72" t="s">
        <v>2112</v>
      </c>
      <c r="B940" s="66" t="s">
        <v>2113</v>
      </c>
      <c r="C940" s="67">
        <v>80</v>
      </c>
      <c r="D940" s="67" t="s">
        <v>334</v>
      </c>
      <c r="E940" s="71">
        <v>0.21820280658308799</v>
      </c>
      <c r="F940" s="68">
        <v>65.167007498295803</v>
      </c>
      <c r="G940" s="71">
        <v>0.25</v>
      </c>
      <c r="H940" s="68">
        <v>91.615541922290404</v>
      </c>
      <c r="I940" s="71">
        <v>0</v>
      </c>
      <c r="J940" s="68">
        <v>29.311520109066102</v>
      </c>
      <c r="K940" s="71">
        <v>0.40460841974926498</v>
      </c>
      <c r="L940" s="68">
        <v>61.349693251533701</v>
      </c>
    </row>
    <row r="941" spans="1:12" x14ac:dyDescent="0.2">
      <c r="A941" s="72" t="s">
        <v>2114</v>
      </c>
      <c r="B941" s="66" t="s">
        <v>2115</v>
      </c>
      <c r="C941" s="67">
        <v>80</v>
      </c>
      <c r="D941" s="67" t="s">
        <v>334</v>
      </c>
      <c r="E941" s="71">
        <v>0.179986586183769</v>
      </c>
      <c r="F941" s="68">
        <v>56.714383094751199</v>
      </c>
      <c r="G941" s="71">
        <v>0.25</v>
      </c>
      <c r="H941" s="68">
        <v>91.615541922290404</v>
      </c>
      <c r="I941" s="71">
        <v>0</v>
      </c>
      <c r="J941" s="68">
        <v>29.311520109066102</v>
      </c>
      <c r="K941" s="71">
        <v>0.28995975855130801</v>
      </c>
      <c r="L941" s="68">
        <v>48.193592365371501</v>
      </c>
    </row>
    <row r="942" spans="1:12" x14ac:dyDescent="0.2">
      <c r="A942" s="72" t="s">
        <v>409</v>
      </c>
      <c r="B942" s="66" t="s">
        <v>2116</v>
      </c>
      <c r="C942" s="67">
        <v>80</v>
      </c>
      <c r="D942" s="67" t="s">
        <v>334</v>
      </c>
      <c r="E942" s="71">
        <v>0.23475055460971</v>
      </c>
      <c r="F942" s="68">
        <v>68.507157464212696</v>
      </c>
      <c r="G942" s="71">
        <v>0.25</v>
      </c>
      <c r="H942" s="68">
        <v>91.615541922290404</v>
      </c>
      <c r="I942" s="71">
        <v>0</v>
      </c>
      <c r="J942" s="68">
        <v>29.311520109066102</v>
      </c>
      <c r="K942" s="71">
        <v>0.45425166382912902</v>
      </c>
      <c r="L942" s="68">
        <v>65.507839127471001</v>
      </c>
    </row>
    <row r="943" spans="1:12" x14ac:dyDescent="0.2">
      <c r="A943" s="72" t="s">
        <v>2117</v>
      </c>
      <c r="B943" s="66" t="s">
        <v>2118</v>
      </c>
      <c r="C943" s="67">
        <v>80</v>
      </c>
      <c r="D943" s="67" t="s">
        <v>334</v>
      </c>
      <c r="E943" s="71">
        <v>0.24673554145385099</v>
      </c>
      <c r="F943" s="68">
        <v>70.211315610088604</v>
      </c>
      <c r="G943" s="71">
        <v>0.25</v>
      </c>
      <c r="H943" s="68">
        <v>91.615541922290404</v>
      </c>
      <c r="I943" s="71">
        <v>0</v>
      </c>
      <c r="J943" s="68">
        <v>29.311520109066102</v>
      </c>
      <c r="K943" s="71">
        <v>0.49020662436155399</v>
      </c>
      <c r="L943" s="68">
        <v>68.234492160872506</v>
      </c>
    </row>
    <row r="944" spans="1:12" x14ac:dyDescent="0.2">
      <c r="A944" s="72" t="s">
        <v>2119</v>
      </c>
      <c r="B944" s="66" t="s">
        <v>2120</v>
      </c>
      <c r="C944" s="67">
        <v>80</v>
      </c>
      <c r="D944" s="67" t="s">
        <v>334</v>
      </c>
      <c r="E944" s="71">
        <v>0.14812051797967299</v>
      </c>
      <c r="F944" s="68">
        <v>43.626448534424</v>
      </c>
      <c r="G944" s="71">
        <v>0.25</v>
      </c>
      <c r="H944" s="68">
        <v>91.615541922290404</v>
      </c>
      <c r="I944" s="71">
        <v>0</v>
      </c>
      <c r="J944" s="68">
        <v>29.311520109066102</v>
      </c>
      <c r="K944" s="71">
        <v>0.19436155393901899</v>
      </c>
      <c r="L944" s="68">
        <v>27.1301976823449</v>
      </c>
    </row>
    <row r="945" spans="1:12" x14ac:dyDescent="0.2">
      <c r="A945" s="72" t="s">
        <v>2121</v>
      </c>
      <c r="B945" s="66" t="s">
        <v>2122</v>
      </c>
      <c r="C945" s="67">
        <v>80</v>
      </c>
      <c r="D945" s="67" t="s">
        <v>334</v>
      </c>
      <c r="E945" s="71">
        <v>0.16701000877057201</v>
      </c>
      <c r="F945" s="68">
        <v>51.601908657123403</v>
      </c>
      <c r="G945" s="71">
        <v>0.25</v>
      </c>
      <c r="H945" s="68">
        <v>91.615541922290404</v>
      </c>
      <c r="I945" s="71">
        <v>0</v>
      </c>
      <c r="J945" s="68">
        <v>29.311520109066102</v>
      </c>
      <c r="K945" s="71">
        <v>0.251030026311717</v>
      </c>
      <c r="L945" s="68">
        <v>39.672801635991803</v>
      </c>
    </row>
    <row r="946" spans="1:12" x14ac:dyDescent="0.2">
      <c r="A946" s="72" t="s">
        <v>2123</v>
      </c>
      <c r="B946" s="66" t="s">
        <v>2124</v>
      </c>
      <c r="C946" s="67">
        <v>80</v>
      </c>
      <c r="D946" s="67" t="s">
        <v>334</v>
      </c>
      <c r="E946" s="71">
        <v>0.20403591408899799</v>
      </c>
      <c r="F946" s="68">
        <v>62.576687116564401</v>
      </c>
      <c r="G946" s="71">
        <v>0.25</v>
      </c>
      <c r="H946" s="68">
        <v>91.615541922290404</v>
      </c>
      <c r="I946" s="71">
        <v>2.0310767745396E-6</v>
      </c>
      <c r="J946" s="68">
        <v>34.9693251533742</v>
      </c>
      <c r="K946" s="71">
        <v>0.362105711190218</v>
      </c>
      <c r="L946" s="68">
        <v>57.327880027266502</v>
      </c>
    </row>
    <row r="947" spans="1:12" x14ac:dyDescent="0.2">
      <c r="A947" s="72" t="s">
        <v>782</v>
      </c>
      <c r="B947" s="66" t="s">
        <v>2125</v>
      </c>
      <c r="C947" s="67">
        <v>80</v>
      </c>
      <c r="D947" s="67" t="s">
        <v>334</v>
      </c>
      <c r="E947" s="71">
        <v>0.20843289964288</v>
      </c>
      <c r="F947" s="68">
        <v>63.531015678254903</v>
      </c>
      <c r="G947" s="71">
        <v>0.25</v>
      </c>
      <c r="H947" s="68">
        <v>91.615541922290404</v>
      </c>
      <c r="I947" s="71">
        <v>9.7491685177900805E-5</v>
      </c>
      <c r="J947" s="68">
        <v>44.8534423994547</v>
      </c>
      <c r="K947" s="71">
        <v>0.37520120724346101</v>
      </c>
      <c r="L947" s="68">
        <v>58.827539195637399</v>
      </c>
    </row>
    <row r="948" spans="1:12" x14ac:dyDescent="0.2">
      <c r="A948" s="72" t="s">
        <v>2126</v>
      </c>
      <c r="B948" s="66" t="s">
        <v>2127</v>
      </c>
      <c r="C948" s="67">
        <v>80</v>
      </c>
      <c r="D948" s="67" t="s">
        <v>334</v>
      </c>
      <c r="E948" s="71">
        <v>0.11209432753740101</v>
      </c>
      <c r="F948" s="68">
        <v>25.971370143149301</v>
      </c>
      <c r="G948" s="71">
        <v>0.25</v>
      </c>
      <c r="H948" s="68">
        <v>91.615541922290404</v>
      </c>
      <c r="I948" s="71">
        <v>2.23418445199356E-5</v>
      </c>
      <c r="J948" s="68">
        <v>38.650306748466299</v>
      </c>
      <c r="K948" s="71">
        <v>8.6260640767683097E-2</v>
      </c>
      <c r="L948" s="68">
        <v>8.2481254260395396</v>
      </c>
    </row>
    <row r="949" spans="1:12" x14ac:dyDescent="0.2">
      <c r="A949" s="72" t="s">
        <v>2128</v>
      </c>
      <c r="B949" s="66" t="s">
        <v>2129</v>
      </c>
      <c r="C949" s="67">
        <v>80</v>
      </c>
      <c r="D949" s="67" t="s">
        <v>334</v>
      </c>
      <c r="E949" s="71">
        <v>0.25522871190151403</v>
      </c>
      <c r="F949" s="68">
        <v>71.642808452624394</v>
      </c>
      <c r="G949" s="71">
        <v>0.25</v>
      </c>
      <c r="H949" s="68">
        <v>91.615541922290404</v>
      </c>
      <c r="I949" s="71">
        <v>2.0310767745396E-6</v>
      </c>
      <c r="J949" s="68">
        <v>34.9693251533742</v>
      </c>
      <c r="K949" s="71">
        <v>0.51568410462776704</v>
      </c>
      <c r="L949" s="68">
        <v>69.529652351738207</v>
      </c>
    </row>
    <row r="950" spans="1:12" x14ac:dyDescent="0.2">
      <c r="A950" s="72" t="s">
        <v>2130</v>
      </c>
      <c r="B950" s="66" t="s">
        <v>2131</v>
      </c>
      <c r="C950" s="67">
        <v>80</v>
      </c>
      <c r="D950" s="67" t="s">
        <v>334</v>
      </c>
      <c r="E950" s="71">
        <v>0.28495176185317</v>
      </c>
      <c r="F950" s="68">
        <v>76.278118609407002</v>
      </c>
      <c r="G950" s="71">
        <v>0.25</v>
      </c>
      <c r="H950" s="68">
        <v>91.615541922290404</v>
      </c>
      <c r="I950" s="71">
        <v>0</v>
      </c>
      <c r="J950" s="68">
        <v>29.311520109066102</v>
      </c>
      <c r="K950" s="71">
        <v>0.60485528555951096</v>
      </c>
      <c r="L950" s="68">
        <v>74.982958418541202</v>
      </c>
    </row>
    <row r="951" spans="1:12" x14ac:dyDescent="0.2">
      <c r="A951" s="72" t="s">
        <v>2132</v>
      </c>
      <c r="B951" s="66" t="s">
        <v>2133</v>
      </c>
      <c r="C951" s="67">
        <v>80</v>
      </c>
      <c r="D951" s="67" t="s">
        <v>334</v>
      </c>
      <c r="E951" s="71">
        <v>0.21383764123200699</v>
      </c>
      <c r="F951" s="68">
        <v>64.417177914110397</v>
      </c>
      <c r="G951" s="71">
        <v>0.25</v>
      </c>
      <c r="H951" s="68">
        <v>91.615541922290404</v>
      </c>
      <c r="I951" s="71">
        <v>0</v>
      </c>
      <c r="J951" s="68">
        <v>29.311520109066102</v>
      </c>
      <c r="K951" s="71">
        <v>0.39151292369602197</v>
      </c>
      <c r="L951" s="68">
        <v>59.918200408997997</v>
      </c>
    </row>
    <row r="952" spans="1:12" x14ac:dyDescent="0.2">
      <c r="A952" s="72" t="s">
        <v>2134</v>
      </c>
      <c r="B952" s="66" t="s">
        <v>2135</v>
      </c>
      <c r="C952" s="67">
        <v>80</v>
      </c>
      <c r="D952" s="67" t="s">
        <v>334</v>
      </c>
      <c r="E952" s="71">
        <v>0.179915357727366</v>
      </c>
      <c r="F952" s="68">
        <v>56.578050443081104</v>
      </c>
      <c r="G952" s="71">
        <v>0.25</v>
      </c>
      <c r="H952" s="68">
        <v>91.615541922290404</v>
      </c>
      <c r="I952" s="71">
        <v>3.02637948970041E-2</v>
      </c>
      <c r="J952" s="68">
        <v>86.094069529652302</v>
      </c>
      <c r="K952" s="71">
        <v>0.25948227828509501</v>
      </c>
      <c r="L952" s="68">
        <v>41.922290388548099</v>
      </c>
    </row>
    <row r="953" spans="1:12" x14ac:dyDescent="0.2">
      <c r="A953" s="72" t="s">
        <v>2136</v>
      </c>
      <c r="B953" s="66" t="s">
        <v>2137</v>
      </c>
      <c r="C953" s="67">
        <v>80</v>
      </c>
      <c r="D953" s="67" t="s">
        <v>334</v>
      </c>
      <c r="E953" s="71">
        <v>0.26125986689366998</v>
      </c>
      <c r="F953" s="68">
        <v>72.324471710974805</v>
      </c>
      <c r="G953" s="71">
        <v>0.25</v>
      </c>
      <c r="H953" s="68">
        <v>91.615541922290404</v>
      </c>
      <c r="I953" s="71">
        <v>0</v>
      </c>
      <c r="J953" s="68">
        <v>29.311520109066102</v>
      </c>
      <c r="K953" s="71">
        <v>0.53377960068100905</v>
      </c>
      <c r="L953" s="68">
        <v>70.892978868439002</v>
      </c>
    </row>
    <row r="954" spans="1:12" x14ac:dyDescent="0.2">
      <c r="A954" s="72" t="s">
        <v>2138</v>
      </c>
      <c r="B954" s="66" t="s">
        <v>2139</v>
      </c>
      <c r="C954" s="67">
        <v>80</v>
      </c>
      <c r="D954" s="67" t="s">
        <v>334</v>
      </c>
      <c r="E954" s="71">
        <v>0.22198456872206401</v>
      </c>
      <c r="F954" s="68">
        <v>66.121336059986405</v>
      </c>
      <c r="G954" s="71">
        <v>0.25</v>
      </c>
      <c r="H954" s="68">
        <v>91.615541922290404</v>
      </c>
      <c r="I954" s="71">
        <v>1.7020423370641799E-3</v>
      </c>
      <c r="J954" s="68">
        <v>67.825494205862299</v>
      </c>
      <c r="K954" s="71">
        <v>0.41425166382912898</v>
      </c>
      <c r="L954" s="68">
        <v>62.099522835719199</v>
      </c>
    </row>
    <row r="955" spans="1:12" x14ac:dyDescent="0.2">
      <c r="A955" s="72" t="s">
        <v>2140</v>
      </c>
      <c r="B955" s="66" t="s">
        <v>2141</v>
      </c>
      <c r="C955" s="67">
        <v>13</v>
      </c>
      <c r="D955" s="67" t="s">
        <v>334</v>
      </c>
      <c r="E955" s="71">
        <v>0.162897901500931</v>
      </c>
      <c r="F955" s="68">
        <v>37.085582112567501</v>
      </c>
      <c r="G955" s="71">
        <v>0.25</v>
      </c>
      <c r="H955" s="68">
        <v>75.481881264456405</v>
      </c>
      <c r="I955" s="71">
        <v>1.0620975091276399E-3</v>
      </c>
      <c r="J955" s="68">
        <v>77.062451811873601</v>
      </c>
      <c r="K955" s="71">
        <v>0.23763160699366501</v>
      </c>
      <c r="L955" s="68">
        <v>39.013107170393198</v>
      </c>
    </row>
    <row r="956" spans="1:12" x14ac:dyDescent="0.2">
      <c r="A956" s="72" t="s">
        <v>2142</v>
      </c>
      <c r="B956" s="66" t="s">
        <v>2143</v>
      </c>
      <c r="C956" s="67">
        <v>13</v>
      </c>
      <c r="D956" s="67" t="s">
        <v>334</v>
      </c>
      <c r="E956" s="71">
        <v>0.28848751553852298</v>
      </c>
      <c r="F956" s="68">
        <v>65.188897455666904</v>
      </c>
      <c r="G956" s="71">
        <v>0.27006605423880498</v>
      </c>
      <c r="H956" s="68">
        <v>83.1534309946029</v>
      </c>
      <c r="I956" s="71">
        <v>5.2819253749119199E-3</v>
      </c>
      <c r="J956" s="68">
        <v>82.575173477255206</v>
      </c>
      <c r="K956" s="71">
        <v>0.59011456700185305</v>
      </c>
      <c r="L956" s="68">
        <v>69.043947571318398</v>
      </c>
    </row>
    <row r="957" spans="1:12" x14ac:dyDescent="0.2">
      <c r="A957" s="72" t="s">
        <v>2144</v>
      </c>
      <c r="B957" s="66" t="s">
        <v>2145</v>
      </c>
      <c r="C957" s="67">
        <v>13</v>
      </c>
      <c r="D957" s="67" t="s">
        <v>334</v>
      </c>
      <c r="E957" s="71">
        <v>0.236289912732074</v>
      </c>
      <c r="F957" s="68">
        <v>54.086353122590602</v>
      </c>
      <c r="G957" s="71">
        <v>0.26354581673306798</v>
      </c>
      <c r="H957" s="68">
        <v>81.495759444872803</v>
      </c>
      <c r="I957" s="71">
        <v>2.7182744611172799E-3</v>
      </c>
      <c r="J957" s="68">
        <v>80.146491904394793</v>
      </c>
      <c r="K957" s="71">
        <v>0.44260564700203597</v>
      </c>
      <c r="L957" s="68">
        <v>56.939090208172701</v>
      </c>
    </row>
    <row r="958" spans="1:12" x14ac:dyDescent="0.2">
      <c r="A958" s="72" t="s">
        <v>2146</v>
      </c>
      <c r="B958" s="66" t="s">
        <v>2147</v>
      </c>
      <c r="C958" s="67">
        <v>13</v>
      </c>
      <c r="D958" s="67" t="s">
        <v>334</v>
      </c>
      <c r="E958" s="71">
        <v>0.25821918726057902</v>
      </c>
      <c r="F958" s="68">
        <v>58.905165767154998</v>
      </c>
      <c r="G958" s="71">
        <v>0.25</v>
      </c>
      <c r="H958" s="68">
        <v>75.481881264456405</v>
      </c>
      <c r="I958" s="71">
        <v>2.0795931092225E-7</v>
      </c>
      <c r="J958" s="68">
        <v>37.818041634541302</v>
      </c>
      <c r="K958" s="71">
        <v>0.52465735382242495</v>
      </c>
      <c r="L958" s="68">
        <v>63.916730917501901</v>
      </c>
    </row>
    <row r="959" spans="1:12" x14ac:dyDescent="0.2">
      <c r="A959" s="72" t="s">
        <v>2148</v>
      </c>
      <c r="B959" s="66" t="s">
        <v>2149</v>
      </c>
      <c r="C959" s="67">
        <v>13</v>
      </c>
      <c r="D959" s="67" t="s">
        <v>334</v>
      </c>
      <c r="E959" s="71">
        <v>0.226730035593523</v>
      </c>
      <c r="F959" s="68">
        <v>51.426368542791103</v>
      </c>
      <c r="G959" s="71">
        <v>0.25</v>
      </c>
      <c r="H959" s="68">
        <v>75.481881264456405</v>
      </c>
      <c r="I959" s="71">
        <v>3.6442954418840998E-4</v>
      </c>
      <c r="J959" s="68">
        <v>73.708558211256701</v>
      </c>
      <c r="K959" s="71">
        <v>0.42982567723638099</v>
      </c>
      <c r="L959" s="68">
        <v>55.975327679259799</v>
      </c>
    </row>
    <row r="960" spans="1:12" x14ac:dyDescent="0.2">
      <c r="A960" s="72" t="s">
        <v>2150</v>
      </c>
      <c r="B960" s="66" t="s">
        <v>2151</v>
      </c>
      <c r="C960" s="67">
        <v>13</v>
      </c>
      <c r="D960" s="67" t="s">
        <v>334</v>
      </c>
      <c r="E960" s="71">
        <v>0.14900102952878799</v>
      </c>
      <c r="F960" s="68">
        <v>34.040092521202801</v>
      </c>
      <c r="G960" s="71">
        <v>0.24999999999939199</v>
      </c>
      <c r="H960" s="68">
        <v>39.205859676175798</v>
      </c>
      <c r="I960" s="71">
        <v>2.1141749477980799E-5</v>
      </c>
      <c r="J960" s="68">
        <v>58.750963762528897</v>
      </c>
      <c r="K960" s="71">
        <v>0.19698194683749501</v>
      </c>
      <c r="L960" s="68">
        <v>35.697764070932898</v>
      </c>
    </row>
    <row r="961" spans="1:12" x14ac:dyDescent="0.2">
      <c r="A961" s="72" t="s">
        <v>2152</v>
      </c>
      <c r="B961" s="66" t="s">
        <v>2153</v>
      </c>
      <c r="C961" s="67">
        <v>80</v>
      </c>
      <c r="D961" s="67" t="s">
        <v>334</v>
      </c>
      <c r="E961" s="71">
        <v>0.27731863771234</v>
      </c>
      <c r="F961" s="68">
        <v>74.369461486025898</v>
      </c>
      <c r="G961" s="71">
        <v>0.25</v>
      </c>
      <c r="H961" s="68">
        <v>91.615541922290404</v>
      </c>
      <c r="I961" s="71">
        <v>3.1684797682817801E-4</v>
      </c>
      <c r="J961" s="68">
        <v>53.169734151329202</v>
      </c>
      <c r="K961" s="71">
        <v>0.58163906516019204</v>
      </c>
      <c r="L961" s="68">
        <v>73.687798227675501</v>
      </c>
    </row>
    <row r="962" spans="1:12" x14ac:dyDescent="0.2">
      <c r="A962" s="72" t="s">
        <v>2154</v>
      </c>
      <c r="B962" s="66" t="s">
        <v>2155</v>
      </c>
      <c r="C962" s="67">
        <v>80</v>
      </c>
      <c r="D962" s="67" t="s">
        <v>334</v>
      </c>
      <c r="E962" s="71">
        <v>0.294190740072028</v>
      </c>
      <c r="F962" s="68">
        <v>78.254942058623001</v>
      </c>
      <c r="G962" s="71">
        <v>0.25</v>
      </c>
      <c r="H962" s="68">
        <v>91.615541922290404</v>
      </c>
      <c r="I962" s="71">
        <v>8.1243070981583995E-4</v>
      </c>
      <c r="J962" s="68">
        <v>61.6905248807089</v>
      </c>
      <c r="K962" s="71">
        <v>0.63175978950626899</v>
      </c>
      <c r="L962" s="68">
        <v>76.550783912747093</v>
      </c>
    </row>
    <row r="963" spans="1:12" x14ac:dyDescent="0.2">
      <c r="A963" s="72" t="s">
        <v>2156</v>
      </c>
      <c r="B963" s="66" t="s">
        <v>2157</v>
      </c>
      <c r="C963" s="67">
        <v>80</v>
      </c>
      <c r="D963" s="67" t="s">
        <v>334</v>
      </c>
      <c r="E963" s="71">
        <v>0.30126167259970099</v>
      </c>
      <c r="F963" s="68">
        <v>80.027266530334003</v>
      </c>
      <c r="G963" s="71">
        <v>0.25</v>
      </c>
      <c r="H963" s="68">
        <v>91.615541922290404</v>
      </c>
      <c r="I963" s="71">
        <v>0</v>
      </c>
      <c r="J963" s="68">
        <v>29.311520109066102</v>
      </c>
      <c r="K963" s="71">
        <v>0.65378501779910203</v>
      </c>
      <c r="L963" s="68">
        <v>77.982276755282896</v>
      </c>
    </row>
    <row r="964" spans="1:12" x14ac:dyDescent="0.2">
      <c r="A964" s="72" t="s">
        <v>2158</v>
      </c>
      <c r="B964" s="66" t="s">
        <v>2159</v>
      </c>
      <c r="C964" s="67">
        <v>80</v>
      </c>
      <c r="D964" s="67" t="s">
        <v>334</v>
      </c>
      <c r="E964" s="71">
        <v>0.27848680300411299</v>
      </c>
      <c r="F964" s="68">
        <v>74.778459441036105</v>
      </c>
      <c r="G964" s="71">
        <v>0.315112749536964</v>
      </c>
      <c r="H964" s="68">
        <v>95.092024539877301</v>
      </c>
      <c r="I964" s="71">
        <v>2.0310767745395999E-5</v>
      </c>
      <c r="J964" s="68">
        <v>38.445807770961103</v>
      </c>
      <c r="K964" s="71">
        <v>0.52032734870763098</v>
      </c>
      <c r="L964" s="68">
        <v>69.938650306748499</v>
      </c>
    </row>
    <row r="965" spans="1:12" x14ac:dyDescent="0.2">
      <c r="A965" s="72" t="s">
        <v>2160</v>
      </c>
      <c r="B965" s="66" t="s">
        <v>2161</v>
      </c>
      <c r="C965" s="67">
        <v>80</v>
      </c>
      <c r="D965" s="67" t="s">
        <v>334</v>
      </c>
      <c r="E965" s="71">
        <v>0.26517711574512998</v>
      </c>
      <c r="F965" s="68">
        <v>72.801635991820007</v>
      </c>
      <c r="G965" s="71">
        <v>0.25</v>
      </c>
      <c r="H965" s="68">
        <v>91.615541922290404</v>
      </c>
      <c r="I965" s="71">
        <v>8.3274181683099706E-5</v>
      </c>
      <c r="J965" s="68">
        <v>43.762781186094102</v>
      </c>
      <c r="K965" s="71">
        <v>0.54544807305370702</v>
      </c>
      <c r="L965" s="68">
        <v>71.710974778459402</v>
      </c>
    </row>
    <row r="966" spans="1:12" x14ac:dyDescent="0.2">
      <c r="A966" s="72" t="s">
        <v>2162</v>
      </c>
      <c r="B966" s="66" t="s">
        <v>2163</v>
      </c>
      <c r="C966" s="67">
        <v>80</v>
      </c>
      <c r="D966" s="67" t="s">
        <v>334</v>
      </c>
      <c r="E966" s="71">
        <v>0.37709771449208102</v>
      </c>
      <c r="F966" s="68">
        <v>95.296523517382397</v>
      </c>
      <c r="G966" s="71">
        <v>0.25</v>
      </c>
      <c r="H966" s="68">
        <v>91.615541922290404</v>
      </c>
      <c r="I966" s="71">
        <v>0</v>
      </c>
      <c r="J966" s="68">
        <v>29.311520109066102</v>
      </c>
      <c r="K966" s="71">
        <v>0.88129314347624199</v>
      </c>
      <c r="L966" s="68">
        <v>92.842535787321097</v>
      </c>
    </row>
    <row r="967" spans="1:12" x14ac:dyDescent="0.2">
      <c r="A967" s="72" t="s">
        <v>2164</v>
      </c>
      <c r="B967" s="66" t="s">
        <v>2165</v>
      </c>
      <c r="C967" s="67">
        <v>80</v>
      </c>
      <c r="D967" s="67" t="s">
        <v>334</v>
      </c>
      <c r="E967" s="71">
        <v>0.35689831295465102</v>
      </c>
      <c r="F967" s="68">
        <v>92.365371506475796</v>
      </c>
      <c r="G967" s="71">
        <v>0.25</v>
      </c>
      <c r="H967" s="68">
        <v>91.615541922290404</v>
      </c>
      <c r="I967" s="71">
        <v>0</v>
      </c>
      <c r="J967" s="68">
        <v>29.311520109066102</v>
      </c>
      <c r="K967" s="71">
        <v>0.82069493886395295</v>
      </c>
      <c r="L967" s="68">
        <v>88.479890933878707</v>
      </c>
    </row>
    <row r="968" spans="1:12" x14ac:dyDescent="0.2">
      <c r="A968" s="72" t="s">
        <v>2166</v>
      </c>
      <c r="B968" s="66" t="s">
        <v>2167</v>
      </c>
      <c r="C968" s="67">
        <v>80</v>
      </c>
      <c r="D968" s="67" t="s">
        <v>334</v>
      </c>
      <c r="E968" s="71">
        <v>0.36590672238559602</v>
      </c>
      <c r="F968" s="68">
        <v>93.660531697341497</v>
      </c>
      <c r="G968" s="71">
        <v>0.25</v>
      </c>
      <c r="H968" s="68">
        <v>91.615541922290404</v>
      </c>
      <c r="I968" s="71">
        <v>0</v>
      </c>
      <c r="J968" s="68">
        <v>29.311520109066102</v>
      </c>
      <c r="K968" s="71">
        <v>0.847720167156787</v>
      </c>
      <c r="L968" s="68">
        <v>89.979550102249505</v>
      </c>
    </row>
    <row r="969" spans="1:12" x14ac:dyDescent="0.2">
      <c r="A969" s="72" t="s">
        <v>2168</v>
      </c>
      <c r="B969" s="66" t="s">
        <v>2169</v>
      </c>
      <c r="C969" s="67">
        <v>80</v>
      </c>
      <c r="D969" s="67" t="s">
        <v>334</v>
      </c>
      <c r="E969" s="71">
        <v>0.30046767786204398</v>
      </c>
      <c r="F969" s="68">
        <v>79.890933878663901</v>
      </c>
      <c r="G969" s="71">
        <v>0.25</v>
      </c>
      <c r="H969" s="68">
        <v>91.615541922290404</v>
      </c>
      <c r="I969" s="71">
        <v>0</v>
      </c>
      <c r="J969" s="68">
        <v>29.311520109066102</v>
      </c>
      <c r="K969" s="71">
        <v>0.65140303358613205</v>
      </c>
      <c r="L969" s="68">
        <v>77.845944103612794</v>
      </c>
    </row>
    <row r="970" spans="1:12" x14ac:dyDescent="0.2">
      <c r="A970" s="72" t="s">
        <v>2170</v>
      </c>
      <c r="B970" s="66" t="s">
        <v>2171</v>
      </c>
      <c r="C970" s="67">
        <v>80</v>
      </c>
      <c r="D970" s="67" t="s">
        <v>334</v>
      </c>
      <c r="E970" s="71">
        <v>0.38892354124748502</v>
      </c>
      <c r="F970" s="68">
        <v>96.182685753237905</v>
      </c>
      <c r="G970" s="71">
        <v>0.25</v>
      </c>
      <c r="H970" s="68">
        <v>91.615541922290404</v>
      </c>
      <c r="I970" s="71">
        <v>0</v>
      </c>
      <c r="J970" s="68">
        <v>29.311520109066102</v>
      </c>
      <c r="K970" s="71">
        <v>0.91677062374245499</v>
      </c>
      <c r="L970" s="68">
        <v>95.637355146557596</v>
      </c>
    </row>
    <row r="971" spans="1:12" x14ac:dyDescent="0.2">
      <c r="A971" s="72" t="s">
        <v>2172</v>
      </c>
      <c r="B971" s="66" t="s">
        <v>2173</v>
      </c>
      <c r="C971" s="67">
        <v>13</v>
      </c>
      <c r="D971" s="67" t="s">
        <v>334</v>
      </c>
      <c r="E971" s="71">
        <v>0.31497147756511701</v>
      </c>
      <c r="F971" s="68">
        <v>71.549730146491896</v>
      </c>
      <c r="G971" s="71">
        <v>0.25</v>
      </c>
      <c r="H971" s="68">
        <v>75.481881264456405</v>
      </c>
      <c r="I971" s="71">
        <v>2.9390497634963501E-5</v>
      </c>
      <c r="J971" s="68">
        <v>61.218195836545902</v>
      </c>
      <c r="K971" s="71">
        <v>0.69488504219771696</v>
      </c>
      <c r="L971" s="68">
        <v>76.715497301464893</v>
      </c>
    </row>
    <row r="972" spans="1:12" x14ac:dyDescent="0.2">
      <c r="A972" s="72" t="s">
        <v>2174</v>
      </c>
      <c r="B972" s="66" t="s">
        <v>2175</v>
      </c>
      <c r="C972" s="67">
        <v>13</v>
      </c>
      <c r="D972" s="67" t="s">
        <v>334</v>
      </c>
      <c r="E972" s="71">
        <v>0.18998099183293399</v>
      </c>
      <c r="F972" s="68">
        <v>42.713955281418698</v>
      </c>
      <c r="G972" s="71">
        <v>0.25</v>
      </c>
      <c r="H972" s="68">
        <v>75.481881264456405</v>
      </c>
      <c r="I972" s="71">
        <v>1.95910524474378E-3</v>
      </c>
      <c r="J972" s="68">
        <v>79.144178874325405</v>
      </c>
      <c r="K972" s="71">
        <v>0.317983870254059</v>
      </c>
      <c r="L972" s="68">
        <v>45.643793369313798</v>
      </c>
    </row>
    <row r="973" spans="1:12" x14ac:dyDescent="0.2">
      <c r="A973" s="72" t="s">
        <v>2176</v>
      </c>
      <c r="B973" s="66" t="s">
        <v>2177</v>
      </c>
      <c r="C973" s="67">
        <v>80</v>
      </c>
      <c r="D973" s="67" t="s">
        <v>334</v>
      </c>
      <c r="E973" s="71">
        <v>0.35860522110049597</v>
      </c>
      <c r="F973" s="68">
        <v>92.569870483980907</v>
      </c>
      <c r="G973" s="71">
        <v>0.25</v>
      </c>
      <c r="H973" s="68">
        <v>91.615541922290404</v>
      </c>
      <c r="I973" s="71">
        <v>9.1459775434102401E-11</v>
      </c>
      <c r="J973" s="68">
        <v>32.242672119972703</v>
      </c>
      <c r="K973" s="71">
        <v>0.82581566321002997</v>
      </c>
      <c r="L973" s="68">
        <v>88.684389911383803</v>
      </c>
    </row>
    <row r="974" spans="1:12" x14ac:dyDescent="0.2">
      <c r="A974" s="72" t="s">
        <v>2178</v>
      </c>
      <c r="B974" s="66" t="s">
        <v>2179</v>
      </c>
      <c r="C974" s="67">
        <v>80</v>
      </c>
      <c r="D974" s="67" t="s">
        <v>334</v>
      </c>
      <c r="E974" s="71">
        <v>0.40240615775301197</v>
      </c>
      <c r="F974" s="68">
        <v>97.341513292433504</v>
      </c>
      <c r="G974" s="71">
        <v>0.25</v>
      </c>
      <c r="H974" s="68">
        <v>91.615541922290404</v>
      </c>
      <c r="I974" s="71">
        <v>1.87487319712616E-3</v>
      </c>
      <c r="J974" s="68">
        <v>68.575323790047705</v>
      </c>
      <c r="K974" s="71">
        <v>0.95534360006190999</v>
      </c>
      <c r="L974" s="68">
        <v>97.614178595773694</v>
      </c>
    </row>
    <row r="975" spans="1:12" x14ac:dyDescent="0.2">
      <c r="A975" s="72" t="s">
        <v>2180</v>
      </c>
      <c r="B975" s="66" t="s">
        <v>2181</v>
      </c>
      <c r="C975" s="67">
        <v>13</v>
      </c>
      <c r="D975" s="67" t="s">
        <v>334</v>
      </c>
      <c r="E975" s="71">
        <v>0.24829784980161199</v>
      </c>
      <c r="F975" s="68">
        <v>56.052428681572898</v>
      </c>
      <c r="G975" s="71">
        <v>0.25</v>
      </c>
      <c r="H975" s="68">
        <v>75.481881264456405</v>
      </c>
      <c r="I975" s="71">
        <v>7.6814862300406905E-11</v>
      </c>
      <c r="J975" s="68">
        <v>34.078643022359302</v>
      </c>
      <c r="K975" s="71">
        <v>0.49489354932801999</v>
      </c>
      <c r="L975" s="68">
        <v>61.179645335389402</v>
      </c>
    </row>
    <row r="976" spans="1:12" x14ac:dyDescent="0.2">
      <c r="A976" s="72" t="s">
        <v>2182</v>
      </c>
      <c r="B976" s="66" t="s">
        <v>2183</v>
      </c>
      <c r="C976" s="67">
        <v>80</v>
      </c>
      <c r="D976" s="67" t="s">
        <v>334</v>
      </c>
      <c r="E976" s="71">
        <v>0.32310239396133</v>
      </c>
      <c r="F976" s="68">
        <v>84.798909338786601</v>
      </c>
      <c r="G976" s="71">
        <v>0.25</v>
      </c>
      <c r="H976" s="68">
        <v>91.615541922290404</v>
      </c>
      <c r="I976" s="71">
        <v>4.4683818675811698E-5</v>
      </c>
      <c r="J976" s="68">
        <v>40.967961826857497</v>
      </c>
      <c r="K976" s="71">
        <v>0.71926249806531495</v>
      </c>
      <c r="L976" s="68">
        <v>82.072256305385096</v>
      </c>
    </row>
    <row r="977" spans="1:12" x14ac:dyDescent="0.2">
      <c r="A977" s="72" t="s">
        <v>2184</v>
      </c>
      <c r="B977" s="66" t="s">
        <v>2185</v>
      </c>
      <c r="C977" s="67">
        <v>13</v>
      </c>
      <c r="D977" s="67" t="s">
        <v>334</v>
      </c>
      <c r="E977" s="71">
        <v>0.34670684905624499</v>
      </c>
      <c r="F977" s="68">
        <v>79.144178874325405</v>
      </c>
      <c r="G977" s="71">
        <v>0.25</v>
      </c>
      <c r="H977" s="68">
        <v>75.481881264456405</v>
      </c>
      <c r="I977" s="71">
        <v>1.44872971832721E-5</v>
      </c>
      <c r="J977" s="68">
        <v>56.399383191981499</v>
      </c>
      <c r="K977" s="71">
        <v>0.79010605987155003</v>
      </c>
      <c r="L977" s="68">
        <v>83.885890516576694</v>
      </c>
    </row>
    <row r="978" spans="1:12" x14ac:dyDescent="0.2">
      <c r="A978" s="72" t="s">
        <v>2186</v>
      </c>
      <c r="B978" s="66" t="s">
        <v>2187</v>
      </c>
      <c r="C978" s="67">
        <v>13</v>
      </c>
      <c r="D978" s="67" t="s">
        <v>334</v>
      </c>
      <c r="E978" s="71">
        <v>0.262294265405216</v>
      </c>
      <c r="F978" s="68">
        <v>60.2158828064765</v>
      </c>
      <c r="G978" s="71">
        <v>0.25</v>
      </c>
      <c r="H978" s="68">
        <v>75.481881264456405</v>
      </c>
      <c r="I978" s="71">
        <v>3.1885917245479298E-6</v>
      </c>
      <c r="J978" s="68">
        <v>46.8003084040093</v>
      </c>
      <c r="K978" s="71">
        <v>0.53687960762392395</v>
      </c>
      <c r="L978" s="68">
        <v>65.150346954510397</v>
      </c>
    </row>
    <row r="979" spans="1:12" x14ac:dyDescent="0.2">
      <c r="A979" s="72" t="s">
        <v>2188</v>
      </c>
      <c r="B979" s="66" t="s">
        <v>2189</v>
      </c>
      <c r="C979" s="67">
        <v>13</v>
      </c>
      <c r="D979" s="67" t="s">
        <v>334</v>
      </c>
      <c r="E979" s="71">
        <v>0.40958943273442699</v>
      </c>
      <c r="F979" s="68">
        <v>93.754818812644601</v>
      </c>
      <c r="G979" s="71">
        <v>0.26996284595161002</v>
      </c>
      <c r="H979" s="68">
        <v>83.114880493446407</v>
      </c>
      <c r="I979" s="71">
        <v>2.7726884561286399E-6</v>
      </c>
      <c r="J979" s="68">
        <v>45.797995373939898</v>
      </c>
      <c r="K979" s="71">
        <v>0.95880267956321397</v>
      </c>
      <c r="L979" s="68">
        <v>96.414803392444099</v>
      </c>
    </row>
    <row r="980" spans="1:12" x14ac:dyDescent="0.2">
      <c r="A980" s="72" t="s">
        <v>2190</v>
      </c>
      <c r="B980" s="66" t="s">
        <v>2191</v>
      </c>
      <c r="C980" s="67">
        <v>13</v>
      </c>
      <c r="D980" s="67" t="s">
        <v>334</v>
      </c>
      <c r="E980" s="71">
        <v>0.228775273693789</v>
      </c>
      <c r="F980" s="68">
        <v>51.888974556669197</v>
      </c>
      <c r="G980" s="71">
        <v>0.25</v>
      </c>
      <c r="H980" s="68">
        <v>75.481881264456405</v>
      </c>
      <c r="I980" s="71">
        <v>1.2823690212142E-5</v>
      </c>
      <c r="J980" s="68">
        <v>55.898226676946798</v>
      </c>
      <c r="K980" s="71">
        <v>0.43631299739115598</v>
      </c>
      <c r="L980" s="68">
        <v>56.283731688511899</v>
      </c>
    </row>
    <row r="981" spans="1:12" x14ac:dyDescent="0.2">
      <c r="A981" s="72" t="s">
        <v>2192</v>
      </c>
      <c r="B981" s="66" t="s">
        <v>2193</v>
      </c>
      <c r="C981" s="67">
        <v>13</v>
      </c>
      <c r="D981" s="67" t="s">
        <v>334</v>
      </c>
      <c r="E981" s="71">
        <v>0.22438825299138501</v>
      </c>
      <c r="F981" s="68">
        <v>50.771010023130302</v>
      </c>
      <c r="G981" s="71">
        <v>0.25</v>
      </c>
      <c r="H981" s="68">
        <v>75.481881264456405</v>
      </c>
      <c r="I981" s="71">
        <v>2.1072436443878899E-5</v>
      </c>
      <c r="J981" s="68">
        <v>58.712413261372397</v>
      </c>
      <c r="K981" s="71">
        <v>0.423143686537712</v>
      </c>
      <c r="L981" s="68">
        <v>55.050115651503503</v>
      </c>
    </row>
    <row r="982" spans="1:12" x14ac:dyDescent="0.2">
      <c r="A982" s="72" t="s">
        <v>2194</v>
      </c>
      <c r="B982" s="66" t="s">
        <v>2195</v>
      </c>
      <c r="C982" s="67">
        <v>13</v>
      </c>
      <c r="D982" s="67" t="s">
        <v>334</v>
      </c>
      <c r="E982" s="71">
        <v>0.197284644000182</v>
      </c>
      <c r="F982" s="68">
        <v>44.140323824209702</v>
      </c>
      <c r="G982" s="71">
        <v>0.25</v>
      </c>
      <c r="H982" s="68">
        <v>75.481881264456405</v>
      </c>
      <c r="I982" s="71">
        <v>9.5657751736437895E-6</v>
      </c>
      <c r="J982" s="68">
        <v>53.855050115651501</v>
      </c>
      <c r="K982" s="71">
        <v>0.34184436622537301</v>
      </c>
      <c r="L982" s="68">
        <v>47.725520431765602</v>
      </c>
    </row>
    <row r="983" spans="1:12" x14ac:dyDescent="0.2">
      <c r="A983" s="72" t="s">
        <v>2196</v>
      </c>
      <c r="B983" s="66" t="s">
        <v>2197</v>
      </c>
      <c r="C983" s="67">
        <v>13</v>
      </c>
      <c r="D983" s="67" t="s">
        <v>334</v>
      </c>
      <c r="E983" s="71">
        <v>0.22198295428743001</v>
      </c>
      <c r="F983" s="68">
        <v>50.1927525057826</v>
      </c>
      <c r="G983" s="71">
        <v>0.25327539523102399</v>
      </c>
      <c r="H983" s="68">
        <v>77.987663839629903</v>
      </c>
      <c r="I983" s="71">
        <v>0</v>
      </c>
      <c r="J983" s="68">
        <v>32.459521973785698</v>
      </c>
      <c r="K983" s="71">
        <v>0.412673467631264</v>
      </c>
      <c r="L983" s="68">
        <v>54.009252120277601</v>
      </c>
    </row>
    <row r="984" spans="1:12" x14ac:dyDescent="0.2">
      <c r="A984" s="72" t="s">
        <v>2198</v>
      </c>
      <c r="B984" s="66" t="s">
        <v>2199</v>
      </c>
      <c r="C984" s="67">
        <v>13</v>
      </c>
      <c r="D984" s="67" t="s">
        <v>334</v>
      </c>
      <c r="E984" s="71">
        <v>0.114961492057659</v>
      </c>
      <c r="F984" s="68">
        <v>24.749421742482699</v>
      </c>
      <c r="G984" s="71">
        <v>0.25</v>
      </c>
      <c r="H984" s="68">
        <v>75.481881264456405</v>
      </c>
      <c r="I984" s="71">
        <v>2.08251879403361E-7</v>
      </c>
      <c r="J984" s="68">
        <v>37.856592135697802</v>
      </c>
      <c r="K984" s="71">
        <v>9.4884267921099094E-2</v>
      </c>
      <c r="L984" s="68">
        <v>24.055512721665401</v>
      </c>
    </row>
    <row r="985" spans="1:12" x14ac:dyDescent="0.2">
      <c r="A985" s="72" t="s">
        <v>2200</v>
      </c>
      <c r="B985" s="66" t="s">
        <v>2201</v>
      </c>
      <c r="C985" s="67">
        <v>80</v>
      </c>
      <c r="D985" s="67" t="s">
        <v>334</v>
      </c>
      <c r="E985" s="71">
        <v>0.116123781751446</v>
      </c>
      <c r="F985" s="68">
        <v>28.289025221540602</v>
      </c>
      <c r="G985" s="71">
        <v>0.24651249987436599</v>
      </c>
      <c r="H985" s="68">
        <v>71.915473755964598</v>
      </c>
      <c r="I985" s="71">
        <v>0</v>
      </c>
      <c r="J985" s="68">
        <v>29.311520109066102</v>
      </c>
      <c r="K985" s="71">
        <v>0.101858845379972</v>
      </c>
      <c r="L985" s="68">
        <v>10.7702794819359</v>
      </c>
    </row>
    <row r="986" spans="1:12" x14ac:dyDescent="0.2">
      <c r="A986" s="72" t="s">
        <v>2202</v>
      </c>
      <c r="B986" s="66" t="s">
        <v>2203</v>
      </c>
      <c r="C986" s="67">
        <v>80</v>
      </c>
      <c r="D986" s="67" t="s">
        <v>334</v>
      </c>
      <c r="E986" s="71">
        <v>0.17034334054313599</v>
      </c>
      <c r="F986" s="68">
        <v>52.897068847989097</v>
      </c>
      <c r="G986" s="71">
        <v>0.24999999531769199</v>
      </c>
      <c r="H986" s="68">
        <v>76.1417859577369</v>
      </c>
      <c r="I986" s="71">
        <v>0</v>
      </c>
      <c r="J986" s="68">
        <v>29.311520109066102</v>
      </c>
      <c r="K986" s="71">
        <v>0.26103002631171701</v>
      </c>
      <c r="L986" s="68">
        <v>42.194955691888197</v>
      </c>
    </row>
    <row r="987" spans="1:12" x14ac:dyDescent="0.2">
      <c r="A987" s="72" t="s">
        <v>2204</v>
      </c>
      <c r="B987" s="66" t="s">
        <v>2205</v>
      </c>
      <c r="C987" s="67">
        <v>80</v>
      </c>
      <c r="D987" s="67" t="s">
        <v>334</v>
      </c>
      <c r="E987" s="71">
        <v>0.153517515348501</v>
      </c>
      <c r="F987" s="68">
        <v>46.012269938650299</v>
      </c>
      <c r="G987" s="71">
        <v>0.25</v>
      </c>
      <c r="H987" s="68">
        <v>91.615541922290404</v>
      </c>
      <c r="I987" s="71">
        <v>0</v>
      </c>
      <c r="J987" s="68">
        <v>29.311520109066102</v>
      </c>
      <c r="K987" s="71">
        <v>0.210552546045504</v>
      </c>
      <c r="L987" s="68">
        <v>30.879345603272</v>
      </c>
    </row>
    <row r="988" spans="1:12" x14ac:dyDescent="0.2">
      <c r="A988" s="72" t="s">
        <v>2206</v>
      </c>
      <c r="B988" s="66" t="s">
        <v>2207</v>
      </c>
      <c r="C988" s="67">
        <v>80</v>
      </c>
      <c r="D988" s="67" t="s">
        <v>334</v>
      </c>
      <c r="E988" s="71">
        <v>0.12934994579748199</v>
      </c>
      <c r="F988" s="68">
        <v>34.9693251533742</v>
      </c>
      <c r="G988" s="71">
        <v>0.24999999990598801</v>
      </c>
      <c r="H988" s="68">
        <v>78.732106339468302</v>
      </c>
      <c r="I988" s="71">
        <v>0</v>
      </c>
      <c r="J988" s="68">
        <v>29.311520109066102</v>
      </c>
      <c r="K988" s="71">
        <v>0.13804983748645699</v>
      </c>
      <c r="L988" s="68">
        <v>16.905248807089301</v>
      </c>
    </row>
    <row r="989" spans="1:12" x14ac:dyDescent="0.2">
      <c r="A989" s="72" t="s">
        <v>2208</v>
      </c>
      <c r="B989" s="66" t="s">
        <v>2209</v>
      </c>
      <c r="C989" s="67">
        <v>80</v>
      </c>
      <c r="D989" s="67" t="s">
        <v>334</v>
      </c>
      <c r="E989" s="71">
        <v>0.119309704380127</v>
      </c>
      <c r="F989" s="68">
        <v>29.6523517382413</v>
      </c>
      <c r="G989" s="71">
        <v>0.25</v>
      </c>
      <c r="H989" s="68">
        <v>91.615541922290404</v>
      </c>
      <c r="I989" s="71">
        <v>0</v>
      </c>
      <c r="J989" s="68">
        <v>29.311520109066102</v>
      </c>
      <c r="K989" s="71">
        <v>0.10792911314038101</v>
      </c>
      <c r="L989" s="68">
        <v>12.201772324471699</v>
      </c>
    </row>
    <row r="990" spans="1:12" x14ac:dyDescent="0.2">
      <c r="A990" s="72" t="s">
        <v>2210</v>
      </c>
      <c r="B990" s="66" t="s">
        <v>2211</v>
      </c>
      <c r="C990" s="67">
        <v>80</v>
      </c>
      <c r="D990" s="67" t="s">
        <v>334</v>
      </c>
      <c r="E990" s="71">
        <v>0.152604601970799</v>
      </c>
      <c r="F990" s="68">
        <v>45.535105657804998</v>
      </c>
      <c r="G990" s="71">
        <v>0.25</v>
      </c>
      <c r="H990" s="68">
        <v>91.615541922290404</v>
      </c>
      <c r="I990" s="71">
        <v>0</v>
      </c>
      <c r="J990" s="68">
        <v>29.311520109066102</v>
      </c>
      <c r="K990" s="71">
        <v>0.20781380591239801</v>
      </c>
      <c r="L990" s="68">
        <v>29.8568507157464</v>
      </c>
    </row>
    <row r="991" spans="1:12" x14ac:dyDescent="0.2">
      <c r="A991" s="72" t="s">
        <v>2212</v>
      </c>
      <c r="B991" s="66" t="s">
        <v>2213</v>
      </c>
      <c r="C991" s="67">
        <v>80</v>
      </c>
      <c r="D991" s="67" t="s">
        <v>334</v>
      </c>
      <c r="E991" s="71">
        <v>0.140312579013495</v>
      </c>
      <c r="F991" s="68">
        <v>40.967961826857497</v>
      </c>
      <c r="G991" s="71">
        <v>0.25</v>
      </c>
      <c r="H991" s="68">
        <v>91.615541922290404</v>
      </c>
      <c r="I991" s="71">
        <v>2.84350748435544E-5</v>
      </c>
      <c r="J991" s="68">
        <v>39.331970006816597</v>
      </c>
      <c r="K991" s="71">
        <v>0.17090930196564</v>
      </c>
      <c r="L991" s="68">
        <v>22.563053851397399</v>
      </c>
    </row>
    <row r="992" spans="1:12" x14ac:dyDescent="0.2">
      <c r="A992" s="72" t="s">
        <v>2214</v>
      </c>
      <c r="B992" s="66" t="s">
        <v>2215</v>
      </c>
      <c r="C992" s="67">
        <v>80</v>
      </c>
      <c r="D992" s="67" t="s">
        <v>334</v>
      </c>
      <c r="E992" s="71">
        <v>0.13801784795382399</v>
      </c>
      <c r="F992" s="68">
        <v>39.672801635991803</v>
      </c>
      <c r="G992" s="71">
        <v>0.25</v>
      </c>
      <c r="H992" s="68">
        <v>91.615541922290404</v>
      </c>
      <c r="I992" s="71">
        <v>4.8745842588950402E-5</v>
      </c>
      <c r="J992" s="68">
        <v>41.5814587593729</v>
      </c>
      <c r="K992" s="71">
        <v>0.16400479801888301</v>
      </c>
      <c r="L992" s="68">
        <v>21.131561008861599</v>
      </c>
    </row>
    <row r="993" spans="1:12" x14ac:dyDescent="0.2">
      <c r="A993" s="72" t="s">
        <v>2216</v>
      </c>
      <c r="B993" s="66" t="s">
        <v>2217</v>
      </c>
      <c r="C993" s="67">
        <v>80</v>
      </c>
      <c r="D993" s="67" t="s">
        <v>334</v>
      </c>
      <c r="E993" s="71">
        <v>0.15060961445884</v>
      </c>
      <c r="F993" s="68">
        <v>44.103612815269301</v>
      </c>
      <c r="G993" s="71">
        <v>0.25</v>
      </c>
      <c r="H993" s="68">
        <v>91.615541922290404</v>
      </c>
      <c r="I993" s="71">
        <v>8.5305224530663197E-5</v>
      </c>
      <c r="J993" s="68">
        <v>43.967280163599199</v>
      </c>
      <c r="K993" s="71">
        <v>0.201743538151989</v>
      </c>
      <c r="L993" s="68">
        <v>28.084526244035398</v>
      </c>
    </row>
    <row r="994" spans="1:12" x14ac:dyDescent="0.2">
      <c r="A994" s="72" t="s">
        <v>2218</v>
      </c>
      <c r="B994" s="66" t="s">
        <v>2219</v>
      </c>
      <c r="C994" s="67">
        <v>80</v>
      </c>
      <c r="D994" s="67" t="s">
        <v>334</v>
      </c>
      <c r="E994" s="71">
        <v>0.128568851143992</v>
      </c>
      <c r="F994" s="68">
        <v>34.423994546693898</v>
      </c>
      <c r="G994" s="71">
        <v>0.25</v>
      </c>
      <c r="H994" s="68">
        <v>91.615541922290404</v>
      </c>
      <c r="I994" s="71">
        <v>1.1089679188986199E-3</v>
      </c>
      <c r="J994" s="68">
        <v>64.553510565780499</v>
      </c>
      <c r="K994" s="71">
        <v>0.13459758551307899</v>
      </c>
      <c r="L994" s="68">
        <v>16.6325835037491</v>
      </c>
    </row>
    <row r="995" spans="1:12" x14ac:dyDescent="0.2">
      <c r="A995" s="72" t="s">
        <v>2220</v>
      </c>
      <c r="B995" s="66" t="s">
        <v>2221</v>
      </c>
      <c r="C995" s="67">
        <v>80</v>
      </c>
      <c r="D995" s="67" t="s">
        <v>334</v>
      </c>
      <c r="E995" s="71">
        <v>0.12527568484374199</v>
      </c>
      <c r="F995" s="68">
        <v>32.788002726652998</v>
      </c>
      <c r="G995" s="71">
        <v>0.19420424072531201</v>
      </c>
      <c r="H995" s="68">
        <v>62.235855487389202</v>
      </c>
      <c r="I995" s="71">
        <v>0</v>
      </c>
      <c r="J995" s="68">
        <v>29.311520109066102</v>
      </c>
      <c r="K995" s="71">
        <v>0.181622813805912</v>
      </c>
      <c r="L995" s="68">
        <v>24.608043626448499</v>
      </c>
    </row>
    <row r="996" spans="1:12" x14ac:dyDescent="0.2">
      <c r="A996" s="72" t="s">
        <v>2222</v>
      </c>
      <c r="B996" s="66" t="s">
        <v>2223</v>
      </c>
      <c r="C996" s="67">
        <v>80</v>
      </c>
      <c r="D996" s="67" t="s">
        <v>334</v>
      </c>
      <c r="E996" s="71">
        <v>0.105149578438712</v>
      </c>
      <c r="F996" s="68">
        <v>23.0402181322427</v>
      </c>
      <c r="G996" s="71">
        <v>0.24999998889028199</v>
      </c>
      <c r="H996" s="68">
        <v>75.3237900477164</v>
      </c>
      <c r="I996" s="71">
        <v>2.23418445199356E-5</v>
      </c>
      <c r="J996" s="68">
        <v>38.650306748466299</v>
      </c>
      <c r="K996" s="71">
        <v>6.5426404581334197E-2</v>
      </c>
      <c r="L996" s="68">
        <v>5.3851397409679604</v>
      </c>
    </row>
    <row r="997" spans="1:12" x14ac:dyDescent="0.2">
      <c r="A997" s="72" t="s">
        <v>2224</v>
      </c>
      <c r="B997" s="66" t="s">
        <v>2225</v>
      </c>
      <c r="C997" s="67">
        <v>80</v>
      </c>
      <c r="D997" s="67" t="s">
        <v>334</v>
      </c>
      <c r="E997" s="71">
        <v>9.4471192504914606E-2</v>
      </c>
      <c r="F997" s="68">
        <v>18.268575323789999</v>
      </c>
      <c r="G997" s="71">
        <v>0.249953499999782</v>
      </c>
      <c r="H997" s="68">
        <v>74.028629856850699</v>
      </c>
      <c r="I997" s="71">
        <v>5.8901226461648402E-5</v>
      </c>
      <c r="J997" s="68">
        <v>42.263122017723198</v>
      </c>
      <c r="K997" s="71">
        <v>3.3401176288500298E-2</v>
      </c>
      <c r="L997" s="68">
        <v>2.65848670756646</v>
      </c>
    </row>
    <row r="998" spans="1:12" x14ac:dyDescent="0.2">
      <c r="A998" s="72" t="s">
        <v>2226</v>
      </c>
      <c r="B998" s="66" t="s">
        <v>2227</v>
      </c>
      <c r="C998" s="67">
        <v>80</v>
      </c>
      <c r="D998" s="67" t="s">
        <v>334</v>
      </c>
      <c r="E998" s="71">
        <v>0.14690949230613201</v>
      </c>
      <c r="F998" s="68">
        <v>43.081117927743698</v>
      </c>
      <c r="G998" s="71">
        <v>0.31432526415204398</v>
      </c>
      <c r="H998" s="68">
        <v>95.023858214042306</v>
      </c>
      <c r="I998" s="71">
        <v>1.80562725327291E-3</v>
      </c>
      <c r="J998" s="68">
        <v>68.3026584867076</v>
      </c>
      <c r="K998" s="71">
        <v>0.12459758551307901</v>
      </c>
      <c r="L998" s="68">
        <v>14.7239263803681</v>
      </c>
    </row>
    <row r="999" spans="1:12" x14ac:dyDescent="0.2">
      <c r="A999" s="72" t="s">
        <v>837</v>
      </c>
      <c r="B999" s="66" t="s">
        <v>2228</v>
      </c>
      <c r="C999" s="67">
        <v>80</v>
      </c>
      <c r="D999" s="67" t="s">
        <v>334</v>
      </c>
      <c r="E999" s="71">
        <v>0.10749435213857</v>
      </c>
      <c r="F999" s="68">
        <v>24.130879345603301</v>
      </c>
      <c r="G999" s="71">
        <v>0.25</v>
      </c>
      <c r="H999" s="68">
        <v>91.615541922290404</v>
      </c>
      <c r="I999" s="71">
        <v>1.22241564802666E-3</v>
      </c>
      <c r="J999" s="68">
        <v>65.439672801635993</v>
      </c>
      <c r="K999" s="71">
        <v>7.1260640767683098E-2</v>
      </c>
      <c r="L999" s="68">
        <v>6.2713019768234499</v>
      </c>
    </row>
    <row r="1000" spans="1:12" x14ac:dyDescent="0.2">
      <c r="A1000" s="72" t="s">
        <v>1219</v>
      </c>
      <c r="B1000" s="66" t="s">
        <v>2229</v>
      </c>
      <c r="C1000" s="67">
        <v>80</v>
      </c>
      <c r="D1000" s="67" t="s">
        <v>334</v>
      </c>
      <c r="E1000" s="71">
        <v>0.132445441882062</v>
      </c>
      <c r="F1000" s="68">
        <v>36.946148602590299</v>
      </c>
      <c r="G1000" s="71">
        <v>0.25</v>
      </c>
      <c r="H1000" s="68">
        <v>91.615541922290404</v>
      </c>
      <c r="I1000" s="71">
        <v>0</v>
      </c>
      <c r="J1000" s="68">
        <v>29.311520109066102</v>
      </c>
      <c r="K1000" s="71">
        <v>0.14733632564618501</v>
      </c>
      <c r="L1000" s="68">
        <v>18.7457396046353</v>
      </c>
    </row>
    <row r="1001" spans="1:12" x14ac:dyDescent="0.2">
      <c r="A1001" s="72" t="s">
        <v>2230</v>
      </c>
      <c r="B1001" s="66" t="s">
        <v>2231</v>
      </c>
      <c r="C1001" s="67">
        <v>80</v>
      </c>
      <c r="D1001" s="67" t="s">
        <v>334</v>
      </c>
      <c r="E1001" s="71">
        <v>0.15122481536419799</v>
      </c>
      <c r="F1001" s="68">
        <v>44.648943421949603</v>
      </c>
      <c r="G1001" s="71">
        <v>0.24999999999577699</v>
      </c>
      <c r="H1001" s="68">
        <v>79.004771642808507</v>
      </c>
      <c r="I1001" s="71">
        <v>2.6403998069014799E-5</v>
      </c>
      <c r="J1001" s="68">
        <v>39.059304703476499</v>
      </c>
      <c r="K1001" s="71">
        <v>0.20364804209874601</v>
      </c>
      <c r="L1001" s="68">
        <v>28.8343558282209</v>
      </c>
    </row>
    <row r="1002" spans="1:12" x14ac:dyDescent="0.2">
      <c r="A1002" s="72" t="s">
        <v>2232</v>
      </c>
      <c r="B1002" s="66" t="s">
        <v>2233</v>
      </c>
      <c r="C1002" s="67">
        <v>80</v>
      </c>
      <c r="D1002" s="67" t="s">
        <v>334</v>
      </c>
      <c r="E1002" s="71">
        <v>0.333643656812671</v>
      </c>
      <c r="F1002" s="68">
        <v>87.252897068848</v>
      </c>
      <c r="G1002" s="71">
        <v>0.25</v>
      </c>
      <c r="H1002" s="68">
        <v>91.615541922290404</v>
      </c>
      <c r="I1002" s="71">
        <v>0</v>
      </c>
      <c r="J1002" s="68">
        <v>29.311520109066102</v>
      </c>
      <c r="K1002" s="71">
        <v>0.75093097043801305</v>
      </c>
      <c r="L1002" s="68">
        <v>84.389911383776393</v>
      </c>
    </row>
    <row r="1003" spans="1:12" x14ac:dyDescent="0.2">
      <c r="A1003" s="72" t="s">
        <v>2234</v>
      </c>
      <c r="B1003" s="66" t="s">
        <v>2235</v>
      </c>
      <c r="C1003" s="67">
        <v>80</v>
      </c>
      <c r="D1003" s="67" t="s">
        <v>334</v>
      </c>
      <c r="E1003" s="71">
        <v>0.33995356755920098</v>
      </c>
      <c r="F1003" s="68">
        <v>89.366053169734101</v>
      </c>
      <c r="G1003" s="71">
        <v>0.25</v>
      </c>
      <c r="H1003" s="68">
        <v>91.615541922290404</v>
      </c>
      <c r="I1003" s="71">
        <v>0</v>
      </c>
      <c r="J1003" s="68">
        <v>29.311520109066102</v>
      </c>
      <c r="K1003" s="71">
        <v>0.76986070267760398</v>
      </c>
      <c r="L1003" s="68">
        <v>85.480572597136998</v>
      </c>
    </row>
    <row r="1004" spans="1:12" x14ac:dyDescent="0.2">
      <c r="A1004" s="72" t="s">
        <v>2236</v>
      </c>
      <c r="B1004" s="66" t="s">
        <v>2237</v>
      </c>
      <c r="C1004" s="67">
        <v>80</v>
      </c>
      <c r="D1004" s="67" t="s">
        <v>334</v>
      </c>
      <c r="E1004" s="71">
        <v>0.2668268567607</v>
      </c>
      <c r="F1004" s="68">
        <v>73.006134969325203</v>
      </c>
      <c r="G1004" s="71">
        <v>0.25</v>
      </c>
      <c r="H1004" s="68">
        <v>91.615541922290404</v>
      </c>
      <c r="I1004" s="71">
        <v>3.2497228392633599E-5</v>
      </c>
      <c r="J1004" s="68">
        <v>39.809134287661898</v>
      </c>
      <c r="K1004" s="71">
        <v>0.55044807305370702</v>
      </c>
      <c r="L1004" s="68">
        <v>71.915473755964598</v>
      </c>
    </row>
    <row r="1005" spans="1:12" x14ac:dyDescent="0.2">
      <c r="A1005" s="72" t="s">
        <v>2238</v>
      </c>
      <c r="B1005" s="66" t="s">
        <v>2239</v>
      </c>
      <c r="C1005" s="67">
        <v>80</v>
      </c>
      <c r="D1005" s="67" t="s">
        <v>334</v>
      </c>
      <c r="E1005" s="71">
        <v>0.29316617654645799</v>
      </c>
      <c r="F1005" s="68">
        <v>77.914110429447902</v>
      </c>
      <c r="G1005" s="71">
        <v>0.25</v>
      </c>
      <c r="H1005" s="68">
        <v>91.615541922290404</v>
      </c>
      <c r="I1005" s="71">
        <v>0</v>
      </c>
      <c r="J1005" s="68">
        <v>29.311520109066102</v>
      </c>
      <c r="K1005" s="71">
        <v>0.62949852963937503</v>
      </c>
      <c r="L1005" s="68">
        <v>76.346284935241997</v>
      </c>
    </row>
    <row r="1006" spans="1:12" x14ac:dyDescent="0.2">
      <c r="A1006" s="72" t="s">
        <v>2240</v>
      </c>
      <c r="B1006" s="66" t="s">
        <v>2241</v>
      </c>
      <c r="C1006" s="67">
        <v>80</v>
      </c>
      <c r="D1006" s="67" t="s">
        <v>334</v>
      </c>
      <c r="E1006" s="71">
        <v>0.29765026053758498</v>
      </c>
      <c r="F1006" s="68">
        <v>79.004771642808507</v>
      </c>
      <c r="G1006" s="71">
        <v>0.25</v>
      </c>
      <c r="H1006" s="68">
        <v>91.615541922290404</v>
      </c>
      <c r="I1006" s="71">
        <v>0</v>
      </c>
      <c r="J1006" s="68">
        <v>29.311520109066102</v>
      </c>
      <c r="K1006" s="71">
        <v>0.64295078161275399</v>
      </c>
      <c r="L1006" s="68">
        <v>77.300613496932499</v>
      </c>
    </row>
    <row r="1007" spans="1:12" x14ac:dyDescent="0.2">
      <c r="A1007" s="72" t="s">
        <v>2242</v>
      </c>
      <c r="B1007" s="66" t="s">
        <v>2243</v>
      </c>
      <c r="C1007" s="67">
        <v>80</v>
      </c>
      <c r="D1007" s="67" t="s">
        <v>334</v>
      </c>
      <c r="E1007" s="71">
        <v>0.36297038642109097</v>
      </c>
      <c r="F1007" s="68">
        <v>93.047034764826194</v>
      </c>
      <c r="G1007" s="71">
        <v>0.25</v>
      </c>
      <c r="H1007" s="68">
        <v>91.615541922290404</v>
      </c>
      <c r="I1007" s="71">
        <v>0</v>
      </c>
      <c r="J1007" s="68">
        <v>29.311520109066102</v>
      </c>
      <c r="K1007" s="71">
        <v>0.83891115926327198</v>
      </c>
      <c r="L1007" s="68">
        <v>89.434219495569195</v>
      </c>
    </row>
    <row r="1008" spans="1:12" x14ac:dyDescent="0.2">
      <c r="A1008" s="72" t="s">
        <v>2244</v>
      </c>
      <c r="B1008" s="66" t="s">
        <v>2245</v>
      </c>
      <c r="C1008" s="67">
        <v>80</v>
      </c>
      <c r="D1008" s="67" t="s">
        <v>334</v>
      </c>
      <c r="E1008" s="71">
        <v>0.30038289738476598</v>
      </c>
      <c r="F1008" s="68">
        <v>79.754601226993898</v>
      </c>
      <c r="G1008" s="71">
        <v>0.25</v>
      </c>
      <c r="H1008" s="68">
        <v>91.615541922290404</v>
      </c>
      <c r="I1008" s="71">
        <v>2.3636743551943302E-3</v>
      </c>
      <c r="J1008" s="68">
        <v>70.074982958418502</v>
      </c>
      <c r="K1008" s="71">
        <v>0.64878501779910303</v>
      </c>
      <c r="L1008" s="68">
        <v>77.7777777777778</v>
      </c>
    </row>
    <row r="1009" spans="1:12" x14ac:dyDescent="0.2">
      <c r="A1009" s="72" t="s">
        <v>2246</v>
      </c>
      <c r="B1009" s="66" t="s">
        <v>2247</v>
      </c>
      <c r="C1009" s="67">
        <v>80</v>
      </c>
      <c r="D1009" s="67" t="s">
        <v>334</v>
      </c>
      <c r="E1009" s="71">
        <v>0.125222617757829</v>
      </c>
      <c r="F1009" s="68">
        <v>32.5153374233129</v>
      </c>
      <c r="G1009" s="71">
        <v>0.25</v>
      </c>
      <c r="H1009" s="68">
        <v>91.615541922290404</v>
      </c>
      <c r="I1009" s="71">
        <v>0</v>
      </c>
      <c r="J1009" s="68">
        <v>29.311520109066102</v>
      </c>
      <c r="K1009" s="71">
        <v>0.12566785327348701</v>
      </c>
      <c r="L1009" s="68">
        <v>14.9284253578732</v>
      </c>
    </row>
    <row r="1010" spans="1:12" x14ac:dyDescent="0.2">
      <c r="A1010" s="72" t="s">
        <v>2248</v>
      </c>
      <c r="B1010" s="66" t="s">
        <v>2249</v>
      </c>
      <c r="C1010" s="67">
        <v>80</v>
      </c>
      <c r="D1010" s="67" t="s">
        <v>334</v>
      </c>
      <c r="E1010" s="71">
        <v>0.13371511117990001</v>
      </c>
      <c r="F1010" s="68">
        <v>37.627811860940703</v>
      </c>
      <c r="G1010" s="71">
        <v>0.25</v>
      </c>
      <c r="H1010" s="68">
        <v>91.615541922290404</v>
      </c>
      <c r="I1010" s="71">
        <v>0</v>
      </c>
      <c r="J1010" s="68">
        <v>29.311520109066102</v>
      </c>
      <c r="K1010" s="71">
        <v>0.1511453335397</v>
      </c>
      <c r="L1010" s="68">
        <v>19.359236537150601</v>
      </c>
    </row>
    <row r="1011" spans="1:12" x14ac:dyDescent="0.2">
      <c r="A1011" s="72" t="s">
        <v>2250</v>
      </c>
      <c r="B1011" s="66" t="s">
        <v>2251</v>
      </c>
      <c r="C1011" s="67">
        <v>80</v>
      </c>
      <c r="D1011" s="67" t="s">
        <v>334</v>
      </c>
      <c r="E1011" s="71">
        <v>0.230306712079486</v>
      </c>
      <c r="F1011" s="68">
        <v>67.757327880027304</v>
      </c>
      <c r="G1011" s="71">
        <v>0.25</v>
      </c>
      <c r="H1011" s="68">
        <v>91.615541922290404</v>
      </c>
      <c r="I1011" s="71">
        <v>3.6632171827735599E-11</v>
      </c>
      <c r="J1011" s="68">
        <v>31.561008861622401</v>
      </c>
      <c r="K1011" s="71">
        <v>0.44092013620182702</v>
      </c>
      <c r="L1011" s="68">
        <v>64.553510565780499</v>
      </c>
    </row>
    <row r="1012" spans="1:12" x14ac:dyDescent="0.2">
      <c r="A1012" s="72" t="s">
        <v>2252</v>
      </c>
      <c r="B1012" s="66" t="s">
        <v>2253</v>
      </c>
      <c r="C1012" s="67">
        <v>80</v>
      </c>
      <c r="D1012" s="67" t="s">
        <v>334</v>
      </c>
      <c r="E1012" s="71">
        <v>0.183757158332814</v>
      </c>
      <c r="F1012" s="68">
        <v>58.145875937287002</v>
      </c>
      <c r="G1012" s="71">
        <v>0.24999999999457201</v>
      </c>
      <c r="H1012" s="68">
        <v>78.936605316973399</v>
      </c>
      <c r="I1012" s="71">
        <v>0</v>
      </c>
      <c r="J1012" s="68">
        <v>29.311520109066102</v>
      </c>
      <c r="K1012" s="71">
        <v>0.30127147500387003</v>
      </c>
      <c r="L1012" s="68">
        <v>49.897750511247402</v>
      </c>
    </row>
    <row r="1013" spans="1:12" x14ac:dyDescent="0.2">
      <c r="A1013" s="72" t="s">
        <v>2254</v>
      </c>
      <c r="B1013" s="66" t="s">
        <v>2255</v>
      </c>
      <c r="C1013" s="67">
        <v>80</v>
      </c>
      <c r="D1013" s="67" t="s">
        <v>334</v>
      </c>
      <c r="E1013" s="71">
        <v>0.17153433421039099</v>
      </c>
      <c r="F1013" s="68">
        <v>53.5105657805044</v>
      </c>
      <c r="G1013" s="71">
        <v>0.25</v>
      </c>
      <c r="H1013" s="68">
        <v>91.615541922290404</v>
      </c>
      <c r="I1013" s="71">
        <v>0</v>
      </c>
      <c r="J1013" s="68">
        <v>29.311520109066102</v>
      </c>
      <c r="K1013" s="71">
        <v>0.26460300263117198</v>
      </c>
      <c r="L1013" s="68">
        <v>43.149284253578699</v>
      </c>
    </row>
    <row r="1014" spans="1:12" x14ac:dyDescent="0.2">
      <c r="A1014" s="72" t="s">
        <v>2256</v>
      </c>
      <c r="B1014" s="66" t="s">
        <v>2257</v>
      </c>
      <c r="C1014" s="67">
        <v>80</v>
      </c>
      <c r="D1014" s="67" t="s">
        <v>334</v>
      </c>
      <c r="E1014" s="71">
        <v>0.28303866613252898</v>
      </c>
      <c r="F1014" s="68">
        <v>75.800954328561701</v>
      </c>
      <c r="G1014" s="71">
        <v>0.25880281690140799</v>
      </c>
      <c r="H1014" s="68">
        <v>92.297205180640802</v>
      </c>
      <c r="I1014" s="71">
        <v>1.29213212301678E-3</v>
      </c>
      <c r="J1014" s="68">
        <v>65.712338104976098</v>
      </c>
      <c r="K1014" s="71">
        <v>0.58902104937316202</v>
      </c>
      <c r="L1014" s="68">
        <v>74.437627811860906</v>
      </c>
    </row>
    <row r="1015" spans="1:12" x14ac:dyDescent="0.2">
      <c r="A1015" s="72" t="s">
        <v>2258</v>
      </c>
      <c r="B1015" s="66" t="s">
        <v>2259</v>
      </c>
      <c r="C1015" s="67">
        <v>80</v>
      </c>
      <c r="D1015" s="67" t="s">
        <v>334</v>
      </c>
      <c r="E1015" s="71">
        <v>0.27876076974668501</v>
      </c>
      <c r="F1015" s="68">
        <v>74.914792092706193</v>
      </c>
      <c r="G1015" s="71">
        <v>0.25</v>
      </c>
      <c r="H1015" s="68">
        <v>91.615541922290404</v>
      </c>
      <c r="I1015" s="71">
        <v>0</v>
      </c>
      <c r="J1015" s="68">
        <v>29.311520109066102</v>
      </c>
      <c r="K1015" s="71">
        <v>0.58628230924005598</v>
      </c>
      <c r="L1015" s="68">
        <v>74.164962508520802</v>
      </c>
    </row>
    <row r="1016" spans="1:12" x14ac:dyDescent="0.2">
      <c r="A1016" s="72" t="s">
        <v>2260</v>
      </c>
      <c r="B1016" s="66" t="s">
        <v>2261</v>
      </c>
      <c r="C1016" s="67">
        <v>80</v>
      </c>
      <c r="D1016" s="67" t="s">
        <v>334</v>
      </c>
      <c r="E1016" s="71">
        <v>0.32467548883041802</v>
      </c>
      <c r="F1016" s="68">
        <v>85.139740967961799</v>
      </c>
      <c r="G1016" s="71">
        <v>0.25</v>
      </c>
      <c r="H1016" s="68">
        <v>91.615541922290404</v>
      </c>
      <c r="I1016" s="71">
        <v>0</v>
      </c>
      <c r="J1016" s="68">
        <v>29.311520109066102</v>
      </c>
      <c r="K1016" s="71">
        <v>0.72402646649125502</v>
      </c>
      <c r="L1016" s="68">
        <v>82.344921608725301</v>
      </c>
    </row>
    <row r="1017" spans="1:12" x14ac:dyDescent="0.2">
      <c r="A1017" s="72" t="s">
        <v>2262</v>
      </c>
      <c r="B1017" s="66" t="s">
        <v>2263</v>
      </c>
      <c r="C1017" s="67">
        <v>80</v>
      </c>
      <c r="D1017" s="67" t="s">
        <v>334</v>
      </c>
      <c r="E1017" s="71">
        <v>7.8358924414165504E-2</v>
      </c>
      <c r="F1017" s="68">
        <v>12.269938650306701</v>
      </c>
      <c r="G1017" s="71">
        <v>1.6647627178096899E-3</v>
      </c>
      <c r="H1017" s="68">
        <v>6.0668029993183401</v>
      </c>
      <c r="I1017" s="71">
        <v>0</v>
      </c>
      <c r="J1017" s="68">
        <v>29.311520109066102</v>
      </c>
      <c r="K1017" s="71">
        <v>0.23341201052468699</v>
      </c>
      <c r="L1017" s="68">
        <v>34.901158827539199</v>
      </c>
    </row>
    <row r="1018" spans="1:12" x14ac:dyDescent="0.2">
      <c r="A1018" s="72" t="s">
        <v>2264</v>
      </c>
      <c r="B1018" s="66" t="s">
        <v>2265</v>
      </c>
      <c r="C1018" s="67">
        <v>80</v>
      </c>
      <c r="D1018" s="67" t="s">
        <v>334</v>
      </c>
      <c r="E1018" s="71">
        <v>8.9600167574074893E-2</v>
      </c>
      <c r="F1018" s="68">
        <v>15.9509202453988</v>
      </c>
      <c r="G1018" s="71">
        <v>2.29299614429546E-3</v>
      </c>
      <c r="H1018" s="68">
        <v>6.5439672801636002</v>
      </c>
      <c r="I1018" s="71">
        <v>0</v>
      </c>
      <c r="J1018" s="68">
        <v>29.311520109066102</v>
      </c>
      <c r="K1018" s="71">
        <v>0.26650750657792899</v>
      </c>
      <c r="L1018" s="68">
        <v>43.626448534424</v>
      </c>
    </row>
    <row r="1019" spans="1:12" x14ac:dyDescent="0.2">
      <c r="A1019" s="72" t="s">
        <v>2266</v>
      </c>
      <c r="B1019" s="66" t="s">
        <v>2267</v>
      </c>
      <c r="C1019" s="67">
        <v>80</v>
      </c>
      <c r="D1019" s="67" t="s">
        <v>334</v>
      </c>
      <c r="E1019" s="71">
        <v>8.2265416354312407E-2</v>
      </c>
      <c r="F1019" s="68">
        <v>13.5650988411725</v>
      </c>
      <c r="G1019" s="71">
        <v>2.1836490511629301E-2</v>
      </c>
      <c r="H1019" s="68">
        <v>19.086571233810499</v>
      </c>
      <c r="I1019" s="71">
        <v>0</v>
      </c>
      <c r="J1019" s="68">
        <v>29.311520109066102</v>
      </c>
      <c r="K1019" s="71">
        <v>0.22495975855130801</v>
      </c>
      <c r="L1019" s="68">
        <v>33.265167007498299</v>
      </c>
    </row>
    <row r="1020" spans="1:12" x14ac:dyDescent="0.2">
      <c r="A1020" s="72" t="s">
        <v>2268</v>
      </c>
      <c r="B1020" s="66" t="s">
        <v>2269</v>
      </c>
      <c r="C1020" s="67">
        <v>80</v>
      </c>
      <c r="D1020" s="67" t="s">
        <v>334</v>
      </c>
      <c r="E1020" s="71">
        <v>8.8476544841419993E-2</v>
      </c>
      <c r="F1020" s="68">
        <v>15.610088616223599</v>
      </c>
      <c r="G1020" s="71">
        <v>0.163334757570228</v>
      </c>
      <c r="H1020" s="68">
        <v>57.327880027266502</v>
      </c>
      <c r="I1020" s="71">
        <v>0</v>
      </c>
      <c r="J1020" s="68">
        <v>29.311520109066102</v>
      </c>
      <c r="K1020" s="71">
        <v>0.10209487695403199</v>
      </c>
      <c r="L1020" s="68">
        <v>10.838445807771</v>
      </c>
    </row>
    <row r="1021" spans="1:12" x14ac:dyDescent="0.2">
      <c r="A1021" s="72" t="s">
        <v>2270</v>
      </c>
      <c r="B1021" s="66" t="s">
        <v>2271</v>
      </c>
      <c r="C1021" s="67">
        <v>80</v>
      </c>
      <c r="D1021" s="67" t="s">
        <v>334</v>
      </c>
      <c r="E1021" s="71">
        <v>5.3542034059523701E-2</v>
      </c>
      <c r="F1021" s="68">
        <v>6.3394683026584904</v>
      </c>
      <c r="G1021" s="71">
        <v>1.4124012718735099E-2</v>
      </c>
      <c r="H1021" s="68">
        <v>15.1329243353783</v>
      </c>
      <c r="I1021" s="71">
        <v>0</v>
      </c>
      <c r="J1021" s="68">
        <v>29.311520109066102</v>
      </c>
      <c r="K1021" s="71">
        <v>0.146502089459836</v>
      </c>
      <c r="L1021" s="68">
        <v>18.5412406271302</v>
      </c>
    </row>
    <row r="1022" spans="1:12" x14ac:dyDescent="0.2">
      <c r="A1022" s="72" t="s">
        <v>2272</v>
      </c>
      <c r="B1022" s="66" t="s">
        <v>2273</v>
      </c>
      <c r="C1022" s="67">
        <v>80</v>
      </c>
      <c r="D1022" s="67" t="s">
        <v>334</v>
      </c>
      <c r="E1022" s="71">
        <v>5.2876441370202497E-2</v>
      </c>
      <c r="F1022" s="68">
        <v>6.2713019768234499</v>
      </c>
      <c r="G1022" s="71">
        <v>9.3624254428631404E-4</v>
      </c>
      <c r="H1022" s="68">
        <v>5.5896387184730703</v>
      </c>
      <c r="I1022" s="71">
        <v>0</v>
      </c>
      <c r="J1022" s="68">
        <v>29.311520109066102</v>
      </c>
      <c r="K1022" s="71">
        <v>0.157693081566321</v>
      </c>
      <c r="L1022" s="68">
        <v>20.109066121336099</v>
      </c>
    </row>
    <row r="1023" spans="1:12" x14ac:dyDescent="0.2">
      <c r="A1023" s="72" t="s">
        <v>2274</v>
      </c>
      <c r="B1023" s="66" t="s">
        <v>2275</v>
      </c>
      <c r="C1023" s="67">
        <v>80</v>
      </c>
      <c r="D1023" s="67" t="s">
        <v>334</v>
      </c>
      <c r="E1023" s="71">
        <v>5.1532533241087898E-2</v>
      </c>
      <c r="F1023" s="68">
        <v>6.1349693251533699</v>
      </c>
      <c r="G1023" s="71">
        <v>1.4210185000918001E-8</v>
      </c>
      <c r="H1023" s="68">
        <v>3.4764826175869099</v>
      </c>
      <c r="I1023" s="71">
        <v>0</v>
      </c>
      <c r="J1023" s="68">
        <v>29.311520109066102</v>
      </c>
      <c r="K1023" s="71">
        <v>0.15459758551307901</v>
      </c>
      <c r="L1023" s="68">
        <v>19.7682344921609</v>
      </c>
    </row>
    <row r="1024" spans="1:12" x14ac:dyDescent="0.2">
      <c r="A1024" s="72" t="s">
        <v>2276</v>
      </c>
      <c r="B1024" s="66" t="s">
        <v>2277</v>
      </c>
      <c r="C1024" s="67">
        <v>80</v>
      </c>
      <c r="D1024" s="67" t="s">
        <v>334</v>
      </c>
      <c r="E1024" s="71">
        <v>5.5056441567964902E-2</v>
      </c>
      <c r="F1024" s="68">
        <v>6.6121336059986398</v>
      </c>
      <c r="G1024" s="71">
        <v>4.0239911641950198E-3</v>
      </c>
      <c r="H1024" s="68">
        <v>8.3162917518745694</v>
      </c>
      <c r="I1024" s="71">
        <v>0</v>
      </c>
      <c r="J1024" s="68">
        <v>29.311520109066102</v>
      </c>
      <c r="K1024" s="71">
        <v>0.16114533353970001</v>
      </c>
      <c r="L1024" s="68">
        <v>20.449897750511202</v>
      </c>
    </row>
    <row r="1025" spans="1:12" x14ac:dyDescent="0.2">
      <c r="A1025" s="72" t="s">
        <v>2278</v>
      </c>
      <c r="B1025" s="66" t="s">
        <v>2279</v>
      </c>
      <c r="C1025" s="67">
        <v>80</v>
      </c>
      <c r="D1025" s="67" t="s">
        <v>334</v>
      </c>
      <c r="E1025" s="71">
        <v>9.1735011580983294E-2</v>
      </c>
      <c r="F1025" s="68">
        <v>16.973415132924298</v>
      </c>
      <c r="G1025" s="71">
        <v>6.0333503309325701E-2</v>
      </c>
      <c r="H1025" s="68">
        <v>32.788002726652998</v>
      </c>
      <c r="I1025" s="71">
        <v>3.2497228392633599E-5</v>
      </c>
      <c r="J1025" s="68">
        <v>39.809134287661898</v>
      </c>
      <c r="K1025" s="71">
        <v>0.21483903420523101</v>
      </c>
      <c r="L1025" s="68">
        <v>31.765507839127501</v>
      </c>
    </row>
    <row r="1026" spans="1:12" x14ac:dyDescent="0.2">
      <c r="A1026" s="72" t="s">
        <v>2280</v>
      </c>
      <c r="B1026" s="66" t="s">
        <v>2281</v>
      </c>
      <c r="C1026" s="67">
        <v>80</v>
      </c>
      <c r="D1026" s="67" t="s">
        <v>334</v>
      </c>
      <c r="E1026" s="71">
        <v>0.1037294751301</v>
      </c>
      <c r="F1026" s="68">
        <v>22.085889570552101</v>
      </c>
      <c r="G1026" s="71">
        <v>0.14991424319742699</v>
      </c>
      <c r="H1026" s="68">
        <v>54.7375596455351</v>
      </c>
      <c r="I1026" s="71">
        <v>8.1243070981583998E-6</v>
      </c>
      <c r="J1026" s="68">
        <v>36.1963190184049</v>
      </c>
      <c r="K1026" s="71">
        <v>0.161266057885776</v>
      </c>
      <c r="L1026" s="68">
        <v>20.518064076346299</v>
      </c>
    </row>
    <row r="1027" spans="1:12" x14ac:dyDescent="0.2">
      <c r="A1027" s="72" t="s">
        <v>2282</v>
      </c>
      <c r="B1027" s="66" t="s">
        <v>2283</v>
      </c>
      <c r="C1027" s="67">
        <v>80</v>
      </c>
      <c r="D1027" s="67" t="s">
        <v>334</v>
      </c>
      <c r="E1027" s="71">
        <v>0.10097715140656</v>
      </c>
      <c r="F1027" s="68">
        <v>20.654396728016401</v>
      </c>
      <c r="G1027" s="71">
        <v>6.3443758816492904E-2</v>
      </c>
      <c r="H1027" s="68">
        <v>33.878663940013602</v>
      </c>
      <c r="I1027" s="71">
        <v>0</v>
      </c>
      <c r="J1027" s="68">
        <v>29.311520109066102</v>
      </c>
      <c r="K1027" s="71">
        <v>0.23948769540318901</v>
      </c>
      <c r="L1027" s="68">
        <v>36.468984321745097</v>
      </c>
    </row>
    <row r="1028" spans="1:12" x14ac:dyDescent="0.2">
      <c r="A1028" s="72" t="s">
        <v>2284</v>
      </c>
      <c r="B1028" s="66" t="s">
        <v>2285</v>
      </c>
      <c r="C1028" s="67">
        <v>80</v>
      </c>
      <c r="D1028" s="67" t="s">
        <v>334</v>
      </c>
      <c r="E1028" s="71">
        <v>0.145717385220753</v>
      </c>
      <c r="F1028" s="68">
        <v>42.603953646898397</v>
      </c>
      <c r="G1028" s="71">
        <v>0.24741850255790801</v>
      </c>
      <c r="H1028" s="68">
        <v>72.119972733469695</v>
      </c>
      <c r="I1028" s="71">
        <v>1.20091823358701E-3</v>
      </c>
      <c r="J1028" s="68">
        <v>65.303340149965905</v>
      </c>
      <c r="K1028" s="71">
        <v>0.188532734870763</v>
      </c>
      <c r="L1028" s="68">
        <v>25.6987048398091</v>
      </c>
    </row>
    <row r="1029" spans="1:12" x14ac:dyDescent="0.2">
      <c r="A1029" s="72" t="s">
        <v>1370</v>
      </c>
      <c r="B1029" s="66" t="s">
        <v>2286</v>
      </c>
      <c r="C1029" s="67">
        <v>80</v>
      </c>
      <c r="D1029" s="67" t="s">
        <v>334</v>
      </c>
      <c r="E1029" s="71">
        <v>0.129794191801304</v>
      </c>
      <c r="F1029" s="68">
        <v>35.310156782549399</v>
      </c>
      <c r="G1029" s="71">
        <v>0.25</v>
      </c>
      <c r="H1029" s="68">
        <v>91.615541922290404</v>
      </c>
      <c r="I1029" s="71">
        <v>1.41745810970045E-4</v>
      </c>
      <c r="J1029" s="68">
        <v>47.307430129516</v>
      </c>
      <c r="K1029" s="71">
        <v>0.13924082959294201</v>
      </c>
      <c r="L1029" s="68">
        <v>17.314246762099501</v>
      </c>
    </row>
    <row r="1030" spans="1:12" x14ac:dyDescent="0.2">
      <c r="A1030" s="72" t="s">
        <v>2287</v>
      </c>
      <c r="B1030" s="66" t="s">
        <v>2288</v>
      </c>
      <c r="C1030" s="67">
        <v>80</v>
      </c>
      <c r="D1030" s="67" t="s">
        <v>334</v>
      </c>
      <c r="E1030" s="71">
        <v>0.12728628175818599</v>
      </c>
      <c r="F1030" s="68">
        <v>33.7423312883436</v>
      </c>
      <c r="G1030" s="71">
        <v>0.24999999989458699</v>
      </c>
      <c r="H1030" s="68">
        <v>78.663940013633294</v>
      </c>
      <c r="I1030" s="71">
        <v>0</v>
      </c>
      <c r="J1030" s="68">
        <v>29.311520109066102</v>
      </c>
      <c r="K1030" s="71">
        <v>0.131858845379972</v>
      </c>
      <c r="L1030" s="68">
        <v>15.814587593728699</v>
      </c>
    </row>
    <row r="1031" spans="1:12" x14ac:dyDescent="0.2">
      <c r="A1031" s="72" t="s">
        <v>2289</v>
      </c>
      <c r="B1031" s="66" t="s">
        <v>2290</v>
      </c>
      <c r="C1031" s="67">
        <v>80</v>
      </c>
      <c r="D1031" s="67" t="s">
        <v>334</v>
      </c>
      <c r="E1031" s="71">
        <v>0.116783402609589</v>
      </c>
      <c r="F1031" s="68">
        <v>28.493524199045702</v>
      </c>
      <c r="G1031" s="71">
        <v>0.209393249018762</v>
      </c>
      <c r="H1031" s="68">
        <v>64.280845262440394</v>
      </c>
      <c r="I1031" s="71">
        <v>1.7161292170622901E-3</v>
      </c>
      <c r="J1031" s="68">
        <v>67.961826857532401</v>
      </c>
      <c r="K1031" s="71">
        <v>0.13924082959294201</v>
      </c>
      <c r="L1031" s="68">
        <v>17.314246762099501</v>
      </c>
    </row>
    <row r="1032" spans="1:12" x14ac:dyDescent="0.2">
      <c r="A1032" s="72" t="s">
        <v>2291</v>
      </c>
      <c r="B1032" s="66" t="s">
        <v>2292</v>
      </c>
      <c r="C1032" s="67">
        <v>80</v>
      </c>
      <c r="D1032" s="67" t="s">
        <v>334</v>
      </c>
      <c r="E1032" s="71">
        <v>7.4248705013857205E-2</v>
      </c>
      <c r="F1032" s="68">
        <v>10.5657805044308</v>
      </c>
      <c r="G1032" s="71">
        <v>8.0034753670218797E-2</v>
      </c>
      <c r="H1032" s="68">
        <v>38.513974096796197</v>
      </c>
      <c r="I1032" s="71">
        <v>1.8279805031679101E-5</v>
      </c>
      <c r="J1032" s="68">
        <v>37.968643490115902</v>
      </c>
      <c r="K1032" s="71">
        <v>0.14269308156632099</v>
      </c>
      <c r="L1032" s="68">
        <v>17.9277436946149</v>
      </c>
    </row>
    <row r="1033" spans="1:12" x14ac:dyDescent="0.2">
      <c r="A1033" s="72" t="s">
        <v>2293</v>
      </c>
      <c r="B1033" s="66" t="s">
        <v>2294</v>
      </c>
      <c r="C1033" s="67">
        <v>80</v>
      </c>
      <c r="D1033" s="67" t="s">
        <v>334</v>
      </c>
      <c r="E1033" s="71">
        <v>0.11885732207176899</v>
      </c>
      <c r="F1033" s="68">
        <v>29.516019086571202</v>
      </c>
      <c r="G1033" s="71">
        <v>0.21533375226624099</v>
      </c>
      <c r="H1033" s="68">
        <v>65.712338104976098</v>
      </c>
      <c r="I1033" s="71">
        <v>1.5092880409366599E-2</v>
      </c>
      <c r="J1033" s="68">
        <v>82.072256305385096</v>
      </c>
      <c r="K1033" s="71">
        <v>0.12614533353970001</v>
      </c>
      <c r="L1033" s="68">
        <v>15.064758009543301</v>
      </c>
    </row>
    <row r="1034" spans="1:12" x14ac:dyDescent="0.2">
      <c r="A1034" s="72" t="s">
        <v>2295</v>
      </c>
      <c r="B1034" s="66" t="s">
        <v>2296</v>
      </c>
      <c r="C1034" s="67">
        <v>80</v>
      </c>
      <c r="D1034" s="67" t="s">
        <v>334</v>
      </c>
      <c r="E1034" s="71">
        <v>0.14741744978350199</v>
      </c>
      <c r="F1034" s="68">
        <v>43.353783231083803</v>
      </c>
      <c r="G1034" s="71">
        <v>0.25575418052689802</v>
      </c>
      <c r="H1034" s="68">
        <v>92.024539877300597</v>
      </c>
      <c r="I1034" s="71">
        <v>3.8327606991074598E-2</v>
      </c>
      <c r="J1034" s="68">
        <v>87.593728698023199</v>
      </c>
      <c r="K1034" s="71">
        <v>0.14817056183253399</v>
      </c>
      <c r="L1034" s="68">
        <v>18.813905930470298</v>
      </c>
    </row>
    <row r="1035" spans="1:12" x14ac:dyDescent="0.2">
      <c r="A1035" s="72" t="s">
        <v>2297</v>
      </c>
      <c r="B1035" s="66" t="s">
        <v>2298</v>
      </c>
      <c r="C1035" s="67">
        <v>80</v>
      </c>
      <c r="D1035" s="67" t="s">
        <v>334</v>
      </c>
      <c r="E1035" s="71">
        <v>0.13081685397703599</v>
      </c>
      <c r="F1035" s="68">
        <v>36.128152692569898</v>
      </c>
      <c r="G1035" s="71">
        <v>0.24868674815037001</v>
      </c>
      <c r="H1035" s="68">
        <v>72.392638036809799</v>
      </c>
      <c r="I1035" s="71">
        <v>1.15771681991772E-4</v>
      </c>
      <c r="J1035" s="68">
        <v>46.421267893660499</v>
      </c>
      <c r="K1035" s="71">
        <v>0.14364804209874599</v>
      </c>
      <c r="L1035" s="68">
        <v>18.064076346284899</v>
      </c>
    </row>
    <row r="1036" spans="1:12" x14ac:dyDescent="0.2">
      <c r="A1036" s="72" t="s">
        <v>2299</v>
      </c>
      <c r="B1036" s="66" t="s">
        <v>2300</v>
      </c>
      <c r="C1036" s="67">
        <v>80</v>
      </c>
      <c r="D1036" s="67" t="s">
        <v>334</v>
      </c>
      <c r="E1036" s="71">
        <v>0.128529756927103</v>
      </c>
      <c r="F1036" s="68">
        <v>34.287661895023902</v>
      </c>
      <c r="G1036" s="71">
        <v>8.0744819457985298E-2</v>
      </c>
      <c r="H1036" s="68">
        <v>38.582140422631198</v>
      </c>
      <c r="I1036" s="71">
        <v>0</v>
      </c>
      <c r="J1036" s="68">
        <v>29.311520109066102</v>
      </c>
      <c r="K1036" s="71">
        <v>0.30484445132332499</v>
      </c>
      <c r="L1036" s="68">
        <v>50.374914792092703</v>
      </c>
    </row>
    <row r="1037" spans="1:12" x14ac:dyDescent="0.2">
      <c r="A1037" s="72" t="s">
        <v>2301</v>
      </c>
      <c r="B1037" s="66" t="s">
        <v>2302</v>
      </c>
      <c r="C1037" s="67">
        <v>80</v>
      </c>
      <c r="D1037" s="67" t="s">
        <v>334</v>
      </c>
      <c r="E1037" s="71">
        <v>0.111319853841494</v>
      </c>
      <c r="F1037" s="68">
        <v>25.6987048398091</v>
      </c>
      <c r="G1037" s="71">
        <v>0.12851826055341301</v>
      </c>
      <c r="H1037" s="68">
        <v>50.715746421267902</v>
      </c>
      <c r="I1037" s="71">
        <v>4.0621535490791999E-6</v>
      </c>
      <c r="J1037" s="68">
        <v>35.310156782549399</v>
      </c>
      <c r="K1037" s="71">
        <v>0.20543723881752099</v>
      </c>
      <c r="L1037" s="68">
        <v>29.311520109066102</v>
      </c>
    </row>
    <row r="1038" spans="1:12" x14ac:dyDescent="0.2">
      <c r="A1038" s="72" t="s">
        <v>2303</v>
      </c>
      <c r="B1038" s="66" t="s">
        <v>2304</v>
      </c>
      <c r="C1038" s="67">
        <v>80</v>
      </c>
      <c r="D1038" s="67" t="s">
        <v>334</v>
      </c>
      <c r="E1038" s="71">
        <v>0.137102731771644</v>
      </c>
      <c r="F1038" s="68">
        <v>39.127471029311501</v>
      </c>
      <c r="G1038" s="71">
        <v>0.239762095793533</v>
      </c>
      <c r="H1038" s="68">
        <v>70.074982958418502</v>
      </c>
      <c r="I1038" s="71">
        <v>3.85929434707662E-5</v>
      </c>
      <c r="J1038" s="68">
        <v>40.490797546012303</v>
      </c>
      <c r="K1038" s="71">
        <v>0.17150750657792899</v>
      </c>
      <c r="L1038" s="68">
        <v>22.699386503067501</v>
      </c>
    </row>
    <row r="1039" spans="1:12" x14ac:dyDescent="0.2">
      <c r="A1039" s="72" t="s">
        <v>2305</v>
      </c>
      <c r="B1039" s="66" t="s">
        <v>2306</v>
      </c>
      <c r="C1039" s="67">
        <v>5</v>
      </c>
      <c r="D1039" s="67" t="s">
        <v>334</v>
      </c>
      <c r="E1039" s="71">
        <v>0.42325498144946</v>
      </c>
      <c r="F1039" s="68">
        <v>90.067340067340098</v>
      </c>
      <c r="G1039" s="71">
        <v>0.55994990438852998</v>
      </c>
      <c r="H1039" s="68">
        <v>97.979797979797993</v>
      </c>
      <c r="I1039" s="71">
        <v>0.30601737049734201</v>
      </c>
      <c r="J1039" s="68">
        <v>96.464646464646506</v>
      </c>
      <c r="K1039" s="71">
        <v>0.403797669462508</v>
      </c>
      <c r="L1039" s="68">
        <v>33.670033670033703</v>
      </c>
    </row>
    <row r="1040" spans="1:12" x14ac:dyDescent="0.2">
      <c r="A1040" s="72" t="s">
        <v>2307</v>
      </c>
      <c r="B1040" s="66" t="s">
        <v>2308</v>
      </c>
      <c r="C1040" s="67">
        <v>5</v>
      </c>
      <c r="D1040" s="67" t="s">
        <v>334</v>
      </c>
      <c r="E1040" s="71">
        <v>0.27567232387783303</v>
      </c>
      <c r="F1040" s="68">
        <v>46.969696969696997</v>
      </c>
      <c r="G1040" s="71">
        <v>0.27498971011936302</v>
      </c>
      <c r="H1040" s="68">
        <v>79.292929292929301</v>
      </c>
      <c r="I1040" s="71">
        <v>1.9749422074919198E-3</v>
      </c>
      <c r="J1040" s="68">
        <v>63.468013468013503</v>
      </c>
      <c r="K1040" s="71">
        <v>0.550052319306646</v>
      </c>
      <c r="L1040" s="68">
        <v>48.484848484848499</v>
      </c>
    </row>
    <row r="1041" spans="1:12" x14ac:dyDescent="0.2">
      <c r="A1041" s="72" t="s">
        <v>2309</v>
      </c>
      <c r="B1041" s="66" t="s">
        <v>2310</v>
      </c>
      <c r="C1041" s="67">
        <v>5</v>
      </c>
      <c r="D1041" s="67" t="s">
        <v>334</v>
      </c>
      <c r="E1041" s="71">
        <v>0.49682166356260998</v>
      </c>
      <c r="F1041" s="68">
        <v>97.474747474747502</v>
      </c>
      <c r="G1041" s="71">
        <v>0.38611170997690503</v>
      </c>
      <c r="H1041" s="68">
        <v>93.0976430976431</v>
      </c>
      <c r="I1041" s="71">
        <v>0.528161030542461</v>
      </c>
      <c r="J1041" s="68">
        <v>98.821548821548802</v>
      </c>
      <c r="K1041" s="71">
        <v>0.57619225016846298</v>
      </c>
      <c r="L1041" s="68">
        <v>51.515151515151501</v>
      </c>
    </row>
    <row r="1042" spans="1:12" x14ac:dyDescent="0.2">
      <c r="A1042" s="72" t="s">
        <v>2311</v>
      </c>
      <c r="B1042" s="66" t="s">
        <v>2312</v>
      </c>
      <c r="C1042" s="67">
        <v>5</v>
      </c>
      <c r="D1042" s="67" t="s">
        <v>334</v>
      </c>
      <c r="E1042" s="71">
        <v>0.29164329072970302</v>
      </c>
      <c r="F1042" s="68">
        <v>51.683501683501703</v>
      </c>
      <c r="G1042" s="71">
        <v>0.27880538346223499</v>
      </c>
      <c r="H1042" s="68">
        <v>79.966329966329994</v>
      </c>
      <c r="I1042" s="71">
        <v>1.3031933773341E-2</v>
      </c>
      <c r="J1042" s="68">
        <v>77.7777777777778</v>
      </c>
      <c r="K1042" s="71">
        <v>0.58309255495353296</v>
      </c>
      <c r="L1042" s="68">
        <v>52.356902356902403</v>
      </c>
    </row>
    <row r="1043" spans="1:12" x14ac:dyDescent="0.2">
      <c r="A1043" s="72" t="s">
        <v>2313</v>
      </c>
      <c r="B1043" s="66" t="s">
        <v>2314</v>
      </c>
      <c r="C1043" s="67">
        <v>13</v>
      </c>
      <c r="D1043" s="67" t="s">
        <v>334</v>
      </c>
      <c r="E1043" s="71">
        <v>0.32624800479639099</v>
      </c>
      <c r="F1043" s="68">
        <v>74.363916730917495</v>
      </c>
      <c r="G1043" s="71">
        <v>0.57637962187509895</v>
      </c>
      <c r="H1043" s="68">
        <v>97.609868928296095</v>
      </c>
      <c r="I1043" s="71">
        <v>4.3120554804634399E-2</v>
      </c>
      <c r="J1043" s="68">
        <v>90.555127216653801</v>
      </c>
      <c r="K1043" s="71">
        <v>0.35924383770944002</v>
      </c>
      <c r="L1043" s="68">
        <v>49.498843484965299</v>
      </c>
    </row>
    <row r="1044" spans="1:12" x14ac:dyDescent="0.2">
      <c r="A1044" s="72" t="s">
        <v>2315</v>
      </c>
      <c r="B1044" s="66" t="s">
        <v>2316</v>
      </c>
      <c r="C1044" s="67">
        <v>5</v>
      </c>
      <c r="D1044" s="67" t="s">
        <v>334</v>
      </c>
      <c r="E1044" s="71">
        <v>0.45718726725283498</v>
      </c>
      <c r="F1044" s="68">
        <v>94.781144781144803</v>
      </c>
      <c r="G1044" s="71">
        <v>0.84589001442672895</v>
      </c>
      <c r="H1044" s="68">
        <v>99.831649831649798</v>
      </c>
      <c r="I1044" s="71">
        <v>0.107897649687258</v>
      </c>
      <c r="J1044" s="68">
        <v>90.404040404040401</v>
      </c>
      <c r="K1044" s="71">
        <v>0.41777413764451699</v>
      </c>
      <c r="L1044" s="68">
        <v>35.185185185185198</v>
      </c>
    </row>
    <row r="1045" spans="1:12" x14ac:dyDescent="0.2">
      <c r="A1045" s="72" t="s">
        <v>2317</v>
      </c>
      <c r="B1045" s="66" t="s">
        <v>2318</v>
      </c>
      <c r="C1045" s="67">
        <v>13</v>
      </c>
      <c r="D1045" s="67" t="s">
        <v>334</v>
      </c>
      <c r="E1045" s="71">
        <v>0.29364444503291798</v>
      </c>
      <c r="F1045" s="68">
        <v>66.615265998458</v>
      </c>
      <c r="G1045" s="71">
        <v>0.428347402479826</v>
      </c>
      <c r="H1045" s="68">
        <v>95.335389360061697</v>
      </c>
      <c r="I1045" s="71">
        <v>1.37685138246711E-2</v>
      </c>
      <c r="J1045" s="68">
        <v>86.198920585967599</v>
      </c>
      <c r="K1045" s="71">
        <v>0.43881741879425601</v>
      </c>
      <c r="L1045" s="68">
        <v>56.5535851966076</v>
      </c>
    </row>
    <row r="1046" spans="1:12" x14ac:dyDescent="0.2">
      <c r="A1046" s="72" t="s">
        <v>2319</v>
      </c>
      <c r="B1046" s="66" t="s">
        <v>2320</v>
      </c>
      <c r="C1046" s="67">
        <v>13</v>
      </c>
      <c r="D1046" s="67" t="s">
        <v>334</v>
      </c>
      <c r="E1046" s="71">
        <v>0.54419528386956595</v>
      </c>
      <c r="F1046" s="68">
        <v>99.190439475713205</v>
      </c>
      <c r="G1046" s="71">
        <v>0.99045274973664799</v>
      </c>
      <c r="H1046" s="68">
        <v>99.922898997687</v>
      </c>
      <c r="I1046" s="71">
        <v>0.223166984629908</v>
      </c>
      <c r="J1046" s="68">
        <v>95.759444872783305</v>
      </c>
      <c r="K1046" s="71">
        <v>0.418966117242144</v>
      </c>
      <c r="L1046" s="68">
        <v>54.741711642251303</v>
      </c>
    </row>
    <row r="1047" spans="1:12" x14ac:dyDescent="0.2">
      <c r="A1047" s="72" t="s">
        <v>2321</v>
      </c>
      <c r="B1047" s="66" t="s">
        <v>2322</v>
      </c>
      <c r="C1047" s="67">
        <v>13</v>
      </c>
      <c r="D1047" s="67" t="s">
        <v>334</v>
      </c>
      <c r="E1047" s="71">
        <v>0.53228488556811804</v>
      </c>
      <c r="F1047" s="68">
        <v>99.113338473400205</v>
      </c>
      <c r="G1047" s="71">
        <v>0.96951619555525304</v>
      </c>
      <c r="H1047" s="68">
        <v>99.653045489591406</v>
      </c>
      <c r="I1047" s="71">
        <v>0.16410283041937501</v>
      </c>
      <c r="J1047" s="68">
        <v>94.718581341557396</v>
      </c>
      <c r="K1047" s="71">
        <v>0.46323563072972601</v>
      </c>
      <c r="L1047" s="68">
        <v>58.789514263685398</v>
      </c>
    </row>
    <row r="1048" spans="1:12" x14ac:dyDescent="0.2">
      <c r="A1048" s="72" t="s">
        <v>2323</v>
      </c>
      <c r="B1048" s="66" t="s">
        <v>2324</v>
      </c>
      <c r="C1048" s="67">
        <v>13</v>
      </c>
      <c r="D1048" s="67" t="s">
        <v>334</v>
      </c>
      <c r="E1048" s="71">
        <v>0.4606122625297</v>
      </c>
      <c r="F1048" s="68">
        <v>97.764070932922095</v>
      </c>
      <c r="G1048" s="71">
        <v>0.88781456103432099</v>
      </c>
      <c r="H1048" s="68">
        <v>99.421742482652306</v>
      </c>
      <c r="I1048" s="71">
        <v>0.12809639814667101</v>
      </c>
      <c r="J1048" s="68">
        <v>93.639167309174994</v>
      </c>
      <c r="K1048" s="71">
        <v>0.365925828408109</v>
      </c>
      <c r="L1048" s="68">
        <v>50.1542020046261</v>
      </c>
    </row>
    <row r="1049" spans="1:12" x14ac:dyDescent="0.2">
      <c r="A1049" s="72" t="s">
        <v>2325</v>
      </c>
      <c r="B1049" s="66" t="s">
        <v>2326</v>
      </c>
      <c r="C1049" s="67">
        <v>13</v>
      </c>
      <c r="D1049" s="67" t="s">
        <v>334</v>
      </c>
      <c r="E1049" s="71">
        <v>0.52225954501333105</v>
      </c>
      <c r="F1049" s="68">
        <v>98.882035466461105</v>
      </c>
      <c r="G1049" s="71">
        <v>0.99042150032667298</v>
      </c>
      <c r="H1049" s="68">
        <v>99.884348496530393</v>
      </c>
      <c r="I1049" s="71">
        <v>0.31291832630939598</v>
      </c>
      <c r="J1049" s="68">
        <v>96.838858905165793</v>
      </c>
      <c r="K1049" s="71">
        <v>0.26343880840392397</v>
      </c>
      <c r="L1049" s="68">
        <v>40.863531225905902</v>
      </c>
    </row>
    <row r="1050" spans="1:12" x14ac:dyDescent="0.2">
      <c r="A1050" s="72" t="s">
        <v>2327</v>
      </c>
      <c r="B1050" s="66" t="s">
        <v>2328</v>
      </c>
      <c r="C1050" s="67">
        <v>5</v>
      </c>
      <c r="D1050" s="67" t="s">
        <v>334</v>
      </c>
      <c r="E1050" s="71">
        <v>0.318547004212555</v>
      </c>
      <c r="F1050" s="68">
        <v>59.932659932659902</v>
      </c>
      <c r="G1050" s="71">
        <v>0.25366520737078802</v>
      </c>
      <c r="H1050" s="68">
        <v>64.309764309764304</v>
      </c>
      <c r="I1050" s="71">
        <v>2.1600641862680502E-3</v>
      </c>
      <c r="J1050" s="68">
        <v>64.478114478114506</v>
      </c>
      <c r="K1050" s="71">
        <v>0.69981574108060796</v>
      </c>
      <c r="L1050" s="68">
        <v>66.161616161616195</v>
      </c>
    </row>
    <row r="1051" spans="1:12" x14ac:dyDescent="0.2">
      <c r="A1051" s="72" t="s">
        <v>2329</v>
      </c>
      <c r="B1051" s="66" t="s">
        <v>2330</v>
      </c>
      <c r="C1051" s="67">
        <v>5</v>
      </c>
      <c r="D1051" s="67" t="s">
        <v>334</v>
      </c>
      <c r="E1051" s="71">
        <v>0.43430880789211201</v>
      </c>
      <c r="F1051" s="68">
        <v>91.919191919191903</v>
      </c>
      <c r="G1051" s="71">
        <v>0.69226011766075901</v>
      </c>
      <c r="H1051" s="68">
        <v>99.158249158249205</v>
      </c>
      <c r="I1051" s="71">
        <v>4.4941752099298099E-2</v>
      </c>
      <c r="J1051" s="68">
        <v>84.680134680134699</v>
      </c>
      <c r="K1051" s="71">
        <v>0.56572455391627796</v>
      </c>
      <c r="L1051" s="68">
        <v>50.168350168350202</v>
      </c>
    </row>
    <row r="1052" spans="1:12" x14ac:dyDescent="0.2">
      <c r="A1052" s="72" t="s">
        <v>2331</v>
      </c>
      <c r="B1052" s="66" t="s">
        <v>2332</v>
      </c>
      <c r="C1052" s="67">
        <v>5</v>
      </c>
      <c r="D1052" s="67" t="s">
        <v>334</v>
      </c>
      <c r="E1052" s="71">
        <v>0.56365090014286601</v>
      </c>
      <c r="F1052" s="68">
        <v>98.989898989899004</v>
      </c>
      <c r="G1052" s="71">
        <v>0.94260597326939</v>
      </c>
      <c r="H1052" s="68">
        <v>100</v>
      </c>
      <c r="I1052" s="71">
        <v>0.33577712787213698</v>
      </c>
      <c r="J1052" s="68">
        <v>97.306397306397301</v>
      </c>
      <c r="K1052" s="71">
        <v>0.41256959928706899</v>
      </c>
      <c r="L1052" s="68">
        <v>34.680134680134699</v>
      </c>
    </row>
    <row r="1053" spans="1:12" x14ac:dyDescent="0.2">
      <c r="A1053" s="72" t="s">
        <v>2333</v>
      </c>
      <c r="B1053" s="66" t="s">
        <v>2334</v>
      </c>
      <c r="C1053" s="67">
        <v>13</v>
      </c>
      <c r="D1053" s="67" t="s">
        <v>334</v>
      </c>
      <c r="E1053" s="71">
        <v>0.478483973184541</v>
      </c>
      <c r="F1053" s="68">
        <v>98.419429452582904</v>
      </c>
      <c r="G1053" s="71">
        <v>0.80506515051130101</v>
      </c>
      <c r="H1053" s="68">
        <v>99.113338473400205</v>
      </c>
      <c r="I1053" s="71">
        <v>0.345565590402658</v>
      </c>
      <c r="J1053" s="68">
        <v>97.301464919043994</v>
      </c>
      <c r="K1053" s="71">
        <v>0.284821178639664</v>
      </c>
      <c r="L1053" s="68">
        <v>42.444101773322998</v>
      </c>
    </row>
    <row r="1054" spans="1:12" x14ac:dyDescent="0.2">
      <c r="A1054" s="72" t="s">
        <v>1426</v>
      </c>
      <c r="B1054" s="66" t="s">
        <v>2335</v>
      </c>
      <c r="C1054" s="67">
        <v>13</v>
      </c>
      <c r="D1054" s="67" t="s">
        <v>334</v>
      </c>
      <c r="E1054" s="71">
        <v>0.46345186309986602</v>
      </c>
      <c r="F1054" s="68">
        <v>97.918272937548196</v>
      </c>
      <c r="G1054" s="71">
        <v>0.968397998752904</v>
      </c>
      <c r="H1054" s="68">
        <v>99.614494988434899</v>
      </c>
      <c r="I1054" s="71">
        <v>9.80178204344892E-2</v>
      </c>
      <c r="J1054" s="68">
        <v>92.906707787201199</v>
      </c>
      <c r="K1054" s="71">
        <v>0.32393977011220498</v>
      </c>
      <c r="L1054" s="68">
        <v>46.337702390131099</v>
      </c>
    </row>
    <row r="1055" spans="1:12" x14ac:dyDescent="0.2">
      <c r="A1055" s="72" t="s">
        <v>2336</v>
      </c>
      <c r="B1055" s="66" t="s">
        <v>2337</v>
      </c>
      <c r="C1055" s="67">
        <v>13</v>
      </c>
      <c r="D1055" s="67" t="s">
        <v>334</v>
      </c>
      <c r="E1055" s="71">
        <v>0.549295031428784</v>
      </c>
      <c r="F1055" s="68">
        <v>99.267540478026206</v>
      </c>
      <c r="G1055" s="71">
        <v>0.98843225002328905</v>
      </c>
      <c r="H1055" s="68">
        <v>99.8457979953739</v>
      </c>
      <c r="I1055" s="71">
        <v>0.38437579368932301</v>
      </c>
      <c r="J1055" s="68">
        <v>97.879722436391702</v>
      </c>
      <c r="K1055" s="71">
        <v>0.27507705057373899</v>
      </c>
      <c r="L1055" s="68">
        <v>41.634541249036197</v>
      </c>
    </row>
    <row r="1056" spans="1:12" x14ac:dyDescent="0.2">
      <c r="A1056" s="72" t="s">
        <v>2338</v>
      </c>
      <c r="B1056" s="66" t="s">
        <v>2339</v>
      </c>
      <c r="C1056" s="67">
        <v>13</v>
      </c>
      <c r="D1056" s="67" t="s">
        <v>334</v>
      </c>
      <c r="E1056" s="71">
        <v>0.24907550805708201</v>
      </c>
      <c r="F1056" s="68">
        <v>56.206630686198899</v>
      </c>
      <c r="G1056" s="71">
        <v>0.25079681274900401</v>
      </c>
      <c r="H1056" s="68">
        <v>76.484194294525807</v>
      </c>
      <c r="I1056" s="71">
        <v>1.35374496842977E-2</v>
      </c>
      <c r="J1056" s="68">
        <v>86.121819583654599</v>
      </c>
      <c r="K1056" s="71">
        <v>0.48289226173794397</v>
      </c>
      <c r="L1056" s="68">
        <v>60.2158828064765</v>
      </c>
    </row>
    <row r="1057" spans="1:12" x14ac:dyDescent="0.2">
      <c r="A1057" s="72" t="s">
        <v>2340</v>
      </c>
      <c r="B1057" s="66" t="s">
        <v>2341</v>
      </c>
      <c r="C1057" s="67">
        <v>13</v>
      </c>
      <c r="D1057" s="67" t="s">
        <v>334</v>
      </c>
      <c r="E1057" s="71">
        <v>0.238127419427101</v>
      </c>
      <c r="F1057" s="68">
        <v>54.317656129529702</v>
      </c>
      <c r="G1057" s="71">
        <v>0.25</v>
      </c>
      <c r="H1057" s="68">
        <v>75.481881264456405</v>
      </c>
      <c r="I1057" s="71">
        <v>2.0936846035230902E-3</v>
      </c>
      <c r="J1057" s="68">
        <v>79.375481881264406</v>
      </c>
      <c r="K1057" s="71">
        <v>0.46228857367778098</v>
      </c>
      <c r="L1057" s="68">
        <v>58.750963762528897</v>
      </c>
    </row>
    <row r="1058" spans="1:12" x14ac:dyDescent="0.2">
      <c r="A1058" s="72" t="s">
        <v>2342</v>
      </c>
      <c r="B1058" s="66" t="s">
        <v>2343</v>
      </c>
      <c r="C1058" s="67">
        <v>13</v>
      </c>
      <c r="D1058" s="67" t="s">
        <v>334</v>
      </c>
      <c r="E1058" s="71">
        <v>0.20007068897163899</v>
      </c>
      <c r="F1058" s="68">
        <v>44.911333847340003</v>
      </c>
      <c r="G1058" s="71">
        <v>0.251593625333209</v>
      </c>
      <c r="H1058" s="68">
        <v>76.7540478026214</v>
      </c>
      <c r="I1058" s="71">
        <v>5.9690975132294898E-3</v>
      </c>
      <c r="J1058" s="68">
        <v>82.922127987663799</v>
      </c>
      <c r="K1058" s="71">
        <v>0.34264934406847902</v>
      </c>
      <c r="L1058" s="68">
        <v>47.802621434078603</v>
      </c>
    </row>
    <row r="1059" spans="1:12" x14ac:dyDescent="0.2">
      <c r="A1059" s="72" t="s">
        <v>2344</v>
      </c>
      <c r="B1059" s="66" t="s">
        <v>2344</v>
      </c>
      <c r="C1059" s="67">
        <v>13</v>
      </c>
      <c r="D1059" s="67" t="s">
        <v>334</v>
      </c>
      <c r="E1059" s="71">
        <v>0.207543264220931</v>
      </c>
      <c r="F1059" s="68">
        <v>46.8388589051658</v>
      </c>
      <c r="G1059" s="71">
        <v>0.25</v>
      </c>
      <c r="H1059" s="68">
        <v>75.481881264456405</v>
      </c>
      <c r="I1059" s="71">
        <v>2.1973556014819399E-5</v>
      </c>
      <c r="J1059" s="68">
        <v>59.097918272937498</v>
      </c>
      <c r="K1059" s="71">
        <v>0.37260781910677798</v>
      </c>
      <c r="L1059" s="68">
        <v>50.925212027756402</v>
      </c>
    </row>
    <row r="1060" spans="1:12" x14ac:dyDescent="0.2">
      <c r="A1060" s="72" t="s">
        <v>2345</v>
      </c>
      <c r="B1060" s="66" t="s">
        <v>2346</v>
      </c>
      <c r="C1060" s="67">
        <v>13</v>
      </c>
      <c r="D1060" s="67" t="s">
        <v>334</v>
      </c>
      <c r="E1060" s="71">
        <v>0.19665884927028501</v>
      </c>
      <c r="F1060" s="68">
        <v>44.024672320740201</v>
      </c>
      <c r="G1060" s="71">
        <v>0.25</v>
      </c>
      <c r="H1060" s="68">
        <v>75.481881264456405</v>
      </c>
      <c r="I1060" s="71">
        <v>2.1845119497955301E-11</v>
      </c>
      <c r="J1060" s="68">
        <v>33.4618350038551</v>
      </c>
      <c r="K1060" s="71">
        <v>0.33997654778901099</v>
      </c>
      <c r="L1060" s="68">
        <v>47.648419429452602</v>
      </c>
    </row>
    <row r="1061" spans="1:12" x14ac:dyDescent="0.2">
      <c r="A1061" s="72" t="s">
        <v>2347</v>
      </c>
      <c r="B1061" s="66" t="s">
        <v>2348</v>
      </c>
      <c r="C1061" s="67">
        <v>13</v>
      </c>
      <c r="D1061" s="67" t="s">
        <v>334</v>
      </c>
      <c r="E1061" s="71">
        <v>0.20853497318341499</v>
      </c>
      <c r="F1061" s="68">
        <v>46.954510408635301</v>
      </c>
      <c r="G1061" s="71">
        <v>0.315502769533901</v>
      </c>
      <c r="H1061" s="68">
        <v>89.8612181958365</v>
      </c>
      <c r="I1061" s="71">
        <v>2.56220300120704E-3</v>
      </c>
      <c r="J1061" s="68">
        <v>79.915188897455707</v>
      </c>
      <c r="K1061" s="71">
        <v>0.30753994701513898</v>
      </c>
      <c r="L1061" s="68">
        <v>44.294525828835802</v>
      </c>
    </row>
    <row r="1062" spans="1:12" x14ac:dyDescent="0.2">
      <c r="A1062" s="72" t="s">
        <v>2349</v>
      </c>
      <c r="B1062" s="66" t="s">
        <v>2350</v>
      </c>
      <c r="C1062" s="67">
        <v>13</v>
      </c>
      <c r="D1062" s="67" t="s">
        <v>334</v>
      </c>
      <c r="E1062" s="71">
        <v>0.210814079376378</v>
      </c>
      <c r="F1062" s="68">
        <v>47.609868928296102</v>
      </c>
      <c r="G1062" s="71">
        <v>0.29148418508173102</v>
      </c>
      <c r="H1062" s="68">
        <v>87.162683114880494</v>
      </c>
      <c r="I1062" s="71">
        <v>1.41508161118356E-2</v>
      </c>
      <c r="J1062" s="68">
        <v>86.391673091750206</v>
      </c>
      <c r="K1062" s="71">
        <v>0.32680723693556801</v>
      </c>
      <c r="L1062" s="68">
        <v>46.5690053970702</v>
      </c>
    </row>
    <row r="1063" spans="1:12" x14ac:dyDescent="0.2">
      <c r="A1063" s="72" t="s">
        <v>2351</v>
      </c>
      <c r="B1063" s="66" t="s">
        <v>2352</v>
      </c>
      <c r="C1063" s="67">
        <v>13</v>
      </c>
      <c r="D1063" s="67" t="s">
        <v>334</v>
      </c>
      <c r="E1063" s="71">
        <v>0.23208999861100099</v>
      </c>
      <c r="F1063" s="68">
        <v>52.737085582112599</v>
      </c>
      <c r="G1063" s="71">
        <v>0.33776458494783101</v>
      </c>
      <c r="H1063" s="68">
        <v>91.827293754818797</v>
      </c>
      <c r="I1063" s="71">
        <v>3.8769505736063303E-2</v>
      </c>
      <c r="J1063" s="68">
        <v>90.0154202004626</v>
      </c>
      <c r="K1063" s="71">
        <v>0.31973590514910999</v>
      </c>
      <c r="L1063" s="68">
        <v>45.952197378565899</v>
      </c>
    </row>
    <row r="1064" spans="1:12" x14ac:dyDescent="0.2">
      <c r="A1064" s="72" t="s">
        <v>2353</v>
      </c>
      <c r="B1064" s="66" t="s">
        <v>2354</v>
      </c>
      <c r="C1064" s="67">
        <v>13</v>
      </c>
      <c r="D1064" s="67" t="s">
        <v>334</v>
      </c>
      <c r="E1064" s="71">
        <v>0.171107057077411</v>
      </c>
      <c r="F1064" s="68">
        <v>38.704703161141097</v>
      </c>
      <c r="G1064" s="71">
        <v>0.26992031872509897</v>
      </c>
      <c r="H1064" s="68">
        <v>83.076329992289899</v>
      </c>
      <c r="I1064" s="71">
        <v>2.0268674311271699E-4</v>
      </c>
      <c r="J1064" s="68">
        <v>71.434078643022403</v>
      </c>
      <c r="K1064" s="71">
        <v>0.24319816576402201</v>
      </c>
      <c r="L1064" s="68">
        <v>39.360061680801799</v>
      </c>
    </row>
    <row r="1065" spans="1:12" x14ac:dyDescent="0.2">
      <c r="A1065" s="72" t="s">
        <v>2355</v>
      </c>
      <c r="B1065" s="66" t="s">
        <v>2356</v>
      </c>
      <c r="C1065" s="67">
        <v>13</v>
      </c>
      <c r="D1065" s="67" t="s">
        <v>334</v>
      </c>
      <c r="E1065" s="71">
        <v>0.19266198534293599</v>
      </c>
      <c r="F1065" s="68">
        <v>43.1380107941403</v>
      </c>
      <c r="G1065" s="71">
        <v>0.249999999999864</v>
      </c>
      <c r="H1065" s="68">
        <v>39.360061680801799</v>
      </c>
      <c r="I1065" s="71">
        <v>6.3287165065176296E-5</v>
      </c>
      <c r="J1065" s="68">
        <v>66.229760986892799</v>
      </c>
      <c r="K1065" s="71">
        <v>0.327922668863879</v>
      </c>
      <c r="L1065" s="68">
        <v>46.7232074016962</v>
      </c>
    </row>
    <row r="1066" spans="1:12" x14ac:dyDescent="0.2">
      <c r="A1066" s="72" t="s">
        <v>2357</v>
      </c>
      <c r="B1066" s="66" t="s">
        <v>2358</v>
      </c>
      <c r="C1066" s="67">
        <v>13</v>
      </c>
      <c r="D1066" s="67" t="s">
        <v>334</v>
      </c>
      <c r="E1066" s="71">
        <v>0.17598908542800201</v>
      </c>
      <c r="F1066" s="68">
        <v>39.82266769468</v>
      </c>
      <c r="G1066" s="71">
        <v>0.31017737649828298</v>
      </c>
      <c r="H1066" s="68">
        <v>89.321511179645299</v>
      </c>
      <c r="I1066" s="71">
        <v>2.4985502243797E-2</v>
      </c>
      <c r="J1066" s="68">
        <v>88.936006168080198</v>
      </c>
      <c r="K1066" s="71">
        <v>0.192804377541927</v>
      </c>
      <c r="L1066" s="68">
        <v>35.350809560524297</v>
      </c>
    </row>
    <row r="1067" spans="1:12" x14ac:dyDescent="0.2">
      <c r="A1067" s="72" t="s">
        <v>2359</v>
      </c>
      <c r="B1067" s="66" t="s">
        <v>2360</v>
      </c>
      <c r="C1067" s="67">
        <v>13</v>
      </c>
      <c r="D1067" s="67" t="s">
        <v>334</v>
      </c>
      <c r="E1067" s="71">
        <v>0.26727005654848701</v>
      </c>
      <c r="F1067" s="68">
        <v>61.372397841171903</v>
      </c>
      <c r="G1067" s="71">
        <v>0.25</v>
      </c>
      <c r="H1067" s="68">
        <v>75.481881264456405</v>
      </c>
      <c r="I1067" s="71">
        <v>6.1807608097466194E-5</v>
      </c>
      <c r="J1067" s="68">
        <v>66.037008481110306</v>
      </c>
      <c r="K1067" s="71">
        <v>0.55174836203736199</v>
      </c>
      <c r="L1067" s="68">
        <v>66.615265998458</v>
      </c>
    </row>
    <row r="1068" spans="1:12" x14ac:dyDescent="0.2">
      <c r="A1068" s="72" t="s">
        <v>2361</v>
      </c>
      <c r="B1068" s="66" t="s">
        <v>2362</v>
      </c>
      <c r="C1068" s="67">
        <v>13</v>
      </c>
      <c r="D1068" s="67" t="s">
        <v>334</v>
      </c>
      <c r="E1068" s="71">
        <v>0.28862305902568602</v>
      </c>
      <c r="F1068" s="68">
        <v>65.265998457980004</v>
      </c>
      <c r="G1068" s="71">
        <v>0.25</v>
      </c>
      <c r="H1068" s="68">
        <v>75.481881264456405</v>
      </c>
      <c r="I1068" s="71">
        <v>0</v>
      </c>
      <c r="J1068" s="68">
        <v>32.459521973785698</v>
      </c>
      <c r="K1068" s="71">
        <v>0.61586917707705702</v>
      </c>
      <c r="L1068" s="68">
        <v>70.740169622205102</v>
      </c>
    </row>
    <row r="1069" spans="1:12" x14ac:dyDescent="0.2">
      <c r="A1069" s="72" t="s">
        <v>2363</v>
      </c>
      <c r="B1069" s="66" t="s">
        <v>2364</v>
      </c>
      <c r="C1069" s="67">
        <v>13</v>
      </c>
      <c r="D1069" s="67" t="s">
        <v>334</v>
      </c>
      <c r="E1069" s="71">
        <v>0.198529848457182</v>
      </c>
      <c r="F1069" s="68">
        <v>44.410177332305302</v>
      </c>
      <c r="G1069" s="71">
        <v>0.25</v>
      </c>
      <c r="H1069" s="68">
        <v>75.481881264456405</v>
      </c>
      <c r="I1069" s="71">
        <v>1.2532581475977901E-4</v>
      </c>
      <c r="J1069" s="68">
        <v>69.506553585196599</v>
      </c>
      <c r="K1069" s="71">
        <v>0.34546421955678602</v>
      </c>
      <c r="L1069" s="68">
        <v>48.033924441017703</v>
      </c>
    </row>
    <row r="1070" spans="1:12" x14ac:dyDescent="0.2">
      <c r="A1070" s="72" t="s">
        <v>2365</v>
      </c>
      <c r="B1070" s="66" t="s">
        <v>2366</v>
      </c>
      <c r="C1070" s="67">
        <v>13</v>
      </c>
      <c r="D1070" s="67" t="s">
        <v>334</v>
      </c>
      <c r="E1070" s="71">
        <v>0.20891969833433</v>
      </c>
      <c r="F1070" s="68">
        <v>47.185813415574401</v>
      </c>
      <c r="G1070" s="71">
        <v>0.249999999999963</v>
      </c>
      <c r="H1070" s="68">
        <v>39.437162683114899</v>
      </c>
      <c r="I1070" s="71">
        <v>2.2682083979760498E-9</v>
      </c>
      <c r="J1070" s="68">
        <v>35.466461063993798</v>
      </c>
      <c r="K1070" s="71">
        <v>0.376759092734819</v>
      </c>
      <c r="L1070" s="68">
        <v>51.233616037008503</v>
      </c>
    </row>
    <row r="1071" spans="1:12" x14ac:dyDescent="0.2">
      <c r="A1071" s="72" t="s">
        <v>2367</v>
      </c>
      <c r="B1071" s="66" t="s">
        <v>2368</v>
      </c>
      <c r="C1071" s="67">
        <v>13</v>
      </c>
      <c r="D1071" s="67" t="s">
        <v>334</v>
      </c>
      <c r="E1071" s="71">
        <v>0.161021565588605</v>
      </c>
      <c r="F1071" s="68">
        <v>36.7000771010023</v>
      </c>
      <c r="G1071" s="71">
        <v>0.249999999999961</v>
      </c>
      <c r="H1071" s="68">
        <v>39.398612181958399</v>
      </c>
      <c r="I1071" s="71">
        <v>1.55545679983639E-10</v>
      </c>
      <c r="J1071" s="68">
        <v>34.387047031611402</v>
      </c>
      <c r="K1071" s="71">
        <v>0.23306469661030799</v>
      </c>
      <c r="L1071" s="68">
        <v>38.357748650732503</v>
      </c>
    </row>
    <row r="1072" spans="1:12" x14ac:dyDescent="0.2">
      <c r="A1072" s="72" t="s">
        <v>2369</v>
      </c>
      <c r="B1072" s="66" t="s">
        <v>2370</v>
      </c>
      <c r="C1072" s="67">
        <v>13</v>
      </c>
      <c r="D1072" s="67" t="s">
        <v>334</v>
      </c>
      <c r="E1072" s="71">
        <v>0.132520503778291</v>
      </c>
      <c r="F1072" s="68">
        <v>30.0308404009252</v>
      </c>
      <c r="G1072" s="71">
        <v>0.25</v>
      </c>
      <c r="H1072" s="68">
        <v>75.481881264456405</v>
      </c>
      <c r="I1072" s="71">
        <v>0</v>
      </c>
      <c r="J1072" s="68">
        <v>32.459521973785698</v>
      </c>
      <c r="K1072" s="71">
        <v>0.147561511334873</v>
      </c>
      <c r="L1072" s="68">
        <v>30.878951426368499</v>
      </c>
    </row>
    <row r="1073" spans="1:12" x14ac:dyDescent="0.2">
      <c r="A1073" s="72" t="s">
        <v>2371</v>
      </c>
      <c r="B1073" s="66" t="s">
        <v>2372</v>
      </c>
      <c r="C1073" s="67">
        <v>13</v>
      </c>
      <c r="D1073" s="67" t="s">
        <v>334</v>
      </c>
      <c r="E1073" s="71">
        <v>0.183575925994241</v>
      </c>
      <c r="F1073" s="68">
        <v>41.249036237471103</v>
      </c>
      <c r="G1073" s="71">
        <v>0.271513944223021</v>
      </c>
      <c r="H1073" s="68">
        <v>83.384734001542</v>
      </c>
      <c r="I1073" s="71">
        <v>1.1402785516314601E-2</v>
      </c>
      <c r="J1073" s="68">
        <v>85.505011565150298</v>
      </c>
      <c r="K1073" s="71">
        <v>0.26781104824338597</v>
      </c>
      <c r="L1073" s="68">
        <v>41.056283731688502</v>
      </c>
    </row>
    <row r="1074" spans="1:12" x14ac:dyDescent="0.2">
      <c r="A1074" s="72" t="s">
        <v>2090</v>
      </c>
      <c r="B1074" s="66" t="s">
        <v>2373</v>
      </c>
      <c r="C1074" s="67">
        <v>13</v>
      </c>
      <c r="D1074" s="67" t="s">
        <v>334</v>
      </c>
      <c r="E1074" s="71">
        <v>0.270170372408851</v>
      </c>
      <c r="F1074" s="68">
        <v>61.873554356206597</v>
      </c>
      <c r="G1074" s="71">
        <v>0.25</v>
      </c>
      <c r="H1074" s="68">
        <v>75.481881264456405</v>
      </c>
      <c r="I1074" s="71">
        <v>1.1074117710481201E-3</v>
      </c>
      <c r="J1074" s="68">
        <v>77.332305319969194</v>
      </c>
      <c r="K1074" s="71">
        <v>0.559403705455504</v>
      </c>
      <c r="L1074" s="68">
        <v>66.923670007710101</v>
      </c>
    </row>
    <row r="1075" spans="1:12" x14ac:dyDescent="0.2">
      <c r="A1075" s="72" t="s">
        <v>2374</v>
      </c>
      <c r="B1075" s="66" t="s">
        <v>2375</v>
      </c>
      <c r="C1075" s="67">
        <v>13</v>
      </c>
      <c r="D1075" s="67" t="s">
        <v>334</v>
      </c>
      <c r="E1075" s="71">
        <v>0.24190253728268499</v>
      </c>
      <c r="F1075" s="68">
        <v>54.934464148033904</v>
      </c>
      <c r="G1075" s="71">
        <v>0.25318725092717997</v>
      </c>
      <c r="H1075" s="68">
        <v>77.717810331534295</v>
      </c>
      <c r="I1075" s="71">
        <v>5.6648768597372997E-3</v>
      </c>
      <c r="J1075" s="68">
        <v>82.767925983037799</v>
      </c>
      <c r="K1075" s="71">
        <v>0.46685548406113803</v>
      </c>
      <c r="L1075" s="68">
        <v>58.982266769467998</v>
      </c>
    </row>
    <row r="1076" spans="1:12" x14ac:dyDescent="0.2">
      <c r="A1076" s="72" t="s">
        <v>2376</v>
      </c>
      <c r="B1076" s="66" t="s">
        <v>2377</v>
      </c>
      <c r="C1076" s="67">
        <v>13</v>
      </c>
      <c r="D1076" s="67" t="s">
        <v>334</v>
      </c>
      <c r="E1076" s="71">
        <v>0.209764638414174</v>
      </c>
      <c r="F1076" s="68">
        <v>47.417116422513502</v>
      </c>
      <c r="G1076" s="71">
        <v>0.24802700317328599</v>
      </c>
      <c r="H1076" s="68">
        <v>32.536622976098698</v>
      </c>
      <c r="I1076" s="71">
        <v>1.01901616460874E-2</v>
      </c>
      <c r="J1076" s="68">
        <v>85.119506553585197</v>
      </c>
      <c r="K1076" s="71">
        <v>0.37107675042315003</v>
      </c>
      <c r="L1076" s="68">
        <v>50.809560524286802</v>
      </c>
    </row>
    <row r="1077" spans="1:12" x14ac:dyDescent="0.2">
      <c r="A1077" s="72" t="s">
        <v>2092</v>
      </c>
      <c r="B1077" s="66" t="s">
        <v>2378</v>
      </c>
      <c r="C1077" s="67">
        <v>13</v>
      </c>
      <c r="D1077" s="67" t="s">
        <v>334</v>
      </c>
      <c r="E1077" s="71">
        <v>0.25087345814381701</v>
      </c>
      <c r="F1077" s="68">
        <v>56.6306861989206</v>
      </c>
      <c r="G1077" s="71">
        <v>0.29609335380871199</v>
      </c>
      <c r="H1077" s="68">
        <v>87.586738627602202</v>
      </c>
      <c r="I1077" s="71">
        <v>1.2753350357335699E-2</v>
      </c>
      <c r="J1077" s="68">
        <v>86.044718581341598</v>
      </c>
      <c r="K1077" s="71">
        <v>0.44377367026540299</v>
      </c>
      <c r="L1077" s="68">
        <v>57.054741711642301</v>
      </c>
    </row>
    <row r="1078" spans="1:12" x14ac:dyDescent="0.2">
      <c r="A1078" s="72" t="s">
        <v>2379</v>
      </c>
      <c r="B1078" s="66" t="s">
        <v>2380</v>
      </c>
      <c r="C1078" s="67">
        <v>13</v>
      </c>
      <c r="D1078" s="67" t="s">
        <v>334</v>
      </c>
      <c r="E1078" s="71">
        <v>0.25200358917809201</v>
      </c>
      <c r="F1078" s="68">
        <v>56.939090208172701</v>
      </c>
      <c r="G1078" s="71">
        <v>0.30052806699574602</v>
      </c>
      <c r="H1078" s="68">
        <v>88.280647648419404</v>
      </c>
      <c r="I1078" s="71">
        <v>4.6012919110043998E-4</v>
      </c>
      <c r="J1078" s="68">
        <v>74.209714726291395</v>
      </c>
      <c r="K1078" s="71">
        <v>0.45502257134742902</v>
      </c>
      <c r="L1078" s="68">
        <v>58.018504240555103</v>
      </c>
    </row>
    <row r="1079" spans="1:12" x14ac:dyDescent="0.2">
      <c r="A1079" s="72" t="s">
        <v>2381</v>
      </c>
      <c r="B1079" s="66" t="s">
        <v>2382</v>
      </c>
      <c r="C1079" s="67">
        <v>13</v>
      </c>
      <c r="D1079" s="67" t="s">
        <v>334</v>
      </c>
      <c r="E1079" s="71">
        <v>0.217059563068522</v>
      </c>
      <c r="F1079" s="68">
        <v>48.843484965304597</v>
      </c>
      <c r="G1079" s="71">
        <v>0.265570900287244</v>
      </c>
      <c r="H1079" s="68">
        <v>81.919814957594497</v>
      </c>
      <c r="I1079" s="71">
        <v>1.7510687295163099E-3</v>
      </c>
      <c r="J1079" s="68">
        <v>78.912875867386305</v>
      </c>
      <c r="K1079" s="71">
        <v>0.38385672018880401</v>
      </c>
      <c r="L1079" s="68">
        <v>51.734772552043196</v>
      </c>
    </row>
    <row r="1080" spans="1:12" x14ac:dyDescent="0.2">
      <c r="A1080" s="72" t="s">
        <v>2383</v>
      </c>
      <c r="B1080" s="66" t="s">
        <v>2384</v>
      </c>
      <c r="C1080" s="67">
        <v>13</v>
      </c>
      <c r="D1080" s="67" t="s">
        <v>334</v>
      </c>
      <c r="E1080" s="71">
        <v>0.20252963563207901</v>
      </c>
      <c r="F1080" s="68">
        <v>45.412490362374697</v>
      </c>
      <c r="G1080" s="71">
        <v>0.24562225025121601</v>
      </c>
      <c r="H1080" s="68">
        <v>31.187355435620699</v>
      </c>
      <c r="I1080" s="71">
        <v>7.6318323641474795E-5</v>
      </c>
      <c r="J1080" s="68">
        <v>67.309175019275202</v>
      </c>
      <c r="K1080" s="71">
        <v>0.36189033832138001</v>
      </c>
      <c r="L1080" s="68">
        <v>49.8072474942174</v>
      </c>
    </row>
    <row r="1081" spans="1:12" x14ac:dyDescent="0.2">
      <c r="A1081" s="72" t="s">
        <v>2385</v>
      </c>
      <c r="B1081" s="66" t="s">
        <v>2386</v>
      </c>
      <c r="C1081" s="67">
        <v>13</v>
      </c>
      <c r="D1081" s="67" t="s">
        <v>334</v>
      </c>
      <c r="E1081" s="71">
        <v>0.23496416820445501</v>
      </c>
      <c r="F1081" s="68">
        <v>53.585196607555901</v>
      </c>
      <c r="G1081" s="71">
        <v>0.25</v>
      </c>
      <c r="H1081" s="68">
        <v>75.481881264456405</v>
      </c>
      <c r="I1081" s="71">
        <v>6.4603809831842202E-5</v>
      </c>
      <c r="J1081" s="68">
        <v>66.383962991518899</v>
      </c>
      <c r="K1081" s="71">
        <v>0.45482790080353402</v>
      </c>
      <c r="L1081" s="68">
        <v>57.979953739398603</v>
      </c>
    </row>
    <row r="1082" spans="1:12" x14ac:dyDescent="0.2">
      <c r="A1082" s="72" t="s">
        <v>2387</v>
      </c>
      <c r="B1082" s="66" t="s">
        <v>2388</v>
      </c>
      <c r="C1082" s="67">
        <v>13</v>
      </c>
      <c r="D1082" s="67" t="s">
        <v>334</v>
      </c>
      <c r="E1082" s="71">
        <v>0.25579015168088098</v>
      </c>
      <c r="F1082" s="68">
        <v>58.288357748650697</v>
      </c>
      <c r="G1082" s="71">
        <v>0.25637450197631501</v>
      </c>
      <c r="H1082" s="68">
        <v>79.259830377794898</v>
      </c>
      <c r="I1082" s="71">
        <v>2.7384223409700399E-3</v>
      </c>
      <c r="J1082" s="68">
        <v>80.223592906707793</v>
      </c>
      <c r="K1082" s="71">
        <v>0.50825753072535795</v>
      </c>
      <c r="L1082" s="68">
        <v>62.181958365458797</v>
      </c>
    </row>
    <row r="1083" spans="1:12" x14ac:dyDescent="0.2">
      <c r="A1083" s="72" t="s">
        <v>2389</v>
      </c>
      <c r="B1083" s="66" t="s">
        <v>2390</v>
      </c>
      <c r="C1083" s="67">
        <v>13</v>
      </c>
      <c r="D1083" s="67" t="s">
        <v>334</v>
      </c>
      <c r="E1083" s="71">
        <v>0.26455468305376001</v>
      </c>
      <c r="F1083" s="68">
        <v>60.639938319198201</v>
      </c>
      <c r="G1083" s="71">
        <v>0.25</v>
      </c>
      <c r="H1083" s="68">
        <v>75.481881264456405</v>
      </c>
      <c r="I1083" s="71">
        <v>1.0245083868783399E-4</v>
      </c>
      <c r="J1083" s="68">
        <v>68.350038550501196</v>
      </c>
      <c r="K1083" s="71">
        <v>0.54356159832259299</v>
      </c>
      <c r="L1083" s="68">
        <v>65.959907478797206</v>
      </c>
    </row>
    <row r="1084" spans="1:12" x14ac:dyDescent="0.2">
      <c r="A1084" s="72" t="s">
        <v>2391</v>
      </c>
      <c r="B1084" s="66" t="s">
        <v>2392</v>
      </c>
      <c r="C1084" s="67">
        <v>13</v>
      </c>
      <c r="D1084" s="67" t="s">
        <v>334</v>
      </c>
      <c r="E1084" s="71">
        <v>0.35363510654496999</v>
      </c>
      <c r="F1084" s="68">
        <v>80.531996915959894</v>
      </c>
      <c r="G1084" s="71">
        <v>0.25</v>
      </c>
      <c r="H1084" s="68">
        <v>75.481881264456405</v>
      </c>
      <c r="I1084" s="71">
        <v>9.0115930393611902E-7</v>
      </c>
      <c r="J1084" s="68">
        <v>40.863531225905902</v>
      </c>
      <c r="K1084" s="71">
        <v>0.81090441847560701</v>
      </c>
      <c r="L1084" s="68">
        <v>85.196607555898197</v>
      </c>
    </row>
    <row r="1085" spans="1:12" x14ac:dyDescent="0.2">
      <c r="A1085" s="72" t="s">
        <v>2393</v>
      </c>
      <c r="B1085" s="66" t="s">
        <v>2394</v>
      </c>
      <c r="C1085" s="67">
        <v>13</v>
      </c>
      <c r="D1085" s="67" t="s">
        <v>334</v>
      </c>
      <c r="E1085" s="71">
        <v>0.208701801118097</v>
      </c>
      <c r="F1085" s="68">
        <v>47.108712413261401</v>
      </c>
      <c r="G1085" s="71">
        <v>0.26232025774911399</v>
      </c>
      <c r="H1085" s="68">
        <v>81.303006939090196</v>
      </c>
      <c r="I1085" s="71">
        <v>6.9317990728370802E-7</v>
      </c>
      <c r="J1085" s="68">
        <v>40.323824209714701</v>
      </c>
      <c r="K1085" s="71">
        <v>0.36378445242527002</v>
      </c>
      <c r="L1085" s="68">
        <v>49.9614494988435</v>
      </c>
    </row>
    <row r="1086" spans="1:12" x14ac:dyDescent="0.2">
      <c r="A1086" s="72" t="s">
        <v>2395</v>
      </c>
      <c r="B1086" s="66" t="s">
        <v>2396</v>
      </c>
      <c r="C1086" s="67">
        <v>13</v>
      </c>
      <c r="D1086" s="67" t="s">
        <v>334</v>
      </c>
      <c r="E1086" s="71">
        <v>0.30376027802424699</v>
      </c>
      <c r="F1086" s="68">
        <v>68.889745566692397</v>
      </c>
      <c r="G1086" s="71">
        <v>0.25</v>
      </c>
      <c r="H1086" s="68">
        <v>75.481881264456405</v>
      </c>
      <c r="I1086" s="71">
        <v>4.1591226293170498E-7</v>
      </c>
      <c r="J1086" s="68">
        <v>39.051657671549698</v>
      </c>
      <c r="K1086" s="71">
        <v>0.661280418160478</v>
      </c>
      <c r="L1086" s="68">
        <v>74.016962220508901</v>
      </c>
    </row>
    <row r="1087" spans="1:12" x14ac:dyDescent="0.2">
      <c r="A1087" s="72" t="s">
        <v>2397</v>
      </c>
      <c r="B1087" s="66" t="s">
        <v>2398</v>
      </c>
      <c r="C1087" s="67">
        <v>13</v>
      </c>
      <c r="D1087" s="67" t="s">
        <v>334</v>
      </c>
      <c r="E1087" s="71">
        <v>0.27470727949639001</v>
      </c>
      <c r="F1087" s="68">
        <v>62.760215882806499</v>
      </c>
      <c r="G1087" s="71">
        <v>0.45399565985641399</v>
      </c>
      <c r="H1087" s="68">
        <v>95.875096376252898</v>
      </c>
      <c r="I1087" s="71">
        <v>4.9076596605470798E-5</v>
      </c>
      <c r="J1087" s="68">
        <v>64.764841942945296</v>
      </c>
      <c r="K1087" s="71">
        <v>0.37007710203615002</v>
      </c>
      <c r="L1087" s="68">
        <v>50.771010023130302</v>
      </c>
    </row>
    <row r="1088" spans="1:12" x14ac:dyDescent="0.2">
      <c r="A1088" s="72" t="s">
        <v>2399</v>
      </c>
      <c r="B1088" s="66" t="s">
        <v>2400</v>
      </c>
      <c r="C1088" s="67">
        <v>13</v>
      </c>
      <c r="D1088" s="67" t="s">
        <v>334</v>
      </c>
      <c r="E1088" s="71">
        <v>0.100486946740619</v>
      </c>
      <c r="F1088" s="68">
        <v>19.313801079413999</v>
      </c>
      <c r="G1088" s="71">
        <v>0.249341312772239</v>
      </c>
      <c r="H1088" s="68">
        <v>33.885890516576701</v>
      </c>
      <c r="I1088" s="71">
        <v>0</v>
      </c>
      <c r="J1088" s="68">
        <v>32.459521973785698</v>
      </c>
      <c r="K1088" s="71">
        <v>5.21195274496178E-2</v>
      </c>
      <c r="L1088" s="68">
        <v>17.424826522744802</v>
      </c>
    </row>
    <row r="1089" spans="1:12" x14ac:dyDescent="0.2">
      <c r="A1089" s="72" t="s">
        <v>2401</v>
      </c>
      <c r="B1089" s="66" t="s">
        <v>2402</v>
      </c>
      <c r="C1089" s="67">
        <v>13</v>
      </c>
      <c r="D1089" s="67" t="s">
        <v>334</v>
      </c>
      <c r="E1089" s="71">
        <v>0.21358580726110701</v>
      </c>
      <c r="F1089" s="68">
        <v>48.072474942174203</v>
      </c>
      <c r="G1089" s="71">
        <v>0.35677314514391301</v>
      </c>
      <c r="H1089" s="68">
        <v>92.906707787201199</v>
      </c>
      <c r="I1089" s="71">
        <v>7.5708279259363498E-3</v>
      </c>
      <c r="J1089" s="68">
        <v>83.731688511950694</v>
      </c>
      <c r="K1089" s="71">
        <v>0.27641344871347201</v>
      </c>
      <c r="L1089" s="68">
        <v>41.788743253662297</v>
      </c>
    </row>
    <row r="1090" spans="1:12" x14ac:dyDescent="0.2">
      <c r="A1090" s="72" t="s">
        <v>2403</v>
      </c>
      <c r="B1090" s="66" t="s">
        <v>2404</v>
      </c>
      <c r="C1090" s="67">
        <v>13</v>
      </c>
      <c r="D1090" s="67" t="s">
        <v>334</v>
      </c>
      <c r="E1090" s="71">
        <v>0.35773091693439502</v>
      </c>
      <c r="F1090" s="68">
        <v>81.765612952968397</v>
      </c>
      <c r="G1090" s="71">
        <v>0.70359603553940298</v>
      </c>
      <c r="H1090" s="68">
        <v>98.804934464148005</v>
      </c>
      <c r="I1090" s="71">
        <v>0.22852252408368501</v>
      </c>
      <c r="J1090" s="68">
        <v>95.952197378565899</v>
      </c>
      <c r="K1090" s="71">
        <v>0.14107419118009801</v>
      </c>
      <c r="L1090" s="68">
        <v>29.9151888974557</v>
      </c>
    </row>
    <row r="1091" spans="1:12" x14ac:dyDescent="0.2">
      <c r="A1091" s="72" t="s">
        <v>2405</v>
      </c>
      <c r="B1091" s="66" t="s">
        <v>2406</v>
      </c>
      <c r="C1091" s="67">
        <v>13</v>
      </c>
      <c r="D1091" s="67" t="s">
        <v>334</v>
      </c>
      <c r="E1091" s="71">
        <v>0.208668902075589</v>
      </c>
      <c r="F1091" s="68">
        <v>47.070161912104901</v>
      </c>
      <c r="G1091" s="71">
        <v>0.25</v>
      </c>
      <c r="H1091" s="68">
        <v>75.481881264456405</v>
      </c>
      <c r="I1091" s="71">
        <v>0</v>
      </c>
      <c r="J1091" s="68">
        <v>32.459521973785698</v>
      </c>
      <c r="K1091" s="71">
        <v>0.37600670622676802</v>
      </c>
      <c r="L1091" s="68">
        <v>51.156515034695403</v>
      </c>
    </row>
    <row r="1092" spans="1:12" x14ac:dyDescent="0.2">
      <c r="A1092" s="72" t="s">
        <v>2407</v>
      </c>
      <c r="B1092" s="66" t="s">
        <v>2408</v>
      </c>
      <c r="C1092" s="67">
        <v>13</v>
      </c>
      <c r="D1092" s="67" t="s">
        <v>334</v>
      </c>
      <c r="E1092" s="71">
        <v>0.115150701399373</v>
      </c>
      <c r="F1092" s="68">
        <v>24.787972243639199</v>
      </c>
      <c r="G1092" s="71">
        <v>0.25</v>
      </c>
      <c r="H1092" s="68">
        <v>75.481881264456405</v>
      </c>
      <c r="I1092" s="71">
        <v>1.0120312864869499E-5</v>
      </c>
      <c r="J1092" s="68">
        <v>54.433307632999202</v>
      </c>
      <c r="K1092" s="71">
        <v>9.5441983885255002E-2</v>
      </c>
      <c r="L1092" s="68">
        <v>24.132613723978402</v>
      </c>
    </row>
    <row r="1093" spans="1:12" x14ac:dyDescent="0.2">
      <c r="A1093" s="72" t="s">
        <v>2409</v>
      </c>
      <c r="B1093" s="66" t="s">
        <v>2410</v>
      </c>
      <c r="C1093" s="67">
        <v>13</v>
      </c>
      <c r="D1093" s="67" t="s">
        <v>334</v>
      </c>
      <c r="E1093" s="71">
        <v>9.7013416317921305E-2</v>
      </c>
      <c r="F1093" s="68">
        <v>18.0801850424055</v>
      </c>
      <c r="G1093" s="71">
        <v>0.25</v>
      </c>
      <c r="H1093" s="68">
        <v>75.481881264456405</v>
      </c>
      <c r="I1093" s="71">
        <v>1.24770980525789E-6</v>
      </c>
      <c r="J1093" s="68">
        <v>42.097147262914397</v>
      </c>
      <c r="K1093" s="71">
        <v>4.1039001243958498E-2</v>
      </c>
      <c r="L1093" s="68">
        <v>15.9213569776407</v>
      </c>
    </row>
    <row r="1094" spans="1:12" x14ac:dyDescent="0.2">
      <c r="A1094" s="72" t="s">
        <v>2411</v>
      </c>
      <c r="B1094" s="66" t="s">
        <v>2412</v>
      </c>
      <c r="C1094" s="67">
        <v>13</v>
      </c>
      <c r="D1094" s="67" t="s">
        <v>334</v>
      </c>
      <c r="E1094" s="71">
        <v>0.160382237651088</v>
      </c>
      <c r="F1094" s="68">
        <v>36.5458750963762</v>
      </c>
      <c r="G1094" s="71">
        <v>0.25</v>
      </c>
      <c r="H1094" s="68">
        <v>75.481881264456405</v>
      </c>
      <c r="I1094" s="71">
        <v>2.4261143742697802E-6</v>
      </c>
      <c r="J1094" s="68">
        <v>44.872783346183503</v>
      </c>
      <c r="K1094" s="71">
        <v>0.23114428683889099</v>
      </c>
      <c r="L1094" s="68">
        <v>38.126445643793403</v>
      </c>
    </row>
    <row r="1095" spans="1:12" x14ac:dyDescent="0.2">
      <c r="A1095" s="72" t="s">
        <v>2413</v>
      </c>
      <c r="B1095" s="66" t="s">
        <v>2414</v>
      </c>
      <c r="C1095" s="67">
        <v>13</v>
      </c>
      <c r="D1095" s="67" t="s">
        <v>334</v>
      </c>
      <c r="E1095" s="71">
        <v>0.14017122616747499</v>
      </c>
      <c r="F1095" s="68">
        <v>32.305319969159598</v>
      </c>
      <c r="G1095" s="71">
        <v>0.27858803881688998</v>
      </c>
      <c r="H1095" s="68">
        <v>85.158057054741704</v>
      </c>
      <c r="I1095" s="71">
        <v>1.24078959322494E-3</v>
      </c>
      <c r="J1095" s="68">
        <v>77.679259830377802</v>
      </c>
      <c r="K1095" s="71">
        <v>0.14068485009230899</v>
      </c>
      <c r="L1095" s="68">
        <v>29.8380878951426</v>
      </c>
    </row>
    <row r="1096" spans="1:12" x14ac:dyDescent="0.2">
      <c r="A1096" s="72" t="s">
        <v>2415</v>
      </c>
      <c r="B1096" s="66" t="s">
        <v>2416</v>
      </c>
      <c r="C1096" s="67">
        <v>13</v>
      </c>
      <c r="D1096" s="67" t="s">
        <v>334</v>
      </c>
      <c r="E1096" s="71">
        <v>0.40344465206615898</v>
      </c>
      <c r="F1096" s="68">
        <v>92.752505782575199</v>
      </c>
      <c r="G1096" s="71">
        <v>0.25</v>
      </c>
      <c r="H1096" s="68">
        <v>75.481881264456405</v>
      </c>
      <c r="I1096" s="71">
        <v>2.0795163420964799E-7</v>
      </c>
      <c r="J1096" s="68">
        <v>37.779491133384703</v>
      </c>
      <c r="K1096" s="71">
        <v>0.96033374824684203</v>
      </c>
      <c r="L1096" s="68">
        <v>96.453353893600607</v>
      </c>
    </row>
    <row r="1097" spans="1:12" x14ac:dyDescent="0.2">
      <c r="A1097" s="72" t="s">
        <v>2417</v>
      </c>
      <c r="B1097" s="66" t="s">
        <v>2418</v>
      </c>
      <c r="C1097" s="67">
        <v>13</v>
      </c>
      <c r="D1097" s="67" t="s">
        <v>334</v>
      </c>
      <c r="E1097" s="71">
        <v>0.28175518611136802</v>
      </c>
      <c r="F1097" s="68">
        <v>64.302235929067095</v>
      </c>
      <c r="G1097" s="71">
        <v>0.25</v>
      </c>
      <c r="H1097" s="68">
        <v>75.481881264456405</v>
      </c>
      <c r="I1097" s="71">
        <v>6.9317211403215895E-8</v>
      </c>
      <c r="J1097" s="68">
        <v>36.6615265998458</v>
      </c>
      <c r="K1097" s="71">
        <v>0.59526548901689402</v>
      </c>
      <c r="L1097" s="68">
        <v>69.429452582883599</v>
      </c>
    </row>
    <row r="1098" spans="1:12" x14ac:dyDescent="0.2">
      <c r="A1098" s="72" t="s">
        <v>2419</v>
      </c>
      <c r="B1098" s="66" t="s">
        <v>2420</v>
      </c>
      <c r="C1098" s="67">
        <v>13</v>
      </c>
      <c r="D1098" s="67" t="s">
        <v>334</v>
      </c>
      <c r="E1098" s="71">
        <v>0.328827253135277</v>
      </c>
      <c r="F1098" s="68">
        <v>75.212027756360797</v>
      </c>
      <c r="G1098" s="71">
        <v>0.25</v>
      </c>
      <c r="H1098" s="68">
        <v>75.481881264456405</v>
      </c>
      <c r="I1098" s="71">
        <v>0</v>
      </c>
      <c r="J1098" s="68">
        <v>32.459521973785698</v>
      </c>
      <c r="K1098" s="71">
        <v>0.73648175940583205</v>
      </c>
      <c r="L1098" s="68">
        <v>80.223592906707793</v>
      </c>
    </row>
    <row r="1099" spans="1:12" x14ac:dyDescent="0.2">
      <c r="A1099" s="72" t="s">
        <v>2421</v>
      </c>
      <c r="B1099" s="66" t="s">
        <v>2422</v>
      </c>
      <c r="C1099" s="67">
        <v>13</v>
      </c>
      <c r="D1099" s="67" t="s">
        <v>334</v>
      </c>
      <c r="E1099" s="71">
        <v>0.16272977431927399</v>
      </c>
      <c r="F1099" s="68">
        <v>37.047031611410901</v>
      </c>
      <c r="G1099" s="71">
        <v>0.25</v>
      </c>
      <c r="H1099" s="68">
        <v>75.481881264456405</v>
      </c>
      <c r="I1099" s="71">
        <v>0</v>
      </c>
      <c r="J1099" s="68">
        <v>32.459521973785698</v>
      </c>
      <c r="K1099" s="71">
        <v>0.238189322957821</v>
      </c>
      <c r="L1099" s="68">
        <v>39.051657671549698</v>
      </c>
    </row>
    <row r="1100" spans="1:12" x14ac:dyDescent="0.2">
      <c r="A1100" s="72" t="s">
        <v>2423</v>
      </c>
      <c r="B1100" s="66" t="s">
        <v>2424</v>
      </c>
      <c r="C1100" s="67">
        <v>13</v>
      </c>
      <c r="D1100" s="67" t="s">
        <v>334</v>
      </c>
      <c r="E1100" s="71">
        <v>0.357133644349861</v>
      </c>
      <c r="F1100" s="68">
        <v>81.495759444872803</v>
      </c>
      <c r="G1100" s="71">
        <v>0.25</v>
      </c>
      <c r="H1100" s="68">
        <v>75.481881264456405</v>
      </c>
      <c r="I1100" s="71">
        <v>0</v>
      </c>
      <c r="J1100" s="68">
        <v>32.459521973785698</v>
      </c>
      <c r="K1100" s="71">
        <v>0.82140093304958295</v>
      </c>
      <c r="L1100" s="68">
        <v>86.121819583654599</v>
      </c>
    </row>
    <row r="1101" spans="1:12" x14ac:dyDescent="0.2">
      <c r="A1101" s="72" t="s">
        <v>2425</v>
      </c>
      <c r="B1101" s="66" t="s">
        <v>2426</v>
      </c>
      <c r="C1101" s="67">
        <v>13</v>
      </c>
      <c r="D1101" s="67" t="s">
        <v>334</v>
      </c>
      <c r="E1101" s="71">
        <v>0.26254399804435302</v>
      </c>
      <c r="F1101" s="68">
        <v>60.254433307633001</v>
      </c>
      <c r="G1101" s="71">
        <v>0.25</v>
      </c>
      <c r="H1101" s="68">
        <v>75.481881264456405</v>
      </c>
      <c r="I1101" s="71">
        <v>1.08567397531666E-12</v>
      </c>
      <c r="J1101" s="68">
        <v>32.845026985350799</v>
      </c>
      <c r="K1101" s="71">
        <v>0.53763199413197404</v>
      </c>
      <c r="L1101" s="68">
        <v>65.265998457980004</v>
      </c>
    </row>
    <row r="1102" spans="1:12" x14ac:dyDescent="0.2">
      <c r="A1102" s="72" t="s">
        <v>2427</v>
      </c>
      <c r="B1102" s="66" t="s">
        <v>2428</v>
      </c>
      <c r="C1102" s="67">
        <v>13</v>
      </c>
      <c r="D1102" s="67" t="s">
        <v>334</v>
      </c>
      <c r="E1102" s="71">
        <v>0.29167643117055703</v>
      </c>
      <c r="F1102" s="68">
        <v>66.075558982266799</v>
      </c>
      <c r="G1102" s="71">
        <v>0.25</v>
      </c>
      <c r="H1102" s="68">
        <v>75.481881264456405</v>
      </c>
      <c r="I1102" s="71">
        <v>3.7130851426302098E-13</v>
      </c>
      <c r="J1102" s="68">
        <v>32.767925983037799</v>
      </c>
      <c r="K1102" s="71">
        <v>0.62502929351129899</v>
      </c>
      <c r="L1102" s="68">
        <v>71.511179645335403</v>
      </c>
    </row>
    <row r="1103" spans="1:12" x14ac:dyDescent="0.2">
      <c r="A1103" s="72" t="s">
        <v>2429</v>
      </c>
      <c r="B1103" s="66" t="s">
        <v>2430</v>
      </c>
      <c r="C1103" s="67">
        <v>13</v>
      </c>
      <c r="D1103" s="67" t="s">
        <v>334</v>
      </c>
      <c r="E1103" s="71">
        <v>0.22539317607941001</v>
      </c>
      <c r="F1103" s="68">
        <v>51.040863531225902</v>
      </c>
      <c r="G1103" s="71">
        <v>0.25</v>
      </c>
      <c r="H1103" s="68">
        <v>75.481881264456405</v>
      </c>
      <c r="I1103" s="71">
        <v>7.90111477332326E-13</v>
      </c>
      <c r="J1103" s="68">
        <v>32.806476484194299</v>
      </c>
      <c r="K1103" s="71">
        <v>0.42617952823744099</v>
      </c>
      <c r="L1103" s="68">
        <v>55.435620663068597</v>
      </c>
    </row>
    <row r="1104" spans="1:12" x14ac:dyDescent="0.2">
      <c r="A1104" s="72" t="s">
        <v>2431</v>
      </c>
      <c r="B1104" s="66" t="s">
        <v>2432</v>
      </c>
      <c r="C1104" s="67">
        <v>13</v>
      </c>
      <c r="D1104" s="67" t="s">
        <v>334</v>
      </c>
      <c r="E1104" s="71">
        <v>0.20542085938694801</v>
      </c>
      <c r="F1104" s="68">
        <v>46.222050886661499</v>
      </c>
      <c r="G1104" s="71">
        <v>0.25</v>
      </c>
      <c r="H1104" s="68">
        <v>75.481881264456405</v>
      </c>
      <c r="I1104" s="71">
        <v>0</v>
      </c>
      <c r="J1104" s="68">
        <v>32.459521973785698</v>
      </c>
      <c r="K1104" s="71">
        <v>0.36626257816084301</v>
      </c>
      <c r="L1104" s="68">
        <v>50.269853508095601</v>
      </c>
    </row>
    <row r="1105" spans="1:12" x14ac:dyDescent="0.2">
      <c r="A1105" s="72" t="s">
        <v>2433</v>
      </c>
      <c r="B1105" s="66" t="s">
        <v>2434</v>
      </c>
      <c r="C1105" s="67">
        <v>13</v>
      </c>
      <c r="D1105" s="67" t="s">
        <v>334</v>
      </c>
      <c r="E1105" s="71">
        <v>0.230228412761534</v>
      </c>
      <c r="F1105" s="68">
        <v>52.313030069390898</v>
      </c>
      <c r="G1105" s="71">
        <v>0.24999999999838399</v>
      </c>
      <c r="H1105" s="68">
        <v>38.897455666923697</v>
      </c>
      <c r="I1105" s="71">
        <v>1.05559811283915E-9</v>
      </c>
      <c r="J1105" s="68">
        <v>34.888203546646103</v>
      </c>
      <c r="K1105" s="71">
        <v>0.44068523723061898</v>
      </c>
      <c r="L1105" s="68">
        <v>56.7463377023901</v>
      </c>
    </row>
    <row r="1106" spans="1:12" x14ac:dyDescent="0.2">
      <c r="A1106" s="72" t="s">
        <v>2435</v>
      </c>
      <c r="B1106" s="66" t="s">
        <v>2436</v>
      </c>
      <c r="C1106" s="67">
        <v>13</v>
      </c>
      <c r="D1106" s="67" t="s">
        <v>334</v>
      </c>
      <c r="E1106" s="71">
        <v>0.27330585642743999</v>
      </c>
      <c r="F1106" s="68">
        <v>62.374710871241298</v>
      </c>
      <c r="G1106" s="71">
        <v>0.24999999999886399</v>
      </c>
      <c r="H1106" s="68">
        <v>39.051657671549698</v>
      </c>
      <c r="I1106" s="71">
        <v>3.6634982529172798E-3</v>
      </c>
      <c r="J1106" s="68">
        <v>81.148804934464195</v>
      </c>
      <c r="K1106" s="71">
        <v>0.56625407103054004</v>
      </c>
      <c r="L1106" s="68">
        <v>67.463377023901302</v>
      </c>
    </row>
    <row r="1107" spans="1:12" x14ac:dyDescent="0.2">
      <c r="A1107" s="72" t="s">
        <v>2437</v>
      </c>
      <c r="B1107" s="66" t="s">
        <v>2438</v>
      </c>
      <c r="C1107" s="67">
        <v>13</v>
      </c>
      <c r="D1107" s="67" t="s">
        <v>334</v>
      </c>
      <c r="E1107" s="71">
        <v>0.17997317007064401</v>
      </c>
      <c r="F1107" s="68">
        <v>40.593677717810301</v>
      </c>
      <c r="G1107" s="71">
        <v>0.25</v>
      </c>
      <c r="H1107" s="68">
        <v>75.481881264456405</v>
      </c>
      <c r="I1107" s="71">
        <v>8.9228284424238404E-10</v>
      </c>
      <c r="J1107" s="68">
        <v>34.849653045489603</v>
      </c>
      <c r="K1107" s="71">
        <v>0.28991950931964999</v>
      </c>
      <c r="L1107" s="68">
        <v>42.868157286044699</v>
      </c>
    </row>
    <row r="1108" spans="1:12" x14ac:dyDescent="0.2">
      <c r="A1108" s="72" t="s">
        <v>2439</v>
      </c>
      <c r="B1108" s="66" t="s">
        <v>2440</v>
      </c>
      <c r="C1108" s="67">
        <v>13</v>
      </c>
      <c r="D1108" s="67" t="s">
        <v>334</v>
      </c>
      <c r="E1108" s="71">
        <v>0.279017477247685</v>
      </c>
      <c r="F1108" s="68">
        <v>63.762528912875901</v>
      </c>
      <c r="G1108" s="71">
        <v>0.249999999996668</v>
      </c>
      <c r="H1108" s="68">
        <v>38.589051657671497</v>
      </c>
      <c r="I1108" s="71">
        <v>2.11178967878896E-9</v>
      </c>
      <c r="J1108" s="68">
        <v>35.389360061680797</v>
      </c>
      <c r="K1108" s="71">
        <v>0.58705242963459703</v>
      </c>
      <c r="L1108" s="68">
        <v>68.851195065535805</v>
      </c>
    </row>
    <row r="1109" spans="1:12" x14ac:dyDescent="0.2">
      <c r="A1109" s="72" t="s">
        <v>2441</v>
      </c>
      <c r="B1109" s="66" t="s">
        <v>2442</v>
      </c>
      <c r="C1109" s="67">
        <v>13</v>
      </c>
      <c r="D1109" s="67" t="s">
        <v>334</v>
      </c>
      <c r="E1109" s="71">
        <v>0.33372738018115</v>
      </c>
      <c r="F1109" s="68">
        <v>76.715497301464893</v>
      </c>
      <c r="G1109" s="71">
        <v>0.249999999998335</v>
      </c>
      <c r="H1109" s="68">
        <v>38.858905165767197</v>
      </c>
      <c r="I1109" s="71">
        <v>1.6022122012297E-9</v>
      </c>
      <c r="J1109" s="68">
        <v>35.158057054741697</v>
      </c>
      <c r="K1109" s="71">
        <v>0.75118213894290298</v>
      </c>
      <c r="L1109" s="68">
        <v>81.380107941403196</v>
      </c>
    </row>
    <row r="1110" spans="1:12" x14ac:dyDescent="0.2">
      <c r="A1110" s="72" t="s">
        <v>2443</v>
      </c>
      <c r="B1110" s="66" t="s">
        <v>2444</v>
      </c>
      <c r="C1110" s="67">
        <v>13</v>
      </c>
      <c r="D1110" s="67" t="s">
        <v>334</v>
      </c>
      <c r="E1110" s="71">
        <v>0.189448973008531</v>
      </c>
      <c r="F1110" s="68">
        <v>42.482652274479598</v>
      </c>
      <c r="G1110" s="71">
        <v>0.24999999999956801</v>
      </c>
      <c r="H1110" s="68">
        <v>39.282960678488799</v>
      </c>
      <c r="I1110" s="71">
        <v>3.3517033828262802E-9</v>
      </c>
      <c r="J1110" s="68">
        <v>35.582112567463398</v>
      </c>
      <c r="K1110" s="71">
        <v>0.318346915674321</v>
      </c>
      <c r="L1110" s="68">
        <v>45.682343870470298</v>
      </c>
    </row>
    <row r="1111" spans="1:12" x14ac:dyDescent="0.2">
      <c r="A1111" s="72" t="s">
        <v>2445</v>
      </c>
      <c r="B1111" s="66" t="s">
        <v>2445</v>
      </c>
      <c r="C1111" s="67">
        <v>13</v>
      </c>
      <c r="D1111" s="67" t="s">
        <v>334</v>
      </c>
      <c r="E1111" s="71">
        <v>0.172715932665373</v>
      </c>
      <c r="F1111" s="68">
        <v>39.013107170393198</v>
      </c>
      <c r="G1111" s="71">
        <v>0.25</v>
      </c>
      <c r="H1111" s="68">
        <v>75.481881264456405</v>
      </c>
      <c r="I1111" s="71">
        <v>0</v>
      </c>
      <c r="J1111" s="68">
        <v>32.459521973785698</v>
      </c>
      <c r="K1111" s="71">
        <v>0.26814779799611999</v>
      </c>
      <c r="L1111" s="68">
        <v>41.171935235158102</v>
      </c>
    </row>
    <row r="1112" spans="1:12" x14ac:dyDescent="0.2">
      <c r="A1112" s="72" t="s">
        <v>2446</v>
      </c>
      <c r="B1112" s="66" t="s">
        <v>2447</v>
      </c>
      <c r="C1112" s="67">
        <v>13</v>
      </c>
      <c r="D1112" s="67" t="s">
        <v>334</v>
      </c>
      <c r="E1112" s="71">
        <v>0.34848388414349502</v>
      </c>
      <c r="F1112" s="68">
        <v>79.452582883577506</v>
      </c>
      <c r="G1112" s="71">
        <v>0.25</v>
      </c>
      <c r="H1112" s="68">
        <v>75.481881264456405</v>
      </c>
      <c r="I1112" s="71">
        <v>0</v>
      </c>
      <c r="J1112" s="68">
        <v>32.459521973785698</v>
      </c>
      <c r="K1112" s="71">
        <v>0.79545165243048499</v>
      </c>
      <c r="L1112" s="68">
        <v>84.309946029298402</v>
      </c>
    </row>
    <row r="1113" spans="1:12" x14ac:dyDescent="0.2">
      <c r="A1113" s="72" t="s">
        <v>2448</v>
      </c>
      <c r="B1113" s="66" t="s">
        <v>2449</v>
      </c>
      <c r="C1113" s="67">
        <v>13</v>
      </c>
      <c r="D1113" s="67" t="s">
        <v>334</v>
      </c>
      <c r="E1113" s="71">
        <v>0.197718156232526</v>
      </c>
      <c r="F1113" s="68">
        <v>44.255975327679302</v>
      </c>
      <c r="G1113" s="71">
        <v>0.25</v>
      </c>
      <c r="H1113" s="68">
        <v>75.481881264456405</v>
      </c>
      <c r="I1113" s="71">
        <v>0</v>
      </c>
      <c r="J1113" s="68">
        <v>32.459521973785698</v>
      </c>
      <c r="K1113" s="71">
        <v>0.34315446869757898</v>
      </c>
      <c r="L1113" s="68">
        <v>47.841171935235202</v>
      </c>
    </row>
    <row r="1114" spans="1:12" x14ac:dyDescent="0.2">
      <c r="A1114" s="72" t="s">
        <v>2450</v>
      </c>
      <c r="B1114" s="66" t="s">
        <v>2451</v>
      </c>
      <c r="C1114" s="67">
        <v>13</v>
      </c>
      <c r="D1114" s="67" t="s">
        <v>334</v>
      </c>
      <c r="E1114" s="71">
        <v>0.21024733049549699</v>
      </c>
      <c r="F1114" s="68">
        <v>47.494217424826502</v>
      </c>
      <c r="G1114" s="71">
        <v>0.25</v>
      </c>
      <c r="H1114" s="68">
        <v>75.481881264456405</v>
      </c>
      <c r="I1114" s="71">
        <v>0</v>
      </c>
      <c r="J1114" s="68">
        <v>32.459521973785698</v>
      </c>
      <c r="K1114" s="71">
        <v>0.38074199148649202</v>
      </c>
      <c r="L1114" s="68">
        <v>51.503469545104103</v>
      </c>
    </row>
    <row r="1115" spans="1:12" x14ac:dyDescent="0.2">
      <c r="A1115" s="72" t="s">
        <v>2452</v>
      </c>
      <c r="B1115" s="66" t="s">
        <v>2453</v>
      </c>
      <c r="C1115" s="67">
        <v>13</v>
      </c>
      <c r="D1115" s="67" t="s">
        <v>334</v>
      </c>
      <c r="E1115" s="71">
        <v>0.22080873525077099</v>
      </c>
      <c r="F1115" s="68">
        <v>49.7686969930609</v>
      </c>
      <c r="G1115" s="71">
        <v>0.25</v>
      </c>
      <c r="H1115" s="68">
        <v>75.481881264456405</v>
      </c>
      <c r="I1115" s="71">
        <v>0</v>
      </c>
      <c r="J1115" s="68">
        <v>32.459521973785698</v>
      </c>
      <c r="K1115" s="71">
        <v>0.41242620575231398</v>
      </c>
      <c r="L1115" s="68">
        <v>53.970701619121101</v>
      </c>
    </row>
    <row r="1116" spans="1:12" x14ac:dyDescent="0.2">
      <c r="A1116" s="72" t="s">
        <v>2454</v>
      </c>
      <c r="B1116" s="66" t="s">
        <v>2455</v>
      </c>
      <c r="C1116" s="67">
        <v>13</v>
      </c>
      <c r="D1116" s="67" t="s">
        <v>334</v>
      </c>
      <c r="E1116" s="71">
        <v>0.13601057674710701</v>
      </c>
      <c r="F1116" s="68">
        <v>31.148804934464099</v>
      </c>
      <c r="G1116" s="71">
        <v>0.25</v>
      </c>
      <c r="H1116" s="68">
        <v>75.481881264456405</v>
      </c>
      <c r="I1116" s="71">
        <v>0</v>
      </c>
      <c r="J1116" s="68">
        <v>32.459521973785698</v>
      </c>
      <c r="K1116" s="71">
        <v>0.158031730241321</v>
      </c>
      <c r="L1116" s="68">
        <v>31.996915959907501</v>
      </c>
    </row>
    <row r="1117" spans="1:12" x14ac:dyDescent="0.2">
      <c r="A1117" s="72" t="s">
        <v>2456</v>
      </c>
      <c r="B1117" s="66" t="s">
        <v>2457</v>
      </c>
      <c r="C1117" s="67">
        <v>13</v>
      </c>
      <c r="D1117" s="67" t="s">
        <v>334</v>
      </c>
      <c r="E1117" s="71">
        <v>0.41666666666666702</v>
      </c>
      <c r="F1117" s="68">
        <v>95.258288357748697</v>
      </c>
      <c r="G1117" s="71">
        <v>0.25</v>
      </c>
      <c r="H1117" s="68">
        <v>75.481881264456405</v>
      </c>
      <c r="I1117" s="71">
        <v>0</v>
      </c>
      <c r="J1117" s="68">
        <v>32.459521973785698</v>
      </c>
      <c r="K1117" s="71">
        <v>1</v>
      </c>
      <c r="L1117" s="68">
        <v>100</v>
      </c>
    </row>
    <row r="1118" spans="1:12" x14ac:dyDescent="0.2">
      <c r="A1118" s="72" t="s">
        <v>2458</v>
      </c>
      <c r="B1118" s="66" t="s">
        <v>2459</v>
      </c>
      <c r="C1118" s="67">
        <v>13</v>
      </c>
      <c r="D1118" s="67" t="s">
        <v>334</v>
      </c>
      <c r="E1118" s="71">
        <v>0.34326807194715597</v>
      </c>
      <c r="F1118" s="68">
        <v>78.411719352351597</v>
      </c>
      <c r="G1118" s="71">
        <v>0.25</v>
      </c>
      <c r="H1118" s="68">
        <v>75.481881264456405</v>
      </c>
      <c r="I1118" s="71">
        <v>0</v>
      </c>
      <c r="J1118" s="68">
        <v>32.459521973785698</v>
      </c>
      <c r="K1118" s="71">
        <v>0.77980421584146897</v>
      </c>
      <c r="L1118" s="68">
        <v>83.114880493446407</v>
      </c>
    </row>
    <row r="1119" spans="1:12" x14ac:dyDescent="0.2">
      <c r="A1119" s="72" t="s">
        <v>2460</v>
      </c>
      <c r="B1119" s="66" t="s">
        <v>2461</v>
      </c>
      <c r="C1119" s="67">
        <v>13</v>
      </c>
      <c r="D1119" s="67" t="s">
        <v>334</v>
      </c>
      <c r="E1119" s="71">
        <v>0.13251173855578199</v>
      </c>
      <c r="F1119" s="68">
        <v>29.9922898997687</v>
      </c>
      <c r="G1119" s="71">
        <v>0.25</v>
      </c>
      <c r="H1119" s="68">
        <v>75.481881264456405</v>
      </c>
      <c r="I1119" s="71">
        <v>0</v>
      </c>
      <c r="J1119" s="68">
        <v>32.459521973785698</v>
      </c>
      <c r="K1119" s="71">
        <v>0.14753521566734501</v>
      </c>
      <c r="L1119" s="68">
        <v>30.840400925211998</v>
      </c>
    </row>
    <row r="1120" spans="1:12" x14ac:dyDescent="0.2">
      <c r="A1120" s="72" t="s">
        <v>2462</v>
      </c>
      <c r="B1120" s="66" t="s">
        <v>2463</v>
      </c>
      <c r="C1120" s="67">
        <v>13</v>
      </c>
      <c r="D1120" s="67" t="s">
        <v>334</v>
      </c>
      <c r="E1120" s="71">
        <v>0.20376001161348001</v>
      </c>
      <c r="F1120" s="68">
        <v>45.720894371626798</v>
      </c>
      <c r="G1120" s="71">
        <v>0.24999999999747499</v>
      </c>
      <c r="H1120" s="68">
        <v>38.666152659984597</v>
      </c>
      <c r="I1120" s="71">
        <v>3.8207947157645999E-9</v>
      </c>
      <c r="J1120" s="68">
        <v>35.697764070932898</v>
      </c>
      <c r="K1120" s="71">
        <v>0.36128003102216899</v>
      </c>
      <c r="L1120" s="68">
        <v>49.691595990747899</v>
      </c>
    </row>
    <row r="1121" spans="1:12" x14ac:dyDescent="0.2">
      <c r="A1121" s="72" t="s">
        <v>2464</v>
      </c>
      <c r="B1121" s="66" t="s">
        <v>2465</v>
      </c>
      <c r="C1121" s="67">
        <v>13</v>
      </c>
      <c r="D1121" s="67" t="s">
        <v>334</v>
      </c>
      <c r="E1121" s="71">
        <v>0.20521913188222601</v>
      </c>
      <c r="F1121" s="68">
        <v>46.106399383191999</v>
      </c>
      <c r="G1121" s="71">
        <v>0.49407145562983501</v>
      </c>
      <c r="H1121" s="68">
        <v>96.684656900539693</v>
      </c>
      <c r="I1121" s="71">
        <v>4.9685968070833902E-9</v>
      </c>
      <c r="J1121" s="68">
        <v>35.774865073245998</v>
      </c>
      <c r="K1121" s="71">
        <v>0.121585935048247</v>
      </c>
      <c r="L1121" s="68">
        <v>27.409406322282202</v>
      </c>
    </row>
    <row r="1122" spans="1:12" x14ac:dyDescent="0.2">
      <c r="A1122" s="72" t="s">
        <v>2466</v>
      </c>
      <c r="B1122" s="66" t="s">
        <v>2467</v>
      </c>
      <c r="C1122" s="67">
        <v>13</v>
      </c>
      <c r="D1122" s="67" t="s">
        <v>334</v>
      </c>
      <c r="E1122" s="71">
        <v>0.227163281222028</v>
      </c>
      <c r="F1122" s="68">
        <v>51.503469545104103</v>
      </c>
      <c r="G1122" s="71">
        <v>0.37725929589715101</v>
      </c>
      <c r="H1122" s="68">
        <v>93.909020817270601</v>
      </c>
      <c r="I1122" s="71">
        <v>0</v>
      </c>
      <c r="J1122" s="68">
        <v>32.459521973785698</v>
      </c>
      <c r="K1122" s="71">
        <v>0.30423054776893299</v>
      </c>
      <c r="L1122" s="68">
        <v>44.140323824209702</v>
      </c>
    </row>
    <row r="1123" spans="1:12" x14ac:dyDescent="0.2">
      <c r="A1123" s="72" t="s">
        <v>2468</v>
      </c>
      <c r="B1123" s="66" t="s">
        <v>2469</v>
      </c>
      <c r="C1123" s="67">
        <v>13</v>
      </c>
      <c r="D1123" s="67" t="s">
        <v>334</v>
      </c>
      <c r="E1123" s="71">
        <v>0.23204356584778499</v>
      </c>
      <c r="F1123" s="68">
        <v>52.659984579799499</v>
      </c>
      <c r="G1123" s="71">
        <v>0.34763063628684099</v>
      </c>
      <c r="H1123" s="68">
        <v>92.367000771009998</v>
      </c>
      <c r="I1123" s="71">
        <v>0</v>
      </c>
      <c r="J1123" s="68">
        <v>32.459521973785698</v>
      </c>
      <c r="K1123" s="71">
        <v>0.348500061256515</v>
      </c>
      <c r="L1123" s="68">
        <v>48.226676946800303</v>
      </c>
    </row>
    <row r="1124" spans="1:12" x14ac:dyDescent="0.2">
      <c r="A1124" s="72" t="s">
        <v>2470</v>
      </c>
      <c r="B1124" s="66" t="s">
        <v>2471</v>
      </c>
      <c r="C1124" s="67">
        <v>13</v>
      </c>
      <c r="D1124" s="67" t="s">
        <v>334</v>
      </c>
      <c r="E1124" s="71">
        <v>0.213495373184139</v>
      </c>
      <c r="F1124" s="68">
        <v>47.995373939861203</v>
      </c>
      <c r="G1124" s="71">
        <v>0.25</v>
      </c>
      <c r="H1124" s="68">
        <v>75.481881264456405</v>
      </c>
      <c r="I1124" s="71">
        <v>0</v>
      </c>
      <c r="J1124" s="68">
        <v>32.459521973785698</v>
      </c>
      <c r="K1124" s="71">
        <v>0.39048611955241802</v>
      </c>
      <c r="L1124" s="68">
        <v>52.158828064764798</v>
      </c>
    </row>
    <row r="1125" spans="1:12" x14ac:dyDescent="0.2">
      <c r="A1125" s="72" t="s">
        <v>2472</v>
      </c>
      <c r="B1125" s="66" t="s">
        <v>2473</v>
      </c>
      <c r="C1125" s="67">
        <v>13</v>
      </c>
      <c r="D1125" s="67" t="s">
        <v>334</v>
      </c>
      <c r="E1125" s="71">
        <v>8.6451595659378794E-2</v>
      </c>
      <c r="F1125" s="68">
        <v>13.762528912875901</v>
      </c>
      <c r="G1125" s="71">
        <v>0.25</v>
      </c>
      <c r="H1125" s="68">
        <v>75.481881264456405</v>
      </c>
      <c r="I1125" s="71">
        <v>0</v>
      </c>
      <c r="J1125" s="68">
        <v>32.459521973785698</v>
      </c>
      <c r="K1125" s="71">
        <v>9.3547869781365409E-3</v>
      </c>
      <c r="L1125" s="68">
        <v>9.4063222821896701</v>
      </c>
    </row>
    <row r="1126" spans="1:12" x14ac:dyDescent="0.2">
      <c r="A1126" s="72" t="s">
        <v>2474</v>
      </c>
      <c r="B1126" s="66" t="s">
        <v>2475</v>
      </c>
      <c r="C1126" s="67">
        <v>13</v>
      </c>
      <c r="D1126" s="67" t="s">
        <v>334</v>
      </c>
      <c r="E1126" s="71">
        <v>0.25486067788121203</v>
      </c>
      <c r="F1126" s="68">
        <v>57.864302235929102</v>
      </c>
      <c r="G1126" s="71">
        <v>0.25029600129542601</v>
      </c>
      <c r="H1126" s="68">
        <v>75.558982266769505</v>
      </c>
      <c r="I1126" s="71">
        <v>1.6693391073195601E-2</v>
      </c>
      <c r="J1126" s="68">
        <v>87.085582112567494</v>
      </c>
      <c r="K1126" s="71">
        <v>0.49759264127501601</v>
      </c>
      <c r="L1126" s="68">
        <v>61.333847340015403</v>
      </c>
    </row>
    <row r="1127" spans="1:12" x14ac:dyDescent="0.2">
      <c r="A1127" s="72" t="s">
        <v>2476</v>
      </c>
      <c r="B1127" s="66" t="s">
        <v>2477</v>
      </c>
      <c r="C1127" s="67">
        <v>5</v>
      </c>
      <c r="D1127" s="67" t="s">
        <v>334</v>
      </c>
      <c r="E1127" s="71">
        <v>0.53425835906558505</v>
      </c>
      <c r="F1127" s="68">
        <v>97.979797979797993</v>
      </c>
      <c r="G1127" s="71">
        <v>0.65946592797301196</v>
      </c>
      <c r="H1127" s="68">
        <v>98.653198653198601</v>
      </c>
      <c r="I1127" s="71">
        <v>0.41939676077891602</v>
      </c>
      <c r="J1127" s="68">
        <v>97.643097643097605</v>
      </c>
      <c r="K1127" s="71">
        <v>0.52391238844482901</v>
      </c>
      <c r="L1127" s="68">
        <v>45.622895622895598</v>
      </c>
    </row>
    <row r="1128" spans="1:12" x14ac:dyDescent="0.2">
      <c r="A1128" s="72" t="s">
        <v>2478</v>
      </c>
      <c r="B1128" s="66" t="s">
        <v>2479</v>
      </c>
      <c r="C1128" s="67">
        <v>13</v>
      </c>
      <c r="D1128" s="67" t="s">
        <v>334</v>
      </c>
      <c r="E1128" s="71">
        <v>0.47774617991393398</v>
      </c>
      <c r="F1128" s="68">
        <v>98.380878951426396</v>
      </c>
      <c r="G1128" s="71">
        <v>0.62041796074081601</v>
      </c>
      <c r="H1128" s="68">
        <v>98.188126445643803</v>
      </c>
      <c r="I1128" s="71">
        <v>0.37572889943425303</v>
      </c>
      <c r="J1128" s="68">
        <v>97.764070932922095</v>
      </c>
      <c r="K1128" s="71">
        <v>0.437091679566734</v>
      </c>
      <c r="L1128" s="68">
        <v>56.360832690824999</v>
      </c>
    </row>
    <row r="1129" spans="1:12" x14ac:dyDescent="0.2">
      <c r="A1129" s="72" t="s">
        <v>2480</v>
      </c>
      <c r="B1129" s="66" t="s">
        <v>2481</v>
      </c>
      <c r="C1129" s="67">
        <v>13</v>
      </c>
      <c r="D1129" s="67" t="s">
        <v>334</v>
      </c>
      <c r="E1129" s="71">
        <v>0.266208324689237</v>
      </c>
      <c r="F1129" s="68">
        <v>60.986892829606802</v>
      </c>
      <c r="G1129" s="71">
        <v>0.25398406374501997</v>
      </c>
      <c r="H1129" s="68">
        <v>78.373168851195103</v>
      </c>
      <c r="I1129" s="71">
        <v>2.1488329516365999E-2</v>
      </c>
      <c r="J1129" s="68">
        <v>88.126445643793403</v>
      </c>
      <c r="K1129" s="71">
        <v>0.52315258080632498</v>
      </c>
      <c r="L1129" s="68">
        <v>63.839629915188901</v>
      </c>
    </row>
    <row r="1130" spans="1:12" x14ac:dyDescent="0.2">
      <c r="A1130" s="72" t="s">
        <v>2482</v>
      </c>
      <c r="B1130" s="66" t="s">
        <v>2483</v>
      </c>
      <c r="C1130" s="67">
        <v>13</v>
      </c>
      <c r="D1130" s="67" t="s">
        <v>334</v>
      </c>
      <c r="E1130" s="71">
        <v>0.22345174894509301</v>
      </c>
      <c r="F1130" s="68">
        <v>50.346954510408601</v>
      </c>
      <c r="G1130" s="71">
        <v>0.25</v>
      </c>
      <c r="H1130" s="68">
        <v>75.481881264456405</v>
      </c>
      <c r="I1130" s="71">
        <v>1.11332576590594E-2</v>
      </c>
      <c r="J1130" s="68">
        <v>85.427910562837297</v>
      </c>
      <c r="K1130" s="71">
        <v>0.40922198917621899</v>
      </c>
      <c r="L1130" s="68">
        <v>53.777949113338501</v>
      </c>
    </row>
    <row r="1131" spans="1:12" x14ac:dyDescent="0.2">
      <c r="A1131" s="72" t="s">
        <v>2484</v>
      </c>
      <c r="B1131" s="66" t="s">
        <v>2485</v>
      </c>
      <c r="C1131" s="67">
        <v>13</v>
      </c>
      <c r="D1131" s="67" t="s">
        <v>334</v>
      </c>
      <c r="E1131" s="71">
        <v>0.20863383869699301</v>
      </c>
      <c r="F1131" s="68">
        <v>46.993060909791801</v>
      </c>
      <c r="G1131" s="71">
        <v>0.26098507748608502</v>
      </c>
      <c r="H1131" s="68">
        <v>80.647648419429501</v>
      </c>
      <c r="I1131" s="71">
        <v>8.1507266310269898E-3</v>
      </c>
      <c r="J1131" s="68">
        <v>84.194294525828795</v>
      </c>
      <c r="K1131" s="71">
        <v>0.35676571197386697</v>
      </c>
      <c r="L1131" s="68">
        <v>49.228989976869698</v>
      </c>
    </row>
    <row r="1132" spans="1:12" x14ac:dyDescent="0.2">
      <c r="A1132" s="72" t="s">
        <v>2486</v>
      </c>
      <c r="B1132" s="66" t="s">
        <v>2487</v>
      </c>
      <c r="C1132" s="67">
        <v>13</v>
      </c>
      <c r="D1132" s="67" t="s">
        <v>334</v>
      </c>
      <c r="E1132" s="71">
        <v>0.42638502178078203</v>
      </c>
      <c r="F1132" s="68">
        <v>96.222050886661506</v>
      </c>
      <c r="G1132" s="71">
        <v>0.39205486994167699</v>
      </c>
      <c r="H1132" s="68">
        <v>94.448727833461803</v>
      </c>
      <c r="I1132" s="71">
        <v>0.46813407815852598</v>
      </c>
      <c r="J1132" s="68">
        <v>98.612181958365497</v>
      </c>
      <c r="K1132" s="71">
        <v>0.418966117242144</v>
      </c>
      <c r="L1132" s="68">
        <v>54.741711642251303</v>
      </c>
    </row>
    <row r="1133" spans="1:12" x14ac:dyDescent="0.2">
      <c r="A1133" s="72" t="s">
        <v>2488</v>
      </c>
      <c r="B1133" s="66" t="s">
        <v>2489</v>
      </c>
      <c r="C1133" s="67">
        <v>13</v>
      </c>
      <c r="D1133" s="67" t="s">
        <v>334</v>
      </c>
      <c r="E1133" s="71">
        <v>0.43738781043671998</v>
      </c>
      <c r="F1133" s="68">
        <v>96.954510408635301</v>
      </c>
      <c r="G1133" s="71">
        <v>0.63823255315365901</v>
      </c>
      <c r="H1133" s="68">
        <v>98.380878951426396</v>
      </c>
      <c r="I1133" s="71">
        <v>0.187418763087145</v>
      </c>
      <c r="J1133" s="68">
        <v>95.412490362374697</v>
      </c>
      <c r="K1133" s="71">
        <v>0.48651211506935599</v>
      </c>
      <c r="L1133" s="68">
        <v>60.562837316885101</v>
      </c>
    </row>
    <row r="1134" spans="1:12" x14ac:dyDescent="0.2">
      <c r="A1134" s="72" t="s">
        <v>2490</v>
      </c>
      <c r="B1134" s="66" t="s">
        <v>2491</v>
      </c>
      <c r="C1134" s="67">
        <v>13</v>
      </c>
      <c r="D1134" s="67" t="s">
        <v>334</v>
      </c>
      <c r="E1134" s="71">
        <v>0.233277592193813</v>
      </c>
      <c r="F1134" s="68">
        <v>53.045489591364699</v>
      </c>
      <c r="G1134" s="71">
        <v>0.25800466791639798</v>
      </c>
      <c r="H1134" s="68">
        <v>79.9537393986122</v>
      </c>
      <c r="I1134" s="71">
        <v>5.3256413521090803E-4</v>
      </c>
      <c r="J1134" s="68">
        <v>74.980724749421697</v>
      </c>
      <c r="K1134" s="71">
        <v>0.441295544529829</v>
      </c>
      <c r="L1134" s="68">
        <v>56.7848882035466</v>
      </c>
    </row>
    <row r="1135" spans="1:12" x14ac:dyDescent="0.2">
      <c r="A1135" s="72" t="s">
        <v>2492</v>
      </c>
      <c r="B1135" s="66" t="s">
        <v>2493</v>
      </c>
      <c r="C1135" s="67">
        <v>5</v>
      </c>
      <c r="D1135" s="67" t="s">
        <v>334</v>
      </c>
      <c r="E1135" s="71">
        <v>0.39533249269633902</v>
      </c>
      <c r="F1135" s="68">
        <v>81.818181818181799</v>
      </c>
      <c r="G1135" s="71">
        <v>0.58425833953835304</v>
      </c>
      <c r="H1135" s="68">
        <v>98.148148148148195</v>
      </c>
      <c r="I1135" s="71">
        <v>0.135252530649628</v>
      </c>
      <c r="J1135" s="68">
        <v>92.087542087542104</v>
      </c>
      <c r="K1135" s="71">
        <v>0.46648660790103702</v>
      </c>
      <c r="L1135" s="68">
        <v>38.552188552188603</v>
      </c>
    </row>
    <row r="1136" spans="1:12" x14ac:dyDescent="0.2">
      <c r="A1136" s="72" t="s">
        <v>2494</v>
      </c>
      <c r="B1136" s="66" t="s">
        <v>2495</v>
      </c>
      <c r="C1136" s="67">
        <v>13</v>
      </c>
      <c r="D1136" s="67" t="s">
        <v>334</v>
      </c>
      <c r="E1136" s="71">
        <v>0.43503269951120099</v>
      </c>
      <c r="F1136" s="68">
        <v>96.8774094063223</v>
      </c>
      <c r="G1136" s="71">
        <v>0.61684097341812405</v>
      </c>
      <c r="H1136" s="68">
        <v>98.111025443330803</v>
      </c>
      <c r="I1136" s="71">
        <v>0.31317118027312701</v>
      </c>
      <c r="J1136" s="68">
        <v>96.8774094063223</v>
      </c>
      <c r="K1136" s="71">
        <v>0.37508594484235103</v>
      </c>
      <c r="L1136" s="68">
        <v>51.079414032382402</v>
      </c>
    </row>
    <row r="1137" spans="1:12" x14ac:dyDescent="0.2">
      <c r="A1137" s="72" t="s">
        <v>2496</v>
      </c>
      <c r="B1137" s="66" t="s">
        <v>2497</v>
      </c>
      <c r="C1137" s="67">
        <v>13</v>
      </c>
      <c r="D1137" s="67" t="s">
        <v>334</v>
      </c>
      <c r="E1137" s="71">
        <v>0.52896763958556903</v>
      </c>
      <c r="F1137" s="68">
        <v>99.036237471087105</v>
      </c>
      <c r="G1137" s="71">
        <v>0.62251967298398303</v>
      </c>
      <c r="H1137" s="68">
        <v>98.226676946800296</v>
      </c>
      <c r="I1137" s="71">
        <v>0.60018315659213795</v>
      </c>
      <c r="J1137" s="68">
        <v>99.036237471087105</v>
      </c>
      <c r="K1137" s="71">
        <v>0.364200089180586</v>
      </c>
      <c r="L1137" s="68">
        <v>50</v>
      </c>
    </row>
    <row r="1138" spans="1:12" x14ac:dyDescent="0.2">
      <c r="A1138" s="72" t="s">
        <v>2498</v>
      </c>
      <c r="B1138" s="66" t="s">
        <v>2499</v>
      </c>
      <c r="C1138" s="67">
        <v>13</v>
      </c>
      <c r="D1138" s="67" t="s">
        <v>334</v>
      </c>
      <c r="E1138" s="71">
        <v>0.25151569006878</v>
      </c>
      <c r="F1138" s="68">
        <v>56.7848882035466</v>
      </c>
      <c r="G1138" s="71">
        <v>0.26384080239440499</v>
      </c>
      <c r="H1138" s="68">
        <v>81.572860447185803</v>
      </c>
      <c r="I1138" s="71">
        <v>2.4797840802741399E-2</v>
      </c>
      <c r="J1138" s="68">
        <v>88.820354664610605</v>
      </c>
      <c r="K1138" s="71">
        <v>0.46590842700919399</v>
      </c>
      <c r="L1138" s="68">
        <v>58.943716268311498</v>
      </c>
    </row>
    <row r="1139" spans="1:12" x14ac:dyDescent="0.2">
      <c r="A1139" s="72" t="s">
        <v>893</v>
      </c>
      <c r="B1139" s="66" t="s">
        <v>2500</v>
      </c>
      <c r="C1139" s="67">
        <v>13</v>
      </c>
      <c r="D1139" s="67" t="s">
        <v>334</v>
      </c>
      <c r="E1139" s="71">
        <v>0.28211096335034802</v>
      </c>
      <c r="F1139" s="68">
        <v>64.379336931380095</v>
      </c>
      <c r="G1139" s="71">
        <v>0.25398406374501997</v>
      </c>
      <c r="H1139" s="68">
        <v>78.373168851195103</v>
      </c>
      <c r="I1139" s="71">
        <v>5.08520076647707E-4</v>
      </c>
      <c r="J1139" s="68">
        <v>74.749421742482696</v>
      </c>
      <c r="K1139" s="71">
        <v>0.591840306229376</v>
      </c>
      <c r="L1139" s="68">
        <v>69.198149575944498</v>
      </c>
    </row>
    <row r="1140" spans="1:12" x14ac:dyDescent="0.2">
      <c r="A1140" s="72" t="s">
        <v>2501</v>
      </c>
      <c r="B1140" s="66" t="s">
        <v>2502</v>
      </c>
      <c r="C1140" s="67">
        <v>13</v>
      </c>
      <c r="D1140" s="67" t="s">
        <v>334</v>
      </c>
      <c r="E1140" s="71">
        <v>0.26210259701644401</v>
      </c>
      <c r="F1140" s="68">
        <v>60.1387818041635</v>
      </c>
      <c r="G1140" s="71">
        <v>0.29621513944119698</v>
      </c>
      <c r="H1140" s="68">
        <v>87.625289128758695</v>
      </c>
      <c r="I1140" s="71">
        <v>1.99803596358465E-2</v>
      </c>
      <c r="J1140" s="68">
        <v>87.740940632228202</v>
      </c>
      <c r="K1140" s="71">
        <v>0.47011229197228899</v>
      </c>
      <c r="L1140" s="68">
        <v>59.213569776407098</v>
      </c>
    </row>
    <row r="1141" spans="1:12" x14ac:dyDescent="0.2">
      <c r="A1141" s="72" t="s">
        <v>2503</v>
      </c>
      <c r="B1141" s="66" t="s">
        <v>2504</v>
      </c>
      <c r="C1141" s="67">
        <v>13</v>
      </c>
      <c r="D1141" s="67" t="s">
        <v>334</v>
      </c>
      <c r="E1141" s="71">
        <v>0.25327107476849398</v>
      </c>
      <c r="F1141" s="68">
        <v>57.363145720894401</v>
      </c>
      <c r="G1141" s="71">
        <v>0.27788844621513897</v>
      </c>
      <c r="H1141" s="68">
        <v>84.888203546646096</v>
      </c>
      <c r="I1141" s="71">
        <v>1.06707585222131E-2</v>
      </c>
      <c r="J1141" s="68">
        <v>85.273708558211297</v>
      </c>
      <c r="K1141" s="71">
        <v>0.47125401956812901</v>
      </c>
      <c r="L1141" s="68">
        <v>59.444872783346199</v>
      </c>
    </row>
    <row r="1142" spans="1:12" x14ac:dyDescent="0.2">
      <c r="A1142" s="72" t="s">
        <v>2505</v>
      </c>
      <c r="B1142" s="66" t="s">
        <v>2506</v>
      </c>
      <c r="C1142" s="67">
        <v>13</v>
      </c>
      <c r="D1142" s="67" t="s">
        <v>334</v>
      </c>
      <c r="E1142" s="71">
        <v>0.37420238632580699</v>
      </c>
      <c r="F1142" s="68">
        <v>85.582112567463398</v>
      </c>
      <c r="G1142" s="71">
        <v>0.31613545816733002</v>
      </c>
      <c r="H1142" s="68">
        <v>90.0154202004626</v>
      </c>
      <c r="I1142" s="71">
        <v>0.173592393336756</v>
      </c>
      <c r="J1142" s="68">
        <v>94.988434849653004</v>
      </c>
      <c r="K1142" s="71">
        <v>0.63287930747333498</v>
      </c>
      <c r="L1142" s="68">
        <v>72.127987663839605</v>
      </c>
    </row>
    <row r="1143" spans="1:12" x14ac:dyDescent="0.2">
      <c r="A1143" s="72" t="s">
        <v>2507</v>
      </c>
      <c r="B1143" s="66" t="s">
        <v>2508</v>
      </c>
      <c r="C1143" s="67">
        <v>13</v>
      </c>
      <c r="D1143" s="67" t="s">
        <v>334</v>
      </c>
      <c r="E1143" s="71">
        <v>0.21346583378539599</v>
      </c>
      <c r="F1143" s="68">
        <v>47.956823438704703</v>
      </c>
      <c r="G1143" s="71">
        <v>0.26462255176111799</v>
      </c>
      <c r="H1143" s="68">
        <v>81.688511950655396</v>
      </c>
      <c r="I1143" s="71">
        <v>2.5328182899609999E-2</v>
      </c>
      <c r="J1143" s="68">
        <v>89.013107170393198</v>
      </c>
      <c r="K1143" s="71">
        <v>0.35044676669545899</v>
      </c>
      <c r="L1143" s="68">
        <v>48.535080956052397</v>
      </c>
    </row>
    <row r="1144" spans="1:12" x14ac:dyDescent="0.2">
      <c r="A1144" s="72" t="s">
        <v>2509</v>
      </c>
      <c r="B1144" s="66" t="s">
        <v>2510</v>
      </c>
      <c r="C1144" s="67">
        <v>13</v>
      </c>
      <c r="D1144" s="67" t="s">
        <v>334</v>
      </c>
      <c r="E1144" s="71">
        <v>0.26325249079514801</v>
      </c>
      <c r="F1144" s="68">
        <v>60.524286815728601</v>
      </c>
      <c r="G1144" s="71">
        <v>0.25</v>
      </c>
      <c r="H1144" s="68">
        <v>75.481881264456405</v>
      </c>
      <c r="I1144" s="71">
        <v>1.03979381594736E-5</v>
      </c>
      <c r="J1144" s="68">
        <v>54.664610639938303</v>
      </c>
      <c r="K1144" s="71">
        <v>0.53974707444728598</v>
      </c>
      <c r="L1144" s="68">
        <v>65.497301464919005</v>
      </c>
    </row>
    <row r="1145" spans="1:12" x14ac:dyDescent="0.2">
      <c r="A1145" s="72" t="s">
        <v>2511</v>
      </c>
      <c r="B1145" s="66" t="s">
        <v>2512</v>
      </c>
      <c r="C1145" s="67">
        <v>13</v>
      </c>
      <c r="D1145" s="67" t="s">
        <v>334</v>
      </c>
      <c r="E1145" s="71">
        <v>0.29962984155286498</v>
      </c>
      <c r="F1145" s="68">
        <v>67.694680030840402</v>
      </c>
      <c r="G1145" s="71">
        <v>0.26122845933877298</v>
      </c>
      <c r="H1145" s="68">
        <v>80.878951426368502</v>
      </c>
      <c r="I1145" s="71">
        <v>7.8438952137442498E-3</v>
      </c>
      <c r="J1145" s="68">
        <v>83.962991518889694</v>
      </c>
      <c r="K1145" s="71">
        <v>0.62981717010607796</v>
      </c>
      <c r="L1145" s="68">
        <v>71.819583654587504</v>
      </c>
    </row>
    <row r="1146" spans="1:12" x14ac:dyDescent="0.2">
      <c r="A1146" s="72" t="s">
        <v>2513</v>
      </c>
      <c r="B1146" s="66" t="s">
        <v>2514</v>
      </c>
      <c r="C1146" s="67">
        <v>13</v>
      </c>
      <c r="D1146" s="67" t="s">
        <v>334</v>
      </c>
      <c r="E1146" s="71">
        <v>0.25250171548044698</v>
      </c>
      <c r="F1146" s="68">
        <v>57.170393215111801</v>
      </c>
      <c r="G1146" s="71">
        <v>0.249999999989473</v>
      </c>
      <c r="H1146" s="68">
        <v>38.396299151888996</v>
      </c>
      <c r="I1146" s="71">
        <v>2.23456184418613E-9</v>
      </c>
      <c r="J1146" s="68">
        <v>35.427910562837297</v>
      </c>
      <c r="K1146" s="71">
        <v>0.50750514421730797</v>
      </c>
      <c r="L1146" s="68">
        <v>62.104857363145697</v>
      </c>
    </row>
    <row r="1147" spans="1:12" x14ac:dyDescent="0.2">
      <c r="A1147" s="72" t="s">
        <v>2515</v>
      </c>
      <c r="B1147" s="66" t="s">
        <v>2516</v>
      </c>
      <c r="C1147" s="67">
        <v>13</v>
      </c>
      <c r="D1147" s="67" t="s">
        <v>334</v>
      </c>
      <c r="E1147" s="71">
        <v>0.15631613422068799</v>
      </c>
      <c r="F1147" s="68">
        <v>35.582112567463398</v>
      </c>
      <c r="G1147" s="71">
        <v>0.24999999995734901</v>
      </c>
      <c r="H1147" s="68">
        <v>37.856592135697802</v>
      </c>
      <c r="I1147" s="71">
        <v>7.3999795699688295E-8</v>
      </c>
      <c r="J1147" s="68">
        <v>36.7771781033153</v>
      </c>
      <c r="K1147" s="71">
        <v>0.21894832870492001</v>
      </c>
      <c r="L1147" s="68">
        <v>37.239784117193501</v>
      </c>
    </row>
    <row r="1148" spans="1:12" x14ac:dyDescent="0.2">
      <c r="A1148" s="72" t="s">
        <v>2517</v>
      </c>
      <c r="B1148" s="66" t="s">
        <v>2518</v>
      </c>
      <c r="C1148" s="67">
        <v>13</v>
      </c>
      <c r="D1148" s="67" t="s">
        <v>334</v>
      </c>
      <c r="E1148" s="71">
        <v>0.198750452811468</v>
      </c>
      <c r="F1148" s="68">
        <v>44.448727833461803</v>
      </c>
      <c r="G1148" s="71">
        <v>0.25</v>
      </c>
      <c r="H1148" s="68">
        <v>75.481881264456405</v>
      </c>
      <c r="I1148" s="71">
        <v>8.4567020403673002E-6</v>
      </c>
      <c r="J1148" s="68">
        <v>53.1996915959907</v>
      </c>
      <c r="K1148" s="71">
        <v>0.346242901732363</v>
      </c>
      <c r="L1148" s="68">
        <v>48.072474942174203</v>
      </c>
    </row>
    <row r="1149" spans="1:12" x14ac:dyDescent="0.2">
      <c r="A1149" s="72" t="s">
        <v>2519</v>
      </c>
      <c r="B1149" s="66" t="s">
        <v>2520</v>
      </c>
      <c r="C1149" s="67">
        <v>13</v>
      </c>
      <c r="D1149" s="67" t="s">
        <v>334</v>
      </c>
      <c r="E1149" s="71">
        <v>0.18252652343752501</v>
      </c>
      <c r="F1149" s="68">
        <v>41.094834232845002</v>
      </c>
      <c r="G1149" s="71">
        <v>0.249999999969304</v>
      </c>
      <c r="H1149" s="68">
        <v>38.049344641480303</v>
      </c>
      <c r="I1149" s="71">
        <v>4.7176054787146901E-6</v>
      </c>
      <c r="J1149" s="68">
        <v>49.653045489591399</v>
      </c>
      <c r="K1149" s="71">
        <v>0.297574852737791</v>
      </c>
      <c r="L1149" s="68">
        <v>43.5235158057055</v>
      </c>
    </row>
    <row r="1150" spans="1:12" x14ac:dyDescent="0.2">
      <c r="A1150" s="72" t="s">
        <v>2521</v>
      </c>
      <c r="B1150" s="66" t="s">
        <v>2522</v>
      </c>
      <c r="C1150" s="67">
        <v>13</v>
      </c>
      <c r="D1150" s="67" t="s">
        <v>334</v>
      </c>
      <c r="E1150" s="71">
        <v>0.180484721980679</v>
      </c>
      <c r="F1150" s="68">
        <v>40.747879722436402</v>
      </c>
      <c r="G1150" s="71">
        <v>0.32649402390438098</v>
      </c>
      <c r="H1150" s="68">
        <v>90.979182729375495</v>
      </c>
      <c r="I1150" s="71">
        <v>9.3757947300744399E-3</v>
      </c>
      <c r="J1150" s="68">
        <v>84.772552043176603</v>
      </c>
      <c r="K1150" s="71">
        <v>0.20558434730758199</v>
      </c>
      <c r="L1150" s="68">
        <v>36.353122590593699</v>
      </c>
    </row>
    <row r="1151" spans="1:12" x14ac:dyDescent="0.2">
      <c r="A1151" s="72" t="s">
        <v>2523</v>
      </c>
      <c r="B1151" s="66" t="s">
        <v>2524</v>
      </c>
      <c r="C1151" s="67">
        <v>13</v>
      </c>
      <c r="D1151" s="67" t="s">
        <v>334</v>
      </c>
      <c r="E1151" s="71">
        <v>0.17285940200889599</v>
      </c>
      <c r="F1151" s="68">
        <v>39.128758673862798</v>
      </c>
      <c r="G1151" s="71">
        <v>0.26832669322709102</v>
      </c>
      <c r="H1151" s="68">
        <v>82.575173477255206</v>
      </c>
      <c r="I1151" s="71">
        <v>1.3184133888513301E-3</v>
      </c>
      <c r="J1151" s="68">
        <v>77.794911333847296</v>
      </c>
      <c r="K1151" s="71">
        <v>0.24893309941074601</v>
      </c>
      <c r="L1151" s="68">
        <v>39.668465690053999</v>
      </c>
    </row>
    <row r="1152" spans="1:12" x14ac:dyDescent="0.2">
      <c r="A1152" s="72" t="s">
        <v>823</v>
      </c>
      <c r="B1152" s="66" t="s">
        <v>2525</v>
      </c>
      <c r="C1152" s="67">
        <v>13</v>
      </c>
      <c r="D1152" s="67" t="s">
        <v>334</v>
      </c>
      <c r="E1152" s="71">
        <v>0.14680746495065999</v>
      </c>
      <c r="F1152" s="68">
        <v>33.5003855050116</v>
      </c>
      <c r="G1152" s="71">
        <v>0.25</v>
      </c>
      <c r="H1152" s="68">
        <v>75.481881264456405</v>
      </c>
      <c r="I1152" s="71">
        <v>9.6143045625392805E-5</v>
      </c>
      <c r="J1152" s="68">
        <v>68.118735543562096</v>
      </c>
      <c r="K1152" s="71">
        <v>0.19032625180635401</v>
      </c>
      <c r="L1152" s="68">
        <v>35.042405551272203</v>
      </c>
    </row>
    <row r="1153" spans="1:12" x14ac:dyDescent="0.2">
      <c r="A1153" s="72" t="s">
        <v>2526</v>
      </c>
      <c r="B1153" s="66" t="s">
        <v>2527</v>
      </c>
      <c r="C1153" s="67">
        <v>13</v>
      </c>
      <c r="D1153" s="67" t="s">
        <v>334</v>
      </c>
      <c r="E1153" s="71">
        <v>0.16885015623844099</v>
      </c>
      <c r="F1153" s="68">
        <v>38.010794140323803</v>
      </c>
      <c r="G1153" s="71">
        <v>0.27390438114589299</v>
      </c>
      <c r="H1153" s="68">
        <v>84.271395528141895</v>
      </c>
      <c r="I1153" s="71">
        <v>7.5924459800315106E-2</v>
      </c>
      <c r="J1153" s="68">
        <v>92.020046260601404</v>
      </c>
      <c r="K1153" s="71">
        <v>0.156721627769115</v>
      </c>
      <c r="L1153" s="68">
        <v>31.8041634541249</v>
      </c>
    </row>
    <row r="1154" spans="1:12" x14ac:dyDescent="0.2">
      <c r="A1154" s="72" t="s">
        <v>2528</v>
      </c>
      <c r="B1154" s="66" t="s">
        <v>2529</v>
      </c>
      <c r="C1154" s="67">
        <v>13</v>
      </c>
      <c r="D1154" s="67" t="s">
        <v>334</v>
      </c>
      <c r="E1154" s="71">
        <v>0.124481220477433</v>
      </c>
      <c r="F1154" s="68">
        <v>27.910562837316899</v>
      </c>
      <c r="G1154" s="71">
        <v>0.25873438683178501</v>
      </c>
      <c r="H1154" s="68">
        <v>80.0308404009252</v>
      </c>
      <c r="I1154" s="71">
        <v>7.9482894633742903E-10</v>
      </c>
      <c r="J1154" s="68">
        <v>34.734001542020003</v>
      </c>
      <c r="K1154" s="71">
        <v>0.11470927380568401</v>
      </c>
      <c r="L1154" s="68">
        <v>26.4456437933693</v>
      </c>
    </row>
    <row r="1155" spans="1:12" x14ac:dyDescent="0.2">
      <c r="A1155" s="72" t="s">
        <v>2530</v>
      </c>
      <c r="B1155" s="66" t="s">
        <v>2531</v>
      </c>
      <c r="C1155" s="67">
        <v>13</v>
      </c>
      <c r="D1155" s="67" t="s">
        <v>334</v>
      </c>
      <c r="E1155" s="71">
        <v>8.9059501948458603E-2</v>
      </c>
      <c r="F1155" s="68">
        <v>14.9961449498843</v>
      </c>
      <c r="G1155" s="71">
        <v>0.24999999974808301</v>
      </c>
      <c r="H1155" s="68">
        <v>36.931380107941401</v>
      </c>
      <c r="I1155" s="71">
        <v>8.2464810486349605E-10</v>
      </c>
      <c r="J1155" s="68">
        <v>34.811102544333103</v>
      </c>
      <c r="K1155" s="71">
        <v>1.7178505272644799E-2</v>
      </c>
      <c r="L1155" s="68">
        <v>11.4109483423284</v>
      </c>
    </row>
    <row r="1156" spans="1:12" x14ac:dyDescent="0.2">
      <c r="A1156" s="72" t="s">
        <v>2532</v>
      </c>
      <c r="B1156" s="66" t="s">
        <v>2533</v>
      </c>
      <c r="C1156" s="67">
        <v>13</v>
      </c>
      <c r="D1156" s="67" t="s">
        <v>334</v>
      </c>
      <c r="E1156" s="71">
        <v>0.10146766090428801</v>
      </c>
      <c r="F1156" s="68">
        <v>19.737856592135699</v>
      </c>
      <c r="G1156" s="71">
        <v>0.249999999552799</v>
      </c>
      <c r="H1156" s="68">
        <v>36.7771781033153</v>
      </c>
      <c r="I1156" s="71">
        <v>5.1876785897723402E-10</v>
      </c>
      <c r="J1156" s="68">
        <v>34.695451040863503</v>
      </c>
      <c r="K1156" s="71">
        <v>5.44029826412964E-2</v>
      </c>
      <c r="L1156" s="68">
        <v>17.810331534309899</v>
      </c>
    </row>
    <row r="1157" spans="1:12" x14ac:dyDescent="0.2">
      <c r="A1157" s="72" t="s">
        <v>2534</v>
      </c>
      <c r="B1157" s="66" t="s">
        <v>2535</v>
      </c>
      <c r="C1157" s="67">
        <v>13</v>
      </c>
      <c r="D1157" s="67" t="s">
        <v>334</v>
      </c>
      <c r="E1157" s="71">
        <v>9.0395899708982194E-2</v>
      </c>
      <c r="F1157" s="68">
        <v>15.497301464919</v>
      </c>
      <c r="G1157" s="71">
        <v>0.24999999943510001</v>
      </c>
      <c r="H1157" s="68">
        <v>36.7386276021588</v>
      </c>
      <c r="I1157" s="71">
        <v>0</v>
      </c>
      <c r="J1157" s="68">
        <v>32.459521973785698</v>
      </c>
      <c r="K1157" s="71">
        <v>2.1187699691846199E-2</v>
      </c>
      <c r="L1157" s="68">
        <v>12.220508866615299</v>
      </c>
    </row>
    <row r="1158" spans="1:12" x14ac:dyDescent="0.2">
      <c r="A1158" s="72" t="s">
        <v>2536</v>
      </c>
      <c r="B1158" s="66" t="s">
        <v>2537</v>
      </c>
      <c r="C1158" s="67">
        <v>13</v>
      </c>
      <c r="D1158" s="67" t="s">
        <v>334</v>
      </c>
      <c r="E1158" s="71">
        <v>0.110168782472162</v>
      </c>
      <c r="F1158" s="68">
        <v>23.4387047031611</v>
      </c>
      <c r="G1158" s="71">
        <v>0.24480849159715701</v>
      </c>
      <c r="H1158" s="68">
        <v>30.686198920586001</v>
      </c>
      <c r="I1158" s="71">
        <v>0</v>
      </c>
      <c r="J1158" s="68">
        <v>32.459521973785698</v>
      </c>
      <c r="K1158" s="71">
        <v>8.5697855819329496E-2</v>
      </c>
      <c r="L1158" s="68">
        <v>23.053199691595999</v>
      </c>
    </row>
    <row r="1159" spans="1:12" x14ac:dyDescent="0.2">
      <c r="A1159" s="72" t="s">
        <v>2538</v>
      </c>
      <c r="B1159" s="66" t="s">
        <v>2539</v>
      </c>
      <c r="C1159" s="67">
        <v>13</v>
      </c>
      <c r="D1159" s="67" t="s">
        <v>334</v>
      </c>
      <c r="E1159" s="71">
        <v>6.7680904416969098E-2</v>
      </c>
      <c r="F1159" s="68">
        <v>5.8596761757902902</v>
      </c>
      <c r="G1159" s="71">
        <v>0.13272551988817799</v>
      </c>
      <c r="H1159" s="68">
        <v>6.7848882035466502</v>
      </c>
      <c r="I1159" s="71">
        <v>4.6144467631120797E-4</v>
      </c>
      <c r="J1159" s="68">
        <v>74.248265227447902</v>
      </c>
      <c r="K1159" s="71">
        <v>6.9855748686418501E-2</v>
      </c>
      <c r="L1159" s="68">
        <v>20.2390131071704</v>
      </c>
    </row>
    <row r="1160" spans="1:12" x14ac:dyDescent="0.2">
      <c r="A1160" s="72" t="s">
        <v>2540</v>
      </c>
      <c r="B1160" s="66" t="s">
        <v>2540</v>
      </c>
      <c r="C1160" s="67">
        <v>13</v>
      </c>
      <c r="D1160" s="67" t="s">
        <v>334</v>
      </c>
      <c r="E1160" s="71">
        <v>8.9476593546002001E-2</v>
      </c>
      <c r="F1160" s="68">
        <v>15.188897455666901</v>
      </c>
      <c r="G1160" s="71">
        <v>0.23937349587192</v>
      </c>
      <c r="H1160" s="68">
        <v>27.216653816499601</v>
      </c>
      <c r="I1160" s="71">
        <v>4.4866779731561999E-5</v>
      </c>
      <c r="J1160" s="68">
        <v>64.225134926754095</v>
      </c>
      <c r="K1160" s="71">
        <v>2.9011417986354399E-2</v>
      </c>
      <c r="L1160" s="68">
        <v>13.685427910562799</v>
      </c>
    </row>
    <row r="1161" spans="1:12" x14ac:dyDescent="0.2">
      <c r="A1161" s="72" t="s">
        <v>2541</v>
      </c>
      <c r="B1161" s="66" t="s">
        <v>2542</v>
      </c>
      <c r="C1161" s="67">
        <v>13</v>
      </c>
      <c r="D1161" s="67" t="s">
        <v>334</v>
      </c>
      <c r="E1161" s="71">
        <v>0.115487065874607</v>
      </c>
      <c r="F1161" s="68">
        <v>24.9036237471087</v>
      </c>
      <c r="G1161" s="71">
        <v>0.24909725001125399</v>
      </c>
      <c r="H1161" s="68">
        <v>33.616037008481101</v>
      </c>
      <c r="I1161" s="71">
        <v>1.7374729772432901E-2</v>
      </c>
      <c r="J1161" s="68">
        <v>87.201233616037001</v>
      </c>
      <c r="K1161" s="71">
        <v>7.9989217840132895E-2</v>
      </c>
      <c r="L1161" s="68">
        <v>21.7424826522745</v>
      </c>
    </row>
    <row r="1162" spans="1:12" x14ac:dyDescent="0.2">
      <c r="A1162" s="72" t="s">
        <v>2543</v>
      </c>
      <c r="B1162" s="66" t="s">
        <v>2544</v>
      </c>
      <c r="C1162" s="67">
        <v>13</v>
      </c>
      <c r="D1162" s="67" t="s">
        <v>334</v>
      </c>
      <c r="E1162" s="71">
        <v>5.8110719914941801E-2</v>
      </c>
      <c r="F1162" s="68">
        <v>5.2428681572860398</v>
      </c>
      <c r="G1162" s="71">
        <v>0.123511525555118</v>
      </c>
      <c r="H1162" s="68">
        <v>6.4379336931380102</v>
      </c>
      <c r="I1162" s="71">
        <v>3.7504879823153303E-5</v>
      </c>
      <c r="J1162" s="68">
        <v>62.991518889745599</v>
      </c>
      <c r="K1162" s="71">
        <v>5.0783129309883997E-2</v>
      </c>
      <c r="L1162" s="68">
        <v>17.270624518118701</v>
      </c>
    </row>
    <row r="1163" spans="1:12" x14ac:dyDescent="0.2">
      <c r="A1163" s="72" t="s">
        <v>2545</v>
      </c>
      <c r="B1163" s="66" t="s">
        <v>2545</v>
      </c>
      <c r="C1163" s="67">
        <v>13</v>
      </c>
      <c r="D1163" s="67" t="s">
        <v>334</v>
      </c>
      <c r="E1163" s="71">
        <v>6.5347727293229699E-2</v>
      </c>
      <c r="F1163" s="68">
        <v>5.7054741711642203</v>
      </c>
      <c r="G1163" s="71">
        <v>0.114522756652054</v>
      </c>
      <c r="H1163" s="68">
        <v>6.1680801850424096</v>
      </c>
      <c r="I1163" s="71">
        <v>1.3870387342787299E-7</v>
      </c>
      <c r="J1163" s="68">
        <v>37.278334618350002</v>
      </c>
      <c r="K1163" s="71">
        <v>8.1520286523761198E-2</v>
      </c>
      <c r="L1163" s="68">
        <v>22.089437162683101</v>
      </c>
    </row>
    <row r="1164" spans="1:12" x14ac:dyDescent="0.2">
      <c r="A1164" s="72" t="s">
        <v>2546</v>
      </c>
      <c r="B1164" s="66" t="s">
        <v>2547</v>
      </c>
      <c r="C1164" s="67">
        <v>13</v>
      </c>
      <c r="D1164" s="67" t="s">
        <v>334</v>
      </c>
      <c r="E1164" s="71">
        <v>0.162015989832996</v>
      </c>
      <c r="F1164" s="68">
        <v>36.931380107941401</v>
      </c>
      <c r="G1164" s="71">
        <v>0.24916874892844701</v>
      </c>
      <c r="H1164" s="68">
        <v>33.770239013107201</v>
      </c>
      <c r="I1164" s="71">
        <v>8.49253835322713E-11</v>
      </c>
      <c r="J1164" s="68">
        <v>34.155744024672302</v>
      </c>
      <c r="K1164" s="71">
        <v>0.23687922048561499</v>
      </c>
      <c r="L1164" s="68">
        <v>38.858905165767197</v>
      </c>
    </row>
    <row r="1165" spans="1:12" x14ac:dyDescent="0.2">
      <c r="A1165" s="72" t="s">
        <v>2548</v>
      </c>
      <c r="B1165" s="66" t="s">
        <v>2549</v>
      </c>
      <c r="C1165" s="67">
        <v>13</v>
      </c>
      <c r="D1165" s="67" t="s">
        <v>334</v>
      </c>
      <c r="E1165" s="71">
        <v>0.116391815078025</v>
      </c>
      <c r="F1165" s="68">
        <v>25.1349267540478</v>
      </c>
      <c r="G1165" s="71">
        <v>0.33333333091137402</v>
      </c>
      <c r="H1165" s="68">
        <v>91.403238242097103</v>
      </c>
      <c r="I1165" s="71">
        <v>7.1897895786609497E-9</v>
      </c>
      <c r="J1165" s="68">
        <v>35.851966075558998</v>
      </c>
      <c r="K1165" s="71">
        <v>1.5842107132910999E-2</v>
      </c>
      <c r="L1165" s="68">
        <v>11.0254433307633</v>
      </c>
    </row>
    <row r="1166" spans="1:12" x14ac:dyDescent="0.2">
      <c r="A1166" s="72" t="s">
        <v>2550</v>
      </c>
      <c r="B1166" s="66" t="s">
        <v>2551</v>
      </c>
      <c r="C1166" s="67">
        <v>13</v>
      </c>
      <c r="D1166" s="67" t="s">
        <v>334</v>
      </c>
      <c r="E1166" s="71">
        <v>0.33468796049203497</v>
      </c>
      <c r="F1166" s="68">
        <v>76.9082498072475</v>
      </c>
      <c r="G1166" s="71">
        <v>0.24312123651439699</v>
      </c>
      <c r="H1166" s="68">
        <v>29.491133384733999</v>
      </c>
      <c r="I1166" s="71">
        <v>0.67713890324626802</v>
      </c>
      <c r="J1166" s="68">
        <v>99.498843484965306</v>
      </c>
      <c r="K1166" s="71">
        <v>8.3803741715439806E-2</v>
      </c>
      <c r="L1166" s="68">
        <v>22.513492675404802</v>
      </c>
    </row>
    <row r="1167" spans="1:12" x14ac:dyDescent="0.2">
      <c r="A1167" s="72" t="s">
        <v>2552</v>
      </c>
      <c r="B1167" s="66" t="s">
        <v>2553</v>
      </c>
      <c r="C1167" s="67">
        <v>13</v>
      </c>
      <c r="D1167" s="67" t="s">
        <v>334</v>
      </c>
      <c r="E1167" s="71">
        <v>0.24912598589601501</v>
      </c>
      <c r="F1167" s="68">
        <v>56.245181187355399</v>
      </c>
      <c r="G1167" s="71">
        <v>0.228032814126225</v>
      </c>
      <c r="H1167" s="68">
        <v>20.123361603700801</v>
      </c>
      <c r="I1167" s="71">
        <v>0.35577315021766998</v>
      </c>
      <c r="J1167" s="68">
        <v>97.532767925982995</v>
      </c>
      <c r="K1167" s="71">
        <v>0.16357199334415101</v>
      </c>
      <c r="L1167" s="68">
        <v>32.806476484194299</v>
      </c>
    </row>
    <row r="1168" spans="1:12" x14ac:dyDescent="0.2">
      <c r="A1168" s="72" t="s">
        <v>2554</v>
      </c>
      <c r="B1168" s="66" t="s">
        <v>2555</v>
      </c>
      <c r="C1168" s="67">
        <v>13</v>
      </c>
      <c r="D1168" s="67" t="s">
        <v>334</v>
      </c>
      <c r="E1168" s="71">
        <v>0.22819575394404201</v>
      </c>
      <c r="F1168" s="68">
        <v>51.811873554356197</v>
      </c>
      <c r="G1168" s="71">
        <v>0.24999999999404701</v>
      </c>
      <c r="H1168" s="68">
        <v>38.511950655358497</v>
      </c>
      <c r="I1168" s="71">
        <v>3.67444627911816E-9</v>
      </c>
      <c r="J1168" s="68">
        <v>35.659213569776398</v>
      </c>
      <c r="K1168" s="71">
        <v>0.43458725816363297</v>
      </c>
      <c r="L1168" s="68">
        <v>56.206630686198899</v>
      </c>
    </row>
    <row r="1169" spans="1:12" x14ac:dyDescent="0.2">
      <c r="A1169" s="72" t="s">
        <v>2556</v>
      </c>
      <c r="B1169" s="66" t="s">
        <v>2557</v>
      </c>
      <c r="C1169" s="67">
        <v>13</v>
      </c>
      <c r="D1169" s="67" t="s">
        <v>334</v>
      </c>
      <c r="E1169" s="71">
        <v>0.25389423843373898</v>
      </c>
      <c r="F1169" s="68">
        <v>57.517347725520402</v>
      </c>
      <c r="G1169" s="71">
        <v>0.249999999999231</v>
      </c>
      <c r="H1169" s="68">
        <v>39.167309175019298</v>
      </c>
      <c r="I1169" s="71">
        <v>1.7891101128701901E-9</v>
      </c>
      <c r="J1169" s="68">
        <v>35.196607555898197</v>
      </c>
      <c r="K1169" s="71">
        <v>0.51168271351287598</v>
      </c>
      <c r="L1169" s="68">
        <v>62.490362374710898</v>
      </c>
    </row>
    <row r="1170" spans="1:12" x14ac:dyDescent="0.2">
      <c r="A1170" s="72" t="s">
        <v>2558</v>
      </c>
      <c r="B1170" s="66" t="s">
        <v>2558</v>
      </c>
      <c r="C1170" s="67">
        <v>13</v>
      </c>
      <c r="D1170" s="67" t="s">
        <v>334</v>
      </c>
      <c r="E1170" s="71">
        <v>0.10872489798792501</v>
      </c>
      <c r="F1170" s="68">
        <v>22.821896684656899</v>
      </c>
      <c r="G1170" s="71">
        <v>0.24999999999894901</v>
      </c>
      <c r="H1170" s="68">
        <v>39.090208172706198</v>
      </c>
      <c r="I1170" s="71">
        <v>0</v>
      </c>
      <c r="J1170" s="68">
        <v>32.459521973785698</v>
      </c>
      <c r="K1170" s="71">
        <v>7.6174693964825999E-2</v>
      </c>
      <c r="L1170" s="68">
        <v>21.279876638396299</v>
      </c>
    </row>
    <row r="1171" spans="1:12" x14ac:dyDescent="0.2">
      <c r="A1171" s="72" t="s">
        <v>2559</v>
      </c>
      <c r="B1171" s="66" t="s">
        <v>2560</v>
      </c>
      <c r="C1171" s="67">
        <v>13</v>
      </c>
      <c r="D1171" s="67" t="s">
        <v>334</v>
      </c>
      <c r="E1171" s="71">
        <v>0.191165945885274</v>
      </c>
      <c r="F1171" s="68">
        <v>42.829606784888199</v>
      </c>
      <c r="G1171" s="71">
        <v>0.24999999996646199</v>
      </c>
      <c r="H1171" s="68">
        <v>38.010794140323803</v>
      </c>
      <c r="I1171" s="71">
        <v>0</v>
      </c>
      <c r="J1171" s="68">
        <v>32.459521973785698</v>
      </c>
      <c r="K1171" s="71">
        <v>0.32349783768936102</v>
      </c>
      <c r="L1171" s="68">
        <v>46.299151888974599</v>
      </c>
    </row>
    <row r="1172" spans="1:12" x14ac:dyDescent="0.2">
      <c r="A1172" s="72" t="s">
        <v>2561</v>
      </c>
      <c r="B1172" s="66" t="s">
        <v>2562</v>
      </c>
      <c r="C1172" s="67">
        <v>13</v>
      </c>
      <c r="D1172" s="67" t="s">
        <v>334</v>
      </c>
      <c r="E1172" s="71">
        <v>0.107639295375897</v>
      </c>
      <c r="F1172" s="68">
        <v>22.359290670778702</v>
      </c>
      <c r="G1172" s="71">
        <v>0.24999999882021601</v>
      </c>
      <c r="H1172" s="68">
        <v>36.237471087124099</v>
      </c>
      <c r="I1172" s="71">
        <v>1.2537995175741699E-9</v>
      </c>
      <c r="J1172" s="68">
        <v>34.926754047802604</v>
      </c>
      <c r="K1172" s="71">
        <v>7.2917886053674996E-2</v>
      </c>
      <c r="L1172" s="68">
        <v>20.585967617579001</v>
      </c>
    </row>
    <row r="1173" spans="1:12" x14ac:dyDescent="0.2">
      <c r="A1173" s="72" t="s">
        <v>2563</v>
      </c>
      <c r="B1173" s="66" t="s">
        <v>2564</v>
      </c>
      <c r="C1173" s="67">
        <v>13</v>
      </c>
      <c r="D1173" s="67" t="s">
        <v>334</v>
      </c>
      <c r="E1173" s="71">
        <v>0.131384901828308</v>
      </c>
      <c r="F1173" s="68">
        <v>29.7609868928296</v>
      </c>
      <c r="G1173" s="71">
        <v>0.24984999999868901</v>
      </c>
      <c r="H1173" s="68">
        <v>34.656900539707003</v>
      </c>
      <c r="I1173" s="71">
        <v>2.0625132635544701E-9</v>
      </c>
      <c r="J1173" s="68">
        <v>35.350809560524297</v>
      </c>
      <c r="K1173" s="71">
        <v>0.14430470342372201</v>
      </c>
      <c r="L1173" s="68">
        <v>30.531996915959901</v>
      </c>
    </row>
    <row r="1174" spans="1:12" x14ac:dyDescent="0.2">
      <c r="A1174" s="72" t="s">
        <v>2565</v>
      </c>
      <c r="B1174" s="66" t="s">
        <v>2566</v>
      </c>
      <c r="C1174" s="67">
        <v>13</v>
      </c>
      <c r="D1174" s="67" t="s">
        <v>334</v>
      </c>
      <c r="E1174" s="71">
        <v>0.25011421714224202</v>
      </c>
      <c r="F1174" s="68">
        <v>56.4764841942945</v>
      </c>
      <c r="G1174" s="71">
        <v>0.249519497908087</v>
      </c>
      <c r="H1174" s="68">
        <v>34.078643022359302</v>
      </c>
      <c r="I1174" s="71">
        <v>0</v>
      </c>
      <c r="J1174" s="68">
        <v>32.459521973785698</v>
      </c>
      <c r="K1174" s="71">
        <v>0.50082315351863904</v>
      </c>
      <c r="L1174" s="68">
        <v>61.526599845798003</v>
      </c>
    </row>
    <row r="1175" spans="1:12" x14ac:dyDescent="0.2">
      <c r="A1175" s="72" t="s">
        <v>2567</v>
      </c>
      <c r="B1175" s="66" t="s">
        <v>2568</v>
      </c>
      <c r="C1175" s="67">
        <v>13</v>
      </c>
      <c r="D1175" s="67" t="s">
        <v>334</v>
      </c>
      <c r="E1175" s="71">
        <v>0.169857231064521</v>
      </c>
      <c r="F1175" s="68">
        <v>38.319198149575897</v>
      </c>
      <c r="G1175" s="71">
        <v>0.25</v>
      </c>
      <c r="H1175" s="68">
        <v>75.481881264456405</v>
      </c>
      <c r="I1175" s="71">
        <v>0</v>
      </c>
      <c r="J1175" s="68">
        <v>32.459521973785698</v>
      </c>
      <c r="K1175" s="71">
        <v>0.25957169319356199</v>
      </c>
      <c r="L1175" s="68">
        <v>40.516576715497301</v>
      </c>
    </row>
    <row r="1176" spans="1:12" x14ac:dyDescent="0.2">
      <c r="A1176" s="72" t="s">
        <v>2569</v>
      </c>
      <c r="B1176" s="66" t="s">
        <v>2570</v>
      </c>
      <c r="C1176" s="67">
        <v>13</v>
      </c>
      <c r="D1176" s="67" t="s">
        <v>334</v>
      </c>
      <c r="E1176" s="71">
        <v>0.23416395138005699</v>
      </c>
      <c r="F1176" s="68">
        <v>53.2767925983038</v>
      </c>
      <c r="G1176" s="71">
        <v>0.24999999986336999</v>
      </c>
      <c r="H1176" s="68">
        <v>37.432536622976102</v>
      </c>
      <c r="I1176" s="71">
        <v>0</v>
      </c>
      <c r="J1176" s="68">
        <v>32.459521973785698</v>
      </c>
      <c r="K1176" s="71">
        <v>0.452491854276801</v>
      </c>
      <c r="L1176" s="68">
        <v>57.594448727833502</v>
      </c>
    </row>
    <row r="1177" spans="1:12" x14ac:dyDescent="0.2">
      <c r="A1177" s="72" t="s">
        <v>2571</v>
      </c>
      <c r="B1177" s="66" t="s">
        <v>2572</v>
      </c>
      <c r="C1177" s="67">
        <v>13</v>
      </c>
      <c r="D1177" s="67" t="s">
        <v>334</v>
      </c>
      <c r="E1177" s="71">
        <v>0.13807472143725399</v>
      </c>
      <c r="F1177" s="68">
        <v>31.8427139552814</v>
      </c>
      <c r="G1177" s="71">
        <v>0.24987348633821299</v>
      </c>
      <c r="H1177" s="68">
        <v>34.772552043176603</v>
      </c>
      <c r="I1177" s="71">
        <v>2.4538215398645901E-9</v>
      </c>
      <c r="J1177" s="68">
        <v>35.505011565150298</v>
      </c>
      <c r="K1177" s="71">
        <v>0.16435067551972901</v>
      </c>
      <c r="L1177" s="68">
        <v>32.845026985350799</v>
      </c>
    </row>
    <row r="1178" spans="1:12" x14ac:dyDescent="0.2">
      <c r="A1178" s="72" t="s">
        <v>2573</v>
      </c>
      <c r="B1178" s="66" t="s">
        <v>2574</v>
      </c>
      <c r="C1178" s="67">
        <v>13</v>
      </c>
      <c r="D1178" s="67" t="s">
        <v>334</v>
      </c>
      <c r="E1178" s="71">
        <v>8.1191062777794198E-2</v>
      </c>
      <c r="F1178" s="68">
        <v>9.9460292983808802</v>
      </c>
      <c r="G1178" s="71">
        <v>0.20902150368484801</v>
      </c>
      <c r="H1178" s="68">
        <v>12.3361603700848</v>
      </c>
      <c r="I1178" s="71">
        <v>3.5593502385142698E-9</v>
      </c>
      <c r="J1178" s="68">
        <v>35.620663068619898</v>
      </c>
      <c r="K1178" s="71">
        <v>3.4551681089184098E-2</v>
      </c>
      <c r="L1178" s="68">
        <v>14.9190439475713</v>
      </c>
    </row>
    <row r="1179" spans="1:12" x14ac:dyDescent="0.2">
      <c r="A1179" s="72" t="s">
        <v>2575</v>
      </c>
      <c r="B1179" s="66" t="s">
        <v>2575</v>
      </c>
      <c r="C1179" s="67">
        <v>13</v>
      </c>
      <c r="D1179" s="67" t="s">
        <v>334</v>
      </c>
      <c r="E1179" s="71">
        <v>9.2935294910025196E-2</v>
      </c>
      <c r="F1179" s="68">
        <v>16.4996144949884</v>
      </c>
      <c r="G1179" s="71">
        <v>0.246926996044214</v>
      </c>
      <c r="H1179" s="68">
        <v>31.8427139552814</v>
      </c>
      <c r="I1179" s="71">
        <v>3.8761453350499101E-9</v>
      </c>
      <c r="J1179" s="68">
        <v>35.736314572089398</v>
      </c>
      <c r="K1179" s="71">
        <v>3.1878884809716498E-2</v>
      </c>
      <c r="L1179" s="68">
        <v>14.610639938319199</v>
      </c>
    </row>
    <row r="1180" spans="1:12" x14ac:dyDescent="0.2">
      <c r="A1180" s="72" t="s">
        <v>2576</v>
      </c>
      <c r="B1180" s="66" t="s">
        <v>2577</v>
      </c>
      <c r="C1180" s="67">
        <v>13</v>
      </c>
      <c r="D1180" s="67" t="s">
        <v>334</v>
      </c>
      <c r="E1180" s="71">
        <v>8.7327052215769599E-2</v>
      </c>
      <c r="F1180" s="68">
        <v>14.225134926754</v>
      </c>
      <c r="G1180" s="71">
        <v>0.23124399427853801</v>
      </c>
      <c r="H1180" s="68">
        <v>22.282189668465701</v>
      </c>
      <c r="I1180" s="71">
        <v>5.1548932625887298E-9</v>
      </c>
      <c r="J1180" s="68">
        <v>35.813415574402498</v>
      </c>
      <c r="K1180" s="71">
        <v>3.0737157213877202E-2</v>
      </c>
      <c r="L1180" s="68">
        <v>14.572089437162701</v>
      </c>
    </row>
    <row r="1181" spans="1:12" x14ac:dyDescent="0.2">
      <c r="A1181" s="72" t="s">
        <v>2578</v>
      </c>
      <c r="B1181" s="66" t="s">
        <v>2579</v>
      </c>
      <c r="C1181" s="67">
        <v>13</v>
      </c>
      <c r="D1181" s="67" t="s">
        <v>334</v>
      </c>
      <c r="E1181" s="71">
        <v>8.4669731629358896E-2</v>
      </c>
      <c r="F1181" s="68">
        <v>12.683114880493401</v>
      </c>
      <c r="G1181" s="71">
        <v>0.24999999902116801</v>
      </c>
      <c r="H1181" s="68">
        <v>36.5073245952197</v>
      </c>
      <c r="I1181" s="71">
        <v>1.44770720507269E-9</v>
      </c>
      <c r="J1181" s="68">
        <v>35.042405551272203</v>
      </c>
      <c r="K1181" s="71">
        <v>4.0091944192013696E-3</v>
      </c>
      <c r="L1181" s="68">
        <v>7.3631457208943702</v>
      </c>
    </row>
    <row r="1182" spans="1:12" x14ac:dyDescent="0.2">
      <c r="A1182" s="72" t="s">
        <v>2580</v>
      </c>
      <c r="B1182" s="66" t="s">
        <v>2581</v>
      </c>
      <c r="C1182" s="67">
        <v>13</v>
      </c>
      <c r="D1182" s="67" t="s">
        <v>334</v>
      </c>
      <c r="E1182" s="71">
        <v>0.12920671126658101</v>
      </c>
      <c r="F1182" s="68">
        <v>29.259830377794898</v>
      </c>
      <c r="G1182" s="71">
        <v>0.25079681274900401</v>
      </c>
      <c r="H1182" s="68">
        <v>76.484194294525807</v>
      </c>
      <c r="I1182" s="71">
        <v>1.4069362739125801E-2</v>
      </c>
      <c r="J1182" s="68">
        <v>86.353122590593699</v>
      </c>
      <c r="K1182" s="71">
        <v>0.12275395831161399</v>
      </c>
      <c r="L1182" s="68">
        <v>27.602158828064798</v>
      </c>
    </row>
    <row r="1183" spans="1:12" x14ac:dyDescent="0.2">
      <c r="A1183" s="72" t="s">
        <v>2582</v>
      </c>
      <c r="B1183" s="66" t="s">
        <v>2583</v>
      </c>
      <c r="C1183" s="67">
        <v>13</v>
      </c>
      <c r="D1183" s="67" t="s">
        <v>334</v>
      </c>
      <c r="E1183" s="71">
        <v>0.115532740537172</v>
      </c>
      <c r="F1183" s="68">
        <v>24.9421742482652</v>
      </c>
      <c r="G1183" s="71">
        <v>0.249999999973368</v>
      </c>
      <c r="H1183" s="68">
        <v>38.203546646106403</v>
      </c>
      <c r="I1183" s="71">
        <v>1.50779351143867E-2</v>
      </c>
      <c r="J1183" s="68">
        <v>86.6615265998458</v>
      </c>
      <c r="K1183" s="71">
        <v>8.1520286523761198E-2</v>
      </c>
      <c r="L1183" s="68">
        <v>22.089437162683101</v>
      </c>
    </row>
    <row r="1184" spans="1:12" x14ac:dyDescent="0.2">
      <c r="A1184" s="72" t="s">
        <v>2584</v>
      </c>
      <c r="B1184" s="66" t="s">
        <v>2585</v>
      </c>
      <c r="C1184" s="67">
        <v>13</v>
      </c>
      <c r="D1184" s="67" t="s">
        <v>334</v>
      </c>
      <c r="E1184" s="71">
        <v>8.9089890386410395E-2</v>
      </c>
      <c r="F1184" s="68">
        <v>15.0346954510409</v>
      </c>
      <c r="G1184" s="71">
        <v>0.249999999570997</v>
      </c>
      <c r="H1184" s="68">
        <v>36.8157286044719</v>
      </c>
      <c r="I1184" s="71">
        <v>1.2328939114288999E-3</v>
      </c>
      <c r="J1184" s="68">
        <v>77.602158828064802</v>
      </c>
      <c r="K1184" s="71">
        <v>1.6036777676805499E-2</v>
      </c>
      <c r="L1184" s="68">
        <v>11.3723978411719</v>
      </c>
    </row>
    <row r="1185" spans="1:12" x14ac:dyDescent="0.2">
      <c r="A1185" s="72" t="s">
        <v>2586</v>
      </c>
      <c r="B1185" s="66" t="s">
        <v>2587</v>
      </c>
      <c r="C1185" s="67">
        <v>13</v>
      </c>
      <c r="D1185" s="67" t="s">
        <v>334</v>
      </c>
      <c r="E1185" s="71">
        <v>0.25448666135764197</v>
      </c>
      <c r="F1185" s="68">
        <v>57.787201233616003</v>
      </c>
      <c r="G1185" s="71">
        <v>0.25440118821017998</v>
      </c>
      <c r="H1185" s="68">
        <v>78.527370855821104</v>
      </c>
      <c r="I1185" s="71">
        <v>0.47698524050913499</v>
      </c>
      <c r="J1185" s="68">
        <v>98.650732459522004</v>
      </c>
      <c r="K1185" s="71">
        <v>3.2073555353610998E-2</v>
      </c>
      <c r="L1185" s="68">
        <v>14.649190439475699</v>
      </c>
    </row>
    <row r="1186" spans="1:12" x14ac:dyDescent="0.2">
      <c r="A1186" s="72" t="s">
        <v>2588</v>
      </c>
      <c r="B1186" s="66" t="s">
        <v>2589</v>
      </c>
      <c r="C1186" s="67">
        <v>13</v>
      </c>
      <c r="D1186" s="67" t="s">
        <v>334</v>
      </c>
      <c r="E1186" s="71">
        <v>6.8730272760262598E-2</v>
      </c>
      <c r="F1186" s="68">
        <v>5.9753276792598298</v>
      </c>
      <c r="G1186" s="71">
        <v>0.20351800288796201</v>
      </c>
      <c r="H1186" s="68">
        <v>11.5651503469545</v>
      </c>
      <c r="I1186" s="71">
        <v>1.9113358119067599E-8</v>
      </c>
      <c r="J1186" s="68">
        <v>36.083269082498099</v>
      </c>
      <c r="K1186" s="71">
        <v>2.67279627946758E-3</v>
      </c>
      <c r="L1186" s="68">
        <v>6.7077872012336197</v>
      </c>
    </row>
    <row r="1187" spans="1:12" x14ac:dyDescent="0.2">
      <c r="A1187" s="72" t="s">
        <v>2590</v>
      </c>
      <c r="B1187" s="66" t="s">
        <v>2591</v>
      </c>
      <c r="C1187" s="67">
        <v>13</v>
      </c>
      <c r="D1187" s="67" t="s">
        <v>334</v>
      </c>
      <c r="E1187" s="71">
        <v>0.32838187951507403</v>
      </c>
      <c r="F1187" s="68">
        <v>75.019275250578303</v>
      </c>
      <c r="G1187" s="71">
        <v>0.24999999999789099</v>
      </c>
      <c r="H1187" s="68">
        <v>38.820354664610598</v>
      </c>
      <c r="I1187" s="71">
        <v>2.77281232047918E-7</v>
      </c>
      <c r="J1187" s="68">
        <v>38.164996144949903</v>
      </c>
      <c r="K1187" s="71">
        <v>0.73514536126609797</v>
      </c>
      <c r="L1187" s="68">
        <v>80.1079414032382</v>
      </c>
    </row>
    <row r="1188" spans="1:12" x14ac:dyDescent="0.2">
      <c r="A1188" s="72" t="s">
        <v>2592</v>
      </c>
      <c r="B1188" s="66" t="s">
        <v>2593</v>
      </c>
      <c r="C1188" s="67">
        <v>13</v>
      </c>
      <c r="D1188" s="67" t="s">
        <v>334</v>
      </c>
      <c r="E1188" s="71">
        <v>0.32399206301732097</v>
      </c>
      <c r="F1188" s="68">
        <v>73.747108712413294</v>
      </c>
      <c r="G1188" s="71">
        <v>0.25</v>
      </c>
      <c r="H1188" s="68">
        <v>75.481881264456405</v>
      </c>
      <c r="I1188" s="71">
        <v>1.3863930876194701E-7</v>
      </c>
      <c r="J1188" s="68">
        <v>37.201233616037001</v>
      </c>
      <c r="K1188" s="71">
        <v>0.721976050412654</v>
      </c>
      <c r="L1188" s="68">
        <v>78.874325366229797</v>
      </c>
    </row>
    <row r="1189" spans="1:12" x14ac:dyDescent="0.2">
      <c r="A1189" s="72" t="s">
        <v>2594</v>
      </c>
      <c r="B1189" s="66" t="s">
        <v>2595</v>
      </c>
      <c r="C1189" s="67">
        <v>13</v>
      </c>
      <c r="D1189" s="67" t="s">
        <v>334</v>
      </c>
      <c r="E1189" s="71">
        <v>0.28558834911599701</v>
      </c>
      <c r="F1189" s="68">
        <v>64.919043947571296</v>
      </c>
      <c r="G1189" s="71">
        <v>0.25</v>
      </c>
      <c r="H1189" s="68">
        <v>75.481881264456405</v>
      </c>
      <c r="I1189" s="71">
        <v>4.8175676324280102E-3</v>
      </c>
      <c r="J1189" s="68">
        <v>82.151117964533498</v>
      </c>
      <c r="K1189" s="71">
        <v>0.60194747971556295</v>
      </c>
      <c r="L1189" s="68">
        <v>69.8920585967618</v>
      </c>
    </row>
    <row r="1190" spans="1:12" x14ac:dyDescent="0.2">
      <c r="A1190" s="72" t="s">
        <v>2596</v>
      </c>
      <c r="B1190" s="66" t="s">
        <v>2597</v>
      </c>
      <c r="C1190" s="67">
        <v>13</v>
      </c>
      <c r="D1190" s="67" t="s">
        <v>334</v>
      </c>
      <c r="E1190" s="71">
        <v>0.215009965736459</v>
      </c>
      <c r="F1190" s="68">
        <v>48.496530454895897</v>
      </c>
      <c r="G1190" s="71">
        <v>0.23964824235551399</v>
      </c>
      <c r="H1190" s="68">
        <v>27.293754818812602</v>
      </c>
      <c r="I1190" s="71">
        <v>4.8522047982251102E-7</v>
      </c>
      <c r="J1190" s="68">
        <v>39.398612181958399</v>
      </c>
      <c r="K1190" s="71">
        <v>0.405381169633384</v>
      </c>
      <c r="L1190" s="68">
        <v>53.1225905936777</v>
      </c>
    </row>
    <row r="1191" spans="1:12" x14ac:dyDescent="0.2">
      <c r="A1191" s="72" t="s">
        <v>2598</v>
      </c>
      <c r="B1191" s="66" t="s">
        <v>2599</v>
      </c>
      <c r="C1191" s="67">
        <v>13</v>
      </c>
      <c r="D1191" s="67" t="s">
        <v>334</v>
      </c>
      <c r="E1191" s="71">
        <v>0.26662060116983899</v>
      </c>
      <c r="F1191" s="68">
        <v>61.141094834232803</v>
      </c>
      <c r="G1191" s="71">
        <v>0.25</v>
      </c>
      <c r="H1191" s="68">
        <v>75.481881264456405</v>
      </c>
      <c r="I1191" s="71">
        <v>7.5555760429505296E-6</v>
      </c>
      <c r="J1191" s="68">
        <v>52.698535080956098</v>
      </c>
      <c r="K1191" s="71">
        <v>0.54985424793347304</v>
      </c>
      <c r="L1191" s="68">
        <v>66.422513492675407</v>
      </c>
    </row>
    <row r="1192" spans="1:12" x14ac:dyDescent="0.2">
      <c r="A1192" s="72" t="s">
        <v>2600</v>
      </c>
      <c r="B1192" s="66" t="s">
        <v>2601</v>
      </c>
      <c r="C1192" s="67">
        <v>13</v>
      </c>
      <c r="D1192" s="67" t="s">
        <v>334</v>
      </c>
      <c r="E1192" s="71">
        <v>0.27626562146317502</v>
      </c>
      <c r="F1192" s="68">
        <v>63.1842713955281</v>
      </c>
      <c r="G1192" s="71">
        <v>0.25</v>
      </c>
      <c r="H1192" s="68">
        <v>75.481881264456405</v>
      </c>
      <c r="I1192" s="71">
        <v>1.656937697219E-3</v>
      </c>
      <c r="J1192" s="68">
        <v>78.720123361603697</v>
      </c>
      <c r="K1192" s="71">
        <v>0.57713992669230496</v>
      </c>
      <c r="L1192" s="68">
        <v>68.350038550501196</v>
      </c>
    </row>
    <row r="1193" spans="1:12" x14ac:dyDescent="0.2">
      <c r="A1193" s="72" t="s">
        <v>2602</v>
      </c>
      <c r="B1193" s="66" t="s">
        <v>2603</v>
      </c>
      <c r="C1193" s="67">
        <v>13</v>
      </c>
      <c r="D1193" s="67" t="s">
        <v>334</v>
      </c>
      <c r="E1193" s="71">
        <v>0.33069021357327699</v>
      </c>
      <c r="F1193" s="68">
        <v>75.674633770238998</v>
      </c>
      <c r="G1193" s="71">
        <v>0.25</v>
      </c>
      <c r="H1193" s="68">
        <v>75.481881264456405</v>
      </c>
      <c r="I1193" s="71">
        <v>4.8618211170978403E-5</v>
      </c>
      <c r="J1193" s="68">
        <v>64.649190439475703</v>
      </c>
      <c r="K1193" s="71">
        <v>0.74202202250866101</v>
      </c>
      <c r="L1193" s="68">
        <v>80.647648419429501</v>
      </c>
    </row>
    <row r="1194" spans="1:12" x14ac:dyDescent="0.2">
      <c r="A1194" s="72" t="s">
        <v>2604</v>
      </c>
      <c r="B1194" s="66" t="s">
        <v>2605</v>
      </c>
      <c r="C1194" s="67">
        <v>13</v>
      </c>
      <c r="D1194" s="67" t="s">
        <v>334</v>
      </c>
      <c r="E1194" s="71">
        <v>0.21743967742204301</v>
      </c>
      <c r="F1194" s="68">
        <v>48.959136468774098</v>
      </c>
      <c r="G1194" s="71">
        <v>0.25</v>
      </c>
      <c r="H1194" s="68">
        <v>75.481881264456405</v>
      </c>
      <c r="I1194" s="71">
        <v>0</v>
      </c>
      <c r="J1194" s="68">
        <v>32.459521973785698</v>
      </c>
      <c r="K1194" s="71">
        <v>0.40231903226612797</v>
      </c>
      <c r="L1194" s="68">
        <v>53.006939090208199</v>
      </c>
    </row>
    <row r="1195" spans="1:12" x14ac:dyDescent="0.2">
      <c r="A1195" s="72" t="s">
        <v>2606</v>
      </c>
      <c r="B1195" s="66" t="s">
        <v>2607</v>
      </c>
      <c r="C1195" s="67">
        <v>13</v>
      </c>
      <c r="D1195" s="67" t="s">
        <v>334</v>
      </c>
      <c r="E1195" s="71">
        <v>0.27234425106870602</v>
      </c>
      <c r="F1195" s="68">
        <v>62.220508866615297</v>
      </c>
      <c r="G1195" s="71">
        <v>0.25</v>
      </c>
      <c r="H1195" s="68">
        <v>75.481881264456405</v>
      </c>
      <c r="I1195" s="71">
        <v>0</v>
      </c>
      <c r="J1195" s="68">
        <v>32.459521973785698</v>
      </c>
      <c r="K1195" s="71">
        <v>0.56703275320611801</v>
      </c>
      <c r="L1195" s="68">
        <v>67.540478026214302</v>
      </c>
    </row>
    <row r="1196" spans="1:12" x14ac:dyDescent="0.2">
      <c r="A1196" s="72" t="s">
        <v>2608</v>
      </c>
      <c r="B1196" s="66" t="s">
        <v>2609</v>
      </c>
      <c r="C1196" s="67">
        <v>13</v>
      </c>
      <c r="D1196" s="67" t="s">
        <v>334</v>
      </c>
      <c r="E1196" s="71">
        <v>0.199347322275642</v>
      </c>
      <c r="F1196" s="68">
        <v>44.564379336931403</v>
      </c>
      <c r="G1196" s="71">
        <v>0.24419631300976599</v>
      </c>
      <c r="H1196" s="68">
        <v>30.1464919043948</v>
      </c>
      <c r="I1196" s="71">
        <v>1.7106755855702301E-12</v>
      </c>
      <c r="J1196" s="68">
        <v>32.960678488820399</v>
      </c>
      <c r="K1196" s="71">
        <v>0.35384565381545002</v>
      </c>
      <c r="L1196" s="68">
        <v>48.920585967617598</v>
      </c>
    </row>
    <row r="1197" spans="1:12" x14ac:dyDescent="0.2">
      <c r="A1197" s="72" t="s">
        <v>2610</v>
      </c>
      <c r="B1197" s="66" t="s">
        <v>2611</v>
      </c>
      <c r="C1197" s="67">
        <v>13</v>
      </c>
      <c r="D1197" s="67" t="s">
        <v>334</v>
      </c>
      <c r="E1197" s="71">
        <v>0.28121410550470999</v>
      </c>
      <c r="F1197" s="68">
        <v>64.225134926754095</v>
      </c>
      <c r="G1197" s="71">
        <v>0.248070751111379</v>
      </c>
      <c r="H1197" s="68">
        <v>32.613723978411699</v>
      </c>
      <c r="I1197" s="71">
        <v>5.8463394886873197E-3</v>
      </c>
      <c r="J1197" s="68">
        <v>82.883577486507306</v>
      </c>
      <c r="K1197" s="71">
        <v>0.58972522591406396</v>
      </c>
      <c r="L1197" s="68">
        <v>69.005397070161905</v>
      </c>
    </row>
    <row r="1198" spans="1:12" x14ac:dyDescent="0.2">
      <c r="A1198" s="72" t="s">
        <v>2612</v>
      </c>
      <c r="B1198" s="66" t="s">
        <v>2613</v>
      </c>
      <c r="C1198" s="67">
        <v>13</v>
      </c>
      <c r="D1198" s="67" t="s">
        <v>334</v>
      </c>
      <c r="E1198" s="71">
        <v>0.23148147451794501</v>
      </c>
      <c r="F1198" s="68">
        <v>52.505782575173498</v>
      </c>
      <c r="G1198" s="71">
        <v>0.28618458515894901</v>
      </c>
      <c r="H1198" s="68">
        <v>86.5073245952197</v>
      </c>
      <c r="I1198" s="71">
        <v>2.2145958681930599E-2</v>
      </c>
      <c r="J1198" s="68">
        <v>88.280647648419404</v>
      </c>
      <c r="K1198" s="71">
        <v>0.38611387971295502</v>
      </c>
      <c r="L1198" s="68">
        <v>51.927525057825797</v>
      </c>
    </row>
    <row r="1199" spans="1:12" x14ac:dyDescent="0.2">
      <c r="A1199" s="72" t="s">
        <v>2614</v>
      </c>
      <c r="B1199" s="66" t="s">
        <v>2615</v>
      </c>
      <c r="C1199" s="67">
        <v>13</v>
      </c>
      <c r="D1199" s="67" t="s">
        <v>334</v>
      </c>
      <c r="E1199" s="71">
        <v>0.189578752261223</v>
      </c>
      <c r="F1199" s="68">
        <v>42.521202775636098</v>
      </c>
      <c r="G1199" s="71">
        <v>0.25</v>
      </c>
      <c r="H1199" s="68">
        <v>75.481881264456405</v>
      </c>
      <c r="I1199" s="71">
        <v>2.1560665525401098E-11</v>
      </c>
      <c r="J1199" s="68">
        <v>33.4232845026985</v>
      </c>
      <c r="K1199" s="71">
        <v>0.31873625676210998</v>
      </c>
      <c r="L1199" s="68">
        <v>45.759444872783298</v>
      </c>
    </row>
    <row r="1200" spans="1:12" x14ac:dyDescent="0.2">
      <c r="A1200" s="72" t="s">
        <v>2616</v>
      </c>
      <c r="B1200" s="66" t="s">
        <v>2617</v>
      </c>
      <c r="C1200" s="67">
        <v>13</v>
      </c>
      <c r="D1200" s="67" t="s">
        <v>334</v>
      </c>
      <c r="E1200" s="71">
        <v>0.14612764779982901</v>
      </c>
      <c r="F1200" s="68">
        <v>33.307632999229</v>
      </c>
      <c r="G1200" s="71">
        <v>0.25</v>
      </c>
      <c r="H1200" s="68">
        <v>75.481881264456405</v>
      </c>
      <c r="I1200" s="71">
        <v>3.3970320781204298E-6</v>
      </c>
      <c r="J1200" s="68">
        <v>47.340015420200501</v>
      </c>
      <c r="K1200" s="71">
        <v>0.188379546367409</v>
      </c>
      <c r="L1200" s="68">
        <v>34.656900539707003</v>
      </c>
    </row>
    <row r="1201" spans="1:12" x14ac:dyDescent="0.2">
      <c r="A1201" s="72" t="s">
        <v>2618</v>
      </c>
      <c r="B1201" s="66" t="s">
        <v>2619</v>
      </c>
      <c r="C1201" s="67">
        <v>13</v>
      </c>
      <c r="D1201" s="67" t="s">
        <v>334</v>
      </c>
      <c r="E1201" s="71">
        <v>0.20107423564759</v>
      </c>
      <c r="F1201" s="68">
        <v>45.219737856592097</v>
      </c>
      <c r="G1201" s="71">
        <v>0.36299021410367099</v>
      </c>
      <c r="H1201" s="68">
        <v>93.253662297609907</v>
      </c>
      <c r="I1201" s="71">
        <v>4.7159661607467504E-3</v>
      </c>
      <c r="J1201" s="68">
        <v>82.074016962220497</v>
      </c>
      <c r="K1201" s="71">
        <v>0.23551652667835299</v>
      </c>
      <c r="L1201" s="68">
        <v>38.666152659984597</v>
      </c>
    </row>
    <row r="1202" spans="1:12" x14ac:dyDescent="0.2">
      <c r="A1202" s="72" t="s">
        <v>2620</v>
      </c>
      <c r="B1202" s="66" t="s">
        <v>2621</v>
      </c>
      <c r="C1202" s="67">
        <v>13</v>
      </c>
      <c r="D1202" s="67" t="s">
        <v>334</v>
      </c>
      <c r="E1202" s="71">
        <v>0.15785719283309499</v>
      </c>
      <c r="F1202" s="68">
        <v>35.890516576715498</v>
      </c>
      <c r="G1202" s="71">
        <v>0.30233366895457398</v>
      </c>
      <c r="H1202" s="68">
        <v>88.473400154201997</v>
      </c>
      <c r="I1202" s="71">
        <v>1.56793713357455E-3</v>
      </c>
      <c r="J1202" s="68">
        <v>78.488820354664597</v>
      </c>
      <c r="K1202" s="71">
        <v>0.16966997241113599</v>
      </c>
      <c r="L1202" s="68">
        <v>33.307632999229</v>
      </c>
    </row>
    <row r="1203" spans="1:12" x14ac:dyDescent="0.2">
      <c r="A1203" s="72" t="s">
        <v>2622</v>
      </c>
      <c r="B1203" s="66" t="s">
        <v>2623</v>
      </c>
      <c r="C1203" s="67">
        <v>13</v>
      </c>
      <c r="D1203" s="67" t="s">
        <v>334</v>
      </c>
      <c r="E1203" s="71">
        <v>0.205683497168548</v>
      </c>
      <c r="F1203" s="68">
        <v>46.337702390131099</v>
      </c>
      <c r="G1203" s="71">
        <v>0.47146443442187802</v>
      </c>
      <c r="H1203" s="68">
        <v>96.299151888974507</v>
      </c>
      <c r="I1203" s="71">
        <v>4.02315702562175E-2</v>
      </c>
      <c r="J1203" s="68">
        <v>90.323824209714701</v>
      </c>
      <c r="K1203" s="71">
        <v>0.105354486827547</v>
      </c>
      <c r="L1203" s="68">
        <v>25.481881264456401</v>
      </c>
    </row>
    <row r="1204" spans="1:12" x14ac:dyDescent="0.2">
      <c r="A1204" s="72" t="s">
        <v>2624</v>
      </c>
      <c r="B1204" s="66" t="s">
        <v>2625</v>
      </c>
      <c r="C1204" s="67">
        <v>13</v>
      </c>
      <c r="D1204" s="67" t="s">
        <v>334</v>
      </c>
      <c r="E1204" s="71">
        <v>0.14903578327654299</v>
      </c>
      <c r="F1204" s="68">
        <v>34.078643022359302</v>
      </c>
      <c r="G1204" s="71">
        <v>0.25611605674986998</v>
      </c>
      <c r="H1204" s="68">
        <v>79.105628373168798</v>
      </c>
      <c r="I1204" s="71">
        <v>0.15777601013030901</v>
      </c>
      <c r="J1204" s="68">
        <v>94.448727833461803</v>
      </c>
      <c r="K1204" s="71">
        <v>3.3215282949450302E-2</v>
      </c>
      <c r="L1204" s="68">
        <v>14.7262914417887</v>
      </c>
    </row>
    <row r="1205" spans="1:12" x14ac:dyDescent="0.2">
      <c r="A1205" s="72" t="s">
        <v>2626</v>
      </c>
      <c r="B1205" s="66" t="s">
        <v>2627</v>
      </c>
      <c r="C1205" s="67">
        <v>13</v>
      </c>
      <c r="D1205" s="67" t="s">
        <v>334</v>
      </c>
      <c r="E1205" s="71">
        <v>0.24088506363209999</v>
      </c>
      <c r="F1205" s="68">
        <v>54.780262143407903</v>
      </c>
      <c r="G1205" s="71">
        <v>0.31488181906318502</v>
      </c>
      <c r="H1205" s="68">
        <v>89.7841171935235</v>
      </c>
      <c r="I1205" s="71">
        <v>2.3164265136260999E-2</v>
      </c>
      <c r="J1205" s="68">
        <v>88.627602158828097</v>
      </c>
      <c r="K1205" s="71">
        <v>0.384609106696854</v>
      </c>
      <c r="L1205" s="68">
        <v>51.773323053199697</v>
      </c>
    </row>
    <row r="1206" spans="1:12" x14ac:dyDescent="0.2">
      <c r="A1206" s="72" t="s">
        <v>2628</v>
      </c>
      <c r="B1206" s="66" t="s">
        <v>2629</v>
      </c>
      <c r="C1206" s="67">
        <v>13</v>
      </c>
      <c r="D1206" s="67" t="s">
        <v>334</v>
      </c>
      <c r="E1206" s="71">
        <v>0.28239529959612703</v>
      </c>
      <c r="F1206" s="68">
        <v>64.456437933693095</v>
      </c>
      <c r="G1206" s="71">
        <v>0.25</v>
      </c>
      <c r="H1206" s="68">
        <v>75.481881264456405</v>
      </c>
      <c r="I1206" s="71">
        <v>6.9970672196419205E-14</v>
      </c>
      <c r="J1206" s="68">
        <v>32.613723978411699</v>
      </c>
      <c r="K1206" s="71">
        <v>0.59718589878831096</v>
      </c>
      <c r="L1206" s="68">
        <v>69.583654587509599</v>
      </c>
    </row>
    <row r="1207" spans="1:12" x14ac:dyDescent="0.2">
      <c r="A1207" s="72" t="s">
        <v>2630</v>
      </c>
      <c r="B1207" s="66" t="s">
        <v>2631</v>
      </c>
      <c r="C1207" s="67">
        <v>13</v>
      </c>
      <c r="D1207" s="67" t="s">
        <v>334</v>
      </c>
      <c r="E1207" s="71">
        <v>0.31929607176360397</v>
      </c>
      <c r="F1207" s="68">
        <v>72.474942174248298</v>
      </c>
      <c r="G1207" s="71">
        <v>0.27082675275317902</v>
      </c>
      <c r="H1207" s="68">
        <v>83.230531996916</v>
      </c>
      <c r="I1207" s="71">
        <v>1.38634422806432E-7</v>
      </c>
      <c r="J1207" s="68">
        <v>37.162683114880501</v>
      </c>
      <c r="K1207" s="71">
        <v>0.68706132390320895</v>
      </c>
      <c r="L1207" s="68">
        <v>76.214340786430199</v>
      </c>
    </row>
    <row r="1208" spans="1:12" x14ac:dyDescent="0.2">
      <c r="A1208" s="72" t="s">
        <v>2632</v>
      </c>
      <c r="B1208" s="66" t="s">
        <v>2633</v>
      </c>
      <c r="C1208" s="67">
        <v>13</v>
      </c>
      <c r="D1208" s="67" t="s">
        <v>334</v>
      </c>
      <c r="E1208" s="71">
        <v>0.32549414970186602</v>
      </c>
      <c r="F1208" s="68">
        <v>74.094063222821902</v>
      </c>
      <c r="G1208" s="71">
        <v>0.25</v>
      </c>
      <c r="H1208" s="68">
        <v>75.481881264456405</v>
      </c>
      <c r="I1208" s="71">
        <v>1.0786318595334E-4</v>
      </c>
      <c r="J1208" s="68">
        <v>68.735543562066297</v>
      </c>
      <c r="K1208" s="71">
        <v>0.72637458591964499</v>
      </c>
      <c r="L1208" s="68">
        <v>79.298380878951406</v>
      </c>
    </row>
    <row r="1209" spans="1:12" x14ac:dyDescent="0.2">
      <c r="A1209" s="72" t="s">
        <v>2634</v>
      </c>
      <c r="B1209" s="66" t="s">
        <v>2635</v>
      </c>
      <c r="C1209" s="67">
        <v>13</v>
      </c>
      <c r="D1209" s="67" t="s">
        <v>334</v>
      </c>
      <c r="E1209" s="71">
        <v>0.29401416724477197</v>
      </c>
      <c r="F1209" s="68">
        <v>66.730917501927493</v>
      </c>
      <c r="G1209" s="71">
        <v>0.27154098254549303</v>
      </c>
      <c r="H1209" s="68">
        <v>83.461835003855001</v>
      </c>
      <c r="I1209" s="71">
        <v>9.6703725360635498E-2</v>
      </c>
      <c r="J1209" s="68">
        <v>92.752505782575199</v>
      </c>
      <c r="K1209" s="71">
        <v>0.51379779382818802</v>
      </c>
      <c r="L1209" s="68">
        <v>62.644564379336899</v>
      </c>
    </row>
    <row r="1210" spans="1:12" x14ac:dyDescent="0.2">
      <c r="A1210" s="72" t="s">
        <v>2636</v>
      </c>
      <c r="B1210" s="66" t="s">
        <v>2637</v>
      </c>
      <c r="C1210" s="67">
        <v>13</v>
      </c>
      <c r="D1210" s="67" t="s">
        <v>334</v>
      </c>
      <c r="E1210" s="71">
        <v>0.29588178723341602</v>
      </c>
      <c r="F1210" s="68">
        <v>66.885119506553593</v>
      </c>
      <c r="G1210" s="71">
        <v>0.35261279283691399</v>
      </c>
      <c r="H1210" s="68">
        <v>92.791056283731706</v>
      </c>
      <c r="I1210" s="71">
        <v>9.5965328653303105E-3</v>
      </c>
      <c r="J1210" s="68">
        <v>84.926754047802604</v>
      </c>
      <c r="K1210" s="71">
        <v>0.52543603599800304</v>
      </c>
      <c r="L1210" s="68">
        <v>63.993831919815001</v>
      </c>
    </row>
    <row r="1211" spans="1:12" x14ac:dyDescent="0.2">
      <c r="A1211" s="72" t="s">
        <v>2638</v>
      </c>
      <c r="B1211" s="66" t="s">
        <v>2639</v>
      </c>
      <c r="C1211" s="67">
        <v>13</v>
      </c>
      <c r="D1211" s="67" t="s">
        <v>334</v>
      </c>
      <c r="E1211" s="71">
        <v>0.218796514110004</v>
      </c>
      <c r="F1211" s="68">
        <v>49.267540478026199</v>
      </c>
      <c r="G1211" s="71">
        <v>0.254869020729032</v>
      </c>
      <c r="H1211" s="68">
        <v>78.797224363916698</v>
      </c>
      <c r="I1211" s="71">
        <v>2.81603159861506E-2</v>
      </c>
      <c r="J1211" s="68">
        <v>89.437162683114906</v>
      </c>
      <c r="K1211" s="71">
        <v>0.37336020561482802</v>
      </c>
      <c r="L1211" s="68">
        <v>50.963762528912902</v>
      </c>
    </row>
    <row r="1212" spans="1:12" x14ac:dyDescent="0.2">
      <c r="A1212" s="72" t="s">
        <v>2640</v>
      </c>
      <c r="B1212" s="66" t="s">
        <v>2641</v>
      </c>
      <c r="C1212" s="67">
        <v>13</v>
      </c>
      <c r="D1212" s="67" t="s">
        <v>334</v>
      </c>
      <c r="E1212" s="71">
        <v>0.35361320324183698</v>
      </c>
      <c r="F1212" s="68">
        <v>80.493446414803401</v>
      </c>
      <c r="G1212" s="71">
        <v>0.298088687219284</v>
      </c>
      <c r="H1212" s="68">
        <v>87.972243639167303</v>
      </c>
      <c r="I1212" s="71">
        <v>0.34091733844071997</v>
      </c>
      <c r="J1212" s="68">
        <v>97.224363916730894</v>
      </c>
      <c r="K1212" s="71">
        <v>0.42183358406550597</v>
      </c>
      <c r="L1212" s="68">
        <v>54.895913646877403</v>
      </c>
    </row>
    <row r="1213" spans="1:12" x14ac:dyDescent="0.2">
      <c r="A1213" s="72" t="s">
        <v>2642</v>
      </c>
      <c r="B1213" s="66" t="s">
        <v>2643</v>
      </c>
      <c r="C1213" s="67">
        <v>13</v>
      </c>
      <c r="D1213" s="67" t="s">
        <v>334</v>
      </c>
      <c r="E1213" s="71">
        <v>0.26522159176061799</v>
      </c>
      <c r="F1213" s="68">
        <v>60.755589822667702</v>
      </c>
      <c r="G1213" s="71">
        <v>0.25</v>
      </c>
      <c r="H1213" s="68">
        <v>75.481881264456405</v>
      </c>
      <c r="I1213" s="71">
        <v>2.25121944755288E-2</v>
      </c>
      <c r="J1213" s="68">
        <v>88.357748650732503</v>
      </c>
      <c r="K1213" s="71">
        <v>0.52315258080632498</v>
      </c>
      <c r="L1213" s="68">
        <v>63.839629915188901</v>
      </c>
    </row>
    <row r="1214" spans="1:12" x14ac:dyDescent="0.2">
      <c r="A1214" s="72" t="s">
        <v>2644</v>
      </c>
      <c r="B1214" s="66" t="s">
        <v>2645</v>
      </c>
      <c r="C1214" s="67">
        <v>13</v>
      </c>
      <c r="D1214" s="67" t="s">
        <v>334</v>
      </c>
      <c r="E1214" s="71">
        <v>0.21505076992307301</v>
      </c>
      <c r="F1214" s="68">
        <v>48.612181958365497</v>
      </c>
      <c r="G1214" s="71">
        <v>0.25239043824285201</v>
      </c>
      <c r="H1214" s="68">
        <v>77.525057825751702</v>
      </c>
      <c r="I1214" s="71">
        <v>6.4839202662488202E-2</v>
      </c>
      <c r="J1214" s="68">
        <v>91.634541249036204</v>
      </c>
      <c r="K1214" s="71">
        <v>0.327922668863879</v>
      </c>
      <c r="L1214" s="68">
        <v>46.7232074016962</v>
      </c>
    </row>
    <row r="1215" spans="1:12" x14ac:dyDescent="0.2">
      <c r="A1215" s="72" t="s">
        <v>2646</v>
      </c>
      <c r="B1215" s="66" t="s">
        <v>2647</v>
      </c>
      <c r="C1215" s="67">
        <v>13</v>
      </c>
      <c r="D1215" s="67" t="s">
        <v>334</v>
      </c>
      <c r="E1215" s="71">
        <v>0.21983587963710199</v>
      </c>
      <c r="F1215" s="68">
        <v>49.498843484965299</v>
      </c>
      <c r="G1215" s="71">
        <v>0.25</v>
      </c>
      <c r="H1215" s="68">
        <v>75.481881264456405</v>
      </c>
      <c r="I1215" s="71">
        <v>0.148962592998272</v>
      </c>
      <c r="J1215" s="68">
        <v>94.217424826522702</v>
      </c>
      <c r="K1215" s="71">
        <v>0.26054504591303401</v>
      </c>
      <c r="L1215" s="68">
        <v>40.632228218966901</v>
      </c>
    </row>
    <row r="1216" spans="1:12" x14ac:dyDescent="0.2">
      <c r="A1216" s="72" t="s">
        <v>2648</v>
      </c>
      <c r="B1216" s="66" t="s">
        <v>2649</v>
      </c>
      <c r="C1216" s="67">
        <v>13</v>
      </c>
      <c r="D1216" s="67" t="s">
        <v>334</v>
      </c>
      <c r="E1216" s="71">
        <v>0.30623857704434998</v>
      </c>
      <c r="F1216" s="68">
        <v>69.468003084040106</v>
      </c>
      <c r="G1216" s="71">
        <v>0.46616067998784899</v>
      </c>
      <c r="H1216" s="68">
        <v>96.222050886661506</v>
      </c>
      <c r="I1216" s="71">
        <v>1.0605533344692E-5</v>
      </c>
      <c r="J1216" s="68">
        <v>54.741711642251303</v>
      </c>
      <c r="K1216" s="71">
        <v>0.45254444561185603</v>
      </c>
      <c r="L1216" s="68">
        <v>57.671549730146502</v>
      </c>
    </row>
    <row r="1217" spans="1:12" x14ac:dyDescent="0.2">
      <c r="A1217" s="72" t="s">
        <v>2650</v>
      </c>
      <c r="B1217" s="66" t="s">
        <v>2651</v>
      </c>
      <c r="C1217" s="67">
        <v>13</v>
      </c>
      <c r="D1217" s="67" t="s">
        <v>334</v>
      </c>
      <c r="E1217" s="71">
        <v>0.20260258465165201</v>
      </c>
      <c r="F1217" s="68">
        <v>45.451040863531198</v>
      </c>
      <c r="G1217" s="71">
        <v>0.39193379334439499</v>
      </c>
      <c r="H1217" s="68">
        <v>94.410177332305295</v>
      </c>
      <c r="I1217" s="71">
        <v>1.16260114427135E-2</v>
      </c>
      <c r="J1217" s="68">
        <v>85.620663068619905</v>
      </c>
      <c r="K1217" s="71">
        <v>0.204247949167848</v>
      </c>
      <c r="L1217" s="68">
        <v>36.314572089437199</v>
      </c>
    </row>
    <row r="1218" spans="1:12" x14ac:dyDescent="0.2">
      <c r="A1218" s="72" t="s">
        <v>2652</v>
      </c>
      <c r="B1218" s="66" t="s">
        <v>2653</v>
      </c>
      <c r="C1218" s="67">
        <v>13</v>
      </c>
      <c r="D1218" s="67" t="s">
        <v>334</v>
      </c>
      <c r="E1218" s="71">
        <v>0.165769187433882</v>
      </c>
      <c r="F1218" s="68">
        <v>37.740940632228202</v>
      </c>
      <c r="G1218" s="71">
        <v>0.33770052690320701</v>
      </c>
      <c r="H1218" s="68">
        <v>91.788743253662304</v>
      </c>
      <c r="I1218" s="71">
        <v>2.12611349855543E-4</v>
      </c>
      <c r="J1218" s="68">
        <v>71.626831148804897</v>
      </c>
      <c r="K1218" s="71">
        <v>0.15939442404858201</v>
      </c>
      <c r="L1218" s="68">
        <v>32.228218966846597</v>
      </c>
    </row>
    <row r="1219" spans="1:12" x14ac:dyDescent="0.2">
      <c r="A1219" s="72" t="s">
        <v>2654</v>
      </c>
      <c r="B1219" s="66" t="s">
        <v>2655</v>
      </c>
      <c r="C1219" s="67">
        <v>13</v>
      </c>
      <c r="D1219" s="67" t="s">
        <v>334</v>
      </c>
      <c r="E1219" s="71">
        <v>0.335570667341824</v>
      </c>
      <c r="F1219" s="68">
        <v>77.062451811873601</v>
      </c>
      <c r="G1219" s="71">
        <v>0.27125549898812801</v>
      </c>
      <c r="H1219" s="68">
        <v>83.307632999229</v>
      </c>
      <c r="I1219" s="71">
        <v>0.273751940991246</v>
      </c>
      <c r="J1219" s="68">
        <v>96.5690053970702</v>
      </c>
      <c r="K1219" s="71">
        <v>0.461704562046098</v>
      </c>
      <c r="L1219" s="68">
        <v>58.712413261372397</v>
      </c>
    </row>
    <row r="1220" spans="1:12" x14ac:dyDescent="0.2">
      <c r="A1220" s="72" t="s">
        <v>2656</v>
      </c>
      <c r="B1220" s="66" t="s">
        <v>2657</v>
      </c>
      <c r="C1220" s="67">
        <v>13</v>
      </c>
      <c r="D1220" s="67" t="s">
        <v>334</v>
      </c>
      <c r="E1220" s="71">
        <v>0.14644220119121401</v>
      </c>
      <c r="F1220" s="68">
        <v>33.4232845026985</v>
      </c>
      <c r="G1220" s="71">
        <v>0.25</v>
      </c>
      <c r="H1220" s="68">
        <v>75.481881264456405</v>
      </c>
      <c r="I1220" s="71">
        <v>1.5428930592259499E-10</v>
      </c>
      <c r="J1220" s="68">
        <v>34.348496530454902</v>
      </c>
      <c r="K1220" s="71">
        <v>0.18932660341935401</v>
      </c>
      <c r="L1220" s="68">
        <v>34.926754047802604</v>
      </c>
    </row>
    <row r="1221" spans="1:12" x14ac:dyDescent="0.2">
      <c r="A1221" s="72" t="s">
        <v>2658</v>
      </c>
      <c r="B1221" s="66" t="s">
        <v>2659</v>
      </c>
      <c r="C1221" s="67">
        <v>13</v>
      </c>
      <c r="D1221" s="67" t="s">
        <v>334</v>
      </c>
      <c r="E1221" s="71">
        <v>0.11845350609559099</v>
      </c>
      <c r="F1221" s="68">
        <v>25.828835774865102</v>
      </c>
      <c r="G1221" s="71">
        <v>0.25</v>
      </c>
      <c r="H1221" s="68">
        <v>75.481881264456405</v>
      </c>
      <c r="I1221" s="71">
        <v>6.0314592241600902E-6</v>
      </c>
      <c r="J1221" s="68">
        <v>51.619121048573597</v>
      </c>
      <c r="K1221" s="71">
        <v>0.105354486827547</v>
      </c>
      <c r="L1221" s="68">
        <v>25.481881264456401</v>
      </c>
    </row>
    <row r="1222" spans="1:12" x14ac:dyDescent="0.2">
      <c r="A1222" s="72" t="s">
        <v>2660</v>
      </c>
      <c r="B1222" s="66" t="s">
        <v>2660</v>
      </c>
      <c r="C1222" s="67">
        <v>13</v>
      </c>
      <c r="D1222" s="67" t="s">
        <v>334</v>
      </c>
      <c r="E1222" s="71">
        <v>0.118853257225528</v>
      </c>
      <c r="F1222" s="68">
        <v>26.098689282960699</v>
      </c>
      <c r="G1222" s="71">
        <v>0.26599384619272798</v>
      </c>
      <c r="H1222" s="68">
        <v>81.996915959907497</v>
      </c>
      <c r="I1222" s="71">
        <v>6.6420470142979397E-4</v>
      </c>
      <c r="J1222" s="68">
        <v>75.636083269082505</v>
      </c>
      <c r="K1222" s="71">
        <v>8.9901720782425296E-2</v>
      </c>
      <c r="L1222" s="68">
        <v>23.4001542020046</v>
      </c>
    </row>
    <row r="1223" spans="1:12" x14ac:dyDescent="0.2">
      <c r="A1223" s="72" t="s">
        <v>2661</v>
      </c>
      <c r="B1223" s="66" t="s">
        <v>2662</v>
      </c>
      <c r="C1223" s="67">
        <v>13</v>
      </c>
      <c r="D1223" s="67" t="s">
        <v>334</v>
      </c>
      <c r="E1223" s="71">
        <v>0.29382598715611402</v>
      </c>
      <c r="F1223" s="68">
        <v>66.692367000771</v>
      </c>
      <c r="G1223" s="71">
        <v>0.36506723783337602</v>
      </c>
      <c r="H1223" s="68">
        <v>93.407864302235893</v>
      </c>
      <c r="I1223" s="71">
        <v>0.41523380610298599</v>
      </c>
      <c r="J1223" s="68">
        <v>98.188126445643803</v>
      </c>
      <c r="K1223" s="71">
        <v>0.10117691753197899</v>
      </c>
      <c r="L1223" s="68">
        <v>24.633770239013099</v>
      </c>
    </row>
    <row r="1224" spans="1:12" x14ac:dyDescent="0.2">
      <c r="A1224" s="72" t="s">
        <v>2663</v>
      </c>
      <c r="B1224" s="66" t="s">
        <v>2664</v>
      </c>
      <c r="C1224" s="67">
        <v>13</v>
      </c>
      <c r="D1224" s="67" t="s">
        <v>334</v>
      </c>
      <c r="E1224" s="71">
        <v>0.118711060440596</v>
      </c>
      <c r="F1224" s="68">
        <v>26.060138781804199</v>
      </c>
      <c r="G1224" s="71">
        <v>0.24999999980036899</v>
      </c>
      <c r="H1224" s="68">
        <v>37.124132613724001</v>
      </c>
      <c r="I1224" s="71">
        <v>1.2518292951751399E-8</v>
      </c>
      <c r="J1224" s="68">
        <v>35.967617579028499</v>
      </c>
      <c r="K1224" s="71">
        <v>0.106133169003125</v>
      </c>
      <c r="L1224" s="68">
        <v>25.674633770239002</v>
      </c>
    </row>
    <row r="1225" spans="1:12" x14ac:dyDescent="0.2">
      <c r="A1225" s="72" t="s">
        <v>2665</v>
      </c>
      <c r="B1225" s="66" t="s">
        <v>2666</v>
      </c>
      <c r="C1225" s="67">
        <v>13</v>
      </c>
      <c r="D1225" s="67" t="s">
        <v>334</v>
      </c>
      <c r="E1225" s="71">
        <v>0.11786914645339699</v>
      </c>
      <c r="F1225" s="68">
        <v>25.674633770239002</v>
      </c>
      <c r="G1225" s="71">
        <v>0.24999999993382899</v>
      </c>
      <c r="H1225" s="68">
        <v>37.702390131071702</v>
      </c>
      <c r="I1225" s="71">
        <v>2.8198629821705999E-3</v>
      </c>
      <c r="J1225" s="68">
        <v>80.339244410177301</v>
      </c>
      <c r="K1225" s="71">
        <v>0.10078757644418999</v>
      </c>
      <c r="L1225" s="68">
        <v>24.595219737856599</v>
      </c>
    </row>
    <row r="1226" spans="1:12" x14ac:dyDescent="0.2">
      <c r="A1226" s="72" t="s">
        <v>2667</v>
      </c>
      <c r="B1226" s="66" t="s">
        <v>2668</v>
      </c>
      <c r="C1226" s="67">
        <v>13</v>
      </c>
      <c r="D1226" s="67" t="s">
        <v>334</v>
      </c>
      <c r="E1226" s="71">
        <v>0.126407657571422</v>
      </c>
      <c r="F1226" s="68">
        <v>28.3346183500386</v>
      </c>
      <c r="G1226" s="71">
        <v>0.27401956498497299</v>
      </c>
      <c r="H1226" s="68">
        <v>84.387047031611402</v>
      </c>
      <c r="I1226" s="71">
        <v>2.1196632200816599E-4</v>
      </c>
      <c r="J1226" s="68">
        <v>71.588280647648403</v>
      </c>
      <c r="K1226" s="71">
        <v>0.104991441407286</v>
      </c>
      <c r="L1226" s="68">
        <v>25.404780262143401</v>
      </c>
    </row>
    <row r="1227" spans="1:12" x14ac:dyDescent="0.2">
      <c r="A1227" s="72" t="s">
        <v>2669</v>
      </c>
      <c r="B1227" s="66" t="s">
        <v>2670</v>
      </c>
      <c r="C1227" s="67">
        <v>13</v>
      </c>
      <c r="D1227" s="67" t="s">
        <v>334</v>
      </c>
      <c r="E1227" s="71">
        <v>9.1688564637020201E-2</v>
      </c>
      <c r="F1227" s="68">
        <v>15.998457979953701</v>
      </c>
      <c r="G1227" s="71">
        <v>0.25655079043847601</v>
      </c>
      <c r="H1227" s="68">
        <v>79.336931380107899</v>
      </c>
      <c r="I1227" s="71">
        <v>6.0206291647200396E-11</v>
      </c>
      <c r="J1227" s="68">
        <v>33.847340015420201</v>
      </c>
      <c r="K1227" s="71">
        <v>1.8514903412378599E-2</v>
      </c>
      <c r="L1227" s="68">
        <v>11.7964533538936</v>
      </c>
    </row>
    <row r="1228" spans="1:12" x14ac:dyDescent="0.2">
      <c r="A1228" s="72" t="s">
        <v>2671</v>
      </c>
      <c r="B1228" s="66" t="s">
        <v>2672</v>
      </c>
      <c r="C1228" s="67">
        <v>13</v>
      </c>
      <c r="D1228" s="67" t="s">
        <v>334</v>
      </c>
      <c r="E1228" s="71">
        <v>9.9320247329196698E-2</v>
      </c>
      <c r="F1228" s="68">
        <v>18.889745566692401</v>
      </c>
      <c r="G1228" s="71">
        <v>0.24999999997901301</v>
      </c>
      <c r="H1228" s="68">
        <v>38.280647648419396</v>
      </c>
      <c r="I1228" s="71">
        <v>2.3975006594920999E-4</v>
      </c>
      <c r="J1228" s="68">
        <v>71.896684656900504</v>
      </c>
      <c r="K1228" s="71">
        <v>4.7720991942627501E-2</v>
      </c>
      <c r="L1228" s="68">
        <v>16.8851195065536</v>
      </c>
    </row>
    <row r="1229" spans="1:12" x14ac:dyDescent="0.2">
      <c r="A1229" s="72" t="s">
        <v>2673</v>
      </c>
      <c r="B1229" s="66" t="s">
        <v>2674</v>
      </c>
      <c r="C1229" s="67">
        <v>13</v>
      </c>
      <c r="D1229" s="67" t="s">
        <v>334</v>
      </c>
      <c r="E1229" s="71">
        <v>9.12993092542604E-2</v>
      </c>
      <c r="F1229" s="68">
        <v>15.7286044718581</v>
      </c>
      <c r="G1229" s="71">
        <v>0.25</v>
      </c>
      <c r="H1229" s="68">
        <v>75.481881264456405</v>
      </c>
      <c r="I1229" s="71">
        <v>3.7431791467384403E-5</v>
      </c>
      <c r="J1229" s="68">
        <v>62.952968388588999</v>
      </c>
      <c r="K1229" s="71">
        <v>2.3860495971313699E-2</v>
      </c>
      <c r="L1229" s="68">
        <v>12.6445643793369</v>
      </c>
    </row>
    <row r="1230" spans="1:12" x14ac:dyDescent="0.2">
      <c r="A1230" s="72" t="s">
        <v>2675</v>
      </c>
      <c r="B1230" s="66" t="s">
        <v>2676</v>
      </c>
      <c r="C1230" s="67">
        <v>13</v>
      </c>
      <c r="D1230" s="67" t="s">
        <v>334</v>
      </c>
      <c r="E1230" s="71">
        <v>8.3778984225808303E-2</v>
      </c>
      <c r="F1230" s="68">
        <v>11.989205859676201</v>
      </c>
      <c r="G1230" s="71">
        <v>0.25</v>
      </c>
      <c r="H1230" s="68">
        <v>75.481881264456405</v>
      </c>
      <c r="I1230" s="71">
        <v>5.5453769122572695E-7</v>
      </c>
      <c r="J1230" s="68">
        <v>39.82266769468</v>
      </c>
      <c r="K1230" s="71">
        <v>1.33639813973379E-3</v>
      </c>
      <c r="L1230" s="68">
        <v>5.5898226676946798</v>
      </c>
    </row>
    <row r="1231" spans="1:12" x14ac:dyDescent="0.2">
      <c r="A1231" s="72" t="s">
        <v>2677</v>
      </c>
      <c r="B1231" s="66" t="s">
        <v>2678</v>
      </c>
      <c r="C1231" s="67">
        <v>13</v>
      </c>
      <c r="D1231" s="67" t="s">
        <v>334</v>
      </c>
      <c r="E1231" s="71">
        <v>8.3350477790287106E-2</v>
      </c>
      <c r="F1231" s="68">
        <v>11.449498843484999</v>
      </c>
      <c r="G1231" s="71">
        <v>0.25</v>
      </c>
      <c r="H1231" s="68">
        <v>75.481881264456405</v>
      </c>
      <c r="I1231" s="71">
        <v>5.1433370861186203E-5</v>
      </c>
      <c r="J1231" s="68">
        <v>65.381649961449497</v>
      </c>
      <c r="K1231" s="71">
        <v>0</v>
      </c>
      <c r="L1231" s="68">
        <v>4.0092521202775604</v>
      </c>
    </row>
    <row r="1232" spans="1:12" x14ac:dyDescent="0.2">
      <c r="A1232" s="72" t="s">
        <v>2679</v>
      </c>
      <c r="B1232" s="66" t="s">
        <v>2680</v>
      </c>
      <c r="C1232" s="67">
        <v>13</v>
      </c>
      <c r="D1232" s="67" t="s">
        <v>334</v>
      </c>
      <c r="E1232" s="71">
        <v>8.6845133897787904E-2</v>
      </c>
      <c r="F1232" s="68">
        <v>13.9167309175019</v>
      </c>
      <c r="G1232" s="71">
        <v>0.25</v>
      </c>
      <c r="H1232" s="68">
        <v>75.481881264456405</v>
      </c>
      <c r="I1232" s="71">
        <v>3.8887119387779199E-5</v>
      </c>
      <c r="J1232" s="68">
        <v>63.2228218966847</v>
      </c>
      <c r="K1232" s="71">
        <v>1.0496514573975799E-2</v>
      </c>
      <c r="L1232" s="68">
        <v>9.4448727833461792</v>
      </c>
    </row>
    <row r="1233" spans="1:12" x14ac:dyDescent="0.2">
      <c r="A1233" s="72" t="s">
        <v>2681</v>
      </c>
      <c r="B1233" s="66" t="s">
        <v>2682</v>
      </c>
      <c r="C1233" s="67">
        <v>13</v>
      </c>
      <c r="D1233" s="67" t="s">
        <v>334</v>
      </c>
      <c r="E1233" s="71">
        <v>8.5567156265448197E-2</v>
      </c>
      <c r="F1233" s="68">
        <v>13.4926754047803</v>
      </c>
      <c r="G1233" s="71">
        <v>0.24999999996127101</v>
      </c>
      <c r="H1233" s="68">
        <v>37.933693138010803</v>
      </c>
      <c r="I1233" s="71">
        <v>1.9478136404303701E-5</v>
      </c>
      <c r="J1233" s="68">
        <v>58.057054741711603</v>
      </c>
      <c r="K1233" s="71">
        <v>6.68199069866896E-3</v>
      </c>
      <c r="L1233" s="68">
        <v>8.6738627602158793</v>
      </c>
    </row>
    <row r="1234" spans="1:12" x14ac:dyDescent="0.2">
      <c r="A1234" s="72" t="s">
        <v>2683</v>
      </c>
      <c r="B1234" s="66" t="s">
        <v>2684</v>
      </c>
      <c r="C1234" s="67">
        <v>13</v>
      </c>
      <c r="D1234" s="67" t="s">
        <v>334</v>
      </c>
      <c r="E1234" s="71">
        <v>8.8376883187554794E-2</v>
      </c>
      <c r="F1234" s="68">
        <v>14.687740940632199</v>
      </c>
      <c r="G1234" s="71">
        <v>0.26232025774911399</v>
      </c>
      <c r="H1234" s="68">
        <v>81.303006939090196</v>
      </c>
      <c r="I1234" s="71">
        <v>1.37595534082612E-4</v>
      </c>
      <c r="J1234" s="68">
        <v>69.9691595990748</v>
      </c>
      <c r="K1234" s="71">
        <v>2.67279627946758E-3</v>
      </c>
      <c r="L1234" s="68">
        <v>6.7077872012336197</v>
      </c>
    </row>
    <row r="1235" spans="1:12" x14ac:dyDescent="0.2">
      <c r="A1235" s="72" t="s">
        <v>2685</v>
      </c>
      <c r="B1235" s="66" t="s">
        <v>2686</v>
      </c>
      <c r="C1235" s="67">
        <v>13</v>
      </c>
      <c r="D1235" s="67" t="s">
        <v>334</v>
      </c>
      <c r="E1235" s="71">
        <v>0.15249621996387799</v>
      </c>
      <c r="F1235" s="68">
        <v>34.888203546646103</v>
      </c>
      <c r="G1235" s="71">
        <v>0.25079681272215398</v>
      </c>
      <c r="H1235" s="68">
        <v>75.713184271395505</v>
      </c>
      <c r="I1235" s="71">
        <v>6.2024098325496997E-2</v>
      </c>
      <c r="J1235" s="68">
        <v>91.441788743253696</v>
      </c>
      <c r="K1235" s="71">
        <v>0.14466774884398301</v>
      </c>
      <c r="L1235" s="68">
        <v>30.609097918272901</v>
      </c>
    </row>
    <row r="1236" spans="1:12" x14ac:dyDescent="0.2">
      <c r="A1236" s="72" t="s">
        <v>2687</v>
      </c>
      <c r="B1236" s="66" t="s">
        <v>2688</v>
      </c>
      <c r="C1236" s="67">
        <v>13</v>
      </c>
      <c r="D1236" s="67" t="s">
        <v>334</v>
      </c>
      <c r="E1236" s="71">
        <v>0.316679537882328</v>
      </c>
      <c r="F1236" s="68">
        <v>72.050886661526604</v>
      </c>
      <c r="G1236" s="71">
        <v>0.234932500707387</v>
      </c>
      <c r="H1236" s="68">
        <v>24.402467232073999</v>
      </c>
      <c r="I1236" s="71">
        <v>6.7237695061119397E-6</v>
      </c>
      <c r="J1236" s="68">
        <v>52.158828064764798</v>
      </c>
      <c r="K1236" s="71">
        <v>0.71509938917009097</v>
      </c>
      <c r="L1236" s="68">
        <v>78.334618350038596</v>
      </c>
    </row>
    <row r="1237" spans="1:12" x14ac:dyDescent="0.2">
      <c r="A1237" s="72" t="s">
        <v>2689</v>
      </c>
      <c r="B1237" s="66" t="s">
        <v>2690</v>
      </c>
      <c r="C1237" s="67">
        <v>13</v>
      </c>
      <c r="D1237" s="67" t="s">
        <v>334</v>
      </c>
      <c r="E1237" s="71">
        <v>0.24665367729936499</v>
      </c>
      <c r="F1237" s="68">
        <v>55.628373168851198</v>
      </c>
      <c r="G1237" s="71">
        <v>0.235734000420245</v>
      </c>
      <c r="H1237" s="68">
        <v>24.8650732459522</v>
      </c>
      <c r="I1237" s="71">
        <v>4.9908392210315397E-6</v>
      </c>
      <c r="J1237" s="68">
        <v>50.1542020046261</v>
      </c>
      <c r="K1237" s="71">
        <v>0.50422204063862897</v>
      </c>
      <c r="L1237" s="68">
        <v>61.719352351580604</v>
      </c>
    </row>
    <row r="1238" spans="1:12" x14ac:dyDescent="0.2">
      <c r="A1238" s="72" t="s">
        <v>2691</v>
      </c>
      <c r="B1238" s="66" t="s">
        <v>2692</v>
      </c>
      <c r="C1238" s="67">
        <v>13</v>
      </c>
      <c r="D1238" s="67" t="s">
        <v>334</v>
      </c>
      <c r="E1238" s="71">
        <v>0.30445644714756198</v>
      </c>
      <c r="F1238" s="68">
        <v>69.005397070161905</v>
      </c>
      <c r="G1238" s="71">
        <v>0.25</v>
      </c>
      <c r="H1238" s="68">
        <v>75.481881264456405</v>
      </c>
      <c r="I1238" s="71">
        <v>1.38634422806432E-7</v>
      </c>
      <c r="J1238" s="68">
        <v>37.162683114880501</v>
      </c>
      <c r="K1238" s="71">
        <v>0.66336920280826195</v>
      </c>
      <c r="L1238" s="68">
        <v>74.171164225134902</v>
      </c>
    </row>
    <row r="1239" spans="1:12" x14ac:dyDescent="0.2">
      <c r="A1239" s="72" t="s">
        <v>2693</v>
      </c>
      <c r="B1239" s="66" t="s">
        <v>2694</v>
      </c>
      <c r="C1239" s="67">
        <v>13</v>
      </c>
      <c r="D1239" s="67" t="s">
        <v>334</v>
      </c>
      <c r="E1239" s="71">
        <v>0.18478398651629299</v>
      </c>
      <c r="F1239" s="68">
        <v>41.480339244410203</v>
      </c>
      <c r="G1239" s="71">
        <v>0.25</v>
      </c>
      <c r="H1239" s="68">
        <v>75.481881264456405</v>
      </c>
      <c r="I1239" s="71">
        <v>3.3782196910986401E-3</v>
      </c>
      <c r="J1239" s="68">
        <v>80.801850424055502</v>
      </c>
      <c r="K1239" s="71">
        <v>0.30097373985778197</v>
      </c>
      <c r="L1239" s="68">
        <v>43.677717810331501</v>
      </c>
    </row>
    <row r="1240" spans="1:12" x14ac:dyDescent="0.2">
      <c r="A1240" s="72" t="s">
        <v>2695</v>
      </c>
      <c r="B1240" s="66" t="s">
        <v>2696</v>
      </c>
      <c r="C1240" s="67">
        <v>13</v>
      </c>
      <c r="D1240" s="67" t="s">
        <v>334</v>
      </c>
      <c r="E1240" s="71">
        <v>0.12573101512359899</v>
      </c>
      <c r="F1240" s="68">
        <v>28.103315343099499</v>
      </c>
      <c r="G1240" s="71">
        <v>0.22297174928930899</v>
      </c>
      <c r="H1240" s="68">
        <v>16.306861989205899</v>
      </c>
      <c r="I1240" s="71">
        <v>4.0897154727897399E-6</v>
      </c>
      <c r="J1240" s="68">
        <v>48.766383962991497</v>
      </c>
      <c r="K1240" s="71">
        <v>0.15421720636601399</v>
      </c>
      <c r="L1240" s="68">
        <v>31.3801079414032</v>
      </c>
    </row>
    <row r="1241" spans="1:12" x14ac:dyDescent="0.2">
      <c r="A1241" s="72" t="s">
        <v>2697</v>
      </c>
      <c r="B1241" s="66" t="s">
        <v>2698</v>
      </c>
      <c r="C1241" s="67">
        <v>13</v>
      </c>
      <c r="D1241" s="67" t="s">
        <v>334</v>
      </c>
      <c r="E1241" s="71">
        <v>9.3984221651098293E-2</v>
      </c>
      <c r="F1241" s="68">
        <v>16.962220508866601</v>
      </c>
      <c r="G1241" s="71">
        <v>0.12658499702280501</v>
      </c>
      <c r="H1241" s="68">
        <v>6.6306861989205901</v>
      </c>
      <c r="I1241" s="71">
        <v>8.7339686368051996E-6</v>
      </c>
      <c r="J1241" s="68">
        <v>53.4309946029298</v>
      </c>
      <c r="K1241" s="71">
        <v>0.15535893396185299</v>
      </c>
      <c r="L1241" s="68">
        <v>31.5343099460293</v>
      </c>
    </row>
    <row r="1242" spans="1:12" x14ac:dyDescent="0.2">
      <c r="A1242" s="72" t="s">
        <v>2699</v>
      </c>
      <c r="B1242" s="66" t="s">
        <v>2700</v>
      </c>
      <c r="C1242" s="67">
        <v>13</v>
      </c>
      <c r="D1242" s="67" t="s">
        <v>334</v>
      </c>
      <c r="E1242" s="71">
        <v>0.25060100362634202</v>
      </c>
      <c r="F1242" s="68">
        <v>56.5535851966076</v>
      </c>
      <c r="G1242" s="71">
        <v>0.23448325037767101</v>
      </c>
      <c r="H1242" s="68">
        <v>24.248265227448002</v>
      </c>
      <c r="I1242" s="71">
        <v>3.1775009707234203E-4</v>
      </c>
      <c r="J1242" s="68">
        <v>72.860447185813399</v>
      </c>
      <c r="K1242" s="71">
        <v>0.51700201040428395</v>
      </c>
      <c r="L1242" s="68">
        <v>62.991518889745599</v>
      </c>
    </row>
    <row r="1243" spans="1:12" x14ac:dyDescent="0.2">
      <c r="A1243" s="72" t="s">
        <v>2701</v>
      </c>
      <c r="B1243" s="66" t="s">
        <v>2702</v>
      </c>
      <c r="C1243" s="67">
        <v>13</v>
      </c>
      <c r="D1243" s="67" t="s">
        <v>334</v>
      </c>
      <c r="E1243" s="71">
        <v>0.13887680585704701</v>
      </c>
      <c r="F1243" s="68">
        <v>32.151117964533498</v>
      </c>
      <c r="G1243" s="71">
        <v>2.6967494903828998E-10</v>
      </c>
      <c r="H1243" s="68">
        <v>1.85042405551272</v>
      </c>
      <c r="I1243" s="71">
        <v>3.4658605701607899E-7</v>
      </c>
      <c r="J1243" s="68">
        <v>38.704703161141097</v>
      </c>
      <c r="K1243" s="71">
        <v>0.41663007071540997</v>
      </c>
      <c r="L1243" s="68">
        <v>54.510408635312302</v>
      </c>
    </row>
    <row r="1244" spans="1:12" x14ac:dyDescent="0.2">
      <c r="A1244" s="72" t="s">
        <v>2703</v>
      </c>
      <c r="B1244" s="66" t="s">
        <v>2704</v>
      </c>
      <c r="C1244" s="67">
        <v>13</v>
      </c>
      <c r="D1244" s="67" t="s">
        <v>334</v>
      </c>
      <c r="E1244" s="71">
        <v>8.5619885622242195E-2</v>
      </c>
      <c r="F1244" s="68">
        <v>13.5312259059368</v>
      </c>
      <c r="G1244" s="71">
        <v>0.12489556304486001</v>
      </c>
      <c r="H1244" s="68">
        <v>6.5150346954510399</v>
      </c>
      <c r="I1244" s="71">
        <v>4.1115315987496397E-2</v>
      </c>
      <c r="J1244" s="68">
        <v>90.362374710871194</v>
      </c>
      <c r="K1244" s="71">
        <v>9.0848777834370203E-2</v>
      </c>
      <c r="L1244" s="68">
        <v>23.5158057054742</v>
      </c>
    </row>
    <row r="1245" spans="1:12" x14ac:dyDescent="0.2">
      <c r="A1245" s="72" t="s">
        <v>2705</v>
      </c>
      <c r="B1245" s="66" t="s">
        <v>2706</v>
      </c>
      <c r="C1245" s="67">
        <v>13</v>
      </c>
      <c r="D1245" s="67" t="s">
        <v>334</v>
      </c>
      <c r="E1245" s="71">
        <v>8.4254626652671402E-2</v>
      </c>
      <c r="F1245" s="68">
        <v>12.4518118735544</v>
      </c>
      <c r="G1245" s="71">
        <v>0.25</v>
      </c>
      <c r="H1245" s="68">
        <v>75.481881264456405</v>
      </c>
      <c r="I1245" s="71">
        <v>9.1083678546675901E-5</v>
      </c>
      <c r="J1245" s="68">
        <v>68.003084040092503</v>
      </c>
      <c r="K1245" s="71">
        <v>2.67279627946758E-3</v>
      </c>
      <c r="L1245" s="68">
        <v>6.7077872012336197</v>
      </c>
    </row>
    <row r="1246" spans="1:12" x14ac:dyDescent="0.2">
      <c r="A1246" s="72" t="s">
        <v>2707</v>
      </c>
      <c r="B1246" s="66" t="s">
        <v>2708</v>
      </c>
      <c r="C1246" s="67">
        <v>13</v>
      </c>
      <c r="D1246" s="67" t="s">
        <v>334</v>
      </c>
      <c r="E1246" s="71">
        <v>0.12335162212153999</v>
      </c>
      <c r="F1246" s="68">
        <v>27.602158828064798</v>
      </c>
      <c r="G1246" s="71">
        <v>0.25</v>
      </c>
      <c r="H1246" s="68">
        <v>75.481881264456405</v>
      </c>
      <c r="I1246" s="71">
        <v>0</v>
      </c>
      <c r="J1246" s="68">
        <v>32.459521973785698</v>
      </c>
      <c r="K1246" s="71">
        <v>0.120054866364619</v>
      </c>
      <c r="L1246" s="68">
        <v>27.178103315343101</v>
      </c>
    </row>
    <row r="1247" spans="1:12" x14ac:dyDescent="0.2">
      <c r="A1247" s="72" t="s">
        <v>2709</v>
      </c>
      <c r="B1247" s="66" t="s">
        <v>2710</v>
      </c>
      <c r="C1247" s="67">
        <v>13</v>
      </c>
      <c r="D1247" s="67" t="s">
        <v>334</v>
      </c>
      <c r="E1247" s="71">
        <v>8.6453074568629606E-2</v>
      </c>
      <c r="F1247" s="68">
        <v>13.801079414032399</v>
      </c>
      <c r="G1247" s="71">
        <v>0.25</v>
      </c>
      <c r="H1247" s="68">
        <v>75.481881264456405</v>
      </c>
      <c r="I1247" s="71">
        <v>4.4367277523675497E-6</v>
      </c>
      <c r="J1247" s="68">
        <v>49.190439475713198</v>
      </c>
      <c r="K1247" s="71">
        <v>9.3547869781365409E-3</v>
      </c>
      <c r="L1247" s="68">
        <v>9.4063222821896701</v>
      </c>
    </row>
    <row r="1248" spans="1:12" x14ac:dyDescent="0.2">
      <c r="A1248" s="72" t="s">
        <v>2711</v>
      </c>
      <c r="B1248" s="66" t="s">
        <v>2712</v>
      </c>
      <c r="C1248" s="67">
        <v>13</v>
      </c>
      <c r="D1248" s="67" t="s">
        <v>334</v>
      </c>
      <c r="E1248" s="71">
        <v>9.3449272042029394E-2</v>
      </c>
      <c r="F1248" s="68">
        <v>16.8080185042406</v>
      </c>
      <c r="G1248" s="71">
        <v>0.25</v>
      </c>
      <c r="H1248" s="68">
        <v>75.481881264456405</v>
      </c>
      <c r="I1248" s="71">
        <v>0</v>
      </c>
      <c r="J1248" s="68">
        <v>32.459521973785698</v>
      </c>
      <c r="K1248" s="71">
        <v>3.0347816126088199E-2</v>
      </c>
      <c r="L1248" s="68">
        <v>14.148033924441</v>
      </c>
    </row>
    <row r="1249" spans="1:12" x14ac:dyDescent="0.2">
      <c r="A1249" s="72" t="s">
        <v>2713</v>
      </c>
      <c r="B1249" s="66" t="s">
        <v>2714</v>
      </c>
      <c r="C1249" s="67">
        <v>13</v>
      </c>
      <c r="D1249" s="67" t="s">
        <v>334</v>
      </c>
      <c r="E1249" s="71">
        <v>8.8845690425475604E-2</v>
      </c>
      <c r="F1249" s="68">
        <v>14.8419429452583</v>
      </c>
      <c r="G1249" s="71">
        <v>1.15376819569975E-2</v>
      </c>
      <c r="H1249" s="68">
        <v>3.4309946029298399</v>
      </c>
      <c r="I1249" s="71">
        <v>1.35730031648637E-3</v>
      </c>
      <c r="J1249" s="68">
        <v>77.872012336160395</v>
      </c>
      <c r="K1249" s="71">
        <v>0.25364208900294299</v>
      </c>
      <c r="L1249" s="68">
        <v>40.0925212027756</v>
      </c>
    </row>
    <row r="1250" spans="1:12" x14ac:dyDescent="0.2">
      <c r="A1250" s="72" t="s">
        <v>409</v>
      </c>
      <c r="B1250" s="66" t="s">
        <v>2715</v>
      </c>
      <c r="C1250" s="67">
        <v>13</v>
      </c>
      <c r="D1250" s="67" t="s">
        <v>334</v>
      </c>
      <c r="E1250" s="71">
        <v>0.119847506319503</v>
      </c>
      <c r="F1250" s="68">
        <v>26.4456437933693</v>
      </c>
      <c r="G1250" s="71">
        <v>1.41424213914568E-3</v>
      </c>
      <c r="H1250" s="68">
        <v>2.8141865844256002</v>
      </c>
      <c r="I1250" s="71">
        <v>4.6809912860591702E-4</v>
      </c>
      <c r="J1250" s="68">
        <v>74.363916730917495</v>
      </c>
      <c r="K1250" s="71">
        <v>0.35766017769075698</v>
      </c>
      <c r="L1250" s="68">
        <v>49.306090979182699</v>
      </c>
    </row>
    <row r="1251" spans="1:12" x14ac:dyDescent="0.2">
      <c r="A1251" s="72" t="s">
        <v>2716</v>
      </c>
      <c r="B1251" s="66" t="s">
        <v>2717</v>
      </c>
      <c r="C1251" s="67">
        <v>13</v>
      </c>
      <c r="D1251" s="67" t="s">
        <v>334</v>
      </c>
      <c r="E1251" s="71">
        <v>0.17293770854454599</v>
      </c>
      <c r="F1251" s="68">
        <v>39.167309175019298</v>
      </c>
      <c r="G1251" s="71">
        <v>0.24372775046593001</v>
      </c>
      <c r="H1251" s="68">
        <v>29.876638396299199</v>
      </c>
      <c r="I1251" s="71">
        <v>6.4492756070840798E-4</v>
      </c>
      <c r="J1251" s="68">
        <v>75.443330763299898</v>
      </c>
      <c r="K1251" s="71">
        <v>0.27444044760699998</v>
      </c>
      <c r="L1251" s="68">
        <v>41.518889745566703</v>
      </c>
    </row>
    <row r="1252" spans="1:12" x14ac:dyDescent="0.2">
      <c r="A1252" s="72" t="s">
        <v>2718</v>
      </c>
      <c r="B1252" s="66" t="s">
        <v>2719</v>
      </c>
      <c r="C1252" s="67">
        <v>13</v>
      </c>
      <c r="D1252" s="67" t="s">
        <v>334</v>
      </c>
      <c r="E1252" s="71">
        <v>5.8520358331443E-2</v>
      </c>
      <c r="F1252" s="68">
        <v>5.3199691595990704</v>
      </c>
      <c r="G1252" s="71">
        <v>0.172645876423142</v>
      </c>
      <c r="H1252" s="68">
        <v>9.3292212798766396</v>
      </c>
      <c r="I1252" s="71">
        <v>2.42402291719211E-4</v>
      </c>
      <c r="J1252" s="68">
        <v>71.935235158057097</v>
      </c>
      <c r="K1252" s="71">
        <v>2.67279627946758E-3</v>
      </c>
      <c r="L1252" s="68">
        <v>6.7077872012336197</v>
      </c>
    </row>
    <row r="1253" spans="1:12" x14ac:dyDescent="0.2">
      <c r="A1253" s="72" t="s">
        <v>2720</v>
      </c>
      <c r="B1253" s="66" t="s">
        <v>2720</v>
      </c>
      <c r="C1253" s="67">
        <v>13</v>
      </c>
      <c r="D1253" s="67" t="s">
        <v>334</v>
      </c>
      <c r="E1253" s="71">
        <v>0.38219199287580302</v>
      </c>
      <c r="F1253" s="68">
        <v>87.625289128758695</v>
      </c>
      <c r="G1253" s="71">
        <v>0.25</v>
      </c>
      <c r="H1253" s="68">
        <v>75.481881264456405</v>
      </c>
      <c r="I1253" s="71">
        <v>0</v>
      </c>
      <c r="J1253" s="68">
        <v>32.459521973785698</v>
      </c>
      <c r="K1253" s="71">
        <v>0.89657597862740901</v>
      </c>
      <c r="L1253" s="68">
        <v>92.174248265227405</v>
      </c>
    </row>
    <row r="1254" spans="1:12" x14ac:dyDescent="0.2">
      <c r="A1254" s="72" t="s">
        <v>2721</v>
      </c>
      <c r="B1254" s="66" t="s">
        <v>2722</v>
      </c>
      <c r="C1254" s="67">
        <v>13</v>
      </c>
      <c r="D1254" s="67" t="s">
        <v>334</v>
      </c>
      <c r="E1254" s="71">
        <v>0.32698049876766699</v>
      </c>
      <c r="F1254" s="68">
        <v>74.402467232074002</v>
      </c>
      <c r="G1254" s="71">
        <v>0.25</v>
      </c>
      <c r="H1254" s="68">
        <v>75.481881264456405</v>
      </c>
      <c r="I1254" s="71">
        <v>0</v>
      </c>
      <c r="J1254" s="68">
        <v>32.459521973785698</v>
      </c>
      <c r="K1254" s="71">
        <v>0.73094149630300198</v>
      </c>
      <c r="L1254" s="68">
        <v>79.683885890516606</v>
      </c>
    </row>
    <row r="1255" spans="1:12" x14ac:dyDescent="0.2">
      <c r="A1255" s="72" t="s">
        <v>1714</v>
      </c>
      <c r="B1255" s="66" t="s">
        <v>2723</v>
      </c>
      <c r="C1255" s="67">
        <v>13</v>
      </c>
      <c r="D1255" s="67" t="s">
        <v>334</v>
      </c>
      <c r="E1255" s="71">
        <v>0.37316576962536702</v>
      </c>
      <c r="F1255" s="68">
        <v>85.235158057054704</v>
      </c>
      <c r="G1255" s="71">
        <v>0.25</v>
      </c>
      <c r="H1255" s="68">
        <v>75.481881264456405</v>
      </c>
      <c r="I1255" s="71">
        <v>1.2338463629772401E-5</v>
      </c>
      <c r="J1255" s="68">
        <v>55.551272166538197</v>
      </c>
      <c r="K1255" s="71">
        <v>0.86948497041247197</v>
      </c>
      <c r="L1255" s="68">
        <v>89.9383191981496</v>
      </c>
    </row>
    <row r="1256" spans="1:12" x14ac:dyDescent="0.2">
      <c r="A1256" s="72" t="s">
        <v>2724</v>
      </c>
      <c r="B1256" s="66" t="s">
        <v>2725</v>
      </c>
      <c r="C1256" s="67">
        <v>13</v>
      </c>
      <c r="D1256" s="67" t="s">
        <v>334</v>
      </c>
      <c r="E1256" s="71">
        <v>0.31581414694642801</v>
      </c>
      <c r="F1256" s="68">
        <v>71.819583654587504</v>
      </c>
      <c r="G1256" s="71">
        <v>0.37678844795752497</v>
      </c>
      <c r="H1256" s="68">
        <v>93.831919814957601</v>
      </c>
      <c r="I1256" s="71">
        <v>1.38634422806432E-6</v>
      </c>
      <c r="J1256" s="68">
        <v>42.367000771009998</v>
      </c>
      <c r="K1256" s="71">
        <v>0.57065260653753003</v>
      </c>
      <c r="L1256" s="68">
        <v>67.656129529683895</v>
      </c>
    </row>
    <row r="1257" spans="1:12" x14ac:dyDescent="0.2">
      <c r="A1257" s="72" t="s">
        <v>2726</v>
      </c>
      <c r="B1257" s="66" t="s">
        <v>2727</v>
      </c>
      <c r="C1257" s="67">
        <v>13</v>
      </c>
      <c r="D1257" s="67" t="s">
        <v>334</v>
      </c>
      <c r="E1257" s="71">
        <v>0.242375837068082</v>
      </c>
      <c r="F1257" s="68">
        <v>55.011565150347003</v>
      </c>
      <c r="G1257" s="71">
        <v>0.25436719364136601</v>
      </c>
      <c r="H1257" s="68">
        <v>78.488820354664597</v>
      </c>
      <c r="I1257" s="71">
        <v>1.5249786508707499E-6</v>
      </c>
      <c r="J1257" s="68">
        <v>42.675404780262099</v>
      </c>
      <c r="K1257" s="71">
        <v>0.47275879258422898</v>
      </c>
      <c r="L1257" s="68">
        <v>59.637625289128799</v>
      </c>
    </row>
    <row r="1258" spans="1:12" x14ac:dyDescent="0.2">
      <c r="A1258" s="72" t="s">
        <v>2728</v>
      </c>
      <c r="B1258" s="66" t="s">
        <v>2729</v>
      </c>
      <c r="C1258" s="67">
        <v>13</v>
      </c>
      <c r="D1258" s="67" t="s">
        <v>334</v>
      </c>
      <c r="E1258" s="71">
        <v>0.26604283623531699</v>
      </c>
      <c r="F1258" s="68">
        <v>60.871241326137202</v>
      </c>
      <c r="G1258" s="71">
        <v>0.25</v>
      </c>
      <c r="H1258" s="68">
        <v>75.481881264456405</v>
      </c>
      <c r="I1258" s="71">
        <v>0</v>
      </c>
      <c r="J1258" s="68">
        <v>32.459521973785698</v>
      </c>
      <c r="K1258" s="71">
        <v>0.54812850870594998</v>
      </c>
      <c r="L1258" s="68">
        <v>66.229760986892799</v>
      </c>
    </row>
    <row r="1259" spans="1:12" x14ac:dyDescent="0.2">
      <c r="A1259" s="72" t="s">
        <v>2730</v>
      </c>
      <c r="B1259" s="66" t="s">
        <v>2731</v>
      </c>
      <c r="C1259" s="67">
        <v>13</v>
      </c>
      <c r="D1259" s="67" t="s">
        <v>334</v>
      </c>
      <c r="E1259" s="71">
        <v>0.388364204990024</v>
      </c>
      <c r="F1259" s="68">
        <v>89.090208172706198</v>
      </c>
      <c r="G1259" s="71">
        <v>0.25</v>
      </c>
      <c r="H1259" s="68">
        <v>75.481881264456405</v>
      </c>
      <c r="I1259" s="71">
        <v>1.7329302850804E-6</v>
      </c>
      <c r="J1259" s="68">
        <v>43.0994602929838</v>
      </c>
      <c r="K1259" s="71">
        <v>0.91509088203978795</v>
      </c>
      <c r="L1259" s="68">
        <v>93.639167309174994</v>
      </c>
    </row>
    <row r="1260" spans="1:12" x14ac:dyDescent="0.2">
      <c r="A1260" s="72" t="s">
        <v>2732</v>
      </c>
      <c r="B1260" s="66" t="s">
        <v>2733</v>
      </c>
      <c r="C1260" s="67">
        <v>13</v>
      </c>
      <c r="D1260" s="67" t="s">
        <v>334</v>
      </c>
      <c r="E1260" s="71">
        <v>0.235704640244012</v>
      </c>
      <c r="F1260" s="68">
        <v>53.855050115651501</v>
      </c>
      <c r="G1260" s="71">
        <v>0.25</v>
      </c>
      <c r="H1260" s="68">
        <v>75.481881264456405</v>
      </c>
      <c r="I1260" s="71">
        <v>2.5647368219189899E-6</v>
      </c>
      <c r="J1260" s="68">
        <v>45.335389360061697</v>
      </c>
      <c r="K1260" s="71">
        <v>0.45711135599521302</v>
      </c>
      <c r="L1260" s="68">
        <v>58.172706245181203</v>
      </c>
    </row>
    <row r="1261" spans="1:12" x14ac:dyDescent="0.2">
      <c r="A1261" s="72" t="s">
        <v>2734</v>
      </c>
      <c r="B1261" s="66" t="s">
        <v>2735</v>
      </c>
      <c r="C1261" s="67">
        <v>13</v>
      </c>
      <c r="D1261" s="67" t="s">
        <v>334</v>
      </c>
      <c r="E1261" s="71">
        <v>0.27820992154603802</v>
      </c>
      <c r="F1261" s="68">
        <v>63.5697764070933</v>
      </c>
      <c r="G1261" s="71">
        <v>0.25</v>
      </c>
      <c r="H1261" s="68">
        <v>75.481881264456405</v>
      </c>
      <c r="I1261" s="71">
        <v>5.5460739091296202E-5</v>
      </c>
      <c r="J1261" s="68">
        <v>65.728604471858105</v>
      </c>
      <c r="K1261" s="71">
        <v>0.58457430389902398</v>
      </c>
      <c r="L1261" s="68">
        <v>68.696993060909804</v>
      </c>
    </row>
    <row r="1262" spans="1:12" x14ac:dyDescent="0.2">
      <c r="A1262" s="72" t="s">
        <v>2736</v>
      </c>
      <c r="B1262" s="66" t="s">
        <v>2737</v>
      </c>
      <c r="C1262" s="67">
        <v>13</v>
      </c>
      <c r="D1262" s="67" t="s">
        <v>334</v>
      </c>
      <c r="E1262" s="71">
        <v>0.23608646391367899</v>
      </c>
      <c r="F1262" s="68">
        <v>53.970701619121101</v>
      </c>
      <c r="G1262" s="71">
        <v>0.25</v>
      </c>
      <c r="H1262" s="68">
        <v>75.481881264456405</v>
      </c>
      <c r="I1262" s="71">
        <v>6.3081499862227498E-6</v>
      </c>
      <c r="J1262" s="68">
        <v>51.773323053199697</v>
      </c>
      <c r="K1262" s="71">
        <v>0.45825308359105199</v>
      </c>
      <c r="L1262" s="68">
        <v>58.404009252120296</v>
      </c>
    </row>
    <row r="1263" spans="1:12" x14ac:dyDescent="0.2">
      <c r="A1263" s="72" t="s">
        <v>2738</v>
      </c>
      <c r="B1263" s="66" t="s">
        <v>2739</v>
      </c>
      <c r="C1263" s="67">
        <v>13</v>
      </c>
      <c r="D1263" s="67" t="s">
        <v>334</v>
      </c>
      <c r="E1263" s="71">
        <v>0.41801821206774098</v>
      </c>
      <c r="F1263" s="68">
        <v>95.566692367000798</v>
      </c>
      <c r="G1263" s="71">
        <v>0.75</v>
      </c>
      <c r="H1263" s="68">
        <v>98.959136468774105</v>
      </c>
      <c r="I1263" s="71">
        <v>9.7044095964502203E-7</v>
      </c>
      <c r="J1263" s="68">
        <v>41.171935235158102</v>
      </c>
      <c r="K1263" s="71">
        <v>0.50405366576226296</v>
      </c>
      <c r="L1263" s="68">
        <v>61.680801850424103</v>
      </c>
    </row>
    <row r="1264" spans="1:12" x14ac:dyDescent="0.2">
      <c r="A1264" s="72" t="s">
        <v>2740</v>
      </c>
      <c r="B1264" s="66" t="s">
        <v>2741</v>
      </c>
      <c r="C1264" s="67">
        <v>13</v>
      </c>
      <c r="D1264" s="67" t="s">
        <v>334</v>
      </c>
      <c r="E1264" s="71">
        <v>0.14852223532511699</v>
      </c>
      <c r="F1264" s="68">
        <v>33.885890516576701</v>
      </c>
      <c r="G1264" s="71">
        <v>0.25</v>
      </c>
      <c r="H1264" s="68">
        <v>75.481881264456405</v>
      </c>
      <c r="I1264" s="71">
        <v>8.6821432953518697E-4</v>
      </c>
      <c r="J1264" s="68">
        <v>76.5227447956823</v>
      </c>
      <c r="K1264" s="71">
        <v>0.19469849164581701</v>
      </c>
      <c r="L1264" s="68">
        <v>35.543562066306897</v>
      </c>
    </row>
    <row r="1265" spans="1:12" x14ac:dyDescent="0.2">
      <c r="A1265" s="72" t="s">
        <v>2742</v>
      </c>
      <c r="B1265" s="66" t="s">
        <v>2743</v>
      </c>
      <c r="C1265" s="67">
        <v>13</v>
      </c>
      <c r="D1265" s="67" t="s">
        <v>334</v>
      </c>
      <c r="E1265" s="71">
        <v>0.270766448779239</v>
      </c>
      <c r="F1265" s="68">
        <v>61.912104857363097</v>
      </c>
      <c r="G1265" s="71">
        <v>0.41796631231514397</v>
      </c>
      <c r="H1265" s="68">
        <v>95.104086353122597</v>
      </c>
      <c r="I1265" s="71">
        <v>8.7768702737748405E-3</v>
      </c>
      <c r="J1265" s="68">
        <v>84.579799537393995</v>
      </c>
      <c r="K1265" s="71">
        <v>0.38555616374879897</v>
      </c>
      <c r="L1265" s="68">
        <v>51.888974556669197</v>
      </c>
    </row>
    <row r="1266" spans="1:12" x14ac:dyDescent="0.2">
      <c r="A1266" s="72" t="s">
        <v>2744</v>
      </c>
      <c r="B1266" s="66" t="s">
        <v>2745</v>
      </c>
      <c r="C1266" s="67">
        <v>13</v>
      </c>
      <c r="D1266" s="67" t="s">
        <v>334</v>
      </c>
      <c r="E1266" s="71">
        <v>0.31560562976967199</v>
      </c>
      <c r="F1266" s="68">
        <v>71.781033153430997</v>
      </c>
      <c r="G1266" s="71">
        <v>0.25</v>
      </c>
      <c r="H1266" s="68">
        <v>75.481881264456405</v>
      </c>
      <c r="I1266" s="71">
        <v>1.14373398815306E-5</v>
      </c>
      <c r="J1266" s="68">
        <v>55.088666152659997</v>
      </c>
      <c r="K1266" s="71">
        <v>0.69680545196913501</v>
      </c>
      <c r="L1266" s="68">
        <v>76.946800308403994</v>
      </c>
    </row>
    <row r="1267" spans="1:12" x14ac:dyDescent="0.2">
      <c r="A1267" s="72" t="s">
        <v>2746</v>
      </c>
      <c r="B1267" s="66" t="s">
        <v>2747</v>
      </c>
      <c r="C1267" s="67">
        <v>13</v>
      </c>
      <c r="D1267" s="67" t="s">
        <v>334</v>
      </c>
      <c r="E1267" s="71">
        <v>0.2289968500341</v>
      </c>
      <c r="F1267" s="68">
        <v>51.966075558982297</v>
      </c>
      <c r="G1267" s="71">
        <v>0.28602934754127002</v>
      </c>
      <c r="H1267" s="68">
        <v>86.4302235929067</v>
      </c>
      <c r="I1267" s="71">
        <v>8.0109865483609502E-2</v>
      </c>
      <c r="J1267" s="68">
        <v>92.251349267540505</v>
      </c>
      <c r="K1267" s="71">
        <v>0.32085133707742097</v>
      </c>
      <c r="L1267" s="68">
        <v>46.106399383191999</v>
      </c>
    </row>
    <row r="1268" spans="1:12" x14ac:dyDescent="0.2">
      <c r="A1268" s="72" t="s">
        <v>2748</v>
      </c>
      <c r="B1268" s="66" t="s">
        <v>2749</v>
      </c>
      <c r="C1268" s="67">
        <v>13</v>
      </c>
      <c r="D1268" s="67" t="s">
        <v>334</v>
      </c>
      <c r="E1268" s="71">
        <v>0.23417271664810901</v>
      </c>
      <c r="F1268" s="68">
        <v>53.3153430994603</v>
      </c>
      <c r="G1268" s="71">
        <v>0.25</v>
      </c>
      <c r="H1268" s="68">
        <v>75.481881264456405</v>
      </c>
      <c r="I1268" s="71">
        <v>0</v>
      </c>
      <c r="J1268" s="68">
        <v>32.459521973785698</v>
      </c>
      <c r="K1268" s="71">
        <v>0.45251814994432799</v>
      </c>
      <c r="L1268" s="68">
        <v>57.632999228990002</v>
      </c>
    </row>
    <row r="1269" spans="1:12" x14ac:dyDescent="0.2">
      <c r="A1269" s="72" t="s">
        <v>2750</v>
      </c>
      <c r="B1269" s="66" t="s">
        <v>2751</v>
      </c>
      <c r="C1269" s="67">
        <v>13</v>
      </c>
      <c r="D1269" s="67" t="s">
        <v>334</v>
      </c>
      <c r="E1269" s="71">
        <v>0.22615432780970701</v>
      </c>
      <c r="F1269" s="68">
        <v>51.195065535852002</v>
      </c>
      <c r="G1269" s="71">
        <v>0.25</v>
      </c>
      <c r="H1269" s="68">
        <v>75.481881264456405</v>
      </c>
      <c r="I1269" s="71">
        <v>0</v>
      </c>
      <c r="J1269" s="68">
        <v>32.459521973785698</v>
      </c>
      <c r="K1269" s="71">
        <v>0.42846298342911998</v>
      </c>
      <c r="L1269" s="68">
        <v>55.628373168851198</v>
      </c>
    </row>
    <row r="1270" spans="1:12" x14ac:dyDescent="0.2">
      <c r="A1270" s="72" t="s">
        <v>2752</v>
      </c>
      <c r="B1270" s="66" t="s">
        <v>2753</v>
      </c>
      <c r="C1270" s="67">
        <v>13</v>
      </c>
      <c r="D1270" s="67" t="s">
        <v>334</v>
      </c>
      <c r="E1270" s="71">
        <v>0.26788322247228802</v>
      </c>
      <c r="F1270" s="68">
        <v>61.526599845798003</v>
      </c>
      <c r="G1270" s="71">
        <v>0.28586897483700102</v>
      </c>
      <c r="H1270" s="68">
        <v>86.353122590593699</v>
      </c>
      <c r="I1270" s="71">
        <v>0</v>
      </c>
      <c r="J1270" s="68">
        <v>32.459521973785698</v>
      </c>
      <c r="K1270" s="71">
        <v>0.51778069257986203</v>
      </c>
      <c r="L1270" s="68">
        <v>63.1842713955281</v>
      </c>
    </row>
    <row r="1271" spans="1:12" x14ac:dyDescent="0.2">
      <c r="A1271" s="72" t="s">
        <v>2754</v>
      </c>
      <c r="B1271" s="66" t="s">
        <v>2755</v>
      </c>
      <c r="C1271" s="67">
        <v>13</v>
      </c>
      <c r="D1271" s="67" t="s">
        <v>334</v>
      </c>
      <c r="E1271" s="71">
        <v>0.20573654507092901</v>
      </c>
      <c r="F1271" s="68">
        <v>46.376252891287599</v>
      </c>
      <c r="G1271" s="71">
        <v>0.25</v>
      </c>
      <c r="H1271" s="68">
        <v>75.481881264456405</v>
      </c>
      <c r="I1271" s="71">
        <v>0</v>
      </c>
      <c r="J1271" s="68">
        <v>32.459521973785698</v>
      </c>
      <c r="K1271" s="71">
        <v>0.36720963521278799</v>
      </c>
      <c r="L1271" s="68">
        <v>50.346954510408601</v>
      </c>
    </row>
    <row r="1272" spans="1:12" x14ac:dyDescent="0.2">
      <c r="A1272" s="72" t="s">
        <v>2756</v>
      </c>
      <c r="B1272" s="66" t="s">
        <v>2757</v>
      </c>
      <c r="C1272" s="67">
        <v>13</v>
      </c>
      <c r="D1272" s="67" t="s">
        <v>334</v>
      </c>
      <c r="E1272" s="71">
        <v>0.25605667788921699</v>
      </c>
      <c r="F1272" s="68">
        <v>58.365458750963803</v>
      </c>
      <c r="G1272" s="71">
        <v>0.25</v>
      </c>
      <c r="H1272" s="68">
        <v>75.481881264456405</v>
      </c>
      <c r="I1272" s="71">
        <v>0</v>
      </c>
      <c r="J1272" s="68">
        <v>32.459521973785698</v>
      </c>
      <c r="K1272" s="71">
        <v>0.51817003366765102</v>
      </c>
      <c r="L1272" s="68">
        <v>63.2228218966847</v>
      </c>
    </row>
    <row r="1273" spans="1:12" x14ac:dyDescent="0.2">
      <c r="A1273" s="72" t="s">
        <v>2758</v>
      </c>
      <c r="B1273" s="66" t="s">
        <v>2759</v>
      </c>
      <c r="C1273" s="67">
        <v>13</v>
      </c>
      <c r="D1273" s="67" t="s">
        <v>334</v>
      </c>
      <c r="E1273" s="71">
        <v>0.199629800781434</v>
      </c>
      <c r="F1273" s="68">
        <v>44.641480339244403</v>
      </c>
      <c r="G1273" s="71">
        <v>0.25</v>
      </c>
      <c r="H1273" s="68">
        <v>75.481881264456405</v>
      </c>
      <c r="I1273" s="71">
        <v>0</v>
      </c>
      <c r="J1273" s="68">
        <v>32.459521973785698</v>
      </c>
      <c r="K1273" s="71">
        <v>0.34888940234430299</v>
      </c>
      <c r="L1273" s="68">
        <v>48.265227447956804</v>
      </c>
    </row>
    <row r="1274" spans="1:12" x14ac:dyDescent="0.2">
      <c r="A1274" s="72" t="s">
        <v>2760</v>
      </c>
      <c r="B1274" s="66" t="s">
        <v>2761</v>
      </c>
      <c r="C1274" s="67">
        <v>13</v>
      </c>
      <c r="D1274" s="67" t="s">
        <v>334</v>
      </c>
      <c r="E1274" s="71">
        <v>0.17647433158189099</v>
      </c>
      <c r="F1274" s="68">
        <v>39.8997686969931</v>
      </c>
      <c r="G1274" s="71">
        <v>0.25</v>
      </c>
      <c r="H1274" s="68">
        <v>75.481881264456405</v>
      </c>
      <c r="I1274" s="71">
        <v>0</v>
      </c>
      <c r="J1274" s="68">
        <v>32.459521973785698</v>
      </c>
      <c r="K1274" s="71">
        <v>0.279422994745674</v>
      </c>
      <c r="L1274" s="68">
        <v>41.942945258288397</v>
      </c>
    </row>
    <row r="1275" spans="1:12" x14ac:dyDescent="0.2">
      <c r="A1275" s="72" t="s">
        <v>2762</v>
      </c>
      <c r="B1275" s="66" t="s">
        <v>2763</v>
      </c>
      <c r="C1275" s="67">
        <v>13</v>
      </c>
      <c r="D1275" s="67" t="s">
        <v>334</v>
      </c>
      <c r="E1275" s="71">
        <v>0.147406788636748</v>
      </c>
      <c r="F1275" s="68">
        <v>33.654587509637601</v>
      </c>
      <c r="G1275" s="71">
        <v>0.25</v>
      </c>
      <c r="H1275" s="68">
        <v>75.481881264456405</v>
      </c>
      <c r="I1275" s="71">
        <v>0</v>
      </c>
      <c r="J1275" s="68">
        <v>32.459521973785698</v>
      </c>
      <c r="K1275" s="71">
        <v>0.192220365910244</v>
      </c>
      <c r="L1275" s="68">
        <v>35.235158057054697</v>
      </c>
    </row>
    <row r="1276" spans="1:12" x14ac:dyDescent="0.2">
      <c r="A1276" s="72" t="s">
        <v>2764</v>
      </c>
      <c r="B1276" s="66" t="s">
        <v>2765</v>
      </c>
      <c r="C1276" s="67">
        <v>13</v>
      </c>
      <c r="D1276" s="67" t="s">
        <v>334</v>
      </c>
      <c r="E1276" s="71">
        <v>0.22106845771612399</v>
      </c>
      <c r="F1276" s="68">
        <v>49.8457979953739</v>
      </c>
      <c r="G1276" s="71">
        <v>0.25</v>
      </c>
      <c r="H1276" s="68">
        <v>75.481881264456405</v>
      </c>
      <c r="I1276" s="71">
        <v>4.8522047982251102E-7</v>
      </c>
      <c r="J1276" s="68">
        <v>39.398612181958399</v>
      </c>
      <c r="K1276" s="71">
        <v>0.41320488792789201</v>
      </c>
      <c r="L1276" s="68">
        <v>54.124903623747102</v>
      </c>
    </row>
    <row r="1277" spans="1:12" x14ac:dyDescent="0.2">
      <c r="A1277" s="72" t="s">
        <v>2766</v>
      </c>
      <c r="B1277" s="66" t="s">
        <v>2767</v>
      </c>
      <c r="C1277" s="67">
        <v>13</v>
      </c>
      <c r="D1277" s="67" t="s">
        <v>334</v>
      </c>
      <c r="E1277" s="71">
        <v>0.22391682184306499</v>
      </c>
      <c r="F1277" s="68">
        <v>50.501156515034701</v>
      </c>
      <c r="G1277" s="71">
        <v>0.25655079046204898</v>
      </c>
      <c r="H1277" s="68">
        <v>79.452582883577506</v>
      </c>
      <c r="I1277" s="71">
        <v>7.4377367835650607E-5</v>
      </c>
      <c r="J1277" s="68">
        <v>67.154973014649201</v>
      </c>
      <c r="K1277" s="71">
        <v>0.41512529769931</v>
      </c>
      <c r="L1277" s="68">
        <v>54.394757131842702</v>
      </c>
    </row>
    <row r="1278" spans="1:12" x14ac:dyDescent="0.2">
      <c r="A1278" s="72" t="s">
        <v>2768</v>
      </c>
      <c r="B1278" s="66" t="s">
        <v>2769</v>
      </c>
      <c r="C1278" s="67">
        <v>13</v>
      </c>
      <c r="D1278" s="67" t="s">
        <v>334</v>
      </c>
      <c r="E1278" s="71">
        <v>0.10026127416066601</v>
      </c>
      <c r="F1278" s="68">
        <v>19.275250578257499</v>
      </c>
      <c r="G1278" s="71">
        <v>0.25</v>
      </c>
      <c r="H1278" s="68">
        <v>75.481881264456405</v>
      </c>
      <c r="I1278" s="71">
        <v>6.9317211403215903E-7</v>
      </c>
      <c r="J1278" s="68">
        <v>40.285273708558201</v>
      </c>
      <c r="K1278" s="71">
        <v>5.0783129309883997E-2</v>
      </c>
      <c r="L1278" s="68">
        <v>17.270624518118701</v>
      </c>
    </row>
    <row r="1279" spans="1:12" x14ac:dyDescent="0.2">
      <c r="A1279" s="72" t="s">
        <v>2770</v>
      </c>
      <c r="B1279" s="66" t="s">
        <v>2771</v>
      </c>
      <c r="C1279" s="67">
        <v>13</v>
      </c>
      <c r="D1279" s="67" t="s">
        <v>334</v>
      </c>
      <c r="E1279" s="71">
        <v>0.30847551590777</v>
      </c>
      <c r="F1279" s="68">
        <v>70.161912104857393</v>
      </c>
      <c r="G1279" s="71">
        <v>0.25</v>
      </c>
      <c r="H1279" s="68">
        <v>75.481881264456405</v>
      </c>
      <c r="I1279" s="71">
        <v>3.4659899163420101E-6</v>
      </c>
      <c r="J1279" s="68">
        <v>47.494217424826502</v>
      </c>
      <c r="K1279" s="71">
        <v>0.67542308173339405</v>
      </c>
      <c r="L1279" s="68">
        <v>75.366229760986897</v>
      </c>
    </row>
    <row r="1280" spans="1:12" x14ac:dyDescent="0.2">
      <c r="A1280" s="72" t="s">
        <v>2772</v>
      </c>
      <c r="B1280" s="66" t="s">
        <v>2773</v>
      </c>
      <c r="C1280" s="67">
        <v>13</v>
      </c>
      <c r="D1280" s="67" t="s">
        <v>334</v>
      </c>
      <c r="E1280" s="71">
        <v>0.226422653757408</v>
      </c>
      <c r="F1280" s="68">
        <v>51.310717039321503</v>
      </c>
      <c r="G1280" s="71">
        <v>0.25</v>
      </c>
      <c r="H1280" s="68">
        <v>75.481881264456405</v>
      </c>
      <c r="I1280" s="71">
        <v>0</v>
      </c>
      <c r="J1280" s="68">
        <v>32.459521973785698</v>
      </c>
      <c r="K1280" s="71">
        <v>0.429267961272225</v>
      </c>
      <c r="L1280" s="68">
        <v>55.898226676946798</v>
      </c>
    </row>
    <row r="1281" spans="1:12" x14ac:dyDescent="0.2">
      <c r="A1281" s="72" t="s">
        <v>1189</v>
      </c>
      <c r="B1281" s="66" t="s">
        <v>2774</v>
      </c>
      <c r="C1281" s="67">
        <v>13</v>
      </c>
      <c r="D1281" s="67" t="s">
        <v>334</v>
      </c>
      <c r="E1281" s="71">
        <v>0.25981637072701402</v>
      </c>
      <c r="F1281" s="68">
        <v>59.406322282189699</v>
      </c>
      <c r="G1281" s="71">
        <v>0.25</v>
      </c>
      <c r="H1281" s="68">
        <v>75.481881264456405</v>
      </c>
      <c r="I1281" s="71">
        <v>3.8817638385800898E-6</v>
      </c>
      <c r="J1281" s="68">
        <v>48.265227447956804</v>
      </c>
      <c r="K1281" s="71">
        <v>0.52944523041720404</v>
      </c>
      <c r="L1281" s="68">
        <v>64.456437933693095</v>
      </c>
    </row>
    <row r="1282" spans="1:12" x14ac:dyDescent="0.2">
      <c r="A1282" s="72" t="s">
        <v>2775</v>
      </c>
      <c r="B1282" s="66" t="s">
        <v>2776</v>
      </c>
      <c r="C1282" s="67">
        <v>13</v>
      </c>
      <c r="D1282" s="67" t="s">
        <v>334</v>
      </c>
      <c r="E1282" s="71">
        <v>0.284795057100723</v>
      </c>
      <c r="F1282" s="68">
        <v>64.803392444101803</v>
      </c>
      <c r="G1282" s="71">
        <v>0.25</v>
      </c>
      <c r="H1282" s="68">
        <v>75.481881264456405</v>
      </c>
      <c r="I1282" s="71">
        <v>5.1728181518727995E-4</v>
      </c>
      <c r="J1282" s="68">
        <v>74.865073245952203</v>
      </c>
      <c r="K1282" s="71">
        <v>0.60386788948698</v>
      </c>
      <c r="L1282" s="68">
        <v>70.007710100231293</v>
      </c>
    </row>
    <row r="1283" spans="1:12" x14ac:dyDescent="0.2">
      <c r="A1283" s="72" t="s">
        <v>2777</v>
      </c>
      <c r="B1283" s="66" t="s">
        <v>2778</v>
      </c>
      <c r="C1283" s="67">
        <v>13</v>
      </c>
      <c r="D1283" s="67" t="s">
        <v>334</v>
      </c>
      <c r="E1283" s="71">
        <v>0.25487964971312299</v>
      </c>
      <c r="F1283" s="68">
        <v>57.902852737085603</v>
      </c>
      <c r="G1283" s="71">
        <v>0.25</v>
      </c>
      <c r="H1283" s="68">
        <v>75.481881264456405</v>
      </c>
      <c r="I1283" s="71">
        <v>2.5668945387029999E-3</v>
      </c>
      <c r="J1283" s="68">
        <v>79.9537393986122</v>
      </c>
      <c r="K1283" s="71">
        <v>0.51207205460066496</v>
      </c>
      <c r="L1283" s="68">
        <v>62.528912875867398</v>
      </c>
    </row>
    <row r="1284" spans="1:12" x14ac:dyDescent="0.2">
      <c r="A1284" s="72" t="s">
        <v>2779</v>
      </c>
      <c r="B1284" s="66" t="s">
        <v>2780</v>
      </c>
      <c r="C1284" s="67">
        <v>13</v>
      </c>
      <c r="D1284" s="67" t="s">
        <v>334</v>
      </c>
      <c r="E1284" s="71">
        <v>0.22616309303221599</v>
      </c>
      <c r="F1284" s="68">
        <v>51.233616037008503</v>
      </c>
      <c r="G1284" s="71">
        <v>0.25</v>
      </c>
      <c r="H1284" s="68">
        <v>75.481881264456405</v>
      </c>
      <c r="I1284" s="71">
        <v>0</v>
      </c>
      <c r="J1284" s="68">
        <v>32.459521973785698</v>
      </c>
      <c r="K1284" s="71">
        <v>0.42848927909664702</v>
      </c>
      <c r="L1284" s="68">
        <v>55.705474171164198</v>
      </c>
    </row>
    <row r="1285" spans="1:12" x14ac:dyDescent="0.2">
      <c r="A1285" s="72" t="s">
        <v>2781</v>
      </c>
      <c r="B1285" s="66" t="s">
        <v>2782</v>
      </c>
      <c r="C1285" s="67">
        <v>13</v>
      </c>
      <c r="D1285" s="67" t="s">
        <v>334</v>
      </c>
      <c r="E1285" s="71">
        <v>0.33219774351970899</v>
      </c>
      <c r="F1285" s="68">
        <v>76.214340786430199</v>
      </c>
      <c r="G1285" s="71">
        <v>0.25</v>
      </c>
      <c r="H1285" s="68">
        <v>75.481881264456405</v>
      </c>
      <c r="I1285" s="71">
        <v>4.2976671069993797E-6</v>
      </c>
      <c r="J1285" s="68">
        <v>48.959136468774098</v>
      </c>
      <c r="K1285" s="71">
        <v>0.746588932892019</v>
      </c>
      <c r="L1285" s="68">
        <v>81.110254433307603</v>
      </c>
    </row>
    <row r="1286" spans="1:12" x14ac:dyDescent="0.2">
      <c r="A1286" s="72" t="s">
        <v>2783</v>
      </c>
      <c r="B1286" s="66" t="s">
        <v>2784</v>
      </c>
      <c r="C1286" s="67">
        <v>13</v>
      </c>
      <c r="D1286" s="67" t="s">
        <v>334</v>
      </c>
      <c r="E1286" s="71">
        <v>0.30803007292381401</v>
      </c>
      <c r="F1286" s="68">
        <v>69.8920585967618</v>
      </c>
      <c r="G1286" s="71">
        <v>0.25</v>
      </c>
      <c r="H1286" s="68">
        <v>75.481881264456405</v>
      </c>
      <c r="I1286" s="71">
        <v>3.5351777815640098E-6</v>
      </c>
      <c r="J1286" s="68">
        <v>47.571318427139602</v>
      </c>
      <c r="K1286" s="71">
        <v>0.67408668359365997</v>
      </c>
      <c r="L1286" s="68">
        <v>75.134926754047797</v>
      </c>
    </row>
    <row r="1287" spans="1:12" x14ac:dyDescent="0.2">
      <c r="A1287" s="72" t="s">
        <v>2785</v>
      </c>
      <c r="B1287" s="66" t="s">
        <v>2786</v>
      </c>
      <c r="C1287" s="67">
        <v>13</v>
      </c>
      <c r="D1287" s="67" t="s">
        <v>334</v>
      </c>
      <c r="E1287" s="71">
        <v>0.34861689930929002</v>
      </c>
      <c r="F1287" s="68">
        <v>79.491133384733999</v>
      </c>
      <c r="G1287" s="71">
        <v>0.25</v>
      </c>
      <c r="H1287" s="68">
        <v>75.481881264456405</v>
      </c>
      <c r="I1287" s="71">
        <v>9.7044095964502195E-6</v>
      </c>
      <c r="J1287" s="68">
        <v>53.970701619121101</v>
      </c>
      <c r="K1287" s="71">
        <v>0.79584099351827398</v>
      </c>
      <c r="L1287" s="68">
        <v>84.387047031611402</v>
      </c>
    </row>
    <row r="1288" spans="1:12" x14ac:dyDescent="0.2">
      <c r="A1288" s="72" t="s">
        <v>2787</v>
      </c>
      <c r="B1288" s="66" t="s">
        <v>2787</v>
      </c>
      <c r="C1288" s="67">
        <v>13</v>
      </c>
      <c r="D1288" s="67" t="s">
        <v>334</v>
      </c>
      <c r="E1288" s="71">
        <v>0.19347569675566001</v>
      </c>
      <c r="F1288" s="68">
        <v>43.3307632999229</v>
      </c>
      <c r="G1288" s="71">
        <v>0.25</v>
      </c>
      <c r="H1288" s="68">
        <v>75.481881264456405</v>
      </c>
      <c r="I1288" s="71">
        <v>0</v>
      </c>
      <c r="J1288" s="68">
        <v>32.459521973785698</v>
      </c>
      <c r="K1288" s="71">
        <v>0.33042709026697997</v>
      </c>
      <c r="L1288" s="68">
        <v>46.8774094063223</v>
      </c>
    </row>
    <row r="1289" spans="1:12" x14ac:dyDescent="0.2">
      <c r="A1289" s="72" t="s">
        <v>2788</v>
      </c>
      <c r="B1289" s="66" t="s">
        <v>2789</v>
      </c>
      <c r="C1289" s="67">
        <v>13</v>
      </c>
      <c r="D1289" s="67" t="s">
        <v>334</v>
      </c>
      <c r="E1289" s="71">
        <v>0.22798257479806999</v>
      </c>
      <c r="F1289" s="68">
        <v>51.734772552043196</v>
      </c>
      <c r="G1289" s="71">
        <v>0.25</v>
      </c>
      <c r="H1289" s="68">
        <v>75.481881264456405</v>
      </c>
      <c r="I1289" s="71">
        <v>1.12852738627681E-4</v>
      </c>
      <c r="J1289" s="68">
        <v>69.005397070161905</v>
      </c>
      <c r="K1289" s="71">
        <v>0.43383487165558299</v>
      </c>
      <c r="L1289" s="68">
        <v>56.168080185042399</v>
      </c>
    </row>
    <row r="1290" spans="1:12" x14ac:dyDescent="0.2">
      <c r="A1290" s="72" t="s">
        <v>2790</v>
      </c>
      <c r="B1290" s="66" t="s">
        <v>2790</v>
      </c>
      <c r="C1290" s="67">
        <v>13</v>
      </c>
      <c r="D1290" s="67" t="s">
        <v>334</v>
      </c>
      <c r="E1290" s="71">
        <v>0.143972840626721</v>
      </c>
      <c r="F1290" s="68">
        <v>32.883577486507299</v>
      </c>
      <c r="G1290" s="71">
        <v>0.25</v>
      </c>
      <c r="H1290" s="68">
        <v>75.481881264456405</v>
      </c>
      <c r="I1290" s="71">
        <v>0</v>
      </c>
      <c r="J1290" s="68">
        <v>32.459521973785698</v>
      </c>
      <c r="K1290" s="71">
        <v>0.181918521880162</v>
      </c>
      <c r="L1290" s="68">
        <v>34.271395528141902</v>
      </c>
    </row>
    <row r="1291" spans="1:12" x14ac:dyDescent="0.2">
      <c r="A1291" s="72" t="s">
        <v>2791</v>
      </c>
      <c r="B1291" s="66" t="s">
        <v>2792</v>
      </c>
      <c r="C1291" s="67">
        <v>13</v>
      </c>
      <c r="D1291" s="67" t="s">
        <v>334</v>
      </c>
      <c r="E1291" s="71">
        <v>0.23614925137831599</v>
      </c>
      <c r="F1291" s="68">
        <v>54.009252120277601</v>
      </c>
      <c r="G1291" s="71">
        <v>0.25</v>
      </c>
      <c r="H1291" s="68">
        <v>75.481881264456405</v>
      </c>
      <c r="I1291" s="71">
        <v>0</v>
      </c>
      <c r="J1291" s="68">
        <v>32.459521973785698</v>
      </c>
      <c r="K1291" s="71">
        <v>0.45844775413494698</v>
      </c>
      <c r="L1291" s="68">
        <v>58.481110254433297</v>
      </c>
    </row>
    <row r="1292" spans="1:12" x14ac:dyDescent="0.2">
      <c r="A1292" s="72" t="s">
        <v>2793</v>
      </c>
      <c r="B1292" s="66" t="s">
        <v>2793</v>
      </c>
      <c r="C1292" s="67">
        <v>13</v>
      </c>
      <c r="D1292" s="67" t="s">
        <v>334</v>
      </c>
      <c r="E1292" s="71">
        <v>0.135258190239057</v>
      </c>
      <c r="F1292" s="68">
        <v>30.724749421742501</v>
      </c>
      <c r="G1292" s="71">
        <v>0.25</v>
      </c>
      <c r="H1292" s="68">
        <v>75.481881264456405</v>
      </c>
      <c r="I1292" s="71">
        <v>0</v>
      </c>
      <c r="J1292" s="68">
        <v>32.459521973785698</v>
      </c>
      <c r="K1292" s="71">
        <v>0.15577457071716999</v>
      </c>
      <c r="L1292" s="68">
        <v>31.6885119506554</v>
      </c>
    </row>
    <row r="1293" spans="1:12" x14ac:dyDescent="0.2">
      <c r="A1293" s="72" t="s">
        <v>2794</v>
      </c>
      <c r="B1293" s="66" t="s">
        <v>2794</v>
      </c>
      <c r="C1293" s="67">
        <v>13</v>
      </c>
      <c r="D1293" s="67" t="s">
        <v>334</v>
      </c>
      <c r="E1293" s="71">
        <v>0.201922021195622</v>
      </c>
      <c r="F1293" s="68">
        <v>45.335389360061697</v>
      </c>
      <c r="G1293" s="71">
        <v>0.25</v>
      </c>
      <c r="H1293" s="68">
        <v>75.481881264456405</v>
      </c>
      <c r="I1293" s="71">
        <v>0</v>
      </c>
      <c r="J1293" s="68">
        <v>32.459521973785698</v>
      </c>
      <c r="K1293" s="71">
        <v>0.35576606358686702</v>
      </c>
      <c r="L1293" s="68">
        <v>49.190439475713198</v>
      </c>
    </row>
    <row r="1294" spans="1:12" x14ac:dyDescent="0.2">
      <c r="A1294" s="72" t="s">
        <v>409</v>
      </c>
      <c r="B1294" s="66" t="s">
        <v>2795</v>
      </c>
      <c r="C1294" s="67">
        <v>13</v>
      </c>
      <c r="D1294" s="67" t="s">
        <v>334</v>
      </c>
      <c r="E1294" s="71">
        <v>0.33321702341975801</v>
      </c>
      <c r="F1294" s="68">
        <v>76.5227447956823</v>
      </c>
      <c r="G1294" s="71">
        <v>0.25</v>
      </c>
      <c r="H1294" s="68">
        <v>75.481881264456405</v>
      </c>
      <c r="I1294" s="71">
        <v>0</v>
      </c>
      <c r="J1294" s="68">
        <v>32.459521973785698</v>
      </c>
      <c r="K1294" s="71">
        <v>0.74965107025927502</v>
      </c>
      <c r="L1294" s="68">
        <v>81.303006939090196</v>
      </c>
    </row>
    <row r="1295" spans="1:12" x14ac:dyDescent="0.2">
      <c r="A1295" s="72" t="s">
        <v>2796</v>
      </c>
      <c r="B1295" s="66" t="s">
        <v>2797</v>
      </c>
      <c r="C1295" s="67">
        <v>13</v>
      </c>
      <c r="D1295" s="67" t="s">
        <v>334</v>
      </c>
      <c r="E1295" s="71">
        <v>0.194038629820874</v>
      </c>
      <c r="F1295" s="68">
        <v>43.5235158057055</v>
      </c>
      <c r="G1295" s="71">
        <v>0.34965899548984503</v>
      </c>
      <c r="H1295" s="68">
        <v>92.598303777949099</v>
      </c>
      <c r="I1295" s="71">
        <v>4.7377899214042498E-3</v>
      </c>
      <c r="J1295" s="68">
        <v>82.112567463377005</v>
      </c>
      <c r="K1295" s="71">
        <v>0.22771910405137299</v>
      </c>
      <c r="L1295" s="68">
        <v>37.818041634541302</v>
      </c>
    </row>
    <row r="1296" spans="1:12" x14ac:dyDescent="0.2">
      <c r="A1296" s="72" t="s">
        <v>2798</v>
      </c>
      <c r="B1296" s="66" t="s">
        <v>2798</v>
      </c>
      <c r="C1296" s="67">
        <v>13</v>
      </c>
      <c r="D1296" s="67" t="s">
        <v>334</v>
      </c>
      <c r="E1296" s="71">
        <v>0.14047400243539601</v>
      </c>
      <c r="F1296" s="68">
        <v>32.343870470316098</v>
      </c>
      <c r="G1296" s="71">
        <v>0.25</v>
      </c>
      <c r="H1296" s="68">
        <v>75.481881264456405</v>
      </c>
      <c r="I1296" s="71">
        <v>0</v>
      </c>
      <c r="J1296" s="68">
        <v>32.459521973785698</v>
      </c>
      <c r="K1296" s="71">
        <v>0.17142200730618701</v>
      </c>
      <c r="L1296" s="68">
        <v>33.4232845026985</v>
      </c>
    </row>
    <row r="1297" spans="1:12" x14ac:dyDescent="0.2">
      <c r="A1297" s="72" t="s">
        <v>2799</v>
      </c>
      <c r="B1297" s="66" t="s">
        <v>2800</v>
      </c>
      <c r="C1297" s="67">
        <v>13</v>
      </c>
      <c r="D1297" s="67" t="s">
        <v>334</v>
      </c>
      <c r="E1297" s="71">
        <v>0.27527006100162199</v>
      </c>
      <c r="F1297" s="68">
        <v>62.991518889745599</v>
      </c>
      <c r="G1297" s="71">
        <v>0.25</v>
      </c>
      <c r="H1297" s="68">
        <v>75.481881264456405</v>
      </c>
      <c r="I1297" s="71">
        <v>6.6544522947087298E-6</v>
      </c>
      <c r="J1297" s="68">
        <v>52.081727062451797</v>
      </c>
      <c r="K1297" s="71">
        <v>0.575803528552571</v>
      </c>
      <c r="L1297" s="68">
        <v>68.157286044718603</v>
      </c>
    </row>
    <row r="1298" spans="1:12" x14ac:dyDescent="0.2">
      <c r="A1298" s="72" t="s">
        <v>2801</v>
      </c>
      <c r="B1298" s="66" t="s">
        <v>2802</v>
      </c>
      <c r="C1298" s="67">
        <v>13</v>
      </c>
      <c r="D1298" s="67" t="s">
        <v>334</v>
      </c>
      <c r="E1298" s="71">
        <v>0.13493540294563999</v>
      </c>
      <c r="F1298" s="68">
        <v>30.570547417116401</v>
      </c>
      <c r="G1298" s="71">
        <v>0.25</v>
      </c>
      <c r="H1298" s="68">
        <v>75.481881264456405</v>
      </c>
      <c r="I1298" s="71">
        <v>4.9908392210315397E-6</v>
      </c>
      <c r="J1298" s="68">
        <v>50.1542020046261</v>
      </c>
      <c r="K1298" s="71">
        <v>0.154801217997698</v>
      </c>
      <c r="L1298" s="68">
        <v>31.457208943716299</v>
      </c>
    </row>
    <row r="1299" spans="1:12" x14ac:dyDescent="0.2">
      <c r="A1299" s="72" t="s">
        <v>2803</v>
      </c>
      <c r="B1299" s="66" t="s">
        <v>2804</v>
      </c>
      <c r="C1299" s="67">
        <v>13</v>
      </c>
      <c r="D1299" s="67" t="s">
        <v>334</v>
      </c>
      <c r="E1299" s="71">
        <v>0.17024094931005099</v>
      </c>
      <c r="F1299" s="68">
        <v>38.434849653045497</v>
      </c>
      <c r="G1299" s="71">
        <v>0.25</v>
      </c>
      <c r="H1299" s="68">
        <v>75.481881264456405</v>
      </c>
      <c r="I1299" s="71">
        <v>9.4271407508373595E-6</v>
      </c>
      <c r="J1299" s="68">
        <v>53.777949113338501</v>
      </c>
      <c r="K1299" s="71">
        <v>0.26071342078940102</v>
      </c>
      <c r="L1299" s="68">
        <v>40.670778720123401</v>
      </c>
    </row>
    <row r="1300" spans="1:12" x14ac:dyDescent="0.2">
      <c r="A1300" s="72" t="s">
        <v>2805</v>
      </c>
      <c r="B1300" s="66" t="s">
        <v>2806</v>
      </c>
      <c r="C1300" s="67">
        <v>13</v>
      </c>
      <c r="D1300" s="67" t="s">
        <v>334</v>
      </c>
      <c r="E1300" s="71">
        <v>0.20828344275163899</v>
      </c>
      <c r="F1300" s="68">
        <v>46.915959907478801</v>
      </c>
      <c r="G1300" s="71">
        <v>0.25</v>
      </c>
      <c r="H1300" s="68">
        <v>75.481881264456405</v>
      </c>
      <c r="I1300" s="71">
        <v>1.16452915157403E-5</v>
      </c>
      <c r="J1300" s="68">
        <v>55.204317656129497</v>
      </c>
      <c r="K1300" s="71">
        <v>0.374838682963401</v>
      </c>
      <c r="L1300" s="68">
        <v>51.040863531225902</v>
      </c>
    </row>
    <row r="1301" spans="1:12" x14ac:dyDescent="0.2">
      <c r="A1301" s="72" t="s">
        <v>2807</v>
      </c>
      <c r="B1301" s="66" t="s">
        <v>2808</v>
      </c>
      <c r="C1301" s="67">
        <v>13</v>
      </c>
      <c r="D1301" s="67" t="s">
        <v>334</v>
      </c>
      <c r="E1301" s="71">
        <v>0.25236515624739098</v>
      </c>
      <c r="F1301" s="68">
        <v>57.093292212798801</v>
      </c>
      <c r="G1301" s="71">
        <v>0.25</v>
      </c>
      <c r="H1301" s="68">
        <v>75.481881264456405</v>
      </c>
      <c r="I1301" s="71">
        <v>5.9612801806765698E-6</v>
      </c>
      <c r="J1301" s="68">
        <v>51.503469545104103</v>
      </c>
      <c r="K1301" s="71">
        <v>0.507089507461992</v>
      </c>
      <c r="L1301" s="68">
        <v>62.027756360832697</v>
      </c>
    </row>
    <row r="1302" spans="1:12" x14ac:dyDescent="0.2">
      <c r="A1302" s="72" t="s">
        <v>2809</v>
      </c>
      <c r="B1302" s="66" t="s">
        <v>2810</v>
      </c>
      <c r="C1302" s="67">
        <v>13</v>
      </c>
      <c r="D1302" s="67" t="s">
        <v>334</v>
      </c>
      <c r="E1302" s="71">
        <v>0.187602217514135</v>
      </c>
      <c r="F1302" s="68">
        <v>42.097147262914397</v>
      </c>
      <c r="G1302" s="71">
        <v>0.24999999997091299</v>
      </c>
      <c r="H1302" s="68">
        <v>38.126445643793403</v>
      </c>
      <c r="I1302" s="71">
        <v>0</v>
      </c>
      <c r="J1302" s="68">
        <v>32.459521973785698</v>
      </c>
      <c r="K1302" s="71">
        <v>0.31280665257149098</v>
      </c>
      <c r="L1302" s="68">
        <v>44.949884348496497</v>
      </c>
    </row>
    <row r="1303" spans="1:12" x14ac:dyDescent="0.2">
      <c r="A1303" s="72" t="s">
        <v>2811</v>
      </c>
      <c r="B1303" s="66" t="s">
        <v>2812</v>
      </c>
      <c r="C1303" s="67">
        <v>13</v>
      </c>
      <c r="D1303" s="67" t="s">
        <v>334</v>
      </c>
      <c r="E1303" s="71">
        <v>0.218776075560943</v>
      </c>
      <c r="F1303" s="68">
        <v>49.228989976869698</v>
      </c>
      <c r="G1303" s="71">
        <v>0.249999999997499</v>
      </c>
      <c r="H1303" s="68">
        <v>38.704703161141097</v>
      </c>
      <c r="I1303" s="71">
        <v>0</v>
      </c>
      <c r="J1303" s="68">
        <v>32.459521973785698</v>
      </c>
      <c r="K1303" s="71">
        <v>0.40632822668532897</v>
      </c>
      <c r="L1303" s="68">
        <v>53.3538936006168</v>
      </c>
    </row>
    <row r="1304" spans="1:12" x14ac:dyDescent="0.2">
      <c r="A1304" s="72" t="s">
        <v>2170</v>
      </c>
      <c r="B1304" s="66" t="s">
        <v>2813</v>
      </c>
      <c r="C1304" s="67">
        <v>13</v>
      </c>
      <c r="D1304" s="67" t="s">
        <v>334</v>
      </c>
      <c r="E1304" s="71">
        <v>0.34193167380742301</v>
      </c>
      <c r="F1304" s="68">
        <v>78.103315343099496</v>
      </c>
      <c r="G1304" s="71">
        <v>0.25</v>
      </c>
      <c r="H1304" s="68">
        <v>75.481881264456405</v>
      </c>
      <c r="I1304" s="71">
        <v>0</v>
      </c>
      <c r="J1304" s="68">
        <v>32.459521973785698</v>
      </c>
      <c r="K1304" s="71">
        <v>0.77579502142226797</v>
      </c>
      <c r="L1304" s="68">
        <v>82.767925983037799</v>
      </c>
    </row>
    <row r="1305" spans="1:12" x14ac:dyDescent="0.2">
      <c r="A1305" s="72" t="s">
        <v>2172</v>
      </c>
      <c r="B1305" s="66" t="s">
        <v>2814</v>
      </c>
      <c r="C1305" s="67">
        <v>13</v>
      </c>
      <c r="D1305" s="67" t="s">
        <v>334</v>
      </c>
      <c r="E1305" s="71">
        <v>0.31935662670217202</v>
      </c>
      <c r="F1305" s="68">
        <v>72.552043176561298</v>
      </c>
      <c r="G1305" s="71">
        <v>0.25</v>
      </c>
      <c r="H1305" s="68">
        <v>75.481881264456405</v>
      </c>
      <c r="I1305" s="71">
        <v>1.55270553543204E-5</v>
      </c>
      <c r="J1305" s="68">
        <v>56.8619892058597</v>
      </c>
      <c r="K1305" s="71">
        <v>0.70805435305116105</v>
      </c>
      <c r="L1305" s="68">
        <v>77.717810331534295</v>
      </c>
    </row>
    <row r="1306" spans="1:12" x14ac:dyDescent="0.2">
      <c r="A1306" s="72" t="s">
        <v>2815</v>
      </c>
      <c r="B1306" s="66" t="s">
        <v>2816</v>
      </c>
      <c r="C1306" s="67">
        <v>13</v>
      </c>
      <c r="D1306" s="67" t="s">
        <v>334</v>
      </c>
      <c r="E1306" s="71">
        <v>0.33239451668568198</v>
      </c>
      <c r="F1306" s="68">
        <v>76.252891287586706</v>
      </c>
      <c r="G1306" s="71">
        <v>0.25</v>
      </c>
      <c r="H1306" s="68">
        <v>75.481881264456405</v>
      </c>
      <c r="I1306" s="71">
        <v>1.0605533344692E-5</v>
      </c>
      <c r="J1306" s="68">
        <v>54.741711642251303</v>
      </c>
      <c r="K1306" s="71">
        <v>0.74717294452370198</v>
      </c>
      <c r="L1306" s="68">
        <v>81.264456437933703</v>
      </c>
    </row>
    <row r="1307" spans="1:12" x14ac:dyDescent="0.2">
      <c r="A1307" s="72" t="s">
        <v>2817</v>
      </c>
      <c r="B1307" s="66" t="s">
        <v>2818</v>
      </c>
      <c r="C1307" s="67">
        <v>13</v>
      </c>
      <c r="D1307" s="67" t="s">
        <v>334</v>
      </c>
      <c r="E1307" s="71">
        <v>0.242070128409764</v>
      </c>
      <c r="F1307" s="68">
        <v>54.973014649190397</v>
      </c>
      <c r="G1307" s="71">
        <v>0.25</v>
      </c>
      <c r="H1307" s="68">
        <v>75.481881264456405</v>
      </c>
      <c r="I1307" s="71">
        <v>2.6409857544625199E-5</v>
      </c>
      <c r="J1307" s="68">
        <v>60.447185813415601</v>
      </c>
      <c r="K1307" s="71">
        <v>0.476183975371747</v>
      </c>
      <c r="L1307" s="68">
        <v>59.753276792598299</v>
      </c>
    </row>
    <row r="1308" spans="1:12" x14ac:dyDescent="0.2">
      <c r="A1308" s="72" t="s">
        <v>2819</v>
      </c>
      <c r="B1308" s="66" t="s">
        <v>2820</v>
      </c>
      <c r="C1308" s="67">
        <v>13</v>
      </c>
      <c r="D1308" s="67" t="s">
        <v>334</v>
      </c>
      <c r="E1308" s="71">
        <v>0.32800546267905201</v>
      </c>
      <c r="F1308" s="68">
        <v>74.826522744795696</v>
      </c>
      <c r="G1308" s="71">
        <v>0.25</v>
      </c>
      <c r="H1308" s="68">
        <v>75.481881264456405</v>
      </c>
      <c r="I1308" s="71">
        <v>1.2754366898191701E-5</v>
      </c>
      <c r="J1308" s="68">
        <v>55.782575173477298</v>
      </c>
      <c r="K1308" s="71">
        <v>0.734003633670259</v>
      </c>
      <c r="L1308" s="68">
        <v>79.992289899768707</v>
      </c>
    </row>
    <row r="1309" spans="1:12" x14ac:dyDescent="0.2">
      <c r="A1309" s="72" t="s">
        <v>2821</v>
      </c>
      <c r="B1309" s="66" t="s">
        <v>2822</v>
      </c>
      <c r="C1309" s="67">
        <v>13</v>
      </c>
      <c r="D1309" s="67" t="s">
        <v>334</v>
      </c>
      <c r="E1309" s="71">
        <v>0.18695547156924799</v>
      </c>
      <c r="F1309" s="68">
        <v>41.904394757131797</v>
      </c>
      <c r="G1309" s="71">
        <v>0.25</v>
      </c>
      <c r="H1309" s="68">
        <v>75.481881264456405</v>
      </c>
      <c r="I1309" s="71">
        <v>1.48546784037092E-4</v>
      </c>
      <c r="J1309" s="68">
        <v>70.393215111796493</v>
      </c>
      <c r="K1309" s="71">
        <v>0.31071786792370698</v>
      </c>
      <c r="L1309" s="68">
        <v>44.680030840400903</v>
      </c>
    </row>
    <row r="1310" spans="1:12" x14ac:dyDescent="0.2">
      <c r="A1310" s="72" t="s">
        <v>2823</v>
      </c>
      <c r="B1310" s="66" t="s">
        <v>2824</v>
      </c>
      <c r="C1310" s="67">
        <v>13</v>
      </c>
      <c r="D1310" s="67" t="s">
        <v>334</v>
      </c>
      <c r="E1310" s="71">
        <v>0.16561695848719701</v>
      </c>
      <c r="F1310" s="68">
        <v>37.663839629915202</v>
      </c>
      <c r="G1310" s="71">
        <v>0.249481749981491</v>
      </c>
      <c r="H1310" s="68">
        <v>34.001542020046301</v>
      </c>
      <c r="I1310" s="71">
        <v>1.9686088038513299E-5</v>
      </c>
      <c r="J1310" s="68">
        <v>58.249807247494203</v>
      </c>
      <c r="K1310" s="71">
        <v>0.247349439392063</v>
      </c>
      <c r="L1310" s="68">
        <v>39.591364687740899</v>
      </c>
    </row>
    <row r="1311" spans="1:12" x14ac:dyDescent="0.2">
      <c r="A1311" s="72" t="s">
        <v>2825</v>
      </c>
      <c r="B1311" s="66" t="s">
        <v>2826</v>
      </c>
      <c r="C1311" s="67">
        <v>13</v>
      </c>
      <c r="D1311" s="67" t="s">
        <v>334</v>
      </c>
      <c r="E1311" s="71">
        <v>0.123017972765758</v>
      </c>
      <c r="F1311" s="68">
        <v>27.447956823438702</v>
      </c>
      <c r="G1311" s="71">
        <v>0.19556574819862699</v>
      </c>
      <c r="H1311" s="68">
        <v>10.9868928296068</v>
      </c>
      <c r="I1311" s="71">
        <v>3.6738122043704398E-6</v>
      </c>
      <c r="J1311" s="68">
        <v>47.879722436391702</v>
      </c>
      <c r="K1311" s="71">
        <v>0.173484496286443</v>
      </c>
      <c r="L1311" s="68">
        <v>33.693138010794101</v>
      </c>
    </row>
    <row r="1312" spans="1:12" x14ac:dyDescent="0.2">
      <c r="A1312" s="72" t="s">
        <v>2827</v>
      </c>
      <c r="B1312" s="66" t="s">
        <v>2828</v>
      </c>
      <c r="C1312" s="67">
        <v>13</v>
      </c>
      <c r="D1312" s="67" t="s">
        <v>334</v>
      </c>
      <c r="E1312" s="71">
        <v>0.16229894753590901</v>
      </c>
      <c r="F1312" s="68">
        <v>37.008481110254401</v>
      </c>
      <c r="G1312" s="71">
        <v>0.19508016717264701</v>
      </c>
      <c r="H1312" s="68">
        <v>10.9483423284503</v>
      </c>
      <c r="I1312" s="71">
        <v>3.0520115399932302E-6</v>
      </c>
      <c r="J1312" s="68">
        <v>46.4533538936006</v>
      </c>
      <c r="K1312" s="71">
        <v>0.291813623423539</v>
      </c>
      <c r="L1312" s="68">
        <v>43.022359290670799</v>
      </c>
    </row>
    <row r="1313" spans="1:12" x14ac:dyDescent="0.2">
      <c r="A1313" s="72" t="s">
        <v>2829</v>
      </c>
      <c r="B1313" s="66" t="s">
        <v>2830</v>
      </c>
      <c r="C1313" s="67">
        <v>13</v>
      </c>
      <c r="D1313" s="67" t="s">
        <v>334</v>
      </c>
      <c r="E1313" s="71">
        <v>0.16401370872050899</v>
      </c>
      <c r="F1313" s="68">
        <v>37.316885119506601</v>
      </c>
      <c r="G1313" s="71">
        <v>0.23016004908099999</v>
      </c>
      <c r="H1313" s="68">
        <v>21.6268311488049</v>
      </c>
      <c r="I1313" s="71">
        <v>2.59286952861236E-5</v>
      </c>
      <c r="J1313" s="68">
        <v>60.254433307633001</v>
      </c>
      <c r="K1313" s="71">
        <v>0.26185514838523999</v>
      </c>
      <c r="L1313" s="68">
        <v>40.709329221279901</v>
      </c>
    </row>
    <row r="1314" spans="1:12" x14ac:dyDescent="0.2">
      <c r="A1314" s="72" t="s">
        <v>2831</v>
      </c>
      <c r="B1314" s="66" t="s">
        <v>2832</v>
      </c>
      <c r="C1314" s="67">
        <v>13</v>
      </c>
      <c r="D1314" s="67" t="s">
        <v>334</v>
      </c>
      <c r="E1314" s="71">
        <v>9.6056610452890906E-2</v>
      </c>
      <c r="F1314" s="68">
        <v>17.656129529683898</v>
      </c>
      <c r="G1314" s="71">
        <v>0.25342347972559398</v>
      </c>
      <c r="H1314" s="68">
        <v>78.026214340786396</v>
      </c>
      <c r="I1314" s="71">
        <v>0</v>
      </c>
      <c r="J1314" s="68">
        <v>32.459521973785698</v>
      </c>
      <c r="K1314" s="71">
        <v>3.4746351633078501E-2</v>
      </c>
      <c r="L1314" s="68">
        <v>15.0346954510409</v>
      </c>
    </row>
    <row r="1315" spans="1:12" x14ac:dyDescent="0.2">
      <c r="A1315" s="72" t="s">
        <v>2833</v>
      </c>
      <c r="B1315" s="66" t="s">
        <v>2834</v>
      </c>
      <c r="C1315" s="67">
        <v>13</v>
      </c>
      <c r="D1315" s="67" t="s">
        <v>334</v>
      </c>
      <c r="E1315" s="71">
        <v>0.26535275684495302</v>
      </c>
      <c r="F1315" s="68">
        <v>60.794140323824202</v>
      </c>
      <c r="G1315" s="71">
        <v>0.25079681274900401</v>
      </c>
      <c r="H1315" s="68">
        <v>76.484194294525807</v>
      </c>
      <c r="I1315" s="71">
        <v>4.1590326841929498E-7</v>
      </c>
      <c r="J1315" s="68">
        <v>38.974556669236698</v>
      </c>
      <c r="K1315" s="71">
        <v>0.54526104188258795</v>
      </c>
      <c r="L1315" s="68">
        <v>66.075558982266799</v>
      </c>
    </row>
    <row r="1316" spans="1:12" x14ac:dyDescent="0.2">
      <c r="A1316" s="72" t="s">
        <v>2835</v>
      </c>
      <c r="B1316" s="66" t="s">
        <v>2836</v>
      </c>
      <c r="C1316" s="67">
        <v>13</v>
      </c>
      <c r="D1316" s="67" t="s">
        <v>334</v>
      </c>
      <c r="E1316" s="71">
        <v>0.29136731843212699</v>
      </c>
      <c r="F1316" s="68">
        <v>65.998457979953699</v>
      </c>
      <c r="G1316" s="71">
        <v>0.25998142331075202</v>
      </c>
      <c r="H1316" s="68">
        <v>80.416345412490401</v>
      </c>
      <c r="I1316" s="71">
        <v>3.4013955635557998E-4</v>
      </c>
      <c r="J1316" s="68">
        <v>73.284502698535107</v>
      </c>
      <c r="K1316" s="71">
        <v>0.61378039242927296</v>
      </c>
      <c r="L1316" s="68">
        <v>70.547417116422494</v>
      </c>
    </row>
    <row r="1317" spans="1:12" x14ac:dyDescent="0.2">
      <c r="A1317" s="72" t="s">
        <v>2837</v>
      </c>
      <c r="B1317" s="66" t="s">
        <v>2838</v>
      </c>
      <c r="C1317" s="67">
        <v>13</v>
      </c>
      <c r="D1317" s="67" t="s">
        <v>334</v>
      </c>
      <c r="E1317" s="71">
        <v>0.226361798931974</v>
      </c>
      <c r="F1317" s="68">
        <v>51.272166538165003</v>
      </c>
      <c r="G1317" s="71">
        <v>0.25</v>
      </c>
      <c r="H1317" s="68">
        <v>75.481881264456405</v>
      </c>
      <c r="I1317" s="71">
        <v>3.84017351173816E-5</v>
      </c>
      <c r="J1317" s="68">
        <v>63.1457208943716</v>
      </c>
      <c r="K1317" s="71">
        <v>0.42904699506080302</v>
      </c>
      <c r="L1317" s="68">
        <v>55.821125674633798</v>
      </c>
    </row>
    <row r="1318" spans="1:12" x14ac:dyDescent="0.2">
      <c r="A1318" s="72" t="s">
        <v>2839</v>
      </c>
      <c r="B1318" s="66" t="s">
        <v>2840</v>
      </c>
      <c r="C1318" s="67">
        <v>13</v>
      </c>
      <c r="D1318" s="67" t="s">
        <v>334</v>
      </c>
      <c r="E1318" s="71">
        <v>0.26305631825952402</v>
      </c>
      <c r="F1318" s="68">
        <v>60.370084811102501</v>
      </c>
      <c r="G1318" s="71">
        <v>0.25</v>
      </c>
      <c r="H1318" s="68">
        <v>75.481881264456405</v>
      </c>
      <c r="I1318" s="71">
        <v>5.8919629692733497E-6</v>
      </c>
      <c r="J1318" s="68">
        <v>51.387818041634503</v>
      </c>
      <c r="K1318" s="71">
        <v>0.539163062815602</v>
      </c>
      <c r="L1318" s="68">
        <v>65.420200462606005</v>
      </c>
    </row>
    <row r="1319" spans="1:12" x14ac:dyDescent="0.2">
      <c r="A1319" s="72" t="s">
        <v>2841</v>
      </c>
      <c r="B1319" s="66" t="s">
        <v>2842</v>
      </c>
      <c r="C1319" s="67">
        <v>13</v>
      </c>
      <c r="D1319" s="67" t="s">
        <v>334</v>
      </c>
      <c r="E1319" s="71">
        <v>0.19534444357768399</v>
      </c>
      <c r="F1319" s="68">
        <v>43.716268311488101</v>
      </c>
      <c r="G1319" s="71">
        <v>0.25</v>
      </c>
      <c r="H1319" s="68">
        <v>75.481881264456405</v>
      </c>
      <c r="I1319" s="71">
        <v>1.6233417143972E-3</v>
      </c>
      <c r="J1319" s="68">
        <v>78.565921356977597</v>
      </c>
      <c r="K1319" s="71">
        <v>0.33440998901865399</v>
      </c>
      <c r="L1319" s="68">
        <v>47.262914417887401</v>
      </c>
    </row>
    <row r="1320" spans="1:12" x14ac:dyDescent="0.2">
      <c r="A1320" s="72" t="s">
        <v>2843</v>
      </c>
      <c r="B1320" s="66" t="s">
        <v>2844</v>
      </c>
      <c r="C1320" s="67">
        <v>13</v>
      </c>
      <c r="D1320" s="67" t="s">
        <v>334</v>
      </c>
      <c r="E1320" s="71">
        <v>0.24021384904069301</v>
      </c>
      <c r="F1320" s="68">
        <v>54.587509637625303</v>
      </c>
      <c r="G1320" s="71">
        <v>0.25</v>
      </c>
      <c r="H1320" s="68">
        <v>75.481881264456405</v>
      </c>
      <c r="I1320" s="71">
        <v>1.4671918722703899E-2</v>
      </c>
      <c r="J1320" s="68">
        <v>86.5073245952197</v>
      </c>
      <c r="K1320" s="71">
        <v>0.45596962839937399</v>
      </c>
      <c r="L1320" s="68">
        <v>58.095605242868203</v>
      </c>
    </row>
    <row r="1321" spans="1:12" x14ac:dyDescent="0.2">
      <c r="A1321" s="72" t="s">
        <v>2845</v>
      </c>
      <c r="B1321" s="66" t="s">
        <v>2846</v>
      </c>
      <c r="C1321" s="67">
        <v>13</v>
      </c>
      <c r="D1321" s="67" t="s">
        <v>334</v>
      </c>
      <c r="E1321" s="71">
        <v>0.29002437045245499</v>
      </c>
      <c r="F1321" s="68">
        <v>65.728604471858105</v>
      </c>
      <c r="G1321" s="71">
        <v>0.25</v>
      </c>
      <c r="H1321" s="68">
        <v>75.481881264456405</v>
      </c>
      <c r="I1321" s="71">
        <v>6.9317211403215895E-8</v>
      </c>
      <c r="J1321" s="68">
        <v>36.6615265998458</v>
      </c>
      <c r="K1321" s="71">
        <v>0.62007304204015301</v>
      </c>
      <c r="L1321" s="68">
        <v>71.164225134926795</v>
      </c>
    </row>
    <row r="1322" spans="1:12" x14ac:dyDescent="0.2">
      <c r="A1322" s="72" t="s">
        <v>2847</v>
      </c>
      <c r="B1322" s="66" t="s">
        <v>2848</v>
      </c>
      <c r="C1322" s="67">
        <v>13</v>
      </c>
      <c r="D1322" s="67" t="s">
        <v>334</v>
      </c>
      <c r="E1322" s="71">
        <v>0.25892414471257902</v>
      </c>
      <c r="F1322" s="68">
        <v>59.136468774094098</v>
      </c>
      <c r="G1322" s="71">
        <v>0.25</v>
      </c>
      <c r="H1322" s="68">
        <v>75.481881264456405</v>
      </c>
      <c r="I1322" s="71">
        <v>0</v>
      </c>
      <c r="J1322" s="68">
        <v>32.459521973785698</v>
      </c>
      <c r="K1322" s="71">
        <v>0.526772434137737</v>
      </c>
      <c r="L1322" s="68">
        <v>64.148033924440995</v>
      </c>
    </row>
    <row r="1323" spans="1:12" x14ac:dyDescent="0.2">
      <c r="A1323" s="72" t="s">
        <v>2849</v>
      </c>
      <c r="B1323" s="66" t="s">
        <v>2850</v>
      </c>
      <c r="C1323" s="67">
        <v>13</v>
      </c>
      <c r="D1323" s="67" t="s">
        <v>334</v>
      </c>
      <c r="E1323" s="71">
        <v>0.135258190239057</v>
      </c>
      <c r="F1323" s="68">
        <v>30.724749421742501</v>
      </c>
      <c r="G1323" s="71">
        <v>0.25</v>
      </c>
      <c r="H1323" s="68">
        <v>75.481881264456405</v>
      </c>
      <c r="I1323" s="71">
        <v>0</v>
      </c>
      <c r="J1323" s="68">
        <v>32.459521973785698</v>
      </c>
      <c r="K1323" s="71">
        <v>0.15577457071716999</v>
      </c>
      <c r="L1323" s="68">
        <v>31.6885119506554</v>
      </c>
    </row>
    <row r="1324" spans="1:12" x14ac:dyDescent="0.2">
      <c r="A1324" s="72" t="s">
        <v>2851</v>
      </c>
      <c r="B1324" s="66" t="s">
        <v>2851</v>
      </c>
      <c r="C1324" s="67">
        <v>13</v>
      </c>
      <c r="D1324" s="67" t="s">
        <v>334</v>
      </c>
      <c r="E1324" s="71">
        <v>0.119896453129317</v>
      </c>
      <c r="F1324" s="68">
        <v>26.4841942945258</v>
      </c>
      <c r="G1324" s="71">
        <v>0.22799624956388001</v>
      </c>
      <c r="H1324" s="68">
        <v>20.0848111025443</v>
      </c>
      <c r="I1324" s="71">
        <v>1.2896354970626499E-9</v>
      </c>
      <c r="J1324" s="68">
        <v>34.965304548959097</v>
      </c>
      <c r="K1324" s="71">
        <v>0.131693108534434</v>
      </c>
      <c r="L1324" s="68">
        <v>28.720123361603701</v>
      </c>
    </row>
    <row r="1325" spans="1:12" x14ac:dyDescent="0.2">
      <c r="A1325" s="72" t="s">
        <v>2852</v>
      </c>
      <c r="B1325" s="66" t="s">
        <v>2853</v>
      </c>
      <c r="C1325" s="67">
        <v>13</v>
      </c>
      <c r="D1325" s="67" t="s">
        <v>334</v>
      </c>
      <c r="E1325" s="71">
        <v>0.213881586080996</v>
      </c>
      <c r="F1325" s="68">
        <v>48.149575944487303</v>
      </c>
      <c r="G1325" s="71">
        <v>0.24314024985216701</v>
      </c>
      <c r="H1325" s="68">
        <v>29.529683885890499</v>
      </c>
      <c r="I1325" s="71">
        <v>0</v>
      </c>
      <c r="J1325" s="68">
        <v>32.459521973785698</v>
      </c>
      <c r="K1325" s="71">
        <v>0.39850450839082102</v>
      </c>
      <c r="L1325" s="68">
        <v>52.621434078642999</v>
      </c>
    </row>
    <row r="1326" spans="1:12" x14ac:dyDescent="0.2">
      <c r="A1326" s="72" t="s">
        <v>2854</v>
      </c>
      <c r="B1326" s="66" t="s">
        <v>2855</v>
      </c>
      <c r="C1326" s="67">
        <v>13</v>
      </c>
      <c r="D1326" s="67" t="s">
        <v>334</v>
      </c>
      <c r="E1326" s="71">
        <v>8.7086132631104096E-2</v>
      </c>
      <c r="F1326" s="68">
        <v>13.993831919814999</v>
      </c>
      <c r="G1326" s="71">
        <v>0.10361600873978</v>
      </c>
      <c r="H1326" s="68">
        <v>5.74402467232074</v>
      </c>
      <c r="I1326" s="71">
        <v>0</v>
      </c>
      <c r="J1326" s="68">
        <v>32.459521973785698</v>
      </c>
      <c r="K1326" s="71">
        <v>0.15764238915353199</v>
      </c>
      <c r="L1326" s="68">
        <v>31.8427139552814</v>
      </c>
    </row>
    <row r="1327" spans="1:12" x14ac:dyDescent="0.2">
      <c r="A1327" s="72" t="s">
        <v>2856</v>
      </c>
      <c r="B1327" s="66" t="s">
        <v>2857</v>
      </c>
      <c r="C1327" s="67">
        <v>13</v>
      </c>
      <c r="D1327" s="67" t="s">
        <v>334</v>
      </c>
      <c r="E1327" s="71">
        <v>0.33367503588160002</v>
      </c>
      <c r="F1327" s="68">
        <v>76.6769468003084</v>
      </c>
      <c r="G1327" s="71">
        <v>0.25</v>
      </c>
      <c r="H1327" s="68">
        <v>75.481881264456405</v>
      </c>
      <c r="I1327" s="71">
        <v>3.76392457919462E-5</v>
      </c>
      <c r="J1327" s="68">
        <v>63.068619892058599</v>
      </c>
      <c r="K1327" s="71">
        <v>0.75098746839900898</v>
      </c>
      <c r="L1327" s="68">
        <v>81.341557440246703</v>
      </c>
    </row>
    <row r="1328" spans="1:12" x14ac:dyDescent="0.2">
      <c r="A1328" s="72" t="s">
        <v>2858</v>
      </c>
      <c r="B1328" s="66" t="s">
        <v>2859</v>
      </c>
      <c r="C1328" s="67">
        <v>13</v>
      </c>
      <c r="D1328" s="67" t="s">
        <v>334</v>
      </c>
      <c r="E1328" s="71">
        <v>0.30300929281502798</v>
      </c>
      <c r="F1328" s="68">
        <v>68.658442559753297</v>
      </c>
      <c r="G1328" s="71">
        <v>0.25</v>
      </c>
      <c r="H1328" s="68">
        <v>75.481881264456405</v>
      </c>
      <c r="I1328" s="71">
        <v>3.0915476285834297E-5</v>
      </c>
      <c r="J1328" s="68">
        <v>61.565150346954503</v>
      </c>
      <c r="K1328" s="71">
        <v>0.65899696296879995</v>
      </c>
      <c r="L1328" s="68">
        <v>73.862760215882801</v>
      </c>
    </row>
    <row r="1329" spans="1:12" x14ac:dyDescent="0.2">
      <c r="A1329" s="72" t="s">
        <v>2860</v>
      </c>
      <c r="B1329" s="66" t="s">
        <v>2861</v>
      </c>
      <c r="C1329" s="67">
        <v>13</v>
      </c>
      <c r="D1329" s="67" t="s">
        <v>334</v>
      </c>
      <c r="E1329" s="71">
        <v>0.37723574140465699</v>
      </c>
      <c r="F1329" s="68">
        <v>86.391673091750206</v>
      </c>
      <c r="G1329" s="71">
        <v>0.25</v>
      </c>
      <c r="H1329" s="68">
        <v>75.481881264456405</v>
      </c>
      <c r="I1329" s="71">
        <v>0</v>
      </c>
      <c r="J1329" s="68">
        <v>32.459521973785698</v>
      </c>
      <c r="K1329" s="71">
        <v>0.88170722421397096</v>
      </c>
      <c r="L1329" s="68">
        <v>90.786430223592902</v>
      </c>
    </row>
    <row r="1330" spans="1:12" x14ac:dyDescent="0.2">
      <c r="A1330" s="72" t="s">
        <v>2862</v>
      </c>
      <c r="B1330" s="66" t="s">
        <v>2863</v>
      </c>
      <c r="C1330" s="67">
        <v>13</v>
      </c>
      <c r="D1330" s="67" t="s">
        <v>334</v>
      </c>
      <c r="E1330" s="71">
        <v>0.39035142609504397</v>
      </c>
      <c r="F1330" s="68">
        <v>89.8612181958365</v>
      </c>
      <c r="G1330" s="71">
        <v>0.26091798410341499</v>
      </c>
      <c r="H1330" s="68">
        <v>80.609097918272894</v>
      </c>
      <c r="I1330" s="71">
        <v>1.6636130736771799E-6</v>
      </c>
      <c r="J1330" s="68">
        <v>42.906707787201199</v>
      </c>
      <c r="K1330" s="71">
        <v>0.91013463056864197</v>
      </c>
      <c r="L1330" s="68">
        <v>93.176561295296807</v>
      </c>
    </row>
    <row r="1331" spans="1:12" x14ac:dyDescent="0.2">
      <c r="A1331" s="72" t="s">
        <v>2864</v>
      </c>
      <c r="B1331" s="66" t="s">
        <v>2865</v>
      </c>
      <c r="C1331" s="67">
        <v>13</v>
      </c>
      <c r="D1331" s="67" t="s">
        <v>334</v>
      </c>
      <c r="E1331" s="71">
        <v>0.38671154352288101</v>
      </c>
      <c r="F1331" s="68">
        <v>88.473400154201997</v>
      </c>
      <c r="G1331" s="71">
        <v>0.25</v>
      </c>
      <c r="H1331" s="68">
        <v>75.481881264456405</v>
      </c>
      <c r="I1331" s="71">
        <v>0</v>
      </c>
      <c r="J1331" s="68">
        <v>32.459521973785698</v>
      </c>
      <c r="K1331" s="71">
        <v>0.91013463056864197</v>
      </c>
      <c r="L1331" s="68">
        <v>93.176561295296807</v>
      </c>
    </row>
    <row r="1332" spans="1:12" x14ac:dyDescent="0.2">
      <c r="A1332" s="72" t="s">
        <v>782</v>
      </c>
      <c r="B1332" s="66" t="s">
        <v>2866</v>
      </c>
      <c r="C1332" s="67">
        <v>13</v>
      </c>
      <c r="D1332" s="67" t="s">
        <v>334</v>
      </c>
      <c r="E1332" s="71">
        <v>0.31782049786211097</v>
      </c>
      <c r="F1332" s="68">
        <v>72.282189668465705</v>
      </c>
      <c r="G1332" s="71">
        <v>0.25</v>
      </c>
      <c r="H1332" s="68">
        <v>75.481881264456405</v>
      </c>
      <c r="I1332" s="71">
        <v>3.4658605701607899E-7</v>
      </c>
      <c r="J1332" s="68">
        <v>38.704703161141097</v>
      </c>
      <c r="K1332" s="71">
        <v>0.70346114700027595</v>
      </c>
      <c r="L1332" s="68">
        <v>77.563608326908295</v>
      </c>
    </row>
    <row r="1333" spans="1:12" x14ac:dyDescent="0.2">
      <c r="A1333" s="72" t="s">
        <v>2867</v>
      </c>
      <c r="B1333" s="66" t="s">
        <v>2868</v>
      </c>
      <c r="C1333" s="67">
        <v>13</v>
      </c>
      <c r="D1333" s="67" t="s">
        <v>334</v>
      </c>
      <c r="E1333" s="71">
        <v>0.362795084332938</v>
      </c>
      <c r="F1333" s="68">
        <v>82.960678488820307</v>
      </c>
      <c r="G1333" s="71">
        <v>0.25</v>
      </c>
      <c r="H1333" s="68">
        <v>75.481881264456405</v>
      </c>
      <c r="I1333" s="71">
        <v>4.8522047982251102E-7</v>
      </c>
      <c r="J1333" s="68">
        <v>39.398612181958399</v>
      </c>
      <c r="K1333" s="71">
        <v>0.83838476777833404</v>
      </c>
      <c r="L1333" s="68">
        <v>87.548188126445694</v>
      </c>
    </row>
    <row r="1334" spans="1:12" x14ac:dyDescent="0.2">
      <c r="A1334" s="72" t="s">
        <v>989</v>
      </c>
      <c r="B1334" s="66" t="s">
        <v>2869</v>
      </c>
      <c r="C1334" s="67">
        <v>13</v>
      </c>
      <c r="D1334" s="67" t="s">
        <v>334</v>
      </c>
      <c r="E1334" s="71">
        <v>0.29732287193804802</v>
      </c>
      <c r="F1334" s="68">
        <v>67.232074016962201</v>
      </c>
      <c r="G1334" s="71">
        <v>0.27245691867754601</v>
      </c>
      <c r="H1334" s="68">
        <v>83.885890516576694</v>
      </c>
      <c r="I1334" s="71">
        <v>2.2666728128851602E-5</v>
      </c>
      <c r="J1334" s="68">
        <v>59.329221279876599</v>
      </c>
      <c r="K1334" s="71">
        <v>0.61948903040846903</v>
      </c>
      <c r="L1334" s="68">
        <v>71.048573631457202</v>
      </c>
    </row>
    <row r="1335" spans="1:12" x14ac:dyDescent="0.2">
      <c r="A1335" s="72" t="s">
        <v>2870</v>
      </c>
      <c r="B1335" s="66" t="s">
        <v>2871</v>
      </c>
      <c r="C1335" s="67">
        <v>13</v>
      </c>
      <c r="D1335" s="67" t="s">
        <v>334</v>
      </c>
      <c r="E1335" s="71">
        <v>0.37221399801843702</v>
      </c>
      <c r="F1335" s="68">
        <v>85.158057054741704</v>
      </c>
      <c r="G1335" s="71">
        <v>0.34482095390885298</v>
      </c>
      <c r="H1335" s="68">
        <v>92.289899768696998</v>
      </c>
      <c r="I1335" s="71">
        <v>3.5213143392833702E-5</v>
      </c>
      <c r="J1335" s="68">
        <v>62.644564379336899</v>
      </c>
      <c r="K1335" s="71">
        <v>0.77178582700306597</v>
      </c>
      <c r="L1335" s="68">
        <v>82.575173477255206</v>
      </c>
    </row>
    <row r="1336" spans="1:12" x14ac:dyDescent="0.2">
      <c r="A1336" s="72" t="s">
        <v>2872</v>
      </c>
      <c r="B1336" s="66" t="s">
        <v>2873</v>
      </c>
      <c r="C1336" s="67">
        <v>13</v>
      </c>
      <c r="D1336" s="67" t="s">
        <v>334</v>
      </c>
      <c r="E1336" s="71">
        <v>0.30293920384287498</v>
      </c>
      <c r="F1336" s="68">
        <v>68.619892058596804</v>
      </c>
      <c r="G1336" s="71">
        <v>0.25</v>
      </c>
      <c r="H1336" s="68">
        <v>75.481881264456405</v>
      </c>
      <c r="I1336" s="71">
        <v>1.53191037201107E-5</v>
      </c>
      <c r="J1336" s="68">
        <v>56.7848882035466</v>
      </c>
      <c r="K1336" s="71">
        <v>0.65880229242490496</v>
      </c>
      <c r="L1336" s="68">
        <v>73.824209714726294</v>
      </c>
    </row>
    <row r="1337" spans="1:12" x14ac:dyDescent="0.2">
      <c r="A1337" s="72" t="s">
        <v>2874</v>
      </c>
      <c r="B1337" s="66" t="s">
        <v>2875</v>
      </c>
      <c r="C1337" s="67">
        <v>13</v>
      </c>
      <c r="D1337" s="67" t="s">
        <v>334</v>
      </c>
      <c r="E1337" s="71">
        <v>0.343637500578163</v>
      </c>
      <c r="F1337" s="68">
        <v>78.527370855821104</v>
      </c>
      <c r="G1337" s="71">
        <v>0.30083854225983497</v>
      </c>
      <c r="H1337" s="68">
        <v>88.319198149575897</v>
      </c>
      <c r="I1337" s="71">
        <v>2.7523165030633799E-3</v>
      </c>
      <c r="J1337" s="68">
        <v>80.262143407864301</v>
      </c>
      <c r="K1337" s="71">
        <v>0.72732164297158997</v>
      </c>
      <c r="L1337" s="68">
        <v>79.452582883577506</v>
      </c>
    </row>
    <row r="1338" spans="1:12" x14ac:dyDescent="0.2">
      <c r="A1338" s="72" t="s">
        <v>2876</v>
      </c>
      <c r="B1338" s="66" t="s">
        <v>2877</v>
      </c>
      <c r="C1338" s="67">
        <v>13</v>
      </c>
      <c r="D1338" s="67" t="s">
        <v>334</v>
      </c>
      <c r="E1338" s="71">
        <v>0.22940740754904401</v>
      </c>
      <c r="F1338" s="68">
        <v>52.043176561295297</v>
      </c>
      <c r="G1338" s="71">
        <v>0.25</v>
      </c>
      <c r="H1338" s="68">
        <v>75.481881264456405</v>
      </c>
      <c r="I1338" s="71">
        <v>1.51111520859011E-5</v>
      </c>
      <c r="J1338" s="68">
        <v>56.6306861989206</v>
      </c>
      <c r="K1338" s="71">
        <v>0.43820711149504499</v>
      </c>
      <c r="L1338" s="68">
        <v>56.437933693138</v>
      </c>
    </row>
    <row r="1339" spans="1:12" x14ac:dyDescent="0.2">
      <c r="A1339" s="72" t="s">
        <v>2878</v>
      </c>
      <c r="B1339" s="66" t="s">
        <v>2879</v>
      </c>
      <c r="C1339" s="67">
        <v>13</v>
      </c>
      <c r="D1339" s="67" t="s">
        <v>334</v>
      </c>
      <c r="E1339" s="71">
        <v>0.25828560962568198</v>
      </c>
      <c r="F1339" s="68">
        <v>58.943716268311498</v>
      </c>
      <c r="G1339" s="71">
        <v>0.58358352001874803</v>
      </c>
      <c r="H1339" s="68">
        <v>97.725520431765602</v>
      </c>
      <c r="I1339" s="71">
        <v>0</v>
      </c>
      <c r="J1339" s="68">
        <v>32.459521973785698</v>
      </c>
      <c r="K1339" s="71">
        <v>0.19127330885829899</v>
      </c>
      <c r="L1339" s="68">
        <v>35.080956052428697</v>
      </c>
    </row>
    <row r="1340" spans="1:12" x14ac:dyDescent="0.2">
      <c r="A1340" s="72" t="s">
        <v>2880</v>
      </c>
      <c r="B1340" s="66" t="s">
        <v>2881</v>
      </c>
      <c r="C1340" s="67">
        <v>13</v>
      </c>
      <c r="D1340" s="67" t="s">
        <v>334</v>
      </c>
      <c r="E1340" s="71">
        <v>0.20299885861016301</v>
      </c>
      <c r="F1340" s="68">
        <v>45.566692367000798</v>
      </c>
      <c r="G1340" s="71">
        <v>0.25</v>
      </c>
      <c r="H1340" s="68">
        <v>75.481881264456405</v>
      </c>
      <c r="I1340" s="71">
        <v>0</v>
      </c>
      <c r="J1340" s="68">
        <v>32.459521973785698</v>
      </c>
      <c r="K1340" s="71">
        <v>0.35899657583048999</v>
      </c>
      <c r="L1340" s="68">
        <v>49.460292983808799</v>
      </c>
    </row>
    <row r="1341" spans="1:12" x14ac:dyDescent="0.2">
      <c r="A1341" s="72" t="s">
        <v>2882</v>
      </c>
      <c r="B1341" s="66" t="s">
        <v>2883</v>
      </c>
      <c r="C1341" s="67">
        <v>13</v>
      </c>
      <c r="D1341" s="67" t="s">
        <v>334</v>
      </c>
      <c r="E1341" s="71">
        <v>0.16215452791009899</v>
      </c>
      <c r="F1341" s="68">
        <v>36.969930609097901</v>
      </c>
      <c r="G1341" s="71">
        <v>0.25</v>
      </c>
      <c r="H1341" s="68">
        <v>75.481881264456405</v>
      </c>
      <c r="I1341" s="71">
        <v>0</v>
      </c>
      <c r="J1341" s="68">
        <v>32.459521973785698</v>
      </c>
      <c r="K1341" s="71">
        <v>0.23646358373029799</v>
      </c>
      <c r="L1341" s="68">
        <v>38.820354664610598</v>
      </c>
    </row>
    <row r="1342" spans="1:12" x14ac:dyDescent="0.2">
      <c r="A1342" s="72" t="s">
        <v>2884</v>
      </c>
      <c r="B1342" s="66" t="s">
        <v>2885</v>
      </c>
      <c r="C1342" s="67">
        <v>13</v>
      </c>
      <c r="D1342" s="67" t="s">
        <v>334</v>
      </c>
      <c r="E1342" s="71">
        <v>0.22583013106632399</v>
      </c>
      <c r="F1342" s="68">
        <v>51.117964533538903</v>
      </c>
      <c r="G1342" s="71">
        <v>0.25</v>
      </c>
      <c r="H1342" s="68">
        <v>75.481881264456405</v>
      </c>
      <c r="I1342" s="71">
        <v>7.6248932543537497E-7</v>
      </c>
      <c r="J1342" s="68">
        <v>40.555127216653801</v>
      </c>
      <c r="K1342" s="71">
        <v>0.42748963070964802</v>
      </c>
      <c r="L1342" s="68">
        <v>55.512721665381598</v>
      </c>
    </row>
    <row r="1343" spans="1:12" x14ac:dyDescent="0.2">
      <c r="A1343" s="72" t="s">
        <v>2886</v>
      </c>
      <c r="B1343" s="66" t="s">
        <v>2887</v>
      </c>
      <c r="C1343" s="67">
        <v>13</v>
      </c>
      <c r="D1343" s="67" t="s">
        <v>334</v>
      </c>
      <c r="E1343" s="71">
        <v>0.113559964431039</v>
      </c>
      <c r="F1343" s="68">
        <v>24.441017733230499</v>
      </c>
      <c r="G1343" s="71">
        <v>0.25</v>
      </c>
      <c r="H1343" s="68">
        <v>75.481881264456405</v>
      </c>
      <c r="I1343" s="71">
        <v>2.5786002641996299E-5</v>
      </c>
      <c r="J1343" s="68">
        <v>60.17733230532</v>
      </c>
      <c r="K1343" s="71">
        <v>9.0654107290475697E-2</v>
      </c>
      <c r="L1343" s="68">
        <v>23.4387047031611</v>
      </c>
    </row>
    <row r="1344" spans="1:12" x14ac:dyDescent="0.2">
      <c r="A1344" s="72" t="s">
        <v>2888</v>
      </c>
      <c r="B1344" s="66" t="s">
        <v>2889</v>
      </c>
      <c r="C1344" s="67">
        <v>13</v>
      </c>
      <c r="D1344" s="67" t="s">
        <v>334</v>
      </c>
      <c r="E1344" s="71">
        <v>0.26170919090962502</v>
      </c>
      <c r="F1344" s="68">
        <v>59.9845797995374</v>
      </c>
      <c r="G1344" s="71">
        <v>0.25</v>
      </c>
      <c r="H1344" s="68">
        <v>75.481881264456405</v>
      </c>
      <c r="I1344" s="71">
        <v>0</v>
      </c>
      <c r="J1344" s="68">
        <v>32.459521973785698</v>
      </c>
      <c r="K1344" s="71">
        <v>0.53512757272887401</v>
      </c>
      <c r="L1344" s="68">
        <v>65.073245952197396</v>
      </c>
    </row>
    <row r="1345" spans="1:12" x14ac:dyDescent="0.2">
      <c r="A1345" s="72" t="s">
        <v>2890</v>
      </c>
      <c r="B1345" s="66" t="s">
        <v>2891</v>
      </c>
      <c r="C1345" s="67">
        <v>13</v>
      </c>
      <c r="D1345" s="67" t="s">
        <v>334</v>
      </c>
      <c r="E1345" s="71">
        <v>0.124379544087525</v>
      </c>
      <c r="F1345" s="68">
        <v>27.833461835003899</v>
      </c>
      <c r="G1345" s="71">
        <v>0.25557768924302798</v>
      </c>
      <c r="H1345" s="68">
        <v>78.951426368542798</v>
      </c>
      <c r="I1345" s="71">
        <v>7.2502047208540402E-3</v>
      </c>
      <c r="J1345" s="68">
        <v>83.654587509637594</v>
      </c>
      <c r="K1345" s="71">
        <v>0.11031073829869401</v>
      </c>
      <c r="L1345" s="68">
        <v>26.021588280647698</v>
      </c>
    </row>
    <row r="1346" spans="1:12" x14ac:dyDescent="0.2">
      <c r="A1346" s="72" t="s">
        <v>2892</v>
      </c>
      <c r="B1346" s="66" t="s">
        <v>2893</v>
      </c>
      <c r="C1346" s="67">
        <v>13</v>
      </c>
      <c r="D1346" s="67" t="s">
        <v>334</v>
      </c>
      <c r="E1346" s="71">
        <v>0.18906839602615999</v>
      </c>
      <c r="F1346" s="68">
        <v>42.405551272166498</v>
      </c>
      <c r="G1346" s="71">
        <v>0.25</v>
      </c>
      <c r="H1346" s="68">
        <v>75.481881264456405</v>
      </c>
      <c r="I1346" s="71">
        <v>0</v>
      </c>
      <c r="J1346" s="68">
        <v>32.459521973785698</v>
      </c>
      <c r="K1346" s="71">
        <v>0.31720518807848103</v>
      </c>
      <c r="L1346" s="68">
        <v>45.489591364687698</v>
      </c>
    </row>
    <row r="1347" spans="1:12" x14ac:dyDescent="0.2">
      <c r="A1347" s="72" t="s">
        <v>2894</v>
      </c>
      <c r="B1347" s="66" t="s">
        <v>2895</v>
      </c>
      <c r="C1347" s="67">
        <v>13</v>
      </c>
      <c r="D1347" s="67" t="s">
        <v>334</v>
      </c>
      <c r="E1347" s="71">
        <v>0.107444624807331</v>
      </c>
      <c r="F1347" s="68">
        <v>22.205088666152701</v>
      </c>
      <c r="G1347" s="71">
        <v>0.25</v>
      </c>
      <c r="H1347" s="68">
        <v>75.481881264456405</v>
      </c>
      <c r="I1347" s="71">
        <v>0</v>
      </c>
      <c r="J1347" s="68">
        <v>32.459521973785698</v>
      </c>
      <c r="K1347" s="71">
        <v>7.2333874421991601E-2</v>
      </c>
      <c r="L1347" s="68">
        <v>20.508866615266001</v>
      </c>
    </row>
    <row r="1348" spans="1:12" x14ac:dyDescent="0.2">
      <c r="A1348" s="72" t="s">
        <v>2896</v>
      </c>
      <c r="B1348" s="66" t="s">
        <v>2896</v>
      </c>
      <c r="C1348" s="67">
        <v>13</v>
      </c>
      <c r="D1348" s="67" t="s">
        <v>334</v>
      </c>
      <c r="E1348" s="71">
        <v>0.17405233080510699</v>
      </c>
      <c r="F1348" s="68">
        <v>39.437162683114899</v>
      </c>
      <c r="G1348" s="71">
        <v>0.25</v>
      </c>
      <c r="H1348" s="68">
        <v>75.481881264456405</v>
      </c>
      <c r="I1348" s="71">
        <v>0</v>
      </c>
      <c r="J1348" s="68">
        <v>32.459521973785698</v>
      </c>
      <c r="K1348" s="71">
        <v>0.27215699241532199</v>
      </c>
      <c r="L1348" s="68">
        <v>41.480339244410203</v>
      </c>
    </row>
    <row r="1349" spans="1:12" x14ac:dyDescent="0.2">
      <c r="A1349" s="72" t="s">
        <v>2897</v>
      </c>
      <c r="B1349" s="66" t="s">
        <v>2898</v>
      </c>
      <c r="C1349" s="67">
        <v>13</v>
      </c>
      <c r="D1349" s="67" t="s">
        <v>334</v>
      </c>
      <c r="E1349" s="71">
        <v>8.7278584906459095E-2</v>
      </c>
      <c r="F1349" s="68">
        <v>14.1865844255975</v>
      </c>
      <c r="G1349" s="71">
        <v>0.25</v>
      </c>
      <c r="H1349" s="68">
        <v>75.481881264456405</v>
      </c>
      <c r="I1349" s="71">
        <v>2.8420056675318498E-6</v>
      </c>
      <c r="J1349" s="68">
        <v>45.913646877409398</v>
      </c>
      <c r="K1349" s="71">
        <v>1.1832912713709599E-2</v>
      </c>
      <c r="L1349" s="68">
        <v>9.83037779491133</v>
      </c>
    </row>
    <row r="1350" spans="1:12" x14ac:dyDescent="0.2">
      <c r="A1350" s="72" t="s">
        <v>2899</v>
      </c>
      <c r="B1350" s="66" t="s">
        <v>2900</v>
      </c>
      <c r="C1350" s="67">
        <v>13</v>
      </c>
      <c r="D1350" s="67" t="s">
        <v>334</v>
      </c>
      <c r="E1350" s="71">
        <v>8.3343060848666897E-2</v>
      </c>
      <c r="F1350" s="68">
        <v>11.3723978411719</v>
      </c>
      <c r="G1350" s="71">
        <v>0.25</v>
      </c>
      <c r="H1350" s="68">
        <v>75.481881264456405</v>
      </c>
      <c r="I1350" s="71">
        <v>2.91825460007539E-5</v>
      </c>
      <c r="J1350" s="68">
        <v>61.141094834232803</v>
      </c>
      <c r="K1350" s="71">
        <v>0</v>
      </c>
      <c r="L1350" s="68">
        <v>4.0092521202775604</v>
      </c>
    </row>
    <row r="1351" spans="1:12" x14ac:dyDescent="0.2">
      <c r="A1351" s="72" t="s">
        <v>2901</v>
      </c>
      <c r="B1351" s="66" t="s">
        <v>2902</v>
      </c>
      <c r="C1351" s="67">
        <v>13</v>
      </c>
      <c r="D1351" s="67" t="s">
        <v>334</v>
      </c>
      <c r="E1351" s="71">
        <v>0.10960706485892199</v>
      </c>
      <c r="F1351" s="68">
        <v>23.207401696222099</v>
      </c>
      <c r="G1351" s="71">
        <v>0.25</v>
      </c>
      <c r="H1351" s="68">
        <v>75.481881264456405</v>
      </c>
      <c r="I1351" s="71">
        <v>0</v>
      </c>
      <c r="J1351" s="68">
        <v>32.459521973785698</v>
      </c>
      <c r="K1351" s="71">
        <v>7.8821194576766104E-2</v>
      </c>
      <c r="L1351" s="68">
        <v>21.5497301464919</v>
      </c>
    </row>
    <row r="1352" spans="1:12" x14ac:dyDescent="0.2">
      <c r="A1352" s="72" t="s">
        <v>2903</v>
      </c>
      <c r="B1352" s="66" t="s">
        <v>2904</v>
      </c>
      <c r="C1352" s="67">
        <v>13</v>
      </c>
      <c r="D1352" s="67" t="s">
        <v>334</v>
      </c>
      <c r="E1352" s="71">
        <v>8.3338693864348501E-2</v>
      </c>
      <c r="F1352" s="68">
        <v>11.333847340015399</v>
      </c>
      <c r="G1352" s="71">
        <v>0.25</v>
      </c>
      <c r="H1352" s="68">
        <v>75.481881264456405</v>
      </c>
      <c r="I1352" s="71">
        <v>1.6081593045546099E-5</v>
      </c>
      <c r="J1352" s="68">
        <v>57.054741711642301</v>
      </c>
      <c r="K1352" s="71">
        <v>0</v>
      </c>
      <c r="L1352" s="68">
        <v>4.0092521202775604</v>
      </c>
    </row>
    <row r="1353" spans="1:12" x14ac:dyDescent="0.2">
      <c r="A1353" s="72" t="s">
        <v>2905</v>
      </c>
      <c r="B1353" s="66" t="s">
        <v>2906</v>
      </c>
      <c r="C1353" s="67">
        <v>13</v>
      </c>
      <c r="D1353" s="67" t="s">
        <v>334</v>
      </c>
      <c r="E1353" s="71">
        <v>0.159230936127948</v>
      </c>
      <c r="F1353" s="68">
        <v>36.160370084811099</v>
      </c>
      <c r="G1353" s="71">
        <v>0.25</v>
      </c>
      <c r="H1353" s="68">
        <v>75.481881264456405</v>
      </c>
      <c r="I1353" s="71">
        <v>0</v>
      </c>
      <c r="J1353" s="68">
        <v>32.459521973785698</v>
      </c>
      <c r="K1353" s="71">
        <v>0.22769280838384501</v>
      </c>
      <c r="L1353" s="68">
        <v>37.779491133384703</v>
      </c>
    </row>
    <row r="1354" spans="1:12" x14ac:dyDescent="0.2">
      <c r="A1354" s="72" t="s">
        <v>2907</v>
      </c>
      <c r="B1354" s="66" t="s">
        <v>2908</v>
      </c>
      <c r="C1354" s="67">
        <v>13</v>
      </c>
      <c r="D1354" s="67" t="s">
        <v>334</v>
      </c>
      <c r="E1354" s="71">
        <v>0.101464413849247</v>
      </c>
      <c r="F1354" s="68">
        <v>19.699306090979199</v>
      </c>
      <c r="G1354" s="71">
        <v>0.24683550000289101</v>
      </c>
      <c r="H1354" s="68">
        <v>31.7656129529684</v>
      </c>
      <c r="I1354" s="71">
        <v>3.5440999913433301E-3</v>
      </c>
      <c r="J1354" s="68">
        <v>81.033153430994602</v>
      </c>
      <c r="K1354" s="71">
        <v>5.4013641553507498E-2</v>
      </c>
      <c r="L1354" s="68">
        <v>17.579028527370902</v>
      </c>
    </row>
    <row r="1355" spans="1:12" x14ac:dyDescent="0.2">
      <c r="A1355" s="72" t="s">
        <v>2909</v>
      </c>
      <c r="B1355" s="66" t="s">
        <v>2910</v>
      </c>
      <c r="C1355" s="67">
        <v>13</v>
      </c>
      <c r="D1355" s="67" t="s">
        <v>334</v>
      </c>
      <c r="E1355" s="71">
        <v>9.9157222455280095E-2</v>
      </c>
      <c r="F1355" s="68">
        <v>18.774094063222801</v>
      </c>
      <c r="G1355" s="71">
        <v>0.213473255106506</v>
      </c>
      <c r="H1355" s="68">
        <v>13.030069390902099</v>
      </c>
      <c r="I1355" s="71">
        <v>0</v>
      </c>
      <c r="J1355" s="68">
        <v>32.459521973785698</v>
      </c>
      <c r="K1355" s="71">
        <v>8.3998412259334299E-2</v>
      </c>
      <c r="L1355" s="68">
        <v>22.552043176561298</v>
      </c>
    </row>
    <row r="1356" spans="1:12" x14ac:dyDescent="0.2">
      <c r="A1356" s="72" t="s">
        <v>2911</v>
      </c>
      <c r="B1356" s="66" t="s">
        <v>2912</v>
      </c>
      <c r="C1356" s="67">
        <v>13</v>
      </c>
      <c r="D1356" s="67" t="s">
        <v>334</v>
      </c>
      <c r="E1356" s="71">
        <v>8.4585821013755697E-2</v>
      </c>
      <c r="F1356" s="68">
        <v>12.5674633770239</v>
      </c>
      <c r="G1356" s="71">
        <v>0.162130003031319</v>
      </c>
      <c r="H1356" s="68">
        <v>8.2883577486507303</v>
      </c>
      <c r="I1356" s="71">
        <v>0</v>
      </c>
      <c r="J1356" s="68">
        <v>32.459521973785698</v>
      </c>
      <c r="K1356" s="71">
        <v>9.1627460009948106E-2</v>
      </c>
      <c r="L1356" s="68">
        <v>23.631457208943701</v>
      </c>
    </row>
    <row r="1357" spans="1:12" x14ac:dyDescent="0.2">
      <c r="A1357" s="72" t="s">
        <v>2913</v>
      </c>
      <c r="B1357" s="66" t="s">
        <v>2914</v>
      </c>
      <c r="C1357" s="67">
        <v>13</v>
      </c>
      <c r="D1357" s="67" t="s">
        <v>334</v>
      </c>
      <c r="E1357" s="71">
        <v>0.12653477462888299</v>
      </c>
      <c r="F1357" s="68">
        <v>28.4117193523516</v>
      </c>
      <c r="G1357" s="71">
        <v>0.25</v>
      </c>
      <c r="H1357" s="68">
        <v>75.481881264456405</v>
      </c>
      <c r="I1357" s="71">
        <v>0</v>
      </c>
      <c r="J1357" s="68">
        <v>32.459521973785698</v>
      </c>
      <c r="K1357" s="71">
        <v>0.12960432388665</v>
      </c>
      <c r="L1357" s="68">
        <v>28.4888203546646</v>
      </c>
    </row>
    <row r="1358" spans="1:12" x14ac:dyDescent="0.2">
      <c r="A1358" s="72" t="s">
        <v>2915</v>
      </c>
      <c r="B1358" s="66" t="s">
        <v>2916</v>
      </c>
      <c r="C1358" s="67">
        <v>13</v>
      </c>
      <c r="D1358" s="67" t="s">
        <v>334</v>
      </c>
      <c r="E1358" s="71">
        <v>9.05961766102482E-2</v>
      </c>
      <c r="F1358" s="68">
        <v>15.612952968388599</v>
      </c>
      <c r="G1358" s="71">
        <v>0.21471275090997999</v>
      </c>
      <c r="H1358" s="68">
        <v>13.2228218966847</v>
      </c>
      <c r="I1358" s="71">
        <v>0</v>
      </c>
      <c r="J1358" s="68">
        <v>32.459521973785698</v>
      </c>
      <c r="K1358" s="71">
        <v>5.7075778920764E-2</v>
      </c>
      <c r="L1358" s="68">
        <v>18.0801850424055</v>
      </c>
    </row>
    <row r="1359" spans="1:12" x14ac:dyDescent="0.2">
      <c r="A1359" s="72" t="s">
        <v>2917</v>
      </c>
      <c r="B1359" s="66" t="s">
        <v>2918</v>
      </c>
      <c r="C1359" s="67">
        <v>13</v>
      </c>
      <c r="D1359" s="67" t="s">
        <v>334</v>
      </c>
      <c r="E1359" s="71">
        <v>0.146256295818399</v>
      </c>
      <c r="F1359" s="68">
        <v>33.384734001542</v>
      </c>
      <c r="G1359" s="71">
        <v>0.25</v>
      </c>
      <c r="H1359" s="68">
        <v>75.481881264456405</v>
      </c>
      <c r="I1359" s="71">
        <v>0</v>
      </c>
      <c r="J1359" s="68">
        <v>32.459521973785698</v>
      </c>
      <c r="K1359" s="71">
        <v>0.18876888745519799</v>
      </c>
      <c r="L1359" s="68">
        <v>34.772552043176603</v>
      </c>
    </row>
    <row r="1360" spans="1:12" x14ac:dyDescent="0.2">
      <c r="A1360" s="72" t="s">
        <v>2919</v>
      </c>
      <c r="B1360" s="66" t="s">
        <v>2920</v>
      </c>
      <c r="C1360" s="67">
        <v>13</v>
      </c>
      <c r="D1360" s="67" t="s">
        <v>334</v>
      </c>
      <c r="E1360" s="71">
        <v>9.5613583658328796E-2</v>
      </c>
      <c r="F1360" s="68">
        <v>17.347725520431801</v>
      </c>
      <c r="G1360" s="71">
        <v>0.25</v>
      </c>
      <c r="H1360" s="68">
        <v>75.481881264456405</v>
      </c>
      <c r="I1360" s="71">
        <v>5.6146941236604898E-6</v>
      </c>
      <c r="J1360" s="68">
        <v>50.848111025443302</v>
      </c>
      <c r="K1360" s="71">
        <v>3.6835136280862699E-2</v>
      </c>
      <c r="L1360" s="68">
        <v>15.3045489591365</v>
      </c>
    </row>
    <row r="1361" spans="1:12" x14ac:dyDescent="0.2">
      <c r="A1361" s="72" t="s">
        <v>2921</v>
      </c>
      <c r="B1361" s="66" t="s">
        <v>2922</v>
      </c>
      <c r="C1361" s="67">
        <v>13</v>
      </c>
      <c r="D1361" s="67" t="s">
        <v>334</v>
      </c>
      <c r="E1361" s="71">
        <v>0.145235583362647</v>
      </c>
      <c r="F1361" s="68">
        <v>33.1148804934464</v>
      </c>
      <c r="G1361" s="71">
        <v>0.25</v>
      </c>
      <c r="H1361" s="68">
        <v>75.481881264456405</v>
      </c>
      <c r="I1361" s="71">
        <v>0</v>
      </c>
      <c r="J1361" s="68">
        <v>32.459521973785698</v>
      </c>
      <c r="K1361" s="71">
        <v>0.18570675008794199</v>
      </c>
      <c r="L1361" s="68">
        <v>34.387047031611402</v>
      </c>
    </row>
    <row r="1362" spans="1:12" x14ac:dyDescent="0.2">
      <c r="A1362" s="72" t="s">
        <v>2923</v>
      </c>
      <c r="B1362" s="66" t="s">
        <v>2924</v>
      </c>
      <c r="C1362" s="67">
        <v>13</v>
      </c>
      <c r="D1362" s="67" t="s">
        <v>334</v>
      </c>
      <c r="E1362" s="71">
        <v>8.6006129612800894E-2</v>
      </c>
      <c r="F1362" s="68">
        <v>13.646877409406301</v>
      </c>
      <c r="G1362" s="71">
        <v>0.25</v>
      </c>
      <c r="H1362" s="68">
        <v>75.481881264456405</v>
      </c>
      <c r="I1362" s="71">
        <v>0</v>
      </c>
      <c r="J1362" s="68">
        <v>32.459521973785698</v>
      </c>
      <c r="K1362" s="71">
        <v>8.0183888384027496E-3</v>
      </c>
      <c r="L1362" s="68">
        <v>8.9437162683114906</v>
      </c>
    </row>
    <row r="1363" spans="1:12" x14ac:dyDescent="0.2">
      <c r="A1363" s="72" t="s">
        <v>2925</v>
      </c>
      <c r="B1363" s="66" t="s">
        <v>2926</v>
      </c>
      <c r="C1363" s="67">
        <v>13</v>
      </c>
      <c r="D1363" s="67" t="s">
        <v>334</v>
      </c>
      <c r="E1363" s="71">
        <v>0.104635372885272</v>
      </c>
      <c r="F1363" s="68">
        <v>21.125674633770199</v>
      </c>
      <c r="G1363" s="71">
        <v>0.26122845933877298</v>
      </c>
      <c r="H1363" s="68">
        <v>80.878951426368502</v>
      </c>
      <c r="I1363" s="71">
        <v>4.1590326841929498E-7</v>
      </c>
      <c r="J1363" s="68">
        <v>38.974556669236698</v>
      </c>
      <c r="K1363" s="71">
        <v>5.2677243413773701E-2</v>
      </c>
      <c r="L1363" s="68">
        <v>17.463377023901302</v>
      </c>
    </row>
    <row r="1364" spans="1:12" x14ac:dyDescent="0.2">
      <c r="A1364" s="72" t="s">
        <v>2927</v>
      </c>
      <c r="B1364" s="66" t="s">
        <v>2928</v>
      </c>
      <c r="C1364" s="67">
        <v>13</v>
      </c>
      <c r="D1364" s="67" t="s">
        <v>334</v>
      </c>
      <c r="E1364" s="71">
        <v>9.1358884950247701E-2</v>
      </c>
      <c r="F1364" s="68">
        <v>15.8442559753277</v>
      </c>
      <c r="G1364" s="71">
        <v>0.25</v>
      </c>
      <c r="H1364" s="68">
        <v>75.481881264456405</v>
      </c>
      <c r="I1364" s="71">
        <v>2.14883355349969E-5</v>
      </c>
      <c r="J1364" s="68">
        <v>58.982266769467998</v>
      </c>
      <c r="K1364" s="71">
        <v>2.4055166515208198E-2</v>
      </c>
      <c r="L1364" s="68">
        <v>12.837316885119501</v>
      </c>
    </row>
    <row r="1365" spans="1:12" x14ac:dyDescent="0.2">
      <c r="A1365" s="72" t="s">
        <v>2929</v>
      </c>
      <c r="B1365" s="66" t="s">
        <v>2930</v>
      </c>
      <c r="C1365" s="67">
        <v>13</v>
      </c>
      <c r="D1365" s="67" t="s">
        <v>334</v>
      </c>
      <c r="E1365" s="71">
        <v>8.3334396197241506E-2</v>
      </c>
      <c r="F1365" s="68">
        <v>11.179645335389401</v>
      </c>
      <c r="G1365" s="71">
        <v>0.25</v>
      </c>
      <c r="H1365" s="68">
        <v>75.481881264456405</v>
      </c>
      <c r="I1365" s="71">
        <v>3.1885917245479298E-6</v>
      </c>
      <c r="J1365" s="68">
        <v>46.8003084040093</v>
      </c>
      <c r="K1365" s="71">
        <v>0</v>
      </c>
      <c r="L1365" s="68">
        <v>4.0092521202775604</v>
      </c>
    </row>
    <row r="1366" spans="1:12" x14ac:dyDescent="0.2">
      <c r="A1366" s="72" t="s">
        <v>2931</v>
      </c>
      <c r="B1366" s="66" t="s">
        <v>2931</v>
      </c>
      <c r="C1366" s="67">
        <v>13</v>
      </c>
      <c r="D1366" s="67" t="s">
        <v>334</v>
      </c>
      <c r="E1366" s="71">
        <v>0.14332393878321301</v>
      </c>
      <c r="F1366" s="68">
        <v>32.767925983037799</v>
      </c>
      <c r="G1366" s="71">
        <v>0.249999999908422</v>
      </c>
      <c r="H1366" s="68">
        <v>37.663839629915202</v>
      </c>
      <c r="I1366" s="71">
        <v>0</v>
      </c>
      <c r="J1366" s="68">
        <v>32.459521973785698</v>
      </c>
      <c r="K1366" s="71">
        <v>0.17997181644121801</v>
      </c>
      <c r="L1366" s="68">
        <v>34.117193523515802</v>
      </c>
    </row>
    <row r="1367" spans="1:12" x14ac:dyDescent="0.2">
      <c r="A1367" s="72" t="s">
        <v>2932</v>
      </c>
      <c r="B1367" s="66" t="s">
        <v>2932</v>
      </c>
      <c r="C1367" s="67">
        <v>13</v>
      </c>
      <c r="D1367" s="67" t="s">
        <v>334</v>
      </c>
      <c r="E1367" s="71">
        <v>0.104158173145113</v>
      </c>
      <c r="F1367" s="68">
        <v>20.894371626831099</v>
      </c>
      <c r="G1367" s="71">
        <v>0.296631719130313</v>
      </c>
      <c r="H1367" s="68">
        <v>87.702390131071695</v>
      </c>
      <c r="I1367" s="71">
        <v>6.9317211403215903E-7</v>
      </c>
      <c r="J1367" s="68">
        <v>40.285273708558201</v>
      </c>
      <c r="K1367" s="71">
        <v>1.5842107132910999E-2</v>
      </c>
      <c r="L1367" s="68">
        <v>11.0254433307633</v>
      </c>
    </row>
    <row r="1368" spans="1:12" x14ac:dyDescent="0.2">
      <c r="A1368" s="72" t="s">
        <v>2933</v>
      </c>
      <c r="B1368" s="66" t="s">
        <v>2933</v>
      </c>
      <c r="C1368" s="67">
        <v>13</v>
      </c>
      <c r="D1368" s="67" t="s">
        <v>334</v>
      </c>
      <c r="E1368" s="71">
        <v>0.22013194403554501</v>
      </c>
      <c r="F1368" s="68">
        <v>49.575944487278299</v>
      </c>
      <c r="G1368" s="71">
        <v>0.64722333266146603</v>
      </c>
      <c r="H1368" s="68">
        <v>98.535080956052397</v>
      </c>
      <c r="I1368" s="71">
        <v>3.1885917245479298E-6</v>
      </c>
      <c r="J1368" s="68">
        <v>46.8003084040093</v>
      </c>
      <c r="K1368" s="71">
        <v>1.3169310853443399E-2</v>
      </c>
      <c r="L1368" s="68">
        <v>10.447185813415601</v>
      </c>
    </row>
    <row r="1369" spans="1:12" x14ac:dyDescent="0.2">
      <c r="A1369" s="72" t="s">
        <v>2934</v>
      </c>
      <c r="B1369" s="66" t="s">
        <v>2935</v>
      </c>
      <c r="C1369" s="67">
        <v>13</v>
      </c>
      <c r="D1369" s="67" t="s">
        <v>334</v>
      </c>
      <c r="E1369" s="71">
        <v>0.184722625742757</v>
      </c>
      <c r="F1369" s="68">
        <v>41.441788743253703</v>
      </c>
      <c r="G1369" s="71">
        <v>0.52382006110218204</v>
      </c>
      <c r="H1369" s="68">
        <v>97.031611410948301</v>
      </c>
      <c r="I1369" s="71">
        <v>0</v>
      </c>
      <c r="J1369" s="68">
        <v>32.459521973785698</v>
      </c>
      <c r="K1369" s="71">
        <v>3.0347816126088199E-2</v>
      </c>
      <c r="L1369" s="68">
        <v>14.148033924441</v>
      </c>
    </row>
    <row r="1370" spans="1:12" x14ac:dyDescent="0.2">
      <c r="A1370" s="72" t="s">
        <v>837</v>
      </c>
      <c r="B1370" s="66" t="s">
        <v>2936</v>
      </c>
      <c r="C1370" s="67">
        <v>13</v>
      </c>
      <c r="D1370" s="67" t="s">
        <v>334</v>
      </c>
      <c r="E1370" s="71">
        <v>0.117268177460064</v>
      </c>
      <c r="F1370" s="68">
        <v>25.404780262143401</v>
      </c>
      <c r="G1370" s="71">
        <v>0.24873349992958399</v>
      </c>
      <c r="H1370" s="68">
        <v>33.1919814957594</v>
      </c>
      <c r="I1370" s="71">
        <v>8.1473981192350202E-10</v>
      </c>
      <c r="J1370" s="68">
        <v>34.772552043176603</v>
      </c>
      <c r="K1370" s="71">
        <v>0.103071031635869</v>
      </c>
      <c r="L1370" s="68">
        <v>24.9807247494217</v>
      </c>
    </row>
    <row r="1371" spans="1:12" x14ac:dyDescent="0.2">
      <c r="A1371" s="72" t="s">
        <v>2937</v>
      </c>
      <c r="B1371" s="66" t="s">
        <v>2938</v>
      </c>
      <c r="C1371" s="67">
        <v>13</v>
      </c>
      <c r="D1371" s="67" t="s">
        <v>334</v>
      </c>
      <c r="E1371" s="71">
        <v>7.4809249972018793E-2</v>
      </c>
      <c r="F1371" s="68">
        <v>7.2474942174248298</v>
      </c>
      <c r="G1371" s="71">
        <v>0.16580985159647099</v>
      </c>
      <c r="H1371" s="68">
        <v>8.6353122590593703</v>
      </c>
      <c r="I1371" s="71">
        <v>4.0039180298216502E-4</v>
      </c>
      <c r="J1371" s="68">
        <v>73.939861218195801</v>
      </c>
      <c r="K1371" s="71">
        <v>5.8217506516603297E-2</v>
      </c>
      <c r="L1371" s="68">
        <v>18.3114880493446</v>
      </c>
    </row>
    <row r="1372" spans="1:12" x14ac:dyDescent="0.2">
      <c r="A1372" s="72" t="s">
        <v>2939</v>
      </c>
      <c r="B1372" s="66" t="s">
        <v>2940</v>
      </c>
      <c r="C1372" s="67">
        <v>13</v>
      </c>
      <c r="D1372" s="67" t="s">
        <v>334</v>
      </c>
      <c r="E1372" s="71">
        <v>4.6922931833347198E-2</v>
      </c>
      <c r="F1372" s="68">
        <v>4.5489591364687696</v>
      </c>
      <c r="G1372" s="71">
        <v>0.13862734726707099</v>
      </c>
      <c r="H1372" s="68">
        <v>6.9776407093292203</v>
      </c>
      <c r="I1372" s="71">
        <v>8.0505009323694895E-4</v>
      </c>
      <c r="J1372" s="68">
        <v>76.214340786430199</v>
      </c>
      <c r="K1372" s="71">
        <v>1.33639813973379E-3</v>
      </c>
      <c r="L1372" s="68">
        <v>5.5898226676946798</v>
      </c>
    </row>
    <row r="1373" spans="1:12" x14ac:dyDescent="0.2">
      <c r="A1373" s="72" t="s">
        <v>2941</v>
      </c>
      <c r="B1373" s="66" t="s">
        <v>2942</v>
      </c>
      <c r="C1373" s="67">
        <v>13</v>
      </c>
      <c r="D1373" s="67" t="s">
        <v>334</v>
      </c>
      <c r="E1373" s="71">
        <v>0.36063255185839799</v>
      </c>
      <c r="F1373" s="68">
        <v>82.074016962220497</v>
      </c>
      <c r="G1373" s="71">
        <v>0.25</v>
      </c>
      <c r="H1373" s="68">
        <v>75.481881264456405</v>
      </c>
      <c r="I1373" s="71">
        <v>2.0795163420964799E-7</v>
      </c>
      <c r="J1373" s="68">
        <v>37.779491133384703</v>
      </c>
      <c r="K1373" s="71">
        <v>0.83189744762355899</v>
      </c>
      <c r="L1373" s="68">
        <v>86.931380107941393</v>
      </c>
    </row>
    <row r="1374" spans="1:12" x14ac:dyDescent="0.2">
      <c r="A1374" s="72" t="s">
        <v>2943</v>
      </c>
      <c r="B1374" s="66" t="s">
        <v>2944</v>
      </c>
      <c r="C1374" s="67">
        <v>13</v>
      </c>
      <c r="D1374" s="67" t="s">
        <v>334</v>
      </c>
      <c r="E1374" s="71">
        <v>0.35528804526910801</v>
      </c>
      <c r="F1374" s="68">
        <v>80.878951426368502</v>
      </c>
      <c r="G1374" s="71">
        <v>0.25</v>
      </c>
      <c r="H1374" s="68">
        <v>75.481881264456405</v>
      </c>
      <c r="I1374" s="71">
        <v>3.4658605701607902E-6</v>
      </c>
      <c r="J1374" s="68">
        <v>47.455666923670002</v>
      </c>
      <c r="K1374" s="71">
        <v>0.81586066994675399</v>
      </c>
      <c r="L1374" s="68">
        <v>85.543562066306905</v>
      </c>
    </row>
    <row r="1375" spans="1:12" x14ac:dyDescent="0.2">
      <c r="A1375" s="72" t="s">
        <v>2945</v>
      </c>
      <c r="B1375" s="66" t="s">
        <v>2946</v>
      </c>
      <c r="C1375" s="67">
        <v>13</v>
      </c>
      <c r="D1375" s="67" t="s">
        <v>334</v>
      </c>
      <c r="E1375" s="71">
        <v>0.29307878235537299</v>
      </c>
      <c r="F1375" s="68">
        <v>66.345412490362406</v>
      </c>
      <c r="G1375" s="71">
        <v>0.25</v>
      </c>
      <c r="H1375" s="68">
        <v>75.481881264456405</v>
      </c>
      <c r="I1375" s="71">
        <v>3.1885917245479298E-6</v>
      </c>
      <c r="J1375" s="68">
        <v>46.8003084040093</v>
      </c>
      <c r="K1375" s="71">
        <v>0.62923315847439498</v>
      </c>
      <c r="L1375" s="68">
        <v>71.742482652274504</v>
      </c>
    </row>
    <row r="1376" spans="1:12" x14ac:dyDescent="0.2">
      <c r="A1376" s="72" t="s">
        <v>2947</v>
      </c>
      <c r="B1376" s="66" t="s">
        <v>2948</v>
      </c>
      <c r="C1376" s="67">
        <v>13</v>
      </c>
      <c r="D1376" s="67" t="s">
        <v>334</v>
      </c>
      <c r="E1376" s="71">
        <v>0.30596738146272101</v>
      </c>
      <c r="F1376" s="68">
        <v>69.429452582883599</v>
      </c>
      <c r="G1376" s="71">
        <v>0.25</v>
      </c>
      <c r="H1376" s="68">
        <v>75.481881264456405</v>
      </c>
      <c r="I1376" s="71">
        <v>1.3440607291083601E-4</v>
      </c>
      <c r="J1376" s="68">
        <v>69.8149575944487</v>
      </c>
      <c r="K1376" s="71">
        <v>0.66776773831525305</v>
      </c>
      <c r="L1376" s="68">
        <v>74.633770239013103</v>
      </c>
    </row>
    <row r="1377" spans="1:12" x14ac:dyDescent="0.2">
      <c r="A1377" s="72" t="s">
        <v>2949</v>
      </c>
      <c r="B1377" s="66" t="s">
        <v>2950</v>
      </c>
      <c r="C1377" s="67">
        <v>13</v>
      </c>
      <c r="D1377" s="67" t="s">
        <v>334</v>
      </c>
      <c r="E1377" s="71">
        <v>0.266066132798632</v>
      </c>
      <c r="F1377" s="68">
        <v>60.909791827293802</v>
      </c>
      <c r="G1377" s="71">
        <v>0.249705249972761</v>
      </c>
      <c r="H1377" s="68">
        <v>34.309946029298402</v>
      </c>
      <c r="I1377" s="71">
        <v>1.5942969242218199E-6</v>
      </c>
      <c r="J1377" s="68">
        <v>42.752505782575199</v>
      </c>
      <c r="K1377" s="71">
        <v>0.54849155412621098</v>
      </c>
      <c r="L1377" s="68">
        <v>66.306861989205899</v>
      </c>
    </row>
    <row r="1378" spans="1:12" x14ac:dyDescent="0.2">
      <c r="A1378" s="72" t="s">
        <v>2951</v>
      </c>
      <c r="B1378" s="66" t="s">
        <v>2952</v>
      </c>
      <c r="C1378" s="67">
        <v>13</v>
      </c>
      <c r="D1378" s="67" t="s">
        <v>334</v>
      </c>
      <c r="E1378" s="71">
        <v>0.237363963870764</v>
      </c>
      <c r="F1378" s="68">
        <v>54.163454124903602</v>
      </c>
      <c r="G1378" s="71">
        <v>0.25</v>
      </c>
      <c r="H1378" s="68">
        <v>75.481881264456405</v>
      </c>
      <c r="I1378" s="71">
        <v>9.01602570380668E-3</v>
      </c>
      <c r="J1378" s="68">
        <v>84.618350038550503</v>
      </c>
      <c r="K1378" s="71">
        <v>0.45307586590848398</v>
      </c>
      <c r="L1378" s="68">
        <v>57.748650732459502</v>
      </c>
    </row>
    <row r="1379" spans="1:12" x14ac:dyDescent="0.2">
      <c r="A1379" s="72" t="s">
        <v>2953</v>
      </c>
      <c r="B1379" s="66" t="s">
        <v>2954</v>
      </c>
      <c r="C1379" s="67">
        <v>13</v>
      </c>
      <c r="D1379" s="67" t="s">
        <v>334</v>
      </c>
      <c r="E1379" s="71">
        <v>0.187351537549833</v>
      </c>
      <c r="F1379" s="68">
        <v>42.020046260601397</v>
      </c>
      <c r="G1379" s="71">
        <v>0.25</v>
      </c>
      <c r="H1379" s="68">
        <v>75.481881264456405</v>
      </c>
      <c r="I1379" s="71">
        <v>3.4658605701607899E-7</v>
      </c>
      <c r="J1379" s="68">
        <v>38.704703161141097</v>
      </c>
      <c r="K1379" s="71">
        <v>0.312054266063441</v>
      </c>
      <c r="L1379" s="68">
        <v>44.872783346183503</v>
      </c>
    </row>
    <row r="1380" spans="1:12" x14ac:dyDescent="0.2">
      <c r="A1380" s="72" t="s">
        <v>409</v>
      </c>
      <c r="B1380" s="66" t="s">
        <v>2955</v>
      </c>
      <c r="C1380" s="67">
        <v>13</v>
      </c>
      <c r="D1380" s="67" t="s">
        <v>334</v>
      </c>
      <c r="E1380" s="71">
        <v>0.15531482578176301</v>
      </c>
      <c r="F1380" s="68">
        <v>35.312259059367797</v>
      </c>
      <c r="G1380" s="71">
        <v>0.273165217078295</v>
      </c>
      <c r="H1380" s="68">
        <v>84.117193523515795</v>
      </c>
      <c r="I1380" s="71">
        <v>1.1783925938546699E-6</v>
      </c>
      <c r="J1380" s="68">
        <v>41.942945258288397</v>
      </c>
      <c r="K1380" s="71">
        <v>0.19277808187439999</v>
      </c>
      <c r="L1380" s="68">
        <v>35.312259059367797</v>
      </c>
    </row>
    <row r="1381" spans="1:12" x14ac:dyDescent="0.2">
      <c r="A1381" s="72" t="s">
        <v>2956</v>
      </c>
      <c r="B1381" s="66" t="s">
        <v>2956</v>
      </c>
      <c r="C1381" s="67">
        <v>13</v>
      </c>
      <c r="D1381" s="67" t="s">
        <v>334</v>
      </c>
      <c r="E1381" s="71">
        <v>0.12163485606816</v>
      </c>
      <c r="F1381" s="68">
        <v>26.946800308404001</v>
      </c>
      <c r="G1381" s="71">
        <v>0.25</v>
      </c>
      <c r="H1381" s="68">
        <v>75.481881264456405</v>
      </c>
      <c r="I1381" s="71">
        <v>6.2385490262894299E-7</v>
      </c>
      <c r="J1381" s="68">
        <v>40.0154202004626</v>
      </c>
      <c r="K1381" s="71">
        <v>0.114903944349578</v>
      </c>
      <c r="L1381" s="68">
        <v>26.4841942945258</v>
      </c>
    </row>
    <row r="1382" spans="1:12" x14ac:dyDescent="0.2">
      <c r="A1382" s="72" t="s">
        <v>2957</v>
      </c>
      <c r="B1382" s="66" t="s">
        <v>2958</v>
      </c>
      <c r="C1382" s="67">
        <v>13</v>
      </c>
      <c r="D1382" s="67" t="s">
        <v>334</v>
      </c>
      <c r="E1382" s="71">
        <v>0.15539878707166399</v>
      </c>
      <c r="F1382" s="68">
        <v>35.389360061680797</v>
      </c>
      <c r="G1382" s="71">
        <v>0.28009950754993601</v>
      </c>
      <c r="H1382" s="68">
        <v>85.466461063993805</v>
      </c>
      <c r="I1382" s="71">
        <v>7.6248932543537497E-7</v>
      </c>
      <c r="J1382" s="68">
        <v>40.555127216653801</v>
      </c>
      <c r="K1382" s="71">
        <v>0.186096091175731</v>
      </c>
      <c r="L1382" s="68">
        <v>34.464148033924403</v>
      </c>
    </row>
    <row r="1383" spans="1:12" x14ac:dyDescent="0.2">
      <c r="A1383" s="72" t="s">
        <v>2959</v>
      </c>
      <c r="B1383" s="66" t="s">
        <v>2960</v>
      </c>
      <c r="C1383" s="67">
        <v>13</v>
      </c>
      <c r="D1383" s="67" t="s">
        <v>334</v>
      </c>
      <c r="E1383" s="71">
        <v>0.16349982990676501</v>
      </c>
      <c r="F1383" s="68">
        <v>37.239784117193501</v>
      </c>
      <c r="G1383" s="71">
        <v>0.25</v>
      </c>
      <c r="H1383" s="68">
        <v>75.481881264456405</v>
      </c>
      <c r="I1383" s="71">
        <v>4.1590326841929498E-7</v>
      </c>
      <c r="J1383" s="68">
        <v>38.974556669236698</v>
      </c>
      <c r="K1383" s="71">
        <v>0.24049907381702701</v>
      </c>
      <c r="L1383" s="68">
        <v>39.205859676175798</v>
      </c>
    </row>
    <row r="1384" spans="1:12" x14ac:dyDescent="0.2">
      <c r="A1384" s="72" t="s">
        <v>2961</v>
      </c>
      <c r="B1384" s="66" t="s">
        <v>2962</v>
      </c>
      <c r="C1384" s="67">
        <v>13</v>
      </c>
      <c r="D1384" s="67" t="s">
        <v>334</v>
      </c>
      <c r="E1384" s="71">
        <v>0.108149651579101</v>
      </c>
      <c r="F1384" s="68">
        <v>22.706245181187398</v>
      </c>
      <c r="G1384" s="71">
        <v>0.25</v>
      </c>
      <c r="H1384" s="68">
        <v>75.481881264456405</v>
      </c>
      <c r="I1384" s="71">
        <v>0</v>
      </c>
      <c r="J1384" s="68">
        <v>32.459521973785698</v>
      </c>
      <c r="K1384" s="71">
        <v>7.4448954737303299E-2</v>
      </c>
      <c r="L1384" s="68">
        <v>20.932922127987698</v>
      </c>
    </row>
    <row r="1385" spans="1:12" x14ac:dyDescent="0.2">
      <c r="A1385" s="72" t="s">
        <v>2963</v>
      </c>
      <c r="B1385" s="66" t="s">
        <v>2964</v>
      </c>
      <c r="C1385" s="67">
        <v>13</v>
      </c>
      <c r="D1385" s="67" t="s">
        <v>334</v>
      </c>
      <c r="E1385" s="71">
        <v>0.15122371550871699</v>
      </c>
      <c r="F1385" s="68">
        <v>34.734001542020003</v>
      </c>
      <c r="G1385" s="71">
        <v>0.25</v>
      </c>
      <c r="H1385" s="68">
        <v>75.481881264456405</v>
      </c>
      <c r="I1385" s="71">
        <v>7.2089899859344496E-6</v>
      </c>
      <c r="J1385" s="68">
        <v>52.390131071703898</v>
      </c>
      <c r="K1385" s="71">
        <v>0.20366393753616399</v>
      </c>
      <c r="L1385" s="68">
        <v>36.276021588280599</v>
      </c>
    </row>
    <row r="1386" spans="1:12" x14ac:dyDescent="0.2">
      <c r="A1386" s="72" t="s">
        <v>2965</v>
      </c>
      <c r="B1386" s="66" t="s">
        <v>2966</v>
      </c>
      <c r="C1386" s="67">
        <v>13</v>
      </c>
      <c r="D1386" s="67" t="s">
        <v>334</v>
      </c>
      <c r="E1386" s="71">
        <v>0.138312532824764</v>
      </c>
      <c r="F1386" s="68">
        <v>31.881264456437901</v>
      </c>
      <c r="G1386" s="71">
        <v>0.25</v>
      </c>
      <c r="H1386" s="68">
        <v>75.481881264456405</v>
      </c>
      <c r="I1386" s="71">
        <v>2.9113228789350699E-6</v>
      </c>
      <c r="J1386" s="68">
        <v>46.144949884348499</v>
      </c>
      <c r="K1386" s="71">
        <v>0.16493468715141199</v>
      </c>
      <c r="L1386" s="68">
        <v>32.960678488820399</v>
      </c>
    </row>
    <row r="1387" spans="1:12" x14ac:dyDescent="0.2">
      <c r="A1387" s="72" t="s">
        <v>2967</v>
      </c>
      <c r="B1387" s="66" t="s">
        <v>2968</v>
      </c>
      <c r="C1387" s="67">
        <v>13</v>
      </c>
      <c r="D1387" s="67" t="s">
        <v>334</v>
      </c>
      <c r="E1387" s="71">
        <v>0.11062777731467401</v>
      </c>
      <c r="F1387" s="68">
        <v>23.670007710100201</v>
      </c>
      <c r="G1387" s="71">
        <v>0.25</v>
      </c>
      <c r="H1387" s="68">
        <v>75.481881264456405</v>
      </c>
      <c r="I1387" s="71">
        <v>0</v>
      </c>
      <c r="J1387" s="68">
        <v>32.459521973785698</v>
      </c>
      <c r="K1387" s="71">
        <v>8.18833319440226E-2</v>
      </c>
      <c r="L1387" s="68">
        <v>22.166538164996101</v>
      </c>
    </row>
    <row r="1388" spans="1:12" x14ac:dyDescent="0.2">
      <c r="A1388" s="72" t="s">
        <v>2969</v>
      </c>
      <c r="B1388" s="66" t="s">
        <v>2970</v>
      </c>
      <c r="C1388" s="67">
        <v>13</v>
      </c>
      <c r="D1388" s="67" t="s">
        <v>334</v>
      </c>
      <c r="E1388" s="71">
        <v>9.3135527239967097E-2</v>
      </c>
      <c r="F1388" s="68">
        <v>16.7309175019275</v>
      </c>
      <c r="G1388" s="71">
        <v>0.25</v>
      </c>
      <c r="H1388" s="68">
        <v>75.481881264456405</v>
      </c>
      <c r="I1388" s="71">
        <v>5.8226457578701297E-6</v>
      </c>
      <c r="J1388" s="68">
        <v>51.272166538165003</v>
      </c>
      <c r="K1388" s="71">
        <v>2.9400759074143398E-2</v>
      </c>
      <c r="L1388" s="68">
        <v>14.070932922128</v>
      </c>
    </row>
    <row r="1389" spans="1:12" x14ac:dyDescent="0.2">
      <c r="A1389" s="72" t="s">
        <v>2080</v>
      </c>
      <c r="B1389" s="66" t="s">
        <v>2971</v>
      </c>
      <c r="C1389" s="67">
        <v>13</v>
      </c>
      <c r="D1389" s="67" t="s">
        <v>334</v>
      </c>
      <c r="E1389" s="71">
        <v>9.2155609193646307E-2</v>
      </c>
      <c r="F1389" s="68">
        <v>16.229760986892799</v>
      </c>
      <c r="G1389" s="71">
        <v>0.25637450199203199</v>
      </c>
      <c r="H1389" s="68">
        <v>79.298380878951406</v>
      </c>
      <c r="I1389" s="71">
        <v>4.6353492900268E-5</v>
      </c>
      <c r="J1389" s="68">
        <v>64.379336931380095</v>
      </c>
      <c r="K1389" s="71">
        <v>2.0045972096006798E-2</v>
      </c>
      <c r="L1389" s="68">
        <v>12.143407864302199</v>
      </c>
    </row>
    <row r="1390" spans="1:12" x14ac:dyDescent="0.2">
      <c r="A1390" s="72" t="s">
        <v>2972</v>
      </c>
      <c r="B1390" s="66" t="s">
        <v>2973</v>
      </c>
      <c r="C1390" s="67">
        <v>13</v>
      </c>
      <c r="D1390" s="67" t="s">
        <v>334</v>
      </c>
      <c r="E1390" s="71">
        <v>0.18074228731160299</v>
      </c>
      <c r="F1390" s="68">
        <v>40.786430223592902</v>
      </c>
      <c r="G1390" s="71">
        <v>0.435435086880609</v>
      </c>
      <c r="H1390" s="68">
        <v>95.528141865844205</v>
      </c>
      <c r="I1390" s="71">
        <v>6.5860605107583904E-4</v>
      </c>
      <c r="J1390" s="68">
        <v>75.558982266769505</v>
      </c>
      <c r="K1390" s="71">
        <v>0.106133169003125</v>
      </c>
      <c r="L1390" s="68">
        <v>25.674633770239002</v>
      </c>
    </row>
    <row r="1391" spans="1:12" x14ac:dyDescent="0.2">
      <c r="A1391" s="72" t="s">
        <v>2974</v>
      </c>
      <c r="B1391" s="66" t="s">
        <v>2975</v>
      </c>
      <c r="C1391" s="67">
        <v>13</v>
      </c>
      <c r="D1391" s="67" t="s">
        <v>334</v>
      </c>
      <c r="E1391" s="71">
        <v>0.13579762816726701</v>
      </c>
      <c r="F1391" s="68">
        <v>31.071703932151099</v>
      </c>
      <c r="G1391" s="71">
        <v>0.35756872111556098</v>
      </c>
      <c r="H1391" s="68">
        <v>93.022359290670806</v>
      </c>
      <c r="I1391" s="71">
        <v>3.7743221609051102E-4</v>
      </c>
      <c r="J1391" s="68">
        <v>73.824209714726294</v>
      </c>
      <c r="K1391" s="71">
        <v>4.94467311701502E-2</v>
      </c>
      <c r="L1391" s="68">
        <v>17.116422513492701</v>
      </c>
    </row>
    <row r="1392" spans="1:12" x14ac:dyDescent="0.2">
      <c r="A1392" s="72" t="s">
        <v>2976</v>
      </c>
      <c r="B1392" s="66" t="s">
        <v>2977</v>
      </c>
      <c r="C1392" s="67">
        <v>13</v>
      </c>
      <c r="D1392" s="67" t="s">
        <v>334</v>
      </c>
      <c r="E1392" s="71">
        <v>0.102222750337949</v>
      </c>
      <c r="F1392" s="68">
        <v>20.0462606013878</v>
      </c>
      <c r="G1392" s="71">
        <v>0.26922837725509202</v>
      </c>
      <c r="H1392" s="68">
        <v>82.922127987663799</v>
      </c>
      <c r="I1392" s="71">
        <v>2.0725846209561501E-5</v>
      </c>
      <c r="J1392" s="68">
        <v>58.519660755589797</v>
      </c>
      <c r="K1392" s="71">
        <v>3.7419147912546101E-2</v>
      </c>
      <c r="L1392" s="68">
        <v>15.535851966075599</v>
      </c>
    </row>
    <row r="1393" spans="1:12" x14ac:dyDescent="0.2">
      <c r="A1393" s="72" t="s">
        <v>2978</v>
      </c>
      <c r="B1393" s="66" t="s">
        <v>2979</v>
      </c>
      <c r="C1393" s="67">
        <v>13</v>
      </c>
      <c r="D1393" s="67" t="s">
        <v>334</v>
      </c>
      <c r="E1393" s="71">
        <v>0.13759400655915299</v>
      </c>
      <c r="F1393" s="68">
        <v>31.7270624518119</v>
      </c>
      <c r="G1393" s="71">
        <v>0.27722230559754901</v>
      </c>
      <c r="H1393" s="68">
        <v>84.811102544333096</v>
      </c>
      <c r="I1393" s="71">
        <v>2.5786002641996299E-5</v>
      </c>
      <c r="J1393" s="68">
        <v>60.17733230532</v>
      </c>
      <c r="K1393" s="71">
        <v>0.13553392807726899</v>
      </c>
      <c r="L1393" s="68">
        <v>29.414032382420999</v>
      </c>
    </row>
    <row r="1394" spans="1:12" x14ac:dyDescent="0.2">
      <c r="A1394" s="72" t="s">
        <v>2980</v>
      </c>
      <c r="B1394" s="66" t="s">
        <v>2981</v>
      </c>
      <c r="C1394" s="67">
        <v>13</v>
      </c>
      <c r="D1394" s="67" t="s">
        <v>334</v>
      </c>
      <c r="E1394" s="71">
        <v>0.10549155150261399</v>
      </c>
      <c r="F1394" s="68">
        <v>21.318427139552799</v>
      </c>
      <c r="G1394" s="71">
        <v>0.25959829341440599</v>
      </c>
      <c r="H1394" s="68">
        <v>80.339244410177301</v>
      </c>
      <c r="I1394" s="71">
        <v>7.4763922461722795E-4</v>
      </c>
      <c r="J1394" s="68">
        <v>76.098689282960706</v>
      </c>
      <c r="K1394" s="71">
        <v>5.6128721868819197E-2</v>
      </c>
      <c r="L1394" s="68">
        <v>18.003084040092499</v>
      </c>
    </row>
    <row r="1395" spans="1:12" x14ac:dyDescent="0.2">
      <c r="A1395" s="72" t="s">
        <v>2982</v>
      </c>
      <c r="B1395" s="66" t="s">
        <v>2983</v>
      </c>
      <c r="C1395" s="67">
        <v>13</v>
      </c>
      <c r="D1395" s="67" t="s">
        <v>334</v>
      </c>
      <c r="E1395" s="71">
        <v>8.5560663566222994E-2</v>
      </c>
      <c r="F1395" s="68">
        <v>13.4155744024672</v>
      </c>
      <c r="G1395" s="71">
        <v>0.25</v>
      </c>
      <c r="H1395" s="68">
        <v>75.481881264456405</v>
      </c>
      <c r="I1395" s="71">
        <v>0</v>
      </c>
      <c r="J1395" s="68">
        <v>32.459521973785698</v>
      </c>
      <c r="K1395" s="71">
        <v>6.68199069866896E-3</v>
      </c>
      <c r="L1395" s="68">
        <v>8.6738627602158793</v>
      </c>
    </row>
    <row r="1396" spans="1:12" x14ac:dyDescent="0.2">
      <c r="A1396" s="72" t="s">
        <v>2984</v>
      </c>
      <c r="B1396" s="66" t="s">
        <v>2985</v>
      </c>
      <c r="C1396" s="67">
        <v>13</v>
      </c>
      <c r="D1396" s="67" t="s">
        <v>334</v>
      </c>
      <c r="E1396" s="71">
        <v>8.3333333333333301E-2</v>
      </c>
      <c r="F1396" s="68">
        <v>11.141094834232799</v>
      </c>
      <c r="G1396" s="71">
        <v>0.25</v>
      </c>
      <c r="H1396" s="68">
        <v>75.481881264456405</v>
      </c>
      <c r="I1396" s="71">
        <v>0</v>
      </c>
      <c r="J1396" s="68">
        <v>32.459521973785698</v>
      </c>
      <c r="K1396" s="71">
        <v>0</v>
      </c>
      <c r="L1396" s="68">
        <v>4.0092521202775604</v>
      </c>
    </row>
    <row r="1397" spans="1:12" x14ac:dyDescent="0.2">
      <c r="A1397" s="72" t="s">
        <v>2986</v>
      </c>
      <c r="B1397" s="66" t="s">
        <v>2987</v>
      </c>
      <c r="C1397" s="67">
        <v>13</v>
      </c>
      <c r="D1397" s="67" t="s">
        <v>334</v>
      </c>
      <c r="E1397" s="71">
        <v>0.121197947292457</v>
      </c>
      <c r="F1397" s="68">
        <v>26.7540478026214</v>
      </c>
      <c r="G1397" s="71">
        <v>0.25</v>
      </c>
      <c r="H1397" s="68">
        <v>75.481881264456405</v>
      </c>
      <c r="I1397" s="71">
        <v>0</v>
      </c>
      <c r="J1397" s="68">
        <v>32.459521973785698</v>
      </c>
      <c r="K1397" s="71">
        <v>0.113593841877372</v>
      </c>
      <c r="L1397" s="68">
        <v>26.407093292212799</v>
      </c>
    </row>
    <row r="1398" spans="1:12" x14ac:dyDescent="0.2">
      <c r="A1398" s="72" t="s">
        <v>2988</v>
      </c>
      <c r="B1398" s="66" t="s">
        <v>2989</v>
      </c>
      <c r="C1398" s="67">
        <v>13</v>
      </c>
      <c r="D1398" s="67" t="s">
        <v>334</v>
      </c>
      <c r="E1398" s="71">
        <v>9.3134048472790498E-2</v>
      </c>
      <c r="F1398" s="68">
        <v>16.692367000771</v>
      </c>
      <c r="G1398" s="71">
        <v>0.25</v>
      </c>
      <c r="H1398" s="68">
        <v>75.481881264456405</v>
      </c>
      <c r="I1398" s="71">
        <v>1.38634422806432E-6</v>
      </c>
      <c r="J1398" s="68">
        <v>42.367000771009998</v>
      </c>
      <c r="K1398" s="71">
        <v>2.9400759074143398E-2</v>
      </c>
      <c r="L1398" s="68">
        <v>14.070932922128</v>
      </c>
    </row>
    <row r="1399" spans="1:12" x14ac:dyDescent="0.2">
      <c r="A1399" s="72" t="s">
        <v>2990</v>
      </c>
      <c r="B1399" s="66" t="s">
        <v>2991</v>
      </c>
      <c r="C1399" s="67">
        <v>13</v>
      </c>
      <c r="D1399" s="67" t="s">
        <v>334</v>
      </c>
      <c r="E1399" s="71">
        <v>0.103964096572486</v>
      </c>
      <c r="F1399" s="68">
        <v>20.778720123361602</v>
      </c>
      <c r="G1399" s="71">
        <v>0.25746630040237301</v>
      </c>
      <c r="H1399" s="68">
        <v>79.722436391673099</v>
      </c>
      <c r="I1399" s="71">
        <v>5.3089591175351003E-2</v>
      </c>
      <c r="J1399" s="68">
        <v>91.017733230532002</v>
      </c>
      <c r="K1399" s="71">
        <v>1.33639813973379E-3</v>
      </c>
      <c r="L1399" s="68">
        <v>5.5898226676946798</v>
      </c>
    </row>
    <row r="1400" spans="1:12" x14ac:dyDescent="0.2">
      <c r="A1400" s="72" t="s">
        <v>2992</v>
      </c>
      <c r="B1400" s="66" t="s">
        <v>2993</v>
      </c>
      <c r="C1400" s="67">
        <v>13</v>
      </c>
      <c r="D1400" s="67" t="s">
        <v>334</v>
      </c>
      <c r="E1400" s="71">
        <v>8.3778799379911298E-2</v>
      </c>
      <c r="F1400" s="68">
        <v>11.8350038550501</v>
      </c>
      <c r="G1400" s="71">
        <v>0.25</v>
      </c>
      <c r="H1400" s="68">
        <v>75.481881264456405</v>
      </c>
      <c r="I1400" s="71">
        <v>0</v>
      </c>
      <c r="J1400" s="68">
        <v>32.459521973785698</v>
      </c>
      <c r="K1400" s="71">
        <v>1.33639813973379E-3</v>
      </c>
      <c r="L1400" s="68">
        <v>5.5898226676946798</v>
      </c>
    </row>
    <row r="1401" spans="1:12" x14ac:dyDescent="0.2">
      <c r="A1401" s="72" t="s">
        <v>2994</v>
      </c>
      <c r="B1401" s="66" t="s">
        <v>2995</v>
      </c>
      <c r="C1401" s="67">
        <v>13</v>
      </c>
      <c r="D1401" s="67" t="s">
        <v>334</v>
      </c>
      <c r="E1401" s="71">
        <v>0.32178561985095799</v>
      </c>
      <c r="F1401" s="68">
        <v>73.284502698535107</v>
      </c>
      <c r="G1401" s="71">
        <v>0.25327539523102399</v>
      </c>
      <c r="H1401" s="68">
        <v>77.987663839629903</v>
      </c>
      <c r="I1401" s="71">
        <v>4.0725793927562598E-4</v>
      </c>
      <c r="J1401" s="68">
        <v>74.055512721665394</v>
      </c>
      <c r="K1401" s="71">
        <v>0.71167420638257295</v>
      </c>
      <c r="L1401" s="68">
        <v>78.026214340786396</v>
      </c>
    </row>
    <row r="1402" spans="1:12" x14ac:dyDescent="0.2">
      <c r="A1402" s="72" t="s">
        <v>2996</v>
      </c>
      <c r="B1402" s="66" t="s">
        <v>2997</v>
      </c>
      <c r="C1402" s="67">
        <v>13</v>
      </c>
      <c r="D1402" s="67" t="s">
        <v>334</v>
      </c>
      <c r="E1402" s="71">
        <v>0.283193172284745</v>
      </c>
      <c r="F1402" s="68">
        <v>64.649190439475703</v>
      </c>
      <c r="G1402" s="71">
        <v>0.25</v>
      </c>
      <c r="H1402" s="68">
        <v>75.481881264456405</v>
      </c>
      <c r="I1402" s="71">
        <v>6.40281248512413E-3</v>
      </c>
      <c r="J1402" s="68">
        <v>83.230531996916</v>
      </c>
      <c r="K1402" s="71">
        <v>0.59317670436910996</v>
      </c>
      <c r="L1402" s="68">
        <v>69.352351580570499</v>
      </c>
    </row>
    <row r="1403" spans="1:12" x14ac:dyDescent="0.2">
      <c r="A1403" s="72" t="s">
        <v>1334</v>
      </c>
      <c r="B1403" s="66" t="s">
        <v>2998</v>
      </c>
      <c r="C1403" s="67">
        <v>13</v>
      </c>
      <c r="D1403" s="67" t="s">
        <v>334</v>
      </c>
      <c r="E1403" s="71">
        <v>0.34842118900722502</v>
      </c>
      <c r="F1403" s="68">
        <v>79.375481881264406</v>
      </c>
      <c r="G1403" s="71">
        <v>0.25</v>
      </c>
      <c r="H1403" s="68">
        <v>75.481881264456405</v>
      </c>
      <c r="I1403" s="71">
        <v>6.5851350833055097E-6</v>
      </c>
      <c r="J1403" s="68">
        <v>52.004626060138797</v>
      </c>
      <c r="K1403" s="71">
        <v>0.795256981886591</v>
      </c>
      <c r="L1403" s="68">
        <v>84.271395528141895</v>
      </c>
    </row>
    <row r="1404" spans="1:12" x14ac:dyDescent="0.2">
      <c r="A1404" s="72" t="s">
        <v>1500</v>
      </c>
      <c r="B1404" s="66" t="s">
        <v>2999</v>
      </c>
      <c r="C1404" s="67">
        <v>13</v>
      </c>
      <c r="D1404" s="67" t="s">
        <v>334</v>
      </c>
      <c r="E1404" s="71">
        <v>0.35236329820009998</v>
      </c>
      <c r="F1404" s="68">
        <v>80.1850424055513</v>
      </c>
      <c r="G1404" s="71">
        <v>0.25</v>
      </c>
      <c r="H1404" s="68">
        <v>75.481881264456405</v>
      </c>
      <c r="I1404" s="71">
        <v>0</v>
      </c>
      <c r="J1404" s="68">
        <v>32.459521973785698</v>
      </c>
      <c r="K1404" s="71">
        <v>0.80708989460030101</v>
      </c>
      <c r="L1404" s="68">
        <v>84.965304548959097</v>
      </c>
    </row>
    <row r="1405" spans="1:12" x14ac:dyDescent="0.2">
      <c r="A1405" s="72" t="s">
        <v>3000</v>
      </c>
      <c r="B1405" s="66" t="s">
        <v>3001</v>
      </c>
      <c r="C1405" s="67">
        <v>13</v>
      </c>
      <c r="D1405" s="67" t="s">
        <v>334</v>
      </c>
      <c r="E1405" s="71">
        <v>0.32361250380284701</v>
      </c>
      <c r="F1405" s="68">
        <v>73.631457208943701</v>
      </c>
      <c r="G1405" s="71">
        <v>0.25</v>
      </c>
      <c r="H1405" s="68">
        <v>75.481881264456405</v>
      </c>
      <c r="I1405" s="71">
        <v>3.1885917245479298E-6</v>
      </c>
      <c r="J1405" s="68">
        <v>46.8003084040093</v>
      </c>
      <c r="K1405" s="71">
        <v>0.72083432281681503</v>
      </c>
      <c r="L1405" s="68">
        <v>78.797224363916698</v>
      </c>
    </row>
    <row r="1406" spans="1:12" x14ac:dyDescent="0.2">
      <c r="A1406" s="72" t="s">
        <v>3002</v>
      </c>
      <c r="B1406" s="66" t="s">
        <v>3003</v>
      </c>
      <c r="C1406" s="67">
        <v>13</v>
      </c>
      <c r="D1406" s="67" t="s">
        <v>334</v>
      </c>
      <c r="E1406" s="71">
        <v>0.41024758858770399</v>
      </c>
      <c r="F1406" s="68">
        <v>93.947571318427094</v>
      </c>
      <c r="G1406" s="71">
        <v>0.25</v>
      </c>
      <c r="H1406" s="68">
        <v>75.481881264456405</v>
      </c>
      <c r="I1406" s="71">
        <v>0</v>
      </c>
      <c r="J1406" s="68">
        <v>32.459521973785698</v>
      </c>
      <c r="K1406" s="71">
        <v>0.98074276576311104</v>
      </c>
      <c r="L1406" s="68">
        <v>98.188126445643803</v>
      </c>
    </row>
    <row r="1407" spans="1:12" x14ac:dyDescent="0.2">
      <c r="A1407" s="72" t="s">
        <v>3004</v>
      </c>
      <c r="B1407" s="66" t="s">
        <v>3005</v>
      </c>
      <c r="C1407" s="67">
        <v>13</v>
      </c>
      <c r="D1407" s="67" t="s">
        <v>334</v>
      </c>
      <c r="E1407" s="71">
        <v>0.31973202688233299</v>
      </c>
      <c r="F1407" s="68">
        <v>72.629144178874299</v>
      </c>
      <c r="G1407" s="71">
        <v>0.25</v>
      </c>
      <c r="H1407" s="68">
        <v>75.481881264456405</v>
      </c>
      <c r="I1407" s="71">
        <v>0</v>
      </c>
      <c r="J1407" s="68">
        <v>32.459521973785698</v>
      </c>
      <c r="K1407" s="71">
        <v>0.70919608064700002</v>
      </c>
      <c r="L1407" s="68">
        <v>77.833461835003902</v>
      </c>
    </row>
    <row r="1408" spans="1:12" x14ac:dyDescent="0.2">
      <c r="A1408" s="72" t="s">
        <v>3006</v>
      </c>
      <c r="B1408" s="66" t="s">
        <v>3007</v>
      </c>
      <c r="C1408" s="67">
        <v>13</v>
      </c>
      <c r="D1408" s="67" t="s">
        <v>334</v>
      </c>
      <c r="E1408" s="71">
        <v>0.36247923690879602</v>
      </c>
      <c r="F1408" s="68">
        <v>82.883577486507306</v>
      </c>
      <c r="G1408" s="71">
        <v>0.25</v>
      </c>
      <c r="H1408" s="68">
        <v>75.481881264456405</v>
      </c>
      <c r="I1408" s="71">
        <v>0</v>
      </c>
      <c r="J1408" s="68">
        <v>32.459521973785698</v>
      </c>
      <c r="K1408" s="71">
        <v>0.83743771072638895</v>
      </c>
      <c r="L1408" s="68">
        <v>87.432536622976102</v>
      </c>
    </row>
    <row r="1409" spans="1:12" x14ac:dyDescent="0.2">
      <c r="A1409" s="72" t="s">
        <v>3008</v>
      </c>
      <c r="B1409" s="66" t="s">
        <v>3009</v>
      </c>
      <c r="C1409" s="67">
        <v>13</v>
      </c>
      <c r="D1409" s="67" t="s">
        <v>334</v>
      </c>
      <c r="E1409" s="71">
        <v>0.402488760474494</v>
      </c>
      <c r="F1409" s="68">
        <v>92.559753276792605</v>
      </c>
      <c r="G1409" s="71">
        <v>0.25</v>
      </c>
      <c r="H1409" s="68">
        <v>75.481881264456405</v>
      </c>
      <c r="I1409" s="71">
        <v>0</v>
      </c>
      <c r="J1409" s="68">
        <v>32.459521973785698</v>
      </c>
      <c r="K1409" s="71">
        <v>0.95746628142348</v>
      </c>
      <c r="L1409" s="68">
        <v>96.299151888974507</v>
      </c>
    </row>
    <row r="1410" spans="1:12" x14ac:dyDescent="0.2">
      <c r="A1410" s="72" t="s">
        <v>3010</v>
      </c>
      <c r="B1410" s="66" t="s">
        <v>3011</v>
      </c>
      <c r="C1410" s="67">
        <v>13</v>
      </c>
      <c r="D1410" s="67" t="s">
        <v>334</v>
      </c>
      <c r="E1410" s="71">
        <v>0.38811283184391299</v>
      </c>
      <c r="F1410" s="68">
        <v>88.897455666923705</v>
      </c>
      <c r="G1410" s="71">
        <v>0.25</v>
      </c>
      <c r="H1410" s="68">
        <v>75.481881264456405</v>
      </c>
      <c r="I1410" s="71">
        <v>0</v>
      </c>
      <c r="J1410" s="68">
        <v>32.459521973785698</v>
      </c>
      <c r="K1410" s="71">
        <v>0.91433849553173796</v>
      </c>
      <c r="L1410" s="68">
        <v>93.5235158057055</v>
      </c>
    </row>
    <row r="1411" spans="1:12" x14ac:dyDescent="0.2">
      <c r="A1411" s="72" t="s">
        <v>3012</v>
      </c>
      <c r="B1411" s="66" t="s">
        <v>3013</v>
      </c>
      <c r="C1411" s="67">
        <v>13</v>
      </c>
      <c r="D1411" s="67" t="s">
        <v>334</v>
      </c>
      <c r="E1411" s="71">
        <v>0.45106432204300301</v>
      </c>
      <c r="F1411" s="68">
        <v>97.455666923669995</v>
      </c>
      <c r="G1411" s="71">
        <v>0.47301681059866701</v>
      </c>
      <c r="H1411" s="68">
        <v>96.337702390131099</v>
      </c>
      <c r="I1411" s="71">
        <v>0</v>
      </c>
      <c r="J1411" s="68">
        <v>32.459521973785698</v>
      </c>
      <c r="K1411" s="71">
        <v>0.88017615553034201</v>
      </c>
      <c r="L1411" s="68">
        <v>90.632228218966802</v>
      </c>
    </row>
    <row r="1412" spans="1:12" x14ac:dyDescent="0.2">
      <c r="A1412" s="72" t="s">
        <v>3014</v>
      </c>
      <c r="B1412" s="66" t="s">
        <v>3015</v>
      </c>
      <c r="C1412" s="67">
        <v>13</v>
      </c>
      <c r="D1412" s="67" t="s">
        <v>334</v>
      </c>
      <c r="E1412" s="71">
        <v>0.33291991745107702</v>
      </c>
      <c r="F1412" s="68">
        <v>76.407093292212807</v>
      </c>
      <c r="G1412" s="71">
        <v>0.27838675866887902</v>
      </c>
      <c r="H1412" s="68">
        <v>85.119506553585197</v>
      </c>
      <c r="I1412" s="71">
        <v>1.82212605921608E-3</v>
      </c>
      <c r="J1412" s="68">
        <v>78.989976869699305</v>
      </c>
      <c r="K1412" s="71">
        <v>0.71855086762513698</v>
      </c>
      <c r="L1412" s="68">
        <v>78.720123361603697</v>
      </c>
    </row>
    <row r="1413" spans="1:12" x14ac:dyDescent="0.2">
      <c r="A1413" s="72" t="s">
        <v>3016</v>
      </c>
      <c r="B1413" s="66" t="s">
        <v>3017</v>
      </c>
      <c r="C1413" s="67">
        <v>13</v>
      </c>
      <c r="D1413" s="67" t="s">
        <v>334</v>
      </c>
      <c r="E1413" s="71">
        <v>0.183778308433271</v>
      </c>
      <c r="F1413" s="68">
        <v>41.287586738627603</v>
      </c>
      <c r="G1413" s="71">
        <v>0.51544684607089597</v>
      </c>
      <c r="H1413" s="68">
        <v>96.8774094063223</v>
      </c>
      <c r="I1413" s="71">
        <v>0</v>
      </c>
      <c r="J1413" s="68">
        <v>32.459521973785698</v>
      </c>
      <c r="K1413" s="71">
        <v>3.5888079228917902E-2</v>
      </c>
      <c r="L1413" s="68">
        <v>15.188897455666901</v>
      </c>
    </row>
    <row r="1414" spans="1:12" x14ac:dyDescent="0.2">
      <c r="A1414" s="72" t="s">
        <v>3018</v>
      </c>
      <c r="B1414" s="66" t="s">
        <v>3019</v>
      </c>
      <c r="C1414" s="67">
        <v>13</v>
      </c>
      <c r="D1414" s="67" t="s">
        <v>334</v>
      </c>
      <c r="E1414" s="71">
        <v>0.331436268308829</v>
      </c>
      <c r="F1414" s="68">
        <v>75.905936777178098</v>
      </c>
      <c r="G1414" s="71">
        <v>0.25</v>
      </c>
      <c r="H1414" s="68">
        <v>75.481881264456405</v>
      </c>
      <c r="I1414" s="71">
        <v>3.3272261473543598E-6</v>
      </c>
      <c r="J1414" s="68">
        <v>47.224363916730901</v>
      </c>
      <c r="K1414" s="71">
        <v>0.74430547770033995</v>
      </c>
      <c r="L1414" s="68">
        <v>80.917501927525095</v>
      </c>
    </row>
    <row r="1415" spans="1:12" x14ac:dyDescent="0.2">
      <c r="A1415" s="72" t="s">
        <v>3020</v>
      </c>
      <c r="B1415" s="66" t="s">
        <v>3021</v>
      </c>
      <c r="C1415" s="67">
        <v>13</v>
      </c>
      <c r="D1415" s="67" t="s">
        <v>334</v>
      </c>
      <c r="E1415" s="71">
        <v>0.382832891955601</v>
      </c>
      <c r="F1415" s="68">
        <v>87.818041634541203</v>
      </c>
      <c r="G1415" s="71">
        <v>0.25</v>
      </c>
      <c r="H1415" s="68">
        <v>75.481881264456405</v>
      </c>
      <c r="I1415" s="71">
        <v>2.2874679763061198E-6</v>
      </c>
      <c r="J1415" s="68">
        <v>44.333076329992302</v>
      </c>
      <c r="K1415" s="71">
        <v>0.89849638839882695</v>
      </c>
      <c r="L1415" s="68">
        <v>92.482652274479605</v>
      </c>
    </row>
    <row r="1416" spans="1:12" x14ac:dyDescent="0.2">
      <c r="A1416" s="72" t="s">
        <v>3022</v>
      </c>
      <c r="B1416" s="66" t="s">
        <v>3023</v>
      </c>
      <c r="C1416" s="67">
        <v>13</v>
      </c>
      <c r="D1416" s="67" t="s">
        <v>334</v>
      </c>
      <c r="E1416" s="71">
        <v>0.34938336535939102</v>
      </c>
      <c r="F1416" s="68">
        <v>79.722436391673099</v>
      </c>
      <c r="G1416" s="71">
        <v>0.25</v>
      </c>
      <c r="H1416" s="68">
        <v>75.481881264456405</v>
      </c>
      <c r="I1416" s="71">
        <v>2.5647368219189901E-5</v>
      </c>
      <c r="J1416" s="68">
        <v>60.1002313030069</v>
      </c>
      <c r="K1416" s="71">
        <v>0.79812444870995303</v>
      </c>
      <c r="L1416" s="68">
        <v>84.618350038550503</v>
      </c>
    </row>
    <row r="1417" spans="1:12" x14ac:dyDescent="0.2">
      <c r="A1417" s="72" t="s">
        <v>3024</v>
      </c>
      <c r="B1417" s="66" t="s">
        <v>3025</v>
      </c>
      <c r="C1417" s="67">
        <v>13</v>
      </c>
      <c r="D1417" s="67" t="s">
        <v>334</v>
      </c>
      <c r="E1417" s="71">
        <v>0.38464035604692498</v>
      </c>
      <c r="F1417" s="68">
        <v>88.203546646106403</v>
      </c>
      <c r="G1417" s="71">
        <v>0.27354871708788697</v>
      </c>
      <c r="H1417" s="68">
        <v>84.232845026985302</v>
      </c>
      <c r="I1417" s="71">
        <v>1.5249786508707499E-6</v>
      </c>
      <c r="J1417" s="68">
        <v>42.675404780262099</v>
      </c>
      <c r="K1417" s="71">
        <v>0.880370826074237</v>
      </c>
      <c r="L1417" s="68">
        <v>90.670778720123394</v>
      </c>
    </row>
    <row r="1418" spans="1:12" x14ac:dyDescent="0.2">
      <c r="A1418" s="72" t="s">
        <v>3026</v>
      </c>
      <c r="B1418" s="66" t="s">
        <v>3027</v>
      </c>
      <c r="C1418" s="67">
        <v>13</v>
      </c>
      <c r="D1418" s="67" t="s">
        <v>334</v>
      </c>
      <c r="E1418" s="71">
        <v>0.28786410234015403</v>
      </c>
      <c r="F1418" s="68">
        <v>65.073245952197396</v>
      </c>
      <c r="G1418" s="71">
        <v>0.25</v>
      </c>
      <c r="H1418" s="68">
        <v>75.481881264456405</v>
      </c>
      <c r="I1418" s="71">
        <v>6.5851350833055097E-6</v>
      </c>
      <c r="J1418" s="68">
        <v>52.004626060138797</v>
      </c>
      <c r="K1418" s="71">
        <v>0.61358572188537797</v>
      </c>
      <c r="L1418" s="68">
        <v>70.508866615266001</v>
      </c>
    </row>
    <row r="1419" spans="1:12" x14ac:dyDescent="0.2">
      <c r="A1419" s="72" t="s">
        <v>3028</v>
      </c>
      <c r="B1419" s="66" t="s">
        <v>3029</v>
      </c>
      <c r="C1419" s="67">
        <v>13</v>
      </c>
      <c r="D1419" s="67" t="s">
        <v>334</v>
      </c>
      <c r="E1419" s="71">
        <v>0.32578402440913201</v>
      </c>
      <c r="F1419" s="68">
        <v>74.171164225134902</v>
      </c>
      <c r="G1419" s="71">
        <v>0.25</v>
      </c>
      <c r="H1419" s="68">
        <v>75.481881264456405</v>
      </c>
      <c r="I1419" s="71">
        <v>3.0430255806011802E-5</v>
      </c>
      <c r="J1419" s="68">
        <v>61.526599845798003</v>
      </c>
      <c r="K1419" s="71">
        <v>0.72732164297158997</v>
      </c>
      <c r="L1419" s="68">
        <v>79.452582883577506</v>
      </c>
    </row>
    <row r="1420" spans="1:12" x14ac:dyDescent="0.2">
      <c r="A1420" s="72" t="s">
        <v>3030</v>
      </c>
      <c r="B1420" s="66" t="s">
        <v>3031</v>
      </c>
      <c r="C1420" s="67">
        <v>13</v>
      </c>
      <c r="D1420" s="67" t="s">
        <v>334</v>
      </c>
      <c r="E1420" s="71">
        <v>0.28423263629231499</v>
      </c>
      <c r="F1420" s="68">
        <v>64.764841942945296</v>
      </c>
      <c r="G1420" s="71">
        <v>0.25109179841034202</v>
      </c>
      <c r="H1420" s="68">
        <v>76.715497301464893</v>
      </c>
      <c r="I1420" s="71">
        <v>4.7971838830720398E-5</v>
      </c>
      <c r="J1420" s="68">
        <v>64.610639938319196</v>
      </c>
      <c r="K1420" s="71">
        <v>0.60155813862777396</v>
      </c>
      <c r="L1420" s="68">
        <v>69.853508095605207</v>
      </c>
    </row>
    <row r="1421" spans="1:12" x14ac:dyDescent="0.2">
      <c r="A1421" s="72" t="s">
        <v>3032</v>
      </c>
      <c r="B1421" s="66" t="s">
        <v>3033</v>
      </c>
      <c r="C1421" s="67">
        <v>13</v>
      </c>
      <c r="D1421" s="67" t="s">
        <v>334</v>
      </c>
      <c r="E1421" s="71">
        <v>0.30261922049178602</v>
      </c>
      <c r="F1421" s="68">
        <v>68.581341557440197</v>
      </c>
      <c r="G1421" s="71">
        <v>0.25</v>
      </c>
      <c r="H1421" s="68">
        <v>75.481881264456405</v>
      </c>
      <c r="I1421" s="71">
        <v>2.42610239911256E-6</v>
      </c>
      <c r="J1421" s="68">
        <v>44.834232845027003</v>
      </c>
      <c r="K1421" s="71">
        <v>0.65785523537295998</v>
      </c>
      <c r="L1421" s="68">
        <v>73.785659213569801</v>
      </c>
    </row>
    <row r="1422" spans="1:12" x14ac:dyDescent="0.2">
      <c r="A1422" s="72" t="s">
        <v>3034</v>
      </c>
      <c r="B1422" s="66" t="s">
        <v>3035</v>
      </c>
      <c r="C1422" s="67">
        <v>13</v>
      </c>
      <c r="D1422" s="67" t="s">
        <v>334</v>
      </c>
      <c r="E1422" s="71">
        <v>0.288873854528369</v>
      </c>
      <c r="F1422" s="68">
        <v>65.381649961449497</v>
      </c>
      <c r="G1422" s="71">
        <v>0.25</v>
      </c>
      <c r="H1422" s="68">
        <v>75.481881264456405</v>
      </c>
      <c r="I1422" s="71">
        <v>0</v>
      </c>
      <c r="J1422" s="68">
        <v>32.459521973785698</v>
      </c>
      <c r="K1422" s="71">
        <v>0.616621563585107</v>
      </c>
      <c r="L1422" s="68">
        <v>70.778720123361595</v>
      </c>
    </row>
    <row r="1423" spans="1:12" x14ac:dyDescent="0.2">
      <c r="A1423" s="72" t="s">
        <v>3036</v>
      </c>
      <c r="B1423" s="66" t="s">
        <v>3037</v>
      </c>
      <c r="C1423" s="67">
        <v>13</v>
      </c>
      <c r="D1423" s="67" t="s">
        <v>334</v>
      </c>
      <c r="E1423" s="71">
        <v>0.255251873400066</v>
      </c>
      <c r="F1423" s="68">
        <v>58.018504240555103</v>
      </c>
      <c r="G1423" s="71">
        <v>0.25318725099601602</v>
      </c>
      <c r="H1423" s="68">
        <v>77.833461835003902</v>
      </c>
      <c r="I1423" s="71">
        <v>3.2793972714861402E-4</v>
      </c>
      <c r="J1423" s="68">
        <v>72.976098689283006</v>
      </c>
      <c r="K1423" s="71">
        <v>0.51224042947703197</v>
      </c>
      <c r="L1423" s="68">
        <v>62.567463377023898</v>
      </c>
    </row>
    <row r="1424" spans="1:12" x14ac:dyDescent="0.2">
      <c r="A1424" s="72" t="s">
        <v>3038</v>
      </c>
      <c r="B1424" s="66" t="s">
        <v>3039</v>
      </c>
      <c r="C1424" s="67">
        <v>13</v>
      </c>
      <c r="D1424" s="67" t="s">
        <v>334</v>
      </c>
      <c r="E1424" s="71">
        <v>0.230153226815387</v>
      </c>
      <c r="F1424" s="68">
        <v>52.274479568234398</v>
      </c>
      <c r="G1424" s="71">
        <v>0.31709639503190901</v>
      </c>
      <c r="H1424" s="68">
        <v>90.208172706245193</v>
      </c>
      <c r="I1424" s="71">
        <v>2.06593591946427E-2</v>
      </c>
      <c r="J1424" s="68">
        <v>87.933693138010796</v>
      </c>
      <c r="K1424" s="71">
        <v>0.35270392621961</v>
      </c>
      <c r="L1424" s="68">
        <v>48.843484965304597</v>
      </c>
    </row>
    <row r="1425" spans="1:12" x14ac:dyDescent="0.2">
      <c r="A1425" s="72" t="s">
        <v>3040</v>
      </c>
      <c r="B1425" s="66" t="s">
        <v>3041</v>
      </c>
      <c r="C1425" s="67">
        <v>13</v>
      </c>
      <c r="D1425" s="67" t="s">
        <v>334</v>
      </c>
      <c r="E1425" s="71">
        <v>0.18099540720762</v>
      </c>
      <c r="F1425" s="68">
        <v>40.863531225905902</v>
      </c>
      <c r="G1425" s="71">
        <v>0.25</v>
      </c>
      <c r="H1425" s="68">
        <v>75.481881264456405</v>
      </c>
      <c r="I1425" s="71">
        <v>4.5749359526122498E-6</v>
      </c>
      <c r="J1425" s="68">
        <v>49.383191981495798</v>
      </c>
      <c r="K1425" s="71">
        <v>0.29298164668690602</v>
      </c>
      <c r="L1425" s="68">
        <v>43.1380107941403</v>
      </c>
    </row>
    <row r="1426" spans="1:12" x14ac:dyDescent="0.2">
      <c r="A1426" s="72" t="s">
        <v>3042</v>
      </c>
      <c r="B1426" s="66" t="s">
        <v>3043</v>
      </c>
      <c r="C1426" s="67">
        <v>13</v>
      </c>
      <c r="D1426" s="67" t="s">
        <v>334</v>
      </c>
      <c r="E1426" s="71">
        <v>0.15110131402440199</v>
      </c>
      <c r="F1426" s="68">
        <v>34.656900539707003</v>
      </c>
      <c r="G1426" s="71">
        <v>0.25</v>
      </c>
      <c r="H1426" s="68">
        <v>75.481881264456405</v>
      </c>
      <c r="I1426" s="71">
        <v>3.0499573017414999E-6</v>
      </c>
      <c r="J1426" s="68">
        <v>46.414803392444099</v>
      </c>
      <c r="K1426" s="71">
        <v>0.20330089211590299</v>
      </c>
      <c r="L1426" s="68">
        <v>36.198920585967599</v>
      </c>
    </row>
    <row r="1427" spans="1:12" x14ac:dyDescent="0.2">
      <c r="A1427" s="72" t="s">
        <v>3044</v>
      </c>
      <c r="B1427" s="66" t="s">
        <v>3045</v>
      </c>
      <c r="C1427" s="67">
        <v>13</v>
      </c>
      <c r="D1427" s="67" t="s">
        <v>334</v>
      </c>
      <c r="E1427" s="71">
        <v>9.2694589917867498E-2</v>
      </c>
      <c r="F1427" s="68">
        <v>16.4610639938319</v>
      </c>
      <c r="G1427" s="71">
        <v>0.25</v>
      </c>
      <c r="H1427" s="68">
        <v>75.481881264456405</v>
      </c>
      <c r="I1427" s="71">
        <v>1.9408819192900402E-5</v>
      </c>
      <c r="J1427" s="68">
        <v>58.018504240555103</v>
      </c>
      <c r="K1427" s="71">
        <v>2.8064360934409598E-2</v>
      </c>
      <c r="L1427" s="68">
        <v>13.608326908249801</v>
      </c>
    </row>
    <row r="1428" spans="1:12" x14ac:dyDescent="0.2">
      <c r="A1428" s="72" t="s">
        <v>3046</v>
      </c>
      <c r="B1428" s="66" t="s">
        <v>3047</v>
      </c>
      <c r="C1428" s="67">
        <v>13</v>
      </c>
      <c r="D1428" s="67" t="s">
        <v>334</v>
      </c>
      <c r="E1428" s="71">
        <v>0.13099389450193</v>
      </c>
      <c r="F1428" s="68">
        <v>29.606784888203499</v>
      </c>
      <c r="G1428" s="71">
        <v>0.25</v>
      </c>
      <c r="H1428" s="68">
        <v>75.481881264456405</v>
      </c>
      <c r="I1428" s="71">
        <v>1.3378221800820701E-5</v>
      </c>
      <c r="J1428" s="68">
        <v>56.129529683885899</v>
      </c>
      <c r="K1428" s="71">
        <v>0.14296830528398799</v>
      </c>
      <c r="L1428" s="68">
        <v>30.0693909020817</v>
      </c>
    </row>
    <row r="1429" spans="1:12" x14ac:dyDescent="0.2">
      <c r="A1429" s="72" t="s">
        <v>3048</v>
      </c>
      <c r="B1429" s="66" t="s">
        <v>3049</v>
      </c>
      <c r="C1429" s="67">
        <v>13</v>
      </c>
      <c r="D1429" s="67" t="s">
        <v>334</v>
      </c>
      <c r="E1429" s="71">
        <v>0.13987525487854499</v>
      </c>
      <c r="F1429" s="68">
        <v>32.266769468003098</v>
      </c>
      <c r="G1429" s="71">
        <v>0.41158616473054299</v>
      </c>
      <c r="H1429" s="68">
        <v>94.988434849653004</v>
      </c>
      <c r="I1429" s="71">
        <v>2.1211066689384101E-5</v>
      </c>
      <c r="J1429" s="68">
        <v>58.866615265998497</v>
      </c>
      <c r="K1429" s="71">
        <v>8.0183888384027496E-3</v>
      </c>
      <c r="L1429" s="68">
        <v>8.9437162683114906</v>
      </c>
    </row>
    <row r="1430" spans="1:12" x14ac:dyDescent="0.2">
      <c r="A1430" s="72" t="s">
        <v>3050</v>
      </c>
      <c r="B1430" s="66" t="s">
        <v>3051</v>
      </c>
      <c r="C1430" s="67">
        <v>13</v>
      </c>
      <c r="D1430" s="67" t="s">
        <v>334</v>
      </c>
      <c r="E1430" s="71">
        <v>0.148169095654164</v>
      </c>
      <c r="F1430" s="68">
        <v>33.770239013107201</v>
      </c>
      <c r="G1430" s="71">
        <v>0.25</v>
      </c>
      <c r="H1430" s="68">
        <v>75.481881264456405</v>
      </c>
      <c r="I1430" s="71">
        <v>3.4658605701607902E-6</v>
      </c>
      <c r="J1430" s="68">
        <v>47.455666923670002</v>
      </c>
      <c r="K1430" s="71">
        <v>0.19450382110192199</v>
      </c>
      <c r="L1430" s="68">
        <v>35.466461063993798</v>
      </c>
    </row>
    <row r="1431" spans="1:12" x14ac:dyDescent="0.2">
      <c r="A1431" s="72" t="s">
        <v>3052</v>
      </c>
      <c r="B1431" s="66" t="s">
        <v>3053</v>
      </c>
      <c r="C1431" s="67">
        <v>13</v>
      </c>
      <c r="D1431" s="67" t="s">
        <v>334</v>
      </c>
      <c r="E1431" s="71">
        <v>0.15949179070643299</v>
      </c>
      <c r="F1431" s="68">
        <v>36.314572089437199</v>
      </c>
      <c r="G1431" s="71">
        <v>0.24999999979603599</v>
      </c>
      <c r="H1431" s="68">
        <v>37.085582112567501</v>
      </c>
      <c r="I1431" s="71">
        <v>3.8817638385800898E-6</v>
      </c>
      <c r="J1431" s="68">
        <v>48.265227447956804</v>
      </c>
      <c r="K1431" s="71">
        <v>0.22847149055942301</v>
      </c>
      <c r="L1431" s="68">
        <v>37.972243639167303</v>
      </c>
    </row>
    <row r="1432" spans="1:12" x14ac:dyDescent="0.2">
      <c r="A1432" s="72" t="s">
        <v>3054</v>
      </c>
      <c r="B1432" s="66" t="s">
        <v>3055</v>
      </c>
      <c r="C1432" s="67">
        <v>13</v>
      </c>
      <c r="D1432" s="67" t="s">
        <v>334</v>
      </c>
      <c r="E1432" s="71">
        <v>0.19252244503781701</v>
      </c>
      <c r="F1432" s="68">
        <v>43.0994602929838</v>
      </c>
      <c r="G1432" s="71">
        <v>0.25984167526709401</v>
      </c>
      <c r="H1432" s="68">
        <v>80.377794911333893</v>
      </c>
      <c r="I1432" s="71">
        <v>1.52208513049478E-2</v>
      </c>
      <c r="J1432" s="68">
        <v>86.8157286044719</v>
      </c>
      <c r="K1432" s="71">
        <v>0.30250480854140999</v>
      </c>
      <c r="L1432" s="68">
        <v>43.831919814957601</v>
      </c>
    </row>
    <row r="1433" spans="1:12" x14ac:dyDescent="0.2">
      <c r="A1433" s="72" t="s">
        <v>3056</v>
      </c>
      <c r="B1433" s="66" t="s">
        <v>3057</v>
      </c>
      <c r="C1433" s="67">
        <v>13</v>
      </c>
      <c r="D1433" s="67" t="s">
        <v>334</v>
      </c>
      <c r="E1433" s="71">
        <v>0.207053935717358</v>
      </c>
      <c r="F1433" s="68">
        <v>46.8003084040093</v>
      </c>
      <c r="G1433" s="71">
        <v>0.25268542390834903</v>
      </c>
      <c r="H1433" s="68">
        <v>77.679259830377802</v>
      </c>
      <c r="I1433" s="71">
        <v>3.1969097899163198E-4</v>
      </c>
      <c r="J1433" s="68">
        <v>72.898997686969906</v>
      </c>
      <c r="K1433" s="71">
        <v>0.36815669226473202</v>
      </c>
      <c r="L1433" s="68">
        <v>50.539707016191201</v>
      </c>
    </row>
    <row r="1434" spans="1:12" x14ac:dyDescent="0.2">
      <c r="A1434" s="72" t="s">
        <v>3058</v>
      </c>
      <c r="B1434" s="66" t="s">
        <v>3059</v>
      </c>
      <c r="C1434" s="67">
        <v>13</v>
      </c>
      <c r="D1434" s="67" t="s">
        <v>334</v>
      </c>
      <c r="E1434" s="71">
        <v>0.204460486907418</v>
      </c>
      <c r="F1434" s="68">
        <v>45.875096376252898</v>
      </c>
      <c r="G1434" s="71">
        <v>0.25159362549800801</v>
      </c>
      <c r="H1434" s="68">
        <v>76.985350809560501</v>
      </c>
      <c r="I1434" s="71">
        <v>1.18463114288096E-4</v>
      </c>
      <c r="J1434" s="68">
        <v>69.159599074788005</v>
      </c>
      <c r="K1434" s="71">
        <v>0.36166937210995798</v>
      </c>
      <c r="L1434" s="68">
        <v>49.730146491904399</v>
      </c>
    </row>
    <row r="1435" spans="1:12" x14ac:dyDescent="0.2">
      <c r="A1435" s="72" t="s">
        <v>3060</v>
      </c>
      <c r="B1435" s="66" t="s">
        <v>3061</v>
      </c>
      <c r="C1435" s="67">
        <v>13</v>
      </c>
      <c r="D1435" s="67" t="s">
        <v>334</v>
      </c>
      <c r="E1435" s="71">
        <v>0.10692853754333401</v>
      </c>
      <c r="F1435" s="68">
        <v>21.9737856592136</v>
      </c>
      <c r="G1435" s="71">
        <v>0.25717131474103599</v>
      </c>
      <c r="H1435" s="68">
        <v>79.606784888203507</v>
      </c>
      <c r="I1435" s="71">
        <v>5.0074502845727197E-3</v>
      </c>
      <c r="J1435" s="68">
        <v>82.459521973785698</v>
      </c>
      <c r="K1435" s="71">
        <v>5.8606847604392297E-2</v>
      </c>
      <c r="L1435" s="68">
        <v>18.3885890516577</v>
      </c>
    </row>
    <row r="1436" spans="1:12" x14ac:dyDescent="0.2">
      <c r="A1436" s="72" t="s">
        <v>3062</v>
      </c>
      <c r="B1436" s="66" t="s">
        <v>3063</v>
      </c>
      <c r="C1436" s="67">
        <v>13</v>
      </c>
      <c r="D1436" s="67" t="s">
        <v>334</v>
      </c>
      <c r="E1436" s="71">
        <v>9.3586286651400202E-2</v>
      </c>
      <c r="F1436" s="68">
        <v>16.923670007710101</v>
      </c>
      <c r="G1436" s="71">
        <v>0.243311499936613</v>
      </c>
      <c r="H1436" s="68">
        <v>29.568234387046999</v>
      </c>
      <c r="I1436" s="71">
        <v>2.8212105041108898E-5</v>
      </c>
      <c r="J1436" s="68">
        <v>60.948342328450302</v>
      </c>
      <c r="K1436" s="71">
        <v>3.7419147912546101E-2</v>
      </c>
      <c r="L1436" s="68">
        <v>15.535851966075599</v>
      </c>
    </row>
    <row r="1437" spans="1:12" x14ac:dyDescent="0.2">
      <c r="A1437" s="72" t="s">
        <v>3064</v>
      </c>
      <c r="B1437" s="66" t="s">
        <v>3065</v>
      </c>
      <c r="C1437" s="67">
        <v>13</v>
      </c>
      <c r="D1437" s="67" t="s">
        <v>334</v>
      </c>
      <c r="E1437" s="71">
        <v>0.112161343354894</v>
      </c>
      <c r="F1437" s="68">
        <v>24.209714726291399</v>
      </c>
      <c r="G1437" s="71">
        <v>0.25095447980450802</v>
      </c>
      <c r="H1437" s="68">
        <v>76.5227447956823</v>
      </c>
      <c r="I1437" s="71">
        <v>6.9317211403215895E-8</v>
      </c>
      <c r="J1437" s="68">
        <v>36.6615265998458</v>
      </c>
      <c r="K1437" s="71">
        <v>8.5529480942962505E-2</v>
      </c>
      <c r="L1437" s="68">
        <v>23.014649190439499</v>
      </c>
    </row>
    <row r="1438" spans="1:12" x14ac:dyDescent="0.2">
      <c r="A1438" s="72" t="s">
        <v>3066</v>
      </c>
      <c r="B1438" s="66" t="s">
        <v>3067</v>
      </c>
      <c r="C1438" s="67">
        <v>13</v>
      </c>
      <c r="D1438" s="67" t="s">
        <v>334</v>
      </c>
      <c r="E1438" s="71">
        <v>0.1796469179919</v>
      </c>
      <c r="F1438" s="68">
        <v>40.439475713184301</v>
      </c>
      <c r="G1438" s="71">
        <v>0.40583246683598601</v>
      </c>
      <c r="H1438" s="68">
        <v>94.757131842714003</v>
      </c>
      <c r="I1438" s="71">
        <v>2.3355264805175802E-2</v>
      </c>
      <c r="J1438" s="68">
        <v>88.666152659984604</v>
      </c>
      <c r="K1438" s="71">
        <v>0.109753022334538</v>
      </c>
      <c r="L1438" s="68">
        <v>25.983037779491099</v>
      </c>
    </row>
    <row r="1439" spans="1:12" x14ac:dyDescent="0.2">
      <c r="A1439" s="72" t="s">
        <v>3068</v>
      </c>
      <c r="B1439" s="66" t="s">
        <v>3069</v>
      </c>
      <c r="C1439" s="67">
        <v>13</v>
      </c>
      <c r="D1439" s="67" t="s">
        <v>334</v>
      </c>
      <c r="E1439" s="71">
        <v>0.12260540100395199</v>
      </c>
      <c r="F1439" s="68">
        <v>27.332305319969201</v>
      </c>
      <c r="G1439" s="71">
        <v>0.26354581673306798</v>
      </c>
      <c r="H1439" s="68">
        <v>81.495759444872803</v>
      </c>
      <c r="I1439" s="71">
        <v>3.1331379554253602E-5</v>
      </c>
      <c r="J1439" s="68">
        <v>61.680801850424103</v>
      </c>
      <c r="K1439" s="71">
        <v>0.104239054899236</v>
      </c>
      <c r="L1439" s="68">
        <v>25.1734772552043</v>
      </c>
    </row>
    <row r="1440" spans="1:12" x14ac:dyDescent="0.2">
      <c r="A1440" s="72" t="s">
        <v>3070</v>
      </c>
      <c r="B1440" s="66" t="s">
        <v>3071</v>
      </c>
      <c r="C1440" s="67">
        <v>13</v>
      </c>
      <c r="D1440" s="67" t="s">
        <v>334</v>
      </c>
      <c r="E1440" s="71">
        <v>0.12965931710209599</v>
      </c>
      <c r="F1440" s="68">
        <v>29.414032382420999</v>
      </c>
      <c r="G1440" s="71">
        <v>0.25398406322804301</v>
      </c>
      <c r="H1440" s="68">
        <v>78.180416345412496</v>
      </c>
      <c r="I1440" s="71">
        <v>1.7675965132495901E-5</v>
      </c>
      <c r="J1440" s="68">
        <v>57.440246723207402</v>
      </c>
      <c r="K1440" s="71">
        <v>0.134976212113113</v>
      </c>
      <c r="L1440" s="68">
        <v>29.298380878951399</v>
      </c>
    </row>
    <row r="1441" spans="1:12" x14ac:dyDescent="0.2">
      <c r="A1441" s="72" t="s">
        <v>3072</v>
      </c>
      <c r="B1441" s="66" t="s">
        <v>3073</v>
      </c>
      <c r="C1441" s="67">
        <v>13</v>
      </c>
      <c r="D1441" s="67" t="s">
        <v>334</v>
      </c>
      <c r="E1441" s="71">
        <v>0.13443288771078701</v>
      </c>
      <c r="F1441" s="68">
        <v>30.493446414803401</v>
      </c>
      <c r="G1441" s="71">
        <v>0.25</v>
      </c>
      <c r="H1441" s="68">
        <v>75.481881264456405</v>
      </c>
      <c r="I1441" s="71">
        <v>2.2181507649029099E-6</v>
      </c>
      <c r="J1441" s="68">
        <v>44.101773323053202</v>
      </c>
      <c r="K1441" s="71">
        <v>0.153296444981597</v>
      </c>
      <c r="L1441" s="68">
        <v>31.341557440246699</v>
      </c>
    </row>
    <row r="1442" spans="1:12" x14ac:dyDescent="0.2">
      <c r="A1442" s="72" t="s">
        <v>3074</v>
      </c>
      <c r="B1442" s="66" t="s">
        <v>3075</v>
      </c>
      <c r="C1442" s="67">
        <v>13</v>
      </c>
      <c r="D1442" s="67" t="s">
        <v>334</v>
      </c>
      <c r="E1442" s="71">
        <v>0.115413288976131</v>
      </c>
      <c r="F1442" s="68">
        <v>24.8650732459522</v>
      </c>
      <c r="G1442" s="71">
        <v>0.25</v>
      </c>
      <c r="H1442" s="68">
        <v>75.481881264456405</v>
      </c>
      <c r="I1442" s="71">
        <v>1.92008675586908E-5</v>
      </c>
      <c r="J1442" s="68">
        <v>57.979953739398603</v>
      </c>
      <c r="K1442" s="71">
        <v>9.6220666060832905E-2</v>
      </c>
      <c r="L1442" s="68">
        <v>24.248265227448002</v>
      </c>
    </row>
    <row r="1443" spans="1:12" x14ac:dyDescent="0.2">
      <c r="A1443" s="72" t="s">
        <v>3076</v>
      </c>
      <c r="B1443" s="66" t="s">
        <v>3077</v>
      </c>
      <c r="C1443" s="67">
        <v>13</v>
      </c>
      <c r="D1443" s="67" t="s">
        <v>334</v>
      </c>
      <c r="E1443" s="71">
        <v>0.154979711428573</v>
      </c>
      <c r="F1443" s="68">
        <v>35.235158057054697</v>
      </c>
      <c r="G1443" s="71">
        <v>0.25</v>
      </c>
      <c r="H1443" s="68">
        <v>75.481881264456405</v>
      </c>
      <c r="I1443" s="71">
        <v>0</v>
      </c>
      <c r="J1443" s="68">
        <v>32.459521973785698</v>
      </c>
      <c r="K1443" s="71">
        <v>0.21493913428571801</v>
      </c>
      <c r="L1443" s="68">
        <v>36.931380107941401</v>
      </c>
    </row>
    <row r="1444" spans="1:12" x14ac:dyDescent="0.2">
      <c r="A1444" s="72" t="s">
        <v>3078</v>
      </c>
      <c r="B1444" s="66" t="s">
        <v>3079</v>
      </c>
      <c r="C1444" s="67">
        <v>13</v>
      </c>
      <c r="D1444" s="67" t="s">
        <v>334</v>
      </c>
      <c r="E1444" s="71">
        <v>8.3775228545740293E-2</v>
      </c>
      <c r="F1444" s="68">
        <v>11.6422513492675</v>
      </c>
      <c r="G1444" s="71">
        <v>0.20588475234291301</v>
      </c>
      <c r="H1444" s="68">
        <v>11.912104857363101</v>
      </c>
      <c r="I1444" s="71">
        <v>3.3965433587575799E-6</v>
      </c>
      <c r="J1444" s="68">
        <v>47.301464919043902</v>
      </c>
      <c r="K1444" s="71">
        <v>4.5437536750948901E-2</v>
      </c>
      <c r="L1444" s="68">
        <v>16.5381649961449</v>
      </c>
    </row>
    <row r="1445" spans="1:12" x14ac:dyDescent="0.2">
      <c r="A1445" s="72" t="s">
        <v>3080</v>
      </c>
      <c r="B1445" s="66" t="s">
        <v>3081</v>
      </c>
      <c r="C1445" s="67">
        <v>13</v>
      </c>
      <c r="D1445" s="67" t="s">
        <v>334</v>
      </c>
      <c r="E1445" s="71">
        <v>0.17266756466043001</v>
      </c>
      <c r="F1445" s="68">
        <v>38.974556669236698</v>
      </c>
      <c r="G1445" s="71">
        <v>0.25</v>
      </c>
      <c r="H1445" s="68">
        <v>75.481881264456405</v>
      </c>
      <c r="I1445" s="71">
        <v>2.32708615352597E-5</v>
      </c>
      <c r="J1445" s="68">
        <v>59.521973785659199</v>
      </c>
      <c r="K1445" s="71">
        <v>0.26797942311975298</v>
      </c>
      <c r="L1445" s="68">
        <v>41.094834232845002</v>
      </c>
    </row>
    <row r="1446" spans="1:12" x14ac:dyDescent="0.2">
      <c r="A1446" s="72" t="s">
        <v>3082</v>
      </c>
      <c r="B1446" s="66" t="s">
        <v>3083</v>
      </c>
      <c r="C1446" s="67">
        <v>13</v>
      </c>
      <c r="D1446" s="67" t="s">
        <v>334</v>
      </c>
      <c r="E1446" s="71">
        <v>0.224188545395403</v>
      </c>
      <c r="F1446" s="68">
        <v>50.616808018504202</v>
      </c>
      <c r="G1446" s="71">
        <v>0.25</v>
      </c>
      <c r="H1446" s="68">
        <v>75.481881264456405</v>
      </c>
      <c r="I1446" s="71">
        <v>5.9612801806765698E-6</v>
      </c>
      <c r="J1446" s="68">
        <v>51.503469545104103</v>
      </c>
      <c r="K1446" s="71">
        <v>0.42255967490602903</v>
      </c>
      <c r="L1446" s="68">
        <v>54.973014649190397</v>
      </c>
    </row>
    <row r="1447" spans="1:12" x14ac:dyDescent="0.2">
      <c r="A1447" s="72" t="s">
        <v>3084</v>
      </c>
      <c r="B1447" s="66" t="s">
        <v>3085</v>
      </c>
      <c r="C1447" s="67">
        <v>13</v>
      </c>
      <c r="D1447" s="67" t="s">
        <v>334</v>
      </c>
      <c r="E1447" s="71">
        <v>0.194711786248392</v>
      </c>
      <c r="F1447" s="68">
        <v>43.639167309175001</v>
      </c>
      <c r="G1447" s="71">
        <v>0.24983425000710399</v>
      </c>
      <c r="H1447" s="68">
        <v>34.579799537394003</v>
      </c>
      <c r="I1447" s="71">
        <v>1.12085930839E-4</v>
      </c>
      <c r="J1447" s="68">
        <v>68.928296067848905</v>
      </c>
      <c r="K1447" s="71">
        <v>0.33418902280723201</v>
      </c>
      <c r="L1447" s="68">
        <v>47.185813415574401</v>
      </c>
    </row>
    <row r="1448" spans="1:12" x14ac:dyDescent="0.2">
      <c r="A1448" s="72" t="s">
        <v>3086</v>
      </c>
      <c r="B1448" s="66" t="s">
        <v>3087</v>
      </c>
      <c r="C1448" s="67">
        <v>13</v>
      </c>
      <c r="D1448" s="67" t="s">
        <v>334</v>
      </c>
      <c r="E1448" s="71">
        <v>0.23577797897696601</v>
      </c>
      <c r="F1448" s="68">
        <v>53.893600616808001</v>
      </c>
      <c r="G1448" s="71">
        <v>0.25</v>
      </c>
      <c r="H1448" s="68">
        <v>75.481881264456405</v>
      </c>
      <c r="I1448" s="71">
        <v>5.4206059317314802E-5</v>
      </c>
      <c r="J1448" s="68">
        <v>65.612952968388598</v>
      </c>
      <c r="K1448" s="71">
        <v>0.45727973087158003</v>
      </c>
      <c r="L1448" s="68">
        <v>58.211256746337703</v>
      </c>
    </row>
    <row r="1449" spans="1:12" x14ac:dyDescent="0.2">
      <c r="A1449" s="72" t="s">
        <v>3088</v>
      </c>
      <c r="B1449" s="66" t="s">
        <v>3089</v>
      </c>
      <c r="C1449" s="67">
        <v>13</v>
      </c>
      <c r="D1449" s="67" t="s">
        <v>334</v>
      </c>
      <c r="E1449" s="71">
        <v>0.25185706438175398</v>
      </c>
      <c r="F1449" s="68">
        <v>56.8619892058597</v>
      </c>
      <c r="G1449" s="71">
        <v>0.25</v>
      </c>
      <c r="H1449" s="68">
        <v>75.481881264456405</v>
      </c>
      <c r="I1449" s="71">
        <v>1.2754366898191701E-5</v>
      </c>
      <c r="J1449" s="68">
        <v>55.782575173477298</v>
      </c>
      <c r="K1449" s="71">
        <v>0.50555843877836304</v>
      </c>
      <c r="L1449" s="68">
        <v>61.835003855050097</v>
      </c>
    </row>
    <row r="1450" spans="1:12" x14ac:dyDescent="0.2">
      <c r="A1450" s="72" t="s">
        <v>3090</v>
      </c>
      <c r="B1450" s="66" t="s">
        <v>3091</v>
      </c>
      <c r="C1450" s="67">
        <v>13</v>
      </c>
      <c r="D1450" s="67" t="s">
        <v>334</v>
      </c>
      <c r="E1450" s="71">
        <v>0.26667420760327998</v>
      </c>
      <c r="F1450" s="68">
        <v>61.179645335389402</v>
      </c>
      <c r="G1450" s="71">
        <v>0.25</v>
      </c>
      <c r="H1450" s="68">
        <v>75.481881264456405</v>
      </c>
      <c r="I1450" s="71">
        <v>0</v>
      </c>
      <c r="J1450" s="68">
        <v>32.459521973785698</v>
      </c>
      <c r="K1450" s="71">
        <v>0.55002262280984004</v>
      </c>
      <c r="L1450" s="68">
        <v>66.499614494988407</v>
      </c>
    </row>
    <row r="1451" spans="1:12" x14ac:dyDescent="0.2">
      <c r="A1451" s="72" t="s">
        <v>2450</v>
      </c>
      <c r="B1451" s="66" t="s">
        <v>3092</v>
      </c>
      <c r="C1451" s="67">
        <v>13</v>
      </c>
      <c r="D1451" s="67" t="s">
        <v>334</v>
      </c>
      <c r="E1451" s="71">
        <v>0.21356026336543699</v>
      </c>
      <c r="F1451" s="68">
        <v>48.033924441017703</v>
      </c>
      <c r="G1451" s="71">
        <v>0.25</v>
      </c>
      <c r="H1451" s="68">
        <v>75.481881264456405</v>
      </c>
      <c r="I1451" s="71">
        <v>0</v>
      </c>
      <c r="J1451" s="68">
        <v>32.459521973785698</v>
      </c>
      <c r="K1451" s="71">
        <v>0.39068079009631201</v>
      </c>
      <c r="L1451" s="68">
        <v>52.197378565921397</v>
      </c>
    </row>
    <row r="1452" spans="1:12" x14ac:dyDescent="0.2">
      <c r="A1452" s="72" t="s">
        <v>782</v>
      </c>
      <c r="B1452" s="66" t="s">
        <v>3093</v>
      </c>
      <c r="C1452" s="67">
        <v>13</v>
      </c>
      <c r="D1452" s="67" t="s">
        <v>334</v>
      </c>
      <c r="E1452" s="71">
        <v>0.29097140439866198</v>
      </c>
      <c r="F1452" s="68">
        <v>65.844255975327698</v>
      </c>
      <c r="G1452" s="71">
        <v>0.25</v>
      </c>
      <c r="H1452" s="68">
        <v>75.481881264456405</v>
      </c>
      <c r="I1452" s="71">
        <v>0</v>
      </c>
      <c r="J1452" s="68">
        <v>32.459521973785698</v>
      </c>
      <c r="K1452" s="71">
        <v>0.62291421319598705</v>
      </c>
      <c r="L1452" s="68">
        <v>71.356977640709303</v>
      </c>
    </row>
    <row r="1453" spans="1:12" x14ac:dyDescent="0.2">
      <c r="A1453" s="72" t="s">
        <v>3094</v>
      </c>
      <c r="B1453" s="66" t="s">
        <v>3095</v>
      </c>
      <c r="C1453" s="67">
        <v>13</v>
      </c>
      <c r="D1453" s="67" t="s">
        <v>334</v>
      </c>
      <c r="E1453" s="71">
        <v>0.26661809760209298</v>
      </c>
      <c r="F1453" s="68">
        <v>61.102544333076303</v>
      </c>
      <c r="G1453" s="71">
        <v>0.25</v>
      </c>
      <c r="H1453" s="68">
        <v>75.481881264456405</v>
      </c>
      <c r="I1453" s="71">
        <v>2.6340540333222002E-5</v>
      </c>
      <c r="J1453" s="68">
        <v>60.408635312259101</v>
      </c>
      <c r="K1453" s="71">
        <v>0.54982795226594505</v>
      </c>
      <c r="L1453" s="68">
        <v>66.383962991518899</v>
      </c>
    </row>
    <row r="1454" spans="1:12" x14ac:dyDescent="0.2">
      <c r="A1454" s="72" t="s">
        <v>3096</v>
      </c>
      <c r="B1454" s="66" t="s">
        <v>3097</v>
      </c>
      <c r="C1454" s="67">
        <v>13</v>
      </c>
      <c r="D1454" s="67" t="s">
        <v>334</v>
      </c>
      <c r="E1454" s="71">
        <v>0.31718364228631202</v>
      </c>
      <c r="F1454" s="68">
        <v>72.166538164996098</v>
      </c>
      <c r="G1454" s="71">
        <v>0.25</v>
      </c>
      <c r="H1454" s="68">
        <v>75.481881264456405</v>
      </c>
      <c r="I1454" s="71">
        <v>1.01896300762727E-5</v>
      </c>
      <c r="J1454" s="68">
        <v>54.510408635312302</v>
      </c>
      <c r="K1454" s="71">
        <v>0.70154073722885901</v>
      </c>
      <c r="L1454" s="68">
        <v>77.447956823438702</v>
      </c>
    </row>
    <row r="1455" spans="1:12" x14ac:dyDescent="0.2">
      <c r="A1455" s="72" t="s">
        <v>3098</v>
      </c>
      <c r="B1455" s="66" t="s">
        <v>3099</v>
      </c>
      <c r="C1455" s="67">
        <v>13</v>
      </c>
      <c r="D1455" s="67" t="s">
        <v>334</v>
      </c>
      <c r="E1455" s="71">
        <v>0.22526339571655099</v>
      </c>
      <c r="F1455" s="68">
        <v>50.963762528912902</v>
      </c>
      <c r="G1455" s="71">
        <v>0.25</v>
      </c>
      <c r="H1455" s="68">
        <v>75.481881264456405</v>
      </c>
      <c r="I1455" s="71">
        <v>0</v>
      </c>
      <c r="J1455" s="68">
        <v>32.459521973785698</v>
      </c>
      <c r="K1455" s="71">
        <v>0.425790187149652</v>
      </c>
      <c r="L1455" s="68">
        <v>55.358519660755597</v>
      </c>
    </row>
    <row r="1456" spans="1:12" x14ac:dyDescent="0.2">
      <c r="A1456" s="72" t="s">
        <v>3100</v>
      </c>
      <c r="B1456" s="66" t="s">
        <v>3101</v>
      </c>
      <c r="C1456" s="67">
        <v>13</v>
      </c>
      <c r="D1456" s="67" t="s">
        <v>334</v>
      </c>
      <c r="E1456" s="71">
        <v>0.29937198650394398</v>
      </c>
      <c r="F1456" s="68">
        <v>67.656129529683895</v>
      </c>
      <c r="G1456" s="71">
        <v>0.25</v>
      </c>
      <c r="H1456" s="68">
        <v>75.481881264456405</v>
      </c>
      <c r="I1456" s="71">
        <v>4.8522047982251097E-6</v>
      </c>
      <c r="J1456" s="68">
        <v>49.8457979953739</v>
      </c>
      <c r="K1456" s="71">
        <v>0.64811110730703503</v>
      </c>
      <c r="L1456" s="68">
        <v>73.053199691596006</v>
      </c>
    </row>
    <row r="1457" spans="1:12" x14ac:dyDescent="0.2">
      <c r="A1457" s="72" t="s">
        <v>3102</v>
      </c>
      <c r="B1457" s="66" t="s">
        <v>3103</v>
      </c>
      <c r="C1457" s="67">
        <v>13</v>
      </c>
      <c r="D1457" s="67" t="s">
        <v>334</v>
      </c>
      <c r="E1457" s="71">
        <v>0.25655972455602299</v>
      </c>
      <c r="F1457" s="68">
        <v>58.596761757902797</v>
      </c>
      <c r="G1457" s="71">
        <v>0.25</v>
      </c>
      <c r="H1457" s="68">
        <v>75.481881264456405</v>
      </c>
      <c r="I1457" s="71">
        <v>4.3669843184025998E-6</v>
      </c>
      <c r="J1457" s="68">
        <v>49.113338473400198</v>
      </c>
      <c r="K1457" s="71">
        <v>0.51967480668375199</v>
      </c>
      <c r="L1457" s="68">
        <v>63.4155744024672</v>
      </c>
    </row>
    <row r="1458" spans="1:12" x14ac:dyDescent="0.2">
      <c r="A1458" s="72" t="s">
        <v>3104</v>
      </c>
      <c r="B1458" s="66" t="s">
        <v>3105</v>
      </c>
      <c r="C1458" s="67">
        <v>13</v>
      </c>
      <c r="D1458" s="67" t="s">
        <v>334</v>
      </c>
      <c r="E1458" s="71">
        <v>0.35693092360929601</v>
      </c>
      <c r="F1458" s="68">
        <v>81.418658442559803</v>
      </c>
      <c r="G1458" s="71">
        <v>0.29023616847836697</v>
      </c>
      <c r="H1458" s="68">
        <v>86.931380107941393</v>
      </c>
      <c r="I1458" s="71">
        <v>0</v>
      </c>
      <c r="J1458" s="68">
        <v>32.459521973785698</v>
      </c>
      <c r="K1458" s="71">
        <v>0.78055660234951896</v>
      </c>
      <c r="L1458" s="68">
        <v>83.230531996916</v>
      </c>
    </row>
    <row r="1459" spans="1:12" x14ac:dyDescent="0.2">
      <c r="A1459" s="72" t="s">
        <v>3106</v>
      </c>
      <c r="B1459" s="66" t="s">
        <v>3107</v>
      </c>
      <c r="C1459" s="67">
        <v>13</v>
      </c>
      <c r="D1459" s="67" t="s">
        <v>334</v>
      </c>
      <c r="E1459" s="71">
        <v>0.34310082666150798</v>
      </c>
      <c r="F1459" s="68">
        <v>78.296067848882004</v>
      </c>
      <c r="G1459" s="71">
        <v>0.27354871708788697</v>
      </c>
      <c r="H1459" s="68">
        <v>84.232845026985302</v>
      </c>
      <c r="I1459" s="71">
        <v>4.7135703754186798E-6</v>
      </c>
      <c r="J1459" s="68">
        <v>49.614494988434799</v>
      </c>
      <c r="K1459" s="71">
        <v>0.75574904932626097</v>
      </c>
      <c r="L1459" s="68">
        <v>81.534309946029296</v>
      </c>
    </row>
    <row r="1460" spans="1:12" x14ac:dyDescent="0.2">
      <c r="A1460" s="72" t="s">
        <v>3108</v>
      </c>
      <c r="B1460" s="66" t="s">
        <v>3109</v>
      </c>
      <c r="C1460" s="67">
        <v>13</v>
      </c>
      <c r="D1460" s="67" t="s">
        <v>334</v>
      </c>
      <c r="E1460" s="71">
        <v>0.37500885018077301</v>
      </c>
      <c r="F1460" s="68">
        <v>85.813415574402498</v>
      </c>
      <c r="G1460" s="71">
        <v>0.25</v>
      </c>
      <c r="H1460" s="68">
        <v>75.481881264456405</v>
      </c>
      <c r="I1460" s="71">
        <v>1.3170270166610999E-6</v>
      </c>
      <c r="J1460" s="68">
        <v>42.289899768696998</v>
      </c>
      <c r="K1460" s="71">
        <v>0.87502523351530204</v>
      </c>
      <c r="L1460" s="68">
        <v>90.362374710871194</v>
      </c>
    </row>
    <row r="1461" spans="1:12" x14ac:dyDescent="0.2">
      <c r="A1461" s="72" t="s">
        <v>3110</v>
      </c>
      <c r="B1461" s="66" t="s">
        <v>3111</v>
      </c>
      <c r="C1461" s="67">
        <v>13</v>
      </c>
      <c r="D1461" s="67" t="s">
        <v>334</v>
      </c>
      <c r="E1461" s="71">
        <v>0.3094880869528</v>
      </c>
      <c r="F1461" s="68">
        <v>70.470316114109494</v>
      </c>
      <c r="G1461" s="71">
        <v>0.25</v>
      </c>
      <c r="H1461" s="68">
        <v>75.481881264456405</v>
      </c>
      <c r="I1461" s="71">
        <v>5.3374252780476197E-6</v>
      </c>
      <c r="J1461" s="68">
        <v>50.539707016191201</v>
      </c>
      <c r="K1461" s="71">
        <v>0.67845892343312297</v>
      </c>
      <c r="L1461" s="68">
        <v>75.790285273708605</v>
      </c>
    </row>
    <row r="1462" spans="1:12" x14ac:dyDescent="0.2">
      <c r="A1462" s="72" t="s">
        <v>1426</v>
      </c>
      <c r="B1462" s="66" t="s">
        <v>3112</v>
      </c>
      <c r="C1462" s="67">
        <v>13</v>
      </c>
      <c r="D1462" s="67" t="s">
        <v>334</v>
      </c>
      <c r="E1462" s="71">
        <v>0.44330110192540001</v>
      </c>
      <c r="F1462" s="68">
        <v>97.070161912104894</v>
      </c>
      <c r="G1462" s="71">
        <v>0.53089239651994502</v>
      </c>
      <c r="H1462" s="68">
        <v>97.224363916730894</v>
      </c>
      <c r="I1462" s="71">
        <v>8.8646054630235204E-4</v>
      </c>
      <c r="J1462" s="68">
        <v>76.561295296838907</v>
      </c>
      <c r="K1462" s="71">
        <v>0.79812444870995303</v>
      </c>
      <c r="L1462" s="68">
        <v>84.618350038550503</v>
      </c>
    </row>
    <row r="1463" spans="1:12" x14ac:dyDescent="0.2">
      <c r="A1463" s="72" t="s">
        <v>3113</v>
      </c>
      <c r="B1463" s="66" t="s">
        <v>3114</v>
      </c>
      <c r="C1463" s="67">
        <v>13</v>
      </c>
      <c r="D1463" s="67" t="s">
        <v>334</v>
      </c>
      <c r="E1463" s="71">
        <v>0.35013733120570101</v>
      </c>
      <c r="F1463" s="68">
        <v>79.838087895142607</v>
      </c>
      <c r="G1463" s="71">
        <v>0.25</v>
      </c>
      <c r="H1463" s="68">
        <v>75.481881264456405</v>
      </c>
      <c r="I1463" s="71">
        <v>4.0897154727897399E-6</v>
      </c>
      <c r="J1463" s="68">
        <v>48.766383962991497</v>
      </c>
      <c r="K1463" s="71">
        <v>0.80040790390163197</v>
      </c>
      <c r="L1463" s="68">
        <v>84.656900539706996</v>
      </c>
    </row>
    <row r="1464" spans="1:12" x14ac:dyDescent="0.2">
      <c r="A1464" s="72" t="s">
        <v>3115</v>
      </c>
      <c r="B1464" s="66" t="s">
        <v>3116</v>
      </c>
      <c r="C1464" s="67">
        <v>13</v>
      </c>
      <c r="D1464" s="67" t="s">
        <v>334</v>
      </c>
      <c r="E1464" s="71">
        <v>0.37469337244842499</v>
      </c>
      <c r="F1464" s="68">
        <v>85.736314572089398</v>
      </c>
      <c r="G1464" s="71">
        <v>0.25</v>
      </c>
      <c r="H1464" s="68">
        <v>75.481881264456405</v>
      </c>
      <c r="I1464" s="71">
        <v>1.9408819192900398E-6</v>
      </c>
      <c r="J1464" s="68">
        <v>43.5235158057055</v>
      </c>
      <c r="K1464" s="71">
        <v>0.87407817646335695</v>
      </c>
      <c r="L1464" s="68">
        <v>90.208172706245193</v>
      </c>
    </row>
    <row r="1465" spans="1:12" x14ac:dyDescent="0.2">
      <c r="A1465" s="72" t="s">
        <v>1684</v>
      </c>
      <c r="B1465" s="66" t="s">
        <v>3117</v>
      </c>
      <c r="C1465" s="67">
        <v>13</v>
      </c>
      <c r="D1465" s="67" t="s">
        <v>334</v>
      </c>
      <c r="E1465" s="71">
        <v>0.37157497148795698</v>
      </c>
      <c r="F1465" s="68">
        <v>85.042405551272196</v>
      </c>
      <c r="G1465" s="71">
        <v>0.25</v>
      </c>
      <c r="H1465" s="68">
        <v>75.481881264456405</v>
      </c>
      <c r="I1465" s="71">
        <v>1.5249786508707499E-6</v>
      </c>
      <c r="J1465" s="68">
        <v>42.675404780262099</v>
      </c>
      <c r="K1465" s="71">
        <v>0.86472338948521998</v>
      </c>
      <c r="L1465" s="68">
        <v>89.707016191210499</v>
      </c>
    </row>
    <row r="1466" spans="1:12" x14ac:dyDescent="0.2">
      <c r="A1466" s="72" t="s">
        <v>3118</v>
      </c>
      <c r="B1466" s="66" t="s">
        <v>3119</v>
      </c>
      <c r="C1466" s="67">
        <v>13</v>
      </c>
      <c r="D1466" s="67" t="s">
        <v>334</v>
      </c>
      <c r="E1466" s="71">
        <v>0.309616896874437</v>
      </c>
      <c r="F1466" s="68">
        <v>70.547417116422494</v>
      </c>
      <c r="G1466" s="71">
        <v>0.25</v>
      </c>
      <c r="H1466" s="68">
        <v>75.481881264456405</v>
      </c>
      <c r="I1466" s="71">
        <v>2.42610239911256E-6</v>
      </c>
      <c r="J1466" s="68">
        <v>44.834232845027003</v>
      </c>
      <c r="K1466" s="71">
        <v>0.67884826452091196</v>
      </c>
      <c r="L1466" s="68">
        <v>75.828835774865098</v>
      </c>
    </row>
    <row r="1467" spans="1:12" x14ac:dyDescent="0.2">
      <c r="A1467" s="72" t="s">
        <v>782</v>
      </c>
      <c r="B1467" s="66" t="s">
        <v>3120</v>
      </c>
      <c r="C1467" s="67">
        <v>13</v>
      </c>
      <c r="D1467" s="67" t="s">
        <v>334</v>
      </c>
      <c r="E1467" s="71">
        <v>0.26330854631791001</v>
      </c>
      <c r="F1467" s="68">
        <v>60.562837316885101</v>
      </c>
      <c r="G1467" s="71">
        <v>0.25</v>
      </c>
      <c r="H1467" s="68">
        <v>75.481881264456405</v>
      </c>
      <c r="I1467" s="71">
        <v>1.01896300762727E-5</v>
      </c>
      <c r="J1467" s="68">
        <v>54.510408635312302</v>
      </c>
      <c r="K1467" s="71">
        <v>0.53991544932365299</v>
      </c>
      <c r="L1467" s="68">
        <v>65.535851966075597</v>
      </c>
    </row>
    <row r="1468" spans="1:12" x14ac:dyDescent="0.2">
      <c r="A1468" s="72" t="s">
        <v>3121</v>
      </c>
      <c r="B1468" s="66" t="s">
        <v>3121</v>
      </c>
      <c r="C1468" s="67">
        <v>13</v>
      </c>
      <c r="D1468" s="67" t="s">
        <v>334</v>
      </c>
      <c r="E1468" s="71">
        <v>0.34817039350454099</v>
      </c>
      <c r="F1468" s="68">
        <v>79.336931380107899</v>
      </c>
      <c r="G1468" s="71">
        <v>0.25</v>
      </c>
      <c r="H1468" s="68">
        <v>75.481881264456405</v>
      </c>
      <c r="I1468" s="71">
        <v>6.5851350833055097E-6</v>
      </c>
      <c r="J1468" s="68">
        <v>52.004626060138797</v>
      </c>
      <c r="K1468" s="71">
        <v>0.79450459537854101</v>
      </c>
      <c r="L1468" s="68">
        <v>84.232845026985302</v>
      </c>
    </row>
    <row r="1469" spans="1:12" x14ac:dyDescent="0.2">
      <c r="A1469" s="72" t="s">
        <v>3122</v>
      </c>
      <c r="B1469" s="66" t="s">
        <v>3123</v>
      </c>
      <c r="C1469" s="67">
        <v>13</v>
      </c>
      <c r="D1469" s="67" t="s">
        <v>334</v>
      </c>
      <c r="E1469" s="71">
        <v>0.390594331017107</v>
      </c>
      <c r="F1469" s="68">
        <v>89.976869699306107</v>
      </c>
      <c r="G1469" s="71">
        <v>0.25</v>
      </c>
      <c r="H1469" s="68">
        <v>75.481881264456405</v>
      </c>
      <c r="I1469" s="71">
        <v>1.0120312864869499E-5</v>
      </c>
      <c r="J1469" s="68">
        <v>54.433307632999202</v>
      </c>
      <c r="K1469" s="71">
        <v>0.92177287273845698</v>
      </c>
      <c r="L1469" s="68">
        <v>94.063222821896701</v>
      </c>
    </row>
    <row r="1470" spans="1:12" x14ac:dyDescent="0.2">
      <c r="A1470" s="72" t="s">
        <v>3124</v>
      </c>
      <c r="B1470" s="66" t="s">
        <v>3125</v>
      </c>
      <c r="C1470" s="67">
        <v>13</v>
      </c>
      <c r="D1470" s="67" t="s">
        <v>334</v>
      </c>
      <c r="E1470" s="71">
        <v>0.44405425846369501</v>
      </c>
      <c r="F1470" s="68">
        <v>97.147262914417894</v>
      </c>
      <c r="G1470" s="71">
        <v>0.38021908080622802</v>
      </c>
      <c r="H1470" s="68">
        <v>94.024672320740194</v>
      </c>
      <c r="I1470" s="71">
        <v>1.7676264206346002E-5</v>
      </c>
      <c r="J1470" s="68">
        <v>57.517347725520402</v>
      </c>
      <c r="K1470" s="71">
        <v>0.95192601832065105</v>
      </c>
      <c r="L1470" s="68">
        <v>96.029298380878899</v>
      </c>
    </row>
    <row r="1471" spans="1:12" x14ac:dyDescent="0.2">
      <c r="A1471" s="72" t="s">
        <v>3126</v>
      </c>
      <c r="B1471" s="66" t="s">
        <v>3127</v>
      </c>
      <c r="C1471" s="67">
        <v>13</v>
      </c>
      <c r="D1471" s="67" t="s">
        <v>334</v>
      </c>
      <c r="E1471" s="71">
        <v>0.41482331525184502</v>
      </c>
      <c r="F1471" s="68">
        <v>94.718581341557396</v>
      </c>
      <c r="G1471" s="71">
        <v>0.25</v>
      </c>
      <c r="H1471" s="68">
        <v>75.481881264456405</v>
      </c>
      <c r="I1471" s="71">
        <v>2.6340540333221998E-6</v>
      </c>
      <c r="J1471" s="68">
        <v>45.412490362374697</v>
      </c>
      <c r="K1471" s="71">
        <v>0.99446731170150204</v>
      </c>
      <c r="L1471" s="68">
        <v>99.036237471087105</v>
      </c>
    </row>
    <row r="1472" spans="1:12" x14ac:dyDescent="0.2">
      <c r="A1472" s="72" t="s">
        <v>3128</v>
      </c>
      <c r="B1472" s="66" t="s">
        <v>3129</v>
      </c>
      <c r="C1472" s="67">
        <v>13</v>
      </c>
      <c r="D1472" s="67" t="s">
        <v>334</v>
      </c>
      <c r="E1472" s="71">
        <v>0.41331234367802999</v>
      </c>
      <c r="F1472" s="68">
        <v>94.410177332305295</v>
      </c>
      <c r="G1472" s="71">
        <v>0.27464051549822899</v>
      </c>
      <c r="H1472" s="68">
        <v>84.425597532767895</v>
      </c>
      <c r="I1472" s="71">
        <v>6.5158178719022896E-6</v>
      </c>
      <c r="J1472" s="68">
        <v>51.888974556669197</v>
      </c>
      <c r="K1472" s="71">
        <v>0.96528999971798901</v>
      </c>
      <c r="L1472" s="68">
        <v>96.993060909791794</v>
      </c>
    </row>
    <row r="1473" spans="1:12" x14ac:dyDescent="0.2">
      <c r="A1473" s="72" t="s">
        <v>3130</v>
      </c>
      <c r="B1473" s="66" t="s">
        <v>3131</v>
      </c>
      <c r="C1473" s="67">
        <v>13</v>
      </c>
      <c r="D1473" s="67" t="s">
        <v>334</v>
      </c>
      <c r="E1473" s="71">
        <v>0.38862455131028001</v>
      </c>
      <c r="F1473" s="68">
        <v>89.205859676175805</v>
      </c>
      <c r="G1473" s="71">
        <v>0.25</v>
      </c>
      <c r="H1473" s="68">
        <v>75.481881264456405</v>
      </c>
      <c r="I1473" s="71">
        <v>4.0897154727897399E-6</v>
      </c>
      <c r="J1473" s="68">
        <v>48.766383962991497</v>
      </c>
      <c r="K1473" s="71">
        <v>0.91586956421536603</v>
      </c>
      <c r="L1473" s="68">
        <v>93.754818812644601</v>
      </c>
    </row>
    <row r="1474" spans="1:12" x14ac:dyDescent="0.2">
      <c r="A1474" s="72" t="s">
        <v>3132</v>
      </c>
      <c r="B1474" s="66" t="s">
        <v>3133</v>
      </c>
      <c r="C1474" s="67">
        <v>13</v>
      </c>
      <c r="D1474" s="67" t="s">
        <v>334</v>
      </c>
      <c r="E1474" s="71">
        <v>0.41417400530847098</v>
      </c>
      <c r="F1474" s="68">
        <v>94.602929838087903</v>
      </c>
      <c r="G1474" s="71">
        <v>0.33333333333333298</v>
      </c>
      <c r="H1474" s="68">
        <v>91.557440246723203</v>
      </c>
      <c r="I1474" s="71">
        <v>1.1090753824514501E-6</v>
      </c>
      <c r="J1474" s="68">
        <v>41.750192752505797</v>
      </c>
      <c r="K1474" s="71">
        <v>0.90918757351669699</v>
      </c>
      <c r="L1474" s="68">
        <v>93.099460292983807</v>
      </c>
    </row>
    <row r="1475" spans="1:12" x14ac:dyDescent="0.2">
      <c r="A1475" s="72" t="s">
        <v>3134</v>
      </c>
      <c r="B1475" s="66" t="s">
        <v>3135</v>
      </c>
      <c r="C1475" s="67">
        <v>13</v>
      </c>
      <c r="D1475" s="67" t="s">
        <v>334</v>
      </c>
      <c r="E1475" s="71">
        <v>0.40239079212116402</v>
      </c>
      <c r="F1475" s="68">
        <v>92.482652274479605</v>
      </c>
      <c r="G1475" s="71">
        <v>0.25218359682068298</v>
      </c>
      <c r="H1475" s="68">
        <v>77.332305319969194</v>
      </c>
      <c r="I1475" s="71">
        <v>6.2385490262894299E-7</v>
      </c>
      <c r="J1475" s="68">
        <v>40.0154202004626</v>
      </c>
      <c r="K1475" s="71">
        <v>0.95498815568790696</v>
      </c>
      <c r="L1475" s="68">
        <v>96.183500385504999</v>
      </c>
    </row>
    <row r="1476" spans="1:12" x14ac:dyDescent="0.2">
      <c r="A1476" s="72" t="s">
        <v>3136</v>
      </c>
      <c r="B1476" s="66" t="s">
        <v>3137</v>
      </c>
      <c r="C1476" s="67">
        <v>13</v>
      </c>
      <c r="D1476" s="67" t="s">
        <v>334</v>
      </c>
      <c r="E1476" s="71">
        <v>0.35516871684783202</v>
      </c>
      <c r="F1476" s="68">
        <v>80.840400925211995</v>
      </c>
      <c r="G1476" s="71">
        <v>0.25</v>
      </c>
      <c r="H1476" s="68">
        <v>75.481881264456405</v>
      </c>
      <c r="I1476" s="71">
        <v>8.5260170025955504E-6</v>
      </c>
      <c r="J1476" s="68">
        <v>53.2382420971473</v>
      </c>
      <c r="K1476" s="71">
        <v>0.81549762452649199</v>
      </c>
      <c r="L1476" s="68">
        <v>85.505011565150298</v>
      </c>
    </row>
    <row r="1477" spans="1:12" x14ac:dyDescent="0.2">
      <c r="A1477" s="72" t="s">
        <v>3138</v>
      </c>
      <c r="B1477" s="66" t="s">
        <v>3139</v>
      </c>
      <c r="C1477" s="67">
        <v>13</v>
      </c>
      <c r="D1477" s="67" t="s">
        <v>334</v>
      </c>
      <c r="E1477" s="71">
        <v>0.40472570269403102</v>
      </c>
      <c r="F1477" s="68">
        <v>93.060909791827299</v>
      </c>
      <c r="G1477" s="71">
        <v>0.25</v>
      </c>
      <c r="H1477" s="68">
        <v>75.481881264456405</v>
      </c>
      <c r="I1477" s="71">
        <v>2.8835959943737799E-5</v>
      </c>
      <c r="J1477" s="68">
        <v>61.025443330763302</v>
      </c>
      <c r="K1477" s="71">
        <v>0.96414827212214904</v>
      </c>
      <c r="L1477" s="68">
        <v>96.915959907478793</v>
      </c>
    </row>
    <row r="1478" spans="1:12" x14ac:dyDescent="0.2">
      <c r="A1478" s="72" t="s">
        <v>3140</v>
      </c>
      <c r="B1478" s="66" t="s">
        <v>3141</v>
      </c>
      <c r="C1478" s="67">
        <v>13</v>
      </c>
      <c r="D1478" s="67" t="s">
        <v>334</v>
      </c>
      <c r="E1478" s="71">
        <v>0.23417330319752</v>
      </c>
      <c r="F1478" s="68">
        <v>53.3538936006168</v>
      </c>
      <c r="G1478" s="71">
        <v>0.575004370353695</v>
      </c>
      <c r="H1478" s="68">
        <v>97.571318427139602</v>
      </c>
      <c r="I1478" s="71">
        <v>0</v>
      </c>
      <c r="J1478" s="68">
        <v>32.459521973785698</v>
      </c>
      <c r="K1478" s="71">
        <v>0.12751553923886599</v>
      </c>
      <c r="L1478" s="68">
        <v>28.1804163454125</v>
      </c>
    </row>
    <row r="1479" spans="1:12" x14ac:dyDescent="0.2">
      <c r="A1479" s="72" t="s">
        <v>3142</v>
      </c>
      <c r="B1479" s="66" t="s">
        <v>3143</v>
      </c>
      <c r="C1479" s="67">
        <v>13</v>
      </c>
      <c r="D1479" s="67" t="s">
        <v>334</v>
      </c>
      <c r="E1479" s="71">
        <v>0.23364634164413001</v>
      </c>
      <c r="F1479" s="68">
        <v>53.1225905936777</v>
      </c>
      <c r="G1479" s="71">
        <v>0.52915397220594096</v>
      </c>
      <c r="H1479" s="68">
        <v>97.147262914417894</v>
      </c>
      <c r="I1479" s="71">
        <v>0</v>
      </c>
      <c r="J1479" s="68">
        <v>32.459521973785698</v>
      </c>
      <c r="K1479" s="71">
        <v>0.17178505272644801</v>
      </c>
      <c r="L1479" s="68">
        <v>33.5774865073246</v>
      </c>
    </row>
    <row r="1480" spans="1:12" x14ac:dyDescent="0.2">
      <c r="A1480" s="72" t="s">
        <v>3144</v>
      </c>
      <c r="B1480" s="66" t="s">
        <v>3145</v>
      </c>
      <c r="C1480" s="67">
        <v>13</v>
      </c>
      <c r="D1480" s="67" t="s">
        <v>334</v>
      </c>
      <c r="E1480" s="71">
        <v>0.13512938031742</v>
      </c>
      <c r="F1480" s="68">
        <v>30.647648419429501</v>
      </c>
      <c r="G1480" s="71">
        <v>0.25</v>
      </c>
      <c r="H1480" s="68">
        <v>75.481881264456405</v>
      </c>
      <c r="I1480" s="71">
        <v>2.9113228789350699E-6</v>
      </c>
      <c r="J1480" s="68">
        <v>46.144949884348499</v>
      </c>
      <c r="K1480" s="71">
        <v>0.15538522962938101</v>
      </c>
      <c r="L1480" s="68">
        <v>31.5728604471858</v>
      </c>
    </row>
    <row r="1481" spans="1:12" x14ac:dyDescent="0.2">
      <c r="A1481" s="72" t="s">
        <v>3146</v>
      </c>
      <c r="B1481" s="66" t="s">
        <v>3147</v>
      </c>
      <c r="C1481" s="67">
        <v>13</v>
      </c>
      <c r="D1481" s="67" t="s">
        <v>334</v>
      </c>
      <c r="E1481" s="71">
        <v>0.128845106448022</v>
      </c>
      <c r="F1481" s="68">
        <v>29.182729375481902</v>
      </c>
      <c r="G1481" s="71">
        <v>0.26856057297580599</v>
      </c>
      <c r="H1481" s="68">
        <v>82.729375481881306</v>
      </c>
      <c r="I1481" s="71">
        <v>8.6646514254019905E-6</v>
      </c>
      <c r="J1481" s="68">
        <v>53.3924441017733</v>
      </c>
      <c r="K1481" s="71">
        <v>0.11796608171683499</v>
      </c>
      <c r="L1481" s="68">
        <v>26.792598303777901</v>
      </c>
    </row>
    <row r="1482" spans="1:12" x14ac:dyDescent="0.2">
      <c r="A1482" s="72" t="s">
        <v>3148</v>
      </c>
      <c r="B1482" s="66" t="s">
        <v>3149</v>
      </c>
      <c r="C1482" s="67">
        <v>13</v>
      </c>
      <c r="D1482" s="67" t="s">
        <v>334</v>
      </c>
      <c r="E1482" s="71">
        <v>0.21960211747363401</v>
      </c>
      <c r="F1482" s="68">
        <v>49.460292983808799</v>
      </c>
      <c r="G1482" s="71">
        <v>0.25</v>
      </c>
      <c r="H1482" s="68">
        <v>75.481881264456405</v>
      </c>
      <c r="I1482" s="71">
        <v>0</v>
      </c>
      <c r="J1482" s="68">
        <v>32.459521973785698</v>
      </c>
      <c r="K1482" s="71">
        <v>0.40880635242090202</v>
      </c>
      <c r="L1482" s="68">
        <v>53.700848111025401</v>
      </c>
    </row>
    <row r="1483" spans="1:12" x14ac:dyDescent="0.2">
      <c r="A1483" s="72" t="s">
        <v>3150</v>
      </c>
      <c r="B1483" s="66" t="s">
        <v>3151</v>
      </c>
      <c r="C1483" s="67">
        <v>13</v>
      </c>
      <c r="D1483" s="67" t="s">
        <v>334</v>
      </c>
      <c r="E1483" s="71">
        <v>0.19040479416589401</v>
      </c>
      <c r="F1483" s="68">
        <v>42.752505782575199</v>
      </c>
      <c r="G1483" s="71">
        <v>0.25</v>
      </c>
      <c r="H1483" s="68">
        <v>75.481881264456405</v>
      </c>
      <c r="I1483" s="71">
        <v>0</v>
      </c>
      <c r="J1483" s="68">
        <v>32.459521973785698</v>
      </c>
      <c r="K1483" s="71">
        <v>0.32121438249768303</v>
      </c>
      <c r="L1483" s="68">
        <v>46.144949884348499</v>
      </c>
    </row>
    <row r="1484" spans="1:12" x14ac:dyDescent="0.2">
      <c r="A1484" s="72" t="s">
        <v>3152</v>
      </c>
      <c r="B1484" s="66" t="s">
        <v>3153</v>
      </c>
      <c r="C1484" s="67">
        <v>13</v>
      </c>
      <c r="D1484" s="67" t="s">
        <v>334</v>
      </c>
      <c r="E1484" s="71">
        <v>0.373291437166754</v>
      </c>
      <c r="F1484" s="68">
        <v>85.312259059367804</v>
      </c>
      <c r="G1484" s="71">
        <v>0.25</v>
      </c>
      <c r="H1484" s="68">
        <v>75.481881264456405</v>
      </c>
      <c r="I1484" s="71">
        <v>0</v>
      </c>
      <c r="J1484" s="68">
        <v>32.459521973785698</v>
      </c>
      <c r="K1484" s="71">
        <v>0.86987431150026095</v>
      </c>
      <c r="L1484" s="68">
        <v>90.0154202004626</v>
      </c>
    </row>
    <row r="1485" spans="1:12" x14ac:dyDescent="0.2">
      <c r="A1485" s="72" t="s">
        <v>3154</v>
      </c>
      <c r="B1485" s="66" t="s">
        <v>3155</v>
      </c>
      <c r="C1485" s="67">
        <v>13</v>
      </c>
      <c r="D1485" s="67" t="s">
        <v>334</v>
      </c>
      <c r="E1485" s="71">
        <v>0.29714303886945498</v>
      </c>
      <c r="F1485" s="68">
        <v>67.154973014649201</v>
      </c>
      <c r="G1485" s="71">
        <v>0.25</v>
      </c>
      <c r="H1485" s="68">
        <v>75.481881264456405</v>
      </c>
      <c r="I1485" s="71">
        <v>0</v>
      </c>
      <c r="J1485" s="68">
        <v>32.459521973785698</v>
      </c>
      <c r="K1485" s="71">
        <v>0.64142911660836599</v>
      </c>
      <c r="L1485" s="68">
        <v>72.552043176561298</v>
      </c>
    </row>
    <row r="1486" spans="1:12" x14ac:dyDescent="0.2">
      <c r="A1486" s="72" t="s">
        <v>3156</v>
      </c>
      <c r="B1486" s="66" t="s">
        <v>3157</v>
      </c>
      <c r="C1486" s="67">
        <v>13</v>
      </c>
      <c r="D1486" s="67" t="s">
        <v>334</v>
      </c>
      <c r="E1486" s="71">
        <v>0.17551850930743701</v>
      </c>
      <c r="F1486" s="68">
        <v>39.745566692366999</v>
      </c>
      <c r="G1486" s="71">
        <v>0.25</v>
      </c>
      <c r="H1486" s="68">
        <v>75.481881264456405</v>
      </c>
      <c r="I1486" s="71">
        <v>0</v>
      </c>
      <c r="J1486" s="68">
        <v>32.459521973785698</v>
      </c>
      <c r="K1486" s="71">
        <v>0.27655552792231197</v>
      </c>
      <c r="L1486" s="68">
        <v>41.827293754818797</v>
      </c>
    </row>
    <row r="1487" spans="1:12" x14ac:dyDescent="0.2">
      <c r="A1487" s="72" t="s">
        <v>3158</v>
      </c>
      <c r="B1487" s="66" t="s">
        <v>3159</v>
      </c>
      <c r="C1487" s="67">
        <v>13</v>
      </c>
      <c r="D1487" s="67" t="s">
        <v>334</v>
      </c>
      <c r="E1487" s="71">
        <v>0.22987630262234099</v>
      </c>
      <c r="F1487" s="68">
        <v>52.158828064764798</v>
      </c>
      <c r="G1487" s="71">
        <v>0.28368537801631799</v>
      </c>
      <c r="H1487" s="68">
        <v>86.006168080185006</v>
      </c>
      <c r="I1487" s="71">
        <v>4.6442531640154597E-6</v>
      </c>
      <c r="J1487" s="68">
        <v>49.460292983808799</v>
      </c>
      <c r="K1487" s="71">
        <v>0.40593888559753999</v>
      </c>
      <c r="L1487" s="68">
        <v>53.1996915959907</v>
      </c>
    </row>
    <row r="1488" spans="1:12" x14ac:dyDescent="0.2">
      <c r="A1488" s="72" t="s">
        <v>3160</v>
      </c>
      <c r="B1488" s="66" t="s">
        <v>3161</v>
      </c>
      <c r="C1488" s="67">
        <v>13</v>
      </c>
      <c r="D1488" s="67" t="s">
        <v>334</v>
      </c>
      <c r="E1488" s="71">
        <v>0.15517700089004599</v>
      </c>
      <c r="F1488" s="68">
        <v>35.273708558211297</v>
      </c>
      <c r="G1488" s="71">
        <v>0.272927766617172</v>
      </c>
      <c r="H1488" s="68">
        <v>84.040092521202794</v>
      </c>
      <c r="I1488" s="71">
        <v>1.98247224613197E-5</v>
      </c>
      <c r="J1488" s="68">
        <v>58.326908249807303</v>
      </c>
      <c r="K1488" s="71">
        <v>0.19258341133050499</v>
      </c>
      <c r="L1488" s="68">
        <v>35.273708558211297</v>
      </c>
    </row>
    <row r="1489" spans="1:12" x14ac:dyDescent="0.2">
      <c r="A1489" s="72" t="s">
        <v>3162</v>
      </c>
      <c r="B1489" s="66" t="s">
        <v>3163</v>
      </c>
      <c r="C1489" s="67">
        <v>13</v>
      </c>
      <c r="D1489" s="67" t="s">
        <v>334</v>
      </c>
      <c r="E1489" s="71">
        <v>0.32735168677257498</v>
      </c>
      <c r="F1489" s="68">
        <v>74.672320740169596</v>
      </c>
      <c r="G1489" s="71">
        <v>0.25109179841034202</v>
      </c>
      <c r="H1489" s="68">
        <v>76.715497301464893</v>
      </c>
      <c r="I1489" s="71">
        <v>2.1765604380609801E-5</v>
      </c>
      <c r="J1489" s="68">
        <v>59.059367771780998</v>
      </c>
      <c r="K1489" s="71">
        <v>0.73094149630300198</v>
      </c>
      <c r="L1489" s="68">
        <v>79.683885890516606</v>
      </c>
    </row>
    <row r="1490" spans="1:12" x14ac:dyDescent="0.2">
      <c r="A1490" s="72" t="s">
        <v>3164</v>
      </c>
      <c r="B1490" s="66" t="s">
        <v>3165</v>
      </c>
      <c r="C1490" s="67">
        <v>13</v>
      </c>
      <c r="D1490" s="67" t="s">
        <v>334</v>
      </c>
      <c r="E1490" s="71">
        <v>0.231119344503362</v>
      </c>
      <c r="F1490" s="68">
        <v>52.428681572860398</v>
      </c>
      <c r="G1490" s="71">
        <v>0.25</v>
      </c>
      <c r="H1490" s="68">
        <v>75.481881264456405</v>
      </c>
      <c r="I1490" s="71">
        <v>0</v>
      </c>
      <c r="J1490" s="68">
        <v>32.459521973785698</v>
      </c>
      <c r="K1490" s="71">
        <v>0.44335803351008601</v>
      </c>
      <c r="L1490" s="68">
        <v>56.977640709329201</v>
      </c>
    </row>
    <row r="1491" spans="1:12" x14ac:dyDescent="0.2">
      <c r="A1491" s="72" t="s">
        <v>3166</v>
      </c>
      <c r="B1491" s="66" t="s">
        <v>3167</v>
      </c>
      <c r="C1491" s="67">
        <v>13</v>
      </c>
      <c r="D1491" s="67" t="s">
        <v>334</v>
      </c>
      <c r="E1491" s="71">
        <v>0.29692885294684201</v>
      </c>
      <c r="F1491" s="68">
        <v>67.116422513492694</v>
      </c>
      <c r="G1491" s="71">
        <v>0.29990711655376201</v>
      </c>
      <c r="H1491" s="68">
        <v>88.203546646106403</v>
      </c>
      <c r="I1491" s="71">
        <v>1.2488776860964101E-5</v>
      </c>
      <c r="J1491" s="68">
        <v>55.589822667694698</v>
      </c>
      <c r="K1491" s="71">
        <v>0.59086695350990404</v>
      </c>
      <c r="L1491" s="68">
        <v>69.121048573631498</v>
      </c>
    </row>
    <row r="1492" spans="1:12" x14ac:dyDescent="0.2">
      <c r="A1492" s="72" t="s">
        <v>3168</v>
      </c>
      <c r="B1492" s="66" t="s">
        <v>3169</v>
      </c>
      <c r="C1492" s="67">
        <v>13</v>
      </c>
      <c r="D1492" s="67" t="s">
        <v>334</v>
      </c>
      <c r="E1492" s="71">
        <v>0.386333208914103</v>
      </c>
      <c r="F1492" s="68">
        <v>88.396299151888996</v>
      </c>
      <c r="G1492" s="71">
        <v>0.25</v>
      </c>
      <c r="H1492" s="68">
        <v>75.481881264456405</v>
      </c>
      <c r="I1492" s="71">
        <v>6.7237695061119397E-6</v>
      </c>
      <c r="J1492" s="68">
        <v>52.158828064764798</v>
      </c>
      <c r="K1492" s="71">
        <v>0.908992902972803</v>
      </c>
      <c r="L1492" s="68">
        <v>93.060909791827299</v>
      </c>
    </row>
    <row r="1493" spans="1:12" x14ac:dyDescent="0.2">
      <c r="A1493" s="72" t="s">
        <v>3170</v>
      </c>
      <c r="B1493" s="66" t="s">
        <v>3171</v>
      </c>
      <c r="C1493" s="67">
        <v>13</v>
      </c>
      <c r="D1493" s="67" t="s">
        <v>334</v>
      </c>
      <c r="E1493" s="71">
        <v>0.37895481803175002</v>
      </c>
      <c r="F1493" s="68">
        <v>86.700077101002293</v>
      </c>
      <c r="G1493" s="71">
        <v>0.25</v>
      </c>
      <c r="H1493" s="68">
        <v>75.481881264456405</v>
      </c>
      <c r="I1493" s="71">
        <v>6.3078662376926498E-6</v>
      </c>
      <c r="J1493" s="68">
        <v>51.734772552043196</v>
      </c>
      <c r="K1493" s="71">
        <v>0.88685814622901105</v>
      </c>
      <c r="L1493" s="68">
        <v>91.249036237471103</v>
      </c>
    </row>
    <row r="1494" spans="1:12" x14ac:dyDescent="0.2">
      <c r="A1494" s="72" t="s">
        <v>3172</v>
      </c>
      <c r="B1494" s="66" t="s">
        <v>3173</v>
      </c>
      <c r="C1494" s="67">
        <v>13</v>
      </c>
      <c r="D1494" s="67" t="s">
        <v>334</v>
      </c>
      <c r="E1494" s="71">
        <v>0.37991036303735798</v>
      </c>
      <c r="F1494" s="68">
        <v>86.931380107941393</v>
      </c>
      <c r="G1494" s="71">
        <v>0.25</v>
      </c>
      <c r="H1494" s="68">
        <v>75.481881264456405</v>
      </c>
      <c r="I1494" s="71">
        <v>5.4760597008540497E-6</v>
      </c>
      <c r="J1494" s="68">
        <v>50.771010023130302</v>
      </c>
      <c r="K1494" s="71">
        <v>0.88972561305237396</v>
      </c>
      <c r="L1494" s="68">
        <v>91.480339244410203</v>
      </c>
    </row>
    <row r="1495" spans="1:12" x14ac:dyDescent="0.2">
      <c r="A1495" s="72" t="s">
        <v>3174</v>
      </c>
      <c r="B1495" s="66" t="s">
        <v>3175</v>
      </c>
      <c r="C1495" s="67">
        <v>13</v>
      </c>
      <c r="D1495" s="67" t="s">
        <v>334</v>
      </c>
      <c r="E1495" s="71">
        <v>0.30942141762974301</v>
      </c>
      <c r="F1495" s="68">
        <v>70.354664610639901</v>
      </c>
      <c r="G1495" s="71">
        <v>0.25</v>
      </c>
      <c r="H1495" s="68">
        <v>75.481881264456405</v>
      </c>
      <c r="I1495" s="71">
        <v>0</v>
      </c>
      <c r="J1495" s="68">
        <v>32.459521973785698</v>
      </c>
      <c r="K1495" s="71">
        <v>0.67826425288922798</v>
      </c>
      <c r="L1495" s="68">
        <v>75.713184271395505</v>
      </c>
    </row>
    <row r="1496" spans="1:12" x14ac:dyDescent="0.2">
      <c r="A1496" s="72" t="s">
        <v>3176</v>
      </c>
      <c r="B1496" s="66" t="s">
        <v>3176</v>
      </c>
      <c r="C1496" s="67">
        <v>13</v>
      </c>
      <c r="D1496" s="67" t="s">
        <v>334</v>
      </c>
      <c r="E1496" s="71">
        <v>0.41859456169786202</v>
      </c>
      <c r="F1496" s="68">
        <v>95.720894371626798</v>
      </c>
      <c r="G1496" s="71">
        <v>0.25</v>
      </c>
      <c r="H1496" s="68">
        <v>75.481881264456405</v>
      </c>
      <c r="I1496" s="71">
        <v>5.7836850935863897E-3</v>
      </c>
      <c r="J1496" s="68">
        <v>82.845026985350799</v>
      </c>
      <c r="K1496" s="71">
        <v>1</v>
      </c>
      <c r="L1496" s="68">
        <v>100</v>
      </c>
    </row>
    <row r="1497" spans="1:12" x14ac:dyDescent="0.2">
      <c r="A1497" s="72" t="s">
        <v>3177</v>
      </c>
      <c r="B1497" s="66" t="s">
        <v>3178</v>
      </c>
      <c r="C1497" s="67">
        <v>13</v>
      </c>
      <c r="D1497" s="67" t="s">
        <v>334</v>
      </c>
      <c r="E1497" s="71">
        <v>0.41666705946419802</v>
      </c>
      <c r="F1497" s="68">
        <v>95.296838858905204</v>
      </c>
      <c r="G1497" s="71">
        <v>0.25</v>
      </c>
      <c r="H1497" s="68">
        <v>75.481881264456405</v>
      </c>
      <c r="I1497" s="71">
        <v>1.1783925938546699E-6</v>
      </c>
      <c r="J1497" s="68">
        <v>41.942945258288397</v>
      </c>
      <c r="K1497" s="71">
        <v>1</v>
      </c>
      <c r="L1497" s="68">
        <v>100</v>
      </c>
    </row>
    <row r="1498" spans="1:12" x14ac:dyDescent="0.2">
      <c r="A1498" s="72" t="s">
        <v>3179</v>
      </c>
      <c r="B1498" s="66" t="s">
        <v>3180</v>
      </c>
      <c r="C1498" s="67">
        <v>13</v>
      </c>
      <c r="D1498" s="67" t="s">
        <v>334</v>
      </c>
      <c r="E1498" s="71">
        <v>0.37025899881985003</v>
      </c>
      <c r="F1498" s="68">
        <v>84.579799537393995</v>
      </c>
      <c r="G1498" s="71">
        <v>0.25</v>
      </c>
      <c r="H1498" s="68">
        <v>75.481881264456405</v>
      </c>
      <c r="I1498" s="71">
        <v>6.2801393531313599E-5</v>
      </c>
      <c r="J1498" s="68">
        <v>66.191210485736306</v>
      </c>
      <c r="K1498" s="71">
        <v>0.86071419506601898</v>
      </c>
      <c r="L1498" s="68">
        <v>89.437162683114906</v>
      </c>
    </row>
    <row r="1499" spans="1:12" x14ac:dyDescent="0.2">
      <c r="A1499" s="72" t="s">
        <v>3181</v>
      </c>
      <c r="B1499" s="66" t="s">
        <v>3182</v>
      </c>
      <c r="C1499" s="67">
        <v>13</v>
      </c>
      <c r="D1499" s="67" t="s">
        <v>334</v>
      </c>
      <c r="E1499" s="71">
        <v>0.39325408438549297</v>
      </c>
      <c r="F1499" s="68">
        <v>90.478026214340801</v>
      </c>
      <c r="G1499" s="71">
        <v>0.25079681274900401</v>
      </c>
      <c r="H1499" s="68">
        <v>76.484194294525807</v>
      </c>
      <c r="I1499" s="71">
        <v>1.2123588255974799E-4</v>
      </c>
      <c r="J1499" s="68">
        <v>69.313801079414006</v>
      </c>
      <c r="K1499" s="71">
        <v>0.92884420452491501</v>
      </c>
      <c r="L1499" s="68">
        <v>94.371626831148802</v>
      </c>
    </row>
    <row r="1500" spans="1:12" x14ac:dyDescent="0.2">
      <c r="A1500" s="72" t="s">
        <v>3183</v>
      </c>
      <c r="B1500" s="66" t="s">
        <v>3184</v>
      </c>
      <c r="C1500" s="67">
        <v>13</v>
      </c>
      <c r="D1500" s="67" t="s">
        <v>334</v>
      </c>
      <c r="E1500" s="71">
        <v>0.399265993431758</v>
      </c>
      <c r="F1500" s="68">
        <v>92.020046260601404</v>
      </c>
      <c r="G1500" s="71">
        <v>0.25079681274900401</v>
      </c>
      <c r="H1500" s="68">
        <v>76.484194294525807</v>
      </c>
      <c r="I1500" s="71">
        <v>3.1400696765656799E-5</v>
      </c>
      <c r="J1500" s="68">
        <v>61.757902852737097</v>
      </c>
      <c r="K1500" s="71">
        <v>0.94696976684950496</v>
      </c>
      <c r="L1500" s="68">
        <v>95.720894371626798</v>
      </c>
    </row>
    <row r="1501" spans="1:12" x14ac:dyDescent="0.2">
      <c r="A1501" s="72" t="s">
        <v>3185</v>
      </c>
      <c r="B1501" s="66" t="s">
        <v>3186</v>
      </c>
      <c r="C1501" s="67">
        <v>13</v>
      </c>
      <c r="D1501" s="67" t="s">
        <v>334</v>
      </c>
      <c r="E1501" s="71">
        <v>0.53664323264916303</v>
      </c>
      <c r="F1501" s="68">
        <v>99.151888974556698</v>
      </c>
      <c r="G1501" s="71">
        <v>0.43063829462083603</v>
      </c>
      <c r="H1501" s="68">
        <v>95.412490362374697</v>
      </c>
      <c r="I1501" s="71">
        <v>0.34661527352751498</v>
      </c>
      <c r="J1501" s="68">
        <v>97.340015420200501</v>
      </c>
      <c r="K1501" s="71">
        <v>0.83267612979913697</v>
      </c>
      <c r="L1501" s="68">
        <v>87.047031611411001</v>
      </c>
    </row>
    <row r="1502" spans="1:12" x14ac:dyDescent="0.2">
      <c r="A1502" s="72" t="s">
        <v>3187</v>
      </c>
      <c r="B1502" s="66" t="s">
        <v>3188</v>
      </c>
      <c r="C1502" s="67">
        <v>13</v>
      </c>
      <c r="D1502" s="67" t="s">
        <v>334</v>
      </c>
      <c r="E1502" s="71">
        <v>0.37037715341688099</v>
      </c>
      <c r="F1502" s="68">
        <v>84.695451040863503</v>
      </c>
      <c r="G1502" s="71">
        <v>0.25625580480071097</v>
      </c>
      <c r="H1502" s="68">
        <v>79.182729375481898</v>
      </c>
      <c r="I1502" s="71">
        <v>6.9414301495660897E-3</v>
      </c>
      <c r="J1502" s="68">
        <v>83.423284502698493</v>
      </c>
      <c r="K1502" s="71">
        <v>0.847934225300365</v>
      </c>
      <c r="L1502" s="68">
        <v>88.550501156514997</v>
      </c>
    </row>
    <row r="1503" spans="1:12" x14ac:dyDescent="0.2">
      <c r="A1503" s="72" t="s">
        <v>3189</v>
      </c>
      <c r="B1503" s="66" t="s">
        <v>3190</v>
      </c>
      <c r="C1503" s="67">
        <v>13</v>
      </c>
      <c r="D1503" s="67" t="s">
        <v>334</v>
      </c>
      <c r="E1503" s="71">
        <v>0.40422971823465298</v>
      </c>
      <c r="F1503" s="68">
        <v>92.983808789514299</v>
      </c>
      <c r="G1503" s="71">
        <v>0.25</v>
      </c>
      <c r="H1503" s="68">
        <v>75.481881264456405</v>
      </c>
      <c r="I1503" s="71">
        <v>7.1951265436538095E-5</v>
      </c>
      <c r="J1503" s="68">
        <v>66.885119506553593</v>
      </c>
      <c r="K1503" s="71">
        <v>0.96261720343852097</v>
      </c>
      <c r="L1503" s="68">
        <v>96.761757902852693</v>
      </c>
    </row>
    <row r="1504" spans="1:12" x14ac:dyDescent="0.2">
      <c r="A1504" s="72" t="s">
        <v>3191</v>
      </c>
      <c r="B1504" s="66" t="s">
        <v>3192</v>
      </c>
      <c r="C1504" s="67">
        <v>13</v>
      </c>
      <c r="D1504" s="67" t="s">
        <v>334</v>
      </c>
      <c r="E1504" s="71">
        <v>0.38957938003803699</v>
      </c>
      <c r="F1504" s="68">
        <v>89.552814186584399</v>
      </c>
      <c r="G1504" s="71">
        <v>0.25</v>
      </c>
      <c r="H1504" s="68">
        <v>75.481881264456405</v>
      </c>
      <c r="I1504" s="71">
        <v>1.1090753824514501E-6</v>
      </c>
      <c r="J1504" s="68">
        <v>41.750192752505797</v>
      </c>
      <c r="K1504" s="71">
        <v>0.91873703103872795</v>
      </c>
      <c r="L1504" s="68">
        <v>93.947571318427094</v>
      </c>
    </row>
    <row r="1505" spans="1:12" x14ac:dyDescent="0.2">
      <c r="A1505" s="72" t="s">
        <v>3193</v>
      </c>
      <c r="B1505" s="66" t="s">
        <v>3194</v>
      </c>
      <c r="C1505" s="67">
        <v>13</v>
      </c>
      <c r="D1505" s="67" t="s">
        <v>334</v>
      </c>
      <c r="E1505" s="71">
        <v>0.35389512937305401</v>
      </c>
      <c r="F1505" s="68">
        <v>80.609097918272894</v>
      </c>
      <c r="G1505" s="71">
        <v>0.25</v>
      </c>
      <c r="H1505" s="68">
        <v>75.481881264456405</v>
      </c>
      <c r="I1505" s="71">
        <v>2.2874679763061198E-6</v>
      </c>
      <c r="J1505" s="68">
        <v>44.333076329992302</v>
      </c>
      <c r="K1505" s="71">
        <v>0.81168310065118499</v>
      </c>
      <c r="L1505" s="68">
        <v>85.235158057054704</v>
      </c>
    </row>
    <row r="1506" spans="1:12" x14ac:dyDescent="0.2">
      <c r="A1506" s="72" t="s">
        <v>3195</v>
      </c>
      <c r="B1506" s="66" t="s">
        <v>3196</v>
      </c>
      <c r="C1506" s="67">
        <v>13</v>
      </c>
      <c r="D1506" s="67" t="s">
        <v>334</v>
      </c>
      <c r="E1506" s="71">
        <v>0.363870039155479</v>
      </c>
      <c r="F1506" s="68">
        <v>83.461835003855001</v>
      </c>
      <c r="G1506" s="71">
        <v>0.25</v>
      </c>
      <c r="H1506" s="68">
        <v>75.481881264456405</v>
      </c>
      <c r="I1506" s="71">
        <v>1.8678115733225999E-2</v>
      </c>
      <c r="J1506" s="68">
        <v>87.509637625289102</v>
      </c>
      <c r="K1506" s="71">
        <v>0.82293200173321202</v>
      </c>
      <c r="L1506" s="68">
        <v>86.276021588280699</v>
      </c>
    </row>
    <row r="1507" spans="1:12" x14ac:dyDescent="0.2">
      <c r="A1507" s="72" t="s">
        <v>3197</v>
      </c>
      <c r="B1507" s="66" t="s">
        <v>3198</v>
      </c>
      <c r="C1507" s="67">
        <v>13</v>
      </c>
      <c r="D1507" s="67" t="s">
        <v>334</v>
      </c>
      <c r="E1507" s="71">
        <v>0.15758216522580901</v>
      </c>
      <c r="F1507" s="68">
        <v>35.813415574402498</v>
      </c>
      <c r="G1507" s="71">
        <v>0.269807609003826</v>
      </c>
      <c r="H1507" s="68">
        <v>82.999228989976899</v>
      </c>
      <c r="I1507" s="71">
        <v>1.03997796035586E-6</v>
      </c>
      <c r="J1507" s="68">
        <v>41.480339244410203</v>
      </c>
      <c r="K1507" s="71">
        <v>0.20293784669564199</v>
      </c>
      <c r="L1507" s="68">
        <v>36.160370084811099</v>
      </c>
    </row>
    <row r="1508" spans="1:12" x14ac:dyDescent="0.2">
      <c r="A1508" s="72" t="s">
        <v>3199</v>
      </c>
      <c r="B1508" s="66" t="s">
        <v>3200</v>
      </c>
      <c r="C1508" s="67">
        <v>13</v>
      </c>
      <c r="D1508" s="67" t="s">
        <v>334</v>
      </c>
      <c r="E1508" s="71">
        <v>0.14142982470984999</v>
      </c>
      <c r="F1508" s="68">
        <v>32.536622976098698</v>
      </c>
      <c r="G1508" s="71">
        <v>0.25</v>
      </c>
      <c r="H1508" s="68">
        <v>75.481881264456405</v>
      </c>
      <c r="I1508" s="71">
        <v>0</v>
      </c>
      <c r="J1508" s="68">
        <v>32.459521973785698</v>
      </c>
      <c r="K1508" s="71">
        <v>0.17428947412954901</v>
      </c>
      <c r="L1508" s="68">
        <v>33.731688511950701</v>
      </c>
    </row>
    <row r="1509" spans="1:12" x14ac:dyDescent="0.2">
      <c r="A1509" s="72" t="s">
        <v>3201</v>
      </c>
      <c r="B1509" s="66" t="s">
        <v>3202</v>
      </c>
      <c r="C1509" s="67">
        <v>13</v>
      </c>
      <c r="D1509" s="67" t="s">
        <v>334</v>
      </c>
      <c r="E1509" s="71">
        <v>0.22755561613073899</v>
      </c>
      <c r="F1509" s="68">
        <v>51.619121048573597</v>
      </c>
      <c r="G1509" s="71">
        <v>0.25</v>
      </c>
      <c r="H1509" s="68">
        <v>75.481881264456405</v>
      </c>
      <c r="I1509" s="71">
        <v>0</v>
      </c>
      <c r="J1509" s="68">
        <v>32.459521973785698</v>
      </c>
      <c r="K1509" s="71">
        <v>0.43266684839221597</v>
      </c>
      <c r="L1509" s="68">
        <v>56.090979182729399</v>
      </c>
    </row>
    <row r="1510" spans="1:12" x14ac:dyDescent="0.2">
      <c r="A1510" s="72" t="s">
        <v>3203</v>
      </c>
      <c r="B1510" s="66" t="s">
        <v>3204</v>
      </c>
      <c r="C1510" s="67">
        <v>13</v>
      </c>
      <c r="D1510" s="67" t="s">
        <v>334</v>
      </c>
      <c r="E1510" s="71">
        <v>0.14976389923223399</v>
      </c>
      <c r="F1510" s="68">
        <v>34.425597532767902</v>
      </c>
      <c r="G1510" s="71">
        <v>0.25</v>
      </c>
      <c r="H1510" s="68">
        <v>75.481881264456405</v>
      </c>
      <c r="I1510" s="71">
        <v>0</v>
      </c>
      <c r="J1510" s="68">
        <v>32.459521973785698</v>
      </c>
      <c r="K1510" s="71">
        <v>0.19929169769670199</v>
      </c>
      <c r="L1510" s="68">
        <v>36.006168080184999</v>
      </c>
    </row>
    <row r="1511" spans="1:12" x14ac:dyDescent="0.2">
      <c r="A1511" s="72" t="s">
        <v>3205</v>
      </c>
      <c r="B1511" s="66" t="s">
        <v>3206</v>
      </c>
      <c r="C1511" s="67">
        <v>13</v>
      </c>
      <c r="D1511" s="67" t="s">
        <v>334</v>
      </c>
      <c r="E1511" s="71">
        <v>0.19269701458008201</v>
      </c>
      <c r="F1511" s="68">
        <v>43.1765612952968</v>
      </c>
      <c r="G1511" s="71">
        <v>0.25</v>
      </c>
      <c r="H1511" s="68">
        <v>75.481881264456405</v>
      </c>
      <c r="I1511" s="71">
        <v>0</v>
      </c>
      <c r="J1511" s="68">
        <v>32.459521973785698</v>
      </c>
      <c r="K1511" s="71">
        <v>0.328091043740246</v>
      </c>
      <c r="L1511" s="68">
        <v>46.7617579028527</v>
      </c>
    </row>
    <row r="1512" spans="1:12" x14ac:dyDescent="0.2">
      <c r="A1512" s="72" t="s">
        <v>3207</v>
      </c>
      <c r="B1512" s="66" t="s">
        <v>3208</v>
      </c>
      <c r="C1512" s="67">
        <v>13</v>
      </c>
      <c r="D1512" s="67" t="s">
        <v>334</v>
      </c>
      <c r="E1512" s="71">
        <v>0.27538885799094398</v>
      </c>
      <c r="F1512" s="68">
        <v>63.030069390902099</v>
      </c>
      <c r="G1512" s="71">
        <v>0.25</v>
      </c>
      <c r="H1512" s="68">
        <v>75.481881264456405</v>
      </c>
      <c r="I1512" s="71">
        <v>0</v>
      </c>
      <c r="J1512" s="68">
        <v>32.459521973785698</v>
      </c>
      <c r="K1512" s="71">
        <v>0.576166573972832</v>
      </c>
      <c r="L1512" s="68">
        <v>68.195836545875096</v>
      </c>
    </row>
    <row r="1513" spans="1:12" x14ac:dyDescent="0.2">
      <c r="A1513" s="72" t="s">
        <v>782</v>
      </c>
      <c r="B1513" s="66" t="s">
        <v>3209</v>
      </c>
      <c r="C1513" s="67">
        <v>13</v>
      </c>
      <c r="D1513" s="67" t="s">
        <v>334</v>
      </c>
      <c r="E1513" s="71">
        <v>0.171007723882869</v>
      </c>
      <c r="F1513" s="68">
        <v>38.666152659984597</v>
      </c>
      <c r="G1513" s="71">
        <v>0.25</v>
      </c>
      <c r="H1513" s="68">
        <v>75.481881264456405</v>
      </c>
      <c r="I1513" s="71">
        <v>0</v>
      </c>
      <c r="J1513" s="68">
        <v>32.459521973785698</v>
      </c>
      <c r="K1513" s="71">
        <v>0.263023171648607</v>
      </c>
      <c r="L1513" s="68">
        <v>40.786430223592902</v>
      </c>
    </row>
    <row r="1514" spans="1:12" x14ac:dyDescent="0.2">
      <c r="A1514" s="72" t="s">
        <v>3210</v>
      </c>
      <c r="B1514" s="66" t="s">
        <v>3211</v>
      </c>
      <c r="C1514" s="67">
        <v>13</v>
      </c>
      <c r="D1514" s="67" t="s">
        <v>334</v>
      </c>
      <c r="E1514" s="71">
        <v>0.225393176079147</v>
      </c>
      <c r="F1514" s="68">
        <v>51.002313030069402</v>
      </c>
      <c r="G1514" s="71">
        <v>0.25</v>
      </c>
      <c r="H1514" s="68">
        <v>75.481881264456405</v>
      </c>
      <c r="I1514" s="71">
        <v>0</v>
      </c>
      <c r="J1514" s="68">
        <v>32.459521973785698</v>
      </c>
      <c r="K1514" s="71">
        <v>0.42617952823744099</v>
      </c>
      <c r="L1514" s="68">
        <v>55.435620663068597</v>
      </c>
    </row>
    <row r="1515" spans="1:12" x14ac:dyDescent="0.2">
      <c r="A1515" s="72" t="s">
        <v>3212</v>
      </c>
      <c r="B1515" s="66" t="s">
        <v>3213</v>
      </c>
      <c r="C1515" s="67">
        <v>13</v>
      </c>
      <c r="D1515" s="67" t="s">
        <v>334</v>
      </c>
      <c r="E1515" s="71">
        <v>0.209170493080956</v>
      </c>
      <c r="F1515" s="68">
        <v>47.262914417887401</v>
      </c>
      <c r="G1515" s="71">
        <v>0.25</v>
      </c>
      <c r="H1515" s="68">
        <v>75.481881264456405</v>
      </c>
      <c r="I1515" s="71">
        <v>0</v>
      </c>
      <c r="J1515" s="68">
        <v>32.459521973785698</v>
      </c>
      <c r="K1515" s="71">
        <v>0.37751147924286899</v>
      </c>
      <c r="L1515" s="68">
        <v>51.310717039321503</v>
      </c>
    </row>
    <row r="1516" spans="1:12" x14ac:dyDescent="0.2">
      <c r="A1516" s="72" t="s">
        <v>3214</v>
      </c>
      <c r="B1516" s="66" t="s">
        <v>3215</v>
      </c>
      <c r="C1516" s="67">
        <v>13</v>
      </c>
      <c r="D1516" s="67" t="s">
        <v>334</v>
      </c>
      <c r="E1516" s="71">
        <v>0.15764374248553101</v>
      </c>
      <c r="F1516" s="68">
        <v>35.851966075558998</v>
      </c>
      <c r="G1516" s="71">
        <v>0.25</v>
      </c>
      <c r="H1516" s="68">
        <v>75.481881264456405</v>
      </c>
      <c r="I1516" s="71">
        <v>0</v>
      </c>
      <c r="J1516" s="68">
        <v>32.459521973785698</v>
      </c>
      <c r="K1516" s="71">
        <v>0.222931227456593</v>
      </c>
      <c r="L1516" s="68">
        <v>37.471087124132602</v>
      </c>
    </row>
    <row r="1517" spans="1:12" x14ac:dyDescent="0.2">
      <c r="A1517" s="72" t="s">
        <v>3216</v>
      </c>
      <c r="B1517" s="66" t="s">
        <v>3217</v>
      </c>
      <c r="C1517" s="67">
        <v>13</v>
      </c>
      <c r="D1517" s="67" t="s">
        <v>334</v>
      </c>
      <c r="E1517" s="71">
        <v>0.17992151248735599</v>
      </c>
      <c r="F1517" s="68">
        <v>40.516576715497301</v>
      </c>
      <c r="G1517" s="71">
        <v>0.26107322172109398</v>
      </c>
      <c r="H1517" s="68">
        <v>80.686198920585994</v>
      </c>
      <c r="I1517" s="71">
        <v>1.0348847200959301E-2</v>
      </c>
      <c r="J1517" s="68">
        <v>85.196607555898197</v>
      </c>
      <c r="K1517" s="71">
        <v>0.26834246854001498</v>
      </c>
      <c r="L1517" s="68">
        <v>41.210485736314602</v>
      </c>
    </row>
    <row r="1518" spans="1:12" x14ac:dyDescent="0.2">
      <c r="A1518" s="72" t="s">
        <v>3218</v>
      </c>
      <c r="B1518" s="66" t="s">
        <v>3219</v>
      </c>
      <c r="C1518" s="67">
        <v>13</v>
      </c>
      <c r="D1518" s="67" t="s">
        <v>334</v>
      </c>
      <c r="E1518" s="71">
        <v>0.31083093175038901</v>
      </c>
      <c r="F1518" s="68">
        <v>70.740169622205102</v>
      </c>
      <c r="G1518" s="71">
        <v>0.25</v>
      </c>
      <c r="H1518" s="68">
        <v>75.481881264456405</v>
      </c>
      <c r="I1518" s="71">
        <v>2.46773988413657E-5</v>
      </c>
      <c r="J1518" s="68">
        <v>59.7918272937548</v>
      </c>
      <c r="K1518" s="71">
        <v>0.68246811785232397</v>
      </c>
      <c r="L1518" s="68">
        <v>76.021588280647606</v>
      </c>
    </row>
    <row r="1519" spans="1:12" x14ac:dyDescent="0.2">
      <c r="A1519" s="72" t="s">
        <v>3220</v>
      </c>
      <c r="B1519" s="66" t="s">
        <v>3220</v>
      </c>
      <c r="C1519" s="67">
        <v>13</v>
      </c>
      <c r="D1519" s="67" t="s">
        <v>334</v>
      </c>
      <c r="E1519" s="71">
        <v>0.20542164498200999</v>
      </c>
      <c r="F1519" s="68">
        <v>46.260601387817999</v>
      </c>
      <c r="G1519" s="71">
        <v>0.25</v>
      </c>
      <c r="H1519" s="68">
        <v>75.481881264456405</v>
      </c>
      <c r="I1519" s="71">
        <v>2.3567851877093399E-6</v>
      </c>
      <c r="J1519" s="68">
        <v>44.448727833461803</v>
      </c>
      <c r="K1519" s="71">
        <v>0.36626257816084301</v>
      </c>
      <c r="L1519" s="68">
        <v>50.269853508095601</v>
      </c>
    </row>
    <row r="1520" spans="1:12" x14ac:dyDescent="0.2">
      <c r="A1520" s="72" t="s">
        <v>3221</v>
      </c>
      <c r="B1520" s="66" t="s">
        <v>3222</v>
      </c>
      <c r="C1520" s="67">
        <v>13</v>
      </c>
      <c r="D1520" s="67" t="s">
        <v>334</v>
      </c>
      <c r="E1520" s="71">
        <v>0.21491016000063601</v>
      </c>
      <c r="F1520" s="68">
        <v>48.419429452582897</v>
      </c>
      <c r="G1520" s="71">
        <v>0.28119130596027803</v>
      </c>
      <c r="H1520" s="68">
        <v>85.697764070932905</v>
      </c>
      <c r="I1520" s="71">
        <v>4.5425982111395704E-3</v>
      </c>
      <c r="J1520" s="68">
        <v>81.919814957594497</v>
      </c>
      <c r="K1520" s="71">
        <v>0.35899657583048999</v>
      </c>
      <c r="L1520" s="68">
        <v>49.460292983808799</v>
      </c>
    </row>
    <row r="1521" spans="1:12" x14ac:dyDescent="0.2">
      <c r="A1521" s="72" t="s">
        <v>3223</v>
      </c>
      <c r="B1521" s="66" t="s">
        <v>3224</v>
      </c>
      <c r="C1521" s="67">
        <v>13</v>
      </c>
      <c r="D1521" s="67" t="s">
        <v>334</v>
      </c>
      <c r="E1521" s="71">
        <v>0.25370875996936598</v>
      </c>
      <c r="F1521" s="68">
        <v>57.478797224363902</v>
      </c>
      <c r="G1521" s="71">
        <v>0.30458992051707501</v>
      </c>
      <c r="H1521" s="68">
        <v>88.627602158828097</v>
      </c>
      <c r="I1521" s="71">
        <v>3.2658229386429202E-3</v>
      </c>
      <c r="J1521" s="68">
        <v>80.609097918272894</v>
      </c>
      <c r="K1521" s="71">
        <v>0.45327053645237803</v>
      </c>
      <c r="L1521" s="68">
        <v>57.825751734772602</v>
      </c>
    </row>
    <row r="1522" spans="1:12" x14ac:dyDescent="0.2">
      <c r="A1522" s="72" t="s">
        <v>3225</v>
      </c>
      <c r="B1522" s="66" t="s">
        <v>3226</v>
      </c>
      <c r="C1522" s="67">
        <v>13</v>
      </c>
      <c r="D1522" s="67" t="s">
        <v>334</v>
      </c>
      <c r="E1522" s="71">
        <v>0.25818452431921302</v>
      </c>
      <c r="F1522" s="68">
        <v>58.866615265998497</v>
      </c>
      <c r="G1522" s="71">
        <v>0.254522431259045</v>
      </c>
      <c r="H1522" s="68">
        <v>78.720123361603697</v>
      </c>
      <c r="I1522" s="71">
        <v>6.0649729940382303E-3</v>
      </c>
      <c r="J1522" s="68">
        <v>82.960678488820307</v>
      </c>
      <c r="K1522" s="71">
        <v>0.51396616870455503</v>
      </c>
      <c r="L1522" s="68">
        <v>62.683114880493399</v>
      </c>
    </row>
    <row r="1523" spans="1:12" x14ac:dyDescent="0.2">
      <c r="A1523" s="72" t="s">
        <v>3227</v>
      </c>
      <c r="B1523" s="66" t="s">
        <v>3228</v>
      </c>
      <c r="C1523" s="67">
        <v>13</v>
      </c>
      <c r="D1523" s="67" t="s">
        <v>334</v>
      </c>
      <c r="E1523" s="71">
        <v>0.253699567293731</v>
      </c>
      <c r="F1523" s="68">
        <v>57.440246723207402</v>
      </c>
      <c r="G1523" s="71">
        <v>0.25</v>
      </c>
      <c r="H1523" s="68">
        <v>75.481881264456405</v>
      </c>
      <c r="I1523" s="71">
        <v>0</v>
      </c>
      <c r="J1523" s="68">
        <v>32.459521973785698</v>
      </c>
      <c r="K1523" s="71">
        <v>0.511098701881193</v>
      </c>
      <c r="L1523" s="68">
        <v>62.413261372397798</v>
      </c>
    </row>
    <row r="1524" spans="1:12" x14ac:dyDescent="0.2">
      <c r="A1524" s="72" t="s">
        <v>3229</v>
      </c>
      <c r="B1524" s="66" t="s">
        <v>3230</v>
      </c>
      <c r="C1524" s="67">
        <v>13</v>
      </c>
      <c r="D1524" s="67" t="s">
        <v>334</v>
      </c>
      <c r="E1524" s="71">
        <v>0.20185713101432401</v>
      </c>
      <c r="F1524" s="68">
        <v>45.296838858905197</v>
      </c>
      <c r="G1524" s="71">
        <v>0.25</v>
      </c>
      <c r="H1524" s="68">
        <v>75.481881264456405</v>
      </c>
      <c r="I1524" s="71">
        <v>0</v>
      </c>
      <c r="J1524" s="68">
        <v>32.459521973785698</v>
      </c>
      <c r="K1524" s="71">
        <v>0.35557139304297197</v>
      </c>
      <c r="L1524" s="68">
        <v>49.151888974556698</v>
      </c>
    </row>
    <row r="1525" spans="1:12" x14ac:dyDescent="0.2">
      <c r="A1525" s="72" t="s">
        <v>3231</v>
      </c>
      <c r="B1525" s="66" t="s">
        <v>3232</v>
      </c>
      <c r="C1525" s="67">
        <v>13</v>
      </c>
      <c r="D1525" s="67" t="s">
        <v>334</v>
      </c>
      <c r="E1525" s="71">
        <v>0.29364420067813002</v>
      </c>
      <c r="F1525" s="68">
        <v>66.576715497301507</v>
      </c>
      <c r="G1525" s="71">
        <v>0.25</v>
      </c>
      <c r="H1525" s="68">
        <v>75.481881264456405</v>
      </c>
      <c r="I1525" s="71">
        <v>0</v>
      </c>
      <c r="J1525" s="68">
        <v>32.459521973785698</v>
      </c>
      <c r="K1525" s="71">
        <v>0.63093260203439006</v>
      </c>
      <c r="L1525" s="68">
        <v>71.935235158057097</v>
      </c>
    </row>
    <row r="1526" spans="1:12" x14ac:dyDescent="0.2">
      <c r="A1526" s="72" t="s">
        <v>3233</v>
      </c>
      <c r="B1526" s="66" t="s">
        <v>3233</v>
      </c>
      <c r="C1526" s="67">
        <v>13</v>
      </c>
      <c r="D1526" s="67" t="s">
        <v>334</v>
      </c>
      <c r="E1526" s="71">
        <v>0.23856248693259099</v>
      </c>
      <c r="F1526" s="68">
        <v>54.394757131842702</v>
      </c>
      <c r="G1526" s="71">
        <v>0.25</v>
      </c>
      <c r="H1526" s="68">
        <v>75.481881264456405</v>
      </c>
      <c r="I1526" s="71">
        <v>0</v>
      </c>
      <c r="J1526" s="68">
        <v>32.459521973785698</v>
      </c>
      <c r="K1526" s="71">
        <v>0.46568746079777201</v>
      </c>
      <c r="L1526" s="68">
        <v>58.866615265998497</v>
      </c>
    </row>
    <row r="1527" spans="1:12" x14ac:dyDescent="0.2">
      <c r="A1527" s="72" t="s">
        <v>3234</v>
      </c>
      <c r="B1527" s="66" t="s">
        <v>3234</v>
      </c>
      <c r="C1527" s="67">
        <v>13</v>
      </c>
      <c r="D1527" s="67" t="s">
        <v>334</v>
      </c>
      <c r="E1527" s="71">
        <v>0.25859969380608799</v>
      </c>
      <c r="F1527" s="68">
        <v>59.020817270624498</v>
      </c>
      <c r="G1527" s="71">
        <v>0.25</v>
      </c>
      <c r="H1527" s="68">
        <v>75.481881264456405</v>
      </c>
      <c r="I1527" s="71">
        <v>0</v>
      </c>
      <c r="J1527" s="68">
        <v>32.459521973785698</v>
      </c>
      <c r="K1527" s="71">
        <v>0.52579908141826504</v>
      </c>
      <c r="L1527" s="68">
        <v>64.032382420971501</v>
      </c>
    </row>
    <row r="1528" spans="1:12" x14ac:dyDescent="0.2">
      <c r="A1528" s="72" t="s">
        <v>2415</v>
      </c>
      <c r="B1528" s="66" t="s">
        <v>3235</v>
      </c>
      <c r="C1528" s="67">
        <v>13</v>
      </c>
      <c r="D1528" s="67" t="s">
        <v>334</v>
      </c>
      <c r="E1528" s="71">
        <v>0.27863690067958602</v>
      </c>
      <c r="F1528" s="68">
        <v>63.646877409406301</v>
      </c>
      <c r="G1528" s="71">
        <v>0.25</v>
      </c>
      <c r="H1528" s="68">
        <v>75.481881264456405</v>
      </c>
      <c r="I1528" s="71">
        <v>0</v>
      </c>
      <c r="J1528" s="68">
        <v>32.459521973785698</v>
      </c>
      <c r="K1528" s="71">
        <v>0.58591070203875795</v>
      </c>
      <c r="L1528" s="68">
        <v>68.812644564379298</v>
      </c>
    </row>
    <row r="1529" spans="1:12" x14ac:dyDescent="0.2">
      <c r="A1529" s="72" t="s">
        <v>1565</v>
      </c>
      <c r="B1529" s="66" t="s">
        <v>3236</v>
      </c>
      <c r="C1529" s="67">
        <v>13</v>
      </c>
      <c r="D1529" s="67" t="s">
        <v>334</v>
      </c>
      <c r="E1529" s="71">
        <v>0.13029442125520699</v>
      </c>
      <c r="F1529" s="68">
        <v>29.491133384733999</v>
      </c>
      <c r="G1529" s="71">
        <v>0.25</v>
      </c>
      <c r="H1529" s="68">
        <v>75.481881264456405</v>
      </c>
      <c r="I1529" s="71">
        <v>3.7431294157736599E-6</v>
      </c>
      <c r="J1529" s="68">
        <v>48.033924441017703</v>
      </c>
      <c r="K1529" s="71">
        <v>0.14087952063620399</v>
      </c>
      <c r="L1529" s="68">
        <v>29.876638396299199</v>
      </c>
    </row>
    <row r="1530" spans="1:12" x14ac:dyDescent="0.2">
      <c r="A1530" s="72" t="s">
        <v>3237</v>
      </c>
      <c r="B1530" s="66" t="s">
        <v>3237</v>
      </c>
      <c r="C1530" s="67">
        <v>13</v>
      </c>
      <c r="D1530" s="67" t="s">
        <v>334</v>
      </c>
      <c r="E1530" s="71">
        <v>0.17348584961844199</v>
      </c>
      <c r="F1530" s="68">
        <v>39.282960678488799</v>
      </c>
      <c r="G1530" s="71">
        <v>0.25</v>
      </c>
      <c r="H1530" s="68">
        <v>75.481881264456405</v>
      </c>
      <c r="I1530" s="71">
        <v>0</v>
      </c>
      <c r="J1530" s="68">
        <v>32.459521973785698</v>
      </c>
      <c r="K1530" s="71">
        <v>0.27045754885532602</v>
      </c>
      <c r="L1530" s="68">
        <v>41.364687740940603</v>
      </c>
    </row>
    <row r="1531" spans="1:12" x14ac:dyDescent="0.2">
      <c r="A1531" s="72" t="s">
        <v>3238</v>
      </c>
      <c r="B1531" s="66" t="s">
        <v>3239</v>
      </c>
      <c r="C1531" s="67">
        <v>13</v>
      </c>
      <c r="D1531" s="67" t="s">
        <v>334</v>
      </c>
      <c r="E1531" s="71">
        <v>0.16178271726732901</v>
      </c>
      <c r="F1531" s="68">
        <v>36.8157286044719</v>
      </c>
      <c r="G1531" s="71">
        <v>0.25</v>
      </c>
      <c r="H1531" s="68">
        <v>75.481881264456405</v>
      </c>
      <c r="I1531" s="71">
        <v>0</v>
      </c>
      <c r="J1531" s="68">
        <v>32.459521973785698</v>
      </c>
      <c r="K1531" s="71">
        <v>0.23534815180198601</v>
      </c>
      <c r="L1531" s="68">
        <v>38.550501156514997</v>
      </c>
    </row>
    <row r="1532" spans="1:12" x14ac:dyDescent="0.2">
      <c r="A1532" s="72" t="s">
        <v>3240</v>
      </c>
      <c r="B1532" s="66" t="s">
        <v>3241</v>
      </c>
      <c r="C1532" s="67">
        <v>13</v>
      </c>
      <c r="D1532" s="67" t="s">
        <v>334</v>
      </c>
      <c r="E1532" s="71">
        <v>0.18627458460660601</v>
      </c>
      <c r="F1532" s="68">
        <v>41.750192752505797</v>
      </c>
      <c r="G1532" s="71">
        <v>0.25</v>
      </c>
      <c r="H1532" s="68">
        <v>75.481881264456405</v>
      </c>
      <c r="I1532" s="71">
        <v>0</v>
      </c>
      <c r="J1532" s="68">
        <v>32.459521973785698</v>
      </c>
      <c r="K1532" s="71">
        <v>0.30882375381981703</v>
      </c>
      <c r="L1532" s="68">
        <v>44.371626831148802</v>
      </c>
    </row>
    <row r="1533" spans="1:12" x14ac:dyDescent="0.2">
      <c r="A1533" s="72" t="s">
        <v>3242</v>
      </c>
      <c r="B1533" s="66" t="s">
        <v>3243</v>
      </c>
      <c r="C1533" s="67">
        <v>13</v>
      </c>
      <c r="D1533" s="67" t="s">
        <v>334</v>
      </c>
      <c r="E1533" s="71">
        <v>0.17965748408923499</v>
      </c>
      <c r="F1533" s="68">
        <v>40.478026214340801</v>
      </c>
      <c r="G1533" s="71">
        <v>0.25</v>
      </c>
      <c r="H1533" s="68">
        <v>75.481881264456405</v>
      </c>
      <c r="I1533" s="71">
        <v>0</v>
      </c>
      <c r="J1533" s="68">
        <v>32.459521973785698</v>
      </c>
      <c r="K1533" s="71">
        <v>0.28897245226770502</v>
      </c>
      <c r="L1533" s="68">
        <v>42.752505782575199</v>
      </c>
    </row>
    <row r="1534" spans="1:12" x14ac:dyDescent="0.2">
      <c r="A1534" s="72" t="s">
        <v>3244</v>
      </c>
      <c r="B1534" s="66" t="s">
        <v>3245</v>
      </c>
      <c r="C1534" s="67">
        <v>13</v>
      </c>
      <c r="D1534" s="67" t="s">
        <v>334</v>
      </c>
      <c r="E1534" s="71">
        <v>0.32998740274270699</v>
      </c>
      <c r="F1534" s="68">
        <v>75.481881264456405</v>
      </c>
      <c r="G1534" s="71">
        <v>0.25904486251809</v>
      </c>
      <c r="H1534" s="68">
        <v>80.1850424055513</v>
      </c>
      <c r="I1534" s="71">
        <v>1.59863314163061E-2</v>
      </c>
      <c r="J1534" s="68">
        <v>86.969930609097901</v>
      </c>
      <c r="K1534" s="71">
        <v>0.71493101429372397</v>
      </c>
      <c r="L1534" s="68">
        <v>78.296067848882004</v>
      </c>
    </row>
    <row r="1535" spans="1:12" x14ac:dyDescent="0.2">
      <c r="A1535" s="72" t="s">
        <v>3246</v>
      </c>
      <c r="B1535" s="66" t="s">
        <v>3247</v>
      </c>
      <c r="C1535" s="67">
        <v>13</v>
      </c>
      <c r="D1535" s="67" t="s">
        <v>334</v>
      </c>
      <c r="E1535" s="71">
        <v>0.29339340517544699</v>
      </c>
      <c r="F1535" s="68">
        <v>66.422513492675407</v>
      </c>
      <c r="G1535" s="71">
        <v>0.25</v>
      </c>
      <c r="H1535" s="68">
        <v>75.481881264456405</v>
      </c>
      <c r="I1535" s="71">
        <v>0</v>
      </c>
      <c r="J1535" s="68">
        <v>32.459521973785698</v>
      </c>
      <c r="K1535" s="71">
        <v>0.63018021552633996</v>
      </c>
      <c r="L1535" s="68">
        <v>71.896684656900504</v>
      </c>
    </row>
    <row r="1536" spans="1:12" x14ac:dyDescent="0.2">
      <c r="A1536" s="72" t="s">
        <v>3248</v>
      </c>
      <c r="B1536" s="66" t="s">
        <v>3249</v>
      </c>
      <c r="C1536" s="67">
        <v>13</v>
      </c>
      <c r="D1536" s="67" t="s">
        <v>334</v>
      </c>
      <c r="E1536" s="71">
        <v>0.30980238629255402</v>
      </c>
      <c r="F1536" s="68">
        <v>70.624518118735594</v>
      </c>
      <c r="G1536" s="71">
        <v>0.25</v>
      </c>
      <c r="H1536" s="68">
        <v>75.481881264456405</v>
      </c>
      <c r="I1536" s="71">
        <v>1.1783925938546699E-6</v>
      </c>
      <c r="J1536" s="68">
        <v>41.942945258288397</v>
      </c>
      <c r="K1536" s="71">
        <v>0.67940598048506795</v>
      </c>
      <c r="L1536" s="68">
        <v>75.944487278334606</v>
      </c>
    </row>
    <row r="1537" spans="1:12" x14ac:dyDescent="0.2">
      <c r="A1537" s="72" t="s">
        <v>3250</v>
      </c>
      <c r="B1537" s="66" t="s">
        <v>3251</v>
      </c>
      <c r="C1537" s="67">
        <v>13</v>
      </c>
      <c r="D1537" s="67" t="s">
        <v>334</v>
      </c>
      <c r="E1537" s="71">
        <v>0.31202932372791198</v>
      </c>
      <c r="F1537" s="68">
        <v>70.855821125674595</v>
      </c>
      <c r="G1537" s="71">
        <v>0.25</v>
      </c>
      <c r="H1537" s="68">
        <v>75.481881264456405</v>
      </c>
      <c r="I1537" s="71">
        <v>0</v>
      </c>
      <c r="J1537" s="68">
        <v>32.459521973785698</v>
      </c>
      <c r="K1537" s="71">
        <v>0.68608797118373699</v>
      </c>
      <c r="L1537" s="68">
        <v>76.175790285273706</v>
      </c>
    </row>
    <row r="1538" spans="1:12" x14ac:dyDescent="0.2">
      <c r="A1538" s="72" t="s">
        <v>3252</v>
      </c>
      <c r="B1538" s="66" t="s">
        <v>3253</v>
      </c>
      <c r="C1538" s="67">
        <v>13</v>
      </c>
      <c r="D1538" s="67" t="s">
        <v>334</v>
      </c>
      <c r="E1538" s="71">
        <v>0.315908737784517</v>
      </c>
      <c r="F1538" s="68">
        <v>71.858134155743997</v>
      </c>
      <c r="G1538" s="71">
        <v>0.25</v>
      </c>
      <c r="H1538" s="68">
        <v>75.481881264456405</v>
      </c>
      <c r="I1538" s="71">
        <v>0</v>
      </c>
      <c r="J1538" s="68">
        <v>32.459521973785698</v>
      </c>
      <c r="K1538" s="71">
        <v>0.69772621335355201</v>
      </c>
      <c r="L1538" s="68">
        <v>77.062451811873601</v>
      </c>
    </row>
    <row r="1539" spans="1:12" x14ac:dyDescent="0.2">
      <c r="A1539" s="72" t="s">
        <v>3254</v>
      </c>
      <c r="B1539" s="66" t="s">
        <v>3255</v>
      </c>
      <c r="C1539" s="67">
        <v>13</v>
      </c>
      <c r="D1539" s="67" t="s">
        <v>334</v>
      </c>
      <c r="E1539" s="71">
        <v>0.33118435558262799</v>
      </c>
      <c r="F1539" s="68">
        <v>75.867386276021605</v>
      </c>
      <c r="G1539" s="71">
        <v>0.25</v>
      </c>
      <c r="H1539" s="68">
        <v>75.481881264456405</v>
      </c>
      <c r="I1539" s="71">
        <v>2.6271223121818801E-5</v>
      </c>
      <c r="J1539" s="68">
        <v>60.370084811102501</v>
      </c>
      <c r="K1539" s="71">
        <v>0.74352679552476197</v>
      </c>
      <c r="L1539" s="68">
        <v>80.840400925211995</v>
      </c>
    </row>
    <row r="1540" spans="1:12" x14ac:dyDescent="0.2">
      <c r="A1540" s="72" t="s">
        <v>2945</v>
      </c>
      <c r="B1540" s="66" t="s">
        <v>3256</v>
      </c>
      <c r="C1540" s="67">
        <v>13</v>
      </c>
      <c r="D1540" s="67" t="s">
        <v>334</v>
      </c>
      <c r="E1540" s="71">
        <v>0.34886457553746097</v>
      </c>
      <c r="F1540" s="68">
        <v>79.568234387046999</v>
      </c>
      <c r="G1540" s="71">
        <v>0.25</v>
      </c>
      <c r="H1540" s="68">
        <v>75.481881264456405</v>
      </c>
      <c r="I1540" s="71">
        <v>3.4658605701607899E-7</v>
      </c>
      <c r="J1540" s="68">
        <v>38.704703161141097</v>
      </c>
      <c r="K1540" s="71">
        <v>0.79659338002632496</v>
      </c>
      <c r="L1540" s="68">
        <v>84.425597532767895</v>
      </c>
    </row>
    <row r="1541" spans="1:12" x14ac:dyDescent="0.2">
      <c r="A1541" s="72" t="s">
        <v>3257</v>
      </c>
      <c r="B1541" s="66" t="s">
        <v>3258</v>
      </c>
      <c r="C1541" s="67">
        <v>13</v>
      </c>
      <c r="D1541" s="67" t="s">
        <v>334</v>
      </c>
      <c r="E1541" s="71">
        <v>0.30337956352154599</v>
      </c>
      <c r="F1541" s="68">
        <v>68.812644564379298</v>
      </c>
      <c r="G1541" s="71">
        <v>0.25</v>
      </c>
      <c r="H1541" s="68">
        <v>75.481881264456405</v>
      </c>
      <c r="I1541" s="71">
        <v>0</v>
      </c>
      <c r="J1541" s="68">
        <v>32.459521973785698</v>
      </c>
      <c r="K1541" s="71">
        <v>0.66013869056463903</v>
      </c>
      <c r="L1541" s="68">
        <v>73.978411719352394</v>
      </c>
    </row>
    <row r="1542" spans="1:12" x14ac:dyDescent="0.2">
      <c r="A1542" s="72" t="s">
        <v>3259</v>
      </c>
      <c r="B1542" s="66" t="s">
        <v>3260</v>
      </c>
      <c r="C1542" s="67">
        <v>13</v>
      </c>
      <c r="D1542" s="67" t="s">
        <v>334</v>
      </c>
      <c r="E1542" s="71">
        <v>0.25401396596544601</v>
      </c>
      <c r="F1542" s="68">
        <v>57.555898226677002</v>
      </c>
      <c r="G1542" s="71">
        <v>0.26653221375633301</v>
      </c>
      <c r="H1542" s="68">
        <v>82.074016962220497</v>
      </c>
      <c r="I1542" s="71">
        <v>1.39481698756359E-3</v>
      </c>
      <c r="J1542" s="68">
        <v>78.026214340786396</v>
      </c>
      <c r="K1542" s="71">
        <v>0.49411486715244302</v>
      </c>
      <c r="L1542" s="68">
        <v>61.102544333076303</v>
      </c>
    </row>
    <row r="1543" spans="1:12" x14ac:dyDescent="0.2">
      <c r="A1543" s="72" t="s">
        <v>3261</v>
      </c>
      <c r="B1543" s="66" t="s">
        <v>3262</v>
      </c>
      <c r="C1543" s="67">
        <v>13</v>
      </c>
      <c r="D1543" s="67" t="s">
        <v>334</v>
      </c>
      <c r="E1543" s="71">
        <v>0.37284677982097603</v>
      </c>
      <c r="F1543" s="68">
        <v>85.196607555898197</v>
      </c>
      <c r="G1543" s="71">
        <v>0.25</v>
      </c>
      <c r="H1543" s="68">
        <v>75.481881264456405</v>
      </c>
      <c r="I1543" s="71">
        <v>2.42610239911256E-6</v>
      </c>
      <c r="J1543" s="68">
        <v>44.834232845027003</v>
      </c>
      <c r="K1543" s="71">
        <v>0.86853791336052699</v>
      </c>
      <c r="L1543" s="68">
        <v>89.899768696993107</v>
      </c>
    </row>
    <row r="1544" spans="1:12" x14ac:dyDescent="0.2">
      <c r="A1544" s="72" t="s">
        <v>3263</v>
      </c>
      <c r="B1544" s="66" t="s">
        <v>3264</v>
      </c>
      <c r="C1544" s="67">
        <v>13</v>
      </c>
      <c r="D1544" s="67" t="s">
        <v>334</v>
      </c>
      <c r="E1544" s="71">
        <v>0.38812020257405799</v>
      </c>
      <c r="F1544" s="68">
        <v>88.974556669236705</v>
      </c>
      <c r="G1544" s="71">
        <v>0.25</v>
      </c>
      <c r="H1544" s="68">
        <v>75.481881264456405</v>
      </c>
      <c r="I1544" s="71">
        <v>2.2112190437625899E-5</v>
      </c>
      <c r="J1544" s="68">
        <v>59.175019275250598</v>
      </c>
      <c r="K1544" s="71">
        <v>0.91433849553173796</v>
      </c>
      <c r="L1544" s="68">
        <v>93.5235158057055</v>
      </c>
    </row>
    <row r="1545" spans="1:12" x14ac:dyDescent="0.2">
      <c r="A1545" s="72" t="s">
        <v>3265</v>
      </c>
      <c r="B1545" s="66" t="s">
        <v>3266</v>
      </c>
      <c r="C1545" s="67">
        <v>13</v>
      </c>
      <c r="D1545" s="67" t="s">
        <v>334</v>
      </c>
      <c r="E1545" s="71">
        <v>0.36877308801800701</v>
      </c>
      <c r="F1545" s="68">
        <v>84.194294525828795</v>
      </c>
      <c r="G1545" s="71">
        <v>0.25</v>
      </c>
      <c r="H1545" s="68">
        <v>75.481881264456405</v>
      </c>
      <c r="I1545" s="71">
        <v>3.6044949929672299E-6</v>
      </c>
      <c r="J1545" s="68">
        <v>47.764070932922102</v>
      </c>
      <c r="K1545" s="71">
        <v>0.856315659559029</v>
      </c>
      <c r="L1545" s="68">
        <v>89.013107170393198</v>
      </c>
    </row>
    <row r="1546" spans="1:12" x14ac:dyDescent="0.2">
      <c r="A1546" s="72" t="s">
        <v>3267</v>
      </c>
      <c r="B1546" s="66" t="s">
        <v>3268</v>
      </c>
      <c r="C1546" s="67">
        <v>13</v>
      </c>
      <c r="D1546" s="67" t="s">
        <v>334</v>
      </c>
      <c r="E1546" s="71">
        <v>0.34670513923169699</v>
      </c>
      <c r="F1546" s="68">
        <v>79.105628373168798</v>
      </c>
      <c r="G1546" s="71">
        <v>0.25</v>
      </c>
      <c r="H1546" s="68">
        <v>75.481881264456405</v>
      </c>
      <c r="I1546" s="71">
        <v>9.3578235394341403E-6</v>
      </c>
      <c r="J1546" s="68">
        <v>53.739398612182001</v>
      </c>
      <c r="K1546" s="71">
        <v>0.79010605987155003</v>
      </c>
      <c r="L1546" s="68">
        <v>83.885890516576694</v>
      </c>
    </row>
    <row r="1547" spans="1:12" x14ac:dyDescent="0.2">
      <c r="A1547" s="72" t="s">
        <v>3269</v>
      </c>
      <c r="B1547" s="66" t="s">
        <v>3270</v>
      </c>
      <c r="C1547" s="67">
        <v>13</v>
      </c>
      <c r="D1547" s="67" t="s">
        <v>334</v>
      </c>
      <c r="E1547" s="71">
        <v>0.38589143978546597</v>
      </c>
      <c r="F1547" s="68">
        <v>88.319198149575897</v>
      </c>
      <c r="G1547" s="71">
        <v>0.25</v>
      </c>
      <c r="H1547" s="68">
        <v>75.481881264456405</v>
      </c>
      <c r="I1547" s="71">
        <v>1.78145233306265E-5</v>
      </c>
      <c r="J1547" s="68">
        <v>57.632999228990002</v>
      </c>
      <c r="K1547" s="71">
        <v>0.90765650483306903</v>
      </c>
      <c r="L1547" s="68">
        <v>92.906707787201199</v>
      </c>
    </row>
    <row r="1548" spans="1:12" x14ac:dyDescent="0.2">
      <c r="A1548" s="72" t="s">
        <v>2437</v>
      </c>
      <c r="B1548" s="66" t="s">
        <v>3271</v>
      </c>
      <c r="C1548" s="67">
        <v>13</v>
      </c>
      <c r="D1548" s="67" t="s">
        <v>334</v>
      </c>
      <c r="E1548" s="71">
        <v>0.35357241139684797</v>
      </c>
      <c r="F1548" s="68">
        <v>80.454895913646894</v>
      </c>
      <c r="G1548" s="71">
        <v>0.25</v>
      </c>
      <c r="H1548" s="68">
        <v>75.481881264456405</v>
      </c>
      <c r="I1548" s="71">
        <v>7.4862588315473197E-6</v>
      </c>
      <c r="J1548" s="68">
        <v>52.544333076329998</v>
      </c>
      <c r="K1548" s="71">
        <v>0.81070974793171302</v>
      </c>
      <c r="L1548" s="68">
        <v>85.158057054741704</v>
      </c>
    </row>
    <row r="1549" spans="1:12" x14ac:dyDescent="0.2">
      <c r="A1549" s="72" t="s">
        <v>3272</v>
      </c>
      <c r="B1549" s="66" t="s">
        <v>3273</v>
      </c>
      <c r="C1549" s="67">
        <v>13</v>
      </c>
      <c r="D1549" s="67" t="s">
        <v>334</v>
      </c>
      <c r="E1549" s="71">
        <v>0.31603851814711398</v>
      </c>
      <c r="F1549" s="68">
        <v>71.896684656900504</v>
      </c>
      <c r="G1549" s="71">
        <v>0.25</v>
      </c>
      <c r="H1549" s="68">
        <v>75.481881264456405</v>
      </c>
      <c r="I1549" s="71">
        <v>0</v>
      </c>
      <c r="J1549" s="68">
        <v>32.459521973785698</v>
      </c>
      <c r="K1549" s="71">
        <v>0.69811555444134099</v>
      </c>
      <c r="L1549" s="68">
        <v>77.101002313030094</v>
      </c>
    </row>
    <row r="1550" spans="1:12" x14ac:dyDescent="0.2">
      <c r="A1550" s="72" t="s">
        <v>3274</v>
      </c>
      <c r="B1550" s="66" t="s">
        <v>3275</v>
      </c>
      <c r="C1550" s="67">
        <v>13</v>
      </c>
      <c r="D1550" s="67" t="s">
        <v>334</v>
      </c>
      <c r="E1550" s="71">
        <v>0.41666666666666702</v>
      </c>
      <c r="F1550" s="68">
        <v>95.258288357748697</v>
      </c>
      <c r="G1550" s="71">
        <v>0.25</v>
      </c>
      <c r="H1550" s="68">
        <v>75.481881264456405</v>
      </c>
      <c r="I1550" s="71">
        <v>0</v>
      </c>
      <c r="J1550" s="68">
        <v>32.459521973785698</v>
      </c>
      <c r="K1550" s="71">
        <v>1</v>
      </c>
      <c r="L1550" s="68">
        <v>100</v>
      </c>
    </row>
    <row r="1551" spans="1:12" x14ac:dyDescent="0.2">
      <c r="A1551" s="72" t="s">
        <v>3276</v>
      </c>
      <c r="B1551" s="66" t="s">
        <v>3276</v>
      </c>
      <c r="C1551" s="67">
        <v>13</v>
      </c>
      <c r="D1551" s="67" t="s">
        <v>334</v>
      </c>
      <c r="E1551" s="71">
        <v>0.41666666666666702</v>
      </c>
      <c r="F1551" s="68">
        <v>95.258288357748697</v>
      </c>
      <c r="G1551" s="71">
        <v>0.25</v>
      </c>
      <c r="H1551" s="68">
        <v>75.481881264456405</v>
      </c>
      <c r="I1551" s="71">
        <v>0</v>
      </c>
      <c r="J1551" s="68">
        <v>32.459521973785698</v>
      </c>
      <c r="K1551" s="71">
        <v>1</v>
      </c>
      <c r="L1551" s="68">
        <v>100</v>
      </c>
    </row>
    <row r="1552" spans="1:12" x14ac:dyDescent="0.2">
      <c r="A1552" s="72" t="s">
        <v>3277</v>
      </c>
      <c r="B1552" s="66" t="s">
        <v>3278</v>
      </c>
      <c r="C1552" s="67">
        <v>13</v>
      </c>
      <c r="D1552" s="67" t="s">
        <v>334</v>
      </c>
      <c r="E1552" s="71">
        <v>0.41666666666666702</v>
      </c>
      <c r="F1552" s="68">
        <v>95.258288357748697</v>
      </c>
      <c r="G1552" s="71">
        <v>0.25</v>
      </c>
      <c r="H1552" s="68">
        <v>75.481881264456405</v>
      </c>
      <c r="I1552" s="71">
        <v>0</v>
      </c>
      <c r="J1552" s="68">
        <v>32.459521973785698</v>
      </c>
      <c r="K1552" s="71">
        <v>1</v>
      </c>
      <c r="L1552" s="68">
        <v>100</v>
      </c>
    </row>
    <row r="1553" spans="1:12" x14ac:dyDescent="0.2">
      <c r="A1553" s="72" t="s">
        <v>3279</v>
      </c>
      <c r="B1553" s="66" t="s">
        <v>3280</v>
      </c>
      <c r="C1553" s="67">
        <v>13</v>
      </c>
      <c r="D1553" s="67" t="s">
        <v>334</v>
      </c>
      <c r="E1553" s="71">
        <v>0.41482950448130201</v>
      </c>
      <c r="F1553" s="68">
        <v>94.757131842714003</v>
      </c>
      <c r="G1553" s="71">
        <v>0.25</v>
      </c>
      <c r="H1553" s="68">
        <v>75.481881264456405</v>
      </c>
      <c r="I1553" s="71">
        <v>0</v>
      </c>
      <c r="J1553" s="68">
        <v>32.459521973785698</v>
      </c>
      <c r="K1553" s="71">
        <v>0.99448851344390599</v>
      </c>
      <c r="L1553" s="68">
        <v>99.151888974556698</v>
      </c>
    </row>
    <row r="1554" spans="1:12" x14ac:dyDescent="0.2">
      <c r="A1554" s="72" t="s">
        <v>3281</v>
      </c>
      <c r="B1554" s="66" t="s">
        <v>3282</v>
      </c>
      <c r="C1554" s="67">
        <v>13</v>
      </c>
      <c r="D1554" s="67" t="s">
        <v>334</v>
      </c>
      <c r="E1554" s="71">
        <v>0.40904097081056601</v>
      </c>
      <c r="F1554" s="68">
        <v>93.639167309174994</v>
      </c>
      <c r="G1554" s="71">
        <v>0.25</v>
      </c>
      <c r="H1554" s="68">
        <v>75.481881264456405</v>
      </c>
      <c r="I1554" s="71">
        <v>0</v>
      </c>
      <c r="J1554" s="68">
        <v>32.459521973785698</v>
      </c>
      <c r="K1554" s="71">
        <v>0.97712291243169802</v>
      </c>
      <c r="L1554" s="68">
        <v>97.918272937548196</v>
      </c>
    </row>
    <row r="1555" spans="1:12" x14ac:dyDescent="0.2">
      <c r="A1555" s="72" t="s">
        <v>3283</v>
      </c>
      <c r="B1555" s="66" t="s">
        <v>3284</v>
      </c>
      <c r="C1555" s="67">
        <v>13</v>
      </c>
      <c r="D1555" s="67" t="s">
        <v>334</v>
      </c>
      <c r="E1555" s="71">
        <v>0.32328699003244799</v>
      </c>
      <c r="F1555" s="68">
        <v>73.592906707787193</v>
      </c>
      <c r="G1555" s="71">
        <v>0.25</v>
      </c>
      <c r="H1555" s="68">
        <v>75.481881264456405</v>
      </c>
      <c r="I1555" s="71">
        <v>0</v>
      </c>
      <c r="J1555" s="68">
        <v>32.459521973785698</v>
      </c>
      <c r="K1555" s="71">
        <v>0.71986097009734296</v>
      </c>
      <c r="L1555" s="68">
        <v>78.758673862760205</v>
      </c>
    </row>
    <row r="1556" spans="1:12" x14ac:dyDescent="0.2">
      <c r="A1556" s="72" t="s">
        <v>3285</v>
      </c>
      <c r="B1556" s="66" t="s">
        <v>3286</v>
      </c>
      <c r="C1556" s="67">
        <v>13</v>
      </c>
      <c r="D1556" s="67" t="s">
        <v>334</v>
      </c>
      <c r="E1556" s="71">
        <v>0.252112373651314</v>
      </c>
      <c r="F1556" s="68">
        <v>56.977640709329201</v>
      </c>
      <c r="G1556" s="71">
        <v>0.25</v>
      </c>
      <c r="H1556" s="68">
        <v>75.481881264456405</v>
      </c>
      <c r="I1556" s="71">
        <v>0</v>
      </c>
      <c r="J1556" s="68">
        <v>32.459521973785698</v>
      </c>
      <c r="K1556" s="71">
        <v>0.50633712095394101</v>
      </c>
      <c r="L1556" s="68">
        <v>61.950655358519697</v>
      </c>
    </row>
    <row r="1557" spans="1:12" x14ac:dyDescent="0.2">
      <c r="A1557" s="72" t="s">
        <v>3287</v>
      </c>
      <c r="B1557" s="66" t="s">
        <v>3288</v>
      </c>
      <c r="C1557" s="67">
        <v>13</v>
      </c>
      <c r="D1557" s="67" t="s">
        <v>334</v>
      </c>
      <c r="E1557" s="71">
        <v>0.37857213954439101</v>
      </c>
      <c r="F1557" s="68">
        <v>86.545875096376193</v>
      </c>
      <c r="G1557" s="71">
        <v>0.25</v>
      </c>
      <c r="H1557" s="68">
        <v>75.481881264456405</v>
      </c>
      <c r="I1557" s="71">
        <v>0</v>
      </c>
      <c r="J1557" s="68">
        <v>32.459521973785698</v>
      </c>
      <c r="K1557" s="71">
        <v>0.88571641863317196</v>
      </c>
      <c r="L1557" s="68">
        <v>91.094834232845002</v>
      </c>
    </row>
    <row r="1558" spans="1:12" x14ac:dyDescent="0.2">
      <c r="A1558" s="72" t="s">
        <v>3289</v>
      </c>
      <c r="B1558" s="66" t="s">
        <v>3290</v>
      </c>
      <c r="C1558" s="67">
        <v>13</v>
      </c>
      <c r="D1558" s="67" t="s">
        <v>334</v>
      </c>
      <c r="E1558" s="71">
        <v>0.30179236987980301</v>
      </c>
      <c r="F1558" s="68">
        <v>68.311488049344604</v>
      </c>
      <c r="G1558" s="71">
        <v>0.25</v>
      </c>
      <c r="H1558" s="68">
        <v>75.481881264456405</v>
      </c>
      <c r="I1558" s="71">
        <v>2.0210951000988799E-12</v>
      </c>
      <c r="J1558" s="68">
        <v>32.999228989976899</v>
      </c>
      <c r="K1558" s="71">
        <v>0.65537710963738705</v>
      </c>
      <c r="L1558" s="68">
        <v>73.670007710100194</v>
      </c>
    </row>
    <row r="1559" spans="1:12" x14ac:dyDescent="0.2">
      <c r="A1559" s="72" t="s">
        <v>3291</v>
      </c>
      <c r="B1559" s="66" t="s">
        <v>3291</v>
      </c>
      <c r="C1559" s="67">
        <v>13</v>
      </c>
      <c r="D1559" s="67" t="s">
        <v>334</v>
      </c>
      <c r="E1559" s="71">
        <v>0.40420573447950697</v>
      </c>
      <c r="F1559" s="68">
        <v>92.945258288357707</v>
      </c>
      <c r="G1559" s="71">
        <v>0.25</v>
      </c>
      <c r="H1559" s="68">
        <v>75.481881264456405</v>
      </c>
      <c r="I1559" s="71">
        <v>0</v>
      </c>
      <c r="J1559" s="68">
        <v>32.459521973785698</v>
      </c>
      <c r="K1559" s="71">
        <v>0.96261720343852097</v>
      </c>
      <c r="L1559" s="68">
        <v>96.761757902852693</v>
      </c>
    </row>
    <row r="1560" spans="1:12" x14ac:dyDescent="0.2">
      <c r="A1560" s="72" t="s">
        <v>3292</v>
      </c>
      <c r="B1560" s="66" t="s">
        <v>3293</v>
      </c>
      <c r="C1560" s="67">
        <v>13</v>
      </c>
      <c r="D1560" s="67" t="s">
        <v>334</v>
      </c>
      <c r="E1560" s="71">
        <v>0.40585790113749998</v>
      </c>
      <c r="F1560" s="68">
        <v>93.176561295296807</v>
      </c>
      <c r="G1560" s="71">
        <v>0.44977343365954803</v>
      </c>
      <c r="H1560" s="68">
        <v>95.759444872783305</v>
      </c>
      <c r="I1560" s="71">
        <v>2.3637169088496599E-5</v>
      </c>
      <c r="J1560" s="68">
        <v>59.637625289128799</v>
      </c>
      <c r="K1560" s="71">
        <v>0.76777663258386497</v>
      </c>
      <c r="L1560" s="68">
        <v>82.228218966846597</v>
      </c>
    </row>
    <row r="1561" spans="1:12" x14ac:dyDescent="0.2">
      <c r="A1561" s="72" t="s">
        <v>3294</v>
      </c>
      <c r="B1561" s="66" t="s">
        <v>3295</v>
      </c>
      <c r="C1561" s="67">
        <v>13</v>
      </c>
      <c r="D1561" s="67" t="s">
        <v>334</v>
      </c>
      <c r="E1561" s="71">
        <v>0.36032375168408198</v>
      </c>
      <c r="F1561" s="68">
        <v>82.035466461064004</v>
      </c>
      <c r="G1561" s="71">
        <v>0.25</v>
      </c>
      <c r="H1561" s="68">
        <v>75.481881264456405</v>
      </c>
      <c r="I1561" s="71">
        <v>2.0864480632368E-5</v>
      </c>
      <c r="J1561" s="68">
        <v>58.558211256746297</v>
      </c>
      <c r="K1561" s="71">
        <v>0.83095039057161402</v>
      </c>
      <c r="L1561" s="68">
        <v>86.777178103315407</v>
      </c>
    </row>
    <row r="1562" spans="1:12" x14ac:dyDescent="0.2">
      <c r="A1562" s="72" t="s">
        <v>3296</v>
      </c>
      <c r="B1562" s="66" t="s">
        <v>3297</v>
      </c>
      <c r="C1562" s="67">
        <v>13</v>
      </c>
      <c r="D1562" s="67" t="s">
        <v>334</v>
      </c>
      <c r="E1562" s="71">
        <v>0.39643439374843897</v>
      </c>
      <c r="F1562" s="68">
        <v>91.094834232845002</v>
      </c>
      <c r="G1562" s="71">
        <v>0.25</v>
      </c>
      <c r="H1562" s="68">
        <v>75.481881264456405</v>
      </c>
      <c r="I1562" s="71">
        <v>1.5713269032024301E-4</v>
      </c>
      <c r="J1562" s="68">
        <v>70.547417116422494</v>
      </c>
      <c r="K1562" s="71">
        <v>0.93914604855499595</v>
      </c>
      <c r="L1562" s="68">
        <v>95.026985350809596</v>
      </c>
    </row>
    <row r="1563" spans="1:12" x14ac:dyDescent="0.2">
      <c r="A1563" s="72" t="s">
        <v>3298</v>
      </c>
      <c r="B1563" s="66" t="s">
        <v>3299</v>
      </c>
      <c r="C1563" s="67">
        <v>13</v>
      </c>
      <c r="D1563" s="67" t="s">
        <v>334</v>
      </c>
      <c r="E1563" s="71">
        <v>0.37190093922496398</v>
      </c>
      <c r="F1563" s="68">
        <v>85.080956052428704</v>
      </c>
      <c r="G1563" s="71">
        <v>0.25</v>
      </c>
      <c r="H1563" s="68">
        <v>75.481881264456405</v>
      </c>
      <c r="I1563" s="71">
        <v>3.2371137725301797E-5</v>
      </c>
      <c r="J1563" s="68">
        <v>62.027756360832697</v>
      </c>
      <c r="K1563" s="71">
        <v>0.86567044653716496</v>
      </c>
      <c r="L1563" s="68">
        <v>89.7841171935235</v>
      </c>
    </row>
    <row r="1564" spans="1:12" x14ac:dyDescent="0.2">
      <c r="A1564" s="72" t="s">
        <v>3300</v>
      </c>
      <c r="B1564" s="66" t="s">
        <v>3301</v>
      </c>
      <c r="C1564" s="67">
        <v>13</v>
      </c>
      <c r="D1564" s="67" t="s">
        <v>334</v>
      </c>
      <c r="E1564" s="71">
        <v>0.29647046087126799</v>
      </c>
      <c r="F1564" s="68">
        <v>67.000771010023101</v>
      </c>
      <c r="G1564" s="71">
        <v>0.23517600057225699</v>
      </c>
      <c r="H1564" s="68">
        <v>24.556669236700099</v>
      </c>
      <c r="I1564" s="71">
        <v>0</v>
      </c>
      <c r="J1564" s="68">
        <v>32.459521973785698</v>
      </c>
      <c r="K1564" s="71">
        <v>0.65423538204154796</v>
      </c>
      <c r="L1564" s="68">
        <v>73.515805705474193</v>
      </c>
    </row>
    <row r="1565" spans="1:12" x14ac:dyDescent="0.2">
      <c r="A1565" s="72" t="s">
        <v>3302</v>
      </c>
      <c r="B1565" s="66" t="s">
        <v>3303</v>
      </c>
      <c r="C1565" s="67">
        <v>13</v>
      </c>
      <c r="D1565" s="67" t="s">
        <v>334</v>
      </c>
      <c r="E1565" s="71">
        <v>0.30348334156710899</v>
      </c>
      <c r="F1565" s="68">
        <v>68.851195065535805</v>
      </c>
      <c r="G1565" s="71">
        <v>0.23639250469544101</v>
      </c>
      <c r="H1565" s="68">
        <v>25.481881264456401</v>
      </c>
      <c r="I1565" s="71">
        <v>1.65506956121056E-4</v>
      </c>
      <c r="J1565" s="68">
        <v>70.701619121048594</v>
      </c>
      <c r="K1565" s="71">
        <v>0.67389201304976598</v>
      </c>
      <c r="L1565" s="68">
        <v>75.096376252891304</v>
      </c>
    </row>
    <row r="1566" spans="1:12" x14ac:dyDescent="0.2">
      <c r="A1566" s="72" t="s">
        <v>3304</v>
      </c>
      <c r="B1566" s="66" t="s">
        <v>3305</v>
      </c>
      <c r="C1566" s="67">
        <v>13</v>
      </c>
      <c r="D1566" s="67" t="s">
        <v>334</v>
      </c>
      <c r="E1566" s="71">
        <v>0.41708564808418003</v>
      </c>
      <c r="F1566" s="68">
        <v>95.489591364687698</v>
      </c>
      <c r="G1566" s="71">
        <v>0.56677116458120103</v>
      </c>
      <c r="H1566" s="68">
        <v>97.494217424826502</v>
      </c>
      <c r="I1566" s="71">
        <v>9.7252047598711902E-5</v>
      </c>
      <c r="J1566" s="68">
        <v>68.157286044718603</v>
      </c>
      <c r="K1566" s="71">
        <v>0.68438852762374203</v>
      </c>
      <c r="L1566" s="68">
        <v>76.060138781804199</v>
      </c>
    </row>
    <row r="1567" spans="1:12" x14ac:dyDescent="0.2">
      <c r="A1567" s="72" t="s">
        <v>3306</v>
      </c>
      <c r="B1567" s="66" t="s">
        <v>3307</v>
      </c>
      <c r="C1567" s="67">
        <v>13</v>
      </c>
      <c r="D1567" s="67" t="s">
        <v>334</v>
      </c>
      <c r="E1567" s="71">
        <v>0.14937477345188399</v>
      </c>
      <c r="F1567" s="68">
        <v>34.271395528141902</v>
      </c>
      <c r="G1567" s="71">
        <v>0.21984750034012401</v>
      </c>
      <c r="H1567" s="68">
        <v>14.9190439475713</v>
      </c>
      <c r="I1567" s="71">
        <v>0</v>
      </c>
      <c r="J1567" s="68">
        <v>32.459521973785698</v>
      </c>
      <c r="K1567" s="71">
        <v>0.22827682001552899</v>
      </c>
      <c r="L1567" s="68">
        <v>37.895142636854303</v>
      </c>
    </row>
    <row r="1568" spans="1:12" x14ac:dyDescent="0.2">
      <c r="A1568" s="72" t="s">
        <v>3308</v>
      </c>
      <c r="B1568" s="66" t="s">
        <v>3309</v>
      </c>
      <c r="C1568" s="67">
        <v>13</v>
      </c>
      <c r="D1568" s="67" t="s">
        <v>334</v>
      </c>
      <c r="E1568" s="71">
        <v>0.32834188944336501</v>
      </c>
      <c r="F1568" s="68">
        <v>74.942174248265204</v>
      </c>
      <c r="G1568" s="71">
        <v>0.24893325001205199</v>
      </c>
      <c r="H1568" s="68">
        <v>33.4232845026985</v>
      </c>
      <c r="I1568" s="71">
        <v>0</v>
      </c>
      <c r="J1568" s="68">
        <v>32.459521973785698</v>
      </c>
      <c r="K1568" s="71">
        <v>0.73609241831804295</v>
      </c>
      <c r="L1568" s="68">
        <v>80.146491904394793</v>
      </c>
    </row>
    <row r="1569" spans="1:12" x14ac:dyDescent="0.2">
      <c r="A1569" s="72" t="s">
        <v>3310</v>
      </c>
      <c r="B1569" s="66" t="s">
        <v>3311</v>
      </c>
      <c r="C1569" s="67">
        <v>13</v>
      </c>
      <c r="D1569" s="67" t="s">
        <v>334</v>
      </c>
      <c r="E1569" s="71">
        <v>0.21714256104811</v>
      </c>
      <c r="F1569" s="68">
        <v>48.882035466461097</v>
      </c>
      <c r="G1569" s="71">
        <v>0.237859749796176</v>
      </c>
      <c r="H1569" s="68">
        <v>26.291441788743299</v>
      </c>
      <c r="I1569" s="71">
        <v>0</v>
      </c>
      <c r="J1569" s="68">
        <v>32.459521973785698</v>
      </c>
      <c r="K1569" s="71">
        <v>0.413567933348154</v>
      </c>
      <c r="L1569" s="68">
        <v>54.202004626060102</v>
      </c>
    </row>
    <row r="1570" spans="1:12" x14ac:dyDescent="0.2">
      <c r="A1570" s="72" t="s">
        <v>3312</v>
      </c>
      <c r="B1570" s="66" t="s">
        <v>3313</v>
      </c>
      <c r="C1570" s="67">
        <v>13</v>
      </c>
      <c r="D1570" s="67" t="s">
        <v>334</v>
      </c>
      <c r="E1570" s="71">
        <v>0.30913253879477098</v>
      </c>
      <c r="F1570" s="68">
        <v>70.239013107170393</v>
      </c>
      <c r="G1570" s="71">
        <v>0.24988575000313401</v>
      </c>
      <c r="H1570" s="68">
        <v>34.849653045489603</v>
      </c>
      <c r="I1570" s="71">
        <v>0</v>
      </c>
      <c r="J1570" s="68">
        <v>32.459521973785698</v>
      </c>
      <c r="K1570" s="71">
        <v>0.677511866381178</v>
      </c>
      <c r="L1570" s="68">
        <v>75.597532767925998</v>
      </c>
    </row>
    <row r="1571" spans="1:12" x14ac:dyDescent="0.2">
      <c r="A1571" s="72" t="s">
        <v>3314</v>
      </c>
      <c r="B1571" s="66" t="s">
        <v>3315</v>
      </c>
      <c r="C1571" s="67">
        <v>13</v>
      </c>
      <c r="D1571" s="67" t="s">
        <v>334</v>
      </c>
      <c r="E1571" s="71">
        <v>0.29290739649231601</v>
      </c>
      <c r="F1571" s="68">
        <v>66.306861989205899</v>
      </c>
      <c r="G1571" s="71">
        <v>0.23517799253990701</v>
      </c>
      <c r="H1571" s="68">
        <v>24.633770239013099</v>
      </c>
      <c r="I1571" s="71">
        <v>1.33622215765154E-11</v>
      </c>
      <c r="J1571" s="68">
        <v>33.230531996916</v>
      </c>
      <c r="K1571" s="71">
        <v>0.64354419692367704</v>
      </c>
      <c r="L1571" s="68">
        <v>72.667694680030806</v>
      </c>
    </row>
    <row r="1572" spans="1:12" x14ac:dyDescent="0.2">
      <c r="A1572" s="72" t="s">
        <v>3316</v>
      </c>
      <c r="B1572" s="66" t="s">
        <v>3317</v>
      </c>
      <c r="C1572" s="67">
        <v>13</v>
      </c>
      <c r="D1572" s="67" t="s">
        <v>334</v>
      </c>
      <c r="E1572" s="71">
        <v>0.113008179813277</v>
      </c>
      <c r="F1572" s="68">
        <v>24.325366229760998</v>
      </c>
      <c r="G1572" s="71">
        <v>0.15390400301273899</v>
      </c>
      <c r="H1572" s="68">
        <v>7.7872012336160399</v>
      </c>
      <c r="I1572" s="71">
        <v>3.3454772356628098E-4</v>
      </c>
      <c r="J1572" s="68">
        <v>73.0917501927525</v>
      </c>
      <c r="K1572" s="71">
        <v>0.184785988703524</v>
      </c>
      <c r="L1572" s="68">
        <v>34.348496530454902</v>
      </c>
    </row>
    <row r="1573" spans="1:12" x14ac:dyDescent="0.2">
      <c r="A1573" s="72" t="s">
        <v>3318</v>
      </c>
      <c r="B1573" s="66" t="s">
        <v>3319</v>
      </c>
      <c r="C1573" s="67">
        <v>13</v>
      </c>
      <c r="D1573" s="67" t="s">
        <v>334</v>
      </c>
      <c r="E1573" s="71">
        <v>0.396317126003701</v>
      </c>
      <c r="F1573" s="68">
        <v>91.056283731688495</v>
      </c>
      <c r="G1573" s="71">
        <v>0.25</v>
      </c>
      <c r="H1573" s="68">
        <v>75.481881264456405</v>
      </c>
      <c r="I1573" s="71">
        <v>0</v>
      </c>
      <c r="J1573" s="68">
        <v>32.459521973785698</v>
      </c>
      <c r="K1573" s="71">
        <v>0.93895137801110196</v>
      </c>
      <c r="L1573" s="68">
        <v>94.949884348496497</v>
      </c>
    </row>
    <row r="1574" spans="1:12" x14ac:dyDescent="0.2">
      <c r="A1574" s="72" t="s">
        <v>3320</v>
      </c>
      <c r="B1574" s="66" t="s">
        <v>3321</v>
      </c>
      <c r="C1574" s="67">
        <v>13</v>
      </c>
      <c r="D1574" s="67" t="s">
        <v>334</v>
      </c>
      <c r="E1574" s="71">
        <v>0.319917932203719</v>
      </c>
      <c r="F1574" s="68">
        <v>72.706245181187398</v>
      </c>
      <c r="G1574" s="71">
        <v>0.25</v>
      </c>
      <c r="H1574" s="68">
        <v>75.481881264456405</v>
      </c>
      <c r="I1574" s="71">
        <v>0</v>
      </c>
      <c r="J1574" s="68">
        <v>32.459521973785698</v>
      </c>
      <c r="K1574" s="71">
        <v>0.70975379661115601</v>
      </c>
      <c r="L1574" s="68">
        <v>77.872012336160395</v>
      </c>
    </row>
    <row r="1575" spans="1:12" x14ac:dyDescent="0.2">
      <c r="A1575" s="72" t="s">
        <v>3322</v>
      </c>
      <c r="B1575" s="66" t="s">
        <v>3323</v>
      </c>
      <c r="C1575" s="67">
        <v>13</v>
      </c>
      <c r="D1575" s="67" t="s">
        <v>334</v>
      </c>
      <c r="E1575" s="71">
        <v>0.28988358023668798</v>
      </c>
      <c r="F1575" s="68">
        <v>65.612952968388598</v>
      </c>
      <c r="G1575" s="71">
        <v>0.24996599999952901</v>
      </c>
      <c r="H1575" s="68">
        <v>35.312259059367797</v>
      </c>
      <c r="I1575" s="71">
        <v>1.03975817104824E-6</v>
      </c>
      <c r="J1575" s="68">
        <v>41.441788743253703</v>
      </c>
      <c r="K1575" s="71">
        <v>0.61968370095236402</v>
      </c>
      <c r="L1575" s="68">
        <v>71.087124132613695</v>
      </c>
    </row>
    <row r="1576" spans="1:12" x14ac:dyDescent="0.2">
      <c r="A1576" s="72" t="s">
        <v>3324</v>
      </c>
      <c r="B1576" s="66" t="s">
        <v>3325</v>
      </c>
      <c r="C1576" s="67">
        <v>13</v>
      </c>
      <c r="D1576" s="67" t="s">
        <v>334</v>
      </c>
      <c r="E1576" s="71">
        <v>0.36091036100698298</v>
      </c>
      <c r="F1576" s="68">
        <v>82.228218966846597</v>
      </c>
      <c r="G1576" s="71">
        <v>0.32189318725764299</v>
      </c>
      <c r="H1576" s="68">
        <v>90.555127216653801</v>
      </c>
      <c r="I1576" s="71">
        <v>4.9564038615884198E-4</v>
      </c>
      <c r="J1576" s="68">
        <v>74.633770239013103</v>
      </c>
      <c r="K1576" s="71">
        <v>0.76034225537714595</v>
      </c>
      <c r="L1576" s="68">
        <v>81.919814957594497</v>
      </c>
    </row>
    <row r="1577" spans="1:12" x14ac:dyDescent="0.2">
      <c r="A1577" s="72" t="s">
        <v>3326</v>
      </c>
      <c r="B1577" s="66" t="s">
        <v>3327</v>
      </c>
      <c r="C1577" s="67">
        <v>13</v>
      </c>
      <c r="D1577" s="67" t="s">
        <v>334</v>
      </c>
      <c r="E1577" s="71">
        <v>0.27719993362550699</v>
      </c>
      <c r="F1577" s="68">
        <v>63.3384734001542</v>
      </c>
      <c r="G1577" s="71">
        <v>0.254522431259045</v>
      </c>
      <c r="H1577" s="68">
        <v>78.720123361603697</v>
      </c>
      <c r="I1577" s="71">
        <v>2.4155686607456599E-3</v>
      </c>
      <c r="J1577" s="68">
        <v>79.606784888203507</v>
      </c>
      <c r="K1577" s="71">
        <v>0.57466180095673103</v>
      </c>
      <c r="L1577" s="68">
        <v>68.041634541248996</v>
      </c>
    </row>
    <row r="1578" spans="1:12" x14ac:dyDescent="0.2">
      <c r="A1578" s="72" t="s">
        <v>3328</v>
      </c>
      <c r="B1578" s="66" t="s">
        <v>3329</v>
      </c>
      <c r="C1578" s="67">
        <v>13</v>
      </c>
      <c r="D1578" s="67" t="s">
        <v>334</v>
      </c>
      <c r="E1578" s="71">
        <v>0.32937747079995899</v>
      </c>
      <c r="F1578" s="68">
        <v>75.289128758673897</v>
      </c>
      <c r="G1578" s="71">
        <v>0.505294779882696</v>
      </c>
      <c r="H1578" s="68">
        <v>96.761757902852693</v>
      </c>
      <c r="I1578" s="71">
        <v>2.44979218233658E-3</v>
      </c>
      <c r="J1578" s="68">
        <v>79.683885890516606</v>
      </c>
      <c r="K1578" s="71">
        <v>0.480387840334843</v>
      </c>
      <c r="L1578" s="68">
        <v>59.9845797995374</v>
      </c>
    </row>
    <row r="1579" spans="1:12" x14ac:dyDescent="0.2">
      <c r="A1579" s="72" t="s">
        <v>3330</v>
      </c>
      <c r="B1579" s="66" t="s">
        <v>3331</v>
      </c>
      <c r="C1579" s="67">
        <v>13</v>
      </c>
      <c r="D1579" s="67" t="s">
        <v>334</v>
      </c>
      <c r="E1579" s="71">
        <v>0.16640221228263599</v>
      </c>
      <c r="F1579" s="68">
        <v>37.856592135697802</v>
      </c>
      <c r="G1579" s="71">
        <v>0.29008093086068798</v>
      </c>
      <c r="H1579" s="68">
        <v>86.8928296067849</v>
      </c>
      <c r="I1579" s="71">
        <v>1.0612690466096E-2</v>
      </c>
      <c r="J1579" s="68">
        <v>85.235158057054704</v>
      </c>
      <c r="K1579" s="71">
        <v>0.19851301552112399</v>
      </c>
      <c r="L1579" s="68">
        <v>35.929067077871998</v>
      </c>
    </row>
    <row r="1580" spans="1:12" x14ac:dyDescent="0.2">
      <c r="A1580" s="72" t="s">
        <v>3332</v>
      </c>
      <c r="B1580" s="66" t="s">
        <v>3333</v>
      </c>
      <c r="C1580" s="67">
        <v>13</v>
      </c>
      <c r="D1580" s="67" t="s">
        <v>334</v>
      </c>
      <c r="E1580" s="71">
        <v>0.19200321654296301</v>
      </c>
      <c r="F1580" s="68">
        <v>43.022359290670799</v>
      </c>
      <c r="G1580" s="71">
        <v>0.26808972503618</v>
      </c>
      <c r="H1580" s="68">
        <v>82.498072474942205</v>
      </c>
      <c r="I1580" s="71">
        <v>1.11237540304952E-2</v>
      </c>
      <c r="J1580" s="68">
        <v>85.389360061680804</v>
      </c>
      <c r="K1580" s="71">
        <v>0.29679617056221302</v>
      </c>
      <c r="L1580" s="68">
        <v>43.4078643022359</v>
      </c>
    </row>
    <row r="1581" spans="1:12" x14ac:dyDescent="0.2">
      <c r="A1581" s="72" t="s">
        <v>3334</v>
      </c>
      <c r="B1581" s="66" t="s">
        <v>3335</v>
      </c>
      <c r="C1581" s="67">
        <v>13</v>
      </c>
      <c r="D1581" s="67" t="s">
        <v>334</v>
      </c>
      <c r="E1581" s="71">
        <v>0.148272679020342</v>
      </c>
      <c r="F1581" s="68">
        <v>33.808789514263701</v>
      </c>
      <c r="G1581" s="71">
        <v>0.249756499994949</v>
      </c>
      <c r="H1581" s="68">
        <v>34.464148033924403</v>
      </c>
      <c r="I1581" s="71">
        <v>0</v>
      </c>
      <c r="J1581" s="68">
        <v>32.459521973785698</v>
      </c>
      <c r="K1581" s="71">
        <v>0.19506153706607801</v>
      </c>
      <c r="L1581" s="68">
        <v>35.620663068619898</v>
      </c>
    </row>
    <row r="1582" spans="1:12" x14ac:dyDescent="0.2">
      <c r="A1582" s="72" t="s">
        <v>3336</v>
      </c>
      <c r="B1582" s="66" t="s">
        <v>3337</v>
      </c>
      <c r="C1582" s="67">
        <v>13</v>
      </c>
      <c r="D1582" s="67" t="s">
        <v>334</v>
      </c>
      <c r="E1582" s="71">
        <v>0.18889215083779901</v>
      </c>
      <c r="F1582" s="68">
        <v>42.367000771009998</v>
      </c>
      <c r="G1582" s="71">
        <v>0.24734474986957999</v>
      </c>
      <c r="H1582" s="68">
        <v>32.074016962220497</v>
      </c>
      <c r="I1582" s="71">
        <v>3.6575832489639201E-3</v>
      </c>
      <c r="J1582" s="68">
        <v>81.110254433307603</v>
      </c>
      <c r="K1582" s="71">
        <v>0.31567411939485301</v>
      </c>
      <c r="L1582" s="68">
        <v>45.412490362374697</v>
      </c>
    </row>
    <row r="1583" spans="1:12" x14ac:dyDescent="0.2">
      <c r="A1583" s="72" t="s">
        <v>3338</v>
      </c>
      <c r="B1583" s="66" t="s">
        <v>3338</v>
      </c>
      <c r="C1583" s="67">
        <v>13</v>
      </c>
      <c r="D1583" s="67" t="s">
        <v>334</v>
      </c>
      <c r="E1583" s="71">
        <v>0.19428420822249901</v>
      </c>
      <c r="F1583" s="68">
        <v>43.562066306862</v>
      </c>
      <c r="G1583" s="71">
        <v>0.25</v>
      </c>
      <c r="H1583" s="68">
        <v>75.481881264456405</v>
      </c>
      <c r="I1583" s="71">
        <v>0</v>
      </c>
      <c r="J1583" s="68">
        <v>32.459521973785698</v>
      </c>
      <c r="K1583" s="71">
        <v>0.33285262466749799</v>
      </c>
      <c r="L1583" s="68">
        <v>47.070161912104901</v>
      </c>
    </row>
    <row r="1584" spans="1:12" x14ac:dyDescent="0.2">
      <c r="A1584" s="72" t="s">
        <v>3339</v>
      </c>
      <c r="B1584" s="66" t="s">
        <v>3340</v>
      </c>
      <c r="C1584" s="67">
        <v>13</v>
      </c>
      <c r="D1584" s="67" t="s">
        <v>334</v>
      </c>
      <c r="E1584" s="71">
        <v>0.122850031116173</v>
      </c>
      <c r="F1584" s="68">
        <v>27.370855821125701</v>
      </c>
      <c r="G1584" s="71">
        <v>0.25</v>
      </c>
      <c r="H1584" s="68">
        <v>75.481881264456405</v>
      </c>
      <c r="I1584" s="71">
        <v>0</v>
      </c>
      <c r="J1584" s="68">
        <v>32.459521973785698</v>
      </c>
      <c r="K1584" s="71">
        <v>0.118550093348518</v>
      </c>
      <c r="L1584" s="68">
        <v>26.8311488049345</v>
      </c>
    </row>
    <row r="1585" spans="1:12" x14ac:dyDescent="0.2">
      <c r="A1585" s="72" t="s">
        <v>3341</v>
      </c>
      <c r="B1585" s="66" t="s">
        <v>3341</v>
      </c>
      <c r="C1585" s="67">
        <v>13</v>
      </c>
      <c r="D1585" s="67" t="s">
        <v>334</v>
      </c>
      <c r="E1585" s="71">
        <v>0.122339721099771</v>
      </c>
      <c r="F1585" s="68">
        <v>27.178103315343101</v>
      </c>
      <c r="G1585" s="71">
        <v>0.25</v>
      </c>
      <c r="H1585" s="68">
        <v>75.481881264456405</v>
      </c>
      <c r="I1585" s="71">
        <v>1.38634422806432E-7</v>
      </c>
      <c r="J1585" s="68">
        <v>37.162683114880501</v>
      </c>
      <c r="K1585" s="71">
        <v>0.11701902466489</v>
      </c>
      <c r="L1585" s="68">
        <v>26.6383962991519</v>
      </c>
    </row>
    <row r="1586" spans="1:12" x14ac:dyDescent="0.2">
      <c r="A1586" s="72" t="s">
        <v>3342</v>
      </c>
      <c r="B1586" s="66" t="s">
        <v>3343</v>
      </c>
      <c r="C1586" s="67">
        <v>13</v>
      </c>
      <c r="D1586" s="67" t="s">
        <v>334</v>
      </c>
      <c r="E1586" s="71">
        <v>0.27812756409346701</v>
      </c>
      <c r="F1586" s="68">
        <v>63.5312259059368</v>
      </c>
      <c r="G1586" s="71">
        <v>0.25655079045880502</v>
      </c>
      <c r="H1586" s="68">
        <v>79.375481881264406</v>
      </c>
      <c r="I1586" s="71">
        <v>2.2230438129184501E-3</v>
      </c>
      <c r="J1586" s="68">
        <v>79.452582883577506</v>
      </c>
      <c r="K1586" s="71">
        <v>0.57560885800867601</v>
      </c>
      <c r="L1586" s="68">
        <v>68.118735543562096</v>
      </c>
    </row>
    <row r="1587" spans="1:12" x14ac:dyDescent="0.2">
      <c r="A1587" s="72" t="s">
        <v>3344</v>
      </c>
      <c r="B1587" s="66" t="s">
        <v>3345</v>
      </c>
      <c r="C1587" s="67">
        <v>13</v>
      </c>
      <c r="D1587" s="67" t="s">
        <v>334</v>
      </c>
      <c r="E1587" s="71">
        <v>0.23497266019419499</v>
      </c>
      <c r="F1587" s="68">
        <v>53.623747108712401</v>
      </c>
      <c r="G1587" s="71">
        <v>0.24847175002185401</v>
      </c>
      <c r="H1587" s="68">
        <v>33.076329992289899</v>
      </c>
      <c r="I1587" s="71">
        <v>1.06061379303988E-3</v>
      </c>
      <c r="J1587" s="68">
        <v>77.023901310716994</v>
      </c>
      <c r="K1587" s="71">
        <v>0.45538561676769002</v>
      </c>
      <c r="L1587" s="68">
        <v>58.057054741711603</v>
      </c>
    </row>
    <row r="1588" spans="1:12" x14ac:dyDescent="0.2">
      <c r="A1588" s="72" t="s">
        <v>3346</v>
      </c>
      <c r="B1588" s="66" t="s">
        <v>3347</v>
      </c>
      <c r="C1588" s="67">
        <v>13</v>
      </c>
      <c r="D1588" s="67" t="s">
        <v>334</v>
      </c>
      <c r="E1588" s="71">
        <v>0.25556955275930798</v>
      </c>
      <c r="F1588" s="68">
        <v>58.172706245181203</v>
      </c>
      <c r="G1588" s="71">
        <v>0.39925563678991999</v>
      </c>
      <c r="H1588" s="68">
        <v>94.718581341557396</v>
      </c>
      <c r="I1588" s="71">
        <v>2.1988801931219899E-2</v>
      </c>
      <c r="J1588" s="68">
        <v>88.242097147262896</v>
      </c>
      <c r="K1588" s="71">
        <v>0.34546421955678602</v>
      </c>
      <c r="L1588" s="68">
        <v>48.033924441017703</v>
      </c>
    </row>
    <row r="1589" spans="1:12" x14ac:dyDescent="0.2">
      <c r="A1589" s="72" t="s">
        <v>3348</v>
      </c>
      <c r="B1589" s="66" t="s">
        <v>3349</v>
      </c>
      <c r="C1589" s="67">
        <v>13</v>
      </c>
      <c r="D1589" s="67" t="s">
        <v>334</v>
      </c>
      <c r="E1589" s="71">
        <v>0.15682646579618301</v>
      </c>
      <c r="F1589" s="68">
        <v>35.620663068619898</v>
      </c>
      <c r="G1589" s="71">
        <v>0.25</v>
      </c>
      <c r="H1589" s="68">
        <v>75.481881264456405</v>
      </c>
      <c r="I1589" s="71">
        <v>0</v>
      </c>
      <c r="J1589" s="68">
        <v>32.459521973785698</v>
      </c>
      <c r="K1589" s="71">
        <v>0.22047939738854799</v>
      </c>
      <c r="L1589" s="68">
        <v>37.393986121819601</v>
      </c>
    </row>
    <row r="1590" spans="1:12" x14ac:dyDescent="0.2">
      <c r="A1590" s="72" t="s">
        <v>3350</v>
      </c>
      <c r="B1590" s="66" t="s">
        <v>3351</v>
      </c>
      <c r="C1590" s="67">
        <v>13</v>
      </c>
      <c r="D1590" s="67" t="s">
        <v>334</v>
      </c>
      <c r="E1590" s="71">
        <v>0.231977273233055</v>
      </c>
      <c r="F1590" s="68">
        <v>52.544333076329998</v>
      </c>
      <c r="G1590" s="71">
        <v>0.25</v>
      </c>
      <c r="H1590" s="68">
        <v>75.481881264456405</v>
      </c>
      <c r="I1590" s="71">
        <v>1.04271750545165E-3</v>
      </c>
      <c r="J1590" s="68">
        <v>76.9082498072475</v>
      </c>
      <c r="K1590" s="71">
        <v>0.44488910219371403</v>
      </c>
      <c r="L1590" s="68">
        <v>57.093292212798801</v>
      </c>
    </row>
    <row r="1591" spans="1:12" x14ac:dyDescent="0.2">
      <c r="A1591" s="72" t="s">
        <v>3352</v>
      </c>
      <c r="B1591" s="66" t="s">
        <v>3353</v>
      </c>
      <c r="C1591" s="67">
        <v>13</v>
      </c>
      <c r="D1591" s="67" t="s">
        <v>334</v>
      </c>
      <c r="E1591" s="71">
        <v>0.174866517693853</v>
      </c>
      <c r="F1591" s="68">
        <v>39.629915188897499</v>
      </c>
      <c r="G1591" s="71">
        <v>0.24985081275482901</v>
      </c>
      <c r="H1591" s="68">
        <v>34.695451040863503</v>
      </c>
      <c r="I1591" s="71">
        <v>1.8602229920686799E-2</v>
      </c>
      <c r="J1591" s="68">
        <v>87.471087124132595</v>
      </c>
      <c r="K1591" s="71">
        <v>0.25614651040604403</v>
      </c>
      <c r="L1591" s="68">
        <v>40.246723207401701</v>
      </c>
    </row>
    <row r="1592" spans="1:12" x14ac:dyDescent="0.2">
      <c r="A1592" s="72" t="s">
        <v>3354</v>
      </c>
      <c r="B1592" s="66" t="s">
        <v>3355</v>
      </c>
      <c r="C1592" s="67">
        <v>13</v>
      </c>
      <c r="D1592" s="67" t="s">
        <v>334</v>
      </c>
      <c r="E1592" s="71">
        <v>0.14969956358862699</v>
      </c>
      <c r="F1592" s="68">
        <v>34.387047031611402</v>
      </c>
      <c r="G1592" s="71">
        <v>0.25</v>
      </c>
      <c r="H1592" s="68">
        <v>75.481881264456405</v>
      </c>
      <c r="I1592" s="71">
        <v>1.6636130736771799E-6</v>
      </c>
      <c r="J1592" s="68">
        <v>42.906707787201199</v>
      </c>
      <c r="K1592" s="71">
        <v>0.199097027152807</v>
      </c>
      <c r="L1592" s="68">
        <v>35.967617579028499</v>
      </c>
    </row>
    <row r="1593" spans="1:12" x14ac:dyDescent="0.2">
      <c r="A1593" s="72" t="s">
        <v>3356</v>
      </c>
      <c r="B1593" s="66" t="s">
        <v>3357</v>
      </c>
      <c r="C1593" s="67">
        <v>13</v>
      </c>
      <c r="D1593" s="67" t="s">
        <v>334</v>
      </c>
      <c r="E1593" s="71">
        <v>0.15536028729385301</v>
      </c>
      <c r="F1593" s="68">
        <v>35.350809560524297</v>
      </c>
      <c r="G1593" s="71">
        <v>0.25</v>
      </c>
      <c r="H1593" s="68">
        <v>75.481881264456405</v>
      </c>
      <c r="I1593" s="71">
        <v>0</v>
      </c>
      <c r="J1593" s="68">
        <v>32.459521973785698</v>
      </c>
      <c r="K1593" s="71">
        <v>0.21608086188155701</v>
      </c>
      <c r="L1593" s="68">
        <v>37.047031611410901</v>
      </c>
    </row>
    <row r="1594" spans="1:12" x14ac:dyDescent="0.2">
      <c r="A1594" s="72" t="s">
        <v>3358</v>
      </c>
      <c r="B1594" s="66" t="s">
        <v>3359</v>
      </c>
      <c r="C1594" s="67">
        <v>13</v>
      </c>
      <c r="D1594" s="67" t="s">
        <v>334</v>
      </c>
      <c r="E1594" s="71">
        <v>0.16912234943379301</v>
      </c>
      <c r="F1594" s="68">
        <v>38.164996144949903</v>
      </c>
      <c r="G1594" s="71">
        <v>0.25</v>
      </c>
      <c r="H1594" s="68">
        <v>75.481881264456405</v>
      </c>
      <c r="I1594" s="71">
        <v>2.4718517586386798E-4</v>
      </c>
      <c r="J1594" s="68">
        <v>72.012336160370097</v>
      </c>
      <c r="K1594" s="71">
        <v>0.25711986312551599</v>
      </c>
      <c r="L1594" s="68">
        <v>40.400925212027801</v>
      </c>
    </row>
    <row r="1595" spans="1:12" x14ac:dyDescent="0.2">
      <c r="A1595" s="72" t="s">
        <v>3360</v>
      </c>
      <c r="B1595" s="66" t="s">
        <v>3361</v>
      </c>
      <c r="C1595" s="67">
        <v>13</v>
      </c>
      <c r="D1595" s="67" t="s">
        <v>334</v>
      </c>
      <c r="E1595" s="71">
        <v>0.22646549748023301</v>
      </c>
      <c r="F1595" s="68">
        <v>51.387818041634503</v>
      </c>
      <c r="G1595" s="71">
        <v>0.25</v>
      </c>
      <c r="H1595" s="68">
        <v>75.481881264456405</v>
      </c>
      <c r="I1595" s="71">
        <v>3.4949737989501398E-4</v>
      </c>
      <c r="J1595" s="68">
        <v>73.515805705474193</v>
      </c>
      <c r="K1595" s="71">
        <v>0.42904699506080302</v>
      </c>
      <c r="L1595" s="68">
        <v>55.821125674633798</v>
      </c>
    </row>
    <row r="1596" spans="1:12" x14ac:dyDescent="0.2">
      <c r="A1596" s="72" t="s">
        <v>3362</v>
      </c>
      <c r="B1596" s="66" t="s">
        <v>3363</v>
      </c>
      <c r="C1596" s="67">
        <v>13</v>
      </c>
      <c r="D1596" s="67" t="s">
        <v>334</v>
      </c>
      <c r="E1596" s="71">
        <v>0.25573222698272602</v>
      </c>
      <c r="F1596" s="68">
        <v>58.211256746337703</v>
      </c>
      <c r="G1596" s="71">
        <v>0.25</v>
      </c>
      <c r="H1596" s="68">
        <v>75.481881264456405</v>
      </c>
      <c r="I1596" s="71">
        <v>0</v>
      </c>
      <c r="J1596" s="68">
        <v>32.459521973785698</v>
      </c>
      <c r="K1596" s="71">
        <v>0.51719668094817794</v>
      </c>
      <c r="L1596" s="68">
        <v>63.068619892058599</v>
      </c>
    </row>
    <row r="1597" spans="1:12" x14ac:dyDescent="0.2">
      <c r="A1597" s="72" t="s">
        <v>3364</v>
      </c>
      <c r="B1597" s="66" t="s">
        <v>3365</v>
      </c>
      <c r="C1597" s="67">
        <v>13</v>
      </c>
      <c r="D1597" s="67" t="s">
        <v>334</v>
      </c>
      <c r="E1597" s="71">
        <v>0.163461577688364</v>
      </c>
      <c r="F1597" s="68">
        <v>37.201233616037001</v>
      </c>
      <c r="G1597" s="71">
        <v>0.25</v>
      </c>
      <c r="H1597" s="68">
        <v>75.481881264456405</v>
      </c>
      <c r="I1597" s="71">
        <v>4.6967087974776302E-4</v>
      </c>
      <c r="J1597" s="68">
        <v>74.402467232074002</v>
      </c>
      <c r="K1597" s="71">
        <v>0.239915062185344</v>
      </c>
      <c r="L1597" s="68">
        <v>39.167309175019298</v>
      </c>
    </row>
    <row r="1598" spans="1:12" x14ac:dyDescent="0.2">
      <c r="A1598" s="72" t="s">
        <v>3366</v>
      </c>
      <c r="B1598" s="66" t="s">
        <v>3367</v>
      </c>
      <c r="C1598" s="67">
        <v>13</v>
      </c>
      <c r="D1598" s="67" t="s">
        <v>334</v>
      </c>
      <c r="E1598" s="71">
        <v>0.29340167703520798</v>
      </c>
      <c r="F1598" s="68">
        <v>66.4610639938319</v>
      </c>
      <c r="G1598" s="71">
        <v>0.25</v>
      </c>
      <c r="H1598" s="68">
        <v>75.481881264456405</v>
      </c>
      <c r="I1598" s="71">
        <v>2.4815579285454998E-5</v>
      </c>
      <c r="J1598" s="68">
        <v>59.8689282960678</v>
      </c>
      <c r="K1598" s="71">
        <v>0.63018021552633996</v>
      </c>
      <c r="L1598" s="68">
        <v>71.896684656900504</v>
      </c>
    </row>
    <row r="1599" spans="1:12" x14ac:dyDescent="0.2">
      <c r="A1599" s="72" t="s">
        <v>3368</v>
      </c>
      <c r="B1599" s="66" t="s">
        <v>3369</v>
      </c>
      <c r="C1599" s="67">
        <v>13</v>
      </c>
      <c r="D1599" s="67" t="s">
        <v>334</v>
      </c>
      <c r="E1599" s="71">
        <v>0.24688779623246601</v>
      </c>
      <c r="F1599" s="68">
        <v>55.705474171164198</v>
      </c>
      <c r="G1599" s="71">
        <v>0.25</v>
      </c>
      <c r="H1599" s="68">
        <v>75.481881264456405</v>
      </c>
      <c r="I1599" s="71">
        <v>0</v>
      </c>
      <c r="J1599" s="68">
        <v>32.459521973785698</v>
      </c>
      <c r="K1599" s="71">
        <v>0.49066338869739701</v>
      </c>
      <c r="L1599" s="68">
        <v>60.948342328450302</v>
      </c>
    </row>
    <row r="1600" spans="1:12" x14ac:dyDescent="0.2">
      <c r="A1600" s="72" t="s">
        <v>3370</v>
      </c>
      <c r="B1600" s="66" t="s">
        <v>3370</v>
      </c>
      <c r="C1600" s="67">
        <v>13</v>
      </c>
      <c r="D1600" s="67" t="s">
        <v>334</v>
      </c>
      <c r="E1600" s="71">
        <v>0.10273916883886799</v>
      </c>
      <c r="F1600" s="68">
        <v>20.2004626060139</v>
      </c>
      <c r="G1600" s="71">
        <v>0.25</v>
      </c>
      <c r="H1600" s="68">
        <v>75.481881264456405</v>
      </c>
      <c r="I1600" s="71">
        <v>0</v>
      </c>
      <c r="J1600" s="68">
        <v>32.459521973785698</v>
      </c>
      <c r="K1600" s="71">
        <v>5.8217506516603297E-2</v>
      </c>
      <c r="L1600" s="68">
        <v>18.3114880493446</v>
      </c>
    </row>
    <row r="1601" spans="1:12" x14ac:dyDescent="0.2">
      <c r="A1601" s="72" t="s">
        <v>3371</v>
      </c>
      <c r="B1601" s="66" t="s">
        <v>3372</v>
      </c>
      <c r="C1601" s="67">
        <v>13</v>
      </c>
      <c r="D1601" s="67" t="s">
        <v>334</v>
      </c>
      <c r="E1601" s="71">
        <v>0.32176468657132901</v>
      </c>
      <c r="F1601" s="68">
        <v>73.207401696222007</v>
      </c>
      <c r="G1601" s="71">
        <v>0.25</v>
      </c>
      <c r="H1601" s="68">
        <v>75.481881264456405</v>
      </c>
      <c r="I1601" s="71">
        <v>0</v>
      </c>
      <c r="J1601" s="68">
        <v>32.459521973785698</v>
      </c>
      <c r="K1601" s="71">
        <v>0.71529405971398596</v>
      </c>
      <c r="L1601" s="68">
        <v>78.450269853508104</v>
      </c>
    </row>
    <row r="1602" spans="1:12" x14ac:dyDescent="0.2">
      <c r="A1602" s="72" t="s">
        <v>3373</v>
      </c>
      <c r="B1602" s="66" t="s">
        <v>3374</v>
      </c>
      <c r="C1602" s="67">
        <v>13</v>
      </c>
      <c r="D1602" s="67" t="s">
        <v>334</v>
      </c>
      <c r="E1602" s="71">
        <v>0.23360765274865899</v>
      </c>
      <c r="F1602" s="68">
        <v>53.084040092521199</v>
      </c>
      <c r="G1602" s="71">
        <v>0.24240149977855699</v>
      </c>
      <c r="H1602" s="68">
        <v>28.951426368542801</v>
      </c>
      <c r="I1602" s="71">
        <v>0</v>
      </c>
      <c r="J1602" s="68">
        <v>32.459521973785698</v>
      </c>
      <c r="K1602" s="71">
        <v>0.458421458467419</v>
      </c>
      <c r="L1602" s="68">
        <v>58.442559753276797</v>
      </c>
    </row>
    <row r="1603" spans="1:12" x14ac:dyDescent="0.2">
      <c r="A1603" s="72" t="s">
        <v>2561</v>
      </c>
      <c r="B1603" s="66" t="s">
        <v>3375</v>
      </c>
      <c r="C1603" s="67">
        <v>13</v>
      </c>
      <c r="D1603" s="67" t="s">
        <v>334</v>
      </c>
      <c r="E1603" s="71">
        <v>0.195806511587926</v>
      </c>
      <c r="F1603" s="68">
        <v>43.909020817270601</v>
      </c>
      <c r="G1603" s="71">
        <v>0.249999999712924</v>
      </c>
      <c r="H1603" s="68">
        <v>36.8542791056284</v>
      </c>
      <c r="I1603" s="71">
        <v>0</v>
      </c>
      <c r="J1603" s="68">
        <v>32.459521973785698</v>
      </c>
      <c r="K1603" s="71">
        <v>0.33741953505085498</v>
      </c>
      <c r="L1603" s="68">
        <v>47.494217424826502</v>
      </c>
    </row>
    <row r="1604" spans="1:12" x14ac:dyDescent="0.2">
      <c r="A1604" s="72" t="s">
        <v>3376</v>
      </c>
      <c r="B1604" s="66" t="s">
        <v>3377</v>
      </c>
      <c r="C1604" s="67">
        <v>13</v>
      </c>
      <c r="D1604" s="67" t="s">
        <v>334</v>
      </c>
      <c r="E1604" s="71">
        <v>0.147648888234134</v>
      </c>
      <c r="F1604" s="68">
        <v>33.693138010794101</v>
      </c>
      <c r="G1604" s="71">
        <v>0.25</v>
      </c>
      <c r="H1604" s="68">
        <v>75.481881264456405</v>
      </c>
      <c r="I1604" s="71">
        <v>2.0795163420964799E-7</v>
      </c>
      <c r="J1604" s="68">
        <v>37.779491133384703</v>
      </c>
      <c r="K1604" s="71">
        <v>0.19294645675076699</v>
      </c>
      <c r="L1604" s="68">
        <v>35.389360061680797</v>
      </c>
    </row>
    <row r="1605" spans="1:12" x14ac:dyDescent="0.2">
      <c r="A1605" s="72" t="s">
        <v>3378</v>
      </c>
      <c r="B1605" s="66" t="s">
        <v>3379</v>
      </c>
      <c r="C1605" s="67">
        <v>13</v>
      </c>
      <c r="D1605" s="67" t="s">
        <v>334</v>
      </c>
      <c r="E1605" s="71">
        <v>0.17714880292941801</v>
      </c>
      <c r="F1605" s="68">
        <v>39.9768696993061</v>
      </c>
      <c r="G1605" s="71">
        <v>0.242715749772451</v>
      </c>
      <c r="H1605" s="68">
        <v>29.259830377794898</v>
      </c>
      <c r="I1605" s="71">
        <v>9.1392893937633501E-3</v>
      </c>
      <c r="J1605" s="68">
        <v>84.695451040863503</v>
      </c>
      <c r="K1605" s="71">
        <v>0.27959136962204101</v>
      </c>
      <c r="L1605" s="68">
        <v>41.981495759444897</v>
      </c>
    </row>
    <row r="1606" spans="1:12" x14ac:dyDescent="0.2">
      <c r="A1606" s="72" t="s">
        <v>3380</v>
      </c>
      <c r="B1606" s="66" t="s">
        <v>3381</v>
      </c>
      <c r="C1606" s="67">
        <v>13</v>
      </c>
      <c r="D1606" s="67" t="s">
        <v>334</v>
      </c>
      <c r="E1606" s="71">
        <v>0.19985325902689199</v>
      </c>
      <c r="F1606" s="68">
        <v>44.834232845027003</v>
      </c>
      <c r="G1606" s="71">
        <v>0.24246810539785099</v>
      </c>
      <c r="H1606" s="68">
        <v>28.989976869699301</v>
      </c>
      <c r="I1606" s="71">
        <v>2.4936313593249201E-3</v>
      </c>
      <c r="J1606" s="68">
        <v>79.7995373939861</v>
      </c>
      <c r="K1606" s="71">
        <v>0.35459804032350001</v>
      </c>
      <c r="L1606" s="68">
        <v>48.997686969930598</v>
      </c>
    </row>
    <row r="1607" spans="1:12" x14ac:dyDescent="0.2">
      <c r="A1607" s="72" t="s">
        <v>3382</v>
      </c>
      <c r="B1607" s="66" t="s">
        <v>3383</v>
      </c>
      <c r="C1607" s="67">
        <v>13</v>
      </c>
      <c r="D1607" s="67" t="s">
        <v>334</v>
      </c>
      <c r="E1607" s="71">
        <v>0.28683418565288699</v>
      </c>
      <c r="F1607" s="68">
        <v>65.034695451040903</v>
      </c>
      <c r="G1607" s="71">
        <v>0.25</v>
      </c>
      <c r="H1607" s="68">
        <v>75.481881264456405</v>
      </c>
      <c r="I1607" s="71">
        <v>5.2681080666444098E-6</v>
      </c>
      <c r="J1607" s="68">
        <v>50.385505011565101</v>
      </c>
      <c r="K1607" s="71">
        <v>0.61049728885059396</v>
      </c>
      <c r="L1607" s="68">
        <v>70.393215111796493</v>
      </c>
    </row>
    <row r="1608" spans="1:12" x14ac:dyDescent="0.2">
      <c r="A1608" s="72" t="s">
        <v>3384</v>
      </c>
      <c r="B1608" s="66" t="s">
        <v>3385</v>
      </c>
      <c r="C1608" s="67">
        <v>13</v>
      </c>
      <c r="D1608" s="67" t="s">
        <v>334</v>
      </c>
      <c r="E1608" s="71">
        <v>0.31654308979257101</v>
      </c>
      <c r="F1608" s="68">
        <v>71.973785659213604</v>
      </c>
      <c r="G1608" s="71">
        <v>0.25</v>
      </c>
      <c r="H1608" s="68">
        <v>75.481881264456405</v>
      </c>
      <c r="I1608" s="71">
        <v>8.9419202710148504E-6</v>
      </c>
      <c r="J1608" s="68">
        <v>53.585196607555901</v>
      </c>
      <c r="K1608" s="71">
        <v>0.69962032745744196</v>
      </c>
      <c r="L1608" s="68">
        <v>77.216653816499601</v>
      </c>
    </row>
    <row r="1609" spans="1:12" x14ac:dyDescent="0.2">
      <c r="A1609" s="72" t="s">
        <v>3386</v>
      </c>
      <c r="B1609" s="66" t="s">
        <v>3387</v>
      </c>
      <c r="C1609" s="67">
        <v>13</v>
      </c>
      <c r="D1609" s="67" t="s">
        <v>334</v>
      </c>
      <c r="E1609" s="71">
        <v>0.29001558212420803</v>
      </c>
      <c r="F1609" s="68">
        <v>65.690053970701598</v>
      </c>
      <c r="G1609" s="71">
        <v>0.25</v>
      </c>
      <c r="H1609" s="68">
        <v>75.481881264456405</v>
      </c>
      <c r="I1609" s="71">
        <v>0</v>
      </c>
      <c r="J1609" s="68">
        <v>32.459521973785698</v>
      </c>
      <c r="K1609" s="71">
        <v>0.62004674637262502</v>
      </c>
      <c r="L1609" s="68">
        <v>71.125674633770203</v>
      </c>
    </row>
    <row r="1610" spans="1:12" x14ac:dyDescent="0.2">
      <c r="A1610" s="72" t="s">
        <v>3388</v>
      </c>
      <c r="B1610" s="66" t="s">
        <v>3389</v>
      </c>
      <c r="C1610" s="67">
        <v>13</v>
      </c>
      <c r="D1610" s="67" t="s">
        <v>334</v>
      </c>
      <c r="E1610" s="71">
        <v>0.12456015767485901</v>
      </c>
      <c r="F1610" s="68">
        <v>27.949113338473399</v>
      </c>
      <c r="G1610" s="71">
        <v>0.25</v>
      </c>
      <c r="H1610" s="68">
        <v>75.481881264456405</v>
      </c>
      <c r="I1610" s="71">
        <v>5.7533285464669198E-6</v>
      </c>
      <c r="J1610" s="68">
        <v>51.079414032382402</v>
      </c>
      <c r="K1610" s="71">
        <v>0.123674719696031</v>
      </c>
      <c r="L1610" s="68">
        <v>27.756360832690799</v>
      </c>
    </row>
    <row r="1611" spans="1:12" x14ac:dyDescent="0.2">
      <c r="A1611" s="72" t="s">
        <v>3390</v>
      </c>
      <c r="B1611" s="66" t="s">
        <v>3391</v>
      </c>
      <c r="C1611" s="67">
        <v>13</v>
      </c>
      <c r="D1611" s="67" t="s">
        <v>334</v>
      </c>
      <c r="E1611" s="71">
        <v>0.15987081040717699</v>
      </c>
      <c r="F1611" s="68">
        <v>36.4687740940632</v>
      </c>
      <c r="G1611" s="71">
        <v>0.25</v>
      </c>
      <c r="H1611" s="68">
        <v>75.481881264456405</v>
      </c>
      <c r="I1611" s="71">
        <v>2.5508733796383401E-5</v>
      </c>
      <c r="J1611" s="68">
        <v>60.0616808018504</v>
      </c>
      <c r="K1611" s="71">
        <v>0.22958692248773499</v>
      </c>
      <c r="L1611" s="68">
        <v>38.010794140323803</v>
      </c>
    </row>
    <row r="1612" spans="1:12" x14ac:dyDescent="0.2">
      <c r="A1612" s="72" t="s">
        <v>3392</v>
      </c>
      <c r="B1612" s="66" t="s">
        <v>3393</v>
      </c>
      <c r="C1612" s="67">
        <v>13</v>
      </c>
      <c r="D1612" s="67" t="s">
        <v>334</v>
      </c>
      <c r="E1612" s="71">
        <v>0.135421430385571</v>
      </c>
      <c r="F1612" s="68">
        <v>30.840400925211998</v>
      </c>
      <c r="G1612" s="71">
        <v>0.25</v>
      </c>
      <c r="H1612" s="68">
        <v>75.481881264456405</v>
      </c>
      <c r="I1612" s="71">
        <v>1.10002773875458E-3</v>
      </c>
      <c r="J1612" s="68">
        <v>77.293754818812602</v>
      </c>
      <c r="K1612" s="71">
        <v>0.155164263417959</v>
      </c>
      <c r="L1612" s="68">
        <v>31.4957594448728</v>
      </c>
    </row>
    <row r="1613" spans="1:12" x14ac:dyDescent="0.2">
      <c r="A1613" s="72" t="s">
        <v>3394</v>
      </c>
      <c r="B1613" s="66" t="s">
        <v>3395</v>
      </c>
      <c r="C1613" s="67">
        <v>13</v>
      </c>
      <c r="D1613" s="67" t="s">
        <v>334</v>
      </c>
      <c r="E1613" s="71">
        <v>0.18795265423646201</v>
      </c>
      <c r="F1613" s="68">
        <v>42.212798766383997</v>
      </c>
      <c r="G1613" s="71">
        <v>0.25</v>
      </c>
      <c r="H1613" s="68">
        <v>75.481881264456405</v>
      </c>
      <c r="I1613" s="71">
        <v>1.04253085950437E-4</v>
      </c>
      <c r="J1613" s="68">
        <v>68.427139552814197</v>
      </c>
      <c r="K1613" s="71">
        <v>0.31375370962343602</v>
      </c>
      <c r="L1613" s="68">
        <v>45.104086353122597</v>
      </c>
    </row>
    <row r="1614" spans="1:12" x14ac:dyDescent="0.2">
      <c r="A1614" s="72" t="s">
        <v>3396</v>
      </c>
      <c r="B1614" s="66" t="s">
        <v>3397</v>
      </c>
      <c r="C1614" s="67">
        <v>13</v>
      </c>
      <c r="D1614" s="67" t="s">
        <v>334</v>
      </c>
      <c r="E1614" s="71">
        <v>0.22098781075085899</v>
      </c>
      <c r="F1614" s="68">
        <v>49.8072474942174</v>
      </c>
      <c r="G1614" s="71">
        <v>0.29148320450638798</v>
      </c>
      <c r="H1614" s="68">
        <v>87.124132613724001</v>
      </c>
      <c r="I1614" s="71">
        <v>6.6727570307230897E-5</v>
      </c>
      <c r="J1614" s="68">
        <v>66.576715497301507</v>
      </c>
      <c r="K1614" s="71">
        <v>0.37141350017588298</v>
      </c>
      <c r="L1614" s="68">
        <v>50.848111025443302</v>
      </c>
    </row>
    <row r="1615" spans="1:12" x14ac:dyDescent="0.2">
      <c r="A1615" s="72" t="s">
        <v>2132</v>
      </c>
      <c r="B1615" s="66" t="s">
        <v>3398</v>
      </c>
      <c r="C1615" s="67">
        <v>13</v>
      </c>
      <c r="D1615" s="67" t="s">
        <v>334</v>
      </c>
      <c r="E1615" s="71">
        <v>0.291797469416257</v>
      </c>
      <c r="F1615" s="68">
        <v>66.114109483423306</v>
      </c>
      <c r="G1615" s="71">
        <v>0.25</v>
      </c>
      <c r="H1615" s="68">
        <v>75.481881264456405</v>
      </c>
      <c r="I1615" s="71">
        <v>6.9317211403215895E-8</v>
      </c>
      <c r="J1615" s="68">
        <v>36.6615265998458</v>
      </c>
      <c r="K1615" s="71">
        <v>0.62539233893155999</v>
      </c>
      <c r="L1615" s="68">
        <v>71.588280647648403</v>
      </c>
    </row>
    <row r="1616" spans="1:12" x14ac:dyDescent="0.2">
      <c r="A1616" s="72" t="s">
        <v>3399</v>
      </c>
      <c r="B1616" s="66" t="s">
        <v>3400</v>
      </c>
      <c r="C1616" s="67">
        <v>13</v>
      </c>
      <c r="D1616" s="67" t="s">
        <v>334</v>
      </c>
      <c r="E1616" s="71">
        <v>0.115698588845088</v>
      </c>
      <c r="F1616" s="68">
        <v>24.9807247494217</v>
      </c>
      <c r="G1616" s="71">
        <v>0.254522431259045</v>
      </c>
      <c r="H1616" s="68">
        <v>78.720123361603697</v>
      </c>
      <c r="I1616" s="71">
        <v>5.8282984600847095E-4</v>
      </c>
      <c r="J1616" s="68">
        <v>75.250578257517304</v>
      </c>
      <c r="K1616" s="71">
        <v>9.1990505430209493E-2</v>
      </c>
      <c r="L1616" s="68">
        <v>23.708558211256701</v>
      </c>
    </row>
    <row r="1617" spans="1:12" x14ac:dyDescent="0.2">
      <c r="A1617" s="72" t="s">
        <v>3401</v>
      </c>
      <c r="B1617" s="66" t="s">
        <v>3402</v>
      </c>
      <c r="C1617" s="67">
        <v>13</v>
      </c>
      <c r="D1617" s="67" t="s">
        <v>334</v>
      </c>
      <c r="E1617" s="71">
        <v>0.22151380823401601</v>
      </c>
      <c r="F1617" s="68">
        <v>50</v>
      </c>
      <c r="G1617" s="71">
        <v>0.25</v>
      </c>
      <c r="H1617" s="68">
        <v>75.481881264456405</v>
      </c>
      <c r="I1617" s="71">
        <v>1.38634422806432E-7</v>
      </c>
      <c r="J1617" s="68">
        <v>37.162683114880501</v>
      </c>
      <c r="K1617" s="71">
        <v>0.41454128606762602</v>
      </c>
      <c r="L1617" s="68">
        <v>54.279105628373202</v>
      </c>
    </row>
    <row r="1618" spans="1:12" x14ac:dyDescent="0.2">
      <c r="A1618" s="72" t="s">
        <v>3403</v>
      </c>
      <c r="B1618" s="66" t="s">
        <v>3404</v>
      </c>
      <c r="C1618" s="67">
        <v>13</v>
      </c>
      <c r="D1618" s="67" t="s">
        <v>334</v>
      </c>
      <c r="E1618" s="71">
        <v>0.25089715239182703</v>
      </c>
      <c r="F1618" s="68">
        <v>56.6692367000771</v>
      </c>
      <c r="G1618" s="71">
        <v>0.25</v>
      </c>
      <c r="H1618" s="68">
        <v>75.481881264456405</v>
      </c>
      <c r="I1618" s="71">
        <v>4.8522047982251102E-7</v>
      </c>
      <c r="J1618" s="68">
        <v>39.398612181958399</v>
      </c>
      <c r="K1618" s="71">
        <v>0.50269097195500101</v>
      </c>
      <c r="L1618" s="68">
        <v>61.565150346954503</v>
      </c>
    </row>
    <row r="1619" spans="1:12" x14ac:dyDescent="0.2">
      <c r="A1619" s="72" t="s">
        <v>3405</v>
      </c>
      <c r="B1619" s="66" t="s">
        <v>3406</v>
      </c>
      <c r="C1619" s="67">
        <v>13</v>
      </c>
      <c r="D1619" s="67" t="s">
        <v>334</v>
      </c>
      <c r="E1619" s="71">
        <v>0.23792304351423199</v>
      </c>
      <c r="F1619" s="68">
        <v>54.279105628373202</v>
      </c>
      <c r="G1619" s="71">
        <v>0.25</v>
      </c>
      <c r="H1619" s="68">
        <v>75.481881264456405</v>
      </c>
      <c r="I1619" s="71">
        <v>2.07951634209648E-6</v>
      </c>
      <c r="J1619" s="68">
        <v>43.870470316114101</v>
      </c>
      <c r="K1619" s="71">
        <v>0.46376705102635402</v>
      </c>
      <c r="L1619" s="68">
        <v>58.828064764841898</v>
      </c>
    </row>
    <row r="1620" spans="1:12" x14ac:dyDescent="0.2">
      <c r="A1620" s="72" t="s">
        <v>3407</v>
      </c>
      <c r="B1620" s="66" t="s">
        <v>3408</v>
      </c>
      <c r="C1620" s="67">
        <v>13</v>
      </c>
      <c r="D1620" s="67" t="s">
        <v>334</v>
      </c>
      <c r="E1620" s="71">
        <v>0.251027464186377</v>
      </c>
      <c r="F1620" s="68">
        <v>56.7077872012336</v>
      </c>
      <c r="G1620" s="71">
        <v>0.25</v>
      </c>
      <c r="H1620" s="68">
        <v>75.481881264456405</v>
      </c>
      <c r="I1620" s="71">
        <v>2.07951634209648E-6</v>
      </c>
      <c r="J1620" s="68">
        <v>43.870470316114101</v>
      </c>
      <c r="K1620" s="71">
        <v>0.50308031304278999</v>
      </c>
      <c r="L1620" s="68">
        <v>61.603700848111004</v>
      </c>
    </row>
    <row r="1621" spans="1:12" x14ac:dyDescent="0.2">
      <c r="A1621" s="72" t="s">
        <v>3409</v>
      </c>
      <c r="B1621" s="66" t="s">
        <v>3410</v>
      </c>
      <c r="C1621" s="67">
        <v>13</v>
      </c>
      <c r="D1621" s="67" t="s">
        <v>334</v>
      </c>
      <c r="E1621" s="71">
        <v>0.24925678319707001</v>
      </c>
      <c r="F1621" s="68">
        <v>56.283731688511899</v>
      </c>
      <c r="G1621" s="71">
        <v>0.25</v>
      </c>
      <c r="H1621" s="68">
        <v>75.481881264456405</v>
      </c>
      <c r="I1621" s="71">
        <v>3.5629107355581999E-5</v>
      </c>
      <c r="J1621" s="68">
        <v>62.721665381649998</v>
      </c>
      <c r="K1621" s="71">
        <v>0.49773472048385498</v>
      </c>
      <c r="L1621" s="68">
        <v>61.372397841171903</v>
      </c>
    </row>
    <row r="1622" spans="1:12" x14ac:dyDescent="0.2">
      <c r="A1622" s="72" t="s">
        <v>3411</v>
      </c>
      <c r="B1622" s="66" t="s">
        <v>3412</v>
      </c>
      <c r="C1622" s="67">
        <v>13</v>
      </c>
      <c r="D1622" s="67" t="s">
        <v>334</v>
      </c>
      <c r="E1622" s="71">
        <v>0.20364938566051499</v>
      </c>
      <c r="F1622" s="68">
        <v>45.682343870470298</v>
      </c>
      <c r="G1622" s="71">
        <v>0.28477717642666001</v>
      </c>
      <c r="H1622" s="68">
        <v>86.160370084811106</v>
      </c>
      <c r="I1622" s="71">
        <v>3.4658605701607899E-7</v>
      </c>
      <c r="J1622" s="68">
        <v>38.704703161141097</v>
      </c>
      <c r="K1622" s="71">
        <v>0.326170633968829</v>
      </c>
      <c r="L1622" s="68">
        <v>46.4533538936006</v>
      </c>
    </row>
    <row r="1623" spans="1:12" x14ac:dyDescent="0.2">
      <c r="A1623" s="72" t="s">
        <v>3413</v>
      </c>
      <c r="B1623" s="66" t="s">
        <v>3414</v>
      </c>
      <c r="C1623" s="67">
        <v>13</v>
      </c>
      <c r="D1623" s="67" t="s">
        <v>334</v>
      </c>
      <c r="E1623" s="71">
        <v>0.275454002335351</v>
      </c>
      <c r="F1623" s="68">
        <v>63.068619892058599</v>
      </c>
      <c r="G1623" s="71">
        <v>0.25</v>
      </c>
      <c r="H1623" s="68">
        <v>75.481881264456405</v>
      </c>
      <c r="I1623" s="71">
        <v>7.6248932543537497E-7</v>
      </c>
      <c r="J1623" s="68">
        <v>40.555127216653801</v>
      </c>
      <c r="K1623" s="71">
        <v>0.57636124451672699</v>
      </c>
      <c r="L1623" s="68">
        <v>68.272937548188096</v>
      </c>
    </row>
    <row r="1624" spans="1:12" x14ac:dyDescent="0.2">
      <c r="A1624" s="72" t="s">
        <v>3415</v>
      </c>
      <c r="B1624" s="66" t="s">
        <v>3416</v>
      </c>
      <c r="C1624" s="67">
        <v>13</v>
      </c>
      <c r="D1624" s="67" t="s">
        <v>334</v>
      </c>
      <c r="E1624" s="71">
        <v>0.110562887133376</v>
      </c>
      <c r="F1624" s="68">
        <v>23.631457208943701</v>
      </c>
      <c r="G1624" s="71">
        <v>0.25</v>
      </c>
      <c r="H1624" s="68">
        <v>75.481881264456405</v>
      </c>
      <c r="I1624" s="71">
        <v>0</v>
      </c>
      <c r="J1624" s="68">
        <v>32.459521973785698</v>
      </c>
      <c r="K1624" s="71">
        <v>8.1688661400128093E-2</v>
      </c>
      <c r="L1624" s="68">
        <v>22.127987663839601</v>
      </c>
    </row>
    <row r="1625" spans="1:12" x14ac:dyDescent="0.2">
      <c r="A1625" s="72" t="s">
        <v>3417</v>
      </c>
      <c r="B1625" s="66" t="s">
        <v>3418</v>
      </c>
      <c r="C1625" s="67">
        <v>13</v>
      </c>
      <c r="D1625" s="67" t="s">
        <v>334</v>
      </c>
      <c r="E1625" s="71">
        <v>0.14383429504161499</v>
      </c>
      <c r="F1625" s="68">
        <v>32.845026985350799</v>
      </c>
      <c r="G1625" s="71">
        <v>0.25</v>
      </c>
      <c r="H1625" s="68">
        <v>75.481881264456405</v>
      </c>
      <c r="I1625" s="71">
        <v>0</v>
      </c>
      <c r="J1625" s="68">
        <v>32.459521973785698</v>
      </c>
      <c r="K1625" s="71">
        <v>0.181502885124846</v>
      </c>
      <c r="L1625" s="68">
        <v>34.232845026985402</v>
      </c>
    </row>
    <row r="1626" spans="1:12" x14ac:dyDescent="0.2">
      <c r="A1626" s="72" t="s">
        <v>3419</v>
      </c>
      <c r="B1626" s="66" t="s">
        <v>3420</v>
      </c>
      <c r="C1626" s="67">
        <v>13</v>
      </c>
      <c r="D1626" s="67" t="s">
        <v>334</v>
      </c>
      <c r="E1626" s="71">
        <v>0.13690150882681301</v>
      </c>
      <c r="F1626" s="68">
        <v>31.418658442559799</v>
      </c>
      <c r="G1626" s="71">
        <v>0.24999999995965</v>
      </c>
      <c r="H1626" s="68">
        <v>37.895142636854303</v>
      </c>
      <c r="I1626" s="71">
        <v>0</v>
      </c>
      <c r="J1626" s="68">
        <v>32.459521973785698</v>
      </c>
      <c r="K1626" s="71">
        <v>0.16070452652078901</v>
      </c>
      <c r="L1626" s="68">
        <v>32.266769468003098</v>
      </c>
    </row>
    <row r="1627" spans="1:12" x14ac:dyDescent="0.2">
      <c r="A1627" s="72" t="s">
        <v>3421</v>
      </c>
      <c r="B1627" s="66" t="s">
        <v>3422</v>
      </c>
      <c r="C1627" s="67">
        <v>13</v>
      </c>
      <c r="D1627" s="67" t="s">
        <v>334</v>
      </c>
      <c r="E1627" s="71">
        <v>0.11266196198231999</v>
      </c>
      <c r="F1627" s="68">
        <v>24.248265227448002</v>
      </c>
      <c r="G1627" s="71">
        <v>0.25</v>
      </c>
      <c r="H1627" s="68">
        <v>75.481881264456405</v>
      </c>
      <c r="I1627" s="71">
        <v>4.5749359526122498E-6</v>
      </c>
      <c r="J1627" s="68">
        <v>49.383191981495798</v>
      </c>
      <c r="K1627" s="71">
        <v>8.7981311011008104E-2</v>
      </c>
      <c r="L1627" s="68">
        <v>23.207401696222099</v>
      </c>
    </row>
    <row r="1628" spans="1:12" x14ac:dyDescent="0.2">
      <c r="A1628" s="72" t="s">
        <v>3423</v>
      </c>
      <c r="B1628" s="66" t="s">
        <v>3424</v>
      </c>
      <c r="C1628" s="67">
        <v>13</v>
      </c>
      <c r="D1628" s="67" t="s">
        <v>334</v>
      </c>
      <c r="E1628" s="71">
        <v>0.17127871545088499</v>
      </c>
      <c r="F1628" s="68">
        <v>38.781804163454098</v>
      </c>
      <c r="G1628" s="71">
        <v>0.25</v>
      </c>
      <c r="H1628" s="68">
        <v>75.481881264456405</v>
      </c>
      <c r="I1628" s="71">
        <v>8.6629886660826196E-3</v>
      </c>
      <c r="J1628" s="68">
        <v>84.541249036237502</v>
      </c>
      <c r="K1628" s="71">
        <v>0.25517315768657101</v>
      </c>
      <c r="L1628" s="68">
        <v>40.1696222050887</v>
      </c>
    </row>
    <row r="1629" spans="1:12" x14ac:dyDescent="0.2">
      <c r="A1629" s="72" t="s">
        <v>3425</v>
      </c>
      <c r="B1629" s="66" t="s">
        <v>3426</v>
      </c>
      <c r="C1629" s="67">
        <v>13</v>
      </c>
      <c r="D1629" s="67" t="s">
        <v>334</v>
      </c>
      <c r="E1629" s="71">
        <v>0.15986021280735399</v>
      </c>
      <c r="F1629" s="68">
        <v>36.4302235929067</v>
      </c>
      <c r="G1629" s="71">
        <v>0.25218359682068298</v>
      </c>
      <c r="H1629" s="68">
        <v>77.332305319969194</v>
      </c>
      <c r="I1629" s="71">
        <v>1.02007477915098E-2</v>
      </c>
      <c r="J1629" s="68">
        <v>85.158057054741704</v>
      </c>
      <c r="K1629" s="71">
        <v>0.21719629380986899</v>
      </c>
      <c r="L1629" s="68">
        <v>37.162683114880501</v>
      </c>
    </row>
    <row r="1630" spans="1:12" x14ac:dyDescent="0.2">
      <c r="A1630" s="72" t="s">
        <v>3427</v>
      </c>
      <c r="B1630" s="66" t="s">
        <v>3428</v>
      </c>
      <c r="C1630" s="67">
        <v>13</v>
      </c>
      <c r="D1630" s="67" t="s">
        <v>334</v>
      </c>
      <c r="E1630" s="71">
        <v>0.30516142770785798</v>
      </c>
      <c r="F1630" s="68">
        <v>69.121048573631498</v>
      </c>
      <c r="G1630" s="71">
        <v>0.25</v>
      </c>
      <c r="H1630" s="68">
        <v>75.481881264456405</v>
      </c>
      <c r="I1630" s="71">
        <v>0</v>
      </c>
      <c r="J1630" s="68">
        <v>32.459521973785698</v>
      </c>
      <c r="K1630" s="71">
        <v>0.66548428312357399</v>
      </c>
      <c r="L1630" s="68">
        <v>74.363916730917495</v>
      </c>
    </row>
    <row r="1631" spans="1:12" x14ac:dyDescent="0.2">
      <c r="A1631" s="72" t="s">
        <v>3429</v>
      </c>
      <c r="B1631" s="66" t="s">
        <v>3430</v>
      </c>
      <c r="C1631" s="67">
        <v>13</v>
      </c>
      <c r="D1631" s="67" t="s">
        <v>334</v>
      </c>
      <c r="E1631" s="71">
        <v>0.34345397726854199</v>
      </c>
      <c r="F1631" s="68">
        <v>78.450269853508104</v>
      </c>
      <c r="G1631" s="71">
        <v>0.25</v>
      </c>
      <c r="H1631" s="68">
        <v>75.481881264456405</v>
      </c>
      <c r="I1631" s="71">
        <v>0</v>
      </c>
      <c r="J1631" s="68">
        <v>32.459521973785698</v>
      </c>
      <c r="K1631" s="71">
        <v>0.78036193180562496</v>
      </c>
      <c r="L1631" s="68">
        <v>83.191981495759407</v>
      </c>
    </row>
    <row r="1632" spans="1:12" x14ac:dyDescent="0.2">
      <c r="A1632" s="72" t="s">
        <v>3431</v>
      </c>
      <c r="B1632" s="66" t="s">
        <v>3432</v>
      </c>
      <c r="C1632" s="67">
        <v>13</v>
      </c>
      <c r="D1632" s="67" t="s">
        <v>334</v>
      </c>
      <c r="E1632" s="71">
        <v>0.32029850806899801</v>
      </c>
      <c r="F1632" s="68">
        <v>72.821896684656906</v>
      </c>
      <c r="G1632" s="71">
        <v>0.25</v>
      </c>
      <c r="H1632" s="68">
        <v>75.481881264456405</v>
      </c>
      <c r="I1632" s="71">
        <v>0</v>
      </c>
      <c r="J1632" s="68">
        <v>32.459521973785698</v>
      </c>
      <c r="K1632" s="71">
        <v>0.71089552420699498</v>
      </c>
      <c r="L1632" s="68">
        <v>77.987663839629903</v>
      </c>
    </row>
    <row r="1633" spans="1:12" x14ac:dyDescent="0.2">
      <c r="A1633" s="72" t="s">
        <v>3433</v>
      </c>
      <c r="B1633" s="66" t="s">
        <v>3434</v>
      </c>
      <c r="C1633" s="67">
        <v>13</v>
      </c>
      <c r="D1633" s="67" t="s">
        <v>334</v>
      </c>
      <c r="E1633" s="71">
        <v>0.27425075799583498</v>
      </c>
      <c r="F1633" s="68">
        <v>62.644564379336899</v>
      </c>
      <c r="G1633" s="71">
        <v>0.25</v>
      </c>
      <c r="H1633" s="68">
        <v>75.481881264456405</v>
      </c>
      <c r="I1633" s="71">
        <v>1.08828021903049E-5</v>
      </c>
      <c r="J1633" s="68">
        <v>54.818812644564403</v>
      </c>
      <c r="K1633" s="71">
        <v>0.57274139118531397</v>
      </c>
      <c r="L1633" s="68">
        <v>67.925983037779503</v>
      </c>
    </row>
    <row r="1634" spans="1:12" x14ac:dyDescent="0.2">
      <c r="A1634" s="72" t="s">
        <v>3435</v>
      </c>
      <c r="B1634" s="66" t="s">
        <v>3436</v>
      </c>
      <c r="C1634" s="67">
        <v>13</v>
      </c>
      <c r="D1634" s="67" t="s">
        <v>334</v>
      </c>
      <c r="E1634" s="71">
        <v>0.31457395704638302</v>
      </c>
      <c r="F1634" s="68">
        <v>71.395528141865896</v>
      </c>
      <c r="G1634" s="71">
        <v>0.25</v>
      </c>
      <c r="H1634" s="68">
        <v>75.481881264456405</v>
      </c>
      <c r="I1634" s="71">
        <v>4.8522047982251097E-6</v>
      </c>
      <c r="J1634" s="68">
        <v>49.8457979953739</v>
      </c>
      <c r="K1634" s="71">
        <v>0.69371701893435</v>
      </c>
      <c r="L1634" s="68">
        <v>76.5227447956823</v>
      </c>
    </row>
    <row r="1635" spans="1:12" x14ac:dyDescent="0.2">
      <c r="A1635" s="72" t="s">
        <v>3437</v>
      </c>
      <c r="B1635" s="66" t="s">
        <v>3438</v>
      </c>
      <c r="C1635" s="67">
        <v>13</v>
      </c>
      <c r="D1635" s="67" t="s">
        <v>334</v>
      </c>
      <c r="E1635" s="71">
        <v>0.22280496990332899</v>
      </c>
      <c r="F1635" s="68">
        <v>50.2313030069391</v>
      </c>
      <c r="G1635" s="71">
        <v>0.25</v>
      </c>
      <c r="H1635" s="68">
        <v>75.481881264456405</v>
      </c>
      <c r="I1635" s="71">
        <v>2.5377031094717302E-4</v>
      </c>
      <c r="J1635" s="68">
        <v>72.127987663839605</v>
      </c>
      <c r="K1635" s="71">
        <v>0.41816113939903898</v>
      </c>
      <c r="L1635" s="68">
        <v>54.664610639938303</v>
      </c>
    </row>
    <row r="1636" spans="1:12" x14ac:dyDescent="0.2">
      <c r="A1636" s="72" t="s">
        <v>3439</v>
      </c>
      <c r="B1636" s="66" t="s">
        <v>3440</v>
      </c>
      <c r="C1636" s="67">
        <v>13</v>
      </c>
      <c r="D1636" s="67" t="s">
        <v>334</v>
      </c>
      <c r="E1636" s="71">
        <v>0.29378876871249199</v>
      </c>
      <c r="F1636" s="68">
        <v>66.653816499614507</v>
      </c>
      <c r="G1636" s="71">
        <v>0.25</v>
      </c>
      <c r="H1636" s="68">
        <v>75.481881264456405</v>
      </c>
      <c r="I1636" s="71">
        <v>4.4363015298058198E-5</v>
      </c>
      <c r="J1636" s="68">
        <v>64.070932922127994</v>
      </c>
      <c r="K1636" s="71">
        <v>0.63132194312217904</v>
      </c>
      <c r="L1636" s="68">
        <v>71.973785659213604</v>
      </c>
    </row>
    <row r="1637" spans="1:12" x14ac:dyDescent="0.2">
      <c r="A1637" s="72" t="s">
        <v>3441</v>
      </c>
      <c r="B1637" s="66" t="s">
        <v>3442</v>
      </c>
      <c r="C1637" s="67">
        <v>13</v>
      </c>
      <c r="D1637" s="67" t="s">
        <v>334</v>
      </c>
      <c r="E1637" s="71">
        <v>0.202636432189193</v>
      </c>
      <c r="F1637" s="68">
        <v>45.489591364687698</v>
      </c>
      <c r="G1637" s="71">
        <v>0.25</v>
      </c>
      <c r="H1637" s="68">
        <v>75.481881264456405</v>
      </c>
      <c r="I1637" s="71">
        <v>6.1524273999133501E-3</v>
      </c>
      <c r="J1637" s="68">
        <v>83.076329992289899</v>
      </c>
      <c r="K1637" s="71">
        <v>0.35175686916766602</v>
      </c>
      <c r="L1637" s="68">
        <v>48.689282960678497</v>
      </c>
    </row>
    <row r="1638" spans="1:12" x14ac:dyDescent="0.2">
      <c r="A1638" s="72" t="s">
        <v>3443</v>
      </c>
      <c r="B1638" s="66" t="s">
        <v>3444</v>
      </c>
      <c r="C1638" s="67">
        <v>13</v>
      </c>
      <c r="D1638" s="67" t="s">
        <v>334</v>
      </c>
      <c r="E1638" s="71">
        <v>0.17861200840595301</v>
      </c>
      <c r="F1638" s="68">
        <v>40.285273708558201</v>
      </c>
      <c r="G1638" s="71">
        <v>0.24797075003335201</v>
      </c>
      <c r="H1638" s="68">
        <v>32.498072474942198</v>
      </c>
      <c r="I1638" s="71">
        <v>3.7816743845450099E-2</v>
      </c>
      <c r="J1638" s="68">
        <v>89.976869699306107</v>
      </c>
      <c r="K1638" s="71">
        <v>0.25004853133905802</v>
      </c>
      <c r="L1638" s="68">
        <v>39.7841171935235</v>
      </c>
    </row>
    <row r="1639" spans="1:12" x14ac:dyDescent="0.2">
      <c r="A1639" s="72" t="s">
        <v>3445</v>
      </c>
      <c r="B1639" s="66" t="s">
        <v>3446</v>
      </c>
      <c r="C1639" s="67">
        <v>13</v>
      </c>
      <c r="D1639" s="67" t="s">
        <v>334</v>
      </c>
      <c r="E1639" s="71">
        <v>0.28545303057703397</v>
      </c>
      <c r="F1639" s="68">
        <v>64.841942945258296</v>
      </c>
      <c r="G1639" s="71">
        <v>0.25</v>
      </c>
      <c r="H1639" s="68">
        <v>75.481881264456405</v>
      </c>
      <c r="I1639" s="71">
        <v>3.9372176077026598E-5</v>
      </c>
      <c r="J1639" s="68">
        <v>63.3384734001542</v>
      </c>
      <c r="K1639" s="71">
        <v>0.60631971955502595</v>
      </c>
      <c r="L1639" s="68">
        <v>70.084811102544293</v>
      </c>
    </row>
    <row r="1640" spans="1:12" x14ac:dyDescent="0.2">
      <c r="A1640" s="72" t="s">
        <v>3447</v>
      </c>
      <c r="B1640" s="66" t="s">
        <v>3448</v>
      </c>
      <c r="C1640" s="67">
        <v>13</v>
      </c>
      <c r="D1640" s="67" t="s">
        <v>334</v>
      </c>
      <c r="E1640" s="71">
        <v>0.23952965102521001</v>
      </c>
      <c r="F1640" s="68">
        <v>54.548959136468802</v>
      </c>
      <c r="G1640" s="71">
        <v>0.25625580480071097</v>
      </c>
      <c r="H1640" s="68">
        <v>79.182729375481898</v>
      </c>
      <c r="I1640" s="71">
        <v>7.5052474713835004E-3</v>
      </c>
      <c r="J1640" s="68">
        <v>83.693138010794101</v>
      </c>
      <c r="K1640" s="71">
        <v>0.45482790080353402</v>
      </c>
      <c r="L1640" s="68">
        <v>57.979953739398603</v>
      </c>
    </row>
    <row r="1641" spans="1:12" x14ac:dyDescent="0.2">
      <c r="A1641" s="72" t="s">
        <v>3449</v>
      </c>
      <c r="B1641" s="66" t="s">
        <v>3450</v>
      </c>
      <c r="C1641" s="67">
        <v>13</v>
      </c>
      <c r="D1641" s="67" t="s">
        <v>334</v>
      </c>
      <c r="E1641" s="71">
        <v>0.23233536494212101</v>
      </c>
      <c r="F1641" s="68">
        <v>52.852737085582099</v>
      </c>
      <c r="G1641" s="71">
        <v>0.28303216515563101</v>
      </c>
      <c r="H1641" s="68">
        <v>85.851966075559005</v>
      </c>
      <c r="I1641" s="71">
        <v>6.3164117555010696E-2</v>
      </c>
      <c r="J1641" s="68">
        <v>91.518889745566696</v>
      </c>
      <c r="K1641" s="71">
        <v>0.35080981211572099</v>
      </c>
      <c r="L1641" s="68">
        <v>48.573631457208897</v>
      </c>
    </row>
    <row r="1642" spans="1:12" x14ac:dyDescent="0.2">
      <c r="A1642" s="72" t="s">
        <v>3451</v>
      </c>
      <c r="B1642" s="66" t="s">
        <v>3452</v>
      </c>
      <c r="C1642" s="67">
        <v>13</v>
      </c>
      <c r="D1642" s="67" t="s">
        <v>334</v>
      </c>
      <c r="E1642" s="71">
        <v>0.22106919709971201</v>
      </c>
      <c r="F1642" s="68">
        <v>49.8843484965305</v>
      </c>
      <c r="G1642" s="71">
        <v>0.25</v>
      </c>
      <c r="H1642" s="68">
        <v>75.481881264456405</v>
      </c>
      <c r="I1642" s="71">
        <v>2.7033712447254199E-6</v>
      </c>
      <c r="J1642" s="68">
        <v>45.605242868157298</v>
      </c>
      <c r="K1642" s="71">
        <v>0.41320488792789201</v>
      </c>
      <c r="L1642" s="68">
        <v>54.124903623747102</v>
      </c>
    </row>
    <row r="1643" spans="1:12" x14ac:dyDescent="0.2">
      <c r="A1643" s="72" t="s">
        <v>3453</v>
      </c>
      <c r="B1643" s="66" t="s">
        <v>3454</v>
      </c>
      <c r="C1643" s="67">
        <v>13</v>
      </c>
      <c r="D1643" s="67" t="s">
        <v>334</v>
      </c>
      <c r="E1643" s="71">
        <v>0.269939048162818</v>
      </c>
      <c r="F1643" s="68">
        <v>61.757902852737097</v>
      </c>
      <c r="G1643" s="71">
        <v>0.25</v>
      </c>
      <c r="H1643" s="68">
        <v>75.481881264456405</v>
      </c>
      <c r="I1643" s="71">
        <v>5.0393612690137899E-5</v>
      </c>
      <c r="J1643" s="68">
        <v>65.034695451040903</v>
      </c>
      <c r="K1643" s="71">
        <v>0.559766750875765</v>
      </c>
      <c r="L1643" s="68">
        <v>66.962220508866594</v>
      </c>
    </row>
    <row r="1644" spans="1:12" x14ac:dyDescent="0.2">
      <c r="A1644" s="72" t="s">
        <v>3455</v>
      </c>
      <c r="B1644" s="66" t="s">
        <v>3456</v>
      </c>
      <c r="C1644" s="67">
        <v>13</v>
      </c>
      <c r="D1644" s="67" t="s">
        <v>334</v>
      </c>
      <c r="E1644" s="71">
        <v>0.244607206152192</v>
      </c>
      <c r="F1644" s="68">
        <v>55.242868157285997</v>
      </c>
      <c r="G1644" s="71">
        <v>0.25</v>
      </c>
      <c r="H1644" s="68">
        <v>75.481881264456405</v>
      </c>
      <c r="I1644" s="71">
        <v>8.5953342139987696E-6</v>
      </c>
      <c r="J1644" s="68">
        <v>53.2767925983038</v>
      </c>
      <c r="K1644" s="71">
        <v>0.48381302312236102</v>
      </c>
      <c r="L1644" s="68">
        <v>60.292983808789501</v>
      </c>
    </row>
    <row r="1645" spans="1:12" x14ac:dyDescent="0.2">
      <c r="A1645" s="72" t="s">
        <v>3457</v>
      </c>
      <c r="B1645" s="66" t="s">
        <v>3458</v>
      </c>
      <c r="C1645" s="67">
        <v>13</v>
      </c>
      <c r="D1645" s="67" t="s">
        <v>334</v>
      </c>
      <c r="E1645" s="71">
        <v>0.23198635288715899</v>
      </c>
      <c r="F1645" s="68">
        <v>52.582883577486498</v>
      </c>
      <c r="G1645" s="71">
        <v>0.25</v>
      </c>
      <c r="H1645" s="68">
        <v>75.481881264456405</v>
      </c>
      <c r="I1645" s="71">
        <v>1.2289941581790199E-4</v>
      </c>
      <c r="J1645" s="68">
        <v>69.352351580570499</v>
      </c>
      <c r="K1645" s="71">
        <v>0.445836159245659</v>
      </c>
      <c r="L1645" s="68">
        <v>57.208943716268301</v>
      </c>
    </row>
    <row r="1646" spans="1:12" x14ac:dyDescent="0.2">
      <c r="A1646" s="72" t="s">
        <v>3459</v>
      </c>
      <c r="B1646" s="66" t="s">
        <v>3460</v>
      </c>
      <c r="C1646" s="67">
        <v>13</v>
      </c>
      <c r="D1646" s="67" t="s">
        <v>334</v>
      </c>
      <c r="E1646" s="71">
        <v>0.307905798307122</v>
      </c>
      <c r="F1646" s="68">
        <v>69.776407093292207</v>
      </c>
      <c r="G1646" s="71">
        <v>0.30801541827918899</v>
      </c>
      <c r="H1646" s="68">
        <v>89.167309175019298</v>
      </c>
      <c r="I1646" s="71">
        <v>1.18603828227244E-2</v>
      </c>
      <c r="J1646" s="68">
        <v>85.774865073245905</v>
      </c>
      <c r="K1646" s="71">
        <v>0.60384159381945302</v>
      </c>
      <c r="L1646" s="68">
        <v>69.9691595990748</v>
      </c>
    </row>
    <row r="1647" spans="1:12" x14ac:dyDescent="0.2">
      <c r="A1647" s="72" t="s">
        <v>3461</v>
      </c>
      <c r="B1647" s="66" t="s">
        <v>3462</v>
      </c>
      <c r="C1647" s="67">
        <v>13</v>
      </c>
      <c r="D1647" s="67" t="s">
        <v>334</v>
      </c>
      <c r="E1647" s="71">
        <v>0.28057479878153901</v>
      </c>
      <c r="F1647" s="68">
        <v>63.955281418658402</v>
      </c>
      <c r="G1647" s="71">
        <v>0.55130555073471799</v>
      </c>
      <c r="H1647" s="68">
        <v>97.378565921356994</v>
      </c>
      <c r="I1647" s="71">
        <v>3.3325278151910699E-2</v>
      </c>
      <c r="J1647" s="68">
        <v>89.822667694680007</v>
      </c>
      <c r="K1647" s="71">
        <v>0.257093567457989</v>
      </c>
      <c r="L1647" s="68">
        <v>40.323824209714701</v>
      </c>
    </row>
    <row r="1648" spans="1:12" x14ac:dyDescent="0.2">
      <c r="A1648" s="72" t="s">
        <v>3463</v>
      </c>
      <c r="B1648" s="66" t="s">
        <v>3464</v>
      </c>
      <c r="C1648" s="67">
        <v>13</v>
      </c>
      <c r="D1648" s="67" t="s">
        <v>334</v>
      </c>
      <c r="E1648" s="71">
        <v>0.21062252731185699</v>
      </c>
      <c r="F1648" s="68">
        <v>47.571318427139602</v>
      </c>
      <c r="G1648" s="71">
        <v>0.353394968487317</v>
      </c>
      <c r="H1648" s="68">
        <v>92.829606784888199</v>
      </c>
      <c r="I1648" s="71">
        <v>3.44815420957016E-3</v>
      </c>
      <c r="J1648" s="68">
        <v>80.917501927525095</v>
      </c>
      <c r="K1648" s="71">
        <v>0.27502445923868402</v>
      </c>
      <c r="L1648" s="68">
        <v>41.595990747879704</v>
      </c>
    </row>
    <row r="1649" spans="1:12" x14ac:dyDescent="0.2">
      <c r="A1649" s="72" t="s">
        <v>3465</v>
      </c>
      <c r="B1649" s="66" t="s">
        <v>3466</v>
      </c>
      <c r="C1649" s="67">
        <v>13</v>
      </c>
      <c r="D1649" s="67" t="s">
        <v>334</v>
      </c>
      <c r="E1649" s="71">
        <v>0.30803698795121298</v>
      </c>
      <c r="F1649" s="68">
        <v>69.930609097918307</v>
      </c>
      <c r="G1649" s="71">
        <v>0.61464012870770501</v>
      </c>
      <c r="H1649" s="68">
        <v>98.033924441017703</v>
      </c>
      <c r="I1649" s="71">
        <v>8.9365361962082197E-5</v>
      </c>
      <c r="J1649" s="68">
        <v>67.848882035466502</v>
      </c>
      <c r="K1649" s="71">
        <v>0.30938146978397302</v>
      </c>
      <c r="L1649" s="68">
        <v>44.487278334618402</v>
      </c>
    </row>
    <row r="1650" spans="1:12" x14ac:dyDescent="0.2">
      <c r="A1650" s="72" t="s">
        <v>3467</v>
      </c>
      <c r="B1650" s="66" t="s">
        <v>3468</v>
      </c>
      <c r="C1650" s="67">
        <v>13</v>
      </c>
      <c r="D1650" s="67" t="s">
        <v>334</v>
      </c>
      <c r="E1650" s="71">
        <v>0.32057422214430698</v>
      </c>
      <c r="F1650" s="68">
        <v>72.937548188126399</v>
      </c>
      <c r="G1650" s="71">
        <v>0.57875574861093504</v>
      </c>
      <c r="H1650" s="68">
        <v>97.686969930609095</v>
      </c>
      <c r="I1650" s="71">
        <v>3.0451656407670501E-4</v>
      </c>
      <c r="J1650" s="68">
        <v>72.706245181187398</v>
      </c>
      <c r="K1650" s="71">
        <v>0.38266240125791001</v>
      </c>
      <c r="L1650" s="68">
        <v>51.657671549730097</v>
      </c>
    </row>
    <row r="1651" spans="1:12" x14ac:dyDescent="0.2">
      <c r="A1651" s="72" t="s">
        <v>3469</v>
      </c>
      <c r="B1651" s="66" t="s">
        <v>3470</v>
      </c>
      <c r="C1651" s="67">
        <v>13</v>
      </c>
      <c r="D1651" s="67" t="s">
        <v>334</v>
      </c>
      <c r="E1651" s="71">
        <v>0.185549007563098</v>
      </c>
      <c r="F1651" s="68">
        <v>41.557440246723203</v>
      </c>
      <c r="G1651" s="71">
        <v>0.25</v>
      </c>
      <c r="H1651" s="68">
        <v>75.481881264456405</v>
      </c>
      <c r="I1651" s="71">
        <v>1.3301972868277101E-4</v>
      </c>
      <c r="J1651" s="68">
        <v>69.699306090979206</v>
      </c>
      <c r="K1651" s="71">
        <v>0.30651400296061099</v>
      </c>
      <c r="L1651" s="68">
        <v>44.217424826522702</v>
      </c>
    </row>
    <row r="1652" spans="1:12" x14ac:dyDescent="0.2">
      <c r="A1652" s="72" t="s">
        <v>3471</v>
      </c>
      <c r="B1652" s="66" t="s">
        <v>3472</v>
      </c>
      <c r="C1652" s="67">
        <v>13</v>
      </c>
      <c r="D1652" s="67" t="s">
        <v>334</v>
      </c>
      <c r="E1652" s="71">
        <v>0.25528689957057099</v>
      </c>
      <c r="F1652" s="68">
        <v>58.057054741711603</v>
      </c>
      <c r="G1652" s="71">
        <v>0.25</v>
      </c>
      <c r="H1652" s="68">
        <v>75.481881264456405</v>
      </c>
      <c r="I1652" s="71">
        <v>4.1590326841929498E-7</v>
      </c>
      <c r="J1652" s="68">
        <v>38.974556669236698</v>
      </c>
      <c r="K1652" s="71">
        <v>0.51586028280844498</v>
      </c>
      <c r="L1652" s="68">
        <v>62.798766383962999</v>
      </c>
    </row>
    <row r="1653" spans="1:12" x14ac:dyDescent="0.2">
      <c r="A1653" s="72" t="s">
        <v>3473</v>
      </c>
      <c r="B1653" s="66" t="s">
        <v>3474</v>
      </c>
      <c r="C1653" s="67">
        <v>13</v>
      </c>
      <c r="D1653" s="67" t="s">
        <v>334</v>
      </c>
      <c r="E1653" s="71">
        <v>0.30517286504773899</v>
      </c>
      <c r="F1653" s="68">
        <v>69.159599074788005</v>
      </c>
      <c r="G1653" s="71">
        <v>0.25</v>
      </c>
      <c r="H1653" s="68">
        <v>75.481881264456405</v>
      </c>
      <c r="I1653" s="71">
        <v>3.4312019644591902E-5</v>
      </c>
      <c r="J1653" s="68">
        <v>62.490362374710898</v>
      </c>
      <c r="K1653" s="71">
        <v>0.66548428312357399</v>
      </c>
      <c r="L1653" s="68">
        <v>74.363916730917495</v>
      </c>
    </row>
    <row r="1654" spans="1:12" x14ac:dyDescent="0.2">
      <c r="A1654" s="72" t="s">
        <v>3475</v>
      </c>
      <c r="B1654" s="66" t="s">
        <v>3476</v>
      </c>
      <c r="C1654" s="67">
        <v>13</v>
      </c>
      <c r="D1654" s="67" t="s">
        <v>334</v>
      </c>
      <c r="E1654" s="71">
        <v>0.177248375961708</v>
      </c>
      <c r="F1654" s="68">
        <v>40.0539707016191</v>
      </c>
      <c r="G1654" s="71">
        <v>0.25109179841034202</v>
      </c>
      <c r="H1654" s="68">
        <v>76.715497301464893</v>
      </c>
      <c r="I1654" s="71">
        <v>4.7794822105773501E-4</v>
      </c>
      <c r="J1654" s="68">
        <v>74.518118735543595</v>
      </c>
      <c r="K1654" s="71">
        <v>0.28017538125372399</v>
      </c>
      <c r="L1654" s="68">
        <v>42.058596761757897</v>
      </c>
    </row>
    <row r="1655" spans="1:12" x14ac:dyDescent="0.2">
      <c r="A1655" s="72" t="s">
        <v>3477</v>
      </c>
      <c r="B1655" s="66" t="s">
        <v>3478</v>
      </c>
      <c r="C1655" s="67">
        <v>13</v>
      </c>
      <c r="D1655" s="67" t="s">
        <v>334</v>
      </c>
      <c r="E1655" s="71">
        <v>0.25885166770149598</v>
      </c>
      <c r="F1655" s="68">
        <v>59.059367771780998</v>
      </c>
      <c r="G1655" s="71">
        <v>0.25</v>
      </c>
      <c r="H1655" s="68">
        <v>75.481881264456405</v>
      </c>
      <c r="I1655" s="71">
        <v>3.53517817391767E-6</v>
      </c>
      <c r="J1655" s="68">
        <v>47.609868928296102</v>
      </c>
      <c r="K1655" s="71">
        <v>0.52655146792631502</v>
      </c>
      <c r="L1655" s="68">
        <v>64.109483423284502</v>
      </c>
    </row>
    <row r="1656" spans="1:12" x14ac:dyDescent="0.2">
      <c r="A1656" s="72" t="s">
        <v>3455</v>
      </c>
      <c r="B1656" s="66" t="s">
        <v>3479</v>
      </c>
      <c r="C1656" s="67">
        <v>13</v>
      </c>
      <c r="D1656" s="67" t="s">
        <v>334</v>
      </c>
      <c r="E1656" s="71">
        <v>0.248799440781374</v>
      </c>
      <c r="F1656" s="68">
        <v>56.168080185042399</v>
      </c>
      <c r="G1656" s="71">
        <v>0.25</v>
      </c>
      <c r="H1656" s="68">
        <v>75.481881264456405</v>
      </c>
      <c r="I1656" s="71">
        <v>0</v>
      </c>
      <c r="J1656" s="68">
        <v>32.459521973785698</v>
      </c>
      <c r="K1656" s="71">
        <v>0.49639832234412101</v>
      </c>
      <c r="L1656" s="68">
        <v>61.218195836545902</v>
      </c>
    </row>
    <row r="1657" spans="1:12" x14ac:dyDescent="0.2">
      <c r="A1657" s="72" t="s">
        <v>3480</v>
      </c>
      <c r="B1657" s="66" t="s">
        <v>3481</v>
      </c>
      <c r="C1657" s="67">
        <v>13</v>
      </c>
      <c r="D1657" s="67" t="s">
        <v>334</v>
      </c>
      <c r="E1657" s="71">
        <v>9.6252125952938902E-2</v>
      </c>
      <c r="F1657" s="68">
        <v>17.771781033153399</v>
      </c>
      <c r="G1657" s="71">
        <v>0.25</v>
      </c>
      <c r="H1657" s="68">
        <v>75.481881264456405</v>
      </c>
      <c r="I1657" s="71">
        <v>8.3180653683859101E-7</v>
      </c>
      <c r="J1657" s="68">
        <v>40.747879722436402</v>
      </c>
      <c r="K1657" s="71">
        <v>3.8755546052279898E-2</v>
      </c>
      <c r="L1657" s="68">
        <v>15.6900539707016</v>
      </c>
    </row>
    <row r="1658" spans="1:12" x14ac:dyDescent="0.2">
      <c r="A1658" s="72" t="s">
        <v>3482</v>
      </c>
      <c r="B1658" s="66" t="s">
        <v>3483</v>
      </c>
      <c r="C1658" s="67">
        <v>13</v>
      </c>
      <c r="D1658" s="67" t="s">
        <v>334</v>
      </c>
      <c r="E1658" s="71">
        <v>0.16517597195574499</v>
      </c>
      <c r="F1658" s="68">
        <v>37.548188126445602</v>
      </c>
      <c r="G1658" s="71">
        <v>0.34841709454841402</v>
      </c>
      <c r="H1658" s="68">
        <v>92.444101773323098</v>
      </c>
      <c r="I1658" s="71">
        <v>3.5848000706779201E-3</v>
      </c>
      <c r="J1658" s="68">
        <v>81.071703932151095</v>
      </c>
      <c r="K1658" s="71">
        <v>0.14352602124814401</v>
      </c>
      <c r="L1658" s="68">
        <v>30.1850424055513</v>
      </c>
    </row>
    <row r="1659" spans="1:12" x14ac:dyDescent="0.2">
      <c r="A1659" s="72" t="s">
        <v>3484</v>
      </c>
      <c r="B1659" s="66" t="s">
        <v>3485</v>
      </c>
      <c r="C1659" s="67">
        <v>13</v>
      </c>
      <c r="D1659" s="67" t="s">
        <v>334</v>
      </c>
      <c r="E1659" s="71">
        <v>0.14105646551315501</v>
      </c>
      <c r="F1659" s="68">
        <v>32.420971472629098</v>
      </c>
      <c r="G1659" s="71">
        <v>0.25</v>
      </c>
      <c r="H1659" s="68">
        <v>75.481881264456405</v>
      </c>
      <c r="I1659" s="71">
        <v>1.22701994747804E-2</v>
      </c>
      <c r="J1659" s="68">
        <v>85.851966075559005</v>
      </c>
      <c r="K1659" s="71">
        <v>0.160899197064683</v>
      </c>
      <c r="L1659" s="68">
        <v>32.305319969159598</v>
      </c>
    </row>
    <row r="1660" spans="1:12" x14ac:dyDescent="0.2">
      <c r="A1660" s="72" t="s">
        <v>2114</v>
      </c>
      <c r="B1660" s="66" t="s">
        <v>3486</v>
      </c>
      <c r="C1660" s="67">
        <v>13</v>
      </c>
      <c r="D1660" s="67" t="s">
        <v>334</v>
      </c>
      <c r="E1660" s="71">
        <v>0.123667307805521</v>
      </c>
      <c r="F1660" s="68">
        <v>27.640709329221298</v>
      </c>
      <c r="G1660" s="71">
        <v>0.25</v>
      </c>
      <c r="H1660" s="68">
        <v>75.481881264456405</v>
      </c>
      <c r="I1660" s="71">
        <v>0</v>
      </c>
      <c r="J1660" s="68">
        <v>32.459521973785698</v>
      </c>
      <c r="K1660" s="71">
        <v>0.121001923416564</v>
      </c>
      <c r="L1660" s="68">
        <v>27.332305319969201</v>
      </c>
    </row>
    <row r="1661" spans="1:12" x14ac:dyDescent="0.2">
      <c r="A1661" s="72" t="s">
        <v>3487</v>
      </c>
      <c r="B1661" s="66" t="s">
        <v>3488</v>
      </c>
      <c r="C1661" s="67">
        <v>13</v>
      </c>
      <c r="D1661" s="67" t="s">
        <v>334</v>
      </c>
      <c r="E1661" s="71">
        <v>0.13409893219819899</v>
      </c>
      <c r="F1661" s="68">
        <v>30.262143407864301</v>
      </c>
      <c r="G1661" s="71">
        <v>0.25</v>
      </c>
      <c r="H1661" s="68">
        <v>75.481881264456405</v>
      </c>
      <c r="I1661" s="71">
        <v>0</v>
      </c>
      <c r="J1661" s="68">
        <v>32.459521973785698</v>
      </c>
      <c r="K1661" s="71">
        <v>0.15229679659459699</v>
      </c>
      <c r="L1661" s="68">
        <v>31.187355435620699</v>
      </c>
    </row>
    <row r="1662" spans="1:12" x14ac:dyDescent="0.2">
      <c r="A1662" s="72" t="s">
        <v>3489</v>
      </c>
      <c r="B1662" s="66" t="s">
        <v>3490</v>
      </c>
      <c r="C1662" s="67">
        <v>13</v>
      </c>
      <c r="D1662" s="67" t="s">
        <v>334</v>
      </c>
      <c r="E1662" s="71">
        <v>0.13594878273458499</v>
      </c>
      <c r="F1662" s="68">
        <v>31.110254433307599</v>
      </c>
      <c r="G1662" s="71">
        <v>0.25</v>
      </c>
      <c r="H1662" s="68">
        <v>75.481881264456405</v>
      </c>
      <c r="I1662" s="71">
        <v>9.2885063280309296E-6</v>
      </c>
      <c r="J1662" s="68">
        <v>53.700848111025401</v>
      </c>
      <c r="K1662" s="71">
        <v>0.15783705969742701</v>
      </c>
      <c r="L1662" s="68">
        <v>31.9198149575945</v>
      </c>
    </row>
    <row r="1663" spans="1:12" x14ac:dyDescent="0.2">
      <c r="A1663" s="72" t="s">
        <v>2949</v>
      </c>
      <c r="B1663" s="66" t="s">
        <v>3491</v>
      </c>
      <c r="C1663" s="67">
        <v>13</v>
      </c>
      <c r="D1663" s="67" t="s">
        <v>334</v>
      </c>
      <c r="E1663" s="71">
        <v>0.149495573284532</v>
      </c>
      <c r="F1663" s="68">
        <v>34.309946029298402</v>
      </c>
      <c r="G1663" s="71">
        <v>0.25</v>
      </c>
      <c r="H1663" s="68">
        <v>75.481881264456405</v>
      </c>
      <c r="I1663" s="71">
        <v>0</v>
      </c>
      <c r="J1663" s="68">
        <v>32.459521973785698</v>
      </c>
      <c r="K1663" s="71">
        <v>0.19848671985359601</v>
      </c>
      <c r="L1663" s="68">
        <v>35.890516576715498</v>
      </c>
    </row>
    <row r="1664" spans="1:12" x14ac:dyDescent="0.2">
      <c r="A1664" s="72" t="s">
        <v>3492</v>
      </c>
      <c r="B1664" s="66" t="s">
        <v>3493</v>
      </c>
      <c r="C1664" s="67">
        <v>13</v>
      </c>
      <c r="D1664" s="67" t="s">
        <v>334</v>
      </c>
      <c r="E1664" s="71">
        <v>0.117822665872304</v>
      </c>
      <c r="F1664" s="68">
        <v>25.636083269082501</v>
      </c>
      <c r="G1664" s="71">
        <v>0.25</v>
      </c>
      <c r="H1664" s="68">
        <v>75.481881264456405</v>
      </c>
      <c r="I1664" s="71">
        <v>7.6248932543537497E-6</v>
      </c>
      <c r="J1664" s="68">
        <v>52.775636083269099</v>
      </c>
      <c r="K1664" s="71">
        <v>0.103460372723658</v>
      </c>
      <c r="L1664" s="68">
        <v>25.0192752505783</v>
      </c>
    </row>
    <row r="1665" spans="1:12" x14ac:dyDescent="0.2">
      <c r="A1665" s="72" t="s">
        <v>3494</v>
      </c>
      <c r="B1665" s="66" t="s">
        <v>3495</v>
      </c>
      <c r="C1665" s="67">
        <v>13</v>
      </c>
      <c r="D1665" s="67" t="s">
        <v>334</v>
      </c>
      <c r="E1665" s="71">
        <v>0.114572081552577</v>
      </c>
      <c r="F1665" s="68">
        <v>24.7108712413261</v>
      </c>
      <c r="G1665" s="71">
        <v>0.25</v>
      </c>
      <c r="H1665" s="68">
        <v>75.481881264456405</v>
      </c>
      <c r="I1665" s="71">
        <v>0</v>
      </c>
      <c r="J1665" s="68">
        <v>32.459521973785698</v>
      </c>
      <c r="K1665" s="71">
        <v>9.3716244657732206E-2</v>
      </c>
      <c r="L1665" s="68">
        <v>23.939861218195801</v>
      </c>
    </row>
    <row r="1666" spans="1:12" x14ac:dyDescent="0.2">
      <c r="A1666" s="72" t="s">
        <v>3496</v>
      </c>
      <c r="B1666" s="66" t="s">
        <v>3497</v>
      </c>
      <c r="C1666" s="67">
        <v>13</v>
      </c>
      <c r="D1666" s="67" t="s">
        <v>334</v>
      </c>
      <c r="E1666" s="71">
        <v>0.15554649298982101</v>
      </c>
      <c r="F1666" s="68">
        <v>35.427910562837297</v>
      </c>
      <c r="G1666" s="71">
        <v>0.25</v>
      </c>
      <c r="H1666" s="68">
        <v>75.481881264456405</v>
      </c>
      <c r="I1666" s="71">
        <v>9.0112374824180705E-7</v>
      </c>
      <c r="J1666" s="68">
        <v>40.824980724749402</v>
      </c>
      <c r="K1666" s="71">
        <v>0.216638577845713</v>
      </c>
      <c r="L1666" s="68">
        <v>37.124132613724001</v>
      </c>
    </row>
    <row r="1667" spans="1:12" x14ac:dyDescent="0.2">
      <c r="A1667" s="72" t="s">
        <v>3498</v>
      </c>
      <c r="B1667" s="66" t="s">
        <v>3499</v>
      </c>
      <c r="C1667" s="67">
        <v>13</v>
      </c>
      <c r="D1667" s="67" t="s">
        <v>334</v>
      </c>
      <c r="E1667" s="71">
        <v>0.12716723196649199</v>
      </c>
      <c r="F1667" s="68">
        <v>28.6044718581342</v>
      </c>
      <c r="G1667" s="71">
        <v>0.25</v>
      </c>
      <c r="H1667" s="68">
        <v>75.481881264456405</v>
      </c>
      <c r="I1667" s="71">
        <v>3.2579089359511499E-6</v>
      </c>
      <c r="J1667" s="68">
        <v>47.070161912104901</v>
      </c>
      <c r="K1667" s="71">
        <v>0.13149843799054001</v>
      </c>
      <c r="L1667" s="68">
        <v>28.681572860447201</v>
      </c>
    </row>
    <row r="1668" spans="1:12" x14ac:dyDescent="0.2">
      <c r="A1668" s="72" t="s">
        <v>2890</v>
      </c>
      <c r="B1668" s="66" t="s">
        <v>3500</v>
      </c>
      <c r="C1668" s="67">
        <v>13</v>
      </c>
      <c r="D1668" s="67" t="s">
        <v>334</v>
      </c>
      <c r="E1668" s="71">
        <v>0.21330913623429901</v>
      </c>
      <c r="F1668" s="68">
        <v>47.918272937548203</v>
      </c>
      <c r="G1668" s="71">
        <v>0.25</v>
      </c>
      <c r="H1668" s="68">
        <v>75.481881264456405</v>
      </c>
      <c r="I1668" s="71">
        <v>2.53007821621738E-5</v>
      </c>
      <c r="J1668" s="68">
        <v>59.9074787972244</v>
      </c>
      <c r="K1668" s="71">
        <v>0.38990210792073399</v>
      </c>
      <c r="L1668" s="68">
        <v>52.120277563608298</v>
      </c>
    </row>
    <row r="1669" spans="1:12" x14ac:dyDescent="0.2">
      <c r="A1669" s="72" t="s">
        <v>3501</v>
      </c>
      <c r="B1669" s="66" t="s">
        <v>3502</v>
      </c>
      <c r="C1669" s="67">
        <v>13</v>
      </c>
      <c r="D1669" s="67" t="s">
        <v>334</v>
      </c>
      <c r="E1669" s="71">
        <v>0.149187304542171</v>
      </c>
      <c r="F1669" s="68">
        <v>34.194294525828802</v>
      </c>
      <c r="G1669" s="71">
        <v>0.25</v>
      </c>
      <c r="H1669" s="68">
        <v>75.481881264456405</v>
      </c>
      <c r="I1669" s="71">
        <v>2.22508248604323E-5</v>
      </c>
      <c r="J1669" s="68">
        <v>59.252120277563598</v>
      </c>
      <c r="K1669" s="71">
        <v>0.197539662801651</v>
      </c>
      <c r="L1669" s="68">
        <v>35.736314572089398</v>
      </c>
    </row>
    <row r="1670" spans="1:12" x14ac:dyDescent="0.2">
      <c r="A1670" s="72" t="s">
        <v>3503</v>
      </c>
      <c r="B1670" s="66" t="s">
        <v>3504</v>
      </c>
      <c r="C1670" s="67">
        <v>13</v>
      </c>
      <c r="D1670" s="67" t="s">
        <v>334</v>
      </c>
      <c r="E1670" s="71">
        <v>0.107955212092578</v>
      </c>
      <c r="F1670" s="68">
        <v>22.629144178874299</v>
      </c>
      <c r="G1670" s="71">
        <v>0.25</v>
      </c>
      <c r="H1670" s="68">
        <v>75.481881264456405</v>
      </c>
      <c r="I1670" s="71">
        <v>6.9317211403215903E-7</v>
      </c>
      <c r="J1670" s="68">
        <v>40.285273708558201</v>
      </c>
      <c r="K1670" s="71">
        <v>7.3864943105619904E-2</v>
      </c>
      <c r="L1670" s="68">
        <v>20.778720123361602</v>
      </c>
    </row>
    <row r="1671" spans="1:12" x14ac:dyDescent="0.2">
      <c r="A1671" s="72" t="s">
        <v>3505</v>
      </c>
      <c r="B1671" s="66" t="s">
        <v>3505</v>
      </c>
      <c r="C1671" s="67">
        <v>13</v>
      </c>
      <c r="D1671" s="67" t="s">
        <v>334</v>
      </c>
      <c r="E1671" s="71">
        <v>9.2688120311469793E-2</v>
      </c>
      <c r="F1671" s="68">
        <v>16.383962991518899</v>
      </c>
      <c r="G1671" s="71">
        <v>0.25</v>
      </c>
      <c r="H1671" s="68">
        <v>75.481881264456405</v>
      </c>
      <c r="I1671" s="71">
        <v>0</v>
      </c>
      <c r="J1671" s="68">
        <v>32.459521973785698</v>
      </c>
      <c r="K1671" s="71">
        <v>2.8064360934409598E-2</v>
      </c>
      <c r="L1671" s="68">
        <v>13.608326908249801</v>
      </c>
    </row>
    <row r="1672" spans="1:12" x14ac:dyDescent="0.2">
      <c r="A1672" s="72" t="s">
        <v>3506</v>
      </c>
      <c r="B1672" s="66" t="s">
        <v>3507</v>
      </c>
      <c r="C1672" s="67">
        <v>13</v>
      </c>
      <c r="D1672" s="67" t="s">
        <v>334</v>
      </c>
      <c r="E1672" s="71">
        <v>0.12952325659233299</v>
      </c>
      <c r="F1672" s="68">
        <v>29.375481881264498</v>
      </c>
      <c r="G1672" s="71">
        <v>0.25</v>
      </c>
      <c r="H1672" s="68">
        <v>75.481881264456405</v>
      </c>
      <c r="I1672" s="71">
        <v>0</v>
      </c>
      <c r="J1672" s="68">
        <v>32.459521973785698</v>
      </c>
      <c r="K1672" s="71">
        <v>0.138569769776998</v>
      </c>
      <c r="L1672" s="68">
        <v>29.645335389360099</v>
      </c>
    </row>
    <row r="1673" spans="1:12" x14ac:dyDescent="0.2">
      <c r="A1673" s="72" t="s">
        <v>3508</v>
      </c>
      <c r="B1673" s="66" t="s">
        <v>3509</v>
      </c>
      <c r="C1673" s="67">
        <v>13</v>
      </c>
      <c r="D1673" s="67" t="s">
        <v>334</v>
      </c>
      <c r="E1673" s="71">
        <v>0.21909176124575799</v>
      </c>
      <c r="F1673" s="68">
        <v>49.344641480339199</v>
      </c>
      <c r="G1673" s="71">
        <v>0.25</v>
      </c>
      <c r="H1673" s="68">
        <v>75.481881264456405</v>
      </c>
      <c r="I1673" s="71">
        <v>0</v>
      </c>
      <c r="J1673" s="68">
        <v>32.459521973785698</v>
      </c>
      <c r="K1673" s="71">
        <v>0.40727528373727401</v>
      </c>
      <c r="L1673" s="68">
        <v>53.5080956052429</v>
      </c>
    </row>
    <row r="1674" spans="1:12" x14ac:dyDescent="0.2">
      <c r="A1674" s="72" t="s">
        <v>3510</v>
      </c>
      <c r="B1674" s="66" t="s">
        <v>3511</v>
      </c>
      <c r="C1674" s="67">
        <v>13</v>
      </c>
      <c r="D1674" s="67" t="s">
        <v>334</v>
      </c>
      <c r="E1674" s="71">
        <v>0.13866178587564301</v>
      </c>
      <c r="F1674" s="68">
        <v>32.112567463376998</v>
      </c>
      <c r="G1674" s="71">
        <v>0.25</v>
      </c>
      <c r="H1674" s="68">
        <v>75.481881264456405</v>
      </c>
      <c r="I1674" s="71">
        <v>1.299090911004E-4</v>
      </c>
      <c r="J1674" s="68">
        <v>69.622205088666107</v>
      </c>
      <c r="K1674" s="71">
        <v>0.16585544853582901</v>
      </c>
      <c r="L1674" s="68">
        <v>33.1148804934464</v>
      </c>
    </row>
    <row r="1675" spans="1:12" x14ac:dyDescent="0.2">
      <c r="A1675" s="72" t="s">
        <v>3512</v>
      </c>
      <c r="B1675" s="66" t="s">
        <v>3513</v>
      </c>
      <c r="C1675" s="67">
        <v>13</v>
      </c>
      <c r="D1675" s="67" t="s">
        <v>334</v>
      </c>
      <c r="E1675" s="71">
        <v>0.13363414750879801</v>
      </c>
      <c r="F1675" s="68">
        <v>30.1850424055513</v>
      </c>
      <c r="G1675" s="71">
        <v>0.25</v>
      </c>
      <c r="H1675" s="68">
        <v>75.481881264456405</v>
      </c>
      <c r="I1675" s="71">
        <v>2.7879382426373398E-4</v>
      </c>
      <c r="J1675" s="68">
        <v>72.359290670778705</v>
      </c>
      <c r="K1675" s="71">
        <v>0.15062364870212899</v>
      </c>
      <c r="L1675" s="68">
        <v>31.071703932151099</v>
      </c>
    </row>
    <row r="1676" spans="1:12" x14ac:dyDescent="0.2">
      <c r="A1676" s="72" t="s">
        <v>3514</v>
      </c>
      <c r="B1676" s="66" t="s">
        <v>3515</v>
      </c>
      <c r="C1676" s="67">
        <v>13</v>
      </c>
      <c r="D1676" s="67" t="s">
        <v>334</v>
      </c>
      <c r="E1676" s="71">
        <v>0.27731647348144201</v>
      </c>
      <c r="F1676" s="68">
        <v>63.3770239013107</v>
      </c>
      <c r="G1676" s="71">
        <v>0.25</v>
      </c>
      <c r="H1676" s="68">
        <v>75.481881264456405</v>
      </c>
      <c r="I1676" s="71">
        <v>4.9663018871287497E-2</v>
      </c>
      <c r="J1676" s="68">
        <v>90.863531225905902</v>
      </c>
      <c r="K1676" s="71">
        <v>0.53228640157303897</v>
      </c>
      <c r="L1676" s="68">
        <v>64.803392444101803</v>
      </c>
    </row>
    <row r="1677" spans="1:12" x14ac:dyDescent="0.2">
      <c r="A1677" s="72" t="s">
        <v>3516</v>
      </c>
      <c r="B1677" s="66" t="s">
        <v>3517</v>
      </c>
      <c r="C1677" s="67">
        <v>13</v>
      </c>
      <c r="D1677" s="67" t="s">
        <v>334</v>
      </c>
      <c r="E1677" s="71">
        <v>0.16197389589365499</v>
      </c>
      <c r="F1677" s="68">
        <v>36.8542791056284</v>
      </c>
      <c r="G1677" s="71">
        <v>0.25</v>
      </c>
      <c r="H1677" s="68">
        <v>75.481881264456405</v>
      </c>
      <c r="I1677" s="71">
        <v>1.5819914821904199E-5</v>
      </c>
      <c r="J1677" s="68">
        <v>56.977640709329201</v>
      </c>
      <c r="K1677" s="71">
        <v>0.235905867766142</v>
      </c>
      <c r="L1677" s="68">
        <v>38.743253662297597</v>
      </c>
    </row>
    <row r="1678" spans="1:12" x14ac:dyDescent="0.2">
      <c r="A1678" s="72" t="s">
        <v>3518</v>
      </c>
      <c r="B1678" s="66" t="s">
        <v>3519</v>
      </c>
      <c r="C1678" s="67">
        <v>13</v>
      </c>
      <c r="D1678" s="67" t="s">
        <v>334</v>
      </c>
      <c r="E1678" s="71">
        <v>0.12538492877117499</v>
      </c>
      <c r="F1678" s="68">
        <v>28.0647648419429</v>
      </c>
      <c r="G1678" s="71">
        <v>0.25</v>
      </c>
      <c r="H1678" s="68">
        <v>75.481881264456405</v>
      </c>
      <c r="I1678" s="71">
        <v>1.9408819192900398E-6</v>
      </c>
      <c r="J1678" s="68">
        <v>43.5235158057055</v>
      </c>
      <c r="K1678" s="71">
        <v>0.12615284543160499</v>
      </c>
      <c r="L1678" s="68">
        <v>27.949113338473399</v>
      </c>
    </row>
    <row r="1679" spans="1:12" x14ac:dyDescent="0.2">
      <c r="A1679" s="72" t="s">
        <v>3520</v>
      </c>
      <c r="B1679" s="66" t="s">
        <v>3521</v>
      </c>
      <c r="C1679" s="67">
        <v>13</v>
      </c>
      <c r="D1679" s="67" t="s">
        <v>334</v>
      </c>
      <c r="E1679" s="71">
        <v>0.325133744357605</v>
      </c>
      <c r="F1679" s="68">
        <v>73.978411719352394</v>
      </c>
      <c r="G1679" s="71">
        <v>0.249999998333401</v>
      </c>
      <c r="H1679" s="68">
        <v>36.121819583654599</v>
      </c>
      <c r="I1679" s="71">
        <v>1.5392418788624999E-9</v>
      </c>
      <c r="J1679" s="68">
        <v>35.119506553585197</v>
      </c>
      <c r="K1679" s="71">
        <v>0.72540123320017202</v>
      </c>
      <c r="L1679" s="68">
        <v>79.182729375481898</v>
      </c>
    </row>
    <row r="1680" spans="1:12" x14ac:dyDescent="0.2">
      <c r="A1680" s="72" t="s">
        <v>3522</v>
      </c>
      <c r="B1680" s="66" t="s">
        <v>3523</v>
      </c>
      <c r="C1680" s="67">
        <v>13</v>
      </c>
      <c r="D1680" s="67" t="s">
        <v>334</v>
      </c>
      <c r="E1680" s="71">
        <v>0.34370477277122502</v>
      </c>
      <c r="F1680" s="68">
        <v>78.565921356977597</v>
      </c>
      <c r="G1680" s="71">
        <v>0.25</v>
      </c>
      <c r="H1680" s="68">
        <v>75.481881264456405</v>
      </c>
      <c r="I1680" s="71">
        <v>0</v>
      </c>
      <c r="J1680" s="68">
        <v>32.459521973785698</v>
      </c>
      <c r="K1680" s="71">
        <v>0.78111431831367495</v>
      </c>
      <c r="L1680" s="68">
        <v>83.269082498072507</v>
      </c>
    </row>
    <row r="1681" spans="1:12" x14ac:dyDescent="0.2">
      <c r="A1681" s="72" t="s">
        <v>3524</v>
      </c>
      <c r="B1681" s="66" t="s">
        <v>3525</v>
      </c>
      <c r="C1681" s="67">
        <v>13</v>
      </c>
      <c r="D1681" s="67" t="s">
        <v>334</v>
      </c>
      <c r="E1681" s="71">
        <v>0.31330083168634798</v>
      </c>
      <c r="F1681" s="68">
        <v>71.164225134926795</v>
      </c>
      <c r="G1681" s="71">
        <v>0.25</v>
      </c>
      <c r="H1681" s="68">
        <v>75.481881264456405</v>
      </c>
      <c r="I1681" s="71">
        <v>0</v>
      </c>
      <c r="J1681" s="68">
        <v>32.459521973785698</v>
      </c>
      <c r="K1681" s="71">
        <v>0.689902495059044</v>
      </c>
      <c r="L1681" s="68">
        <v>76.329992289899806</v>
      </c>
    </row>
    <row r="1682" spans="1:12" x14ac:dyDescent="0.2">
      <c r="A1682" s="72" t="s">
        <v>3526</v>
      </c>
      <c r="B1682" s="66" t="s">
        <v>3527</v>
      </c>
      <c r="C1682" s="67">
        <v>13</v>
      </c>
      <c r="D1682" s="67" t="s">
        <v>334</v>
      </c>
      <c r="E1682" s="71">
        <v>0.25932077091796402</v>
      </c>
      <c r="F1682" s="68">
        <v>59.290670778720099</v>
      </c>
      <c r="G1682" s="71">
        <v>0.25</v>
      </c>
      <c r="H1682" s="68">
        <v>75.481881264456405</v>
      </c>
      <c r="I1682" s="71">
        <v>7.44466878441448E-5</v>
      </c>
      <c r="J1682" s="68">
        <v>67.193523515805694</v>
      </c>
      <c r="K1682" s="71">
        <v>0.52788786606604898</v>
      </c>
      <c r="L1682" s="68">
        <v>64.302235929067095</v>
      </c>
    </row>
    <row r="1683" spans="1:12" x14ac:dyDescent="0.2">
      <c r="A1683" s="72" t="s">
        <v>3528</v>
      </c>
      <c r="B1683" s="66" t="s">
        <v>3529</v>
      </c>
      <c r="C1683" s="67">
        <v>13</v>
      </c>
      <c r="D1683" s="67" t="s">
        <v>334</v>
      </c>
      <c r="E1683" s="71">
        <v>0.283017905741558</v>
      </c>
      <c r="F1683" s="68">
        <v>64.610639938319196</v>
      </c>
      <c r="G1683" s="71">
        <v>0.25</v>
      </c>
      <c r="H1683" s="68">
        <v>75.481881264456405</v>
      </c>
      <c r="I1683" s="71">
        <v>0</v>
      </c>
      <c r="J1683" s="68">
        <v>32.459521973785698</v>
      </c>
      <c r="K1683" s="71">
        <v>0.59905371722467304</v>
      </c>
      <c r="L1683" s="68">
        <v>69.776407093292207</v>
      </c>
    </row>
    <row r="1684" spans="1:12" x14ac:dyDescent="0.2">
      <c r="A1684" s="72" t="s">
        <v>533</v>
      </c>
      <c r="B1684" s="66" t="s">
        <v>3530</v>
      </c>
      <c r="C1684" s="67">
        <v>13</v>
      </c>
      <c r="D1684" s="67" t="s">
        <v>334</v>
      </c>
      <c r="E1684" s="71">
        <v>0.32799244600090999</v>
      </c>
      <c r="F1684" s="68">
        <v>74.787972243639203</v>
      </c>
      <c r="G1684" s="71">
        <v>0.25</v>
      </c>
      <c r="H1684" s="68">
        <v>75.481881264456405</v>
      </c>
      <c r="I1684" s="71">
        <v>0</v>
      </c>
      <c r="J1684" s="68">
        <v>32.459521973785698</v>
      </c>
      <c r="K1684" s="71">
        <v>0.73397733800273102</v>
      </c>
      <c r="L1684" s="68">
        <v>79.9537393986122</v>
      </c>
    </row>
    <row r="1685" spans="1:12" x14ac:dyDescent="0.2">
      <c r="A1685" s="72" t="s">
        <v>3531</v>
      </c>
      <c r="B1685" s="66" t="s">
        <v>3532</v>
      </c>
      <c r="C1685" s="67">
        <v>13</v>
      </c>
      <c r="D1685" s="67" t="s">
        <v>334</v>
      </c>
      <c r="E1685" s="71">
        <v>0.202739297884971</v>
      </c>
      <c r="F1685" s="68">
        <v>45.528141865844297</v>
      </c>
      <c r="G1685" s="71">
        <v>0.25</v>
      </c>
      <c r="H1685" s="68">
        <v>75.481881264456405</v>
      </c>
      <c r="I1685" s="71">
        <v>0</v>
      </c>
      <c r="J1685" s="68">
        <v>32.459521973785698</v>
      </c>
      <c r="K1685" s="71">
        <v>0.35821789365491202</v>
      </c>
      <c r="L1685" s="68">
        <v>49.344641480339199</v>
      </c>
    </row>
    <row r="1686" spans="1:12" x14ac:dyDescent="0.2">
      <c r="A1686" s="72" t="s">
        <v>3533</v>
      </c>
      <c r="B1686" s="66" t="s">
        <v>3534</v>
      </c>
      <c r="C1686" s="67">
        <v>13</v>
      </c>
      <c r="D1686" s="67" t="s">
        <v>334</v>
      </c>
      <c r="E1686" s="71">
        <v>0.26634975669678901</v>
      </c>
      <c r="F1686" s="68">
        <v>61.063993831919802</v>
      </c>
      <c r="G1686" s="71">
        <v>0.25</v>
      </c>
      <c r="H1686" s="68">
        <v>75.481881264456405</v>
      </c>
      <c r="I1686" s="71">
        <v>0</v>
      </c>
      <c r="J1686" s="68">
        <v>32.459521973785698</v>
      </c>
      <c r="K1686" s="71">
        <v>0.54904927009036697</v>
      </c>
      <c r="L1686" s="68">
        <v>66.345412490362406</v>
      </c>
    </row>
    <row r="1687" spans="1:12" x14ac:dyDescent="0.2">
      <c r="A1687" s="72" t="s">
        <v>3535</v>
      </c>
      <c r="B1687" s="66" t="s">
        <v>3536</v>
      </c>
      <c r="C1687" s="67">
        <v>13</v>
      </c>
      <c r="D1687" s="67" t="s">
        <v>334</v>
      </c>
      <c r="E1687" s="71">
        <v>0.146757886823766</v>
      </c>
      <c r="F1687" s="68">
        <v>33.4618350038551</v>
      </c>
      <c r="G1687" s="71">
        <v>0.25</v>
      </c>
      <c r="H1687" s="68">
        <v>75.481881264456405</v>
      </c>
      <c r="I1687" s="71">
        <v>0</v>
      </c>
      <c r="J1687" s="68">
        <v>32.459521973785698</v>
      </c>
      <c r="K1687" s="71">
        <v>0.19027366047129901</v>
      </c>
      <c r="L1687" s="68">
        <v>35.003855050115703</v>
      </c>
    </row>
    <row r="1688" spans="1:12" x14ac:dyDescent="0.2">
      <c r="A1688" s="72" t="s">
        <v>3537</v>
      </c>
      <c r="B1688" s="66" t="s">
        <v>3538</v>
      </c>
      <c r="C1688" s="67">
        <v>13</v>
      </c>
      <c r="D1688" s="67" t="s">
        <v>334</v>
      </c>
      <c r="E1688" s="71">
        <v>0.285560921658429</v>
      </c>
      <c r="F1688" s="68">
        <v>64.880493446414803</v>
      </c>
      <c r="G1688" s="71">
        <v>0.25</v>
      </c>
      <c r="H1688" s="68">
        <v>75.481881264456405</v>
      </c>
      <c r="I1688" s="71">
        <v>0</v>
      </c>
      <c r="J1688" s="68">
        <v>32.459521973785698</v>
      </c>
      <c r="K1688" s="71">
        <v>0.60668276497528695</v>
      </c>
      <c r="L1688" s="68">
        <v>70.2004626060139</v>
      </c>
    </row>
    <row r="1689" spans="1:12" x14ac:dyDescent="0.2">
      <c r="A1689" s="72" t="s">
        <v>3539</v>
      </c>
      <c r="B1689" s="66" t="s">
        <v>3540</v>
      </c>
      <c r="C1689" s="67">
        <v>13</v>
      </c>
      <c r="D1689" s="67" t="s">
        <v>334</v>
      </c>
      <c r="E1689" s="71">
        <v>0.338934426621464</v>
      </c>
      <c r="F1689" s="68">
        <v>77.640709329221295</v>
      </c>
      <c r="G1689" s="71">
        <v>0.25</v>
      </c>
      <c r="H1689" s="68">
        <v>75.481881264456405</v>
      </c>
      <c r="I1689" s="71">
        <v>0</v>
      </c>
      <c r="J1689" s="68">
        <v>32.459521973785698</v>
      </c>
      <c r="K1689" s="71">
        <v>0.76680327986439201</v>
      </c>
      <c r="L1689" s="68">
        <v>82.112567463377005</v>
      </c>
    </row>
    <row r="1690" spans="1:12" x14ac:dyDescent="0.2">
      <c r="A1690" s="72" t="s">
        <v>3541</v>
      </c>
      <c r="B1690" s="66" t="s">
        <v>3542</v>
      </c>
      <c r="C1690" s="67">
        <v>13</v>
      </c>
      <c r="D1690" s="67" t="s">
        <v>334</v>
      </c>
      <c r="E1690" s="71">
        <v>0.397783304506031</v>
      </c>
      <c r="F1690" s="68">
        <v>91.595990747879696</v>
      </c>
      <c r="G1690" s="71">
        <v>0.25</v>
      </c>
      <c r="H1690" s="68">
        <v>75.481881264456405</v>
      </c>
      <c r="I1690" s="71">
        <v>0</v>
      </c>
      <c r="J1690" s="68">
        <v>32.459521973785698</v>
      </c>
      <c r="K1690" s="71">
        <v>0.94334991351809205</v>
      </c>
      <c r="L1690" s="68">
        <v>95.412490362374697</v>
      </c>
    </row>
    <row r="1691" spans="1:12" x14ac:dyDescent="0.2">
      <c r="A1691" s="72" t="s">
        <v>3543</v>
      </c>
      <c r="B1691" s="66" t="s">
        <v>3544</v>
      </c>
      <c r="C1691" s="67">
        <v>13</v>
      </c>
      <c r="D1691" s="67" t="s">
        <v>334</v>
      </c>
      <c r="E1691" s="71">
        <v>0.36280081455574698</v>
      </c>
      <c r="F1691" s="68">
        <v>82.999228989976899</v>
      </c>
      <c r="G1691" s="71">
        <v>0.25</v>
      </c>
      <c r="H1691" s="68">
        <v>75.481881264456405</v>
      </c>
      <c r="I1691" s="71">
        <v>1.7675888907820099E-5</v>
      </c>
      <c r="J1691" s="68">
        <v>57.363145720894401</v>
      </c>
      <c r="K1691" s="71">
        <v>0.83838476777833404</v>
      </c>
      <c r="L1691" s="68">
        <v>87.548188126445694</v>
      </c>
    </row>
    <row r="1692" spans="1:12" x14ac:dyDescent="0.2">
      <c r="A1692" s="72" t="s">
        <v>3545</v>
      </c>
      <c r="B1692" s="66" t="s">
        <v>3546</v>
      </c>
      <c r="C1692" s="67">
        <v>13</v>
      </c>
      <c r="D1692" s="67" t="s">
        <v>334</v>
      </c>
      <c r="E1692" s="71">
        <v>0.22645628905168799</v>
      </c>
      <c r="F1692" s="68">
        <v>51.349267540478003</v>
      </c>
      <c r="G1692" s="71">
        <v>0.25</v>
      </c>
      <c r="H1692" s="68">
        <v>75.481881264456405</v>
      </c>
      <c r="I1692" s="71">
        <v>1.1597068843815599E-2</v>
      </c>
      <c r="J1692" s="68">
        <v>85.582112567463398</v>
      </c>
      <c r="K1692" s="71">
        <v>0.41777179831125</v>
      </c>
      <c r="L1692" s="68">
        <v>54.626060138781803</v>
      </c>
    </row>
    <row r="1693" spans="1:12" x14ac:dyDescent="0.2">
      <c r="A1693" s="72" t="s">
        <v>3547</v>
      </c>
      <c r="B1693" s="66" t="s">
        <v>3548</v>
      </c>
      <c r="C1693" s="67">
        <v>13</v>
      </c>
      <c r="D1693" s="67" t="s">
        <v>334</v>
      </c>
      <c r="E1693" s="71">
        <v>0.29796908078131301</v>
      </c>
      <c r="F1693" s="68">
        <v>67.347725520431794</v>
      </c>
      <c r="G1693" s="71">
        <v>0.25</v>
      </c>
      <c r="H1693" s="68">
        <v>75.481881264456405</v>
      </c>
      <c r="I1693" s="71">
        <v>0</v>
      </c>
      <c r="J1693" s="68">
        <v>32.459521973785698</v>
      </c>
      <c r="K1693" s="71">
        <v>0.64390724234393903</v>
      </c>
      <c r="L1693" s="68">
        <v>72.744795682343906</v>
      </c>
    </row>
    <row r="1694" spans="1:12" x14ac:dyDescent="0.2">
      <c r="A1694" s="72" t="s">
        <v>3549</v>
      </c>
      <c r="B1694" s="66" t="s">
        <v>3550</v>
      </c>
      <c r="C1694" s="67">
        <v>13</v>
      </c>
      <c r="D1694" s="67" t="s">
        <v>334</v>
      </c>
      <c r="E1694" s="71">
        <v>0.32138473456095101</v>
      </c>
      <c r="F1694" s="68">
        <v>73.0917501927525</v>
      </c>
      <c r="G1694" s="71">
        <v>0.25</v>
      </c>
      <c r="H1694" s="68">
        <v>75.481881264456405</v>
      </c>
      <c r="I1694" s="71">
        <v>1.8715647078868299E-6</v>
      </c>
      <c r="J1694" s="68">
        <v>43.2536622976099</v>
      </c>
      <c r="K1694" s="71">
        <v>0.71415233211814599</v>
      </c>
      <c r="L1694" s="68">
        <v>78.180416345412496</v>
      </c>
    </row>
    <row r="1695" spans="1:12" x14ac:dyDescent="0.2">
      <c r="A1695" s="72" t="s">
        <v>3551</v>
      </c>
      <c r="B1695" s="66" t="s">
        <v>3552</v>
      </c>
      <c r="C1695" s="67">
        <v>13</v>
      </c>
      <c r="D1695" s="67" t="s">
        <v>334</v>
      </c>
      <c r="E1695" s="71">
        <v>0.38073467201893102</v>
      </c>
      <c r="F1695" s="68">
        <v>87.201233616037001</v>
      </c>
      <c r="G1695" s="71">
        <v>0.25</v>
      </c>
      <c r="H1695" s="68">
        <v>75.481881264456405</v>
      </c>
      <c r="I1695" s="71">
        <v>2.7726884561286401E-7</v>
      </c>
      <c r="J1695" s="68">
        <v>38.126445643793403</v>
      </c>
      <c r="K1695" s="71">
        <v>0.89220373878794701</v>
      </c>
      <c r="L1695" s="68">
        <v>91.595990747879696</v>
      </c>
    </row>
    <row r="1696" spans="1:12" x14ac:dyDescent="0.2">
      <c r="A1696" s="72" t="s">
        <v>3553</v>
      </c>
      <c r="B1696" s="66" t="s">
        <v>3554</v>
      </c>
      <c r="C1696" s="67">
        <v>13</v>
      </c>
      <c r="D1696" s="67" t="s">
        <v>334</v>
      </c>
      <c r="E1696" s="71">
        <v>0.35637249261930198</v>
      </c>
      <c r="F1696" s="68">
        <v>81.187355435620702</v>
      </c>
      <c r="G1696" s="71">
        <v>0.25</v>
      </c>
      <c r="H1696" s="68">
        <v>75.481881264456405</v>
      </c>
      <c r="I1696" s="71">
        <v>0</v>
      </c>
      <c r="J1696" s="68">
        <v>32.459521973785698</v>
      </c>
      <c r="K1696" s="71">
        <v>0.81911747785790501</v>
      </c>
      <c r="L1696" s="68">
        <v>85.890516576715498</v>
      </c>
    </row>
    <row r="1697" spans="1:12" x14ac:dyDescent="0.2">
      <c r="A1697" s="72" t="s">
        <v>3555</v>
      </c>
      <c r="B1697" s="66" t="s">
        <v>3556</v>
      </c>
      <c r="C1697" s="67">
        <v>13</v>
      </c>
      <c r="D1697" s="67" t="s">
        <v>334</v>
      </c>
      <c r="E1697" s="71">
        <v>0.229077919591858</v>
      </c>
      <c r="F1697" s="68">
        <v>52.004626060138797</v>
      </c>
      <c r="G1697" s="71">
        <v>0.25</v>
      </c>
      <c r="H1697" s="68">
        <v>75.481881264456405</v>
      </c>
      <c r="I1697" s="71">
        <v>0</v>
      </c>
      <c r="J1697" s="68">
        <v>32.459521973785698</v>
      </c>
      <c r="K1697" s="71">
        <v>0.43723375877557302</v>
      </c>
      <c r="L1697" s="68">
        <v>56.399383191981499</v>
      </c>
    </row>
    <row r="1698" spans="1:12" x14ac:dyDescent="0.2">
      <c r="A1698" s="72" t="s">
        <v>3557</v>
      </c>
      <c r="B1698" s="66" t="s">
        <v>3558</v>
      </c>
      <c r="C1698" s="67">
        <v>13</v>
      </c>
      <c r="D1698" s="67" t="s">
        <v>334</v>
      </c>
      <c r="E1698" s="71">
        <v>0.20986675463021801</v>
      </c>
      <c r="F1698" s="68">
        <v>47.455666923670002</v>
      </c>
      <c r="G1698" s="71">
        <v>0.25</v>
      </c>
      <c r="H1698" s="68">
        <v>75.481881264456405</v>
      </c>
      <c r="I1698" s="71">
        <v>0</v>
      </c>
      <c r="J1698" s="68">
        <v>32.459521973785698</v>
      </c>
      <c r="K1698" s="71">
        <v>0.37960026389065299</v>
      </c>
      <c r="L1698" s="68">
        <v>51.464919043947603</v>
      </c>
    </row>
    <row r="1699" spans="1:12" x14ac:dyDescent="0.2">
      <c r="A1699" s="72" t="s">
        <v>3559</v>
      </c>
      <c r="B1699" s="66" t="s">
        <v>3560</v>
      </c>
      <c r="C1699" s="67">
        <v>13</v>
      </c>
      <c r="D1699" s="67" t="s">
        <v>334</v>
      </c>
      <c r="E1699" s="71">
        <v>0.34320318176585801</v>
      </c>
      <c r="F1699" s="68">
        <v>78.373168851195103</v>
      </c>
      <c r="G1699" s="71">
        <v>0.25</v>
      </c>
      <c r="H1699" s="68">
        <v>75.481881264456405</v>
      </c>
      <c r="I1699" s="71">
        <v>0</v>
      </c>
      <c r="J1699" s="68">
        <v>32.459521973785698</v>
      </c>
      <c r="K1699" s="71">
        <v>0.77960954529757398</v>
      </c>
      <c r="L1699" s="68">
        <v>83.037779491133406</v>
      </c>
    </row>
    <row r="1700" spans="1:12" x14ac:dyDescent="0.2">
      <c r="A1700" s="72" t="s">
        <v>3561</v>
      </c>
      <c r="B1700" s="66" t="s">
        <v>3562</v>
      </c>
      <c r="C1700" s="67">
        <v>13</v>
      </c>
      <c r="D1700" s="67" t="s">
        <v>334</v>
      </c>
      <c r="E1700" s="71">
        <v>0.191165945896454</v>
      </c>
      <c r="F1700" s="68">
        <v>42.868157286044699</v>
      </c>
      <c r="G1700" s="71">
        <v>0.25</v>
      </c>
      <c r="H1700" s="68">
        <v>75.481881264456405</v>
      </c>
      <c r="I1700" s="71">
        <v>0</v>
      </c>
      <c r="J1700" s="68">
        <v>32.459521973785698</v>
      </c>
      <c r="K1700" s="71">
        <v>0.32349783768936102</v>
      </c>
      <c r="L1700" s="68">
        <v>46.299151888974599</v>
      </c>
    </row>
    <row r="1701" spans="1:12" x14ac:dyDescent="0.2">
      <c r="A1701" s="72" t="s">
        <v>3563</v>
      </c>
      <c r="B1701" s="66" t="s">
        <v>3563</v>
      </c>
      <c r="C1701" s="67">
        <v>13</v>
      </c>
      <c r="D1701" s="67" t="s">
        <v>334</v>
      </c>
      <c r="E1701" s="71">
        <v>0.35039552869240298</v>
      </c>
      <c r="F1701" s="68">
        <v>79.8766383962991</v>
      </c>
      <c r="G1701" s="71">
        <v>0.25</v>
      </c>
      <c r="H1701" s="68">
        <v>75.481881264456405</v>
      </c>
      <c r="I1701" s="71">
        <v>0</v>
      </c>
      <c r="J1701" s="68">
        <v>32.459521973785698</v>
      </c>
      <c r="K1701" s="71">
        <v>0.80118658607721005</v>
      </c>
      <c r="L1701" s="68">
        <v>84.695451040863503</v>
      </c>
    </row>
    <row r="1702" spans="1:12" x14ac:dyDescent="0.2">
      <c r="A1702" s="72" t="s">
        <v>3564</v>
      </c>
      <c r="B1702" s="66" t="s">
        <v>3565</v>
      </c>
      <c r="C1702" s="67">
        <v>13</v>
      </c>
      <c r="D1702" s="67" t="s">
        <v>334</v>
      </c>
      <c r="E1702" s="71">
        <v>0.41387620714162499</v>
      </c>
      <c r="F1702" s="68">
        <v>94.525828835774902</v>
      </c>
      <c r="G1702" s="71">
        <v>0.25</v>
      </c>
      <c r="H1702" s="68">
        <v>75.481881264456405</v>
      </c>
      <c r="I1702" s="71">
        <v>0</v>
      </c>
      <c r="J1702" s="68">
        <v>32.459521973785698</v>
      </c>
      <c r="K1702" s="71">
        <v>0.99162862142487596</v>
      </c>
      <c r="L1702" s="68">
        <v>98.882035466461105</v>
      </c>
    </row>
    <row r="1703" spans="1:12" x14ac:dyDescent="0.2">
      <c r="A1703" s="72" t="s">
        <v>3566</v>
      </c>
      <c r="B1703" s="66" t="s">
        <v>3567</v>
      </c>
      <c r="C1703" s="67">
        <v>13</v>
      </c>
      <c r="D1703" s="67" t="s">
        <v>334</v>
      </c>
      <c r="E1703" s="71">
        <v>0.25706862512245998</v>
      </c>
      <c r="F1703" s="68">
        <v>58.673862760215897</v>
      </c>
      <c r="G1703" s="71">
        <v>0.25</v>
      </c>
      <c r="H1703" s="68">
        <v>75.481881264456405</v>
      </c>
      <c r="I1703" s="71">
        <v>0</v>
      </c>
      <c r="J1703" s="68">
        <v>32.459521973785698</v>
      </c>
      <c r="K1703" s="71">
        <v>0.52120587536737994</v>
      </c>
      <c r="L1703" s="68">
        <v>63.608326908249801</v>
      </c>
    </row>
    <row r="1704" spans="1:12" x14ac:dyDescent="0.2">
      <c r="A1704" s="72" t="s">
        <v>3568</v>
      </c>
      <c r="B1704" s="66" t="s">
        <v>3569</v>
      </c>
      <c r="C1704" s="67">
        <v>13</v>
      </c>
      <c r="D1704" s="67" t="s">
        <v>334</v>
      </c>
      <c r="E1704" s="71">
        <v>0.29994561551151899</v>
      </c>
      <c r="F1704" s="68">
        <v>67.771781033153403</v>
      </c>
      <c r="G1704" s="71">
        <v>0.25</v>
      </c>
      <c r="H1704" s="68">
        <v>75.481881264456405</v>
      </c>
      <c r="I1704" s="71">
        <v>0</v>
      </c>
      <c r="J1704" s="68">
        <v>32.459521973785698</v>
      </c>
      <c r="K1704" s="71">
        <v>0.64983684653455698</v>
      </c>
      <c r="L1704" s="68">
        <v>73.207401696222007</v>
      </c>
    </row>
    <row r="1705" spans="1:12" x14ac:dyDescent="0.2">
      <c r="A1705" s="72" t="s">
        <v>3570</v>
      </c>
      <c r="B1705" s="66" t="s">
        <v>3571</v>
      </c>
      <c r="C1705" s="67">
        <v>13</v>
      </c>
      <c r="D1705" s="67" t="s">
        <v>334</v>
      </c>
      <c r="E1705" s="71">
        <v>0.24504980708736501</v>
      </c>
      <c r="F1705" s="68">
        <v>55.358519660755597</v>
      </c>
      <c r="G1705" s="71">
        <v>0.25</v>
      </c>
      <c r="H1705" s="68">
        <v>75.481881264456405</v>
      </c>
      <c r="I1705" s="71">
        <v>0</v>
      </c>
      <c r="J1705" s="68">
        <v>32.459521973785698</v>
      </c>
      <c r="K1705" s="71">
        <v>0.48514942126209498</v>
      </c>
      <c r="L1705" s="68">
        <v>60.408635312259101</v>
      </c>
    </row>
    <row r="1706" spans="1:12" x14ac:dyDescent="0.2">
      <c r="A1706" s="72" t="s">
        <v>3572</v>
      </c>
      <c r="B1706" s="66" t="s">
        <v>3573</v>
      </c>
      <c r="C1706" s="67">
        <v>13</v>
      </c>
      <c r="D1706" s="67" t="s">
        <v>334</v>
      </c>
      <c r="E1706" s="71">
        <v>0.18443666477871601</v>
      </c>
      <c r="F1706" s="68">
        <v>41.403238242097103</v>
      </c>
      <c r="G1706" s="71">
        <v>0.25</v>
      </c>
      <c r="H1706" s="68">
        <v>75.481881264456405</v>
      </c>
      <c r="I1706" s="71">
        <v>2.0795163420964799E-7</v>
      </c>
      <c r="J1706" s="68">
        <v>37.779491133384703</v>
      </c>
      <c r="K1706" s="71">
        <v>0.303309786384515</v>
      </c>
      <c r="L1706" s="68">
        <v>43.986121819583701</v>
      </c>
    </row>
    <row r="1707" spans="1:12" x14ac:dyDescent="0.2">
      <c r="A1707" s="72" t="s">
        <v>3574</v>
      </c>
      <c r="B1707" s="66" t="s">
        <v>3575</v>
      </c>
      <c r="C1707" s="67">
        <v>13</v>
      </c>
      <c r="D1707" s="67" t="s">
        <v>334</v>
      </c>
      <c r="E1707" s="71">
        <v>0.24047487086508701</v>
      </c>
      <c r="F1707" s="68">
        <v>54.703161141094803</v>
      </c>
      <c r="G1707" s="71">
        <v>0.25</v>
      </c>
      <c r="H1707" s="68">
        <v>75.481881264456405</v>
      </c>
      <c r="I1707" s="71">
        <v>2.2181507649029099E-6</v>
      </c>
      <c r="J1707" s="68">
        <v>44.101773323053202</v>
      </c>
      <c r="K1707" s="71">
        <v>0.47142239444449602</v>
      </c>
      <c r="L1707" s="68">
        <v>59.483423284502699</v>
      </c>
    </row>
    <row r="1708" spans="1:12" x14ac:dyDescent="0.2">
      <c r="A1708" s="72" t="s">
        <v>3576</v>
      </c>
      <c r="B1708" s="66" t="s">
        <v>3577</v>
      </c>
      <c r="C1708" s="67">
        <v>13</v>
      </c>
      <c r="D1708" s="67" t="s">
        <v>334</v>
      </c>
      <c r="E1708" s="71">
        <v>0.21458682157268499</v>
      </c>
      <c r="F1708" s="68">
        <v>48.342328450269903</v>
      </c>
      <c r="G1708" s="71">
        <v>0.25</v>
      </c>
      <c r="H1708" s="68">
        <v>75.481881264456405</v>
      </c>
      <c r="I1708" s="71">
        <v>1.75372544850136E-5</v>
      </c>
      <c r="J1708" s="68">
        <v>57.324595219737901</v>
      </c>
      <c r="K1708" s="71">
        <v>0.39374292746356898</v>
      </c>
      <c r="L1708" s="68">
        <v>52.313030069390898</v>
      </c>
    </row>
    <row r="1709" spans="1:12" x14ac:dyDescent="0.2">
      <c r="A1709" s="72" t="s">
        <v>1820</v>
      </c>
      <c r="B1709" s="66" t="s">
        <v>3578</v>
      </c>
      <c r="C1709" s="67">
        <v>13</v>
      </c>
      <c r="D1709" s="67" t="s">
        <v>334</v>
      </c>
      <c r="E1709" s="71">
        <v>0.19301404039681699</v>
      </c>
      <c r="F1709" s="68">
        <v>43.2536622976099</v>
      </c>
      <c r="G1709" s="71">
        <v>0.25</v>
      </c>
      <c r="H1709" s="68">
        <v>75.481881264456405</v>
      </c>
      <c r="I1709" s="71">
        <v>4.0203982613865198E-6</v>
      </c>
      <c r="J1709" s="68">
        <v>48.573631457208897</v>
      </c>
      <c r="K1709" s="71">
        <v>0.32903810079219098</v>
      </c>
      <c r="L1709" s="68">
        <v>46.8003084040093</v>
      </c>
    </row>
    <row r="1710" spans="1:12" x14ac:dyDescent="0.2">
      <c r="A1710" s="72" t="s">
        <v>3579</v>
      </c>
      <c r="B1710" s="66" t="s">
        <v>3580</v>
      </c>
      <c r="C1710" s="67">
        <v>13</v>
      </c>
      <c r="D1710" s="67" t="s">
        <v>334</v>
      </c>
      <c r="E1710" s="71">
        <v>0.14479888253857801</v>
      </c>
      <c r="F1710" s="68">
        <v>33.037779491133399</v>
      </c>
      <c r="G1710" s="71">
        <v>0.25</v>
      </c>
      <c r="H1710" s="68">
        <v>75.481881264456405</v>
      </c>
      <c r="I1710" s="71">
        <v>0</v>
      </c>
      <c r="J1710" s="68">
        <v>32.459521973785698</v>
      </c>
      <c r="K1710" s="71">
        <v>0.18439664761573499</v>
      </c>
      <c r="L1710" s="68">
        <v>34.309946029298402</v>
      </c>
    </row>
    <row r="1711" spans="1:12" x14ac:dyDescent="0.2">
      <c r="A1711" s="72" t="s">
        <v>3581</v>
      </c>
      <c r="B1711" s="66" t="s">
        <v>3582</v>
      </c>
      <c r="C1711" s="67">
        <v>13</v>
      </c>
      <c r="D1711" s="67" t="s">
        <v>334</v>
      </c>
      <c r="E1711" s="71">
        <v>0.216492620370098</v>
      </c>
      <c r="F1711" s="68">
        <v>48.804934464147998</v>
      </c>
      <c r="G1711" s="71">
        <v>0.25</v>
      </c>
      <c r="H1711" s="68">
        <v>75.481881264456405</v>
      </c>
      <c r="I1711" s="71">
        <v>0</v>
      </c>
      <c r="J1711" s="68">
        <v>32.459521973785698</v>
      </c>
      <c r="K1711" s="71">
        <v>0.39947786111029299</v>
      </c>
      <c r="L1711" s="68">
        <v>52.775636083269099</v>
      </c>
    </row>
    <row r="1712" spans="1:12" x14ac:dyDescent="0.2">
      <c r="A1712" s="72" t="s">
        <v>3168</v>
      </c>
      <c r="B1712" s="66" t="s">
        <v>3583</v>
      </c>
      <c r="C1712" s="67">
        <v>13</v>
      </c>
      <c r="D1712" s="67" t="s">
        <v>334</v>
      </c>
      <c r="E1712" s="71">
        <v>0.17520282362345599</v>
      </c>
      <c r="F1712" s="68">
        <v>39.707016191210499</v>
      </c>
      <c r="G1712" s="71">
        <v>0.25</v>
      </c>
      <c r="H1712" s="68">
        <v>75.481881264456405</v>
      </c>
      <c r="I1712" s="71">
        <v>0</v>
      </c>
      <c r="J1712" s="68">
        <v>32.459521973785698</v>
      </c>
      <c r="K1712" s="71">
        <v>0.27560847087036699</v>
      </c>
      <c r="L1712" s="68">
        <v>41.673091750192803</v>
      </c>
    </row>
    <row r="1713" spans="1:12" x14ac:dyDescent="0.2">
      <c r="A1713" s="72" t="s">
        <v>335</v>
      </c>
      <c r="B1713" s="66" t="s">
        <v>3584</v>
      </c>
      <c r="C1713" s="67">
        <v>13</v>
      </c>
      <c r="D1713" s="67" t="s">
        <v>334</v>
      </c>
      <c r="E1713" s="71">
        <v>0.224446234555888</v>
      </c>
      <c r="F1713" s="68">
        <v>50.809560524286802</v>
      </c>
      <c r="G1713" s="71">
        <v>0.25</v>
      </c>
      <c r="H1713" s="68">
        <v>75.481881264456405</v>
      </c>
      <c r="I1713" s="71">
        <v>3.4658605701607899E-7</v>
      </c>
      <c r="J1713" s="68">
        <v>38.704703161141097</v>
      </c>
      <c r="K1713" s="71">
        <v>0.423338357081607</v>
      </c>
      <c r="L1713" s="68">
        <v>55.165767154972997</v>
      </c>
    </row>
    <row r="1714" spans="1:12" x14ac:dyDescent="0.2">
      <c r="A1714" s="72" t="s">
        <v>3585</v>
      </c>
      <c r="B1714" s="66" t="s">
        <v>3586</v>
      </c>
      <c r="C1714" s="67">
        <v>13</v>
      </c>
      <c r="D1714" s="67" t="s">
        <v>334</v>
      </c>
      <c r="E1714" s="71">
        <v>0.33060911732158899</v>
      </c>
      <c r="F1714" s="68">
        <v>75.636083269082505</v>
      </c>
      <c r="G1714" s="71">
        <v>0.25</v>
      </c>
      <c r="H1714" s="68">
        <v>75.481881264456405</v>
      </c>
      <c r="I1714" s="71">
        <v>0</v>
      </c>
      <c r="J1714" s="68">
        <v>32.459521973785698</v>
      </c>
      <c r="K1714" s="71">
        <v>0.74182735196476701</v>
      </c>
      <c r="L1714" s="68">
        <v>80.609097918272894</v>
      </c>
    </row>
    <row r="1715" spans="1:12" x14ac:dyDescent="0.2">
      <c r="A1715" s="72" t="s">
        <v>3587</v>
      </c>
      <c r="B1715" s="66" t="s">
        <v>3588</v>
      </c>
      <c r="C1715" s="67">
        <v>13</v>
      </c>
      <c r="D1715" s="67" t="s">
        <v>334</v>
      </c>
      <c r="E1715" s="71">
        <v>0.234237606829408</v>
      </c>
      <c r="F1715" s="68">
        <v>53.3924441017733</v>
      </c>
      <c r="G1715" s="71">
        <v>0.25</v>
      </c>
      <c r="H1715" s="68">
        <v>75.481881264456405</v>
      </c>
      <c r="I1715" s="71">
        <v>0</v>
      </c>
      <c r="J1715" s="68">
        <v>32.459521973785698</v>
      </c>
      <c r="K1715" s="71">
        <v>0.45271282048822298</v>
      </c>
      <c r="L1715" s="68">
        <v>57.710100231303002</v>
      </c>
    </row>
    <row r="1716" spans="1:12" x14ac:dyDescent="0.2">
      <c r="A1716" s="72" t="s">
        <v>3589</v>
      </c>
      <c r="B1716" s="66" t="s">
        <v>3590</v>
      </c>
      <c r="C1716" s="67">
        <v>13</v>
      </c>
      <c r="D1716" s="67" t="s">
        <v>334</v>
      </c>
      <c r="E1716" s="71">
        <v>0.25898903489387698</v>
      </c>
      <c r="F1716" s="68">
        <v>59.175019275250598</v>
      </c>
      <c r="G1716" s="71">
        <v>0.25</v>
      </c>
      <c r="H1716" s="68">
        <v>75.481881264456405</v>
      </c>
      <c r="I1716" s="71">
        <v>0</v>
      </c>
      <c r="J1716" s="68">
        <v>32.459521973785698</v>
      </c>
      <c r="K1716" s="71">
        <v>0.52696710468163099</v>
      </c>
      <c r="L1716" s="68">
        <v>64.186584425597502</v>
      </c>
    </row>
    <row r="1717" spans="1:12" x14ac:dyDescent="0.2">
      <c r="A1717" s="72" t="s">
        <v>3591</v>
      </c>
      <c r="B1717" s="66" t="s">
        <v>3592</v>
      </c>
      <c r="C1717" s="67">
        <v>13</v>
      </c>
      <c r="D1717" s="67" t="s">
        <v>334</v>
      </c>
      <c r="E1717" s="71">
        <v>0.19371784256451999</v>
      </c>
      <c r="F1717" s="68">
        <v>43.484965304549</v>
      </c>
      <c r="G1717" s="71">
        <v>0.25</v>
      </c>
      <c r="H1717" s="68">
        <v>75.481881264456405</v>
      </c>
      <c r="I1717" s="71">
        <v>3.4658605701607899E-7</v>
      </c>
      <c r="J1717" s="68">
        <v>38.704703161141097</v>
      </c>
      <c r="K1717" s="71">
        <v>0.33115318110750303</v>
      </c>
      <c r="L1717" s="68">
        <v>46.954510408635301</v>
      </c>
    </row>
    <row r="1718" spans="1:12" x14ac:dyDescent="0.2">
      <c r="A1718" s="72" t="s">
        <v>3593</v>
      </c>
      <c r="B1718" s="66" t="s">
        <v>3593</v>
      </c>
      <c r="C1718" s="67">
        <v>13</v>
      </c>
      <c r="D1718" s="67" t="s">
        <v>334</v>
      </c>
      <c r="E1718" s="71">
        <v>8.3778799379911298E-2</v>
      </c>
      <c r="F1718" s="68">
        <v>11.8350038550501</v>
      </c>
      <c r="G1718" s="71">
        <v>0.25</v>
      </c>
      <c r="H1718" s="68">
        <v>75.481881264456405</v>
      </c>
      <c r="I1718" s="71">
        <v>0</v>
      </c>
      <c r="J1718" s="68">
        <v>32.459521973785698</v>
      </c>
      <c r="K1718" s="71">
        <v>1.33639813973379E-3</v>
      </c>
      <c r="L1718" s="68">
        <v>5.5898226676946798</v>
      </c>
    </row>
    <row r="1719" spans="1:12" x14ac:dyDescent="0.2">
      <c r="A1719" s="72" t="s">
        <v>3594</v>
      </c>
      <c r="B1719" s="66" t="s">
        <v>3595</v>
      </c>
      <c r="C1719" s="67">
        <v>13</v>
      </c>
      <c r="D1719" s="67" t="s">
        <v>334</v>
      </c>
      <c r="E1719" s="71">
        <v>8.3778822485648399E-2</v>
      </c>
      <c r="F1719" s="68">
        <v>11.912104857363101</v>
      </c>
      <c r="G1719" s="71">
        <v>0.25</v>
      </c>
      <c r="H1719" s="68">
        <v>75.481881264456405</v>
      </c>
      <c r="I1719" s="71">
        <v>6.9317211403215895E-8</v>
      </c>
      <c r="J1719" s="68">
        <v>36.6615265998458</v>
      </c>
      <c r="K1719" s="71">
        <v>1.33639813973379E-3</v>
      </c>
      <c r="L1719" s="68">
        <v>5.5898226676946798</v>
      </c>
    </row>
    <row r="1720" spans="1:12" x14ac:dyDescent="0.2">
      <c r="A1720" s="72" t="s">
        <v>3596</v>
      </c>
      <c r="B1720" s="66" t="s">
        <v>3597</v>
      </c>
      <c r="C1720" s="67">
        <v>13</v>
      </c>
      <c r="D1720" s="67" t="s">
        <v>334</v>
      </c>
      <c r="E1720" s="71">
        <v>8.9570042831321403E-2</v>
      </c>
      <c r="F1720" s="68">
        <v>15.227447956823401</v>
      </c>
      <c r="G1720" s="71">
        <v>0.25</v>
      </c>
      <c r="H1720" s="68">
        <v>75.481881264456405</v>
      </c>
      <c r="I1720" s="71">
        <v>5.5453769122572695E-7</v>
      </c>
      <c r="J1720" s="68">
        <v>39.82266769468</v>
      </c>
      <c r="K1720" s="71">
        <v>1.8709573956272998E-2</v>
      </c>
      <c r="L1720" s="68">
        <v>11.9506553585197</v>
      </c>
    </row>
    <row r="1721" spans="1:12" x14ac:dyDescent="0.2">
      <c r="A1721" s="72" t="s">
        <v>3598</v>
      </c>
      <c r="B1721" s="66" t="s">
        <v>3599</v>
      </c>
      <c r="C1721" s="67">
        <v>13</v>
      </c>
      <c r="D1721" s="67" t="s">
        <v>334</v>
      </c>
      <c r="E1721" s="71">
        <v>0.112984887106994</v>
      </c>
      <c r="F1721" s="68">
        <v>24.286815728604498</v>
      </c>
      <c r="G1721" s="71">
        <v>0.24999999759050201</v>
      </c>
      <c r="H1721" s="68">
        <v>35.967617579028499</v>
      </c>
      <c r="I1721" s="71">
        <v>0</v>
      </c>
      <c r="J1721" s="68">
        <v>32.459521973785698</v>
      </c>
      <c r="K1721" s="71">
        <v>8.8954663730480499E-2</v>
      </c>
      <c r="L1721" s="68">
        <v>23.3230531996916</v>
      </c>
    </row>
    <row r="1722" spans="1:12" x14ac:dyDescent="0.2">
      <c r="A1722" s="72" t="s">
        <v>3600</v>
      </c>
      <c r="B1722" s="66" t="s">
        <v>3601</v>
      </c>
      <c r="C1722" s="67">
        <v>13</v>
      </c>
      <c r="D1722" s="67" t="s">
        <v>334</v>
      </c>
      <c r="E1722" s="71">
        <v>8.5560663566222994E-2</v>
      </c>
      <c r="F1722" s="68">
        <v>13.4155744024672</v>
      </c>
      <c r="G1722" s="71">
        <v>0.25</v>
      </c>
      <c r="H1722" s="68">
        <v>75.481881264456405</v>
      </c>
      <c r="I1722" s="71">
        <v>0</v>
      </c>
      <c r="J1722" s="68">
        <v>32.459521973785698</v>
      </c>
      <c r="K1722" s="71">
        <v>6.68199069866896E-3</v>
      </c>
      <c r="L1722" s="68">
        <v>8.6738627602158793</v>
      </c>
    </row>
    <row r="1723" spans="1:12" x14ac:dyDescent="0.2">
      <c r="A1723" s="72" t="s">
        <v>3602</v>
      </c>
      <c r="B1723" s="66" t="s">
        <v>3603</v>
      </c>
      <c r="C1723" s="67">
        <v>13</v>
      </c>
      <c r="D1723" s="67" t="s">
        <v>334</v>
      </c>
      <c r="E1723" s="71">
        <v>8.3778799379911298E-2</v>
      </c>
      <c r="F1723" s="68">
        <v>11.8350038550501</v>
      </c>
      <c r="G1723" s="71">
        <v>0.25</v>
      </c>
      <c r="H1723" s="68">
        <v>75.481881264456405</v>
      </c>
      <c r="I1723" s="71">
        <v>0</v>
      </c>
      <c r="J1723" s="68">
        <v>32.459521973785698</v>
      </c>
      <c r="K1723" s="71">
        <v>1.33639813973379E-3</v>
      </c>
      <c r="L1723" s="68">
        <v>5.5898226676946798</v>
      </c>
    </row>
    <row r="1724" spans="1:12" x14ac:dyDescent="0.2">
      <c r="A1724" s="72" t="s">
        <v>3604</v>
      </c>
      <c r="B1724" s="66" t="s">
        <v>3605</v>
      </c>
      <c r="C1724" s="67">
        <v>13</v>
      </c>
      <c r="D1724" s="67" t="s">
        <v>334</v>
      </c>
      <c r="E1724" s="71">
        <v>0.11158359960757901</v>
      </c>
      <c r="F1724" s="68">
        <v>23.978411719352401</v>
      </c>
      <c r="G1724" s="71">
        <v>0.25</v>
      </c>
      <c r="H1724" s="68">
        <v>75.481881264456405</v>
      </c>
      <c r="I1724" s="71">
        <v>5.5351126767378697E-11</v>
      </c>
      <c r="J1724" s="68">
        <v>33.808789514263701</v>
      </c>
      <c r="K1724" s="71">
        <v>8.4750798767384602E-2</v>
      </c>
      <c r="L1724" s="68">
        <v>22.783346183500399</v>
      </c>
    </row>
    <row r="1725" spans="1:12" x14ac:dyDescent="0.2">
      <c r="A1725" s="72" t="s">
        <v>3606</v>
      </c>
      <c r="B1725" s="66" t="s">
        <v>3607</v>
      </c>
      <c r="C1725" s="67">
        <v>13</v>
      </c>
      <c r="D1725" s="67" t="s">
        <v>334</v>
      </c>
      <c r="E1725" s="71">
        <v>0.111453819226532</v>
      </c>
      <c r="F1725" s="68">
        <v>23.939861218195801</v>
      </c>
      <c r="G1725" s="71">
        <v>0.25</v>
      </c>
      <c r="H1725" s="68">
        <v>75.481881264456405</v>
      </c>
      <c r="I1725" s="71">
        <v>0</v>
      </c>
      <c r="J1725" s="68">
        <v>32.459521973785698</v>
      </c>
      <c r="K1725" s="71">
        <v>8.43614576795957E-2</v>
      </c>
      <c r="L1725" s="68">
        <v>22.629144178874299</v>
      </c>
    </row>
    <row r="1726" spans="1:12" x14ac:dyDescent="0.2">
      <c r="A1726" s="72" t="s">
        <v>3608</v>
      </c>
      <c r="B1726" s="66" t="s">
        <v>3609</v>
      </c>
      <c r="C1726" s="67">
        <v>13</v>
      </c>
      <c r="D1726" s="67" t="s">
        <v>334</v>
      </c>
      <c r="E1726" s="71">
        <v>8.3778799418731106E-2</v>
      </c>
      <c r="F1726" s="68">
        <v>11.873554356206601</v>
      </c>
      <c r="G1726" s="71">
        <v>0.25</v>
      </c>
      <c r="H1726" s="68">
        <v>75.481881264456405</v>
      </c>
      <c r="I1726" s="71">
        <v>1.1645937497547801E-10</v>
      </c>
      <c r="J1726" s="68">
        <v>34.232845026985402</v>
      </c>
      <c r="K1726" s="71">
        <v>1.33639813973379E-3</v>
      </c>
      <c r="L1726" s="68">
        <v>5.5898226676946798</v>
      </c>
    </row>
    <row r="1727" spans="1:12" x14ac:dyDescent="0.2">
      <c r="A1727" s="72" t="s">
        <v>3610</v>
      </c>
      <c r="B1727" s="66" t="s">
        <v>3611</v>
      </c>
      <c r="C1727" s="67">
        <v>13</v>
      </c>
      <c r="D1727" s="67" t="s">
        <v>334</v>
      </c>
      <c r="E1727" s="71">
        <v>9.8414288735684793E-2</v>
      </c>
      <c r="F1727" s="68">
        <v>18.542791056283701</v>
      </c>
      <c r="G1727" s="71">
        <v>0.25</v>
      </c>
      <c r="H1727" s="68">
        <v>75.481881264456405</v>
      </c>
      <c r="I1727" s="71">
        <v>0</v>
      </c>
      <c r="J1727" s="68">
        <v>32.459521973785698</v>
      </c>
      <c r="K1727" s="71">
        <v>4.5242866207054401E-2</v>
      </c>
      <c r="L1727" s="68">
        <v>16.4225134926754</v>
      </c>
    </row>
    <row r="1728" spans="1:12" x14ac:dyDescent="0.2">
      <c r="A1728" s="72" t="s">
        <v>3612</v>
      </c>
      <c r="B1728" s="66" t="s">
        <v>3613</v>
      </c>
      <c r="C1728" s="67">
        <v>13</v>
      </c>
      <c r="D1728" s="67" t="s">
        <v>334</v>
      </c>
      <c r="E1728" s="71">
        <v>0.11422937345548</v>
      </c>
      <c r="F1728" s="68">
        <v>24.556669236700099</v>
      </c>
      <c r="G1728" s="71">
        <v>0.33333333333333298</v>
      </c>
      <c r="H1728" s="68">
        <v>91.557440246723203</v>
      </c>
      <c r="I1728" s="71">
        <v>5.4970164298137997E-11</v>
      </c>
      <c r="J1728" s="68">
        <v>33.770239013107201</v>
      </c>
      <c r="K1728" s="71">
        <v>9.3547869781365409E-3</v>
      </c>
      <c r="L1728" s="68">
        <v>9.4063222821896701</v>
      </c>
    </row>
    <row r="1729" spans="1:12" x14ac:dyDescent="0.2">
      <c r="A1729" s="72" t="s">
        <v>3614</v>
      </c>
      <c r="B1729" s="66" t="s">
        <v>3615</v>
      </c>
      <c r="C1729" s="67">
        <v>13</v>
      </c>
      <c r="D1729" s="67" t="s">
        <v>334</v>
      </c>
      <c r="E1729" s="71">
        <v>8.4669731497784603E-2</v>
      </c>
      <c r="F1729" s="68">
        <v>12.6445643793369</v>
      </c>
      <c r="G1729" s="71">
        <v>0.25</v>
      </c>
      <c r="H1729" s="68">
        <v>75.481881264456405</v>
      </c>
      <c r="I1729" s="71">
        <v>7.4152539035077805E-11</v>
      </c>
      <c r="J1729" s="68">
        <v>34.001542020046301</v>
      </c>
      <c r="K1729" s="71">
        <v>4.0091944192013696E-3</v>
      </c>
      <c r="L1729" s="68">
        <v>7.3631457208943702</v>
      </c>
    </row>
    <row r="1730" spans="1:12" x14ac:dyDescent="0.2">
      <c r="A1730" s="72" t="s">
        <v>3616</v>
      </c>
      <c r="B1730" s="66" t="s">
        <v>3617</v>
      </c>
      <c r="C1730" s="67">
        <v>13</v>
      </c>
      <c r="D1730" s="67" t="s">
        <v>334</v>
      </c>
      <c r="E1730" s="71">
        <v>8.7342527752534704E-2</v>
      </c>
      <c r="F1730" s="68">
        <v>14.3022359290671</v>
      </c>
      <c r="G1730" s="71">
        <v>0.25</v>
      </c>
      <c r="H1730" s="68">
        <v>75.481881264456405</v>
      </c>
      <c r="I1730" s="71">
        <v>0</v>
      </c>
      <c r="J1730" s="68">
        <v>32.459521973785698</v>
      </c>
      <c r="K1730" s="71">
        <v>1.2027583257604099E-2</v>
      </c>
      <c r="L1730" s="68">
        <v>10.370084811102499</v>
      </c>
    </row>
    <row r="1731" spans="1:12" x14ac:dyDescent="0.2">
      <c r="A1731" s="72" t="s">
        <v>3618</v>
      </c>
      <c r="B1731" s="66" t="s">
        <v>3619</v>
      </c>
      <c r="C1731" s="67">
        <v>13</v>
      </c>
      <c r="D1731" s="67" t="s">
        <v>334</v>
      </c>
      <c r="E1731" s="71">
        <v>9.3133701826553797E-2</v>
      </c>
      <c r="F1731" s="68">
        <v>16.6538164996145</v>
      </c>
      <c r="G1731" s="71">
        <v>0.249999999819461</v>
      </c>
      <c r="H1731" s="68">
        <v>37.162683114880501</v>
      </c>
      <c r="I1731" s="71">
        <v>3.4658605701607899E-7</v>
      </c>
      <c r="J1731" s="68">
        <v>38.704703161141097</v>
      </c>
      <c r="K1731" s="71">
        <v>2.9400759074143398E-2</v>
      </c>
      <c r="L1731" s="68">
        <v>14.070932922128</v>
      </c>
    </row>
    <row r="1732" spans="1:12" x14ac:dyDescent="0.2">
      <c r="A1732" s="72" t="s">
        <v>3620</v>
      </c>
      <c r="B1732" s="66" t="s">
        <v>3621</v>
      </c>
      <c r="C1732" s="67">
        <v>13</v>
      </c>
      <c r="D1732" s="67" t="s">
        <v>334</v>
      </c>
      <c r="E1732" s="71">
        <v>9.9371774623212505E-2</v>
      </c>
      <c r="F1732" s="68">
        <v>19.005397070161901</v>
      </c>
      <c r="G1732" s="71">
        <v>0.25</v>
      </c>
      <c r="H1732" s="68">
        <v>75.481881264456405</v>
      </c>
      <c r="I1732" s="71">
        <v>4.9908392210315397E-6</v>
      </c>
      <c r="J1732" s="68">
        <v>50.1542020046261</v>
      </c>
      <c r="K1732" s="71">
        <v>4.8110333030416501E-2</v>
      </c>
      <c r="L1732" s="68">
        <v>16.962220508866601</v>
      </c>
    </row>
    <row r="1733" spans="1:12" x14ac:dyDescent="0.2">
      <c r="A1733" s="72" t="s">
        <v>3622</v>
      </c>
      <c r="B1733" s="66" t="s">
        <v>3623</v>
      </c>
      <c r="C1733" s="67">
        <v>13</v>
      </c>
      <c r="D1733" s="67" t="s">
        <v>334</v>
      </c>
      <c r="E1733" s="71">
        <v>0.103565210750725</v>
      </c>
      <c r="F1733" s="68">
        <v>20.585967617579001</v>
      </c>
      <c r="G1733" s="71">
        <v>0.25</v>
      </c>
      <c r="H1733" s="68">
        <v>75.481881264456405</v>
      </c>
      <c r="I1733" s="71">
        <v>0</v>
      </c>
      <c r="J1733" s="68">
        <v>32.459521973785698</v>
      </c>
      <c r="K1733" s="71">
        <v>6.0695632252176397E-2</v>
      </c>
      <c r="L1733" s="68">
        <v>18.966846569005401</v>
      </c>
    </row>
    <row r="1734" spans="1:12" x14ac:dyDescent="0.2">
      <c r="A1734" s="72" t="s">
        <v>3624</v>
      </c>
      <c r="B1734" s="66" t="s">
        <v>3625</v>
      </c>
      <c r="C1734" s="67">
        <v>13</v>
      </c>
      <c r="D1734" s="67" t="s">
        <v>334</v>
      </c>
      <c r="E1734" s="71">
        <v>9.2433731998944099E-2</v>
      </c>
      <c r="F1734" s="68">
        <v>16.306861989205899</v>
      </c>
      <c r="G1734" s="71">
        <v>0.25079681274900401</v>
      </c>
      <c r="H1734" s="68">
        <v>76.484194294525807</v>
      </c>
      <c r="I1734" s="71">
        <v>1.1128185928863199E-3</v>
      </c>
      <c r="J1734" s="68">
        <v>77.370855821125701</v>
      </c>
      <c r="K1734" s="71">
        <v>2.5391564654941998E-2</v>
      </c>
      <c r="L1734" s="68">
        <v>13.2999228989977</v>
      </c>
    </row>
    <row r="1735" spans="1:12" x14ac:dyDescent="0.2">
      <c r="A1735" s="72" t="s">
        <v>3626</v>
      </c>
      <c r="B1735" s="66" t="s">
        <v>3627</v>
      </c>
      <c r="C1735" s="67">
        <v>13</v>
      </c>
      <c r="D1735" s="67" t="s">
        <v>334</v>
      </c>
      <c r="E1735" s="71">
        <v>0.107641790301942</v>
      </c>
      <c r="F1735" s="68">
        <v>22.397841171935202</v>
      </c>
      <c r="G1735" s="71">
        <v>0.249999998460877</v>
      </c>
      <c r="H1735" s="68">
        <v>36.198920585967599</v>
      </c>
      <c r="I1735" s="71">
        <v>7.4863912730820902E-6</v>
      </c>
      <c r="J1735" s="68">
        <v>52.582883577486498</v>
      </c>
      <c r="K1735" s="71">
        <v>7.2917886053674996E-2</v>
      </c>
      <c r="L1735" s="68">
        <v>20.585967617579001</v>
      </c>
    </row>
    <row r="1736" spans="1:12" x14ac:dyDescent="0.2">
      <c r="A1736" s="72" t="s">
        <v>3628</v>
      </c>
      <c r="B1736" s="66" t="s">
        <v>3629</v>
      </c>
      <c r="C1736" s="67">
        <v>13</v>
      </c>
      <c r="D1736" s="67" t="s">
        <v>334</v>
      </c>
      <c r="E1736" s="71">
        <v>8.4502617735726898E-2</v>
      </c>
      <c r="F1736" s="68">
        <v>12.5289128758674</v>
      </c>
      <c r="G1736" s="71">
        <v>0.25079681274900401</v>
      </c>
      <c r="H1736" s="68">
        <v>76.484194294525807</v>
      </c>
      <c r="I1736" s="71">
        <v>2.71104045817661E-3</v>
      </c>
      <c r="J1736" s="68">
        <v>80.069390902081693</v>
      </c>
      <c r="K1736" s="71">
        <v>0</v>
      </c>
      <c r="L1736" s="68">
        <v>4.0092521202775604</v>
      </c>
    </row>
    <row r="1737" spans="1:12" x14ac:dyDescent="0.2">
      <c r="A1737" s="72" t="s">
        <v>3630</v>
      </c>
      <c r="B1737" s="66" t="s">
        <v>3631</v>
      </c>
      <c r="C1737" s="67">
        <v>13</v>
      </c>
      <c r="D1737" s="67" t="s">
        <v>334</v>
      </c>
      <c r="E1737" s="71">
        <v>0.23467430757396501</v>
      </c>
      <c r="F1737" s="68">
        <v>53.5080956052429</v>
      </c>
      <c r="G1737" s="71">
        <v>0.249999999761465</v>
      </c>
      <c r="H1737" s="68">
        <v>37.008481110254401</v>
      </c>
      <c r="I1737" s="71">
        <v>0</v>
      </c>
      <c r="J1737" s="68">
        <v>32.459521973785698</v>
      </c>
      <c r="K1737" s="71">
        <v>0.45402292296042901</v>
      </c>
      <c r="L1737" s="68">
        <v>57.902852737085603</v>
      </c>
    </row>
    <row r="1738" spans="1:12" x14ac:dyDescent="0.2">
      <c r="A1738" s="72" t="s">
        <v>3632</v>
      </c>
      <c r="B1738" s="66" t="s">
        <v>3633</v>
      </c>
      <c r="C1738" s="67">
        <v>13</v>
      </c>
      <c r="D1738" s="67" t="s">
        <v>334</v>
      </c>
      <c r="E1738" s="71">
        <v>0.137282847194868</v>
      </c>
      <c r="F1738" s="68">
        <v>31.6114109483423</v>
      </c>
      <c r="G1738" s="71">
        <v>0.25</v>
      </c>
      <c r="H1738" s="68">
        <v>75.481881264456405</v>
      </c>
      <c r="I1738" s="71">
        <v>2.2874679763061198E-6</v>
      </c>
      <c r="J1738" s="68">
        <v>44.333076329992302</v>
      </c>
      <c r="K1738" s="71">
        <v>0.16184625411662801</v>
      </c>
      <c r="L1738" s="68">
        <v>32.498072474942198</v>
      </c>
    </row>
    <row r="1739" spans="1:12" x14ac:dyDescent="0.2">
      <c r="A1739" s="72" t="s">
        <v>3634</v>
      </c>
      <c r="B1739" s="66" t="s">
        <v>3635</v>
      </c>
      <c r="C1739" s="67">
        <v>13</v>
      </c>
      <c r="D1739" s="67" t="s">
        <v>334</v>
      </c>
      <c r="E1739" s="71">
        <v>8.3778799379911298E-2</v>
      </c>
      <c r="F1739" s="68">
        <v>11.8350038550501</v>
      </c>
      <c r="G1739" s="71">
        <v>0.25</v>
      </c>
      <c r="H1739" s="68">
        <v>75.481881264456405</v>
      </c>
      <c r="I1739" s="71">
        <v>0</v>
      </c>
      <c r="J1739" s="68">
        <v>32.459521973785698</v>
      </c>
      <c r="K1739" s="71">
        <v>1.33639813973379E-3</v>
      </c>
      <c r="L1739" s="68">
        <v>5.5898226676946798</v>
      </c>
    </row>
    <row r="1740" spans="1:12" x14ac:dyDescent="0.2">
      <c r="A1740" s="72" t="s">
        <v>3636</v>
      </c>
      <c r="B1740" s="66" t="s">
        <v>3637</v>
      </c>
      <c r="C1740" s="67">
        <v>13</v>
      </c>
      <c r="D1740" s="67" t="s">
        <v>334</v>
      </c>
      <c r="E1740" s="71">
        <v>8.5115197519645094E-2</v>
      </c>
      <c r="F1740" s="68">
        <v>12.991518889745601</v>
      </c>
      <c r="G1740" s="71">
        <v>0.25</v>
      </c>
      <c r="H1740" s="68">
        <v>75.481881264456405</v>
      </c>
      <c r="I1740" s="71">
        <v>0</v>
      </c>
      <c r="J1740" s="68">
        <v>32.459521973785698</v>
      </c>
      <c r="K1740" s="71">
        <v>5.34559255893516E-3</v>
      </c>
      <c r="L1740" s="68">
        <v>7.97995373939861</v>
      </c>
    </row>
    <row r="1741" spans="1:12" x14ac:dyDescent="0.2">
      <c r="A1741" s="72" t="s">
        <v>3638</v>
      </c>
      <c r="B1741" s="66" t="s">
        <v>3639</v>
      </c>
      <c r="C1741" s="67">
        <v>13</v>
      </c>
      <c r="D1741" s="67" t="s">
        <v>334</v>
      </c>
      <c r="E1741" s="71">
        <v>0.111964175454408</v>
      </c>
      <c r="F1741" s="68">
        <v>24.171164225134898</v>
      </c>
      <c r="G1741" s="71">
        <v>0.25</v>
      </c>
      <c r="H1741" s="68">
        <v>75.481881264456405</v>
      </c>
      <c r="I1741" s="71">
        <v>0</v>
      </c>
      <c r="J1741" s="68">
        <v>32.459521973785698</v>
      </c>
      <c r="K1741" s="71">
        <v>8.5892526363224003E-2</v>
      </c>
      <c r="L1741" s="68">
        <v>23.0917501927525</v>
      </c>
    </row>
    <row r="1742" spans="1:12" x14ac:dyDescent="0.2">
      <c r="A1742" s="72" t="s">
        <v>3640</v>
      </c>
      <c r="B1742" s="66" t="s">
        <v>3641</v>
      </c>
      <c r="C1742" s="67">
        <v>13</v>
      </c>
      <c r="D1742" s="67" t="s">
        <v>334</v>
      </c>
      <c r="E1742" s="71">
        <v>8.9570296994429893E-2</v>
      </c>
      <c r="F1742" s="68">
        <v>15.26599845798</v>
      </c>
      <c r="G1742" s="71">
        <v>0.25</v>
      </c>
      <c r="H1742" s="68">
        <v>75.481881264456405</v>
      </c>
      <c r="I1742" s="71">
        <v>1.3170270166610999E-6</v>
      </c>
      <c r="J1742" s="68">
        <v>42.289899768696998</v>
      </c>
      <c r="K1742" s="71">
        <v>1.8709573956272998E-2</v>
      </c>
      <c r="L1742" s="68">
        <v>11.9506553585197</v>
      </c>
    </row>
    <row r="1743" spans="1:12" x14ac:dyDescent="0.2">
      <c r="A1743" s="72" t="s">
        <v>3642</v>
      </c>
      <c r="B1743" s="66" t="s">
        <v>3643</v>
      </c>
      <c r="C1743" s="67">
        <v>13</v>
      </c>
      <c r="D1743" s="67" t="s">
        <v>334</v>
      </c>
      <c r="E1743" s="71">
        <v>8.7343498193494407E-2</v>
      </c>
      <c r="F1743" s="68">
        <v>14.3793369313801</v>
      </c>
      <c r="G1743" s="71">
        <v>0.25</v>
      </c>
      <c r="H1743" s="68">
        <v>75.481881264456405</v>
      </c>
      <c r="I1743" s="71">
        <v>2.9113228789350699E-6</v>
      </c>
      <c r="J1743" s="68">
        <v>46.144949884348499</v>
      </c>
      <c r="K1743" s="71">
        <v>1.2027583257604099E-2</v>
      </c>
      <c r="L1743" s="68">
        <v>10.370084811102499</v>
      </c>
    </row>
    <row r="1744" spans="1:12" x14ac:dyDescent="0.2">
      <c r="A1744" s="72" t="s">
        <v>3644</v>
      </c>
      <c r="B1744" s="66" t="s">
        <v>3644</v>
      </c>
      <c r="C1744" s="67">
        <v>13</v>
      </c>
      <c r="D1744" s="67" t="s">
        <v>334</v>
      </c>
      <c r="E1744" s="71">
        <v>0.126983845170454</v>
      </c>
      <c r="F1744" s="68">
        <v>28.4888203546646</v>
      </c>
      <c r="G1744" s="71">
        <v>0.25</v>
      </c>
      <c r="H1744" s="68">
        <v>75.481881264456405</v>
      </c>
      <c r="I1744" s="71">
        <v>1.08134849789017E-5</v>
      </c>
      <c r="J1744" s="68">
        <v>54.780262143407903</v>
      </c>
      <c r="K1744" s="71">
        <v>0.13094072202638399</v>
      </c>
      <c r="L1744" s="68">
        <v>28.6044718581342</v>
      </c>
    </row>
    <row r="1745" spans="1:12" x14ac:dyDescent="0.2">
      <c r="A1745" s="72" t="s">
        <v>3645</v>
      </c>
      <c r="B1745" s="66" t="s">
        <v>3646</v>
      </c>
      <c r="C1745" s="67">
        <v>13</v>
      </c>
      <c r="D1745" s="67" t="s">
        <v>334</v>
      </c>
      <c r="E1745" s="71">
        <v>0.12780630569305601</v>
      </c>
      <c r="F1745" s="68">
        <v>28.835774865073201</v>
      </c>
      <c r="G1745" s="71">
        <v>0.25</v>
      </c>
      <c r="H1745" s="68">
        <v>75.481881264456405</v>
      </c>
      <c r="I1745" s="71">
        <v>6.9317211403215895E-8</v>
      </c>
      <c r="J1745" s="68">
        <v>36.6615265998458</v>
      </c>
      <c r="K1745" s="71">
        <v>0.133418847761957</v>
      </c>
      <c r="L1745" s="68">
        <v>28.989976869699301</v>
      </c>
    </row>
    <row r="1746" spans="1:12" x14ac:dyDescent="0.2">
      <c r="A1746" s="72" t="s">
        <v>3647</v>
      </c>
      <c r="B1746" s="66" t="s">
        <v>3648</v>
      </c>
      <c r="C1746" s="67">
        <v>13</v>
      </c>
      <c r="D1746" s="67" t="s">
        <v>334</v>
      </c>
      <c r="E1746" s="71">
        <v>8.5560663566222994E-2</v>
      </c>
      <c r="F1746" s="68">
        <v>13.4155744024672</v>
      </c>
      <c r="G1746" s="71">
        <v>0.25</v>
      </c>
      <c r="H1746" s="68">
        <v>75.481881264456405</v>
      </c>
      <c r="I1746" s="71">
        <v>0</v>
      </c>
      <c r="J1746" s="68">
        <v>32.459521973785698</v>
      </c>
      <c r="K1746" s="71">
        <v>6.68199069866896E-3</v>
      </c>
      <c r="L1746" s="68">
        <v>8.6738627602158793</v>
      </c>
    </row>
    <row r="1747" spans="1:12" x14ac:dyDescent="0.2">
      <c r="A1747" s="72" t="s">
        <v>3649</v>
      </c>
      <c r="B1747" s="66" t="s">
        <v>3649</v>
      </c>
      <c r="C1747" s="67">
        <v>13</v>
      </c>
      <c r="D1747" s="67" t="s">
        <v>334</v>
      </c>
      <c r="E1747" s="71">
        <v>9.0460790078580197E-2</v>
      </c>
      <c r="F1747" s="68">
        <v>15.535851966075599</v>
      </c>
      <c r="G1747" s="71">
        <v>0.25</v>
      </c>
      <c r="H1747" s="68">
        <v>75.481881264456405</v>
      </c>
      <c r="I1747" s="71">
        <v>0</v>
      </c>
      <c r="J1747" s="68">
        <v>32.459521973785698</v>
      </c>
      <c r="K1747" s="71">
        <v>2.1382370235740598E-2</v>
      </c>
      <c r="L1747" s="68">
        <v>12.3747108712413</v>
      </c>
    </row>
    <row r="1748" spans="1:12" x14ac:dyDescent="0.2">
      <c r="A1748" s="72" t="s">
        <v>3650</v>
      </c>
      <c r="B1748" s="66" t="s">
        <v>3651</v>
      </c>
      <c r="C1748" s="67">
        <v>13</v>
      </c>
      <c r="D1748" s="67" t="s">
        <v>334</v>
      </c>
      <c r="E1748" s="71">
        <v>8.3778868697122699E-2</v>
      </c>
      <c r="F1748" s="68">
        <v>11.9506553585197</v>
      </c>
      <c r="G1748" s="71">
        <v>0.25</v>
      </c>
      <c r="H1748" s="68">
        <v>75.481881264456405</v>
      </c>
      <c r="I1748" s="71">
        <v>2.0795163420964799E-7</v>
      </c>
      <c r="J1748" s="68">
        <v>37.779491133384703</v>
      </c>
      <c r="K1748" s="71">
        <v>1.33639813973379E-3</v>
      </c>
      <c r="L1748" s="68">
        <v>5.5898226676946798</v>
      </c>
    </row>
    <row r="1749" spans="1:12" x14ac:dyDescent="0.2">
      <c r="A1749" s="72" t="s">
        <v>3652</v>
      </c>
      <c r="B1749" s="66" t="s">
        <v>3652</v>
      </c>
      <c r="C1749" s="67">
        <v>13</v>
      </c>
      <c r="D1749" s="67" t="s">
        <v>334</v>
      </c>
      <c r="E1749" s="71">
        <v>8.3333333333333301E-2</v>
      </c>
      <c r="F1749" s="68">
        <v>11.141094834232799</v>
      </c>
      <c r="G1749" s="71">
        <v>0.25</v>
      </c>
      <c r="H1749" s="68">
        <v>75.481881264456405</v>
      </c>
      <c r="I1749" s="71">
        <v>0</v>
      </c>
      <c r="J1749" s="68">
        <v>32.459521973785698</v>
      </c>
      <c r="K1749" s="71">
        <v>0</v>
      </c>
      <c r="L1749" s="68">
        <v>4.0092521202775604</v>
      </c>
    </row>
    <row r="1750" spans="1:12" x14ac:dyDescent="0.2">
      <c r="A1750" s="72" t="s">
        <v>3653</v>
      </c>
      <c r="B1750" s="66" t="s">
        <v>3654</v>
      </c>
      <c r="C1750" s="67">
        <v>13</v>
      </c>
      <c r="D1750" s="67" t="s">
        <v>334</v>
      </c>
      <c r="E1750" s="71">
        <v>8.3333333333333301E-2</v>
      </c>
      <c r="F1750" s="68">
        <v>11.141094834232799</v>
      </c>
      <c r="G1750" s="71">
        <v>0.25</v>
      </c>
      <c r="H1750" s="68">
        <v>75.481881264456405</v>
      </c>
      <c r="I1750" s="71">
        <v>0</v>
      </c>
      <c r="J1750" s="68">
        <v>32.459521973785698</v>
      </c>
      <c r="K1750" s="71">
        <v>0</v>
      </c>
      <c r="L1750" s="68">
        <v>4.0092521202775604</v>
      </c>
    </row>
    <row r="1751" spans="1:12" x14ac:dyDescent="0.2">
      <c r="A1751" s="72" t="s">
        <v>3655</v>
      </c>
      <c r="B1751" s="66" t="s">
        <v>3656</v>
      </c>
      <c r="C1751" s="67">
        <v>13</v>
      </c>
      <c r="D1751" s="67" t="s">
        <v>334</v>
      </c>
      <c r="E1751" s="71">
        <v>8.3333333333333301E-2</v>
      </c>
      <c r="F1751" s="68">
        <v>11.141094834232799</v>
      </c>
      <c r="G1751" s="71">
        <v>0.25</v>
      </c>
      <c r="H1751" s="68">
        <v>75.481881264456405</v>
      </c>
      <c r="I1751" s="71">
        <v>0</v>
      </c>
      <c r="J1751" s="68">
        <v>32.459521973785698</v>
      </c>
      <c r="K1751" s="71">
        <v>0</v>
      </c>
      <c r="L1751" s="68">
        <v>4.0092521202775604</v>
      </c>
    </row>
    <row r="1752" spans="1:12" x14ac:dyDescent="0.2">
      <c r="A1752" s="72" t="s">
        <v>3657</v>
      </c>
      <c r="B1752" s="66" t="s">
        <v>3658</v>
      </c>
      <c r="C1752" s="67">
        <v>13</v>
      </c>
      <c r="D1752" s="67" t="s">
        <v>334</v>
      </c>
      <c r="E1752" s="71">
        <v>8.3333333333333301E-2</v>
      </c>
      <c r="F1752" s="68">
        <v>11.141094834232799</v>
      </c>
      <c r="G1752" s="71">
        <v>0.25</v>
      </c>
      <c r="H1752" s="68">
        <v>75.481881264456405</v>
      </c>
      <c r="I1752" s="71">
        <v>0</v>
      </c>
      <c r="J1752" s="68">
        <v>32.459521973785698</v>
      </c>
      <c r="K1752" s="71">
        <v>0</v>
      </c>
      <c r="L1752" s="68">
        <v>4.0092521202775604</v>
      </c>
    </row>
    <row r="1753" spans="1:12" x14ac:dyDescent="0.2">
      <c r="A1753" s="72" t="s">
        <v>3659</v>
      </c>
      <c r="B1753" s="66" t="s">
        <v>3660</v>
      </c>
      <c r="C1753" s="67">
        <v>13</v>
      </c>
      <c r="D1753" s="67" t="s">
        <v>334</v>
      </c>
      <c r="E1753" s="71">
        <v>8.3349992569807199E-2</v>
      </c>
      <c r="F1753" s="68">
        <v>11.4109483423284</v>
      </c>
      <c r="G1753" s="71">
        <v>0.25</v>
      </c>
      <c r="H1753" s="68">
        <v>75.481881264456405</v>
      </c>
      <c r="I1753" s="71">
        <v>4.9977709421718601E-5</v>
      </c>
      <c r="J1753" s="68">
        <v>64.919043947571296</v>
      </c>
      <c r="K1753" s="71">
        <v>0</v>
      </c>
      <c r="L1753" s="68">
        <v>4.0092521202775604</v>
      </c>
    </row>
    <row r="1754" spans="1:12" x14ac:dyDescent="0.2">
      <c r="A1754" s="72" t="s">
        <v>3661</v>
      </c>
      <c r="B1754" s="66" t="s">
        <v>3662</v>
      </c>
      <c r="C1754" s="67">
        <v>13</v>
      </c>
      <c r="D1754" s="67" t="s">
        <v>334</v>
      </c>
      <c r="E1754" s="71">
        <v>8.5560663566222994E-2</v>
      </c>
      <c r="F1754" s="68">
        <v>13.4155744024672</v>
      </c>
      <c r="G1754" s="71">
        <v>0.25</v>
      </c>
      <c r="H1754" s="68">
        <v>75.481881264456405</v>
      </c>
      <c r="I1754" s="71">
        <v>0</v>
      </c>
      <c r="J1754" s="68">
        <v>32.459521973785698</v>
      </c>
      <c r="K1754" s="71">
        <v>6.68199069866896E-3</v>
      </c>
      <c r="L1754" s="68">
        <v>8.6738627602158793</v>
      </c>
    </row>
    <row r="1755" spans="1:12" x14ac:dyDescent="0.2">
      <c r="A1755" s="72" t="s">
        <v>3663</v>
      </c>
      <c r="B1755" s="66" t="s">
        <v>3664</v>
      </c>
      <c r="C1755" s="67">
        <v>13</v>
      </c>
      <c r="D1755" s="67" t="s">
        <v>334</v>
      </c>
      <c r="E1755" s="71">
        <v>8.3333333333333301E-2</v>
      </c>
      <c r="F1755" s="68">
        <v>11.141094834232799</v>
      </c>
      <c r="G1755" s="71">
        <v>0.25</v>
      </c>
      <c r="H1755" s="68">
        <v>75.481881264456405</v>
      </c>
      <c r="I1755" s="71">
        <v>0</v>
      </c>
      <c r="J1755" s="68">
        <v>32.459521973785698</v>
      </c>
      <c r="K1755" s="71">
        <v>0</v>
      </c>
      <c r="L1755" s="68">
        <v>4.0092521202775604</v>
      </c>
    </row>
    <row r="1756" spans="1:12" x14ac:dyDescent="0.2">
      <c r="A1756" s="72" t="s">
        <v>3665</v>
      </c>
      <c r="B1756" s="66" t="s">
        <v>3666</v>
      </c>
      <c r="C1756" s="67">
        <v>13</v>
      </c>
      <c r="D1756" s="67" t="s">
        <v>334</v>
      </c>
      <c r="E1756" s="71">
        <v>8.9124391938846401E-2</v>
      </c>
      <c r="F1756" s="68">
        <v>15.1503469545104</v>
      </c>
      <c r="G1756" s="71">
        <v>0.25</v>
      </c>
      <c r="H1756" s="68">
        <v>75.481881264456405</v>
      </c>
      <c r="I1756" s="71">
        <v>0</v>
      </c>
      <c r="J1756" s="68">
        <v>32.459521973785698</v>
      </c>
      <c r="K1756" s="71">
        <v>1.7373175816539299E-2</v>
      </c>
      <c r="L1756" s="68">
        <v>11.7193523515806</v>
      </c>
    </row>
    <row r="1757" spans="1:12" x14ac:dyDescent="0.2">
      <c r="A1757" s="72" t="s">
        <v>3667</v>
      </c>
      <c r="B1757" s="66" t="s">
        <v>3668</v>
      </c>
      <c r="C1757" s="67">
        <v>13</v>
      </c>
      <c r="D1757" s="67" t="s">
        <v>334</v>
      </c>
      <c r="E1757" s="71">
        <v>0.24537662973664501</v>
      </c>
      <c r="F1757" s="68">
        <v>55.435620663068597</v>
      </c>
      <c r="G1757" s="71">
        <v>0.25</v>
      </c>
      <c r="H1757" s="68">
        <v>75.481881264456405</v>
      </c>
      <c r="I1757" s="71">
        <v>3.3410895896350101E-5</v>
      </c>
      <c r="J1757" s="68">
        <v>62.259059367771798</v>
      </c>
      <c r="K1757" s="71">
        <v>0.48609647831404001</v>
      </c>
      <c r="L1757" s="68">
        <v>60.524286815728601</v>
      </c>
    </row>
    <row r="1758" spans="1:12" x14ac:dyDescent="0.2">
      <c r="A1758" s="72" t="s">
        <v>3669</v>
      </c>
      <c r="B1758" s="66" t="s">
        <v>3670</v>
      </c>
      <c r="C1758" s="67">
        <v>13</v>
      </c>
      <c r="D1758" s="67" t="s">
        <v>334</v>
      </c>
      <c r="E1758" s="71">
        <v>0.118200700106499</v>
      </c>
      <c r="F1758" s="68">
        <v>25.751734772551998</v>
      </c>
      <c r="G1758" s="71">
        <v>0.25</v>
      </c>
      <c r="H1758" s="68">
        <v>75.481881264456405</v>
      </c>
      <c r="I1758" s="71">
        <v>0</v>
      </c>
      <c r="J1758" s="68">
        <v>32.459521973785698</v>
      </c>
      <c r="K1758" s="71">
        <v>0.104602100319497</v>
      </c>
      <c r="L1758" s="68">
        <v>25.2891287586739</v>
      </c>
    </row>
    <row r="1759" spans="1:12" x14ac:dyDescent="0.2">
      <c r="A1759" s="72" t="s">
        <v>3671</v>
      </c>
      <c r="B1759" s="66" t="s">
        <v>3672</v>
      </c>
      <c r="C1759" s="67">
        <v>13</v>
      </c>
      <c r="D1759" s="67" t="s">
        <v>334</v>
      </c>
      <c r="E1759" s="71">
        <v>0.26756580976281302</v>
      </c>
      <c r="F1759" s="68">
        <v>61.449498843485003</v>
      </c>
      <c r="G1759" s="71">
        <v>0.25</v>
      </c>
      <c r="H1759" s="68">
        <v>75.481881264456405</v>
      </c>
      <c r="I1759" s="71">
        <v>2.0101991306932599E-6</v>
      </c>
      <c r="J1759" s="68">
        <v>43.677717810331501</v>
      </c>
      <c r="K1759" s="71">
        <v>0.55269541908930697</v>
      </c>
      <c r="L1759" s="68">
        <v>66.730917501927493</v>
      </c>
    </row>
    <row r="1760" spans="1:12" x14ac:dyDescent="0.2">
      <c r="A1760" s="72" t="s">
        <v>3673</v>
      </c>
      <c r="B1760" s="66" t="s">
        <v>3674</v>
      </c>
      <c r="C1760" s="67">
        <v>13</v>
      </c>
      <c r="D1760" s="67" t="s">
        <v>334</v>
      </c>
      <c r="E1760" s="71">
        <v>0.18715776812968599</v>
      </c>
      <c r="F1760" s="68">
        <v>41.981495759444897</v>
      </c>
      <c r="G1760" s="71">
        <v>0.25</v>
      </c>
      <c r="H1760" s="68">
        <v>75.481881264456405</v>
      </c>
      <c r="I1760" s="71">
        <v>3.0499573017414999E-6</v>
      </c>
      <c r="J1760" s="68">
        <v>46.414803392444099</v>
      </c>
      <c r="K1760" s="71">
        <v>0.31147025443175702</v>
      </c>
      <c r="L1760" s="68">
        <v>44.834232845027003</v>
      </c>
    </row>
    <row r="1761" spans="1:12" x14ac:dyDescent="0.2">
      <c r="A1761" s="72" t="s">
        <v>3675</v>
      </c>
      <c r="B1761" s="66" t="s">
        <v>3676</v>
      </c>
      <c r="C1761" s="67">
        <v>13</v>
      </c>
      <c r="D1761" s="67" t="s">
        <v>334</v>
      </c>
      <c r="E1761" s="71">
        <v>0.21501511330450901</v>
      </c>
      <c r="F1761" s="68">
        <v>48.535080956052397</v>
      </c>
      <c r="G1761" s="71">
        <v>0.24043800025092299</v>
      </c>
      <c r="H1761" s="68">
        <v>27.717810331534299</v>
      </c>
      <c r="I1761" s="71">
        <v>4.8522047982251097E-6</v>
      </c>
      <c r="J1761" s="68">
        <v>49.8457979953739</v>
      </c>
      <c r="K1761" s="71">
        <v>0.40460248745780603</v>
      </c>
      <c r="L1761" s="68">
        <v>53.045489591364699</v>
      </c>
    </row>
    <row r="1762" spans="1:12" x14ac:dyDescent="0.2">
      <c r="A1762" s="72" t="s">
        <v>3677</v>
      </c>
      <c r="B1762" s="66" t="s">
        <v>3678</v>
      </c>
      <c r="C1762" s="67">
        <v>13</v>
      </c>
      <c r="D1762" s="67" t="s">
        <v>334</v>
      </c>
      <c r="E1762" s="71">
        <v>0.24644253813752201</v>
      </c>
      <c r="F1762" s="68">
        <v>55.551272166538197</v>
      </c>
      <c r="G1762" s="71">
        <v>0.25</v>
      </c>
      <c r="H1762" s="68">
        <v>75.481881264456405</v>
      </c>
      <c r="I1762" s="71">
        <v>6.2385490262894299E-7</v>
      </c>
      <c r="J1762" s="68">
        <v>40.0154202004626</v>
      </c>
      <c r="K1762" s="71">
        <v>0.48932699055766299</v>
      </c>
      <c r="L1762" s="68">
        <v>60.755589822667702</v>
      </c>
    </row>
    <row r="1763" spans="1:12" x14ac:dyDescent="0.2">
      <c r="A1763" s="72" t="s">
        <v>3679</v>
      </c>
      <c r="B1763" s="66" t="s">
        <v>3680</v>
      </c>
      <c r="C1763" s="67">
        <v>13</v>
      </c>
      <c r="D1763" s="67" t="s">
        <v>334</v>
      </c>
      <c r="E1763" s="71">
        <v>0.12787117276861701</v>
      </c>
      <c r="F1763" s="68">
        <v>28.912875867386301</v>
      </c>
      <c r="G1763" s="71">
        <v>0.25</v>
      </c>
      <c r="H1763" s="68">
        <v>75.481881264456405</v>
      </c>
      <c r="I1763" s="71">
        <v>0</v>
      </c>
      <c r="J1763" s="68">
        <v>32.459521973785698</v>
      </c>
      <c r="K1763" s="71">
        <v>0.133613518305851</v>
      </c>
      <c r="L1763" s="68">
        <v>29.067077872012302</v>
      </c>
    </row>
    <row r="1764" spans="1:12" x14ac:dyDescent="0.2">
      <c r="A1764" s="72" t="s">
        <v>3681</v>
      </c>
      <c r="B1764" s="66" t="s">
        <v>3682</v>
      </c>
      <c r="C1764" s="67">
        <v>13</v>
      </c>
      <c r="D1764" s="67" t="s">
        <v>334</v>
      </c>
      <c r="E1764" s="71">
        <v>9.1300256423713005E-2</v>
      </c>
      <c r="F1764" s="68">
        <v>15.7671549730146</v>
      </c>
      <c r="G1764" s="71">
        <v>0.25</v>
      </c>
      <c r="H1764" s="68">
        <v>75.481881264456405</v>
      </c>
      <c r="I1764" s="71">
        <v>4.0273299825268398E-5</v>
      </c>
      <c r="J1764" s="68">
        <v>63.454124903623701</v>
      </c>
      <c r="K1764" s="71">
        <v>2.3860495971313699E-2</v>
      </c>
      <c r="L1764" s="68">
        <v>12.6445643793369</v>
      </c>
    </row>
    <row r="1765" spans="1:12" x14ac:dyDescent="0.2">
      <c r="A1765" s="72" t="s">
        <v>3683</v>
      </c>
      <c r="B1765" s="66" t="s">
        <v>3684</v>
      </c>
      <c r="C1765" s="67">
        <v>13</v>
      </c>
      <c r="D1765" s="67" t="s">
        <v>334</v>
      </c>
      <c r="E1765" s="71">
        <v>0.30725978627890499</v>
      </c>
      <c r="F1765" s="68">
        <v>69.622205088666107</v>
      </c>
      <c r="G1765" s="71">
        <v>0.249999999999861</v>
      </c>
      <c r="H1765" s="68">
        <v>39.321511179645299</v>
      </c>
      <c r="I1765" s="71">
        <v>2.42610239911256E-6</v>
      </c>
      <c r="J1765" s="68">
        <v>44.834232845027003</v>
      </c>
      <c r="K1765" s="71">
        <v>0.67177693273445405</v>
      </c>
      <c r="L1765" s="68">
        <v>74.980724749421697</v>
      </c>
    </row>
    <row r="1766" spans="1:12" x14ac:dyDescent="0.2">
      <c r="A1766" s="72" t="s">
        <v>3685</v>
      </c>
      <c r="B1766" s="66" t="s">
        <v>3686</v>
      </c>
      <c r="C1766" s="67">
        <v>13</v>
      </c>
      <c r="D1766" s="67" t="s">
        <v>334</v>
      </c>
      <c r="E1766" s="71">
        <v>0.21759223997667701</v>
      </c>
      <c r="F1766" s="68">
        <v>48.997686969930598</v>
      </c>
      <c r="G1766" s="71">
        <v>0.27183596818417</v>
      </c>
      <c r="H1766" s="68">
        <v>83.500385505011593</v>
      </c>
      <c r="I1766" s="71">
        <v>4.0897154727897399E-6</v>
      </c>
      <c r="J1766" s="68">
        <v>48.766383962991497</v>
      </c>
      <c r="K1766" s="71">
        <v>0.38093666203038701</v>
      </c>
      <c r="L1766" s="68">
        <v>51.542020046260603</v>
      </c>
    </row>
    <row r="1767" spans="1:12" x14ac:dyDescent="0.2">
      <c r="A1767" s="72" t="s">
        <v>3687</v>
      </c>
      <c r="B1767" s="66" t="s">
        <v>3688</v>
      </c>
      <c r="C1767" s="67">
        <v>13</v>
      </c>
      <c r="D1767" s="67" t="s">
        <v>334</v>
      </c>
      <c r="E1767" s="71">
        <v>8.3801589243915703E-2</v>
      </c>
      <c r="F1767" s="68">
        <v>12.066306861989201</v>
      </c>
      <c r="G1767" s="71">
        <v>0.24999999983114199</v>
      </c>
      <c r="H1767" s="68">
        <v>37.201233616037001</v>
      </c>
      <c r="I1767" s="71">
        <v>6.8369760870670094E-5</v>
      </c>
      <c r="J1767" s="68">
        <v>66.653816499614507</v>
      </c>
      <c r="K1767" s="71">
        <v>1.33639813973379E-3</v>
      </c>
      <c r="L1767" s="68">
        <v>5.5898226676946798</v>
      </c>
    </row>
    <row r="1768" spans="1:12" x14ac:dyDescent="0.2">
      <c r="A1768" s="72" t="s">
        <v>3689</v>
      </c>
      <c r="B1768" s="66" t="s">
        <v>3690</v>
      </c>
      <c r="C1768" s="67">
        <v>13</v>
      </c>
      <c r="D1768" s="67" t="s">
        <v>334</v>
      </c>
      <c r="E1768" s="71">
        <v>0.146192075703478</v>
      </c>
      <c r="F1768" s="68">
        <v>33.3461835003855</v>
      </c>
      <c r="G1768" s="71">
        <v>0.25</v>
      </c>
      <c r="H1768" s="68">
        <v>75.481881264456405</v>
      </c>
      <c r="I1768" s="71">
        <v>2.0101991306932599E-6</v>
      </c>
      <c r="J1768" s="68">
        <v>43.677717810331501</v>
      </c>
      <c r="K1768" s="71">
        <v>0.18857421691130399</v>
      </c>
      <c r="L1768" s="68">
        <v>34.734001542020003</v>
      </c>
    </row>
    <row r="1769" spans="1:12" x14ac:dyDescent="0.2">
      <c r="A1769" s="72" t="s">
        <v>1426</v>
      </c>
      <c r="B1769" s="66" t="s">
        <v>3691</v>
      </c>
      <c r="C1769" s="67">
        <v>13</v>
      </c>
      <c r="D1769" s="67" t="s">
        <v>334</v>
      </c>
      <c r="E1769" s="71">
        <v>0.13703311455609299</v>
      </c>
      <c r="F1769" s="68">
        <v>31.457208943716299</v>
      </c>
      <c r="G1769" s="71">
        <v>0.25</v>
      </c>
      <c r="H1769" s="68">
        <v>75.481881264456405</v>
      </c>
      <c r="I1769" s="71">
        <v>5.4760597008540497E-6</v>
      </c>
      <c r="J1769" s="68">
        <v>50.771010023130302</v>
      </c>
      <c r="K1769" s="71">
        <v>0.161093867608578</v>
      </c>
      <c r="L1769" s="68">
        <v>32.343870470316098</v>
      </c>
    </row>
    <row r="1770" spans="1:12" x14ac:dyDescent="0.2">
      <c r="A1770" s="72" t="s">
        <v>3692</v>
      </c>
      <c r="B1770" s="66" t="s">
        <v>3693</v>
      </c>
      <c r="C1770" s="67">
        <v>13</v>
      </c>
      <c r="D1770" s="67" t="s">
        <v>334</v>
      </c>
      <c r="E1770" s="71">
        <v>9.8490024543933394E-2</v>
      </c>
      <c r="F1770" s="68">
        <v>18.6198920585968</v>
      </c>
      <c r="G1770" s="71">
        <v>0.16936450207766901</v>
      </c>
      <c r="H1770" s="68">
        <v>8.8666152659984601</v>
      </c>
      <c r="I1770" s="71">
        <v>1.21100998893435E-4</v>
      </c>
      <c r="J1770" s="68">
        <v>69.275250578257499</v>
      </c>
      <c r="K1770" s="71">
        <v>0.12598447055523801</v>
      </c>
      <c r="L1770" s="68">
        <v>27.910562837316899</v>
      </c>
    </row>
    <row r="1771" spans="1:12" x14ac:dyDescent="0.2">
      <c r="A1771" s="72" t="s">
        <v>3694</v>
      </c>
      <c r="B1771" s="66" t="s">
        <v>3695</v>
      </c>
      <c r="C1771" s="67">
        <v>13</v>
      </c>
      <c r="D1771" s="67" t="s">
        <v>334</v>
      </c>
      <c r="E1771" s="71">
        <v>9.96841616496075E-2</v>
      </c>
      <c r="F1771" s="68">
        <v>19.043947571318402</v>
      </c>
      <c r="G1771" s="71">
        <v>0.204553253236191</v>
      </c>
      <c r="H1771" s="68">
        <v>11.6422513492675</v>
      </c>
      <c r="I1771" s="71">
        <v>4.3048793215039701E-6</v>
      </c>
      <c r="J1771" s="68">
        <v>48.997686969930598</v>
      </c>
      <c r="K1771" s="71">
        <v>9.4494926833310094E-2</v>
      </c>
      <c r="L1771" s="68">
        <v>23.978411719352401</v>
      </c>
    </row>
    <row r="1772" spans="1:12" x14ac:dyDescent="0.2">
      <c r="A1772" s="72" t="s">
        <v>3696</v>
      </c>
      <c r="B1772" s="66" t="s">
        <v>3697</v>
      </c>
      <c r="C1772" s="67">
        <v>13</v>
      </c>
      <c r="D1772" s="67" t="s">
        <v>334</v>
      </c>
      <c r="E1772" s="71">
        <v>9.1590331609168296E-2</v>
      </c>
      <c r="F1772" s="68">
        <v>15.9599074787972</v>
      </c>
      <c r="G1772" s="71">
        <v>0.137144746763086</v>
      </c>
      <c r="H1772" s="68">
        <v>6.9005397070161898</v>
      </c>
      <c r="I1772" s="71">
        <v>3.5353393661084898E-6</v>
      </c>
      <c r="J1772" s="68">
        <v>47.648419429452602</v>
      </c>
      <c r="K1772" s="71">
        <v>0.137622712725053</v>
      </c>
      <c r="L1772" s="68">
        <v>29.606784888203499</v>
      </c>
    </row>
    <row r="1773" spans="1:12" x14ac:dyDescent="0.2">
      <c r="A1773" s="72" t="s">
        <v>3698</v>
      </c>
      <c r="B1773" s="66" t="s">
        <v>3699</v>
      </c>
      <c r="C1773" s="67">
        <v>13</v>
      </c>
      <c r="D1773" s="67" t="s">
        <v>334</v>
      </c>
      <c r="E1773" s="71">
        <v>0.191492360790601</v>
      </c>
      <c r="F1773" s="68">
        <v>42.906707787201199</v>
      </c>
      <c r="G1773" s="71">
        <v>0.25</v>
      </c>
      <c r="H1773" s="68">
        <v>75.481881264456405</v>
      </c>
      <c r="I1773" s="71">
        <v>5.8919629692733497E-6</v>
      </c>
      <c r="J1773" s="68">
        <v>51.387818041634503</v>
      </c>
      <c r="K1773" s="71">
        <v>0.32447119040883399</v>
      </c>
      <c r="L1773" s="68">
        <v>46.414803392444099</v>
      </c>
    </row>
    <row r="1774" spans="1:12" x14ac:dyDescent="0.2">
      <c r="A1774" s="72" t="s">
        <v>3700</v>
      </c>
      <c r="B1774" s="66" t="s">
        <v>3701</v>
      </c>
      <c r="C1774" s="67">
        <v>13</v>
      </c>
      <c r="D1774" s="67" t="s">
        <v>334</v>
      </c>
      <c r="E1774" s="71">
        <v>0.117188752873256</v>
      </c>
      <c r="F1774" s="68">
        <v>25.366229760986901</v>
      </c>
      <c r="G1774" s="71">
        <v>0.25</v>
      </c>
      <c r="H1774" s="68">
        <v>75.481881264456405</v>
      </c>
      <c r="I1774" s="71">
        <v>0</v>
      </c>
      <c r="J1774" s="68">
        <v>32.459521973785698</v>
      </c>
      <c r="K1774" s="71">
        <v>0.10156625861976799</v>
      </c>
      <c r="L1774" s="68">
        <v>24.8650732459522</v>
      </c>
    </row>
    <row r="1775" spans="1:12" x14ac:dyDescent="0.2">
      <c r="A1775" s="72" t="s">
        <v>3702</v>
      </c>
      <c r="B1775" s="66" t="s">
        <v>3702</v>
      </c>
      <c r="C1775" s="67">
        <v>13</v>
      </c>
      <c r="D1775" s="67" t="s">
        <v>334</v>
      </c>
      <c r="E1775" s="71">
        <v>9.8479178983809604E-2</v>
      </c>
      <c r="F1775" s="68">
        <v>18.581341557440201</v>
      </c>
      <c r="G1775" s="71">
        <v>0.24999999999952499</v>
      </c>
      <c r="H1775" s="68">
        <v>39.244410177332298</v>
      </c>
      <c r="I1775" s="71">
        <v>2.00954786297735E-10</v>
      </c>
      <c r="J1775" s="68">
        <v>34.464148033924403</v>
      </c>
      <c r="K1775" s="71">
        <v>4.5437536750948901E-2</v>
      </c>
      <c r="L1775" s="68">
        <v>16.5381649961449</v>
      </c>
    </row>
    <row r="1776" spans="1:12" x14ac:dyDescent="0.2">
      <c r="A1776" s="72" t="s">
        <v>3703</v>
      </c>
      <c r="B1776" s="66" t="s">
        <v>3704</v>
      </c>
      <c r="C1776" s="67">
        <v>13</v>
      </c>
      <c r="D1776" s="67" t="s">
        <v>334</v>
      </c>
      <c r="E1776" s="71">
        <v>0.145245272814642</v>
      </c>
      <c r="F1776" s="68">
        <v>33.1534309946029</v>
      </c>
      <c r="G1776" s="71">
        <v>0.25</v>
      </c>
      <c r="H1776" s="68">
        <v>75.481881264456405</v>
      </c>
      <c r="I1776" s="71">
        <v>2.7726884561286399E-6</v>
      </c>
      <c r="J1776" s="68">
        <v>45.797995373939898</v>
      </c>
      <c r="K1776" s="71">
        <v>0.18573304575546901</v>
      </c>
      <c r="L1776" s="68">
        <v>34.425597532767902</v>
      </c>
    </row>
    <row r="1777" spans="1:12" x14ac:dyDescent="0.2">
      <c r="A1777" s="72" t="s">
        <v>3705</v>
      </c>
      <c r="B1777" s="66" t="s">
        <v>3706</v>
      </c>
      <c r="C1777" s="67">
        <v>13</v>
      </c>
      <c r="D1777" s="67" t="s">
        <v>334</v>
      </c>
      <c r="E1777" s="71">
        <v>8.8685629334139801E-2</v>
      </c>
      <c r="F1777" s="68">
        <v>14.764841942945299</v>
      </c>
      <c r="G1777" s="71">
        <v>0.249999999850019</v>
      </c>
      <c r="H1777" s="68">
        <v>37.239784117193501</v>
      </c>
      <c r="I1777" s="71">
        <v>2.0110475594561999E-5</v>
      </c>
      <c r="J1777" s="68">
        <v>58.404009252120296</v>
      </c>
      <c r="K1777" s="71">
        <v>1.6036777676805499E-2</v>
      </c>
      <c r="L1777" s="68">
        <v>11.3723978411719</v>
      </c>
    </row>
    <row r="1778" spans="1:12" x14ac:dyDescent="0.2">
      <c r="A1778" s="72" t="s">
        <v>3707</v>
      </c>
      <c r="B1778" s="66" t="s">
        <v>3708</v>
      </c>
      <c r="C1778" s="67">
        <v>13</v>
      </c>
      <c r="D1778" s="67" t="s">
        <v>334</v>
      </c>
      <c r="E1778" s="71">
        <v>0.107770415846575</v>
      </c>
      <c r="F1778" s="68">
        <v>22.436391673091698</v>
      </c>
      <c r="G1778" s="71">
        <v>0.25</v>
      </c>
      <c r="H1778" s="68">
        <v>75.481881264456405</v>
      </c>
      <c r="I1778" s="71">
        <v>4.0203982613865198E-6</v>
      </c>
      <c r="J1778" s="68">
        <v>48.573631457208897</v>
      </c>
      <c r="K1778" s="71">
        <v>7.3307227141463996E-2</v>
      </c>
      <c r="L1778" s="68">
        <v>20.624518118735502</v>
      </c>
    </row>
    <row r="1779" spans="1:12" x14ac:dyDescent="0.2">
      <c r="A1779" s="72" t="s">
        <v>3709</v>
      </c>
      <c r="B1779" s="66" t="s">
        <v>3710</v>
      </c>
      <c r="C1779" s="67">
        <v>13</v>
      </c>
      <c r="D1779" s="67" t="s">
        <v>334</v>
      </c>
      <c r="E1779" s="71">
        <v>0.102877641405566</v>
      </c>
      <c r="F1779" s="68">
        <v>20.316114109483401</v>
      </c>
      <c r="G1779" s="71">
        <v>0.24999999985475899</v>
      </c>
      <c r="H1779" s="68">
        <v>37.316885119506601</v>
      </c>
      <c r="I1779" s="71">
        <v>2.60767575457538E-5</v>
      </c>
      <c r="J1779" s="68">
        <v>60.292983808789501</v>
      </c>
      <c r="K1779" s="71">
        <v>5.8606847604392297E-2</v>
      </c>
      <c r="L1779" s="68">
        <v>18.3885890516577</v>
      </c>
    </row>
    <row r="1780" spans="1:12" x14ac:dyDescent="0.2">
      <c r="A1780" s="72" t="s">
        <v>3711</v>
      </c>
      <c r="B1780" s="66" t="s">
        <v>3712</v>
      </c>
      <c r="C1780" s="67">
        <v>13</v>
      </c>
      <c r="D1780" s="67" t="s">
        <v>334</v>
      </c>
      <c r="E1780" s="71">
        <v>9.53609215684771E-2</v>
      </c>
      <c r="F1780" s="68">
        <v>17.270624518118701</v>
      </c>
      <c r="G1780" s="71">
        <v>0.249999999753139</v>
      </c>
      <c r="H1780" s="68">
        <v>36.969930609097901</v>
      </c>
      <c r="I1780" s="71">
        <v>1.5179479848382999E-8</v>
      </c>
      <c r="J1780" s="68">
        <v>36.044718581341598</v>
      </c>
      <c r="K1780" s="71">
        <v>3.6082749772812298E-2</v>
      </c>
      <c r="L1780" s="68">
        <v>15.26599845798</v>
      </c>
    </row>
    <row r="1781" spans="1:12" x14ac:dyDescent="0.2">
      <c r="A1781" s="72" t="s">
        <v>3713</v>
      </c>
      <c r="B1781" s="66" t="s">
        <v>3714</v>
      </c>
      <c r="C1781" s="67">
        <v>13</v>
      </c>
      <c r="D1781" s="67" t="s">
        <v>334</v>
      </c>
      <c r="E1781" s="71">
        <v>9.9815580852304506E-2</v>
      </c>
      <c r="F1781" s="68">
        <v>19.082498072474898</v>
      </c>
      <c r="G1781" s="71">
        <v>0.24999999986805199</v>
      </c>
      <c r="H1781" s="68">
        <v>37.471087124132602</v>
      </c>
      <c r="I1781" s="71">
        <v>1.1518710854191801E-8</v>
      </c>
      <c r="J1781" s="68">
        <v>35.929067077871998</v>
      </c>
      <c r="K1781" s="71">
        <v>4.94467311701502E-2</v>
      </c>
      <c r="L1781" s="68">
        <v>17.116422513492701</v>
      </c>
    </row>
    <row r="1782" spans="1:12" x14ac:dyDescent="0.2">
      <c r="A1782" s="72" t="s">
        <v>3715</v>
      </c>
      <c r="B1782" s="66" t="s">
        <v>3716</v>
      </c>
      <c r="C1782" s="67">
        <v>13</v>
      </c>
      <c r="D1782" s="67" t="s">
        <v>334</v>
      </c>
      <c r="E1782" s="71">
        <v>0.12851130935909</v>
      </c>
      <c r="F1782" s="68">
        <v>29.105628373168901</v>
      </c>
      <c r="G1782" s="71">
        <v>0.25</v>
      </c>
      <c r="H1782" s="68">
        <v>75.481881264456405</v>
      </c>
      <c r="I1782" s="71">
        <v>0</v>
      </c>
      <c r="J1782" s="68">
        <v>32.459521973785698</v>
      </c>
      <c r="K1782" s="71">
        <v>0.13553392807726899</v>
      </c>
      <c r="L1782" s="68">
        <v>29.414032382420999</v>
      </c>
    </row>
    <row r="1783" spans="1:12" x14ac:dyDescent="0.2">
      <c r="A1783" s="72" t="s">
        <v>3717</v>
      </c>
      <c r="B1783" s="66" t="s">
        <v>3718</v>
      </c>
      <c r="C1783" s="67">
        <v>13</v>
      </c>
      <c r="D1783" s="67" t="s">
        <v>334</v>
      </c>
      <c r="E1783" s="71">
        <v>0.10732360966636401</v>
      </c>
      <c r="F1783" s="68">
        <v>22.166538164996101</v>
      </c>
      <c r="G1783" s="71">
        <v>0.24999999999727199</v>
      </c>
      <c r="H1783" s="68">
        <v>38.627602158828097</v>
      </c>
      <c r="I1783" s="71">
        <v>8.8409599441057397E-14</v>
      </c>
      <c r="J1783" s="68">
        <v>32.652274479568199</v>
      </c>
      <c r="K1783" s="71">
        <v>7.1970829001730199E-2</v>
      </c>
      <c r="L1783" s="68">
        <v>20.393215111796501</v>
      </c>
    </row>
    <row r="1784" spans="1:12" x14ac:dyDescent="0.2">
      <c r="A1784" s="72" t="s">
        <v>3719</v>
      </c>
      <c r="B1784" s="66" t="s">
        <v>3720</v>
      </c>
      <c r="C1784" s="67">
        <v>13</v>
      </c>
      <c r="D1784" s="67" t="s">
        <v>334</v>
      </c>
      <c r="E1784" s="71">
        <v>8.4224268084049994E-2</v>
      </c>
      <c r="F1784" s="68">
        <v>12.2976098689283</v>
      </c>
      <c r="G1784" s="71">
        <v>0.249999999901028</v>
      </c>
      <c r="H1784" s="68">
        <v>37.625289128758702</v>
      </c>
      <c r="I1784" s="71">
        <v>8.0716539269221994E-9</v>
      </c>
      <c r="J1784" s="68">
        <v>35.890516576715498</v>
      </c>
      <c r="K1784" s="71">
        <v>2.67279627946758E-3</v>
      </c>
      <c r="L1784" s="68">
        <v>6.7077872012336197</v>
      </c>
    </row>
    <row r="1785" spans="1:12" x14ac:dyDescent="0.2">
      <c r="A1785" s="72" t="s">
        <v>3721</v>
      </c>
      <c r="B1785" s="66" t="s">
        <v>3722</v>
      </c>
      <c r="C1785" s="67">
        <v>13</v>
      </c>
      <c r="D1785" s="67" t="s">
        <v>334</v>
      </c>
      <c r="E1785" s="71">
        <v>0.19679382923788399</v>
      </c>
      <c r="F1785" s="68">
        <v>44.101773323053202</v>
      </c>
      <c r="G1785" s="71">
        <v>0.253450175205225</v>
      </c>
      <c r="H1785" s="68">
        <v>78.064764841942903</v>
      </c>
      <c r="I1785" s="71">
        <v>0.336931312508429</v>
      </c>
      <c r="J1785" s="68">
        <v>97.031611410948301</v>
      </c>
      <c r="K1785" s="71">
        <v>0</v>
      </c>
      <c r="L1785" s="68">
        <v>4.0092521202775604</v>
      </c>
    </row>
    <row r="1786" spans="1:12" x14ac:dyDescent="0.2">
      <c r="A1786" s="72" t="s">
        <v>3723</v>
      </c>
      <c r="B1786" s="66" t="s">
        <v>3724</v>
      </c>
      <c r="C1786" s="67">
        <v>13</v>
      </c>
      <c r="D1786" s="67" t="s">
        <v>334</v>
      </c>
      <c r="E1786" s="71">
        <v>0.109763152892661</v>
      </c>
      <c r="F1786" s="68">
        <v>23.3230531996916</v>
      </c>
      <c r="G1786" s="71">
        <v>0.25</v>
      </c>
      <c r="H1786" s="68">
        <v>75.481881264456405</v>
      </c>
      <c r="I1786" s="71">
        <v>7.8923013427504595E-5</v>
      </c>
      <c r="J1786" s="68">
        <v>67.386276021588301</v>
      </c>
      <c r="K1786" s="71">
        <v>7.9210535664555007E-2</v>
      </c>
      <c r="L1786" s="68">
        <v>21.6268311488049</v>
      </c>
    </row>
    <row r="1787" spans="1:12" x14ac:dyDescent="0.2">
      <c r="A1787" s="72" t="s">
        <v>3725</v>
      </c>
      <c r="B1787" s="66" t="s">
        <v>3726</v>
      </c>
      <c r="C1787" s="67">
        <v>13</v>
      </c>
      <c r="D1787" s="67" t="s">
        <v>334</v>
      </c>
      <c r="E1787" s="71">
        <v>0.161272361039453</v>
      </c>
      <c r="F1787" s="68">
        <v>36.7386276021588</v>
      </c>
      <c r="G1787" s="71">
        <v>0.25</v>
      </c>
      <c r="H1787" s="68">
        <v>75.481881264456405</v>
      </c>
      <c r="I1787" s="71">
        <v>0</v>
      </c>
      <c r="J1787" s="68">
        <v>32.459521973785698</v>
      </c>
      <c r="K1787" s="71">
        <v>0.233817083118358</v>
      </c>
      <c r="L1787" s="68">
        <v>38.396299151888996</v>
      </c>
    </row>
    <row r="1788" spans="1:12" x14ac:dyDescent="0.2">
      <c r="A1788" s="72" t="s">
        <v>3727</v>
      </c>
      <c r="B1788" s="66" t="s">
        <v>3728</v>
      </c>
      <c r="C1788" s="67">
        <v>13</v>
      </c>
      <c r="D1788" s="67" t="s">
        <v>334</v>
      </c>
      <c r="E1788" s="71">
        <v>0.124316209618503</v>
      </c>
      <c r="F1788" s="68">
        <v>27.794911333847299</v>
      </c>
      <c r="G1788" s="71">
        <v>0.25</v>
      </c>
      <c r="H1788" s="68">
        <v>75.481881264456405</v>
      </c>
      <c r="I1788" s="71">
        <v>0</v>
      </c>
      <c r="J1788" s="68">
        <v>32.459521973785698</v>
      </c>
      <c r="K1788" s="71">
        <v>0.122948628855509</v>
      </c>
      <c r="L1788" s="68">
        <v>27.640709329221298</v>
      </c>
    </row>
    <row r="1789" spans="1:12" x14ac:dyDescent="0.2">
      <c r="A1789" s="72" t="s">
        <v>3729</v>
      </c>
      <c r="B1789" s="66" t="s">
        <v>3730</v>
      </c>
      <c r="C1789" s="67">
        <v>13</v>
      </c>
      <c r="D1789" s="67" t="s">
        <v>334</v>
      </c>
      <c r="E1789" s="71">
        <v>0.18907716124866999</v>
      </c>
      <c r="F1789" s="68">
        <v>42.444101773322998</v>
      </c>
      <c r="G1789" s="71">
        <v>0.25</v>
      </c>
      <c r="H1789" s="68">
        <v>75.481881264456405</v>
      </c>
      <c r="I1789" s="71">
        <v>0</v>
      </c>
      <c r="J1789" s="68">
        <v>32.459521973785698</v>
      </c>
      <c r="K1789" s="71">
        <v>0.31723148374600901</v>
      </c>
      <c r="L1789" s="68">
        <v>45.528141865844297</v>
      </c>
    </row>
    <row r="1790" spans="1:12" x14ac:dyDescent="0.2">
      <c r="A1790" s="72" t="s">
        <v>3731</v>
      </c>
      <c r="B1790" s="66" t="s">
        <v>3732</v>
      </c>
      <c r="C1790" s="67">
        <v>13</v>
      </c>
      <c r="D1790" s="67" t="s">
        <v>334</v>
      </c>
      <c r="E1790" s="71">
        <v>0.13716983478796499</v>
      </c>
      <c r="F1790" s="68">
        <v>31.5343099460293</v>
      </c>
      <c r="G1790" s="71">
        <v>0.25</v>
      </c>
      <c r="H1790" s="68">
        <v>75.481881264456405</v>
      </c>
      <c r="I1790" s="71">
        <v>0</v>
      </c>
      <c r="J1790" s="68">
        <v>32.459521973785698</v>
      </c>
      <c r="K1790" s="71">
        <v>0.161509504363894</v>
      </c>
      <c r="L1790" s="68">
        <v>32.420971472629098</v>
      </c>
    </row>
    <row r="1791" spans="1:12" x14ac:dyDescent="0.2">
      <c r="A1791" s="72" t="s">
        <v>3733</v>
      </c>
      <c r="B1791" s="66" t="s">
        <v>3734</v>
      </c>
      <c r="C1791" s="67">
        <v>13</v>
      </c>
      <c r="D1791" s="67" t="s">
        <v>334</v>
      </c>
      <c r="E1791" s="71">
        <v>0.11451595659378799</v>
      </c>
      <c r="F1791" s="68">
        <v>24.633770239013099</v>
      </c>
      <c r="G1791" s="71">
        <v>0.25</v>
      </c>
      <c r="H1791" s="68">
        <v>75.481881264456405</v>
      </c>
      <c r="I1791" s="71">
        <v>0</v>
      </c>
      <c r="J1791" s="68">
        <v>32.459521973785698</v>
      </c>
      <c r="K1791" s="71">
        <v>9.3547869781365298E-2</v>
      </c>
      <c r="L1791" s="68">
        <v>23.901310717039301</v>
      </c>
    </row>
    <row r="1792" spans="1:12" x14ac:dyDescent="0.2">
      <c r="A1792" s="72" t="s">
        <v>3735</v>
      </c>
      <c r="B1792" s="66" t="s">
        <v>3736</v>
      </c>
      <c r="C1792" s="67">
        <v>13</v>
      </c>
      <c r="D1792" s="67" t="s">
        <v>334</v>
      </c>
      <c r="E1792" s="71">
        <v>0.110952228221165</v>
      </c>
      <c r="F1792" s="68">
        <v>23.862760215882801</v>
      </c>
      <c r="G1792" s="71">
        <v>0.25</v>
      </c>
      <c r="H1792" s="68">
        <v>75.481881264456405</v>
      </c>
      <c r="I1792" s="71">
        <v>0</v>
      </c>
      <c r="J1792" s="68">
        <v>32.459521973785698</v>
      </c>
      <c r="K1792" s="71">
        <v>8.2856684663494995E-2</v>
      </c>
      <c r="L1792" s="68">
        <v>22.397841171935202</v>
      </c>
    </row>
    <row r="1793" spans="1:12" x14ac:dyDescent="0.2">
      <c r="A1793" s="72" t="s">
        <v>3737</v>
      </c>
      <c r="B1793" s="66" t="s">
        <v>3738</v>
      </c>
      <c r="C1793" s="67">
        <v>13</v>
      </c>
      <c r="D1793" s="67" t="s">
        <v>334</v>
      </c>
      <c r="E1793" s="71">
        <v>0.12814385158809299</v>
      </c>
      <c r="F1793" s="68">
        <v>28.951426368542801</v>
      </c>
      <c r="G1793" s="71">
        <v>0.29351156370939202</v>
      </c>
      <c r="H1793" s="68">
        <v>87.278334618350002</v>
      </c>
      <c r="I1793" s="71">
        <v>4.4917552989283898E-5</v>
      </c>
      <c r="J1793" s="68">
        <v>64.263685427910602</v>
      </c>
      <c r="K1793" s="71">
        <v>9.0875073501897705E-2</v>
      </c>
      <c r="L1793" s="68">
        <v>23.5543562066307</v>
      </c>
    </row>
    <row r="1794" spans="1:12" x14ac:dyDescent="0.2">
      <c r="A1794" s="72" t="s">
        <v>3739</v>
      </c>
      <c r="B1794" s="66" t="s">
        <v>3740</v>
      </c>
      <c r="C1794" s="67">
        <v>13</v>
      </c>
      <c r="D1794" s="67" t="s">
        <v>334</v>
      </c>
      <c r="E1794" s="71">
        <v>0.16725973069619701</v>
      </c>
      <c r="F1794" s="68">
        <v>37.933693138010803</v>
      </c>
      <c r="G1794" s="71">
        <v>0.25</v>
      </c>
      <c r="H1794" s="68">
        <v>75.481881264456405</v>
      </c>
      <c r="I1794" s="71">
        <v>4.9215220096283298E-6</v>
      </c>
      <c r="J1794" s="68">
        <v>50</v>
      </c>
      <c r="K1794" s="71">
        <v>0.25177427056658103</v>
      </c>
      <c r="L1794" s="68">
        <v>39.8612181958365</v>
      </c>
    </row>
    <row r="1795" spans="1:12" x14ac:dyDescent="0.2">
      <c r="A1795" s="72" t="s">
        <v>3741</v>
      </c>
      <c r="B1795" s="66" t="s">
        <v>3741</v>
      </c>
      <c r="C1795" s="67">
        <v>13</v>
      </c>
      <c r="D1795" s="67" t="s">
        <v>334</v>
      </c>
      <c r="E1795" s="71">
        <v>0.110952228221165</v>
      </c>
      <c r="F1795" s="68">
        <v>23.862760215882801</v>
      </c>
      <c r="G1795" s="71">
        <v>0.25</v>
      </c>
      <c r="H1795" s="68">
        <v>75.481881264456405</v>
      </c>
      <c r="I1795" s="71">
        <v>0</v>
      </c>
      <c r="J1795" s="68">
        <v>32.459521973785698</v>
      </c>
      <c r="K1795" s="71">
        <v>8.2856684663494995E-2</v>
      </c>
      <c r="L1795" s="68">
        <v>22.397841171935202</v>
      </c>
    </row>
    <row r="1796" spans="1:12" x14ac:dyDescent="0.2">
      <c r="A1796" s="72" t="s">
        <v>3742</v>
      </c>
      <c r="B1796" s="66" t="s">
        <v>3742</v>
      </c>
      <c r="C1796" s="67">
        <v>13</v>
      </c>
      <c r="D1796" s="67" t="s">
        <v>334</v>
      </c>
      <c r="E1796" s="71">
        <v>9.0471742197981903E-2</v>
      </c>
      <c r="F1796" s="68">
        <v>15.574402467232099</v>
      </c>
      <c r="G1796" s="71">
        <v>0.25</v>
      </c>
      <c r="H1796" s="68">
        <v>75.481881264456405</v>
      </c>
      <c r="I1796" s="71">
        <v>3.28563582051243E-5</v>
      </c>
      <c r="J1796" s="68">
        <v>62.143407864302198</v>
      </c>
      <c r="K1796" s="71">
        <v>2.1382370235740598E-2</v>
      </c>
      <c r="L1796" s="68">
        <v>12.3747108712413</v>
      </c>
    </row>
    <row r="1797" spans="1:12" x14ac:dyDescent="0.2">
      <c r="A1797" s="72" t="s">
        <v>3743</v>
      </c>
      <c r="B1797" s="66" t="s">
        <v>3744</v>
      </c>
      <c r="C1797" s="67">
        <v>13</v>
      </c>
      <c r="D1797" s="67" t="s">
        <v>334</v>
      </c>
      <c r="E1797" s="71">
        <v>0.12587155273654899</v>
      </c>
      <c r="F1797" s="68">
        <v>28.1804163454125</v>
      </c>
      <c r="G1797" s="71">
        <v>0.27200669539852901</v>
      </c>
      <c r="H1797" s="68">
        <v>83.577486507324593</v>
      </c>
      <c r="I1797" s="71">
        <v>3.25097721481083E-5</v>
      </c>
      <c r="J1797" s="68">
        <v>62.104857363145697</v>
      </c>
      <c r="K1797" s="71">
        <v>0.10557545303896899</v>
      </c>
      <c r="L1797" s="68">
        <v>25.520431765613001</v>
      </c>
    </row>
    <row r="1798" spans="1:12" x14ac:dyDescent="0.2">
      <c r="A1798" s="72" t="s">
        <v>3745</v>
      </c>
      <c r="B1798" s="66" t="s">
        <v>3746</v>
      </c>
      <c r="C1798" s="67">
        <v>13</v>
      </c>
      <c r="D1798" s="67" t="s">
        <v>334</v>
      </c>
      <c r="E1798" s="71">
        <v>0.10561301284567901</v>
      </c>
      <c r="F1798" s="68">
        <v>21.434078643022399</v>
      </c>
      <c r="G1798" s="71">
        <v>0.25</v>
      </c>
      <c r="H1798" s="68">
        <v>75.481881264456405</v>
      </c>
      <c r="I1798" s="71">
        <v>1.9131550347287599E-5</v>
      </c>
      <c r="J1798" s="68">
        <v>57.941403238242103</v>
      </c>
      <c r="K1798" s="71">
        <v>6.6819906986689506E-2</v>
      </c>
      <c r="L1798" s="68">
        <v>19.8535080956052</v>
      </c>
    </row>
    <row r="1799" spans="1:12" x14ac:dyDescent="0.2">
      <c r="A1799" s="72" t="s">
        <v>3747</v>
      </c>
      <c r="B1799" s="66" t="s">
        <v>3748</v>
      </c>
      <c r="C1799" s="67">
        <v>13</v>
      </c>
      <c r="D1799" s="67" t="s">
        <v>334</v>
      </c>
      <c r="E1799" s="71">
        <v>9.6699371141276205E-2</v>
      </c>
      <c r="F1799" s="68">
        <v>17.925983037779499</v>
      </c>
      <c r="G1799" s="71">
        <v>0.25</v>
      </c>
      <c r="H1799" s="68">
        <v>75.481881264456405</v>
      </c>
      <c r="I1799" s="71">
        <v>6.1692318148862096E-6</v>
      </c>
      <c r="J1799" s="68">
        <v>51.696222050886703</v>
      </c>
      <c r="K1799" s="71">
        <v>4.0091944192013701E-2</v>
      </c>
      <c r="L1799" s="68">
        <v>15.8442559753277</v>
      </c>
    </row>
    <row r="1800" spans="1:12" x14ac:dyDescent="0.2">
      <c r="A1800" s="72" t="s">
        <v>3749</v>
      </c>
      <c r="B1800" s="66" t="s">
        <v>3750</v>
      </c>
      <c r="C1800" s="67">
        <v>13</v>
      </c>
      <c r="D1800" s="67" t="s">
        <v>334</v>
      </c>
      <c r="E1800" s="71">
        <v>0.10427157765525</v>
      </c>
      <c r="F1800" s="68">
        <v>20.932922127987698</v>
      </c>
      <c r="G1800" s="71">
        <v>0.25</v>
      </c>
      <c r="H1800" s="68">
        <v>75.481881264456405</v>
      </c>
      <c r="I1800" s="71">
        <v>4.0203982613865198E-6</v>
      </c>
      <c r="J1800" s="68">
        <v>48.573631457208897</v>
      </c>
      <c r="K1800" s="71">
        <v>6.2810712567488103E-2</v>
      </c>
      <c r="L1800" s="68">
        <v>19.313801079413999</v>
      </c>
    </row>
    <row r="1801" spans="1:12" x14ac:dyDescent="0.2">
      <c r="A1801" s="72" t="s">
        <v>3751</v>
      </c>
      <c r="B1801" s="66" t="s">
        <v>3752</v>
      </c>
      <c r="C1801" s="67">
        <v>13</v>
      </c>
      <c r="D1801" s="67" t="s">
        <v>334</v>
      </c>
      <c r="E1801" s="71">
        <v>0.17372759749906999</v>
      </c>
      <c r="F1801" s="68">
        <v>39.321511179645299</v>
      </c>
      <c r="G1801" s="71">
        <v>0.45995134390919901</v>
      </c>
      <c r="H1801" s="68">
        <v>96.106399383191999</v>
      </c>
      <c r="I1801" s="71">
        <v>2.6485096954932799E-2</v>
      </c>
      <c r="J1801" s="68">
        <v>89.205859676175805</v>
      </c>
      <c r="K1801" s="71">
        <v>3.4746351633078501E-2</v>
      </c>
      <c r="L1801" s="68">
        <v>15.0346954510409</v>
      </c>
    </row>
    <row r="1802" spans="1:12" x14ac:dyDescent="0.2">
      <c r="A1802" s="72" t="s">
        <v>3753</v>
      </c>
      <c r="B1802" s="66" t="s">
        <v>3754</v>
      </c>
      <c r="C1802" s="67">
        <v>13</v>
      </c>
      <c r="D1802" s="67" t="s">
        <v>334</v>
      </c>
      <c r="E1802" s="71">
        <v>0.118970617059568</v>
      </c>
      <c r="F1802" s="68">
        <v>26.137239784117199</v>
      </c>
      <c r="G1802" s="71">
        <v>0.25</v>
      </c>
      <c r="H1802" s="68">
        <v>75.481881264456405</v>
      </c>
      <c r="I1802" s="71">
        <v>0</v>
      </c>
      <c r="J1802" s="68">
        <v>32.459521973785698</v>
      </c>
      <c r="K1802" s="71">
        <v>0.106911851178703</v>
      </c>
      <c r="L1802" s="68">
        <v>25.790285273708601</v>
      </c>
    </row>
    <row r="1803" spans="1:12" x14ac:dyDescent="0.2">
      <c r="A1803" s="72" t="s">
        <v>3755</v>
      </c>
      <c r="B1803" s="66" t="s">
        <v>3756</v>
      </c>
      <c r="C1803" s="67">
        <v>13</v>
      </c>
      <c r="D1803" s="67" t="s">
        <v>334</v>
      </c>
      <c r="E1803" s="71">
        <v>9.8924644963560904E-2</v>
      </c>
      <c r="F1803" s="68">
        <v>18.658442559753301</v>
      </c>
      <c r="G1803" s="71">
        <v>0.25</v>
      </c>
      <c r="H1803" s="68">
        <v>75.481881264456405</v>
      </c>
      <c r="I1803" s="71">
        <v>0</v>
      </c>
      <c r="J1803" s="68">
        <v>32.459521973785698</v>
      </c>
      <c r="K1803" s="71">
        <v>4.6773934890682697E-2</v>
      </c>
      <c r="L1803" s="68">
        <v>16.692367000771</v>
      </c>
    </row>
    <row r="1804" spans="1:12" x14ac:dyDescent="0.2">
      <c r="A1804" s="72" t="s">
        <v>3757</v>
      </c>
      <c r="B1804" s="66" t="s">
        <v>3758</v>
      </c>
      <c r="C1804" s="67">
        <v>13</v>
      </c>
      <c r="D1804" s="67" t="s">
        <v>334</v>
      </c>
      <c r="E1804" s="71">
        <v>8.6006129612800894E-2</v>
      </c>
      <c r="F1804" s="68">
        <v>13.646877409406301</v>
      </c>
      <c r="G1804" s="71">
        <v>0.25</v>
      </c>
      <c r="H1804" s="68">
        <v>75.481881264456405</v>
      </c>
      <c r="I1804" s="71">
        <v>0</v>
      </c>
      <c r="J1804" s="68">
        <v>32.459521973785698</v>
      </c>
      <c r="K1804" s="71">
        <v>8.0183888384027496E-3</v>
      </c>
      <c r="L1804" s="68">
        <v>8.9437162683114906</v>
      </c>
    </row>
    <row r="1805" spans="1:12" x14ac:dyDescent="0.2">
      <c r="A1805" s="72" t="s">
        <v>3759</v>
      </c>
      <c r="B1805" s="66" t="s">
        <v>3760</v>
      </c>
      <c r="C1805" s="67">
        <v>13</v>
      </c>
      <c r="D1805" s="67" t="s">
        <v>334</v>
      </c>
      <c r="E1805" s="71">
        <v>5.8786382273092699E-2</v>
      </c>
      <c r="F1805" s="68">
        <v>5.3585196607555901</v>
      </c>
      <c r="G1805" s="71">
        <v>0.16829340417274999</v>
      </c>
      <c r="H1805" s="68">
        <v>8.8280647648419404</v>
      </c>
      <c r="I1805" s="71">
        <v>4.7353808124902702E-5</v>
      </c>
      <c r="J1805" s="68">
        <v>64.456437933693095</v>
      </c>
      <c r="K1805" s="71">
        <v>8.0183888384027496E-3</v>
      </c>
      <c r="L1805" s="68">
        <v>8.9437162683114906</v>
      </c>
    </row>
    <row r="1806" spans="1:12" x14ac:dyDescent="0.2">
      <c r="A1806" s="72" t="s">
        <v>3761</v>
      </c>
      <c r="B1806" s="66" t="s">
        <v>3761</v>
      </c>
      <c r="C1806" s="67">
        <v>13</v>
      </c>
      <c r="D1806" s="67" t="s">
        <v>334</v>
      </c>
      <c r="E1806" s="71">
        <v>2.2273302386979698E-3</v>
      </c>
      <c r="F1806" s="68">
        <v>1.38781804163454</v>
      </c>
      <c r="G1806" s="71">
        <v>1.74249503714918E-11</v>
      </c>
      <c r="H1806" s="68">
        <v>1.07941403238242</v>
      </c>
      <c r="I1806" s="71">
        <v>0</v>
      </c>
      <c r="J1806" s="68">
        <v>32.459521973785698</v>
      </c>
      <c r="K1806" s="71">
        <v>6.68199069866896E-3</v>
      </c>
      <c r="L1806" s="68">
        <v>8.6738627602158793</v>
      </c>
    </row>
    <row r="1807" spans="1:12" x14ac:dyDescent="0.2">
      <c r="A1807" s="72" t="s">
        <v>2530</v>
      </c>
      <c r="B1807" s="66" t="s">
        <v>3762</v>
      </c>
      <c r="C1807" s="67">
        <v>13</v>
      </c>
      <c r="D1807" s="67" t="s">
        <v>334</v>
      </c>
      <c r="E1807" s="71">
        <v>1.9155040057242601E-2</v>
      </c>
      <c r="F1807" s="68">
        <v>2.8141865844256002</v>
      </c>
      <c r="G1807" s="71">
        <v>1.63174973533131E-10</v>
      </c>
      <c r="H1807" s="68">
        <v>1.4649190439475701</v>
      </c>
      <c r="I1807" s="71">
        <v>0</v>
      </c>
      <c r="J1807" s="68">
        <v>32.459521973785698</v>
      </c>
      <c r="K1807" s="71">
        <v>5.7465120008553E-2</v>
      </c>
      <c r="L1807" s="68">
        <v>18.1572860447186</v>
      </c>
    </row>
    <row r="1808" spans="1:12" x14ac:dyDescent="0.2">
      <c r="A1808" s="72" t="s">
        <v>3763</v>
      </c>
      <c r="B1808" s="66" t="s">
        <v>3763</v>
      </c>
      <c r="C1808" s="67">
        <v>13</v>
      </c>
      <c r="D1808" s="67" t="s">
        <v>334</v>
      </c>
      <c r="E1808" s="71">
        <v>5.2966719314568797E-2</v>
      </c>
      <c r="F1808" s="68">
        <v>4.9344641480339204</v>
      </c>
      <c r="G1808" s="71">
        <v>3.7676505826395097E-2</v>
      </c>
      <c r="H1808" s="68">
        <v>4.0478026214340801</v>
      </c>
      <c r="I1808" s="71">
        <v>7.6248932543537497E-7</v>
      </c>
      <c r="J1808" s="68">
        <v>40.555127216653801</v>
      </c>
      <c r="K1808" s="71">
        <v>0.121222889627986</v>
      </c>
      <c r="L1808" s="68">
        <v>27.370855821125701</v>
      </c>
    </row>
    <row r="1809" spans="1:12" x14ac:dyDescent="0.2">
      <c r="A1809" s="72" t="s">
        <v>3764</v>
      </c>
      <c r="B1809" s="66" t="s">
        <v>3765</v>
      </c>
      <c r="C1809" s="67">
        <v>13</v>
      </c>
      <c r="D1809" s="67" t="s">
        <v>334</v>
      </c>
      <c r="E1809" s="71">
        <v>6.9954783434221193E-2</v>
      </c>
      <c r="F1809" s="68">
        <v>6.09097918272938</v>
      </c>
      <c r="G1809" s="71">
        <v>0.15239624965401999</v>
      </c>
      <c r="H1809" s="68">
        <v>7.6329992289899797</v>
      </c>
      <c r="I1809" s="71">
        <v>2.9806400903382798E-6</v>
      </c>
      <c r="J1809" s="68">
        <v>46.260601387817999</v>
      </c>
      <c r="K1809" s="71">
        <v>5.7465120008553E-2</v>
      </c>
      <c r="L1809" s="68">
        <v>18.1572860447186</v>
      </c>
    </row>
    <row r="1810" spans="1:12" x14ac:dyDescent="0.2">
      <c r="A1810" s="72" t="s">
        <v>3766</v>
      </c>
      <c r="B1810" s="66" t="s">
        <v>3767</v>
      </c>
      <c r="C1810" s="67">
        <v>13</v>
      </c>
      <c r="D1810" s="67" t="s">
        <v>334</v>
      </c>
      <c r="E1810" s="71">
        <v>5.3455926484934904E-3</v>
      </c>
      <c r="F1810" s="68">
        <v>1.8118735543562099</v>
      </c>
      <c r="G1810" s="71">
        <v>2.6867497116000999E-10</v>
      </c>
      <c r="H1810" s="68">
        <v>1.8118735543562099</v>
      </c>
      <c r="I1810" s="71">
        <v>0</v>
      </c>
      <c r="J1810" s="68">
        <v>32.459521973785698</v>
      </c>
      <c r="K1810" s="71">
        <v>1.6036777676805499E-2</v>
      </c>
      <c r="L1810" s="68">
        <v>11.3723978411719</v>
      </c>
    </row>
    <row r="1811" spans="1:12" x14ac:dyDescent="0.2">
      <c r="A1811" s="72" t="s">
        <v>3768</v>
      </c>
      <c r="B1811" s="66" t="s">
        <v>3769</v>
      </c>
      <c r="C1811" s="67">
        <v>13</v>
      </c>
      <c r="D1811" s="67" t="s">
        <v>334</v>
      </c>
      <c r="E1811" s="71">
        <v>5.14068991477288E-2</v>
      </c>
      <c r="F1811" s="68">
        <v>4.7802621434078603</v>
      </c>
      <c r="G1811" s="71">
        <v>7.4035492032142394E-2</v>
      </c>
      <c r="H1811" s="68">
        <v>4.9344641480339204</v>
      </c>
      <c r="I1811" s="71">
        <v>1.3170270166610999E-6</v>
      </c>
      <c r="J1811" s="68">
        <v>42.289899768696998</v>
      </c>
      <c r="K1811" s="71">
        <v>8.0183888384027402E-2</v>
      </c>
      <c r="L1811" s="68">
        <v>21.858134155744001</v>
      </c>
    </row>
    <row r="1812" spans="1:12" x14ac:dyDescent="0.2">
      <c r="A1812" s="72" t="s">
        <v>3770</v>
      </c>
      <c r="B1812" s="66" t="s">
        <v>3771</v>
      </c>
      <c r="C1812" s="67">
        <v>13</v>
      </c>
      <c r="D1812" s="67" t="s">
        <v>334</v>
      </c>
      <c r="E1812" s="71">
        <v>2.5977762424018499E-2</v>
      </c>
      <c r="F1812" s="68">
        <v>3.0069390902081699</v>
      </c>
      <c r="G1812" s="71">
        <v>5.7884750439226799E-2</v>
      </c>
      <c r="H1812" s="68">
        <v>4.5489591364687696</v>
      </c>
      <c r="I1812" s="71">
        <v>2.5647368219189899E-6</v>
      </c>
      <c r="J1812" s="68">
        <v>45.335389360061697</v>
      </c>
      <c r="K1812" s="71">
        <v>2.0045972096006798E-2</v>
      </c>
      <c r="L1812" s="68">
        <v>12.143407864302199</v>
      </c>
    </row>
    <row r="1813" spans="1:12" x14ac:dyDescent="0.2">
      <c r="A1813" s="72" t="s">
        <v>1676</v>
      </c>
      <c r="B1813" s="66" t="s">
        <v>3772</v>
      </c>
      <c r="C1813" s="67">
        <v>13</v>
      </c>
      <c r="D1813" s="67" t="s">
        <v>334</v>
      </c>
      <c r="E1813" s="71">
        <v>0.120512443594366</v>
      </c>
      <c r="F1813" s="68">
        <v>26.6769468003084</v>
      </c>
      <c r="G1813" s="71">
        <v>0.26679394324984601</v>
      </c>
      <c r="H1813" s="68">
        <v>82.228218966846597</v>
      </c>
      <c r="I1813" s="71">
        <v>5.3790156048895497E-5</v>
      </c>
      <c r="J1813" s="68">
        <v>65.574402467232105</v>
      </c>
      <c r="K1813" s="71">
        <v>9.4689597377204601E-2</v>
      </c>
      <c r="L1813" s="68">
        <v>24.016962220508901</v>
      </c>
    </row>
    <row r="1814" spans="1:12" x14ac:dyDescent="0.2">
      <c r="A1814" s="72" t="s">
        <v>3773</v>
      </c>
      <c r="B1814" s="66" t="s">
        <v>3774</v>
      </c>
      <c r="C1814" s="67">
        <v>13</v>
      </c>
      <c r="D1814" s="67" t="s">
        <v>334</v>
      </c>
      <c r="E1814" s="71">
        <v>0.110061296128009</v>
      </c>
      <c r="F1814" s="68">
        <v>23.4001542020046</v>
      </c>
      <c r="G1814" s="71">
        <v>0.25</v>
      </c>
      <c r="H1814" s="68">
        <v>75.481881264456405</v>
      </c>
      <c r="I1814" s="71">
        <v>0</v>
      </c>
      <c r="J1814" s="68">
        <v>32.459521973785698</v>
      </c>
      <c r="K1814" s="71">
        <v>8.0183888384027402E-2</v>
      </c>
      <c r="L1814" s="68">
        <v>21.858134155744001</v>
      </c>
    </row>
    <row r="1815" spans="1:12" x14ac:dyDescent="0.2">
      <c r="A1815" s="72" t="s">
        <v>3775</v>
      </c>
      <c r="B1815" s="66" t="s">
        <v>3776</v>
      </c>
      <c r="C1815" s="67">
        <v>13</v>
      </c>
      <c r="D1815" s="67" t="s">
        <v>334</v>
      </c>
      <c r="E1815" s="71">
        <v>0.10026104310329501</v>
      </c>
      <c r="F1815" s="68">
        <v>19.236700077100998</v>
      </c>
      <c r="G1815" s="71">
        <v>0.25</v>
      </c>
      <c r="H1815" s="68">
        <v>75.481881264456405</v>
      </c>
      <c r="I1815" s="71">
        <v>0</v>
      </c>
      <c r="J1815" s="68">
        <v>32.459521973785698</v>
      </c>
      <c r="K1815" s="71">
        <v>5.0783129309883997E-2</v>
      </c>
      <c r="L1815" s="68">
        <v>17.270624518118701</v>
      </c>
    </row>
    <row r="1816" spans="1:12" x14ac:dyDescent="0.2">
      <c r="A1816" s="72" t="s">
        <v>3777</v>
      </c>
      <c r="B1816" s="66" t="s">
        <v>3778</v>
      </c>
      <c r="C1816" s="67">
        <v>13</v>
      </c>
      <c r="D1816" s="67" t="s">
        <v>334</v>
      </c>
      <c r="E1816" s="71">
        <v>0.116080822366772</v>
      </c>
      <c r="F1816" s="68">
        <v>25.0963762528913</v>
      </c>
      <c r="G1816" s="71">
        <v>0.21330218911698501</v>
      </c>
      <c r="H1816" s="68">
        <v>12.914417887432499</v>
      </c>
      <c r="I1816" s="71">
        <v>1.5873641411336399E-4</v>
      </c>
      <c r="J1816" s="68">
        <v>70.585967617579001</v>
      </c>
      <c r="K1816" s="71">
        <v>0.13478154156921801</v>
      </c>
      <c r="L1816" s="68">
        <v>29.221279876638398</v>
      </c>
    </row>
    <row r="1817" spans="1:12" x14ac:dyDescent="0.2">
      <c r="A1817" s="72" t="s">
        <v>3779</v>
      </c>
      <c r="B1817" s="66" t="s">
        <v>3780</v>
      </c>
      <c r="C1817" s="67">
        <v>13</v>
      </c>
      <c r="D1817" s="67" t="s">
        <v>334</v>
      </c>
      <c r="E1817" s="71">
        <v>0.13228971108608001</v>
      </c>
      <c r="F1817" s="68">
        <v>29.9537393986122</v>
      </c>
      <c r="G1817" s="71">
        <v>0.32317689051036802</v>
      </c>
      <c r="H1817" s="68">
        <v>90.709329221279901</v>
      </c>
      <c r="I1817" s="71">
        <v>1.90345062513231E-4</v>
      </c>
      <c r="J1817" s="68">
        <v>71.279876638396303</v>
      </c>
      <c r="K1817" s="71">
        <v>7.3501897685358406E-2</v>
      </c>
      <c r="L1817" s="68">
        <v>20.740169622205102</v>
      </c>
    </row>
    <row r="1818" spans="1:12" x14ac:dyDescent="0.2">
      <c r="A1818" s="72" t="s">
        <v>3781</v>
      </c>
      <c r="B1818" s="66" t="s">
        <v>3782</v>
      </c>
      <c r="C1818" s="67">
        <v>13</v>
      </c>
      <c r="D1818" s="67" t="s">
        <v>334</v>
      </c>
      <c r="E1818" s="71">
        <v>0.119023241760503</v>
      </c>
      <c r="F1818" s="68">
        <v>26.252891287586699</v>
      </c>
      <c r="G1818" s="71">
        <v>0.318307316825299</v>
      </c>
      <c r="H1818" s="68">
        <v>90.246723207401701</v>
      </c>
      <c r="I1818" s="71">
        <v>6.8624039289183696E-6</v>
      </c>
      <c r="J1818" s="68">
        <v>52.235929067077898</v>
      </c>
      <c r="K1818" s="71">
        <v>3.8755546052279898E-2</v>
      </c>
      <c r="L1818" s="68">
        <v>15.6900539707016</v>
      </c>
    </row>
    <row r="1819" spans="1:12" x14ac:dyDescent="0.2">
      <c r="A1819" s="72" t="s">
        <v>782</v>
      </c>
      <c r="B1819" s="66" t="s">
        <v>3783</v>
      </c>
      <c r="C1819" s="67">
        <v>13</v>
      </c>
      <c r="D1819" s="67" t="s">
        <v>334</v>
      </c>
      <c r="E1819" s="71">
        <v>0.109170364034853</v>
      </c>
      <c r="F1819" s="68">
        <v>23.014649190439499</v>
      </c>
      <c r="G1819" s="71">
        <v>0.25</v>
      </c>
      <c r="H1819" s="68">
        <v>75.481881264456405</v>
      </c>
      <c r="I1819" s="71">
        <v>0</v>
      </c>
      <c r="J1819" s="68">
        <v>32.459521973785698</v>
      </c>
      <c r="K1819" s="71">
        <v>7.7511092104559795E-2</v>
      </c>
      <c r="L1819" s="68">
        <v>21.472629144178899</v>
      </c>
    </row>
    <row r="1820" spans="1:12" x14ac:dyDescent="0.2">
      <c r="A1820" s="72" t="s">
        <v>3784</v>
      </c>
      <c r="B1820" s="66" t="s">
        <v>3785</v>
      </c>
      <c r="C1820" s="67">
        <v>13</v>
      </c>
      <c r="D1820" s="67" t="s">
        <v>334</v>
      </c>
      <c r="E1820" s="71">
        <v>0.12692453499855599</v>
      </c>
      <c r="F1820" s="68">
        <v>28.4502698535081</v>
      </c>
      <c r="G1820" s="71">
        <v>0.370082419877797</v>
      </c>
      <c r="H1820" s="68">
        <v>93.5235158057055</v>
      </c>
      <c r="I1820" s="71">
        <v>0</v>
      </c>
      <c r="J1820" s="68">
        <v>32.459521973785698</v>
      </c>
      <c r="K1820" s="71">
        <v>1.0691185117870299E-2</v>
      </c>
      <c r="L1820" s="68">
        <v>9.7918272937548192</v>
      </c>
    </row>
    <row r="1821" spans="1:12" x14ac:dyDescent="0.2">
      <c r="A1821" s="72" t="s">
        <v>3786</v>
      </c>
      <c r="B1821" s="66" t="s">
        <v>3787</v>
      </c>
      <c r="C1821" s="67">
        <v>13</v>
      </c>
      <c r="D1821" s="67" t="s">
        <v>334</v>
      </c>
      <c r="E1821" s="71">
        <v>0.102935479890099</v>
      </c>
      <c r="F1821" s="68">
        <v>20.470316114109501</v>
      </c>
      <c r="G1821" s="71">
        <v>0.25</v>
      </c>
      <c r="H1821" s="68">
        <v>75.481881264456405</v>
      </c>
      <c r="I1821" s="71">
        <v>4.9215220096283298E-6</v>
      </c>
      <c r="J1821" s="68">
        <v>50</v>
      </c>
      <c r="K1821" s="71">
        <v>5.8801518148286699E-2</v>
      </c>
      <c r="L1821" s="68">
        <v>18.6198920585968</v>
      </c>
    </row>
    <row r="1822" spans="1:12" x14ac:dyDescent="0.2">
      <c r="A1822" s="72" t="s">
        <v>3788</v>
      </c>
      <c r="B1822" s="66" t="s">
        <v>3788</v>
      </c>
      <c r="C1822" s="67">
        <v>13</v>
      </c>
      <c r="D1822" s="67" t="s">
        <v>334</v>
      </c>
      <c r="E1822" s="71">
        <v>0.10917168106187</v>
      </c>
      <c r="F1822" s="68">
        <v>23.053199691595999</v>
      </c>
      <c r="G1822" s="71">
        <v>0.25</v>
      </c>
      <c r="H1822" s="68">
        <v>75.481881264456405</v>
      </c>
      <c r="I1822" s="71">
        <v>3.9510810499833099E-6</v>
      </c>
      <c r="J1822" s="68">
        <v>48.380878951426403</v>
      </c>
      <c r="K1822" s="71">
        <v>7.7511092104559795E-2</v>
      </c>
      <c r="L1822" s="68">
        <v>21.472629144178899</v>
      </c>
    </row>
    <row r="1823" spans="1:12" x14ac:dyDescent="0.2">
      <c r="A1823" s="72" t="s">
        <v>3789</v>
      </c>
      <c r="B1823" s="66" t="s">
        <v>3790</v>
      </c>
      <c r="C1823" s="67">
        <v>13</v>
      </c>
      <c r="D1823" s="67" t="s">
        <v>334</v>
      </c>
      <c r="E1823" s="71">
        <v>0.107839950281037</v>
      </c>
      <c r="F1823" s="68">
        <v>22.513492675404802</v>
      </c>
      <c r="G1823" s="71">
        <v>0.25</v>
      </c>
      <c r="H1823" s="68">
        <v>75.481881264456405</v>
      </c>
      <c r="I1823" s="71">
        <v>1.7953157753432901E-5</v>
      </c>
      <c r="J1823" s="68">
        <v>57.710100231303002</v>
      </c>
      <c r="K1823" s="71">
        <v>7.3501897685358406E-2</v>
      </c>
      <c r="L1823" s="68">
        <v>20.740169622205102</v>
      </c>
    </row>
    <row r="1824" spans="1:12" x14ac:dyDescent="0.2">
      <c r="A1824" s="72" t="s">
        <v>3791</v>
      </c>
      <c r="B1824" s="66" t="s">
        <v>3792</v>
      </c>
      <c r="C1824" s="67">
        <v>13</v>
      </c>
      <c r="D1824" s="67" t="s">
        <v>334</v>
      </c>
      <c r="E1824" s="71">
        <v>8.4224635118283306E-2</v>
      </c>
      <c r="F1824" s="68">
        <v>12.3361603700848</v>
      </c>
      <c r="G1824" s="71">
        <v>0.25</v>
      </c>
      <c r="H1824" s="68">
        <v>75.481881264456405</v>
      </c>
      <c r="I1824" s="71">
        <v>1.1090753824514501E-6</v>
      </c>
      <c r="J1824" s="68">
        <v>41.750192752505797</v>
      </c>
      <c r="K1824" s="71">
        <v>2.67279627946758E-3</v>
      </c>
      <c r="L1824" s="68">
        <v>6.7077872012336197</v>
      </c>
    </row>
    <row r="1825" spans="1:12" x14ac:dyDescent="0.2">
      <c r="A1825" s="72" t="s">
        <v>3793</v>
      </c>
      <c r="B1825" s="66" t="s">
        <v>3794</v>
      </c>
      <c r="C1825" s="67">
        <v>13</v>
      </c>
      <c r="D1825" s="67" t="s">
        <v>334</v>
      </c>
      <c r="E1825" s="71">
        <v>8.5132018496278897E-2</v>
      </c>
      <c r="F1825" s="68">
        <v>13.068619892058599</v>
      </c>
      <c r="G1825" s="71">
        <v>0.25</v>
      </c>
      <c r="H1825" s="68">
        <v>75.481881264456405</v>
      </c>
      <c r="I1825" s="71">
        <v>5.0462929901541198E-5</v>
      </c>
      <c r="J1825" s="68">
        <v>65.111796453353904</v>
      </c>
      <c r="K1825" s="71">
        <v>5.34559255893516E-3</v>
      </c>
      <c r="L1825" s="68">
        <v>7.97995373939861</v>
      </c>
    </row>
    <row r="1826" spans="1:12" x14ac:dyDescent="0.2">
      <c r="A1826" s="72" t="s">
        <v>3795</v>
      </c>
      <c r="B1826" s="66" t="s">
        <v>3796</v>
      </c>
      <c r="C1826" s="67">
        <v>13</v>
      </c>
      <c r="D1826" s="67" t="s">
        <v>334</v>
      </c>
      <c r="E1826" s="71">
        <v>8.7972907321023905E-2</v>
      </c>
      <c r="F1826" s="68">
        <v>14.610639938319199</v>
      </c>
      <c r="G1826" s="71">
        <v>0.26122845774633102</v>
      </c>
      <c r="H1826" s="68">
        <v>80.801850424055502</v>
      </c>
      <c r="I1826" s="71">
        <v>1.7467937273610399E-5</v>
      </c>
      <c r="J1826" s="68">
        <v>57.286044718581302</v>
      </c>
      <c r="K1826" s="71">
        <v>2.67279627946758E-3</v>
      </c>
      <c r="L1826" s="68">
        <v>6.7077872012336197</v>
      </c>
    </row>
    <row r="1827" spans="1:12" x14ac:dyDescent="0.2">
      <c r="A1827" s="72" t="s">
        <v>3797</v>
      </c>
      <c r="B1827" s="66" t="s">
        <v>3798</v>
      </c>
      <c r="C1827" s="67">
        <v>13</v>
      </c>
      <c r="D1827" s="67" t="s">
        <v>334</v>
      </c>
      <c r="E1827" s="71">
        <v>8.4086710234272305E-2</v>
      </c>
      <c r="F1827" s="68">
        <v>12.143407864302199</v>
      </c>
      <c r="G1827" s="71">
        <v>0.25079681274900401</v>
      </c>
      <c r="H1827" s="68">
        <v>76.484194294525807</v>
      </c>
      <c r="I1827" s="71">
        <v>1.26919814079288E-4</v>
      </c>
      <c r="J1827" s="68">
        <v>69.583654587509599</v>
      </c>
      <c r="K1827" s="71">
        <v>1.33639813973379E-3</v>
      </c>
      <c r="L1827" s="68">
        <v>5.5898226676946798</v>
      </c>
    </row>
    <row r="1828" spans="1:12" x14ac:dyDescent="0.2">
      <c r="A1828" s="72" t="s">
        <v>3799</v>
      </c>
      <c r="B1828" s="66" t="s">
        <v>3800</v>
      </c>
      <c r="C1828" s="67">
        <v>13</v>
      </c>
      <c r="D1828" s="67" t="s">
        <v>334</v>
      </c>
      <c r="E1828" s="71">
        <v>8.7823244110513704E-2</v>
      </c>
      <c r="F1828" s="68">
        <v>14.4949884348497</v>
      </c>
      <c r="G1828" s="71">
        <v>0.26115533765611898</v>
      </c>
      <c r="H1828" s="68">
        <v>80.724749421742501</v>
      </c>
      <c r="I1828" s="71">
        <v>9.77996535687973E-4</v>
      </c>
      <c r="J1828" s="68">
        <v>76.7540478026214</v>
      </c>
      <c r="K1828" s="71">
        <v>1.33639813973379E-3</v>
      </c>
      <c r="L1828" s="68">
        <v>5.5898226676946798</v>
      </c>
    </row>
    <row r="1829" spans="1:12" x14ac:dyDescent="0.2">
      <c r="A1829" s="72" t="s">
        <v>3801</v>
      </c>
      <c r="B1829" s="66" t="s">
        <v>3802</v>
      </c>
      <c r="C1829" s="67">
        <v>13</v>
      </c>
      <c r="D1829" s="67" t="s">
        <v>334</v>
      </c>
      <c r="E1829" s="71">
        <v>3.9662248257923097E-2</v>
      </c>
      <c r="F1829" s="68">
        <v>4.0478026214340801</v>
      </c>
      <c r="G1829" s="71">
        <v>0.1123047540751</v>
      </c>
      <c r="H1829" s="68">
        <v>6.1295296838858899</v>
      </c>
      <c r="I1829" s="71">
        <v>0</v>
      </c>
      <c r="J1829" s="68">
        <v>32.459521973785698</v>
      </c>
      <c r="K1829" s="71">
        <v>6.68199069866896E-3</v>
      </c>
      <c r="L1829" s="68">
        <v>8.6738627602158793</v>
      </c>
    </row>
    <row r="1830" spans="1:12" x14ac:dyDescent="0.2">
      <c r="A1830" s="72" t="s">
        <v>3803</v>
      </c>
      <c r="B1830" s="66" t="s">
        <v>3804</v>
      </c>
      <c r="C1830" s="67">
        <v>13</v>
      </c>
      <c r="D1830" s="67" t="s">
        <v>334</v>
      </c>
      <c r="E1830" s="71">
        <v>3.3988689867771399E-2</v>
      </c>
      <c r="F1830" s="68">
        <v>3.5466461063993799</v>
      </c>
      <c r="G1830" s="71">
        <v>0.101966069603314</v>
      </c>
      <c r="H1830" s="68">
        <v>5.6669236700077104</v>
      </c>
      <c r="I1830" s="71">
        <v>0</v>
      </c>
      <c r="J1830" s="68">
        <v>32.459521973785698</v>
      </c>
      <c r="K1830" s="71">
        <v>0</v>
      </c>
      <c r="L1830" s="68">
        <v>4.0092521202775604</v>
      </c>
    </row>
    <row r="1831" spans="1:12" x14ac:dyDescent="0.2">
      <c r="A1831" s="72" t="s">
        <v>3805</v>
      </c>
      <c r="B1831" s="66" t="s">
        <v>3806</v>
      </c>
      <c r="C1831" s="67">
        <v>13</v>
      </c>
      <c r="D1831" s="67" t="s">
        <v>334</v>
      </c>
      <c r="E1831" s="71">
        <v>8.8869110369079393E-2</v>
      </c>
      <c r="F1831" s="68">
        <v>14.8804934464148</v>
      </c>
      <c r="G1831" s="71">
        <v>0.25</v>
      </c>
      <c r="H1831" s="68">
        <v>75.481881264456405</v>
      </c>
      <c r="I1831" s="71">
        <v>4.5797478496341698E-3</v>
      </c>
      <c r="J1831" s="68">
        <v>81.958365458751004</v>
      </c>
      <c r="K1831" s="71">
        <v>1.2027583257604099E-2</v>
      </c>
      <c r="L1831" s="68">
        <v>10.370084811102499</v>
      </c>
    </row>
    <row r="1832" spans="1:12" x14ac:dyDescent="0.2">
      <c r="A1832" s="72" t="s">
        <v>3807</v>
      </c>
      <c r="B1832" s="66" t="s">
        <v>3807</v>
      </c>
      <c r="C1832" s="67">
        <v>13</v>
      </c>
      <c r="D1832" s="67" t="s">
        <v>334</v>
      </c>
      <c r="E1832" s="71">
        <v>8.3778799379911298E-2</v>
      </c>
      <c r="F1832" s="68">
        <v>11.8350038550501</v>
      </c>
      <c r="G1832" s="71">
        <v>0.25</v>
      </c>
      <c r="H1832" s="68">
        <v>75.481881264456405</v>
      </c>
      <c r="I1832" s="71">
        <v>0</v>
      </c>
      <c r="J1832" s="68">
        <v>32.459521973785698</v>
      </c>
      <c r="K1832" s="71">
        <v>1.33639813973379E-3</v>
      </c>
      <c r="L1832" s="68">
        <v>5.5898226676946798</v>
      </c>
    </row>
    <row r="1833" spans="1:12" x14ac:dyDescent="0.2">
      <c r="A1833" s="72" t="s">
        <v>3808</v>
      </c>
      <c r="B1833" s="66" t="s">
        <v>3809</v>
      </c>
      <c r="C1833" s="67">
        <v>13</v>
      </c>
      <c r="D1833" s="67" t="s">
        <v>334</v>
      </c>
      <c r="E1833" s="71">
        <v>8.3333333333333301E-2</v>
      </c>
      <c r="F1833" s="68">
        <v>11.141094834232799</v>
      </c>
      <c r="G1833" s="71">
        <v>0.25</v>
      </c>
      <c r="H1833" s="68">
        <v>75.481881264456405</v>
      </c>
      <c r="I1833" s="71">
        <v>0</v>
      </c>
      <c r="J1833" s="68">
        <v>32.459521973785698</v>
      </c>
      <c r="K1833" s="71">
        <v>0</v>
      </c>
      <c r="L1833" s="68">
        <v>4.0092521202775604</v>
      </c>
    </row>
    <row r="1834" spans="1:12" x14ac:dyDescent="0.2">
      <c r="A1834" s="72" t="s">
        <v>3810</v>
      </c>
      <c r="B1834" s="66" t="s">
        <v>3811</v>
      </c>
      <c r="C1834" s="67">
        <v>13</v>
      </c>
      <c r="D1834" s="67" t="s">
        <v>334</v>
      </c>
      <c r="E1834" s="71">
        <v>8.4224265426489198E-2</v>
      </c>
      <c r="F1834" s="68">
        <v>12.259059367771799</v>
      </c>
      <c r="G1834" s="71">
        <v>0.25</v>
      </c>
      <c r="H1834" s="68">
        <v>75.481881264456405</v>
      </c>
      <c r="I1834" s="71">
        <v>0</v>
      </c>
      <c r="J1834" s="68">
        <v>32.459521973785698</v>
      </c>
      <c r="K1834" s="71">
        <v>2.67279627946758E-3</v>
      </c>
      <c r="L1834" s="68">
        <v>6.7077872012336197</v>
      </c>
    </row>
    <row r="1835" spans="1:12" x14ac:dyDescent="0.2">
      <c r="A1835" s="72" t="s">
        <v>3812</v>
      </c>
      <c r="B1835" s="66" t="s">
        <v>3812</v>
      </c>
      <c r="C1835" s="67">
        <v>13</v>
      </c>
      <c r="D1835" s="67" t="s">
        <v>334</v>
      </c>
      <c r="E1835" s="71">
        <v>8.3333333333333301E-2</v>
      </c>
      <c r="F1835" s="68">
        <v>11.141094834232799</v>
      </c>
      <c r="G1835" s="71">
        <v>0.25</v>
      </c>
      <c r="H1835" s="68">
        <v>75.481881264456405</v>
      </c>
      <c r="I1835" s="71">
        <v>0</v>
      </c>
      <c r="J1835" s="68">
        <v>32.459521973785698</v>
      </c>
      <c r="K1835" s="71">
        <v>0</v>
      </c>
      <c r="L1835" s="68">
        <v>4.0092521202775604</v>
      </c>
    </row>
    <row r="1836" spans="1:12" x14ac:dyDescent="0.2">
      <c r="A1836" s="72" t="s">
        <v>3813</v>
      </c>
      <c r="B1836" s="66" t="s">
        <v>3813</v>
      </c>
      <c r="C1836" s="67">
        <v>13</v>
      </c>
      <c r="D1836" s="67" t="s">
        <v>334</v>
      </c>
      <c r="E1836" s="71">
        <v>8.3333333333333301E-2</v>
      </c>
      <c r="F1836" s="68">
        <v>11.141094834232799</v>
      </c>
      <c r="G1836" s="71">
        <v>0.25</v>
      </c>
      <c r="H1836" s="68">
        <v>75.481881264456405</v>
      </c>
      <c r="I1836" s="71">
        <v>0</v>
      </c>
      <c r="J1836" s="68">
        <v>32.459521973785698</v>
      </c>
      <c r="K1836" s="71">
        <v>0</v>
      </c>
      <c r="L1836" s="68">
        <v>4.0092521202775604</v>
      </c>
    </row>
    <row r="1837" spans="1:12" x14ac:dyDescent="0.2">
      <c r="A1837" s="72" t="s">
        <v>3814</v>
      </c>
      <c r="B1837" s="66" t="s">
        <v>3815</v>
      </c>
      <c r="C1837" s="67">
        <v>13</v>
      </c>
      <c r="D1837" s="67" t="s">
        <v>334</v>
      </c>
      <c r="E1837" s="71">
        <v>8.5560663566222994E-2</v>
      </c>
      <c r="F1837" s="68">
        <v>13.4155744024672</v>
      </c>
      <c r="G1837" s="71">
        <v>0.25</v>
      </c>
      <c r="H1837" s="68">
        <v>75.481881264456405</v>
      </c>
      <c r="I1837" s="71">
        <v>0</v>
      </c>
      <c r="J1837" s="68">
        <v>32.459521973785698</v>
      </c>
      <c r="K1837" s="71">
        <v>6.68199069866896E-3</v>
      </c>
      <c r="L1837" s="68">
        <v>8.6738627602158793</v>
      </c>
    </row>
    <row r="1838" spans="1:12" x14ac:dyDescent="0.2">
      <c r="A1838" s="72" t="s">
        <v>3816</v>
      </c>
      <c r="B1838" s="66" t="s">
        <v>3817</v>
      </c>
      <c r="C1838" s="67">
        <v>13</v>
      </c>
      <c r="D1838" s="67" t="s">
        <v>334</v>
      </c>
      <c r="E1838" s="71">
        <v>8.7342527752534704E-2</v>
      </c>
      <c r="F1838" s="68">
        <v>14.3022359290671</v>
      </c>
      <c r="G1838" s="71">
        <v>0.25</v>
      </c>
      <c r="H1838" s="68">
        <v>75.481881264456405</v>
      </c>
      <c r="I1838" s="71">
        <v>0</v>
      </c>
      <c r="J1838" s="68">
        <v>32.459521973785698</v>
      </c>
      <c r="K1838" s="71">
        <v>1.2027583257604099E-2</v>
      </c>
      <c r="L1838" s="68">
        <v>10.370084811102499</v>
      </c>
    </row>
    <row r="1839" spans="1:12" x14ac:dyDescent="0.2">
      <c r="A1839" s="72" t="s">
        <v>3818</v>
      </c>
      <c r="B1839" s="66" t="s">
        <v>3819</v>
      </c>
      <c r="C1839" s="67">
        <v>13</v>
      </c>
      <c r="D1839" s="67" t="s">
        <v>334</v>
      </c>
      <c r="E1839" s="71">
        <v>8.3333333333333301E-2</v>
      </c>
      <c r="F1839" s="68">
        <v>11.141094834232799</v>
      </c>
      <c r="G1839" s="71">
        <v>0.25</v>
      </c>
      <c r="H1839" s="68">
        <v>75.481881264456405</v>
      </c>
      <c r="I1839" s="71">
        <v>0</v>
      </c>
      <c r="J1839" s="68">
        <v>32.459521973785698</v>
      </c>
      <c r="K1839" s="71">
        <v>0</v>
      </c>
      <c r="L1839" s="68">
        <v>4.0092521202775604</v>
      </c>
    </row>
    <row r="1840" spans="1:12" x14ac:dyDescent="0.2">
      <c r="A1840" s="72" t="s">
        <v>3820</v>
      </c>
      <c r="B1840" s="66" t="s">
        <v>3821</v>
      </c>
      <c r="C1840" s="67">
        <v>13</v>
      </c>
      <c r="D1840" s="67" t="s">
        <v>334</v>
      </c>
      <c r="E1840" s="71">
        <v>0.117123862691958</v>
      </c>
      <c r="F1840" s="68">
        <v>25.2891287586739</v>
      </c>
      <c r="G1840" s="71">
        <v>0.25</v>
      </c>
      <c r="H1840" s="68">
        <v>75.481881264456405</v>
      </c>
      <c r="I1840" s="71">
        <v>0</v>
      </c>
      <c r="J1840" s="68">
        <v>32.459521973785698</v>
      </c>
      <c r="K1840" s="71">
        <v>0.101371588075874</v>
      </c>
      <c r="L1840" s="68">
        <v>24.749421742482699</v>
      </c>
    </row>
    <row r="1841" spans="1:12" x14ac:dyDescent="0.2">
      <c r="A1841" s="72" t="s">
        <v>3032</v>
      </c>
      <c r="B1841" s="66" t="s">
        <v>3822</v>
      </c>
      <c r="C1841" s="67">
        <v>13</v>
      </c>
      <c r="D1841" s="67" t="s">
        <v>334</v>
      </c>
      <c r="E1841" s="71">
        <v>9.3133586358047804E-2</v>
      </c>
      <c r="F1841" s="68">
        <v>16.615265998458</v>
      </c>
      <c r="G1841" s="71">
        <v>0.25</v>
      </c>
      <c r="H1841" s="68">
        <v>75.481881264456405</v>
      </c>
      <c r="I1841" s="71">
        <v>0</v>
      </c>
      <c r="J1841" s="68">
        <v>32.459521973785698</v>
      </c>
      <c r="K1841" s="71">
        <v>2.9400759074143398E-2</v>
      </c>
      <c r="L1841" s="68">
        <v>14.070932922128</v>
      </c>
    </row>
    <row r="1842" spans="1:12" x14ac:dyDescent="0.2">
      <c r="A1842" s="72" t="s">
        <v>3823</v>
      </c>
      <c r="B1842" s="66" t="s">
        <v>3824</v>
      </c>
      <c r="C1842" s="67">
        <v>13</v>
      </c>
      <c r="D1842" s="67" t="s">
        <v>334</v>
      </c>
      <c r="E1842" s="71">
        <v>0.102933839382762</v>
      </c>
      <c r="F1842" s="68">
        <v>20.431765612953001</v>
      </c>
      <c r="G1842" s="71">
        <v>0.25</v>
      </c>
      <c r="H1842" s="68">
        <v>75.481881264456405</v>
      </c>
      <c r="I1842" s="71">
        <v>0</v>
      </c>
      <c r="J1842" s="68">
        <v>32.459521973785698</v>
      </c>
      <c r="K1842" s="71">
        <v>5.8801518148286699E-2</v>
      </c>
      <c r="L1842" s="68">
        <v>18.6198920585968</v>
      </c>
    </row>
    <row r="1843" spans="1:12" x14ac:dyDescent="0.2">
      <c r="A1843" s="72" t="s">
        <v>3825</v>
      </c>
      <c r="B1843" s="66" t="s">
        <v>3825</v>
      </c>
      <c r="C1843" s="67">
        <v>13</v>
      </c>
      <c r="D1843" s="67" t="s">
        <v>334</v>
      </c>
      <c r="E1843" s="71">
        <v>9.1797188218313994E-2</v>
      </c>
      <c r="F1843" s="68">
        <v>16.037008481110298</v>
      </c>
      <c r="G1843" s="71">
        <v>0.25</v>
      </c>
      <c r="H1843" s="68">
        <v>75.481881264456405</v>
      </c>
      <c r="I1843" s="71">
        <v>0</v>
      </c>
      <c r="J1843" s="68">
        <v>32.459521973785698</v>
      </c>
      <c r="K1843" s="71">
        <v>2.5391564654941998E-2</v>
      </c>
      <c r="L1843" s="68">
        <v>13.2999228989977</v>
      </c>
    </row>
    <row r="1844" spans="1:12" x14ac:dyDescent="0.2">
      <c r="A1844" s="72" t="s">
        <v>3826</v>
      </c>
      <c r="B1844" s="66" t="s">
        <v>3827</v>
      </c>
      <c r="C1844" s="67">
        <v>13</v>
      </c>
      <c r="D1844" s="67" t="s">
        <v>334</v>
      </c>
      <c r="E1844" s="71">
        <v>8.7626353706107801E-2</v>
      </c>
      <c r="F1844" s="68">
        <v>14.417887432536601</v>
      </c>
      <c r="G1844" s="71">
        <v>0.24957199998280599</v>
      </c>
      <c r="H1844" s="68">
        <v>34.155744024672302</v>
      </c>
      <c r="I1844" s="71">
        <v>1.2794778779129099E-3</v>
      </c>
      <c r="J1844" s="68">
        <v>77.756360832690802</v>
      </c>
      <c r="K1844" s="71">
        <v>1.2027583257604099E-2</v>
      </c>
      <c r="L1844" s="68">
        <v>10.370084811102499</v>
      </c>
    </row>
    <row r="1845" spans="1:12" x14ac:dyDescent="0.2">
      <c r="A1845" s="72" t="s">
        <v>3828</v>
      </c>
      <c r="B1845" s="66" t="s">
        <v>3829</v>
      </c>
      <c r="C1845" s="67">
        <v>13</v>
      </c>
      <c r="D1845" s="67" t="s">
        <v>334</v>
      </c>
      <c r="E1845" s="71">
        <v>0.105857431164913</v>
      </c>
      <c r="F1845" s="68">
        <v>21.6268311488049</v>
      </c>
      <c r="G1845" s="71">
        <v>0.25</v>
      </c>
      <c r="H1845" s="68">
        <v>75.481881264456405</v>
      </c>
      <c r="I1845" s="71">
        <v>0</v>
      </c>
      <c r="J1845" s="68">
        <v>32.459521973785698</v>
      </c>
      <c r="K1845" s="71">
        <v>6.7572293494739796E-2</v>
      </c>
      <c r="L1845" s="68">
        <v>19.9306090979183</v>
      </c>
    </row>
    <row r="1846" spans="1:12" x14ac:dyDescent="0.2">
      <c r="A1846" s="72" t="s">
        <v>3830</v>
      </c>
      <c r="B1846" s="66" t="s">
        <v>3831</v>
      </c>
      <c r="C1846" s="67">
        <v>13</v>
      </c>
      <c r="D1846" s="67" t="s">
        <v>334</v>
      </c>
      <c r="E1846" s="71">
        <v>0.229653166001032</v>
      </c>
      <c r="F1846" s="68">
        <v>52.120277563608298</v>
      </c>
      <c r="G1846" s="71">
        <v>0.25</v>
      </c>
      <c r="H1846" s="68">
        <v>75.481881264456405</v>
      </c>
      <c r="I1846" s="71">
        <v>0</v>
      </c>
      <c r="J1846" s="68">
        <v>32.459521973785698</v>
      </c>
      <c r="K1846" s="71">
        <v>0.43895949800309603</v>
      </c>
      <c r="L1846" s="68">
        <v>56.5921356977641</v>
      </c>
    </row>
    <row r="1847" spans="1:12" x14ac:dyDescent="0.2">
      <c r="A1847" s="72" t="s">
        <v>3832</v>
      </c>
      <c r="B1847" s="66" t="s">
        <v>3833</v>
      </c>
      <c r="C1847" s="67">
        <v>13</v>
      </c>
      <c r="D1847" s="67" t="s">
        <v>334</v>
      </c>
      <c r="E1847" s="71">
        <v>0.21737478724074399</v>
      </c>
      <c r="F1847" s="68">
        <v>48.920585967617598</v>
      </c>
      <c r="G1847" s="71">
        <v>0.25</v>
      </c>
      <c r="H1847" s="68">
        <v>75.481881264456405</v>
      </c>
      <c r="I1847" s="71">
        <v>0</v>
      </c>
      <c r="J1847" s="68">
        <v>32.459521973785698</v>
      </c>
      <c r="K1847" s="71">
        <v>0.40212436172223298</v>
      </c>
      <c r="L1847" s="68">
        <v>52.968388589051699</v>
      </c>
    </row>
    <row r="1848" spans="1:12" x14ac:dyDescent="0.2">
      <c r="A1848" s="72" t="s">
        <v>3834</v>
      </c>
      <c r="B1848" s="66" t="s">
        <v>3835</v>
      </c>
      <c r="C1848" s="67">
        <v>13</v>
      </c>
      <c r="D1848" s="67" t="s">
        <v>334</v>
      </c>
      <c r="E1848" s="71">
        <v>0.22157865220383999</v>
      </c>
      <c r="F1848" s="68">
        <v>50.0385505011565</v>
      </c>
      <c r="G1848" s="71">
        <v>0.25</v>
      </c>
      <c r="H1848" s="68">
        <v>75.481881264456405</v>
      </c>
      <c r="I1848" s="71">
        <v>0</v>
      </c>
      <c r="J1848" s="68">
        <v>32.459521973785698</v>
      </c>
      <c r="K1848" s="71">
        <v>0.41473595661152102</v>
      </c>
      <c r="L1848" s="68">
        <v>54.317656129529702</v>
      </c>
    </row>
    <row r="1849" spans="1:12" x14ac:dyDescent="0.2">
      <c r="A1849" s="72" t="s">
        <v>3836</v>
      </c>
      <c r="B1849" s="66" t="s">
        <v>3837</v>
      </c>
      <c r="C1849" s="67">
        <v>13</v>
      </c>
      <c r="D1849" s="67" t="s">
        <v>334</v>
      </c>
      <c r="E1849" s="71">
        <v>0.19969469096273301</v>
      </c>
      <c r="F1849" s="68">
        <v>44.757131842714003</v>
      </c>
      <c r="G1849" s="71">
        <v>0.25</v>
      </c>
      <c r="H1849" s="68">
        <v>75.481881264456405</v>
      </c>
      <c r="I1849" s="71">
        <v>0</v>
      </c>
      <c r="J1849" s="68">
        <v>32.459521973785698</v>
      </c>
      <c r="K1849" s="71">
        <v>0.34908407288819798</v>
      </c>
      <c r="L1849" s="68">
        <v>48.380878951426403</v>
      </c>
    </row>
    <row r="1850" spans="1:12" x14ac:dyDescent="0.2">
      <c r="A1850" s="72" t="s">
        <v>3838</v>
      </c>
      <c r="B1850" s="66" t="s">
        <v>3839</v>
      </c>
      <c r="C1850" s="67">
        <v>13</v>
      </c>
      <c r="D1850" s="67" t="s">
        <v>334</v>
      </c>
      <c r="E1850" s="71">
        <v>0.119286302743549</v>
      </c>
      <c r="F1850" s="68">
        <v>26.291441788743299</v>
      </c>
      <c r="G1850" s="71">
        <v>0.25</v>
      </c>
      <c r="H1850" s="68">
        <v>75.481881264456405</v>
      </c>
      <c r="I1850" s="71">
        <v>0</v>
      </c>
      <c r="J1850" s="68">
        <v>32.459521973785698</v>
      </c>
      <c r="K1850" s="71">
        <v>0.107858908230648</v>
      </c>
      <c r="L1850" s="68">
        <v>25.867386276021598</v>
      </c>
    </row>
    <row r="1851" spans="1:12" x14ac:dyDescent="0.2">
      <c r="A1851" s="72" t="s">
        <v>2492</v>
      </c>
      <c r="B1851" s="66" t="s">
        <v>3840</v>
      </c>
      <c r="C1851" s="67">
        <v>13</v>
      </c>
      <c r="D1851" s="67" t="s">
        <v>334</v>
      </c>
      <c r="E1851" s="71">
        <v>0.13605617270922499</v>
      </c>
      <c r="F1851" s="68">
        <v>31.225905936777199</v>
      </c>
      <c r="G1851" s="71">
        <v>0.25</v>
      </c>
      <c r="H1851" s="68">
        <v>75.481881264456405</v>
      </c>
      <c r="I1851" s="71">
        <v>1.10492218826364E-4</v>
      </c>
      <c r="J1851" s="68">
        <v>68.812644564379298</v>
      </c>
      <c r="K1851" s="71">
        <v>0.15805802590884899</v>
      </c>
      <c r="L1851" s="68">
        <v>32.074016962220497</v>
      </c>
    </row>
    <row r="1852" spans="1:12" x14ac:dyDescent="0.2">
      <c r="A1852" s="72" t="s">
        <v>3841</v>
      </c>
      <c r="B1852" s="66" t="s">
        <v>3842</v>
      </c>
      <c r="C1852" s="67">
        <v>13</v>
      </c>
      <c r="D1852" s="67" t="s">
        <v>334</v>
      </c>
      <c r="E1852" s="71">
        <v>0.13443214832719899</v>
      </c>
      <c r="F1852" s="68">
        <v>30.454895913646901</v>
      </c>
      <c r="G1852" s="71">
        <v>0.25</v>
      </c>
      <c r="H1852" s="68">
        <v>75.481881264456405</v>
      </c>
      <c r="I1852" s="71">
        <v>0</v>
      </c>
      <c r="J1852" s="68">
        <v>32.459521973785698</v>
      </c>
      <c r="K1852" s="71">
        <v>0.153296444981597</v>
      </c>
      <c r="L1852" s="68">
        <v>31.341557440246699</v>
      </c>
    </row>
    <row r="1853" spans="1:12" x14ac:dyDescent="0.2">
      <c r="A1853" s="72" t="s">
        <v>3843</v>
      </c>
      <c r="B1853" s="66" t="s">
        <v>3844</v>
      </c>
      <c r="C1853" s="67">
        <v>13</v>
      </c>
      <c r="D1853" s="67" t="s">
        <v>334</v>
      </c>
      <c r="E1853" s="71">
        <v>0.12030701519930199</v>
      </c>
      <c r="F1853" s="68">
        <v>26.5998457979954</v>
      </c>
      <c r="G1853" s="71">
        <v>0.25</v>
      </c>
      <c r="H1853" s="68">
        <v>75.481881264456405</v>
      </c>
      <c r="I1853" s="71">
        <v>0</v>
      </c>
      <c r="J1853" s="68">
        <v>32.459521973785698</v>
      </c>
      <c r="K1853" s="71">
        <v>0.110921045597905</v>
      </c>
      <c r="L1853" s="68">
        <v>26.137239784117199</v>
      </c>
    </row>
    <row r="1854" spans="1:12" x14ac:dyDescent="0.2">
      <c r="A1854" s="72" t="s">
        <v>3845</v>
      </c>
      <c r="B1854" s="66" t="s">
        <v>3846</v>
      </c>
      <c r="C1854" s="67">
        <v>13</v>
      </c>
      <c r="D1854" s="67" t="s">
        <v>334</v>
      </c>
      <c r="E1854" s="71">
        <v>0.117546935687191</v>
      </c>
      <c r="F1854" s="68">
        <v>25.558982266769501</v>
      </c>
      <c r="G1854" s="71">
        <v>0.27245691867754601</v>
      </c>
      <c r="H1854" s="68">
        <v>83.885890516576694</v>
      </c>
      <c r="I1854" s="71">
        <v>0</v>
      </c>
      <c r="J1854" s="68">
        <v>32.459521973785698</v>
      </c>
      <c r="K1854" s="71">
        <v>8.0183888384027402E-2</v>
      </c>
      <c r="L1854" s="68">
        <v>21.858134155744001</v>
      </c>
    </row>
    <row r="1855" spans="1:12" x14ac:dyDescent="0.2">
      <c r="A1855" s="72" t="s">
        <v>3847</v>
      </c>
      <c r="B1855" s="66" t="s">
        <v>3848</v>
      </c>
      <c r="C1855" s="67">
        <v>13</v>
      </c>
      <c r="D1855" s="67" t="s">
        <v>334</v>
      </c>
      <c r="E1855" s="71">
        <v>0.123870743571925</v>
      </c>
      <c r="F1855" s="68">
        <v>27.679259830377799</v>
      </c>
      <c r="G1855" s="71">
        <v>0.25</v>
      </c>
      <c r="H1855" s="68">
        <v>75.481881264456405</v>
      </c>
      <c r="I1855" s="71">
        <v>0</v>
      </c>
      <c r="J1855" s="68">
        <v>32.459521973785698</v>
      </c>
      <c r="K1855" s="71">
        <v>0.121612230715775</v>
      </c>
      <c r="L1855" s="68">
        <v>27.447956823438702</v>
      </c>
    </row>
    <row r="1856" spans="1:12" x14ac:dyDescent="0.2">
      <c r="A1856" s="72" t="s">
        <v>3849</v>
      </c>
      <c r="B1856" s="66" t="s">
        <v>3850</v>
      </c>
      <c r="C1856" s="67">
        <v>13</v>
      </c>
      <c r="D1856" s="67" t="s">
        <v>334</v>
      </c>
      <c r="E1856" s="71">
        <v>0.117188752873256</v>
      </c>
      <c r="F1856" s="68">
        <v>25.366229760986901</v>
      </c>
      <c r="G1856" s="71">
        <v>0.25</v>
      </c>
      <c r="H1856" s="68">
        <v>75.481881264456405</v>
      </c>
      <c r="I1856" s="71">
        <v>0</v>
      </c>
      <c r="J1856" s="68">
        <v>32.459521973785698</v>
      </c>
      <c r="K1856" s="71">
        <v>0.10156625861976799</v>
      </c>
      <c r="L1856" s="68">
        <v>24.8650732459522</v>
      </c>
    </row>
    <row r="1857" spans="1:12" x14ac:dyDescent="0.2">
      <c r="A1857" s="72" t="s">
        <v>3851</v>
      </c>
      <c r="B1857" s="66" t="s">
        <v>3852</v>
      </c>
      <c r="C1857" s="67">
        <v>13</v>
      </c>
      <c r="D1857" s="67" t="s">
        <v>334</v>
      </c>
      <c r="E1857" s="71">
        <v>0.13723728970608501</v>
      </c>
      <c r="F1857" s="68">
        <v>31.5728604471858</v>
      </c>
      <c r="G1857" s="71">
        <v>0.25</v>
      </c>
      <c r="H1857" s="68">
        <v>75.481881264456405</v>
      </c>
      <c r="I1857" s="71">
        <v>7.6942104657569604E-6</v>
      </c>
      <c r="J1857" s="68">
        <v>52.852737085582099</v>
      </c>
      <c r="K1857" s="71">
        <v>0.16170417490778899</v>
      </c>
      <c r="L1857" s="68">
        <v>32.459521973785698</v>
      </c>
    </row>
    <row r="1858" spans="1:12" x14ac:dyDescent="0.2">
      <c r="A1858" s="72" t="s">
        <v>3853</v>
      </c>
      <c r="B1858" s="66" t="s">
        <v>3854</v>
      </c>
      <c r="C1858" s="67">
        <v>13</v>
      </c>
      <c r="D1858" s="67" t="s">
        <v>334</v>
      </c>
      <c r="E1858" s="71">
        <v>0.111843969015121</v>
      </c>
      <c r="F1858" s="68">
        <v>24.055512721665401</v>
      </c>
      <c r="G1858" s="71">
        <v>0.25</v>
      </c>
      <c r="H1858" s="68">
        <v>75.481881264456405</v>
      </c>
      <c r="I1858" s="71">
        <v>2.42610239911256E-6</v>
      </c>
      <c r="J1858" s="68">
        <v>44.834232845027003</v>
      </c>
      <c r="K1858" s="71">
        <v>8.5529480942962505E-2</v>
      </c>
      <c r="L1858" s="68">
        <v>23.014649190439499</v>
      </c>
    </row>
    <row r="1859" spans="1:12" x14ac:dyDescent="0.2">
      <c r="A1859" s="72" t="s">
        <v>3855</v>
      </c>
      <c r="B1859" s="66" t="s">
        <v>3856</v>
      </c>
      <c r="C1859" s="67">
        <v>13</v>
      </c>
      <c r="D1859" s="67" t="s">
        <v>334</v>
      </c>
      <c r="E1859" s="71">
        <v>0.100706509149873</v>
      </c>
      <c r="F1859" s="68">
        <v>19.390902081727099</v>
      </c>
      <c r="G1859" s="71">
        <v>0.25</v>
      </c>
      <c r="H1859" s="68">
        <v>75.481881264456405</v>
      </c>
      <c r="I1859" s="71">
        <v>0</v>
      </c>
      <c r="J1859" s="68">
        <v>32.459521973785698</v>
      </c>
      <c r="K1859" s="71">
        <v>5.21195274496178E-2</v>
      </c>
      <c r="L1859" s="68">
        <v>17.424826522744802</v>
      </c>
    </row>
    <row r="1860" spans="1:12" x14ac:dyDescent="0.2">
      <c r="A1860" s="72" t="s">
        <v>3857</v>
      </c>
      <c r="B1860" s="66" t="s">
        <v>3858</v>
      </c>
      <c r="C1860" s="67">
        <v>13</v>
      </c>
      <c r="D1860" s="67" t="s">
        <v>334</v>
      </c>
      <c r="E1860" s="71">
        <v>0.114516903929011</v>
      </c>
      <c r="F1860" s="68">
        <v>24.672320740169599</v>
      </c>
      <c r="G1860" s="71">
        <v>0.25</v>
      </c>
      <c r="H1860" s="68">
        <v>75.481881264456405</v>
      </c>
      <c r="I1860" s="71">
        <v>2.8420056675318498E-6</v>
      </c>
      <c r="J1860" s="68">
        <v>45.913646877409398</v>
      </c>
      <c r="K1860" s="71">
        <v>9.3547869781365298E-2</v>
      </c>
      <c r="L1860" s="68">
        <v>23.901310717039301</v>
      </c>
    </row>
    <row r="1861" spans="1:12" x14ac:dyDescent="0.2">
      <c r="A1861" s="72" t="s">
        <v>3859</v>
      </c>
      <c r="B1861" s="66" t="s">
        <v>3860</v>
      </c>
      <c r="C1861" s="67">
        <v>13</v>
      </c>
      <c r="D1861" s="67" t="s">
        <v>334</v>
      </c>
      <c r="E1861" s="71">
        <v>0.109482724424405</v>
      </c>
      <c r="F1861" s="68">
        <v>23.130300693909</v>
      </c>
      <c r="G1861" s="71">
        <v>0.26434861695211798</v>
      </c>
      <c r="H1861" s="68">
        <v>81.611410948342296</v>
      </c>
      <c r="I1861" s="71">
        <v>5.2980381728094999E-3</v>
      </c>
      <c r="J1861" s="68">
        <v>82.613723978411699</v>
      </c>
      <c r="K1861" s="71">
        <v>5.8801518148286699E-2</v>
      </c>
      <c r="L1861" s="68">
        <v>18.6198920585968</v>
      </c>
    </row>
    <row r="1862" spans="1:12" x14ac:dyDescent="0.2">
      <c r="A1862" s="72" t="s">
        <v>3861</v>
      </c>
      <c r="B1862" s="66" t="s">
        <v>3862</v>
      </c>
      <c r="C1862" s="67">
        <v>13</v>
      </c>
      <c r="D1862" s="67" t="s">
        <v>334</v>
      </c>
      <c r="E1862" s="71">
        <v>0.186339474787904</v>
      </c>
      <c r="F1862" s="68">
        <v>41.827293754818797</v>
      </c>
      <c r="G1862" s="71">
        <v>0.25</v>
      </c>
      <c r="H1862" s="68">
        <v>75.481881264456405</v>
      </c>
      <c r="I1862" s="71">
        <v>0</v>
      </c>
      <c r="J1862" s="68">
        <v>32.459521973785698</v>
      </c>
      <c r="K1862" s="71">
        <v>0.30901842436371202</v>
      </c>
      <c r="L1862" s="68">
        <v>44.410177332305302</v>
      </c>
    </row>
    <row r="1863" spans="1:12" x14ac:dyDescent="0.2">
      <c r="A1863" s="72" t="s">
        <v>3863</v>
      </c>
      <c r="B1863" s="66" t="s">
        <v>3864</v>
      </c>
      <c r="C1863" s="67">
        <v>13</v>
      </c>
      <c r="D1863" s="67" t="s">
        <v>334</v>
      </c>
      <c r="E1863" s="71">
        <v>0.184244875912394</v>
      </c>
      <c r="F1863" s="68">
        <v>41.364687740940603</v>
      </c>
      <c r="G1863" s="71">
        <v>0.41374922120486801</v>
      </c>
      <c r="H1863" s="68">
        <v>95.026985350809596</v>
      </c>
      <c r="I1863" s="71">
        <v>0</v>
      </c>
      <c r="J1863" s="68">
        <v>32.459521973785698</v>
      </c>
      <c r="K1863" s="71">
        <v>0.138985406532314</v>
      </c>
      <c r="L1863" s="68">
        <v>29.683885890516599</v>
      </c>
    </row>
    <row r="1864" spans="1:12" x14ac:dyDescent="0.2">
      <c r="A1864" s="72" t="s">
        <v>3865</v>
      </c>
      <c r="B1864" s="66" t="s">
        <v>3866</v>
      </c>
      <c r="C1864" s="67">
        <v>13</v>
      </c>
      <c r="D1864" s="67" t="s">
        <v>334</v>
      </c>
      <c r="E1864" s="71">
        <v>0.180062377812055</v>
      </c>
      <c r="F1864" s="68">
        <v>40.632228218966901</v>
      </c>
      <c r="G1864" s="71">
        <v>0.33421344504079598</v>
      </c>
      <c r="H1864" s="68">
        <v>91.634541249036204</v>
      </c>
      <c r="I1864" s="71">
        <v>0</v>
      </c>
      <c r="J1864" s="68">
        <v>32.459521973785698</v>
      </c>
      <c r="K1864" s="71">
        <v>0.205973688395371</v>
      </c>
      <c r="L1864" s="68">
        <v>36.4302235929067</v>
      </c>
    </row>
    <row r="1865" spans="1:12" x14ac:dyDescent="0.2">
      <c r="A1865" s="72" t="s">
        <v>3867</v>
      </c>
      <c r="B1865" s="66" t="s">
        <v>3868</v>
      </c>
      <c r="C1865" s="67">
        <v>13</v>
      </c>
      <c r="D1865" s="67" t="s">
        <v>334</v>
      </c>
      <c r="E1865" s="71">
        <v>0.138571123108997</v>
      </c>
      <c r="F1865" s="68">
        <v>32.074016962220497</v>
      </c>
      <c r="G1865" s="71">
        <v>0.25</v>
      </c>
      <c r="H1865" s="68">
        <v>75.481881264456405</v>
      </c>
      <c r="I1865" s="71">
        <v>0</v>
      </c>
      <c r="J1865" s="68">
        <v>32.459521973785698</v>
      </c>
      <c r="K1865" s="71">
        <v>0.16571336932698999</v>
      </c>
      <c r="L1865" s="68">
        <v>33.037779491133399</v>
      </c>
    </row>
    <row r="1866" spans="1:12" x14ac:dyDescent="0.2">
      <c r="A1866" s="72" t="s">
        <v>3869</v>
      </c>
      <c r="B1866" s="66" t="s">
        <v>3870</v>
      </c>
      <c r="C1866" s="67">
        <v>13</v>
      </c>
      <c r="D1866" s="67" t="s">
        <v>334</v>
      </c>
      <c r="E1866" s="71">
        <v>0.122971434587375</v>
      </c>
      <c r="F1866" s="68">
        <v>27.409406322282202</v>
      </c>
      <c r="G1866" s="71">
        <v>0.25398406374501997</v>
      </c>
      <c r="H1866" s="68">
        <v>78.373168851195103</v>
      </c>
      <c r="I1866" s="71">
        <v>0</v>
      </c>
      <c r="J1866" s="68">
        <v>32.459521973785698</v>
      </c>
      <c r="K1866" s="71">
        <v>0.114930240017106</v>
      </c>
      <c r="L1866" s="68">
        <v>26.5227447956823</v>
      </c>
    </row>
    <row r="1867" spans="1:12" x14ac:dyDescent="0.2">
      <c r="A1867" s="72" t="s">
        <v>3871</v>
      </c>
      <c r="B1867" s="66" t="s">
        <v>3872</v>
      </c>
      <c r="C1867" s="67">
        <v>13</v>
      </c>
      <c r="D1867" s="67" t="s">
        <v>334</v>
      </c>
      <c r="E1867" s="71">
        <v>0.167226850049006</v>
      </c>
      <c r="F1867" s="68">
        <v>37.895142636854303</v>
      </c>
      <c r="G1867" s="71">
        <v>0.42016026362325798</v>
      </c>
      <c r="H1867" s="68">
        <v>95.181187355435597</v>
      </c>
      <c r="I1867" s="71">
        <v>0</v>
      </c>
      <c r="J1867" s="68">
        <v>32.459521973785698</v>
      </c>
      <c r="K1867" s="71">
        <v>8.1520286523761198E-2</v>
      </c>
      <c r="L1867" s="68">
        <v>22.089437162683101</v>
      </c>
    </row>
    <row r="1868" spans="1:12" x14ac:dyDescent="0.2">
      <c r="A1868" s="72" t="s">
        <v>3873</v>
      </c>
      <c r="B1868" s="66" t="s">
        <v>3873</v>
      </c>
      <c r="C1868" s="67">
        <v>13</v>
      </c>
      <c r="D1868" s="67" t="s">
        <v>334</v>
      </c>
      <c r="E1868" s="71">
        <v>0.10554174548093199</v>
      </c>
      <c r="F1868" s="68">
        <v>21.356977640709299</v>
      </c>
      <c r="G1868" s="71">
        <v>0.25</v>
      </c>
      <c r="H1868" s="68">
        <v>75.481881264456405</v>
      </c>
      <c r="I1868" s="71">
        <v>0</v>
      </c>
      <c r="J1868" s="68">
        <v>32.459521973785698</v>
      </c>
      <c r="K1868" s="71">
        <v>6.6625236442794999E-2</v>
      </c>
      <c r="L1868" s="68">
        <v>19.737856592135699</v>
      </c>
    </row>
    <row r="1869" spans="1:12" x14ac:dyDescent="0.2">
      <c r="A1869" s="72" t="s">
        <v>3874</v>
      </c>
      <c r="B1869" s="66" t="s">
        <v>3875</v>
      </c>
      <c r="C1869" s="67">
        <v>13</v>
      </c>
      <c r="D1869" s="67" t="s">
        <v>334</v>
      </c>
      <c r="E1869" s="71">
        <v>9.7588246823827093E-2</v>
      </c>
      <c r="F1869" s="68">
        <v>18.3114880493446</v>
      </c>
      <c r="G1869" s="71">
        <v>0.25</v>
      </c>
      <c r="H1869" s="68">
        <v>75.481881264456405</v>
      </c>
      <c r="I1869" s="71">
        <v>0</v>
      </c>
      <c r="J1869" s="68">
        <v>32.459521973785698</v>
      </c>
      <c r="K1869" s="71">
        <v>4.2764740471481301E-2</v>
      </c>
      <c r="L1869" s="68">
        <v>16.229760986892799</v>
      </c>
    </row>
    <row r="1870" spans="1:12" x14ac:dyDescent="0.2">
      <c r="A1870" s="72" t="s">
        <v>3876</v>
      </c>
      <c r="B1870" s="66" t="s">
        <v>3876</v>
      </c>
      <c r="C1870" s="67">
        <v>13</v>
      </c>
      <c r="D1870" s="67" t="s">
        <v>334</v>
      </c>
      <c r="E1870" s="71">
        <v>0.170692019405907</v>
      </c>
      <c r="F1870" s="68">
        <v>38.550501156514997</v>
      </c>
      <c r="G1870" s="71">
        <v>0.24428375006581801</v>
      </c>
      <c r="H1870" s="68">
        <v>30.339244410177301</v>
      </c>
      <c r="I1870" s="71">
        <v>7.5555760429505296E-6</v>
      </c>
      <c r="J1870" s="68">
        <v>52.698535080956098</v>
      </c>
      <c r="K1870" s="71">
        <v>0.26778475257585899</v>
      </c>
      <c r="L1870" s="68">
        <v>41.017733230532002</v>
      </c>
    </row>
    <row r="1871" spans="1:12" x14ac:dyDescent="0.2">
      <c r="A1871" s="72" t="s">
        <v>3877</v>
      </c>
      <c r="B1871" s="66" t="s">
        <v>3878</v>
      </c>
      <c r="C1871" s="67">
        <v>13</v>
      </c>
      <c r="D1871" s="67" t="s">
        <v>334</v>
      </c>
      <c r="E1871" s="71">
        <v>0.13602065899663299</v>
      </c>
      <c r="F1871" s="68">
        <v>31.187355435620699</v>
      </c>
      <c r="G1871" s="71">
        <v>0.25</v>
      </c>
      <c r="H1871" s="68">
        <v>75.481881264456405</v>
      </c>
      <c r="I1871" s="71">
        <v>3.9510810499833099E-6</v>
      </c>
      <c r="J1871" s="68">
        <v>48.380878951426403</v>
      </c>
      <c r="K1871" s="71">
        <v>0.15805802590884899</v>
      </c>
      <c r="L1871" s="68">
        <v>32.074016962220497</v>
      </c>
    </row>
    <row r="1872" spans="1:12" x14ac:dyDescent="0.2">
      <c r="A1872" s="72" t="s">
        <v>3879</v>
      </c>
      <c r="B1872" s="66" t="s">
        <v>3879</v>
      </c>
      <c r="C1872" s="67">
        <v>13</v>
      </c>
      <c r="D1872" s="67" t="s">
        <v>334</v>
      </c>
      <c r="E1872" s="71">
        <v>0.14193245547338701</v>
      </c>
      <c r="F1872" s="68">
        <v>32.613723978411699</v>
      </c>
      <c r="G1872" s="71">
        <v>0.25</v>
      </c>
      <c r="H1872" s="68">
        <v>75.481881264456405</v>
      </c>
      <c r="I1872" s="71">
        <v>3.1192745131447199E-6</v>
      </c>
      <c r="J1872" s="68">
        <v>46.5304548959136</v>
      </c>
      <c r="K1872" s="71">
        <v>0.17579424714564901</v>
      </c>
      <c r="L1872" s="68">
        <v>33.885890516576701</v>
      </c>
    </row>
    <row r="1873" spans="1:12" x14ac:dyDescent="0.2">
      <c r="A1873" s="72" t="s">
        <v>3880</v>
      </c>
      <c r="B1873" s="66" t="s">
        <v>3881</v>
      </c>
      <c r="C1873" s="67">
        <v>13</v>
      </c>
      <c r="D1873" s="67" t="s">
        <v>334</v>
      </c>
      <c r="E1873" s="71">
        <v>0.10808503866664899</v>
      </c>
      <c r="F1873" s="68">
        <v>22.667694680030799</v>
      </c>
      <c r="G1873" s="71">
        <v>0.25</v>
      </c>
      <c r="H1873" s="68">
        <v>75.481881264456405</v>
      </c>
      <c r="I1873" s="71">
        <v>8.3180653683859101E-7</v>
      </c>
      <c r="J1873" s="68">
        <v>40.747879722436402</v>
      </c>
      <c r="K1873" s="71">
        <v>7.4254284193408807E-2</v>
      </c>
      <c r="L1873" s="68">
        <v>20.817270624518098</v>
      </c>
    </row>
    <row r="1874" spans="1:12" x14ac:dyDescent="0.2">
      <c r="A1874" s="72" t="s">
        <v>3882</v>
      </c>
      <c r="B1874" s="66" t="s">
        <v>3883</v>
      </c>
      <c r="C1874" s="67">
        <v>13</v>
      </c>
      <c r="D1874" s="67" t="s">
        <v>334</v>
      </c>
      <c r="E1874" s="71">
        <v>9.4916259245159201E-2</v>
      </c>
      <c r="F1874" s="68">
        <v>17.193523515805701</v>
      </c>
      <c r="G1874" s="71">
        <v>0.25</v>
      </c>
      <c r="H1874" s="68">
        <v>75.481881264456405</v>
      </c>
      <c r="I1874" s="71">
        <v>2.42610239911256E-6</v>
      </c>
      <c r="J1874" s="68">
        <v>44.834232845027003</v>
      </c>
      <c r="K1874" s="71">
        <v>3.4746351633078501E-2</v>
      </c>
      <c r="L1874" s="68">
        <v>15.0346954510409</v>
      </c>
    </row>
    <row r="1875" spans="1:12" x14ac:dyDescent="0.2">
      <c r="A1875" s="72" t="s">
        <v>3884</v>
      </c>
      <c r="B1875" s="66" t="s">
        <v>3885</v>
      </c>
      <c r="C1875" s="67">
        <v>13</v>
      </c>
      <c r="D1875" s="67" t="s">
        <v>334</v>
      </c>
      <c r="E1875" s="71">
        <v>0.103824771475918</v>
      </c>
      <c r="F1875" s="68">
        <v>20.701619121048601</v>
      </c>
      <c r="G1875" s="71">
        <v>0.25</v>
      </c>
      <c r="H1875" s="68">
        <v>75.481881264456405</v>
      </c>
      <c r="I1875" s="71">
        <v>0</v>
      </c>
      <c r="J1875" s="68">
        <v>32.459521973785698</v>
      </c>
      <c r="K1875" s="71">
        <v>6.1474314427754299E-2</v>
      </c>
      <c r="L1875" s="68">
        <v>19.198149575944498</v>
      </c>
    </row>
    <row r="1876" spans="1:12" x14ac:dyDescent="0.2">
      <c r="A1876" s="72" t="s">
        <v>3886</v>
      </c>
      <c r="B1876" s="66" t="s">
        <v>3887</v>
      </c>
      <c r="C1876" s="67">
        <v>13</v>
      </c>
      <c r="D1876" s="67" t="s">
        <v>334</v>
      </c>
      <c r="E1876" s="71">
        <v>0.101151975196451</v>
      </c>
      <c r="F1876" s="68">
        <v>19.468003084040099</v>
      </c>
      <c r="G1876" s="71">
        <v>0.25</v>
      </c>
      <c r="H1876" s="68">
        <v>75.481881264456405</v>
      </c>
      <c r="I1876" s="71">
        <v>0</v>
      </c>
      <c r="J1876" s="68">
        <v>32.459521973785698</v>
      </c>
      <c r="K1876" s="71">
        <v>5.3455925589351597E-2</v>
      </c>
      <c r="L1876" s="68">
        <v>17.540478026214299</v>
      </c>
    </row>
    <row r="1877" spans="1:12" x14ac:dyDescent="0.2">
      <c r="A1877" s="72" t="s">
        <v>3888</v>
      </c>
      <c r="B1877" s="66" t="s">
        <v>3889</v>
      </c>
      <c r="C1877" s="67">
        <v>13</v>
      </c>
      <c r="D1877" s="67" t="s">
        <v>334</v>
      </c>
      <c r="E1877" s="71">
        <v>9.1351814594684597E-2</v>
      </c>
      <c r="F1877" s="68">
        <v>15.8057054741712</v>
      </c>
      <c r="G1877" s="71">
        <v>0.25</v>
      </c>
      <c r="H1877" s="68">
        <v>75.481881264456405</v>
      </c>
      <c r="I1877" s="71">
        <v>2.7726884561286401E-7</v>
      </c>
      <c r="J1877" s="68">
        <v>38.126445643793403</v>
      </c>
      <c r="K1877" s="71">
        <v>2.4055166515208198E-2</v>
      </c>
      <c r="L1877" s="68">
        <v>12.837316885119501</v>
      </c>
    </row>
    <row r="1878" spans="1:12" x14ac:dyDescent="0.2">
      <c r="A1878" s="72" t="s">
        <v>3890</v>
      </c>
      <c r="B1878" s="66" t="s">
        <v>3891</v>
      </c>
      <c r="C1878" s="67">
        <v>13</v>
      </c>
      <c r="D1878" s="67" t="s">
        <v>334</v>
      </c>
      <c r="E1878" s="71">
        <v>0.11394179615426001</v>
      </c>
      <c r="F1878" s="68">
        <v>24.479568234386999</v>
      </c>
      <c r="G1878" s="71">
        <v>0.25</v>
      </c>
      <c r="H1878" s="68">
        <v>75.481881264456405</v>
      </c>
      <c r="I1878" s="71">
        <v>3.2579089359511499E-6</v>
      </c>
      <c r="J1878" s="68">
        <v>47.070161912104901</v>
      </c>
      <c r="K1878" s="71">
        <v>9.1822130553842599E-2</v>
      </c>
      <c r="L1878" s="68">
        <v>23.670007710100201</v>
      </c>
    </row>
    <row r="1879" spans="1:12" x14ac:dyDescent="0.2">
      <c r="A1879" s="72" t="s">
        <v>3892</v>
      </c>
      <c r="B1879" s="66" t="s">
        <v>3893</v>
      </c>
      <c r="C1879" s="67">
        <v>13</v>
      </c>
      <c r="D1879" s="67" t="s">
        <v>334</v>
      </c>
      <c r="E1879" s="71">
        <v>9.6204149171223094E-2</v>
      </c>
      <c r="F1879" s="68">
        <v>17.733230531996899</v>
      </c>
      <c r="G1879" s="71">
        <v>0.25</v>
      </c>
      <c r="H1879" s="68">
        <v>75.481881264456405</v>
      </c>
      <c r="I1879" s="71">
        <v>5.1572005283992597E-5</v>
      </c>
      <c r="J1879" s="68">
        <v>65.420200462606005</v>
      </c>
      <c r="K1879" s="71">
        <v>3.8560875508385398E-2</v>
      </c>
      <c r="L1879" s="68">
        <v>15.574402467232099</v>
      </c>
    </row>
    <row r="1880" spans="1:12" x14ac:dyDescent="0.2">
      <c r="A1880" s="72" t="s">
        <v>3894</v>
      </c>
      <c r="B1880" s="66" t="s">
        <v>3895</v>
      </c>
      <c r="C1880" s="67">
        <v>13</v>
      </c>
      <c r="D1880" s="67" t="s">
        <v>334</v>
      </c>
      <c r="E1880" s="71">
        <v>0.104929117133244</v>
      </c>
      <c r="F1880" s="68">
        <v>21.279876638396299</v>
      </c>
      <c r="G1880" s="71">
        <v>0.27701546417122003</v>
      </c>
      <c r="H1880" s="68">
        <v>84.734001542019996</v>
      </c>
      <c r="I1880" s="71">
        <v>1.90623132722374E-2</v>
      </c>
      <c r="J1880" s="68">
        <v>87.663839629915202</v>
      </c>
      <c r="K1880" s="71">
        <v>1.8709573956272998E-2</v>
      </c>
      <c r="L1880" s="68">
        <v>11.9506553585197</v>
      </c>
    </row>
    <row r="1881" spans="1:12" x14ac:dyDescent="0.2">
      <c r="A1881" s="72" t="s">
        <v>3896</v>
      </c>
      <c r="B1881" s="66" t="s">
        <v>3897</v>
      </c>
      <c r="C1881" s="67">
        <v>13</v>
      </c>
      <c r="D1881" s="67" t="s">
        <v>334</v>
      </c>
      <c r="E1881" s="71">
        <v>0.15708663361825001</v>
      </c>
      <c r="F1881" s="68">
        <v>35.659213569776398</v>
      </c>
      <c r="G1881" s="71">
        <v>0.238221499911969</v>
      </c>
      <c r="H1881" s="68">
        <v>26.5998457979954</v>
      </c>
      <c r="I1881" s="71">
        <v>0</v>
      </c>
      <c r="J1881" s="68">
        <v>32.459521973785698</v>
      </c>
      <c r="K1881" s="71">
        <v>0.23303840094278</v>
      </c>
      <c r="L1881" s="68">
        <v>38.319198149575897</v>
      </c>
    </row>
    <row r="1882" spans="1:12" x14ac:dyDescent="0.2">
      <c r="A1882" s="72" t="s">
        <v>3898</v>
      </c>
      <c r="B1882" s="66" t="s">
        <v>3899</v>
      </c>
      <c r="C1882" s="67">
        <v>13</v>
      </c>
      <c r="D1882" s="67" t="s">
        <v>334</v>
      </c>
      <c r="E1882" s="71">
        <v>0.118511986074629</v>
      </c>
      <c r="F1882" s="68">
        <v>25.867386276021598</v>
      </c>
      <c r="G1882" s="71">
        <v>0.13146300317145401</v>
      </c>
      <c r="H1882" s="68">
        <v>6.7077872012336197</v>
      </c>
      <c r="I1882" s="71">
        <v>0</v>
      </c>
      <c r="J1882" s="68">
        <v>32.459521973785698</v>
      </c>
      <c r="K1882" s="71">
        <v>0.22407295505243299</v>
      </c>
      <c r="L1882" s="68">
        <v>37.586738627602202</v>
      </c>
    </row>
    <row r="1883" spans="1:12" x14ac:dyDescent="0.2">
      <c r="A1883" s="72" t="s">
        <v>3900</v>
      </c>
      <c r="B1883" s="66" t="s">
        <v>3900</v>
      </c>
      <c r="C1883" s="67">
        <v>13</v>
      </c>
      <c r="D1883" s="67" t="s">
        <v>334</v>
      </c>
      <c r="E1883" s="71">
        <v>0.18634436280998901</v>
      </c>
      <c r="F1883" s="68">
        <v>41.865844255975297</v>
      </c>
      <c r="G1883" s="71">
        <v>0.201762251826999</v>
      </c>
      <c r="H1883" s="68">
        <v>11.4880493446415</v>
      </c>
      <c r="I1883" s="71">
        <v>0</v>
      </c>
      <c r="J1883" s="68">
        <v>32.459521973785698</v>
      </c>
      <c r="K1883" s="71">
        <v>0.35727083660296799</v>
      </c>
      <c r="L1883" s="68">
        <v>49.267540478026199</v>
      </c>
    </row>
    <row r="1884" spans="1:12" x14ac:dyDescent="0.2">
      <c r="A1884" s="72" t="s">
        <v>3901</v>
      </c>
      <c r="B1884" s="66" t="s">
        <v>3901</v>
      </c>
      <c r="C1884" s="67">
        <v>13</v>
      </c>
      <c r="D1884" s="67" t="s">
        <v>334</v>
      </c>
      <c r="E1884" s="71">
        <v>0.13122926612831601</v>
      </c>
      <c r="F1884" s="68">
        <v>29.683885890516599</v>
      </c>
      <c r="G1884" s="71">
        <v>0.108361495116182</v>
      </c>
      <c r="H1884" s="68">
        <v>5.8982266769468001</v>
      </c>
      <c r="I1884" s="71">
        <v>0</v>
      </c>
      <c r="J1884" s="68">
        <v>32.459521973785698</v>
      </c>
      <c r="K1884" s="71">
        <v>0.28532630326876501</v>
      </c>
      <c r="L1884" s="68">
        <v>42.559753276792598</v>
      </c>
    </row>
    <row r="1885" spans="1:12" x14ac:dyDescent="0.2">
      <c r="A1885" s="72" t="s">
        <v>3902</v>
      </c>
      <c r="B1885" s="66" t="s">
        <v>3902</v>
      </c>
      <c r="C1885" s="67">
        <v>13</v>
      </c>
      <c r="D1885" s="67" t="s">
        <v>334</v>
      </c>
      <c r="E1885" s="71">
        <v>0.18239334025245199</v>
      </c>
      <c r="F1885" s="68">
        <v>41.056283731688502</v>
      </c>
      <c r="G1885" s="71">
        <v>0.140488748651767</v>
      </c>
      <c r="H1885" s="68">
        <v>7.01619121048574</v>
      </c>
      <c r="I1885" s="71">
        <v>0</v>
      </c>
      <c r="J1885" s="68">
        <v>32.459521973785698</v>
      </c>
      <c r="K1885" s="71">
        <v>0.40669127210558997</v>
      </c>
      <c r="L1885" s="68">
        <v>53.3924441017733</v>
      </c>
    </row>
    <row r="1886" spans="1:12" x14ac:dyDescent="0.2">
      <c r="A1886" s="72" t="s">
        <v>3903</v>
      </c>
      <c r="B1886" s="66" t="s">
        <v>3904</v>
      </c>
      <c r="C1886" s="67">
        <v>13</v>
      </c>
      <c r="D1886" s="67" t="s">
        <v>334</v>
      </c>
      <c r="E1886" s="71">
        <v>0.14566378449735601</v>
      </c>
      <c r="F1886" s="68">
        <v>33.2690824980725</v>
      </c>
      <c r="G1886" s="71">
        <v>0.24766475007271299</v>
      </c>
      <c r="H1886" s="68">
        <v>32.305319969159598</v>
      </c>
      <c r="I1886" s="71">
        <v>0</v>
      </c>
      <c r="J1886" s="68">
        <v>32.459521973785698</v>
      </c>
      <c r="K1886" s="71">
        <v>0.18932660341935401</v>
      </c>
      <c r="L1886" s="68">
        <v>34.926754047802604</v>
      </c>
    </row>
    <row r="1887" spans="1:12" x14ac:dyDescent="0.2">
      <c r="A1887" s="72" t="s">
        <v>3905</v>
      </c>
      <c r="B1887" s="66" t="s">
        <v>3906</v>
      </c>
      <c r="C1887" s="67">
        <v>13</v>
      </c>
      <c r="D1887" s="67" t="s">
        <v>334</v>
      </c>
      <c r="E1887" s="71">
        <v>0.120272457103539</v>
      </c>
      <c r="F1887" s="68">
        <v>26.5612952968389</v>
      </c>
      <c r="G1887" s="71">
        <v>0.189811000759746</v>
      </c>
      <c r="H1887" s="68">
        <v>10.7170393215112</v>
      </c>
      <c r="I1887" s="71">
        <v>0</v>
      </c>
      <c r="J1887" s="68">
        <v>32.459521973785698</v>
      </c>
      <c r="K1887" s="71">
        <v>0.17100637055087001</v>
      </c>
      <c r="L1887" s="68">
        <v>33.3461835003855</v>
      </c>
    </row>
    <row r="1888" spans="1:12" x14ac:dyDescent="0.2">
      <c r="A1888" s="72" t="s">
        <v>3907</v>
      </c>
      <c r="B1888" s="66" t="s">
        <v>3908</v>
      </c>
      <c r="C1888" s="67">
        <v>13</v>
      </c>
      <c r="D1888" s="67" t="s">
        <v>334</v>
      </c>
      <c r="E1888" s="71">
        <v>0.119698548707155</v>
      </c>
      <c r="F1888" s="68">
        <v>26.368542791056299</v>
      </c>
      <c r="G1888" s="71">
        <v>0.25</v>
      </c>
      <c r="H1888" s="68">
        <v>75.481881264456405</v>
      </c>
      <c r="I1888" s="71">
        <v>1.2706605184265999E-2</v>
      </c>
      <c r="J1888" s="68">
        <v>85.967617579028499</v>
      </c>
      <c r="K1888" s="71">
        <v>9.6389040937199799E-2</v>
      </c>
      <c r="L1888" s="68">
        <v>24.325366229760998</v>
      </c>
    </row>
    <row r="1889" spans="1:12" x14ac:dyDescent="0.2">
      <c r="A1889" s="72" t="s">
        <v>1684</v>
      </c>
      <c r="B1889" s="66" t="s">
        <v>3909</v>
      </c>
      <c r="C1889" s="67">
        <v>13</v>
      </c>
      <c r="D1889" s="67" t="s">
        <v>334</v>
      </c>
      <c r="E1889" s="71">
        <v>0.17119406821326</v>
      </c>
      <c r="F1889" s="68">
        <v>38.743253662297597</v>
      </c>
      <c r="G1889" s="71">
        <v>0.25</v>
      </c>
      <c r="H1889" s="68">
        <v>75.481881264456405</v>
      </c>
      <c r="I1889" s="71">
        <v>1.3170270166610999E-6</v>
      </c>
      <c r="J1889" s="68">
        <v>42.289899768696998</v>
      </c>
      <c r="K1889" s="71">
        <v>0.26358088761276299</v>
      </c>
      <c r="L1889" s="68">
        <v>40.902081727062502</v>
      </c>
    </row>
    <row r="1890" spans="1:12" x14ac:dyDescent="0.2">
      <c r="A1890" s="72" t="s">
        <v>3910</v>
      </c>
      <c r="B1890" s="66" t="s">
        <v>3911</v>
      </c>
      <c r="C1890" s="67">
        <v>13</v>
      </c>
      <c r="D1890" s="67" t="s">
        <v>334</v>
      </c>
      <c r="E1890" s="71">
        <v>0.110952228221165</v>
      </c>
      <c r="F1890" s="68">
        <v>23.862760215882801</v>
      </c>
      <c r="G1890" s="71">
        <v>0.25</v>
      </c>
      <c r="H1890" s="68">
        <v>75.481881264456405</v>
      </c>
      <c r="I1890" s="71">
        <v>0</v>
      </c>
      <c r="J1890" s="68">
        <v>32.459521973785698</v>
      </c>
      <c r="K1890" s="71">
        <v>8.2856684663494995E-2</v>
      </c>
      <c r="L1890" s="68">
        <v>22.397841171935202</v>
      </c>
    </row>
    <row r="1891" spans="1:12" x14ac:dyDescent="0.2">
      <c r="A1891" s="72" t="s">
        <v>3912</v>
      </c>
      <c r="B1891" s="66" t="s">
        <v>3913</v>
      </c>
      <c r="C1891" s="67">
        <v>13</v>
      </c>
      <c r="D1891" s="67" t="s">
        <v>334</v>
      </c>
      <c r="E1891" s="71">
        <v>0.13170957618082699</v>
      </c>
      <c r="F1891" s="68">
        <v>29.876638396299199</v>
      </c>
      <c r="G1891" s="71">
        <v>0.32517371760928798</v>
      </c>
      <c r="H1891" s="68">
        <v>90.902081727062495</v>
      </c>
      <c r="I1891" s="71">
        <v>9.9262246775645504E-5</v>
      </c>
      <c r="J1891" s="68">
        <v>68.272937548188096</v>
      </c>
      <c r="K1891" s="71">
        <v>6.9855748686418501E-2</v>
      </c>
      <c r="L1891" s="68">
        <v>20.2390131071704</v>
      </c>
    </row>
    <row r="1892" spans="1:12" x14ac:dyDescent="0.2">
      <c r="A1892" s="72" t="s">
        <v>3914</v>
      </c>
      <c r="B1892" s="66" t="s">
        <v>3915</v>
      </c>
      <c r="C1892" s="67">
        <v>13</v>
      </c>
      <c r="D1892" s="67" t="s">
        <v>334</v>
      </c>
      <c r="E1892" s="71">
        <v>0.23789385404152899</v>
      </c>
      <c r="F1892" s="68">
        <v>54.240555127216702</v>
      </c>
      <c r="G1892" s="71">
        <v>0.36354189958892702</v>
      </c>
      <c r="H1892" s="68">
        <v>93.2922127987664</v>
      </c>
      <c r="I1892" s="71">
        <v>1.8342718230397201E-3</v>
      </c>
      <c r="J1892" s="68">
        <v>79.028527370855798</v>
      </c>
      <c r="K1892" s="71">
        <v>0.34830539071262001</v>
      </c>
      <c r="L1892" s="68">
        <v>48.188126445643803</v>
      </c>
    </row>
    <row r="1893" spans="1:12" x14ac:dyDescent="0.2">
      <c r="A1893" s="72" t="s">
        <v>3916</v>
      </c>
      <c r="B1893" s="66" t="s">
        <v>3917</v>
      </c>
      <c r="C1893" s="67">
        <v>13</v>
      </c>
      <c r="D1893" s="67" t="s">
        <v>334</v>
      </c>
      <c r="E1893" s="71">
        <v>0.19981586784298</v>
      </c>
      <c r="F1893" s="68">
        <v>44.795682343870503</v>
      </c>
      <c r="G1893" s="71">
        <v>0.25</v>
      </c>
      <c r="H1893" s="68">
        <v>75.481881264456405</v>
      </c>
      <c r="I1893" s="71">
        <v>4.8522047982251102E-7</v>
      </c>
      <c r="J1893" s="68">
        <v>39.398612181958399</v>
      </c>
      <c r="K1893" s="71">
        <v>0.34944711830845898</v>
      </c>
      <c r="L1893" s="68">
        <v>48.419429452582897</v>
      </c>
    </row>
    <row r="1894" spans="1:12" x14ac:dyDescent="0.2">
      <c r="A1894" s="72" t="s">
        <v>3918</v>
      </c>
      <c r="B1894" s="66" t="s">
        <v>3919</v>
      </c>
      <c r="C1894" s="67">
        <v>13</v>
      </c>
      <c r="D1894" s="67" t="s">
        <v>334</v>
      </c>
      <c r="E1894" s="71">
        <v>0.25433093866169398</v>
      </c>
      <c r="F1894" s="68">
        <v>57.748650732459502</v>
      </c>
      <c r="G1894" s="71">
        <v>0.25</v>
      </c>
      <c r="H1894" s="68">
        <v>75.481881264456405</v>
      </c>
      <c r="I1894" s="71">
        <v>0</v>
      </c>
      <c r="J1894" s="68">
        <v>32.459521973785698</v>
      </c>
      <c r="K1894" s="71">
        <v>0.51299281598508295</v>
      </c>
      <c r="L1894" s="68">
        <v>62.606013878180399</v>
      </c>
    </row>
    <row r="1895" spans="1:12" x14ac:dyDescent="0.2">
      <c r="A1895" s="72" t="s">
        <v>3920</v>
      </c>
      <c r="B1895" s="66" t="s">
        <v>3921</v>
      </c>
      <c r="C1895" s="67">
        <v>13</v>
      </c>
      <c r="D1895" s="67" t="s">
        <v>334</v>
      </c>
      <c r="E1895" s="71">
        <v>0.16534032935188001</v>
      </c>
      <c r="F1895" s="68">
        <v>37.586738627602202</v>
      </c>
      <c r="G1895" s="71">
        <v>0.24257350027937899</v>
      </c>
      <c r="H1895" s="68">
        <v>29.182729375481902</v>
      </c>
      <c r="I1895" s="71">
        <v>6.9317211403215895E-8</v>
      </c>
      <c r="J1895" s="68">
        <v>36.6615265998458</v>
      </c>
      <c r="K1895" s="71">
        <v>0.253447418459049</v>
      </c>
      <c r="L1895" s="68">
        <v>40.0539707016191</v>
      </c>
    </row>
    <row r="1896" spans="1:12" x14ac:dyDescent="0.2">
      <c r="A1896" s="72" t="s">
        <v>3922</v>
      </c>
      <c r="B1896" s="66" t="s">
        <v>3923</v>
      </c>
      <c r="C1896" s="67">
        <v>13</v>
      </c>
      <c r="D1896" s="67" t="s">
        <v>334</v>
      </c>
      <c r="E1896" s="71">
        <v>0.19053610659099901</v>
      </c>
      <c r="F1896" s="68">
        <v>42.791056283731699</v>
      </c>
      <c r="G1896" s="71">
        <v>0.24429575025669301</v>
      </c>
      <c r="H1896" s="68">
        <v>30.377794911333901</v>
      </c>
      <c r="I1896" s="71">
        <v>2.0795163420964799E-7</v>
      </c>
      <c r="J1896" s="68">
        <v>37.779491133384703</v>
      </c>
      <c r="K1896" s="71">
        <v>0.32731236156466798</v>
      </c>
      <c r="L1896" s="68">
        <v>46.6075558982267</v>
      </c>
    </row>
    <row r="1897" spans="1:12" x14ac:dyDescent="0.2">
      <c r="A1897" s="72" t="s">
        <v>3924</v>
      </c>
      <c r="B1897" s="66" t="s">
        <v>3925</v>
      </c>
      <c r="C1897" s="67">
        <v>13</v>
      </c>
      <c r="D1897" s="67" t="s">
        <v>334</v>
      </c>
      <c r="E1897" s="71">
        <v>0.205857583316752</v>
      </c>
      <c r="F1897" s="68">
        <v>46.4919043947571</v>
      </c>
      <c r="G1897" s="71">
        <v>0.24999999999998801</v>
      </c>
      <c r="H1897" s="68">
        <v>39.514263685427899</v>
      </c>
      <c r="I1897" s="71">
        <v>6.93172194614987E-8</v>
      </c>
      <c r="J1897" s="68">
        <v>36.7000771010023</v>
      </c>
      <c r="K1897" s="71">
        <v>0.36757268063304899</v>
      </c>
      <c r="L1897" s="68">
        <v>50.424055512721701</v>
      </c>
    </row>
    <row r="1898" spans="1:12" x14ac:dyDescent="0.2">
      <c r="A1898" s="72" t="s">
        <v>3926</v>
      </c>
      <c r="B1898" s="66" t="s">
        <v>3927</v>
      </c>
      <c r="C1898" s="67">
        <v>13</v>
      </c>
      <c r="D1898" s="67" t="s">
        <v>334</v>
      </c>
      <c r="E1898" s="71">
        <v>0.27010815561330698</v>
      </c>
      <c r="F1898" s="68">
        <v>61.835003855050097</v>
      </c>
      <c r="G1898" s="71">
        <v>0.25</v>
      </c>
      <c r="H1898" s="68">
        <v>75.481881264456405</v>
      </c>
      <c r="I1898" s="71">
        <v>0</v>
      </c>
      <c r="J1898" s="68">
        <v>32.459521973785698</v>
      </c>
      <c r="K1898" s="71">
        <v>0.56032446683992099</v>
      </c>
      <c r="L1898" s="68">
        <v>67.116422513492694</v>
      </c>
    </row>
    <row r="1899" spans="1:12" x14ac:dyDescent="0.2">
      <c r="A1899" s="72" t="s">
        <v>3928</v>
      </c>
      <c r="B1899" s="66" t="s">
        <v>3929</v>
      </c>
      <c r="C1899" s="67">
        <v>13</v>
      </c>
      <c r="D1899" s="67" t="s">
        <v>334</v>
      </c>
      <c r="E1899" s="71">
        <v>0.21953722729233499</v>
      </c>
      <c r="F1899" s="68">
        <v>49.421742482652299</v>
      </c>
      <c r="G1899" s="71">
        <v>0.24999999999998601</v>
      </c>
      <c r="H1899" s="68">
        <v>39.475713184271399</v>
      </c>
      <c r="I1899" s="71">
        <v>1.28431056957517E-14</v>
      </c>
      <c r="J1899" s="68">
        <v>32.575173477255198</v>
      </c>
      <c r="K1899" s="71">
        <v>0.40861168187700803</v>
      </c>
      <c r="L1899" s="68">
        <v>53.662297609868901</v>
      </c>
    </row>
    <row r="1900" spans="1:12" x14ac:dyDescent="0.2">
      <c r="A1900" s="72" t="s">
        <v>3930</v>
      </c>
      <c r="B1900" s="66" t="s">
        <v>3931</v>
      </c>
      <c r="C1900" s="67">
        <v>13</v>
      </c>
      <c r="D1900" s="67" t="s">
        <v>334</v>
      </c>
      <c r="E1900" s="71">
        <v>0.19988064249559201</v>
      </c>
      <c r="F1900" s="68">
        <v>44.872783346183503</v>
      </c>
      <c r="G1900" s="71">
        <v>0.25</v>
      </c>
      <c r="H1900" s="68">
        <v>75.481881264456405</v>
      </c>
      <c r="I1900" s="71">
        <v>1.38634422806432E-7</v>
      </c>
      <c r="J1900" s="68">
        <v>37.162683114880501</v>
      </c>
      <c r="K1900" s="71">
        <v>0.34964178885235397</v>
      </c>
      <c r="L1900" s="68">
        <v>48.457979953739397</v>
      </c>
    </row>
    <row r="1901" spans="1:12" x14ac:dyDescent="0.2">
      <c r="A1901" s="72" t="s">
        <v>3805</v>
      </c>
      <c r="B1901" s="66" t="s">
        <v>3932</v>
      </c>
      <c r="C1901" s="67">
        <v>13</v>
      </c>
      <c r="D1901" s="67" t="s">
        <v>334</v>
      </c>
      <c r="E1901" s="71">
        <v>0.28951399111884102</v>
      </c>
      <c r="F1901" s="68">
        <v>65.497301464919005</v>
      </c>
      <c r="G1901" s="71">
        <v>0.25</v>
      </c>
      <c r="H1901" s="68">
        <v>75.481881264456405</v>
      </c>
      <c r="I1901" s="71">
        <v>0</v>
      </c>
      <c r="J1901" s="68">
        <v>32.459521973785698</v>
      </c>
      <c r="K1901" s="71">
        <v>0.61854197335652406</v>
      </c>
      <c r="L1901" s="68">
        <v>70.932922127987695</v>
      </c>
    </row>
    <row r="1902" spans="1:12" x14ac:dyDescent="0.2">
      <c r="A1902" s="72" t="s">
        <v>3933</v>
      </c>
      <c r="B1902" s="66" t="s">
        <v>3934</v>
      </c>
      <c r="C1902" s="67">
        <v>13</v>
      </c>
      <c r="D1902" s="67" t="s">
        <v>334</v>
      </c>
      <c r="E1902" s="71">
        <v>0.25757898135033602</v>
      </c>
      <c r="F1902" s="68">
        <v>58.750963762528897</v>
      </c>
      <c r="G1902" s="71">
        <v>0.25</v>
      </c>
      <c r="H1902" s="68">
        <v>75.481881264456405</v>
      </c>
      <c r="I1902" s="71">
        <v>0</v>
      </c>
      <c r="J1902" s="68">
        <v>32.459521973785698</v>
      </c>
      <c r="K1902" s="71">
        <v>0.52273694405100801</v>
      </c>
      <c r="L1902" s="68">
        <v>63.723978411719401</v>
      </c>
    </row>
    <row r="1903" spans="1:12" x14ac:dyDescent="0.2">
      <c r="A1903" s="72" t="s">
        <v>3935</v>
      </c>
      <c r="B1903" s="66" t="s">
        <v>3936</v>
      </c>
      <c r="C1903" s="67">
        <v>13</v>
      </c>
      <c r="D1903" s="67" t="s">
        <v>334</v>
      </c>
      <c r="E1903" s="71">
        <v>0.23207516677781601</v>
      </c>
      <c r="F1903" s="68">
        <v>52.698535080956098</v>
      </c>
      <c r="G1903" s="71">
        <v>0.25</v>
      </c>
      <c r="H1903" s="68">
        <v>75.481881264456405</v>
      </c>
      <c r="I1903" s="71">
        <v>0</v>
      </c>
      <c r="J1903" s="68">
        <v>32.459521973785698</v>
      </c>
      <c r="K1903" s="71">
        <v>0.44622550033344799</v>
      </c>
      <c r="L1903" s="68">
        <v>57.247494217424801</v>
      </c>
    </row>
    <row r="1904" spans="1:12" x14ac:dyDescent="0.2">
      <c r="A1904" s="72" t="s">
        <v>3937</v>
      </c>
      <c r="B1904" s="66" t="s">
        <v>3938</v>
      </c>
      <c r="C1904" s="67">
        <v>13</v>
      </c>
      <c r="D1904" s="67" t="s">
        <v>334</v>
      </c>
      <c r="E1904" s="71">
        <v>0.149043079575614</v>
      </c>
      <c r="F1904" s="68">
        <v>34.117193523515802</v>
      </c>
      <c r="G1904" s="71">
        <v>0.284937549130928</v>
      </c>
      <c r="H1904" s="68">
        <v>86.198920585967599</v>
      </c>
      <c r="I1904" s="71">
        <v>1.5076493539040999E-4</v>
      </c>
      <c r="J1904" s="68">
        <v>70.431765612953001</v>
      </c>
      <c r="K1904" s="71">
        <v>0.162040924660522</v>
      </c>
      <c r="L1904" s="68">
        <v>32.613723978411699</v>
      </c>
    </row>
    <row r="1905" spans="1:12" x14ac:dyDescent="0.2">
      <c r="A1905" s="72" t="s">
        <v>3939</v>
      </c>
      <c r="B1905" s="66" t="s">
        <v>3940</v>
      </c>
      <c r="C1905" s="67">
        <v>13</v>
      </c>
      <c r="D1905" s="67" t="s">
        <v>334</v>
      </c>
      <c r="E1905" s="71">
        <v>0.22011247370150999</v>
      </c>
      <c r="F1905" s="68">
        <v>49.537393986121799</v>
      </c>
      <c r="G1905" s="71">
        <v>0.25</v>
      </c>
      <c r="H1905" s="68">
        <v>75.481881264456405</v>
      </c>
      <c r="I1905" s="71">
        <v>0</v>
      </c>
      <c r="J1905" s="68">
        <v>32.459521973785698</v>
      </c>
      <c r="K1905" s="71">
        <v>0.41033742110452998</v>
      </c>
      <c r="L1905" s="68">
        <v>53.855050115651501</v>
      </c>
    </row>
    <row r="1906" spans="1:12" x14ac:dyDescent="0.2">
      <c r="A1906" s="72" t="s">
        <v>3941</v>
      </c>
      <c r="B1906" s="66" t="s">
        <v>3942</v>
      </c>
      <c r="C1906" s="67">
        <v>13</v>
      </c>
      <c r="D1906" s="67" t="s">
        <v>334</v>
      </c>
      <c r="E1906" s="71">
        <v>0.24657211054848399</v>
      </c>
      <c r="F1906" s="68">
        <v>55.589822667694698</v>
      </c>
      <c r="G1906" s="71">
        <v>0.25</v>
      </c>
      <c r="H1906" s="68">
        <v>75.481881264456405</v>
      </c>
      <c r="I1906" s="71">
        <v>0</v>
      </c>
      <c r="J1906" s="68">
        <v>32.459521973785698</v>
      </c>
      <c r="K1906" s="71">
        <v>0.48971633164545197</v>
      </c>
      <c r="L1906" s="68">
        <v>60.871241326137202</v>
      </c>
    </row>
    <row r="1907" spans="1:12" x14ac:dyDescent="0.2">
      <c r="A1907" s="72" t="s">
        <v>3943</v>
      </c>
      <c r="B1907" s="66" t="s">
        <v>3944</v>
      </c>
      <c r="C1907" s="67">
        <v>13</v>
      </c>
      <c r="D1907" s="67" t="s">
        <v>334</v>
      </c>
      <c r="E1907" s="71">
        <v>0.149069147391657</v>
      </c>
      <c r="F1907" s="68">
        <v>34.155744024672302</v>
      </c>
      <c r="G1907" s="71">
        <v>0.28477717642666001</v>
      </c>
      <c r="H1907" s="68">
        <v>86.160370084811106</v>
      </c>
      <c r="I1907" s="71">
        <v>0</v>
      </c>
      <c r="J1907" s="68">
        <v>32.459521973785698</v>
      </c>
      <c r="K1907" s="71">
        <v>0.16243026574831099</v>
      </c>
      <c r="L1907" s="68">
        <v>32.652274479568199</v>
      </c>
    </row>
    <row r="1908" spans="1:12" x14ac:dyDescent="0.2">
      <c r="A1908" s="72" t="s">
        <v>3945</v>
      </c>
      <c r="B1908" s="66" t="s">
        <v>3946</v>
      </c>
      <c r="C1908" s="67">
        <v>13</v>
      </c>
      <c r="D1908" s="67" t="s">
        <v>334</v>
      </c>
      <c r="E1908" s="71">
        <v>0.263110479230656</v>
      </c>
      <c r="F1908" s="68">
        <v>60.485736314572101</v>
      </c>
      <c r="G1908" s="71">
        <v>0.25</v>
      </c>
      <c r="H1908" s="68">
        <v>75.481881264456405</v>
      </c>
      <c r="I1908" s="71">
        <v>0</v>
      </c>
      <c r="J1908" s="68">
        <v>32.459521973785698</v>
      </c>
      <c r="K1908" s="71">
        <v>0.53933143769196901</v>
      </c>
      <c r="L1908" s="68">
        <v>65.458750963762498</v>
      </c>
    </row>
    <row r="1909" spans="1:12" x14ac:dyDescent="0.2">
      <c r="A1909" s="72" t="s">
        <v>3947</v>
      </c>
      <c r="B1909" s="66" t="s">
        <v>3948</v>
      </c>
      <c r="C1909" s="67">
        <v>13</v>
      </c>
      <c r="D1909" s="67" t="s">
        <v>334</v>
      </c>
      <c r="E1909" s="71">
        <v>0.26139350522564297</v>
      </c>
      <c r="F1909" s="68">
        <v>59.8689282960678</v>
      </c>
      <c r="G1909" s="71">
        <v>0.25</v>
      </c>
      <c r="H1909" s="68">
        <v>75.481881264456405</v>
      </c>
      <c r="I1909" s="71">
        <v>0</v>
      </c>
      <c r="J1909" s="68">
        <v>32.459521973785698</v>
      </c>
      <c r="K1909" s="71">
        <v>0.53418051567692904</v>
      </c>
      <c r="L1909" s="68">
        <v>64.996144949884396</v>
      </c>
    </row>
    <row r="1910" spans="1:12" x14ac:dyDescent="0.2">
      <c r="A1910" s="72" t="s">
        <v>3949</v>
      </c>
      <c r="B1910" s="66" t="s">
        <v>3950</v>
      </c>
      <c r="C1910" s="67">
        <v>13</v>
      </c>
      <c r="D1910" s="67" t="s">
        <v>334</v>
      </c>
      <c r="E1910" s="71">
        <v>0.26609896119410598</v>
      </c>
      <c r="F1910" s="68">
        <v>60.948342328450302</v>
      </c>
      <c r="G1910" s="71">
        <v>0.25</v>
      </c>
      <c r="H1910" s="68">
        <v>75.481881264456405</v>
      </c>
      <c r="I1910" s="71">
        <v>0</v>
      </c>
      <c r="J1910" s="68">
        <v>32.459521973785698</v>
      </c>
      <c r="K1910" s="71">
        <v>0.54829688358231699</v>
      </c>
      <c r="L1910" s="68">
        <v>66.268311488049306</v>
      </c>
    </row>
    <row r="1911" spans="1:12" x14ac:dyDescent="0.2">
      <c r="A1911" s="72" t="s">
        <v>3951</v>
      </c>
      <c r="B1911" s="66" t="s">
        <v>3952</v>
      </c>
      <c r="C1911" s="67">
        <v>13</v>
      </c>
      <c r="D1911" s="67" t="s">
        <v>334</v>
      </c>
      <c r="E1911" s="71">
        <v>0.14863155515593099</v>
      </c>
      <c r="F1911" s="68">
        <v>33.924441017733201</v>
      </c>
      <c r="G1911" s="71">
        <v>0.250738298424246</v>
      </c>
      <c r="H1911" s="68">
        <v>75.674633770238998</v>
      </c>
      <c r="I1911" s="71">
        <v>9.4829977467036304E-5</v>
      </c>
      <c r="J1911" s="68">
        <v>68.080185042405503</v>
      </c>
      <c r="K1911" s="71">
        <v>0.19506153706607801</v>
      </c>
      <c r="L1911" s="68">
        <v>35.620663068619898</v>
      </c>
    </row>
    <row r="1912" spans="1:12" x14ac:dyDescent="0.2">
      <c r="A1912" s="72" t="s">
        <v>3953</v>
      </c>
      <c r="B1912" s="66" t="s">
        <v>3954</v>
      </c>
      <c r="C1912" s="67">
        <v>13</v>
      </c>
      <c r="D1912" s="67" t="s">
        <v>334</v>
      </c>
      <c r="E1912" s="71">
        <v>0.12991259768012201</v>
      </c>
      <c r="F1912" s="68">
        <v>29.452582883577499</v>
      </c>
      <c r="G1912" s="71">
        <v>0.25</v>
      </c>
      <c r="H1912" s="68">
        <v>75.481881264456405</v>
      </c>
      <c r="I1912" s="71">
        <v>0</v>
      </c>
      <c r="J1912" s="68">
        <v>32.459521973785698</v>
      </c>
      <c r="K1912" s="71">
        <v>0.13973779304036399</v>
      </c>
      <c r="L1912" s="68">
        <v>29.7609868928296</v>
      </c>
    </row>
    <row r="1913" spans="1:12" x14ac:dyDescent="0.2">
      <c r="A1913" s="72" t="s">
        <v>3955</v>
      </c>
      <c r="B1913" s="66" t="s">
        <v>3955</v>
      </c>
      <c r="C1913" s="67">
        <v>13</v>
      </c>
      <c r="D1913" s="67" t="s">
        <v>334</v>
      </c>
      <c r="E1913" s="71">
        <v>0.197912826776421</v>
      </c>
      <c r="F1913" s="68">
        <v>44.294525828835802</v>
      </c>
      <c r="G1913" s="71">
        <v>0.25</v>
      </c>
      <c r="H1913" s="68">
        <v>75.481881264456405</v>
      </c>
      <c r="I1913" s="71">
        <v>0</v>
      </c>
      <c r="J1913" s="68">
        <v>32.459521973785698</v>
      </c>
      <c r="K1913" s="71">
        <v>0.34373848032926302</v>
      </c>
      <c r="L1913" s="68">
        <v>47.879722436391702</v>
      </c>
    </row>
    <row r="1914" spans="1:12" x14ac:dyDescent="0.2">
      <c r="A1914" s="72" t="s">
        <v>3956</v>
      </c>
      <c r="B1914" s="66" t="s">
        <v>3957</v>
      </c>
      <c r="C1914" s="67">
        <v>13</v>
      </c>
      <c r="D1914" s="67" t="s">
        <v>334</v>
      </c>
      <c r="E1914" s="71">
        <v>0.138497467705189</v>
      </c>
      <c r="F1914" s="68">
        <v>31.996915959907501</v>
      </c>
      <c r="G1914" s="71">
        <v>0.25</v>
      </c>
      <c r="H1914" s="68">
        <v>75.481881264456405</v>
      </c>
      <c r="I1914" s="71">
        <v>0</v>
      </c>
      <c r="J1914" s="68">
        <v>32.459521973785698</v>
      </c>
      <c r="K1914" s="71">
        <v>0.16549240311556801</v>
      </c>
      <c r="L1914" s="68">
        <v>32.999228989976899</v>
      </c>
    </row>
    <row r="1915" spans="1:12" x14ac:dyDescent="0.2">
      <c r="A1915" s="72" t="s">
        <v>3958</v>
      </c>
      <c r="B1915" s="66" t="s">
        <v>3959</v>
      </c>
      <c r="C1915" s="67">
        <v>13</v>
      </c>
      <c r="D1915" s="67" t="s">
        <v>334</v>
      </c>
      <c r="E1915" s="71">
        <v>0.14301701835226699</v>
      </c>
      <c r="F1915" s="68">
        <v>32.729375481881299</v>
      </c>
      <c r="G1915" s="71">
        <v>0.25</v>
      </c>
      <c r="H1915" s="68">
        <v>75.481881264456405</v>
      </c>
      <c r="I1915" s="71">
        <v>0</v>
      </c>
      <c r="J1915" s="68">
        <v>32.459521973785698</v>
      </c>
      <c r="K1915" s="71">
        <v>0.1790510550568</v>
      </c>
      <c r="L1915" s="68">
        <v>34.040092521202801</v>
      </c>
    </row>
    <row r="1916" spans="1:12" x14ac:dyDescent="0.2">
      <c r="A1916" s="72" t="s">
        <v>3960</v>
      </c>
      <c r="B1916" s="66" t="s">
        <v>3961</v>
      </c>
      <c r="C1916" s="67">
        <v>13</v>
      </c>
      <c r="D1916" s="67" t="s">
        <v>334</v>
      </c>
      <c r="E1916" s="71">
        <v>0.118339306860681</v>
      </c>
      <c r="F1916" s="68">
        <v>25.790285273708601</v>
      </c>
      <c r="G1916" s="71">
        <v>0.25</v>
      </c>
      <c r="H1916" s="68">
        <v>75.481881264456405</v>
      </c>
      <c r="I1916" s="71">
        <v>2.6479174756028501E-5</v>
      </c>
      <c r="J1916" s="68">
        <v>60.524286815728601</v>
      </c>
      <c r="K1916" s="71">
        <v>0.104991441407286</v>
      </c>
      <c r="L1916" s="68">
        <v>25.404780262143401</v>
      </c>
    </row>
    <row r="1917" spans="1:12" x14ac:dyDescent="0.2">
      <c r="A1917" s="72" t="s">
        <v>3962</v>
      </c>
      <c r="B1917" s="66" t="s">
        <v>3962</v>
      </c>
      <c r="C1917" s="67">
        <v>13</v>
      </c>
      <c r="D1917" s="67" t="s">
        <v>334</v>
      </c>
      <c r="E1917" s="71">
        <v>0.12848231125360701</v>
      </c>
      <c r="F1917" s="68">
        <v>29.067077872012302</v>
      </c>
      <c r="G1917" s="71">
        <v>0.25239043824701202</v>
      </c>
      <c r="H1917" s="68">
        <v>77.640709329221295</v>
      </c>
      <c r="I1917" s="71">
        <v>6.9317211403215903E-7</v>
      </c>
      <c r="J1917" s="68">
        <v>40.285273708558201</v>
      </c>
      <c r="K1917" s="71">
        <v>0.13305580234169601</v>
      </c>
      <c r="L1917" s="68">
        <v>28.951426368542801</v>
      </c>
    </row>
    <row r="1918" spans="1:12" x14ac:dyDescent="0.2">
      <c r="A1918" s="72" t="s">
        <v>3963</v>
      </c>
      <c r="B1918" s="66" t="s">
        <v>3964</v>
      </c>
      <c r="C1918" s="67">
        <v>13</v>
      </c>
      <c r="D1918" s="67" t="s">
        <v>334</v>
      </c>
      <c r="E1918" s="71">
        <v>0.13704176783835101</v>
      </c>
      <c r="F1918" s="68">
        <v>31.4957594448728</v>
      </c>
      <c r="G1918" s="71">
        <v>0.265936254980079</v>
      </c>
      <c r="H1918" s="68">
        <v>81.958365458751004</v>
      </c>
      <c r="I1918" s="71">
        <v>2.0540976119468601E-2</v>
      </c>
      <c r="J1918" s="68">
        <v>87.856592135697795</v>
      </c>
      <c r="K1918" s="71">
        <v>0.124648072415504</v>
      </c>
      <c r="L1918" s="68">
        <v>27.833461835003899</v>
      </c>
    </row>
    <row r="1919" spans="1:12" x14ac:dyDescent="0.2">
      <c r="A1919" s="72" t="s">
        <v>3965</v>
      </c>
      <c r="B1919" s="66" t="s">
        <v>3966</v>
      </c>
      <c r="C1919" s="67">
        <v>13</v>
      </c>
      <c r="D1919" s="67" t="s">
        <v>334</v>
      </c>
      <c r="E1919" s="71">
        <v>0.225716093858852</v>
      </c>
      <c r="F1919" s="68">
        <v>51.079414032382402</v>
      </c>
      <c r="G1919" s="71">
        <v>0.25</v>
      </c>
      <c r="H1919" s="68">
        <v>75.481881264456405</v>
      </c>
      <c r="I1919" s="71">
        <v>2.16962871692066E-5</v>
      </c>
      <c r="J1919" s="68">
        <v>59.020817270624498</v>
      </c>
      <c r="K1919" s="71">
        <v>0.42712658528938602</v>
      </c>
      <c r="L1919" s="68">
        <v>55.474171164225098</v>
      </c>
    </row>
    <row r="1920" spans="1:12" x14ac:dyDescent="0.2">
      <c r="A1920" s="72" t="s">
        <v>3967</v>
      </c>
      <c r="B1920" s="66" t="s">
        <v>3968</v>
      </c>
      <c r="C1920" s="67">
        <v>13</v>
      </c>
      <c r="D1920" s="67" t="s">
        <v>334</v>
      </c>
      <c r="E1920" s="71">
        <v>0.160281944053449</v>
      </c>
      <c r="F1920" s="68">
        <v>36.5073245952197</v>
      </c>
      <c r="G1920" s="71">
        <v>0.26211243906945703</v>
      </c>
      <c r="H1920" s="68">
        <v>81.187355435620702</v>
      </c>
      <c r="I1920" s="71">
        <v>6.0305973920797797E-6</v>
      </c>
      <c r="J1920" s="68">
        <v>51.580570547417103</v>
      </c>
      <c r="K1920" s="71">
        <v>0.218727362493498</v>
      </c>
      <c r="L1920" s="68">
        <v>37.201233616037001</v>
      </c>
    </row>
    <row r="1921" spans="1:12" x14ac:dyDescent="0.2">
      <c r="A1921" s="72" t="s">
        <v>3969</v>
      </c>
      <c r="B1921" s="66" t="s">
        <v>3970</v>
      </c>
      <c r="C1921" s="67">
        <v>13</v>
      </c>
      <c r="D1921" s="67" t="s">
        <v>334</v>
      </c>
      <c r="E1921" s="71">
        <v>0.175793331785494</v>
      </c>
      <c r="F1921" s="68">
        <v>39.7841171935235</v>
      </c>
      <c r="G1921" s="71">
        <v>0.30676838225116898</v>
      </c>
      <c r="H1921" s="68">
        <v>88.820354664610605</v>
      </c>
      <c r="I1921" s="71">
        <v>3.5318192818751902E-4</v>
      </c>
      <c r="J1921" s="68">
        <v>73.5543562066307</v>
      </c>
      <c r="K1921" s="71">
        <v>0.22025843117712601</v>
      </c>
      <c r="L1921" s="68">
        <v>37.316885119506601</v>
      </c>
    </row>
    <row r="1922" spans="1:12" x14ac:dyDescent="0.2">
      <c r="A1922" s="72" t="s">
        <v>3971</v>
      </c>
      <c r="B1922" s="66" t="s">
        <v>3972</v>
      </c>
      <c r="C1922" s="67">
        <v>13</v>
      </c>
      <c r="D1922" s="67" t="s">
        <v>334</v>
      </c>
      <c r="E1922" s="71">
        <v>0.13042295390799799</v>
      </c>
      <c r="F1922" s="68">
        <v>29.568234387046999</v>
      </c>
      <c r="G1922" s="71">
        <v>0.25</v>
      </c>
      <c r="H1922" s="68">
        <v>75.481881264456405</v>
      </c>
      <c r="I1922" s="71">
        <v>0</v>
      </c>
      <c r="J1922" s="68">
        <v>32.459521973785698</v>
      </c>
      <c r="K1922" s="71">
        <v>0.141268861723993</v>
      </c>
      <c r="L1922" s="68">
        <v>29.9537393986122</v>
      </c>
    </row>
    <row r="1923" spans="1:12" x14ac:dyDescent="0.2">
      <c r="A1923" s="72" t="s">
        <v>3973</v>
      </c>
      <c r="B1923" s="66" t="s">
        <v>3974</v>
      </c>
      <c r="C1923" s="67">
        <v>13</v>
      </c>
      <c r="D1923" s="67" t="s">
        <v>334</v>
      </c>
      <c r="E1923" s="71">
        <v>0.135728293955096</v>
      </c>
      <c r="F1923" s="68">
        <v>30.956052428681598</v>
      </c>
      <c r="G1923" s="71">
        <v>0.37710405827947202</v>
      </c>
      <c r="H1923" s="68">
        <v>93.870470316114094</v>
      </c>
      <c r="I1923" s="71">
        <v>6.8006451167096295E-4</v>
      </c>
      <c r="J1923" s="68">
        <v>75.713184271395505</v>
      </c>
      <c r="K1923" s="71">
        <v>2.9400759074143398E-2</v>
      </c>
      <c r="L1923" s="68">
        <v>14.070932922128</v>
      </c>
    </row>
    <row r="1924" spans="1:12" x14ac:dyDescent="0.2">
      <c r="A1924" s="72" t="s">
        <v>3975</v>
      </c>
      <c r="B1924" s="66" t="s">
        <v>3976</v>
      </c>
      <c r="C1924" s="67">
        <v>13</v>
      </c>
      <c r="D1924" s="67" t="s">
        <v>334</v>
      </c>
      <c r="E1924" s="71">
        <v>9.2688120311470001E-2</v>
      </c>
      <c r="F1924" s="68">
        <v>16.4225134926754</v>
      </c>
      <c r="G1924" s="71">
        <v>0.249999999999999</v>
      </c>
      <c r="H1924" s="68">
        <v>39.591364687740899</v>
      </c>
      <c r="I1924" s="71">
        <v>1.8898350834106201E-15</v>
      </c>
      <c r="J1924" s="68">
        <v>32.498072474942198</v>
      </c>
      <c r="K1924" s="71">
        <v>2.8064360934409598E-2</v>
      </c>
      <c r="L1924" s="68">
        <v>13.608326908249801</v>
      </c>
    </row>
    <row r="1925" spans="1:12" x14ac:dyDescent="0.2">
      <c r="A1925" s="72" t="s">
        <v>3977</v>
      </c>
      <c r="B1925" s="66" t="s">
        <v>3978</v>
      </c>
      <c r="C1925" s="67">
        <v>13</v>
      </c>
      <c r="D1925" s="67" t="s">
        <v>334</v>
      </c>
      <c r="E1925" s="71">
        <v>9.2242654264891893E-2</v>
      </c>
      <c r="F1925" s="68">
        <v>16.268311488049299</v>
      </c>
      <c r="G1925" s="71">
        <v>0.25</v>
      </c>
      <c r="H1925" s="68">
        <v>75.481881264456405</v>
      </c>
      <c r="I1925" s="71">
        <v>0</v>
      </c>
      <c r="J1925" s="68">
        <v>32.459521973785698</v>
      </c>
      <c r="K1925" s="71">
        <v>2.6727962794675798E-2</v>
      </c>
      <c r="L1925" s="68">
        <v>13.454124903623701</v>
      </c>
    </row>
    <row r="1926" spans="1:12" x14ac:dyDescent="0.2">
      <c r="A1926" s="72" t="s">
        <v>3979</v>
      </c>
      <c r="B1926" s="66" t="s">
        <v>3980</v>
      </c>
      <c r="C1926" s="67">
        <v>13</v>
      </c>
      <c r="D1926" s="67" t="s">
        <v>334</v>
      </c>
      <c r="E1926" s="71">
        <v>8.3786378061691494E-2</v>
      </c>
      <c r="F1926" s="68">
        <v>12.027756360832701</v>
      </c>
      <c r="G1926" s="71">
        <v>0.249999999999997</v>
      </c>
      <c r="H1926" s="68">
        <v>39.552814186584399</v>
      </c>
      <c r="I1926" s="71">
        <v>2.27360453436503E-5</v>
      </c>
      <c r="J1926" s="68">
        <v>59.406322282189699</v>
      </c>
      <c r="K1926" s="71">
        <v>1.33639813973379E-3</v>
      </c>
      <c r="L1926" s="68">
        <v>5.5898226676946798</v>
      </c>
    </row>
    <row r="1927" spans="1:12" x14ac:dyDescent="0.2">
      <c r="A1927" s="72" t="s">
        <v>3981</v>
      </c>
      <c r="B1927" s="66" t="s">
        <v>3982</v>
      </c>
      <c r="C1927" s="67">
        <v>13</v>
      </c>
      <c r="D1927" s="67" t="s">
        <v>334</v>
      </c>
      <c r="E1927" s="71">
        <v>8.8233482951427702E-2</v>
      </c>
      <c r="F1927" s="68">
        <v>14.649190439475699</v>
      </c>
      <c r="G1927" s="71">
        <v>0.25</v>
      </c>
      <c r="H1927" s="68">
        <v>75.481881264456405</v>
      </c>
      <c r="I1927" s="71">
        <v>6.9317211403215895E-8</v>
      </c>
      <c r="J1927" s="68">
        <v>36.6615265998458</v>
      </c>
      <c r="K1927" s="71">
        <v>1.4700379537071699E-2</v>
      </c>
      <c r="L1927" s="68">
        <v>10.9097918272938</v>
      </c>
    </row>
    <row r="1928" spans="1:12" x14ac:dyDescent="0.2">
      <c r="A1928" s="72" t="s">
        <v>3983</v>
      </c>
      <c r="B1928" s="66" t="s">
        <v>3984</v>
      </c>
      <c r="C1928" s="67">
        <v>13</v>
      </c>
      <c r="D1928" s="67" t="s">
        <v>334</v>
      </c>
      <c r="E1928" s="71">
        <v>8.6451595659378794E-2</v>
      </c>
      <c r="F1928" s="68">
        <v>13.762528912875901</v>
      </c>
      <c r="G1928" s="71">
        <v>0.25</v>
      </c>
      <c r="H1928" s="68">
        <v>75.481881264456405</v>
      </c>
      <c r="I1928" s="71">
        <v>0</v>
      </c>
      <c r="J1928" s="68">
        <v>32.459521973785698</v>
      </c>
      <c r="K1928" s="71">
        <v>9.3547869781365409E-3</v>
      </c>
      <c r="L1928" s="68">
        <v>9.4063222821896701</v>
      </c>
    </row>
    <row r="1929" spans="1:12" x14ac:dyDescent="0.2">
      <c r="A1929" s="72" t="s">
        <v>3985</v>
      </c>
      <c r="B1929" s="66" t="s">
        <v>3986</v>
      </c>
      <c r="C1929" s="67">
        <v>13</v>
      </c>
      <c r="D1929" s="67" t="s">
        <v>334</v>
      </c>
      <c r="E1929" s="71">
        <v>0.104346973603387</v>
      </c>
      <c r="F1929" s="68">
        <v>20.971472629144198</v>
      </c>
      <c r="G1929" s="71">
        <v>0.30895022907191599</v>
      </c>
      <c r="H1929" s="68">
        <v>89.282960678488806</v>
      </c>
      <c r="I1929" s="71">
        <v>8.1497319044296701E-5</v>
      </c>
      <c r="J1929" s="68">
        <v>67.540478026214302</v>
      </c>
      <c r="K1929" s="71">
        <v>4.0091944192013696E-3</v>
      </c>
      <c r="L1929" s="68">
        <v>7.3631457208943702</v>
      </c>
    </row>
    <row r="1930" spans="1:12" x14ac:dyDescent="0.2">
      <c r="A1930" s="72" t="s">
        <v>3987</v>
      </c>
      <c r="B1930" s="66" t="s">
        <v>3988</v>
      </c>
      <c r="C1930" s="67">
        <v>13</v>
      </c>
      <c r="D1930" s="67" t="s">
        <v>334</v>
      </c>
      <c r="E1930" s="71">
        <v>0.17304038357186399</v>
      </c>
      <c r="F1930" s="68">
        <v>39.205859676175798</v>
      </c>
      <c r="G1930" s="71">
        <v>0.25</v>
      </c>
      <c r="H1930" s="68">
        <v>75.481881264456405</v>
      </c>
      <c r="I1930" s="71">
        <v>0</v>
      </c>
      <c r="J1930" s="68">
        <v>32.459521973785698</v>
      </c>
      <c r="K1930" s="71">
        <v>0.269121150715593</v>
      </c>
      <c r="L1930" s="68">
        <v>41.287586738627603</v>
      </c>
    </row>
    <row r="1931" spans="1:12" x14ac:dyDescent="0.2">
      <c r="A1931" s="72" t="s">
        <v>3989</v>
      </c>
      <c r="B1931" s="66" t="s">
        <v>3990</v>
      </c>
      <c r="C1931" s="67">
        <v>13</v>
      </c>
      <c r="D1931" s="67" t="s">
        <v>334</v>
      </c>
      <c r="E1931" s="71">
        <v>0.14562492445043601</v>
      </c>
      <c r="F1931" s="68">
        <v>33.230531996916</v>
      </c>
      <c r="G1931" s="71">
        <v>0.25</v>
      </c>
      <c r="H1931" s="68">
        <v>75.481881264456405</v>
      </c>
      <c r="I1931" s="71">
        <v>0</v>
      </c>
      <c r="J1931" s="68">
        <v>32.459521973785698</v>
      </c>
      <c r="K1931" s="71">
        <v>0.186874773351309</v>
      </c>
      <c r="L1931" s="68">
        <v>34.502698535081002</v>
      </c>
    </row>
    <row r="1932" spans="1:12" x14ac:dyDescent="0.2">
      <c r="A1932" s="72" t="s">
        <v>3991</v>
      </c>
      <c r="B1932" s="66" t="s">
        <v>3992</v>
      </c>
      <c r="C1932" s="67">
        <v>13</v>
      </c>
      <c r="D1932" s="67" t="s">
        <v>334</v>
      </c>
      <c r="E1932" s="71">
        <v>0.159109920987861</v>
      </c>
      <c r="F1932" s="68">
        <v>36.083269082498099</v>
      </c>
      <c r="G1932" s="71">
        <v>0.25</v>
      </c>
      <c r="H1932" s="68">
        <v>75.481881264456405</v>
      </c>
      <c r="I1932" s="71">
        <v>0</v>
      </c>
      <c r="J1932" s="68">
        <v>32.459521973785698</v>
      </c>
      <c r="K1932" s="71">
        <v>0.22732976296358401</v>
      </c>
      <c r="L1932" s="68">
        <v>37.740940632228202</v>
      </c>
    </row>
    <row r="1933" spans="1:12" x14ac:dyDescent="0.2">
      <c r="A1933" s="72" t="s">
        <v>3993</v>
      </c>
      <c r="B1933" s="66" t="s">
        <v>3994</v>
      </c>
      <c r="C1933" s="67">
        <v>13</v>
      </c>
      <c r="D1933" s="67" t="s">
        <v>334</v>
      </c>
      <c r="E1933" s="71">
        <v>0.12590340326092</v>
      </c>
      <c r="F1933" s="68">
        <v>28.218966846569</v>
      </c>
      <c r="G1933" s="71">
        <v>0.25</v>
      </c>
      <c r="H1933" s="68">
        <v>75.481881264456405</v>
      </c>
      <c r="I1933" s="71">
        <v>0</v>
      </c>
      <c r="J1933" s="68">
        <v>32.459521973785698</v>
      </c>
      <c r="K1933" s="71">
        <v>0.12771020978275999</v>
      </c>
      <c r="L1933" s="68">
        <v>28.2575173477255</v>
      </c>
    </row>
    <row r="1934" spans="1:12" x14ac:dyDescent="0.2">
      <c r="A1934" s="72" t="s">
        <v>3995</v>
      </c>
      <c r="B1934" s="66" t="s">
        <v>3996</v>
      </c>
      <c r="C1934" s="67">
        <v>13</v>
      </c>
      <c r="D1934" s="67" t="s">
        <v>334</v>
      </c>
      <c r="E1934" s="71">
        <v>0.117569328738536</v>
      </c>
      <c r="F1934" s="68">
        <v>25.597532767926001</v>
      </c>
      <c r="G1934" s="71">
        <v>0.25</v>
      </c>
      <c r="H1934" s="68">
        <v>75.481881264456405</v>
      </c>
      <c r="I1934" s="71">
        <v>0</v>
      </c>
      <c r="J1934" s="68">
        <v>32.459521973785698</v>
      </c>
      <c r="K1934" s="71">
        <v>0.10270798621560701</v>
      </c>
      <c r="L1934" s="68">
        <v>24.9036237471087</v>
      </c>
    </row>
    <row r="1935" spans="1:12" x14ac:dyDescent="0.2">
      <c r="A1935" s="72" t="s">
        <v>3997</v>
      </c>
      <c r="B1935" s="66" t="s">
        <v>3998</v>
      </c>
      <c r="C1935" s="67">
        <v>13</v>
      </c>
      <c r="D1935" s="67" t="s">
        <v>334</v>
      </c>
      <c r="E1935" s="71">
        <v>0.12253434543219099</v>
      </c>
      <c r="F1935" s="68">
        <v>27.293754818812602</v>
      </c>
      <c r="G1935" s="71">
        <v>0.25</v>
      </c>
      <c r="H1935" s="68">
        <v>75.481881264456405</v>
      </c>
      <c r="I1935" s="71">
        <v>0</v>
      </c>
      <c r="J1935" s="68">
        <v>32.459521973785698</v>
      </c>
      <c r="K1935" s="71">
        <v>0.117603036296573</v>
      </c>
      <c r="L1935" s="68">
        <v>26.7540478026214</v>
      </c>
    </row>
    <row r="1936" spans="1:12" x14ac:dyDescent="0.2">
      <c r="A1936" s="72" t="s">
        <v>3999</v>
      </c>
      <c r="B1936" s="66" t="s">
        <v>4000</v>
      </c>
      <c r="C1936" s="67">
        <v>13</v>
      </c>
      <c r="D1936" s="67" t="s">
        <v>334</v>
      </c>
      <c r="E1936" s="71">
        <v>0.10337930542934</v>
      </c>
      <c r="F1936" s="68">
        <v>20.547417116422501</v>
      </c>
      <c r="G1936" s="71">
        <v>0.25</v>
      </c>
      <c r="H1936" s="68">
        <v>75.481881264456405</v>
      </c>
      <c r="I1936" s="71">
        <v>0</v>
      </c>
      <c r="J1936" s="68">
        <v>32.459521973785698</v>
      </c>
      <c r="K1936" s="71">
        <v>6.0137916288020503E-2</v>
      </c>
      <c r="L1936" s="68">
        <v>18.889745566692401</v>
      </c>
    </row>
    <row r="1937" spans="1:12" x14ac:dyDescent="0.2">
      <c r="A1937" s="72" t="s">
        <v>4001</v>
      </c>
      <c r="B1937" s="66" t="s">
        <v>4002</v>
      </c>
      <c r="C1937" s="67">
        <v>13</v>
      </c>
      <c r="D1937" s="67" t="s">
        <v>334</v>
      </c>
      <c r="E1937" s="71">
        <v>0.10598721152751001</v>
      </c>
      <c r="F1937" s="68">
        <v>21.6653816499614</v>
      </c>
      <c r="G1937" s="71">
        <v>0.25</v>
      </c>
      <c r="H1937" s="68">
        <v>75.481881264456405</v>
      </c>
      <c r="I1937" s="71">
        <v>0</v>
      </c>
      <c r="J1937" s="68">
        <v>32.459521973785698</v>
      </c>
      <c r="K1937" s="71">
        <v>6.7961634582528796E-2</v>
      </c>
      <c r="L1937" s="68">
        <v>20.0462606013878</v>
      </c>
    </row>
    <row r="1938" spans="1:12" x14ac:dyDescent="0.2">
      <c r="A1938" s="72" t="s">
        <v>4003</v>
      </c>
      <c r="B1938" s="66" t="s">
        <v>4004</v>
      </c>
      <c r="C1938" s="67">
        <v>13</v>
      </c>
      <c r="D1938" s="67" t="s">
        <v>334</v>
      </c>
      <c r="E1938" s="71">
        <v>5.4523997781383601E-2</v>
      </c>
      <c r="F1938" s="68">
        <v>5.0501156515034697</v>
      </c>
      <c r="G1938" s="71">
        <v>0</v>
      </c>
      <c r="H1938" s="68">
        <v>1.0023130300693901</v>
      </c>
      <c r="I1938" s="71">
        <v>0</v>
      </c>
      <c r="J1938" s="68">
        <v>32.459521973785698</v>
      </c>
      <c r="K1938" s="71">
        <v>0.16357199334415101</v>
      </c>
      <c r="L1938" s="68">
        <v>32.806476484194299</v>
      </c>
    </row>
    <row r="1939" spans="1:12" x14ac:dyDescent="0.2">
      <c r="A1939" s="72" t="s">
        <v>4005</v>
      </c>
      <c r="B1939" s="66" t="s">
        <v>4006</v>
      </c>
      <c r="C1939" s="67">
        <v>13</v>
      </c>
      <c r="D1939" s="67" t="s">
        <v>334</v>
      </c>
      <c r="E1939" s="71">
        <v>2.00459721785652E-2</v>
      </c>
      <c r="F1939" s="68">
        <v>2.8527370855821101</v>
      </c>
      <c r="G1939" s="71">
        <v>2.4767493611577198E-10</v>
      </c>
      <c r="H1939" s="68">
        <v>1.73477255204318</v>
      </c>
      <c r="I1939" s="71">
        <v>0</v>
      </c>
      <c r="J1939" s="68">
        <v>32.459521973785698</v>
      </c>
      <c r="K1939" s="71">
        <v>6.0137916288020503E-2</v>
      </c>
      <c r="L1939" s="68">
        <v>18.889745566692401</v>
      </c>
    </row>
    <row r="1940" spans="1:12" x14ac:dyDescent="0.2">
      <c r="A1940" s="72" t="s">
        <v>4007</v>
      </c>
      <c r="B1940" s="66" t="s">
        <v>4007</v>
      </c>
      <c r="C1940" s="67">
        <v>13</v>
      </c>
      <c r="D1940" s="67" t="s">
        <v>334</v>
      </c>
      <c r="E1940" s="71">
        <v>2.4816318337742699E-2</v>
      </c>
      <c r="F1940" s="68">
        <v>2.9683885890516599</v>
      </c>
      <c r="G1940" s="71">
        <v>2.7592494955541698E-10</v>
      </c>
      <c r="H1940" s="68">
        <v>1.88897455666924</v>
      </c>
      <c r="I1940" s="71">
        <v>0</v>
      </c>
      <c r="J1940" s="68">
        <v>32.459521973785698</v>
      </c>
      <c r="K1940" s="71">
        <v>7.4448954737303299E-2</v>
      </c>
      <c r="L1940" s="68">
        <v>20.932922127987698</v>
      </c>
    </row>
    <row r="1941" spans="1:12" x14ac:dyDescent="0.2">
      <c r="A1941" s="72" t="s">
        <v>4008</v>
      </c>
      <c r="B1941" s="66" t="s">
        <v>4009</v>
      </c>
      <c r="C1941" s="67">
        <v>13</v>
      </c>
      <c r="D1941" s="67" t="s">
        <v>334</v>
      </c>
      <c r="E1941" s="71">
        <v>1.0372303470014801E-2</v>
      </c>
      <c r="F1941" s="68">
        <v>2.3130300693909001</v>
      </c>
      <c r="G1941" s="71">
        <v>3.7975319616709302E-4</v>
      </c>
      <c r="H1941" s="68">
        <v>2.5443330763299898</v>
      </c>
      <c r="I1941" s="71">
        <v>0</v>
      </c>
      <c r="J1941" s="68">
        <v>32.459521973785698</v>
      </c>
      <c r="K1941" s="71">
        <v>3.0737157213877202E-2</v>
      </c>
      <c r="L1941" s="68">
        <v>14.572089437162701</v>
      </c>
    </row>
    <row r="1942" spans="1:12" x14ac:dyDescent="0.2">
      <c r="A1942" s="72" t="s">
        <v>4010</v>
      </c>
      <c r="B1942" s="66" t="s">
        <v>4011</v>
      </c>
      <c r="C1942" s="67">
        <v>13</v>
      </c>
      <c r="D1942" s="67" t="s">
        <v>334</v>
      </c>
      <c r="E1942" s="71">
        <v>4.1110369778243401E-2</v>
      </c>
      <c r="F1942" s="68">
        <v>4.2020046260601402</v>
      </c>
      <c r="G1942" s="71">
        <v>9.6649211090493704E-4</v>
      </c>
      <c r="H1942" s="68">
        <v>2.69853508095605</v>
      </c>
      <c r="I1942" s="71">
        <v>0</v>
      </c>
      <c r="J1942" s="68">
        <v>32.459521973785698</v>
      </c>
      <c r="K1942" s="71">
        <v>0.122364617223825</v>
      </c>
      <c r="L1942" s="68">
        <v>27.525057825751698</v>
      </c>
    </row>
    <row r="1943" spans="1:12" x14ac:dyDescent="0.2">
      <c r="A1943" s="72" t="s">
        <v>4012</v>
      </c>
      <c r="B1943" s="66" t="s">
        <v>4013</v>
      </c>
      <c r="C1943" s="67">
        <v>13</v>
      </c>
      <c r="D1943" s="67" t="s">
        <v>334</v>
      </c>
      <c r="E1943" s="71">
        <v>3.9698131307650299E-2</v>
      </c>
      <c r="F1943" s="68">
        <v>4.08635312259059</v>
      </c>
      <c r="G1943" s="71">
        <v>1.81255154171195E-4</v>
      </c>
      <c r="H1943" s="68">
        <v>2.5057825751734799</v>
      </c>
      <c r="I1943" s="71">
        <v>0</v>
      </c>
      <c r="J1943" s="68">
        <v>32.459521973785698</v>
      </c>
      <c r="K1943" s="71">
        <v>0.11891313876878</v>
      </c>
      <c r="L1943" s="68">
        <v>26.985350809560501</v>
      </c>
    </row>
    <row r="1944" spans="1:12" x14ac:dyDescent="0.2">
      <c r="A1944" s="72" t="s">
        <v>4014</v>
      </c>
      <c r="B1944" s="66" t="s">
        <v>4014</v>
      </c>
      <c r="C1944" s="67">
        <v>13</v>
      </c>
      <c r="D1944" s="67" t="s">
        <v>334</v>
      </c>
      <c r="E1944" s="71">
        <v>8.9093209315586105E-4</v>
      </c>
      <c r="F1944" s="68">
        <v>1.0023130300693901</v>
      </c>
      <c r="G1944" s="71">
        <v>0</v>
      </c>
      <c r="H1944" s="68">
        <v>1.0023130300693901</v>
      </c>
      <c r="I1944" s="71">
        <v>0</v>
      </c>
      <c r="J1944" s="68">
        <v>32.459521973785698</v>
      </c>
      <c r="K1944" s="71">
        <v>2.67279627946758E-3</v>
      </c>
      <c r="L1944" s="68">
        <v>6.7077872012336197</v>
      </c>
    </row>
    <row r="1945" spans="1:12" x14ac:dyDescent="0.2">
      <c r="A1945" s="72" t="s">
        <v>4015</v>
      </c>
      <c r="B1945" s="66" t="s">
        <v>4015</v>
      </c>
      <c r="C1945" s="67">
        <v>13</v>
      </c>
      <c r="D1945" s="67" t="s">
        <v>334</v>
      </c>
      <c r="E1945" s="71">
        <v>3.5637283726234399E-3</v>
      </c>
      <c r="F1945" s="68">
        <v>1.5420200462606</v>
      </c>
      <c r="G1945" s="71">
        <v>0</v>
      </c>
      <c r="H1945" s="68">
        <v>1.0023130300693901</v>
      </c>
      <c r="I1945" s="71">
        <v>0</v>
      </c>
      <c r="J1945" s="68">
        <v>32.459521973785698</v>
      </c>
      <c r="K1945" s="71">
        <v>1.0691185117870299E-2</v>
      </c>
      <c r="L1945" s="68">
        <v>9.7918272937548192</v>
      </c>
    </row>
    <row r="1946" spans="1:12" x14ac:dyDescent="0.2">
      <c r="A1946" s="72" t="s">
        <v>4016</v>
      </c>
      <c r="B1946" s="66" t="s">
        <v>4016</v>
      </c>
      <c r="C1946" s="67">
        <v>13</v>
      </c>
      <c r="D1946" s="67" t="s">
        <v>334</v>
      </c>
      <c r="E1946" s="71">
        <v>8.9093220129751402E-4</v>
      </c>
      <c r="F1946" s="68">
        <v>1.07941403238242</v>
      </c>
      <c r="G1946" s="71">
        <v>3.2442495911944E-10</v>
      </c>
      <c r="H1946" s="68">
        <v>2.0046260601387802</v>
      </c>
      <c r="I1946" s="71">
        <v>0</v>
      </c>
      <c r="J1946" s="68">
        <v>32.459521973785698</v>
      </c>
      <c r="K1946" s="71">
        <v>2.67279627946758E-3</v>
      </c>
      <c r="L1946" s="68">
        <v>6.7077872012336197</v>
      </c>
    </row>
    <row r="1947" spans="1:12" x14ac:dyDescent="0.2">
      <c r="A1947" s="72" t="s">
        <v>4017</v>
      </c>
      <c r="B1947" s="66" t="s">
        <v>4017</v>
      </c>
      <c r="C1947" s="67">
        <v>13</v>
      </c>
      <c r="D1947" s="67" t="s">
        <v>334</v>
      </c>
      <c r="E1947" s="71">
        <v>8.0391647043024695E-11</v>
      </c>
      <c r="F1947" s="68">
        <v>0.53970701619120998</v>
      </c>
      <c r="G1947" s="71">
        <v>2.4117494112907402E-10</v>
      </c>
      <c r="H1947" s="68">
        <v>1.6962220508866599</v>
      </c>
      <c r="I1947" s="71">
        <v>0</v>
      </c>
      <c r="J1947" s="68">
        <v>32.459521973785698</v>
      </c>
      <c r="K1947" s="71">
        <v>0</v>
      </c>
      <c r="L1947" s="68">
        <v>4.0092521202775604</v>
      </c>
    </row>
    <row r="1948" spans="1:12" x14ac:dyDescent="0.2">
      <c r="A1948" s="72" t="s">
        <v>4018</v>
      </c>
      <c r="B1948" s="66" t="s">
        <v>4018</v>
      </c>
      <c r="C1948" s="67">
        <v>13</v>
      </c>
      <c r="D1948" s="67" t="s">
        <v>334</v>
      </c>
      <c r="E1948" s="71">
        <v>3.5474788696763599E-4</v>
      </c>
      <c r="F1948" s="68">
        <v>0.80956052428681602</v>
      </c>
      <c r="G1948" s="71">
        <v>1.06424366090291E-3</v>
      </c>
      <c r="H1948" s="68">
        <v>2.7370855821125701</v>
      </c>
      <c r="I1948" s="71">
        <v>0</v>
      </c>
      <c r="J1948" s="68">
        <v>32.459521973785698</v>
      </c>
      <c r="K1948" s="71">
        <v>0</v>
      </c>
      <c r="L1948" s="68">
        <v>4.0092521202775604</v>
      </c>
    </row>
    <row r="1949" spans="1:12" x14ac:dyDescent="0.2">
      <c r="A1949" s="72" t="s">
        <v>4019</v>
      </c>
      <c r="B1949" s="66" t="s">
        <v>4019</v>
      </c>
      <c r="C1949" s="67">
        <v>13</v>
      </c>
      <c r="D1949" s="67" t="s">
        <v>334</v>
      </c>
      <c r="E1949" s="71">
        <v>0</v>
      </c>
      <c r="F1949" s="68">
        <v>0.30840400925212003</v>
      </c>
      <c r="G1949" s="71">
        <v>0</v>
      </c>
      <c r="H1949" s="68">
        <v>1.0023130300693901</v>
      </c>
      <c r="I1949" s="71">
        <v>0</v>
      </c>
      <c r="J1949" s="68">
        <v>32.459521973785698</v>
      </c>
      <c r="K1949" s="71">
        <v>0</v>
      </c>
      <c r="L1949" s="68">
        <v>4.0092521202775604</v>
      </c>
    </row>
    <row r="1950" spans="1:12" x14ac:dyDescent="0.2">
      <c r="A1950" s="72" t="s">
        <v>4020</v>
      </c>
      <c r="B1950" s="66" t="s">
        <v>4021</v>
      </c>
      <c r="C1950" s="67">
        <v>13</v>
      </c>
      <c r="D1950" s="67" t="s">
        <v>334</v>
      </c>
      <c r="E1950" s="71">
        <v>1.33639814337296E-2</v>
      </c>
      <c r="F1950" s="68">
        <v>2.5443330763299898</v>
      </c>
      <c r="G1950" s="71">
        <v>1.0917497461626599E-10</v>
      </c>
      <c r="H1950" s="68">
        <v>1.31071703932151</v>
      </c>
      <c r="I1950" s="71">
        <v>0</v>
      </c>
      <c r="J1950" s="68">
        <v>32.459521973785698</v>
      </c>
      <c r="K1950" s="71">
        <v>4.0091944192013701E-2</v>
      </c>
      <c r="L1950" s="68">
        <v>15.8442559753277</v>
      </c>
    </row>
    <row r="1951" spans="1:12" x14ac:dyDescent="0.2">
      <c r="A1951" s="72" t="s">
        <v>4022</v>
      </c>
      <c r="B1951" s="66" t="s">
        <v>4023</v>
      </c>
      <c r="C1951" s="67">
        <v>13</v>
      </c>
      <c r="D1951" s="67" t="s">
        <v>334</v>
      </c>
      <c r="E1951" s="71">
        <v>1.2027583320829101E-2</v>
      </c>
      <c r="F1951" s="68">
        <v>2.3901310717039301</v>
      </c>
      <c r="G1951" s="71">
        <v>1.8967494241906001E-10</v>
      </c>
      <c r="H1951" s="68">
        <v>1.50346954510409</v>
      </c>
      <c r="I1951" s="71">
        <v>0</v>
      </c>
      <c r="J1951" s="68">
        <v>32.459521973785698</v>
      </c>
      <c r="K1951" s="71">
        <v>3.6082749772812298E-2</v>
      </c>
      <c r="L1951" s="68">
        <v>15.26599845798</v>
      </c>
    </row>
    <row r="1952" spans="1:12" x14ac:dyDescent="0.2">
      <c r="A1952" s="72" t="s">
        <v>4024</v>
      </c>
      <c r="B1952" s="66" t="s">
        <v>4025</v>
      </c>
      <c r="C1952" s="67">
        <v>13</v>
      </c>
      <c r="D1952" s="67" t="s">
        <v>334</v>
      </c>
      <c r="E1952" s="71">
        <v>1.7818641863117199E-2</v>
      </c>
      <c r="F1952" s="68">
        <v>2.7370855821125701</v>
      </c>
      <c r="G1952" s="71">
        <v>0</v>
      </c>
      <c r="H1952" s="68">
        <v>1.0023130300693901</v>
      </c>
      <c r="I1952" s="71">
        <v>0</v>
      </c>
      <c r="J1952" s="68">
        <v>32.459521973785698</v>
      </c>
      <c r="K1952" s="71">
        <v>5.3455925589351597E-2</v>
      </c>
      <c r="L1952" s="68">
        <v>17.540478026214299</v>
      </c>
    </row>
    <row r="1953" spans="1:12" x14ac:dyDescent="0.2">
      <c r="A1953" s="72" t="s">
        <v>4026</v>
      </c>
      <c r="B1953" s="66" t="s">
        <v>4027</v>
      </c>
      <c r="C1953" s="67">
        <v>13</v>
      </c>
      <c r="D1953" s="67" t="s">
        <v>334</v>
      </c>
      <c r="E1953" s="71">
        <v>2.6282496836072901E-2</v>
      </c>
      <c r="F1953" s="68">
        <v>3.04548959136469</v>
      </c>
      <c r="G1953" s="71">
        <v>2.63924965215878E-10</v>
      </c>
      <c r="H1953" s="68">
        <v>1.77332305319969</v>
      </c>
      <c r="I1953" s="71">
        <v>0</v>
      </c>
      <c r="J1953" s="68">
        <v>32.459521973785698</v>
      </c>
      <c r="K1953" s="71">
        <v>7.8847490244293605E-2</v>
      </c>
      <c r="L1953" s="68">
        <v>21.5882806476484</v>
      </c>
    </row>
    <row r="1954" spans="1:12" x14ac:dyDescent="0.2">
      <c r="A1954" s="72" t="s">
        <v>4028</v>
      </c>
      <c r="B1954" s="66" t="s">
        <v>4028</v>
      </c>
      <c r="C1954" s="67">
        <v>13</v>
      </c>
      <c r="D1954" s="67" t="s">
        <v>334</v>
      </c>
      <c r="E1954" s="71">
        <v>4.4546604657792998E-4</v>
      </c>
      <c r="F1954" s="68">
        <v>0.84811102544333095</v>
      </c>
      <c r="G1954" s="71">
        <v>0</v>
      </c>
      <c r="H1954" s="68">
        <v>1.0023130300693901</v>
      </c>
      <c r="I1954" s="71">
        <v>0</v>
      </c>
      <c r="J1954" s="68">
        <v>32.459521973785698</v>
      </c>
      <c r="K1954" s="71">
        <v>1.33639813973379E-3</v>
      </c>
      <c r="L1954" s="68">
        <v>5.5898226676946798</v>
      </c>
    </row>
    <row r="1955" spans="1:12" x14ac:dyDescent="0.2">
      <c r="A1955" s="72" t="s">
        <v>4029</v>
      </c>
      <c r="B1955" s="66" t="s">
        <v>4029</v>
      </c>
      <c r="C1955" s="67">
        <v>13</v>
      </c>
      <c r="D1955" s="67" t="s">
        <v>334</v>
      </c>
      <c r="E1955" s="71">
        <v>4.4546609913624001E-4</v>
      </c>
      <c r="F1955" s="68">
        <v>0.88666152659984598</v>
      </c>
      <c r="G1955" s="71">
        <v>1.57674928669138E-10</v>
      </c>
      <c r="H1955" s="68">
        <v>1.42636854279106</v>
      </c>
      <c r="I1955" s="71">
        <v>0</v>
      </c>
      <c r="J1955" s="68">
        <v>32.459521973785698</v>
      </c>
      <c r="K1955" s="71">
        <v>1.33639813973379E-3</v>
      </c>
      <c r="L1955" s="68">
        <v>5.5898226676946798</v>
      </c>
    </row>
    <row r="1956" spans="1:12" x14ac:dyDescent="0.2">
      <c r="A1956" s="72" t="s">
        <v>4030</v>
      </c>
      <c r="B1956" s="66" t="s">
        <v>4030</v>
      </c>
      <c r="C1956" s="67">
        <v>13</v>
      </c>
      <c r="D1956" s="67" t="s">
        <v>334</v>
      </c>
      <c r="E1956" s="71">
        <v>8.9093209315585994E-3</v>
      </c>
      <c r="F1956" s="68">
        <v>2.12027756360833</v>
      </c>
      <c r="G1956" s="71">
        <v>0</v>
      </c>
      <c r="H1956" s="68">
        <v>1.0023130300693901</v>
      </c>
      <c r="I1956" s="71">
        <v>0</v>
      </c>
      <c r="J1956" s="68">
        <v>32.459521973785698</v>
      </c>
      <c r="K1956" s="71">
        <v>2.6727962794675798E-2</v>
      </c>
      <c r="L1956" s="68">
        <v>13.454124903623701</v>
      </c>
    </row>
    <row r="1957" spans="1:12" x14ac:dyDescent="0.2">
      <c r="A1957" s="72" t="s">
        <v>4031</v>
      </c>
      <c r="B1957" s="66" t="s">
        <v>4032</v>
      </c>
      <c r="C1957" s="67">
        <v>13</v>
      </c>
      <c r="D1957" s="67" t="s">
        <v>334</v>
      </c>
      <c r="E1957" s="71">
        <v>3.6082749772812298E-2</v>
      </c>
      <c r="F1957" s="68">
        <v>3.8550501156514998</v>
      </c>
      <c r="G1957" s="71">
        <v>0</v>
      </c>
      <c r="H1957" s="68">
        <v>1.0023130300693901</v>
      </c>
      <c r="I1957" s="71">
        <v>0</v>
      </c>
      <c r="J1957" s="68">
        <v>32.459521973785698</v>
      </c>
      <c r="K1957" s="71">
        <v>0.108248249318437</v>
      </c>
      <c r="L1957" s="68">
        <v>25.905936777178098</v>
      </c>
    </row>
    <row r="1958" spans="1:12" x14ac:dyDescent="0.2">
      <c r="A1958" s="72" t="s">
        <v>4033</v>
      </c>
      <c r="B1958" s="66" t="s">
        <v>4034</v>
      </c>
      <c r="C1958" s="67">
        <v>13</v>
      </c>
      <c r="D1958" s="67" t="s">
        <v>334</v>
      </c>
      <c r="E1958" s="71">
        <v>4.0091945205097002E-3</v>
      </c>
      <c r="F1958" s="68">
        <v>1.65767154973015</v>
      </c>
      <c r="G1958" s="71">
        <v>3.03924968525493E-10</v>
      </c>
      <c r="H1958" s="68">
        <v>1.96607555898227</v>
      </c>
      <c r="I1958" s="71">
        <v>0</v>
      </c>
      <c r="J1958" s="68">
        <v>32.459521973785698</v>
      </c>
      <c r="K1958" s="71">
        <v>1.2027583257604099E-2</v>
      </c>
      <c r="L1958" s="68">
        <v>10.370084811102499</v>
      </c>
    </row>
    <row r="1959" spans="1:12" x14ac:dyDescent="0.2">
      <c r="A1959" s="72" t="s">
        <v>4035</v>
      </c>
      <c r="B1959" s="66" t="s">
        <v>4036</v>
      </c>
      <c r="C1959" s="67">
        <v>13</v>
      </c>
      <c r="D1959" s="67" t="s">
        <v>334</v>
      </c>
      <c r="E1959" s="71">
        <v>3.5637283831817701E-3</v>
      </c>
      <c r="F1959" s="68">
        <v>1.5805705474171201</v>
      </c>
      <c r="G1959" s="71">
        <v>3.1674968203887501E-11</v>
      </c>
      <c r="H1959" s="68">
        <v>1.1179645335389401</v>
      </c>
      <c r="I1959" s="71">
        <v>0</v>
      </c>
      <c r="J1959" s="68">
        <v>32.459521973785698</v>
      </c>
      <c r="K1959" s="71">
        <v>1.0691185117870299E-2</v>
      </c>
      <c r="L1959" s="68">
        <v>9.7918272937548192</v>
      </c>
    </row>
    <row r="1960" spans="1:12" x14ac:dyDescent="0.2">
      <c r="A1960" s="72" t="s">
        <v>4037</v>
      </c>
      <c r="B1960" s="66" t="s">
        <v>4037</v>
      </c>
      <c r="C1960" s="67">
        <v>13</v>
      </c>
      <c r="D1960" s="67" t="s">
        <v>334</v>
      </c>
      <c r="E1960" s="71">
        <v>1.3655832020731401E-10</v>
      </c>
      <c r="F1960" s="68">
        <v>0.57825751734772501</v>
      </c>
      <c r="G1960" s="71">
        <v>4.0967496062194202E-10</v>
      </c>
      <c r="H1960" s="68">
        <v>2.0431765612952999</v>
      </c>
      <c r="I1960" s="71">
        <v>0</v>
      </c>
      <c r="J1960" s="68">
        <v>32.459521973785698</v>
      </c>
      <c r="K1960" s="71">
        <v>0</v>
      </c>
      <c r="L1960" s="68">
        <v>4.0092521202775604</v>
      </c>
    </row>
    <row r="1961" spans="1:12" x14ac:dyDescent="0.2">
      <c r="A1961" s="72" t="s">
        <v>4038</v>
      </c>
      <c r="B1961" s="66" t="s">
        <v>4039</v>
      </c>
      <c r="C1961" s="67">
        <v>13</v>
      </c>
      <c r="D1961" s="67" t="s">
        <v>334</v>
      </c>
      <c r="E1961" s="71">
        <v>8.9093209315586105E-4</v>
      </c>
      <c r="F1961" s="68">
        <v>1.0023130300693901</v>
      </c>
      <c r="G1961" s="71">
        <v>0</v>
      </c>
      <c r="H1961" s="68">
        <v>1.0023130300693901</v>
      </c>
      <c r="I1961" s="71">
        <v>0</v>
      </c>
      <c r="J1961" s="68">
        <v>32.459521973785698</v>
      </c>
      <c r="K1961" s="71">
        <v>2.67279627946758E-3</v>
      </c>
      <c r="L1961" s="68">
        <v>6.7077872012336197</v>
      </c>
    </row>
    <row r="1962" spans="1:12" x14ac:dyDescent="0.2">
      <c r="A1962" s="72" t="s">
        <v>2561</v>
      </c>
      <c r="B1962" s="66" t="s">
        <v>4040</v>
      </c>
      <c r="C1962" s="67">
        <v>13</v>
      </c>
      <c r="D1962" s="67" t="s">
        <v>334</v>
      </c>
      <c r="E1962" s="71">
        <v>3.7747177289839998E-3</v>
      </c>
      <c r="F1962" s="68">
        <v>1.61912104857363</v>
      </c>
      <c r="G1962" s="71">
        <v>9.9877550472182199E-3</v>
      </c>
      <c r="H1962" s="68">
        <v>3.3538936006168099</v>
      </c>
      <c r="I1962" s="71">
        <v>0</v>
      </c>
      <c r="J1962" s="68">
        <v>32.459521973785698</v>
      </c>
      <c r="K1962" s="71">
        <v>1.33639813973379E-3</v>
      </c>
      <c r="L1962" s="68">
        <v>5.5898226676946798</v>
      </c>
    </row>
    <row r="1963" spans="1:12" x14ac:dyDescent="0.2">
      <c r="A1963" s="72" t="s">
        <v>4041</v>
      </c>
      <c r="B1963" s="66" t="s">
        <v>4042</v>
      </c>
      <c r="C1963" s="67">
        <v>13</v>
      </c>
      <c r="D1963" s="67" t="s">
        <v>334</v>
      </c>
      <c r="E1963" s="71">
        <v>4.7115739677489801E-3</v>
      </c>
      <c r="F1963" s="68">
        <v>1.77332305319969</v>
      </c>
      <c r="G1963" s="71">
        <v>7.7074050590902898E-4</v>
      </c>
      <c r="H1963" s="68">
        <v>2.6214340786430199</v>
      </c>
      <c r="I1963" s="71">
        <v>0</v>
      </c>
      <c r="J1963" s="68">
        <v>32.459521973785698</v>
      </c>
      <c r="K1963" s="71">
        <v>1.3363981397337899E-2</v>
      </c>
      <c r="L1963" s="68">
        <v>10.7170393215112</v>
      </c>
    </row>
    <row r="1964" spans="1:12" x14ac:dyDescent="0.2">
      <c r="A1964" s="72" t="s">
        <v>3803</v>
      </c>
      <c r="B1964" s="66" t="s">
        <v>4043</v>
      </c>
      <c r="C1964" s="67">
        <v>13</v>
      </c>
      <c r="D1964" s="67" t="s">
        <v>334</v>
      </c>
      <c r="E1964" s="71">
        <v>3.20684464849098E-2</v>
      </c>
      <c r="F1964" s="68">
        <v>3.4695451040863499</v>
      </c>
      <c r="G1964" s="71">
        <v>9.0859746895794194E-2</v>
      </c>
      <c r="H1964" s="68">
        <v>5.2814186584425604</v>
      </c>
      <c r="I1964" s="71">
        <v>0</v>
      </c>
      <c r="J1964" s="68">
        <v>32.459521973785698</v>
      </c>
      <c r="K1964" s="71">
        <v>5.34559255893516E-3</v>
      </c>
      <c r="L1964" s="68">
        <v>7.97995373939861</v>
      </c>
    </row>
    <row r="1965" spans="1:12" x14ac:dyDescent="0.2">
      <c r="A1965" s="72" t="s">
        <v>4044</v>
      </c>
      <c r="B1965" s="66" t="s">
        <v>4045</v>
      </c>
      <c r="C1965" s="67">
        <v>13</v>
      </c>
      <c r="D1965" s="67" t="s">
        <v>334</v>
      </c>
      <c r="E1965" s="71">
        <v>8.6897061705956805E-2</v>
      </c>
      <c r="F1965" s="68">
        <v>13.9552814186584</v>
      </c>
      <c r="G1965" s="71">
        <v>0.25</v>
      </c>
      <c r="H1965" s="68">
        <v>75.481881264456405</v>
      </c>
      <c r="I1965" s="71">
        <v>0</v>
      </c>
      <c r="J1965" s="68">
        <v>32.459521973785698</v>
      </c>
      <c r="K1965" s="71">
        <v>1.0691185117870299E-2</v>
      </c>
      <c r="L1965" s="68">
        <v>9.7918272937548192</v>
      </c>
    </row>
    <row r="1966" spans="1:12" x14ac:dyDescent="0.2">
      <c r="A1966" s="72" t="s">
        <v>4046</v>
      </c>
      <c r="B1966" s="66" t="s">
        <v>4047</v>
      </c>
      <c r="C1966" s="67">
        <v>13</v>
      </c>
      <c r="D1966" s="67" t="s">
        <v>334</v>
      </c>
      <c r="E1966" s="71">
        <v>8.8679965650439493E-2</v>
      </c>
      <c r="F1966" s="68">
        <v>14.7262914417887</v>
      </c>
      <c r="G1966" s="71">
        <v>0.25</v>
      </c>
      <c r="H1966" s="68">
        <v>75.481881264456405</v>
      </c>
      <c r="I1966" s="71">
        <v>3.1192745131447199E-6</v>
      </c>
      <c r="J1966" s="68">
        <v>46.5304548959136</v>
      </c>
      <c r="K1966" s="71">
        <v>1.6036777676805499E-2</v>
      </c>
      <c r="L1966" s="68">
        <v>11.3723978411719</v>
      </c>
    </row>
    <row r="1967" spans="1:12" x14ac:dyDescent="0.2">
      <c r="A1967" s="72" t="s">
        <v>4048</v>
      </c>
      <c r="B1967" s="66" t="s">
        <v>4048</v>
      </c>
      <c r="C1967" s="67">
        <v>13</v>
      </c>
      <c r="D1967" s="67" t="s">
        <v>334</v>
      </c>
      <c r="E1967" s="71">
        <v>8.3333333333333301E-2</v>
      </c>
      <c r="F1967" s="68">
        <v>11.141094834232799</v>
      </c>
      <c r="G1967" s="71">
        <v>0.25</v>
      </c>
      <c r="H1967" s="68">
        <v>75.481881264456405</v>
      </c>
      <c r="I1967" s="71">
        <v>0</v>
      </c>
      <c r="J1967" s="68">
        <v>32.459521973785698</v>
      </c>
      <c r="K1967" s="71">
        <v>0</v>
      </c>
      <c r="L1967" s="68">
        <v>4.0092521202775604</v>
      </c>
    </row>
    <row r="1968" spans="1:12" x14ac:dyDescent="0.2">
      <c r="A1968" s="72" t="s">
        <v>4049</v>
      </c>
      <c r="B1968" s="66" t="s">
        <v>4050</v>
      </c>
      <c r="C1968" s="67">
        <v>13</v>
      </c>
      <c r="D1968" s="67" t="s">
        <v>334</v>
      </c>
      <c r="E1968" s="71">
        <v>9.7142780777249194E-2</v>
      </c>
      <c r="F1968" s="68">
        <v>18.118735543562099</v>
      </c>
      <c r="G1968" s="71">
        <v>0.25</v>
      </c>
      <c r="H1968" s="68">
        <v>75.481881264456405</v>
      </c>
      <c r="I1968" s="71">
        <v>0</v>
      </c>
      <c r="J1968" s="68">
        <v>32.459521973785698</v>
      </c>
      <c r="K1968" s="71">
        <v>4.1428342331747497E-2</v>
      </c>
      <c r="L1968" s="68">
        <v>16.037008481110298</v>
      </c>
    </row>
    <row r="1969" spans="1:12" x14ac:dyDescent="0.2">
      <c r="A1969" s="72" t="s">
        <v>4051</v>
      </c>
      <c r="B1969" s="66" t="s">
        <v>4052</v>
      </c>
      <c r="C1969" s="67">
        <v>13</v>
      </c>
      <c r="D1969" s="67" t="s">
        <v>334</v>
      </c>
      <c r="E1969" s="71">
        <v>0.10562112295941301</v>
      </c>
      <c r="F1969" s="68">
        <v>21.472629144178899</v>
      </c>
      <c r="G1969" s="71">
        <v>0.25</v>
      </c>
      <c r="H1969" s="68">
        <v>75.481881264456405</v>
      </c>
      <c r="I1969" s="71">
        <v>4.3461891549816398E-5</v>
      </c>
      <c r="J1969" s="68">
        <v>63.993831919815001</v>
      </c>
      <c r="K1969" s="71">
        <v>6.6819906986689506E-2</v>
      </c>
      <c r="L1969" s="68">
        <v>19.8535080956052</v>
      </c>
    </row>
    <row r="1970" spans="1:12" x14ac:dyDescent="0.2">
      <c r="A1970" s="72" t="s">
        <v>4053</v>
      </c>
      <c r="B1970" s="66" t="s">
        <v>4054</v>
      </c>
      <c r="C1970" s="67">
        <v>13</v>
      </c>
      <c r="D1970" s="67" t="s">
        <v>334</v>
      </c>
      <c r="E1970" s="71">
        <v>9.4473681406698901E-2</v>
      </c>
      <c r="F1970" s="68">
        <v>17.077872012336201</v>
      </c>
      <c r="G1970" s="71">
        <v>0.24999999997292699</v>
      </c>
      <c r="H1970" s="68">
        <v>38.164996144949903</v>
      </c>
      <c r="I1970" s="71">
        <v>1.10907538245145E-5</v>
      </c>
      <c r="J1970" s="68">
        <v>54.934464148033904</v>
      </c>
      <c r="K1970" s="71">
        <v>3.3409953493344698E-2</v>
      </c>
      <c r="L1970" s="68">
        <v>14.803392444101799</v>
      </c>
    </row>
    <row r="1971" spans="1:12" x14ac:dyDescent="0.2">
      <c r="A1971" s="72" t="s">
        <v>4055</v>
      </c>
      <c r="B1971" s="66" t="s">
        <v>4056</v>
      </c>
      <c r="C1971" s="67">
        <v>13</v>
      </c>
      <c r="D1971" s="67" t="s">
        <v>334</v>
      </c>
      <c r="E1971" s="71">
        <v>8.4237158427810196E-2</v>
      </c>
      <c r="F1971" s="68">
        <v>12.4132613723978</v>
      </c>
      <c r="G1971" s="71">
        <v>0.25</v>
      </c>
      <c r="H1971" s="68">
        <v>75.481881264456405</v>
      </c>
      <c r="I1971" s="71">
        <v>3.8679003962994497E-5</v>
      </c>
      <c r="J1971" s="68">
        <v>63.1842713955281</v>
      </c>
      <c r="K1971" s="71">
        <v>2.67279627946758E-3</v>
      </c>
      <c r="L1971" s="68">
        <v>6.7077872012336197</v>
      </c>
    </row>
    <row r="1972" spans="1:12" x14ac:dyDescent="0.2">
      <c r="A1972" s="72" t="s">
        <v>4057</v>
      </c>
      <c r="B1972" s="66" t="s">
        <v>4058</v>
      </c>
      <c r="C1972" s="67">
        <v>13</v>
      </c>
      <c r="D1972" s="67" t="s">
        <v>334</v>
      </c>
      <c r="E1972" s="71">
        <v>8.3336498819320703E-2</v>
      </c>
      <c r="F1972" s="68">
        <v>11.295296838858899</v>
      </c>
      <c r="G1972" s="71">
        <v>0.25</v>
      </c>
      <c r="H1972" s="68">
        <v>75.481881264456405</v>
      </c>
      <c r="I1972" s="71">
        <v>9.4964579622405805E-6</v>
      </c>
      <c r="J1972" s="68">
        <v>53.816499614495001</v>
      </c>
      <c r="K1972" s="71">
        <v>0</v>
      </c>
      <c r="L1972" s="68">
        <v>4.0092521202775604</v>
      </c>
    </row>
    <row r="1973" spans="1:12" x14ac:dyDescent="0.2">
      <c r="A1973" s="72" t="s">
        <v>4059</v>
      </c>
      <c r="B1973" s="66" t="s">
        <v>4059</v>
      </c>
      <c r="C1973" s="67">
        <v>13</v>
      </c>
      <c r="D1973" s="67" t="s">
        <v>334</v>
      </c>
      <c r="E1973" s="71">
        <v>8.4669731473067097E-2</v>
      </c>
      <c r="F1973" s="68">
        <v>12.6060138781804</v>
      </c>
      <c r="G1973" s="71">
        <v>0.25</v>
      </c>
      <c r="H1973" s="68">
        <v>75.481881264456405</v>
      </c>
      <c r="I1973" s="71">
        <v>0</v>
      </c>
      <c r="J1973" s="68">
        <v>32.459521973785698</v>
      </c>
      <c r="K1973" s="71">
        <v>4.0091944192013696E-3</v>
      </c>
      <c r="L1973" s="68">
        <v>7.3631457208943702</v>
      </c>
    </row>
    <row r="1974" spans="1:12" x14ac:dyDescent="0.2">
      <c r="A1974" s="72" t="s">
        <v>4060</v>
      </c>
      <c r="B1974" s="66" t="s">
        <v>4061</v>
      </c>
      <c r="C1974" s="67">
        <v>13</v>
      </c>
      <c r="D1974" s="67" t="s">
        <v>334</v>
      </c>
      <c r="E1974" s="71">
        <v>8.3333333333333301E-2</v>
      </c>
      <c r="F1974" s="68">
        <v>11.141094834232799</v>
      </c>
      <c r="G1974" s="71">
        <v>0.25</v>
      </c>
      <c r="H1974" s="68">
        <v>75.481881264456405</v>
      </c>
      <c r="I1974" s="71">
        <v>0</v>
      </c>
      <c r="J1974" s="68">
        <v>32.459521973785698</v>
      </c>
      <c r="K1974" s="71">
        <v>0</v>
      </c>
      <c r="L1974" s="68">
        <v>4.0092521202775604</v>
      </c>
    </row>
    <row r="1975" spans="1:12" x14ac:dyDescent="0.2">
      <c r="A1975" s="72" t="s">
        <v>4062</v>
      </c>
      <c r="B1975" s="66" t="s">
        <v>4063</v>
      </c>
      <c r="C1975" s="67">
        <v>13</v>
      </c>
      <c r="D1975" s="67" t="s">
        <v>334</v>
      </c>
      <c r="E1975" s="71">
        <v>7.7974009137471906E-2</v>
      </c>
      <c r="F1975" s="68">
        <v>8.5967617579028506</v>
      </c>
      <c r="G1975" s="71">
        <v>0.22856374980379399</v>
      </c>
      <c r="H1975" s="68">
        <v>20.585967617579001</v>
      </c>
      <c r="I1975" s="71">
        <v>1.26850496867885E-5</v>
      </c>
      <c r="J1975" s="68">
        <v>55.705474171164198</v>
      </c>
      <c r="K1975" s="71">
        <v>5.34559255893516E-3</v>
      </c>
      <c r="L1975" s="68">
        <v>7.97995373939861</v>
      </c>
    </row>
    <row r="1976" spans="1:12" x14ac:dyDescent="0.2">
      <c r="A1976" s="72" t="s">
        <v>4064</v>
      </c>
      <c r="B1976" s="66" t="s">
        <v>4064</v>
      </c>
      <c r="C1976" s="67">
        <v>13</v>
      </c>
      <c r="D1976" s="67" t="s">
        <v>334</v>
      </c>
      <c r="E1976" s="71">
        <v>4.4546614238624499E-4</v>
      </c>
      <c r="F1976" s="68">
        <v>0.92521202775636102</v>
      </c>
      <c r="G1976" s="71">
        <v>2.8742494495581602E-10</v>
      </c>
      <c r="H1976" s="68">
        <v>1.9275250578257499</v>
      </c>
      <c r="I1976" s="71">
        <v>0</v>
      </c>
      <c r="J1976" s="68">
        <v>32.459521973785698</v>
      </c>
      <c r="K1976" s="71">
        <v>1.33639813973379E-3</v>
      </c>
      <c r="L1976" s="68">
        <v>5.5898226676946798</v>
      </c>
    </row>
    <row r="1977" spans="1:12" x14ac:dyDescent="0.2">
      <c r="A1977" s="72" t="s">
        <v>4065</v>
      </c>
      <c r="B1977" s="66" t="s">
        <v>4065</v>
      </c>
      <c r="C1977" s="67">
        <v>13</v>
      </c>
      <c r="D1977" s="67" t="s">
        <v>334</v>
      </c>
      <c r="E1977" s="71">
        <v>1.7818641863117199E-3</v>
      </c>
      <c r="F1977" s="68">
        <v>1.2336160370084801</v>
      </c>
      <c r="G1977" s="71">
        <v>0</v>
      </c>
      <c r="H1977" s="68">
        <v>1.0023130300693901</v>
      </c>
      <c r="I1977" s="71">
        <v>0</v>
      </c>
      <c r="J1977" s="68">
        <v>32.459521973785698</v>
      </c>
      <c r="K1977" s="71">
        <v>5.34559255893516E-3</v>
      </c>
      <c r="L1977" s="68">
        <v>7.97995373939861</v>
      </c>
    </row>
    <row r="1978" spans="1:12" x14ac:dyDescent="0.2">
      <c r="A1978" s="72" t="s">
        <v>4066</v>
      </c>
      <c r="B1978" s="66" t="s">
        <v>4066</v>
      </c>
      <c r="C1978" s="67">
        <v>13</v>
      </c>
      <c r="D1978" s="67" t="s">
        <v>334</v>
      </c>
      <c r="E1978" s="71">
        <v>1.7818642572033801E-3</v>
      </c>
      <c r="F1978" s="68">
        <v>1.272166538165</v>
      </c>
      <c r="G1978" s="71">
        <v>2.1267496097543399E-10</v>
      </c>
      <c r="H1978" s="68">
        <v>1.61912104857363</v>
      </c>
      <c r="I1978" s="71">
        <v>0</v>
      </c>
      <c r="J1978" s="68">
        <v>32.459521973785698</v>
      </c>
      <c r="K1978" s="71">
        <v>5.34559255893516E-3</v>
      </c>
      <c r="L1978" s="68">
        <v>7.97995373939861</v>
      </c>
    </row>
    <row r="1979" spans="1:12" x14ac:dyDescent="0.2">
      <c r="A1979" s="72" t="s">
        <v>4067</v>
      </c>
      <c r="B1979" s="66" t="s">
        <v>4067</v>
      </c>
      <c r="C1979" s="67">
        <v>13</v>
      </c>
      <c r="D1979" s="67" t="s">
        <v>334</v>
      </c>
      <c r="E1979" s="71">
        <v>4.3537928239146997E-2</v>
      </c>
      <c r="F1979" s="68">
        <v>4.3176561295296798</v>
      </c>
      <c r="G1979" s="71">
        <v>0.12392624864186</v>
      </c>
      <c r="H1979" s="68">
        <v>6.4764841942945299</v>
      </c>
      <c r="I1979" s="71">
        <v>5.5453769122572697E-6</v>
      </c>
      <c r="J1979" s="68">
        <v>50.809560524286802</v>
      </c>
      <c r="K1979" s="71">
        <v>6.68199069866896E-3</v>
      </c>
      <c r="L1979" s="68">
        <v>8.6738627602158793</v>
      </c>
    </row>
    <row r="1980" spans="1:12" x14ac:dyDescent="0.2">
      <c r="A1980" s="72" t="s">
        <v>4068</v>
      </c>
      <c r="B1980" s="66" t="s">
        <v>4069</v>
      </c>
      <c r="C1980" s="67">
        <v>13</v>
      </c>
      <c r="D1980" s="67" t="s">
        <v>334</v>
      </c>
      <c r="E1980" s="71">
        <v>0</v>
      </c>
      <c r="F1980" s="68">
        <v>0.30840400925212003</v>
      </c>
      <c r="G1980" s="71">
        <v>0</v>
      </c>
      <c r="H1980" s="68">
        <v>1.0023130300693901</v>
      </c>
      <c r="I1980" s="71">
        <v>0</v>
      </c>
      <c r="J1980" s="68">
        <v>32.459521973785698</v>
      </c>
      <c r="K1980" s="71">
        <v>0</v>
      </c>
      <c r="L1980" s="68">
        <v>4.0092521202775604</v>
      </c>
    </row>
    <row r="1981" spans="1:12" x14ac:dyDescent="0.2">
      <c r="A1981" s="72" t="s">
        <v>4070</v>
      </c>
      <c r="B1981" s="66" t="s">
        <v>4070</v>
      </c>
      <c r="C1981" s="67">
        <v>13</v>
      </c>
      <c r="D1981" s="67" t="s">
        <v>334</v>
      </c>
      <c r="E1981" s="71">
        <v>8.9093216879752E-4</v>
      </c>
      <c r="F1981" s="68">
        <v>1.04086353122591</v>
      </c>
      <c r="G1981" s="71">
        <v>2.2692497880783001E-10</v>
      </c>
      <c r="H1981" s="68">
        <v>1.65767154973015</v>
      </c>
      <c r="I1981" s="71">
        <v>0</v>
      </c>
      <c r="J1981" s="68">
        <v>32.459521973785698</v>
      </c>
      <c r="K1981" s="71">
        <v>2.67279627946758E-3</v>
      </c>
      <c r="L1981" s="68">
        <v>6.7077872012336197</v>
      </c>
    </row>
    <row r="1982" spans="1:12" x14ac:dyDescent="0.2">
      <c r="A1982" s="72" t="s">
        <v>4071</v>
      </c>
      <c r="B1982" s="66" t="s">
        <v>4072</v>
      </c>
      <c r="C1982" s="67">
        <v>13</v>
      </c>
      <c r="D1982" s="67" t="s">
        <v>334</v>
      </c>
      <c r="E1982" s="71">
        <v>8.7184795268893094E-3</v>
      </c>
      <c r="F1982" s="68">
        <v>2.0817270624518098</v>
      </c>
      <c r="G1982" s="71">
        <v>2.2146244161466499E-2</v>
      </c>
      <c r="H1982" s="68">
        <v>3.62374710871241</v>
      </c>
      <c r="I1982" s="71">
        <v>0</v>
      </c>
      <c r="J1982" s="68">
        <v>32.459521973785698</v>
      </c>
      <c r="K1982" s="71">
        <v>4.0091944192013696E-3</v>
      </c>
      <c r="L1982" s="68">
        <v>7.3631457208943702</v>
      </c>
    </row>
    <row r="1983" spans="1:12" x14ac:dyDescent="0.2">
      <c r="A1983" s="72" t="s">
        <v>4073</v>
      </c>
      <c r="B1983" s="66" t="s">
        <v>4074</v>
      </c>
      <c r="C1983" s="67">
        <v>13</v>
      </c>
      <c r="D1983" s="67" t="s">
        <v>334</v>
      </c>
      <c r="E1983" s="71">
        <v>3.1083464177668701E-2</v>
      </c>
      <c r="F1983" s="68">
        <v>3.3924441017733198</v>
      </c>
      <c r="G1983" s="71">
        <v>9.19139943932724E-2</v>
      </c>
      <c r="H1983" s="68">
        <v>5.3970701619121098</v>
      </c>
      <c r="I1983" s="71">
        <v>0</v>
      </c>
      <c r="J1983" s="68">
        <v>32.459521973785698</v>
      </c>
      <c r="K1983" s="71">
        <v>1.33639813973379E-3</v>
      </c>
      <c r="L1983" s="68">
        <v>5.5898226676946798</v>
      </c>
    </row>
    <row r="1984" spans="1:12" x14ac:dyDescent="0.2">
      <c r="A1984" s="72" t="s">
        <v>4075</v>
      </c>
      <c r="B1984" s="66" t="s">
        <v>4075</v>
      </c>
      <c r="C1984" s="67">
        <v>14</v>
      </c>
      <c r="D1984" s="67" t="s">
        <v>334</v>
      </c>
      <c r="E1984" s="71">
        <v>2.1913609042928599E-2</v>
      </c>
      <c r="F1984" s="68">
        <v>16.707416462917699</v>
      </c>
      <c r="G1984" s="71">
        <v>2.9282493795452599E-2</v>
      </c>
      <c r="H1984" s="68">
        <v>24.612876935615301</v>
      </c>
      <c r="I1984" s="71">
        <v>0</v>
      </c>
      <c r="J1984" s="68">
        <v>32.762836185819097</v>
      </c>
      <c r="K1984" s="71">
        <v>3.6458333333333301E-2</v>
      </c>
      <c r="L1984" s="68">
        <v>37.897310513447401</v>
      </c>
    </row>
    <row r="1985" spans="1:12" x14ac:dyDescent="0.2">
      <c r="A1985" s="72" t="s">
        <v>4076</v>
      </c>
      <c r="B1985" s="66" t="s">
        <v>4077</v>
      </c>
      <c r="C1985" s="67">
        <v>13</v>
      </c>
      <c r="D1985" s="67" t="s">
        <v>334</v>
      </c>
      <c r="E1985" s="71">
        <v>6.1306780357887898E-2</v>
      </c>
      <c r="F1985" s="68">
        <v>5.4741711642251296</v>
      </c>
      <c r="G1985" s="71">
        <v>0.17857474851472799</v>
      </c>
      <c r="H1985" s="68">
        <v>9.7532767925982995</v>
      </c>
      <c r="I1985" s="71">
        <v>0</v>
      </c>
      <c r="J1985" s="68">
        <v>32.459521973785698</v>
      </c>
      <c r="K1985" s="71">
        <v>5.34559255893516E-3</v>
      </c>
      <c r="L1985" s="68">
        <v>7.97995373939861</v>
      </c>
    </row>
    <row r="1986" spans="1:12" x14ac:dyDescent="0.2">
      <c r="A1986" s="72" t="s">
        <v>4078</v>
      </c>
      <c r="B1986" s="66" t="s">
        <v>4078</v>
      </c>
      <c r="C1986" s="67">
        <v>13</v>
      </c>
      <c r="D1986" s="67" t="s">
        <v>334</v>
      </c>
      <c r="E1986" s="71">
        <v>8.5117508093358496E-2</v>
      </c>
      <c r="F1986" s="68">
        <v>13.030069390902099</v>
      </c>
      <c r="G1986" s="71">
        <v>0.25</v>
      </c>
      <c r="H1986" s="68">
        <v>75.481881264456405</v>
      </c>
      <c r="I1986" s="71">
        <v>6.9317211403215897E-6</v>
      </c>
      <c r="J1986" s="68">
        <v>52.274479568234398</v>
      </c>
      <c r="K1986" s="71">
        <v>5.34559255893516E-3</v>
      </c>
      <c r="L1986" s="68">
        <v>7.97995373939861</v>
      </c>
    </row>
    <row r="1987" spans="1:12" x14ac:dyDescent="0.2">
      <c r="A1987" s="72" t="s">
        <v>4079</v>
      </c>
      <c r="B1987" s="66" t="s">
        <v>4080</v>
      </c>
      <c r="C1987" s="67">
        <v>13</v>
      </c>
      <c r="D1987" s="67" t="s">
        <v>334</v>
      </c>
      <c r="E1987" s="71">
        <v>6.5727770165746296E-2</v>
      </c>
      <c r="F1987" s="68">
        <v>5.74402467232074</v>
      </c>
      <c r="G1987" s="71">
        <v>0.19291299814268201</v>
      </c>
      <c r="H1987" s="68">
        <v>10.8326908249807</v>
      </c>
      <c r="I1987" s="71">
        <v>2.6111793535591398E-4</v>
      </c>
      <c r="J1987" s="68">
        <v>72.243639167309198</v>
      </c>
      <c r="K1987" s="71">
        <v>4.0091944192013696E-3</v>
      </c>
      <c r="L1987" s="68">
        <v>7.3631457208943702</v>
      </c>
    </row>
    <row r="1988" spans="1:12" x14ac:dyDescent="0.2">
      <c r="A1988" s="72" t="s">
        <v>4081</v>
      </c>
      <c r="B1988" s="66" t="s">
        <v>4082</v>
      </c>
      <c r="C1988" s="67">
        <v>13</v>
      </c>
      <c r="D1988" s="67" t="s">
        <v>334</v>
      </c>
      <c r="E1988" s="71">
        <v>8.17352313222975E-2</v>
      </c>
      <c r="F1988" s="68">
        <v>10.17733230532</v>
      </c>
      <c r="G1988" s="71">
        <v>0.24118124976118299</v>
      </c>
      <c r="H1988" s="68">
        <v>28.2575173477255</v>
      </c>
      <c r="I1988" s="71">
        <v>1.5249786508707499E-5</v>
      </c>
      <c r="J1988" s="68">
        <v>56.7077872012336</v>
      </c>
      <c r="K1988" s="71">
        <v>4.0091944192013696E-3</v>
      </c>
      <c r="L1988" s="68">
        <v>7.3631457208943702</v>
      </c>
    </row>
    <row r="1989" spans="1:12" x14ac:dyDescent="0.2">
      <c r="A1989" s="72" t="s">
        <v>4083</v>
      </c>
      <c r="B1989" s="66" t="s">
        <v>4084</v>
      </c>
      <c r="C1989" s="67">
        <v>13</v>
      </c>
      <c r="D1989" s="67" t="s">
        <v>334</v>
      </c>
      <c r="E1989" s="71">
        <v>3.7340315146997802E-2</v>
      </c>
      <c r="F1989" s="68">
        <v>3.9321511179645299</v>
      </c>
      <c r="G1989" s="71">
        <v>9.5692253197944097E-2</v>
      </c>
      <c r="H1989" s="68">
        <v>5.4741711642251296</v>
      </c>
      <c r="I1989" s="71">
        <v>8.3103034046465799E-3</v>
      </c>
      <c r="J1989" s="68">
        <v>84.387047031611402</v>
      </c>
      <c r="K1989" s="71">
        <v>8.0183888384027496E-3</v>
      </c>
      <c r="L1989" s="68">
        <v>8.9437162683114906</v>
      </c>
    </row>
    <row r="1990" spans="1:12" x14ac:dyDescent="0.2">
      <c r="A1990" s="72" t="s">
        <v>4085</v>
      </c>
      <c r="B1990" s="66" t="s">
        <v>4086</v>
      </c>
      <c r="C1990" s="67">
        <v>13</v>
      </c>
      <c r="D1990" s="67" t="s">
        <v>334</v>
      </c>
      <c r="E1990" s="71">
        <v>0.31380173801247901</v>
      </c>
      <c r="F1990" s="68">
        <v>71.241326137239795</v>
      </c>
      <c r="G1990" s="71">
        <v>0.241369249824679</v>
      </c>
      <c r="H1990" s="68">
        <v>28.3731688511951</v>
      </c>
      <c r="I1990" s="71">
        <v>0</v>
      </c>
      <c r="J1990" s="68">
        <v>32.459521973785698</v>
      </c>
      <c r="K1990" s="71">
        <v>0.70003596421275804</v>
      </c>
      <c r="L1990" s="68">
        <v>77.332305319969194</v>
      </c>
    </row>
    <row r="1991" spans="1:12" x14ac:dyDescent="0.2">
      <c r="A1991" s="72" t="s">
        <v>1011</v>
      </c>
      <c r="B1991" s="66" t="s">
        <v>4087</v>
      </c>
      <c r="C1991" s="67">
        <v>13</v>
      </c>
      <c r="D1991" s="67" t="s">
        <v>334</v>
      </c>
      <c r="E1991" s="71">
        <v>0.37750704077924602</v>
      </c>
      <c r="F1991" s="68">
        <v>86.468774094063207</v>
      </c>
      <c r="G1991" s="71">
        <v>0.24947749998403301</v>
      </c>
      <c r="H1991" s="68">
        <v>33.962991518889702</v>
      </c>
      <c r="I1991" s="71">
        <v>0</v>
      </c>
      <c r="J1991" s="68">
        <v>32.459521973785698</v>
      </c>
      <c r="K1991" s="71">
        <v>0.88304362235370504</v>
      </c>
      <c r="L1991" s="68">
        <v>90.940632228219002</v>
      </c>
    </row>
    <row r="1992" spans="1:12" x14ac:dyDescent="0.2">
      <c r="A1992" s="72" t="s">
        <v>4088</v>
      </c>
      <c r="B1992" s="66" t="s">
        <v>4089</v>
      </c>
      <c r="C1992" s="67">
        <v>13</v>
      </c>
      <c r="D1992" s="67" t="s">
        <v>334</v>
      </c>
      <c r="E1992" s="71">
        <v>0.32711027913026403</v>
      </c>
      <c r="F1992" s="68">
        <v>74.518118735543595</v>
      </c>
      <c r="G1992" s="71">
        <v>0.25</v>
      </c>
      <c r="H1992" s="68">
        <v>75.481881264456405</v>
      </c>
      <c r="I1992" s="71">
        <v>0</v>
      </c>
      <c r="J1992" s="68">
        <v>32.459521973785698</v>
      </c>
      <c r="K1992" s="71">
        <v>0.73133083739079097</v>
      </c>
      <c r="L1992" s="68">
        <v>79.838087895142607</v>
      </c>
    </row>
    <row r="1993" spans="1:12" x14ac:dyDescent="0.2">
      <c r="A1993" s="72" t="s">
        <v>788</v>
      </c>
      <c r="B1993" s="66" t="s">
        <v>4090</v>
      </c>
      <c r="C1993" s="67">
        <v>13</v>
      </c>
      <c r="D1993" s="67" t="s">
        <v>334</v>
      </c>
      <c r="E1993" s="71">
        <v>0.35738506868047998</v>
      </c>
      <c r="F1993" s="68">
        <v>81.572860447185803</v>
      </c>
      <c r="G1993" s="71">
        <v>0.329152646267726</v>
      </c>
      <c r="H1993" s="68">
        <v>91.133384734001496</v>
      </c>
      <c r="I1993" s="71">
        <v>3.3480213107753298E-5</v>
      </c>
      <c r="J1993" s="68">
        <v>62.297609868928298</v>
      </c>
      <c r="K1993" s="71">
        <v>0.74296907956060598</v>
      </c>
      <c r="L1993" s="68">
        <v>80.801850424055502</v>
      </c>
    </row>
    <row r="1994" spans="1:12" x14ac:dyDescent="0.2">
      <c r="A1994" s="72" t="s">
        <v>4091</v>
      </c>
      <c r="B1994" s="66" t="s">
        <v>4092</v>
      </c>
      <c r="C1994" s="67">
        <v>13</v>
      </c>
      <c r="D1994" s="67" t="s">
        <v>334</v>
      </c>
      <c r="E1994" s="71">
        <v>0.29838908316916501</v>
      </c>
      <c r="F1994" s="68">
        <v>67.424826522744794</v>
      </c>
      <c r="G1994" s="71">
        <v>0.27245691867754601</v>
      </c>
      <c r="H1994" s="68">
        <v>83.885890516576694</v>
      </c>
      <c r="I1994" s="71">
        <v>1.5916305422345901E-4</v>
      </c>
      <c r="J1994" s="68">
        <v>70.624518118735594</v>
      </c>
      <c r="K1994" s="71">
        <v>0.62255116777572606</v>
      </c>
      <c r="L1994" s="68">
        <v>71.279876638396303</v>
      </c>
    </row>
    <row r="1995" spans="1:12" x14ac:dyDescent="0.2">
      <c r="A1995" s="72" t="s">
        <v>4093</v>
      </c>
      <c r="B1995" s="66" t="s">
        <v>4094</v>
      </c>
      <c r="C1995" s="67">
        <v>13</v>
      </c>
      <c r="D1995" s="67" t="s">
        <v>334</v>
      </c>
      <c r="E1995" s="71">
        <v>0.32087375447817301</v>
      </c>
      <c r="F1995" s="68">
        <v>72.976098689283006</v>
      </c>
      <c r="G1995" s="71">
        <v>0.25</v>
      </c>
      <c r="H1995" s="68">
        <v>75.481881264456405</v>
      </c>
      <c r="I1995" s="71">
        <v>0</v>
      </c>
      <c r="J1995" s="68">
        <v>32.459521973785698</v>
      </c>
      <c r="K1995" s="71">
        <v>0.71262126343451804</v>
      </c>
      <c r="L1995" s="68">
        <v>78.064764841942903</v>
      </c>
    </row>
    <row r="1996" spans="1:12" x14ac:dyDescent="0.2">
      <c r="A1996" s="72" t="s">
        <v>3024</v>
      </c>
      <c r="B1996" s="66" t="s">
        <v>4095</v>
      </c>
      <c r="C1996" s="67">
        <v>13</v>
      </c>
      <c r="D1996" s="67" t="s">
        <v>334</v>
      </c>
      <c r="E1996" s="71">
        <v>0.39416120176998098</v>
      </c>
      <c r="F1996" s="68">
        <v>90.593677717810294</v>
      </c>
      <c r="G1996" s="71">
        <v>0.25</v>
      </c>
      <c r="H1996" s="68">
        <v>75.481881264456405</v>
      </c>
      <c r="I1996" s="71">
        <v>1.9547453615706901E-5</v>
      </c>
      <c r="J1996" s="68">
        <v>58.095605242868203</v>
      </c>
      <c r="K1996" s="71">
        <v>0.93246405785632702</v>
      </c>
      <c r="L1996" s="68">
        <v>94.641480339244396</v>
      </c>
    </row>
    <row r="1997" spans="1:12" x14ac:dyDescent="0.2">
      <c r="A1997" s="72" t="s">
        <v>4096</v>
      </c>
      <c r="B1997" s="66" t="s">
        <v>4097</v>
      </c>
      <c r="C1997" s="67">
        <v>13</v>
      </c>
      <c r="D1997" s="67" t="s">
        <v>334</v>
      </c>
      <c r="E1997" s="71">
        <v>0.345681307501431</v>
      </c>
      <c r="F1997" s="68">
        <v>78.912875867386305</v>
      </c>
      <c r="G1997" s="71">
        <v>0.25</v>
      </c>
      <c r="H1997" s="68">
        <v>75.481881264456405</v>
      </c>
      <c r="I1997" s="71">
        <v>0</v>
      </c>
      <c r="J1997" s="68">
        <v>32.459521973785698</v>
      </c>
      <c r="K1997" s="71">
        <v>0.787043922504294</v>
      </c>
      <c r="L1997" s="68">
        <v>83.693138010794101</v>
      </c>
    </row>
    <row r="1998" spans="1:12" x14ac:dyDescent="0.2">
      <c r="A1998" s="72" t="s">
        <v>4098</v>
      </c>
      <c r="B1998" s="66" t="s">
        <v>4099</v>
      </c>
      <c r="C1998" s="67">
        <v>13</v>
      </c>
      <c r="D1998" s="67" t="s">
        <v>334</v>
      </c>
      <c r="E1998" s="71">
        <v>0.30832215706614902</v>
      </c>
      <c r="F1998" s="68">
        <v>70.007710100231293</v>
      </c>
      <c r="G1998" s="71">
        <v>0.25318725099601602</v>
      </c>
      <c r="H1998" s="68">
        <v>77.833461835003902</v>
      </c>
      <c r="I1998" s="71">
        <v>2.2874679763061198E-6</v>
      </c>
      <c r="J1998" s="68">
        <v>44.333076329992302</v>
      </c>
      <c r="K1998" s="71">
        <v>0.67177693273445405</v>
      </c>
      <c r="L1998" s="68">
        <v>74.980724749421697</v>
      </c>
    </row>
    <row r="1999" spans="1:12" x14ac:dyDescent="0.2">
      <c r="A1999" s="72" t="s">
        <v>4100</v>
      </c>
      <c r="B1999" s="66" t="s">
        <v>4101</v>
      </c>
      <c r="C1999" s="67">
        <v>13</v>
      </c>
      <c r="D1999" s="67" t="s">
        <v>334</v>
      </c>
      <c r="E1999" s="71">
        <v>0.32616771954892498</v>
      </c>
      <c r="F1999" s="68">
        <v>74.325366229761002</v>
      </c>
      <c r="G1999" s="71">
        <v>0.25</v>
      </c>
      <c r="H1999" s="68">
        <v>75.481881264456405</v>
      </c>
      <c r="I1999" s="71">
        <v>3.9788079345445903E-5</v>
      </c>
      <c r="J1999" s="68">
        <v>63.3770239013107</v>
      </c>
      <c r="K1999" s="71">
        <v>0.72846337056742905</v>
      </c>
      <c r="L1999" s="68">
        <v>79.568234387046999</v>
      </c>
    </row>
    <row r="2000" spans="1:12" x14ac:dyDescent="0.2">
      <c r="A2000" s="72" t="s">
        <v>4102</v>
      </c>
      <c r="B2000" s="66" t="s">
        <v>4103</v>
      </c>
      <c r="C2000" s="67">
        <v>13</v>
      </c>
      <c r="D2000" s="67" t="s">
        <v>334</v>
      </c>
      <c r="E2000" s="71">
        <v>0.39803410000871398</v>
      </c>
      <c r="F2000" s="68">
        <v>91.750192752505797</v>
      </c>
      <c r="G2000" s="71">
        <v>0.25</v>
      </c>
      <c r="H2000" s="68">
        <v>75.481881264456405</v>
      </c>
      <c r="I2000" s="71">
        <v>0</v>
      </c>
      <c r="J2000" s="68">
        <v>32.459521973785698</v>
      </c>
      <c r="K2000" s="71">
        <v>0.94410230002614304</v>
      </c>
      <c r="L2000" s="68">
        <v>95.528141865844205</v>
      </c>
    </row>
    <row r="2001" spans="1:12" x14ac:dyDescent="0.2">
      <c r="A2001" s="72" t="s">
        <v>537</v>
      </c>
      <c r="B2001" s="66" t="s">
        <v>4104</v>
      </c>
      <c r="C2001" s="67">
        <v>13</v>
      </c>
      <c r="D2001" s="67" t="s">
        <v>334</v>
      </c>
      <c r="E2001" s="71">
        <v>0.33168595473613</v>
      </c>
      <c r="F2001" s="68">
        <v>76.098689282960706</v>
      </c>
      <c r="G2001" s="71">
        <v>0.25</v>
      </c>
      <c r="H2001" s="68">
        <v>75.481881264456405</v>
      </c>
      <c r="I2001" s="71">
        <v>0</v>
      </c>
      <c r="J2001" s="68">
        <v>32.459521973785698</v>
      </c>
      <c r="K2001" s="71">
        <v>0.74505786420839004</v>
      </c>
      <c r="L2001" s="68">
        <v>80.956052428681602</v>
      </c>
    </row>
    <row r="2002" spans="1:12" x14ac:dyDescent="0.2">
      <c r="A2002" s="72" t="s">
        <v>4105</v>
      </c>
      <c r="B2002" s="66" t="s">
        <v>4106</v>
      </c>
      <c r="C2002" s="67">
        <v>13</v>
      </c>
      <c r="D2002" s="67" t="s">
        <v>334</v>
      </c>
      <c r="E2002" s="71">
        <v>0.33785758920692299</v>
      </c>
      <c r="F2002" s="68">
        <v>77.486507324595195</v>
      </c>
      <c r="G2002" s="71">
        <v>0.25</v>
      </c>
      <c r="H2002" s="68">
        <v>75.481881264456405</v>
      </c>
      <c r="I2002" s="71">
        <v>0</v>
      </c>
      <c r="J2002" s="68">
        <v>32.459521973785698</v>
      </c>
      <c r="K2002" s="71">
        <v>0.76357276762076898</v>
      </c>
      <c r="L2002" s="68">
        <v>81.996915959907497</v>
      </c>
    </row>
    <row r="2003" spans="1:12" x14ac:dyDescent="0.2">
      <c r="A2003" s="72" t="s">
        <v>4107</v>
      </c>
      <c r="B2003" s="66" t="s">
        <v>4108</v>
      </c>
      <c r="C2003" s="67">
        <v>13</v>
      </c>
      <c r="D2003" s="67" t="s">
        <v>334</v>
      </c>
      <c r="E2003" s="71">
        <v>0.25535169732892099</v>
      </c>
      <c r="F2003" s="68">
        <v>58.095605242868203</v>
      </c>
      <c r="G2003" s="71">
        <v>0.25</v>
      </c>
      <c r="H2003" s="68">
        <v>75.481881264456405</v>
      </c>
      <c r="I2003" s="71">
        <v>1.38634422806432E-7</v>
      </c>
      <c r="J2003" s="68">
        <v>37.162683114880501</v>
      </c>
      <c r="K2003" s="71">
        <v>0.51605495335233897</v>
      </c>
      <c r="L2003" s="68">
        <v>62.837316885119499</v>
      </c>
    </row>
    <row r="2004" spans="1:12" x14ac:dyDescent="0.2">
      <c r="A2004" s="72" t="s">
        <v>4109</v>
      </c>
      <c r="B2004" s="66" t="s">
        <v>4110</v>
      </c>
      <c r="C2004" s="67">
        <v>13</v>
      </c>
      <c r="D2004" s="67" t="s">
        <v>334</v>
      </c>
      <c r="E2004" s="71">
        <v>0.22411290289820199</v>
      </c>
      <c r="F2004" s="68">
        <v>50.539707016191201</v>
      </c>
      <c r="G2004" s="71">
        <v>0.25</v>
      </c>
      <c r="H2004" s="68">
        <v>75.481881264456405</v>
      </c>
      <c r="I2004" s="71">
        <v>0</v>
      </c>
      <c r="J2004" s="68">
        <v>32.459521973785698</v>
      </c>
      <c r="K2004" s="71">
        <v>0.42233870869460699</v>
      </c>
      <c r="L2004" s="68">
        <v>54.934464148033904</v>
      </c>
    </row>
    <row r="2005" spans="1:12" x14ac:dyDescent="0.2">
      <c r="A2005" s="72" t="s">
        <v>4111</v>
      </c>
      <c r="B2005" s="66" t="s">
        <v>4111</v>
      </c>
      <c r="C2005" s="67">
        <v>13</v>
      </c>
      <c r="D2005" s="67" t="s">
        <v>334</v>
      </c>
      <c r="E2005" s="71">
        <v>0.27423836517259598</v>
      </c>
      <c r="F2005" s="68">
        <v>62.567463377023898</v>
      </c>
      <c r="G2005" s="71">
        <v>0.25</v>
      </c>
      <c r="H2005" s="68">
        <v>75.481881264456405</v>
      </c>
      <c r="I2005" s="71">
        <v>0</v>
      </c>
      <c r="J2005" s="68">
        <v>32.459521973785698</v>
      </c>
      <c r="K2005" s="71">
        <v>0.57271509551778699</v>
      </c>
      <c r="L2005" s="68">
        <v>67.887432536622995</v>
      </c>
    </row>
    <row r="2006" spans="1:12" x14ac:dyDescent="0.2">
      <c r="A2006" s="72" t="s">
        <v>4112</v>
      </c>
      <c r="B2006" s="66" t="s">
        <v>4112</v>
      </c>
      <c r="C2006" s="67">
        <v>13</v>
      </c>
      <c r="D2006" s="67" t="s">
        <v>334</v>
      </c>
      <c r="E2006" s="71">
        <v>0.15801555312830201</v>
      </c>
      <c r="F2006" s="68">
        <v>35.929067077871998</v>
      </c>
      <c r="G2006" s="71">
        <v>0.25</v>
      </c>
      <c r="H2006" s="68">
        <v>75.481881264456405</v>
      </c>
      <c r="I2006" s="71">
        <v>0</v>
      </c>
      <c r="J2006" s="68">
        <v>32.459521973785698</v>
      </c>
      <c r="K2006" s="71">
        <v>0.22404665938490501</v>
      </c>
      <c r="L2006" s="68">
        <v>37.509637625289102</v>
      </c>
    </row>
    <row r="2007" spans="1:12" x14ac:dyDescent="0.2">
      <c r="A2007" s="72" t="s">
        <v>4113</v>
      </c>
      <c r="B2007" s="66" t="s">
        <v>4114</v>
      </c>
      <c r="C2007" s="67">
        <v>13</v>
      </c>
      <c r="D2007" s="67" t="s">
        <v>334</v>
      </c>
      <c r="E2007" s="71">
        <v>0.30496798176803203</v>
      </c>
      <c r="F2007" s="68">
        <v>69.082498072474905</v>
      </c>
      <c r="G2007" s="71">
        <v>0.25</v>
      </c>
      <c r="H2007" s="68">
        <v>75.481881264456405</v>
      </c>
      <c r="I2007" s="71">
        <v>3.6738122043704398E-6</v>
      </c>
      <c r="J2007" s="68">
        <v>47.879722436391702</v>
      </c>
      <c r="K2007" s="71">
        <v>0.66490027149189102</v>
      </c>
      <c r="L2007" s="68">
        <v>74.248265227447902</v>
      </c>
    </row>
    <row r="2008" spans="1:12" x14ac:dyDescent="0.2">
      <c r="A2008" s="72" t="s">
        <v>4115</v>
      </c>
      <c r="B2008" s="66" t="s">
        <v>4116</v>
      </c>
      <c r="C2008" s="67">
        <v>13</v>
      </c>
      <c r="D2008" s="67" t="s">
        <v>334</v>
      </c>
      <c r="E2008" s="71">
        <v>0.27004326543200902</v>
      </c>
      <c r="F2008" s="68">
        <v>61.796453353893597</v>
      </c>
      <c r="G2008" s="71">
        <v>0.25</v>
      </c>
      <c r="H2008" s="68">
        <v>75.481881264456405</v>
      </c>
      <c r="I2008" s="71">
        <v>0</v>
      </c>
      <c r="J2008" s="68">
        <v>32.459521973785698</v>
      </c>
      <c r="K2008" s="71">
        <v>0.56012979629602699</v>
      </c>
      <c r="L2008" s="68">
        <v>67.039321511179693</v>
      </c>
    </row>
    <row r="2009" spans="1:12" x14ac:dyDescent="0.2">
      <c r="A2009" s="72" t="s">
        <v>4117</v>
      </c>
      <c r="B2009" s="66" t="s">
        <v>4118</v>
      </c>
      <c r="C2009" s="67">
        <v>13</v>
      </c>
      <c r="D2009" s="67" t="s">
        <v>334</v>
      </c>
      <c r="E2009" s="71">
        <v>0.30922674708584802</v>
      </c>
      <c r="F2009" s="68">
        <v>70.316114109483394</v>
      </c>
      <c r="G2009" s="71">
        <v>0.25</v>
      </c>
      <c r="H2009" s="68">
        <v>75.481881264456405</v>
      </c>
      <c r="I2009" s="71">
        <v>0</v>
      </c>
      <c r="J2009" s="68">
        <v>32.459521973785698</v>
      </c>
      <c r="K2009" s="71">
        <v>0.677680241257545</v>
      </c>
      <c r="L2009" s="68">
        <v>75.636083269082505</v>
      </c>
    </row>
    <row r="2010" spans="1:12" x14ac:dyDescent="0.2">
      <c r="A2010" s="72" t="s">
        <v>4119</v>
      </c>
      <c r="B2010" s="66" t="s">
        <v>4120</v>
      </c>
      <c r="C2010" s="67">
        <v>13</v>
      </c>
      <c r="D2010" s="67" t="s">
        <v>334</v>
      </c>
      <c r="E2010" s="71">
        <v>0.18709186129595401</v>
      </c>
      <c r="F2010" s="68">
        <v>41.942945258288397</v>
      </c>
      <c r="G2010" s="71">
        <v>0.25</v>
      </c>
      <c r="H2010" s="68">
        <v>75.481881264456405</v>
      </c>
      <c r="I2010" s="71">
        <v>0</v>
      </c>
      <c r="J2010" s="68">
        <v>32.459521973785698</v>
      </c>
      <c r="K2010" s="71">
        <v>0.31127558388786303</v>
      </c>
      <c r="L2010" s="68">
        <v>44.795682343870503</v>
      </c>
    </row>
    <row r="2011" spans="1:12" x14ac:dyDescent="0.2">
      <c r="A2011" s="72" t="s">
        <v>4121</v>
      </c>
      <c r="B2011" s="66" t="s">
        <v>4121</v>
      </c>
      <c r="C2011" s="67">
        <v>13</v>
      </c>
      <c r="D2011" s="67" t="s">
        <v>334</v>
      </c>
      <c r="E2011" s="71">
        <v>0.105611102875698</v>
      </c>
      <c r="F2011" s="68">
        <v>21.3955281418658</v>
      </c>
      <c r="G2011" s="71">
        <v>2.69025791586924E-3</v>
      </c>
      <c r="H2011" s="68">
        <v>3.0069390902081699</v>
      </c>
      <c r="I2011" s="71">
        <v>0</v>
      </c>
      <c r="J2011" s="68">
        <v>32.459521973785698</v>
      </c>
      <c r="K2011" s="71">
        <v>0.314143050711225</v>
      </c>
      <c r="L2011" s="68">
        <v>45.219737856592097</v>
      </c>
    </row>
    <row r="2012" spans="1:12" x14ac:dyDescent="0.2">
      <c r="A2012" s="72" t="s">
        <v>4122</v>
      </c>
      <c r="B2012" s="66" t="s">
        <v>4123</v>
      </c>
      <c r="C2012" s="67">
        <v>13</v>
      </c>
      <c r="D2012" s="67" t="s">
        <v>334</v>
      </c>
      <c r="E2012" s="71">
        <v>0.103684349608719</v>
      </c>
      <c r="F2012" s="68">
        <v>20.663068619892101</v>
      </c>
      <c r="G2012" s="71">
        <v>8.5482402847479894E-3</v>
      </c>
      <c r="H2012" s="68">
        <v>3.2382420971472601</v>
      </c>
      <c r="I2012" s="71">
        <v>0</v>
      </c>
      <c r="J2012" s="68">
        <v>32.459521973785698</v>
      </c>
      <c r="K2012" s="71">
        <v>0.30250480854140999</v>
      </c>
      <c r="L2012" s="68">
        <v>43.831919814957601</v>
      </c>
    </row>
    <row r="2013" spans="1:12" x14ac:dyDescent="0.2">
      <c r="A2013" s="72" t="s">
        <v>4124</v>
      </c>
      <c r="B2013" s="66" t="s">
        <v>4125</v>
      </c>
      <c r="C2013" s="67">
        <v>13</v>
      </c>
      <c r="D2013" s="67" t="s">
        <v>334</v>
      </c>
      <c r="E2013" s="71">
        <v>0.150190125609933</v>
      </c>
      <c r="F2013" s="68">
        <v>34.502698535081002</v>
      </c>
      <c r="G2013" s="71">
        <v>0.165560751167248</v>
      </c>
      <c r="H2013" s="68">
        <v>8.5582112567463398</v>
      </c>
      <c r="I2013" s="71">
        <v>1.6472486578642701E-2</v>
      </c>
      <c r="J2013" s="68">
        <v>87.008481110254394</v>
      </c>
      <c r="K2013" s="71">
        <v>0.26853713908390903</v>
      </c>
      <c r="L2013" s="68">
        <v>41.249036237471103</v>
      </c>
    </row>
    <row r="2014" spans="1:12" x14ac:dyDescent="0.2">
      <c r="A2014" s="72" t="s">
        <v>3040</v>
      </c>
      <c r="B2014" s="66" t="s">
        <v>4126</v>
      </c>
      <c r="C2014" s="67">
        <v>13</v>
      </c>
      <c r="D2014" s="67" t="s">
        <v>334</v>
      </c>
      <c r="E2014" s="71">
        <v>0.21050689122069</v>
      </c>
      <c r="F2014" s="68">
        <v>47.532767925983002</v>
      </c>
      <c r="G2014" s="71">
        <v>0.25</v>
      </c>
      <c r="H2014" s="68">
        <v>75.481881264456405</v>
      </c>
      <c r="I2014" s="71">
        <v>0</v>
      </c>
      <c r="J2014" s="68">
        <v>32.459521973785698</v>
      </c>
      <c r="K2014" s="71">
        <v>0.38152067366206999</v>
      </c>
      <c r="L2014" s="68">
        <v>51.619121048573597</v>
      </c>
    </row>
    <row r="2015" spans="1:12" x14ac:dyDescent="0.2">
      <c r="A2015" s="72" t="s">
        <v>4127</v>
      </c>
      <c r="B2015" s="66" t="s">
        <v>4128</v>
      </c>
      <c r="C2015" s="67">
        <v>13</v>
      </c>
      <c r="D2015" s="67" t="s">
        <v>334</v>
      </c>
      <c r="E2015" s="71">
        <v>0.24777872832562201</v>
      </c>
      <c r="F2015" s="68">
        <v>55.898226676946798</v>
      </c>
      <c r="G2015" s="71">
        <v>0.25</v>
      </c>
      <c r="H2015" s="68">
        <v>75.481881264456405</v>
      </c>
      <c r="I2015" s="71">
        <v>0</v>
      </c>
      <c r="J2015" s="68">
        <v>32.459521973785698</v>
      </c>
      <c r="K2015" s="71">
        <v>0.49333618497686499</v>
      </c>
      <c r="L2015" s="68">
        <v>61.025443330763302</v>
      </c>
    </row>
    <row r="2016" spans="1:12" x14ac:dyDescent="0.2">
      <c r="A2016" s="72" t="s">
        <v>4129</v>
      </c>
      <c r="B2016" s="66" t="s">
        <v>4129</v>
      </c>
      <c r="C2016" s="67">
        <v>13</v>
      </c>
      <c r="D2016" s="67" t="s">
        <v>334</v>
      </c>
      <c r="E2016" s="71">
        <v>0.21826571933389999</v>
      </c>
      <c r="F2016" s="68">
        <v>49.190439475713198</v>
      </c>
      <c r="G2016" s="71">
        <v>0.25</v>
      </c>
      <c r="H2016" s="68">
        <v>75.481881264456405</v>
      </c>
      <c r="I2016" s="71">
        <v>0</v>
      </c>
      <c r="J2016" s="68">
        <v>32.459521973785698</v>
      </c>
      <c r="K2016" s="71">
        <v>0.40479715800170102</v>
      </c>
      <c r="L2016" s="68">
        <v>53.084040092521199</v>
      </c>
    </row>
    <row r="2017" spans="1:12" x14ac:dyDescent="0.2">
      <c r="A2017" s="72" t="s">
        <v>4130</v>
      </c>
      <c r="B2017" s="66" t="s">
        <v>4131</v>
      </c>
      <c r="C2017" s="67">
        <v>13</v>
      </c>
      <c r="D2017" s="67" t="s">
        <v>334</v>
      </c>
      <c r="E2017" s="71">
        <v>0.15216891098128801</v>
      </c>
      <c r="F2017" s="68">
        <v>34.849653045489603</v>
      </c>
      <c r="G2017" s="71">
        <v>0.20585424900791399</v>
      </c>
      <c r="H2017" s="68">
        <v>11.873554356206601</v>
      </c>
      <c r="I2017" s="71">
        <v>0.130792288115226</v>
      </c>
      <c r="J2017" s="68">
        <v>93.716268311488093</v>
      </c>
      <c r="K2017" s="71">
        <v>0.119860195820725</v>
      </c>
      <c r="L2017" s="68">
        <v>27.101002313030101</v>
      </c>
    </row>
    <row r="2018" spans="1:12" x14ac:dyDescent="0.2">
      <c r="A2018" s="72" t="s">
        <v>4132</v>
      </c>
      <c r="B2018" s="66" t="s">
        <v>4132</v>
      </c>
      <c r="C2018" s="67">
        <v>13</v>
      </c>
      <c r="D2018" s="67" t="s">
        <v>334</v>
      </c>
      <c r="E2018" s="71">
        <v>8.1558881037531797E-2</v>
      </c>
      <c r="F2018" s="68">
        <v>10.1002313030069</v>
      </c>
      <c r="G2018" s="71">
        <v>0</v>
      </c>
      <c r="H2018" s="68">
        <v>1.0023130300693901</v>
      </c>
      <c r="I2018" s="71">
        <v>0</v>
      </c>
      <c r="J2018" s="68">
        <v>32.459521973785698</v>
      </c>
      <c r="K2018" s="71">
        <v>0.24467664311259499</v>
      </c>
      <c r="L2018" s="68">
        <v>39.475713184271399</v>
      </c>
    </row>
    <row r="2019" spans="1:12" x14ac:dyDescent="0.2">
      <c r="A2019" s="72" t="s">
        <v>4133</v>
      </c>
      <c r="B2019" s="66" t="s">
        <v>4133</v>
      </c>
      <c r="C2019" s="67">
        <v>13</v>
      </c>
      <c r="D2019" s="67" t="s">
        <v>334</v>
      </c>
      <c r="E2019" s="71">
        <v>3.9572822894436699E-2</v>
      </c>
      <c r="F2019" s="68">
        <v>4.0092521202775604</v>
      </c>
      <c r="G2019" s="71">
        <v>4.5842493689995902E-10</v>
      </c>
      <c r="H2019" s="68">
        <v>2.0817270624518098</v>
      </c>
      <c r="I2019" s="71">
        <v>0</v>
      </c>
      <c r="J2019" s="68">
        <v>32.459521973785698</v>
      </c>
      <c r="K2019" s="71">
        <v>0.11871846822488499</v>
      </c>
      <c r="L2019" s="68">
        <v>26.869699306091</v>
      </c>
    </row>
    <row r="2020" spans="1:12" x14ac:dyDescent="0.2">
      <c r="A2020" s="72" t="s">
        <v>4134</v>
      </c>
      <c r="B2020" s="66" t="s">
        <v>4134</v>
      </c>
      <c r="C2020" s="67">
        <v>13</v>
      </c>
      <c r="D2020" s="67" t="s">
        <v>334</v>
      </c>
      <c r="E2020" s="71">
        <v>5.7261684242149301E-2</v>
      </c>
      <c r="F2020" s="68">
        <v>5.1657671549730102</v>
      </c>
      <c r="G2020" s="71">
        <v>0</v>
      </c>
      <c r="H2020" s="68">
        <v>1.0023130300693901</v>
      </c>
      <c r="I2020" s="71">
        <v>0</v>
      </c>
      <c r="J2020" s="68">
        <v>32.459521973785698</v>
      </c>
      <c r="K2020" s="71">
        <v>0.17178505272644801</v>
      </c>
      <c r="L2020" s="68">
        <v>33.5774865073246</v>
      </c>
    </row>
    <row r="2021" spans="1:12" x14ac:dyDescent="0.2">
      <c r="A2021" s="72" t="s">
        <v>4135</v>
      </c>
      <c r="B2021" s="66" t="s">
        <v>4136</v>
      </c>
      <c r="C2021" s="67">
        <v>13</v>
      </c>
      <c r="D2021" s="67" t="s">
        <v>334</v>
      </c>
      <c r="E2021" s="71">
        <v>1.8069437390442301E-2</v>
      </c>
      <c r="F2021" s="68">
        <v>2.7756360832690801</v>
      </c>
      <c r="G2021" s="71">
        <v>7.3924949495207696E-11</v>
      </c>
      <c r="H2021" s="68">
        <v>1.2336160370084801</v>
      </c>
      <c r="I2021" s="71">
        <v>0</v>
      </c>
      <c r="J2021" s="68">
        <v>32.459521973785698</v>
      </c>
      <c r="K2021" s="71">
        <v>5.4208312097401998E-2</v>
      </c>
      <c r="L2021" s="68">
        <v>17.694680030840399</v>
      </c>
    </row>
    <row r="2022" spans="1:12" x14ac:dyDescent="0.2">
      <c r="A2022" s="72" t="s">
        <v>4137</v>
      </c>
      <c r="B2022" s="66" t="s">
        <v>4138</v>
      </c>
      <c r="C2022" s="67">
        <v>13</v>
      </c>
      <c r="D2022" s="67" t="s">
        <v>334</v>
      </c>
      <c r="E2022" s="71">
        <v>6.4265951015070405E-2</v>
      </c>
      <c r="F2022" s="68">
        <v>5.6283731688512004</v>
      </c>
      <c r="G2022" s="71">
        <v>1.16149876665092E-3</v>
      </c>
      <c r="H2022" s="68">
        <v>2.7756360832690801</v>
      </c>
      <c r="I2022" s="71">
        <v>0</v>
      </c>
      <c r="J2022" s="68">
        <v>32.459521973785698</v>
      </c>
      <c r="K2022" s="71">
        <v>0.19163635427855999</v>
      </c>
      <c r="L2022" s="68">
        <v>35.158057054741697</v>
      </c>
    </row>
    <row r="2023" spans="1:12" x14ac:dyDescent="0.2">
      <c r="A2023" s="72" t="s">
        <v>4139</v>
      </c>
      <c r="B2023" s="66" t="s">
        <v>4140</v>
      </c>
      <c r="C2023" s="67">
        <v>13</v>
      </c>
      <c r="D2023" s="67" t="s">
        <v>334</v>
      </c>
      <c r="E2023" s="71">
        <v>4.9243295403804899E-2</v>
      </c>
      <c r="F2023" s="68">
        <v>4.7031611410948297</v>
      </c>
      <c r="G2023" s="71">
        <v>1.74971148680925E-13</v>
      </c>
      <c r="H2023" s="68">
        <v>1.04086353122591</v>
      </c>
      <c r="I2023" s="71">
        <v>0</v>
      </c>
      <c r="J2023" s="68">
        <v>32.459521973785698</v>
      </c>
      <c r="K2023" s="71">
        <v>0.14772988621124</v>
      </c>
      <c r="L2023" s="68">
        <v>30.917501927525102</v>
      </c>
    </row>
    <row r="2024" spans="1:12" x14ac:dyDescent="0.2">
      <c r="A2024" s="72" t="s">
        <v>4141</v>
      </c>
      <c r="B2024" s="66" t="s">
        <v>4141</v>
      </c>
      <c r="C2024" s="67">
        <v>14</v>
      </c>
      <c r="D2024" s="67" t="s">
        <v>334</v>
      </c>
      <c r="E2024" s="71">
        <v>8.82929257318288E-2</v>
      </c>
      <c r="F2024" s="68">
        <v>43.928280358598201</v>
      </c>
      <c r="G2024" s="71">
        <v>0.22147599941770901</v>
      </c>
      <c r="H2024" s="68">
        <v>50.855745721271397</v>
      </c>
      <c r="I2024" s="71">
        <v>0</v>
      </c>
      <c r="J2024" s="68">
        <v>32.762836185819097</v>
      </c>
      <c r="K2024" s="71">
        <v>4.3402777777777797E-2</v>
      </c>
      <c r="L2024" s="68">
        <v>40.4237978810106</v>
      </c>
    </row>
    <row r="2025" spans="1:12" x14ac:dyDescent="0.2">
      <c r="A2025" s="72" t="s">
        <v>4142</v>
      </c>
      <c r="B2025" s="66" t="s">
        <v>4142</v>
      </c>
      <c r="C2025" s="67">
        <v>14</v>
      </c>
      <c r="D2025" s="67" t="s">
        <v>334</v>
      </c>
      <c r="E2025" s="71">
        <v>8.9660611119907599E-2</v>
      </c>
      <c r="F2025" s="68">
        <v>44.498777506112503</v>
      </c>
      <c r="G2025" s="71">
        <v>0.24814850002639</v>
      </c>
      <c r="H2025" s="68">
        <v>63.651181744091303</v>
      </c>
      <c r="I2025" s="71">
        <v>0</v>
      </c>
      <c r="J2025" s="68">
        <v>32.762836185819097</v>
      </c>
      <c r="K2025" s="71">
        <v>2.0833333333333402E-2</v>
      </c>
      <c r="L2025" s="68">
        <v>31.703341483292601</v>
      </c>
    </row>
    <row r="2026" spans="1:12" x14ac:dyDescent="0.2">
      <c r="A2026" s="72" t="s">
        <v>4143</v>
      </c>
      <c r="B2026" s="66" t="s">
        <v>4144</v>
      </c>
      <c r="C2026" s="67">
        <v>13</v>
      </c>
      <c r="D2026" s="67" t="s">
        <v>334</v>
      </c>
      <c r="E2026" s="71">
        <v>3.0314350687957799E-2</v>
      </c>
      <c r="F2026" s="68">
        <v>3.3153430994602902</v>
      </c>
      <c r="G2026" s="71">
        <v>4.7231254540447298E-2</v>
      </c>
      <c r="H2026" s="68">
        <v>4.3947571318427103</v>
      </c>
      <c r="I2026" s="71">
        <v>0</v>
      </c>
      <c r="J2026" s="68">
        <v>32.459521973785698</v>
      </c>
      <c r="K2026" s="71">
        <v>4.3711797523426098E-2</v>
      </c>
      <c r="L2026" s="68">
        <v>16.306861989205899</v>
      </c>
    </row>
    <row r="2027" spans="1:12" x14ac:dyDescent="0.2">
      <c r="A2027" s="72" t="s">
        <v>4145</v>
      </c>
      <c r="B2027" s="66" t="s">
        <v>4145</v>
      </c>
      <c r="C2027" s="67">
        <v>13</v>
      </c>
      <c r="D2027" s="67" t="s">
        <v>334</v>
      </c>
      <c r="E2027" s="71">
        <v>0.15122131251205501</v>
      </c>
      <c r="F2027" s="68">
        <v>34.695451040863503</v>
      </c>
      <c r="G2027" s="71">
        <v>0.25</v>
      </c>
      <c r="H2027" s="68">
        <v>75.481881264456405</v>
      </c>
      <c r="I2027" s="71">
        <v>0</v>
      </c>
      <c r="J2027" s="68">
        <v>32.459521973785698</v>
      </c>
      <c r="K2027" s="71">
        <v>0.20366393753616399</v>
      </c>
      <c r="L2027" s="68">
        <v>36.276021588280599</v>
      </c>
    </row>
    <row r="2028" spans="1:12" x14ac:dyDescent="0.2">
      <c r="A2028" s="72" t="s">
        <v>4146</v>
      </c>
      <c r="B2028" s="66" t="s">
        <v>4147</v>
      </c>
      <c r="C2028" s="67">
        <v>13</v>
      </c>
      <c r="D2028" s="67" t="s">
        <v>334</v>
      </c>
      <c r="E2028" s="71">
        <v>0.13544409556044201</v>
      </c>
      <c r="F2028" s="68">
        <v>30.878951426368499</v>
      </c>
      <c r="G2028" s="71">
        <v>0.25</v>
      </c>
      <c r="H2028" s="68">
        <v>75.481881264456405</v>
      </c>
      <c r="I2028" s="71">
        <v>0</v>
      </c>
      <c r="J2028" s="68">
        <v>32.459521973785698</v>
      </c>
      <c r="K2028" s="71">
        <v>0.15633228668132601</v>
      </c>
      <c r="L2028" s="68">
        <v>31.7270624518119</v>
      </c>
    </row>
    <row r="2029" spans="1:12" x14ac:dyDescent="0.2">
      <c r="A2029" s="72" t="s">
        <v>4148</v>
      </c>
      <c r="B2029" s="66" t="s">
        <v>4149</v>
      </c>
      <c r="C2029" s="67">
        <v>13</v>
      </c>
      <c r="D2029" s="67" t="s">
        <v>334</v>
      </c>
      <c r="E2029" s="71">
        <v>0.149260169017186</v>
      </c>
      <c r="F2029" s="68">
        <v>34.232845026985402</v>
      </c>
      <c r="G2029" s="71">
        <v>0.16281724920305499</v>
      </c>
      <c r="H2029" s="68">
        <v>8.32690824980725</v>
      </c>
      <c r="I2029" s="71">
        <v>0</v>
      </c>
      <c r="J2029" s="68">
        <v>32.459521973785698</v>
      </c>
      <c r="K2029" s="71">
        <v>0.28496325784850401</v>
      </c>
      <c r="L2029" s="68">
        <v>42.482652274479598</v>
      </c>
    </row>
    <row r="2030" spans="1:12" x14ac:dyDescent="0.2">
      <c r="A2030" s="72" t="s">
        <v>4150</v>
      </c>
      <c r="B2030" s="66" t="s">
        <v>4150</v>
      </c>
      <c r="C2030" s="67">
        <v>13</v>
      </c>
      <c r="D2030" s="67" t="s">
        <v>334</v>
      </c>
      <c r="E2030" s="71">
        <v>0.127251195256157</v>
      </c>
      <c r="F2030" s="68">
        <v>28.643022359290701</v>
      </c>
      <c r="G2030" s="71">
        <v>0.14298025117896501</v>
      </c>
      <c r="H2030" s="68">
        <v>7.2089437162683101</v>
      </c>
      <c r="I2030" s="71">
        <v>0</v>
      </c>
      <c r="J2030" s="68">
        <v>32.459521973785698</v>
      </c>
      <c r="K2030" s="71">
        <v>0.238773334589504</v>
      </c>
      <c r="L2030" s="68">
        <v>39.090208172706198</v>
      </c>
    </row>
    <row r="2031" spans="1:12" x14ac:dyDescent="0.2">
      <c r="A2031" s="72" t="s">
        <v>4151</v>
      </c>
      <c r="B2031" s="66" t="s">
        <v>4152</v>
      </c>
      <c r="C2031" s="67">
        <v>13</v>
      </c>
      <c r="D2031" s="67" t="s">
        <v>334</v>
      </c>
      <c r="E2031" s="71">
        <v>0.29892490305576702</v>
      </c>
      <c r="F2031" s="68">
        <v>67.579028527370895</v>
      </c>
      <c r="G2031" s="71">
        <v>0.25</v>
      </c>
      <c r="H2031" s="68">
        <v>75.481881264456405</v>
      </c>
      <c r="I2031" s="71">
        <v>0</v>
      </c>
      <c r="J2031" s="68">
        <v>32.459521973785698</v>
      </c>
      <c r="K2031" s="71">
        <v>0.64677470916730095</v>
      </c>
      <c r="L2031" s="68">
        <v>72.898997686969906</v>
      </c>
    </row>
    <row r="2032" spans="1:12" x14ac:dyDescent="0.2">
      <c r="A2032" s="72" t="s">
        <v>4153</v>
      </c>
      <c r="B2032" s="66" t="s">
        <v>4154</v>
      </c>
      <c r="C2032" s="67">
        <v>13</v>
      </c>
      <c r="D2032" s="67" t="s">
        <v>334</v>
      </c>
      <c r="E2032" s="71">
        <v>0.110179577204443</v>
      </c>
      <c r="F2032" s="68">
        <v>23.4772552043177</v>
      </c>
      <c r="G2032" s="71">
        <v>0.178563251477729</v>
      </c>
      <c r="H2032" s="68">
        <v>9.7147262914417905</v>
      </c>
      <c r="I2032" s="71">
        <v>4.1728961264736E-5</v>
      </c>
      <c r="J2032" s="68">
        <v>63.5697764070933</v>
      </c>
      <c r="K2032" s="71">
        <v>0.151933751174336</v>
      </c>
      <c r="L2032" s="68">
        <v>31.110254433307599</v>
      </c>
    </row>
    <row r="2033" spans="1:12" x14ac:dyDescent="0.2">
      <c r="A2033" s="72" t="s">
        <v>4155</v>
      </c>
      <c r="B2033" s="66" t="s">
        <v>4156</v>
      </c>
      <c r="C2033" s="67">
        <v>13</v>
      </c>
      <c r="D2033" s="67" t="s">
        <v>334</v>
      </c>
      <c r="E2033" s="71">
        <v>0.15556206625664901</v>
      </c>
      <c r="F2033" s="68">
        <v>35.466461063993798</v>
      </c>
      <c r="G2033" s="71">
        <v>0.25</v>
      </c>
      <c r="H2033" s="68">
        <v>75.481881264456405</v>
      </c>
      <c r="I2033" s="71">
        <v>4.76209242340093E-5</v>
      </c>
      <c r="J2033" s="68">
        <v>64.533538936006195</v>
      </c>
      <c r="K2033" s="71">
        <v>0.216638577845713</v>
      </c>
      <c r="L2033" s="68">
        <v>37.124132613724001</v>
      </c>
    </row>
    <row r="2034" spans="1:12" x14ac:dyDescent="0.2">
      <c r="A2034" s="72" t="s">
        <v>4157</v>
      </c>
      <c r="B2034" s="66" t="s">
        <v>4157</v>
      </c>
      <c r="C2034" s="67">
        <v>13</v>
      </c>
      <c r="D2034" s="67" t="s">
        <v>334</v>
      </c>
      <c r="E2034" s="71">
        <v>8.7775606775879506E-2</v>
      </c>
      <c r="F2034" s="68">
        <v>14.456437933693101</v>
      </c>
      <c r="G2034" s="71">
        <v>0.181749000518413</v>
      </c>
      <c r="H2034" s="68">
        <v>9.9845797995373893</v>
      </c>
      <c r="I2034" s="71">
        <v>5.7533285464669203E-5</v>
      </c>
      <c r="J2034" s="68">
        <v>65.882806476484205</v>
      </c>
      <c r="K2034" s="71">
        <v>8.1520286523761198E-2</v>
      </c>
      <c r="L2034" s="68">
        <v>22.089437162683101</v>
      </c>
    </row>
    <row r="2035" spans="1:12" x14ac:dyDescent="0.2">
      <c r="A2035" s="72" t="s">
        <v>4158</v>
      </c>
      <c r="B2035" s="66" t="s">
        <v>4159</v>
      </c>
      <c r="C2035" s="67">
        <v>13</v>
      </c>
      <c r="D2035" s="67" t="s">
        <v>334</v>
      </c>
      <c r="E2035" s="71">
        <v>8.9041314415766099E-2</v>
      </c>
      <c r="F2035" s="68">
        <v>14.9575944487278</v>
      </c>
      <c r="G2035" s="71">
        <v>0.19094924928247201</v>
      </c>
      <c r="H2035" s="68">
        <v>10.7555898226677</v>
      </c>
      <c r="I2035" s="71">
        <v>0</v>
      </c>
      <c r="J2035" s="68">
        <v>32.459521973785698</v>
      </c>
      <c r="K2035" s="71">
        <v>7.6174693964825999E-2</v>
      </c>
      <c r="L2035" s="68">
        <v>21.279876638396299</v>
      </c>
    </row>
    <row r="2036" spans="1:12" x14ac:dyDescent="0.2">
      <c r="A2036" s="72" t="s">
        <v>4160</v>
      </c>
      <c r="B2036" s="66" t="s">
        <v>4161</v>
      </c>
      <c r="C2036" s="67">
        <v>13</v>
      </c>
      <c r="D2036" s="67" t="s">
        <v>334</v>
      </c>
      <c r="E2036" s="71">
        <v>0.141617670913154</v>
      </c>
      <c r="F2036" s="68">
        <v>32.575173477255198</v>
      </c>
      <c r="G2036" s="71">
        <v>0.25</v>
      </c>
      <c r="H2036" s="68">
        <v>75.481881264456405</v>
      </c>
      <c r="I2036" s="71">
        <v>5.8226457578701297E-6</v>
      </c>
      <c r="J2036" s="68">
        <v>51.272166538165003</v>
      </c>
      <c r="K2036" s="71">
        <v>0.174847190093704</v>
      </c>
      <c r="L2036" s="68">
        <v>33.808789514263701</v>
      </c>
    </row>
    <row r="2037" spans="1:12" x14ac:dyDescent="0.2">
      <c r="A2037" s="72" t="s">
        <v>4162</v>
      </c>
      <c r="B2037" s="66" t="s">
        <v>4162</v>
      </c>
      <c r="C2037" s="67">
        <v>13</v>
      </c>
      <c r="D2037" s="67" t="s">
        <v>334</v>
      </c>
      <c r="E2037" s="71">
        <v>7.5886303843844996E-2</v>
      </c>
      <c r="F2037" s="68">
        <v>7.6715497301464897</v>
      </c>
      <c r="G2037" s="71">
        <v>0.16083900454484601</v>
      </c>
      <c r="H2037" s="68">
        <v>8.2112567463376998</v>
      </c>
      <c r="I2037" s="71">
        <v>0</v>
      </c>
      <c r="J2037" s="68">
        <v>32.459521973785698</v>
      </c>
      <c r="K2037" s="71">
        <v>6.6819906986689506E-2</v>
      </c>
      <c r="L2037" s="68">
        <v>19.8535080956052</v>
      </c>
    </row>
    <row r="2038" spans="1:12" x14ac:dyDescent="0.2">
      <c r="A2038" s="72" t="s">
        <v>4163</v>
      </c>
      <c r="B2038" s="66" t="s">
        <v>4163</v>
      </c>
      <c r="C2038" s="67">
        <v>13</v>
      </c>
      <c r="D2038" s="67" t="s">
        <v>334</v>
      </c>
      <c r="E2038" s="71">
        <v>0.102498828232391</v>
      </c>
      <c r="F2038" s="68">
        <v>20.0848111025443</v>
      </c>
      <c r="G2038" s="71">
        <v>0.18493199813859701</v>
      </c>
      <c r="H2038" s="68">
        <v>10.2158828064765</v>
      </c>
      <c r="I2038" s="71">
        <v>5.1987908552411897E-6</v>
      </c>
      <c r="J2038" s="68">
        <v>50.346954510408601</v>
      </c>
      <c r="K2038" s="71">
        <v>0.12255928776772</v>
      </c>
      <c r="L2038" s="68">
        <v>27.563608326908302</v>
      </c>
    </row>
    <row r="2039" spans="1:12" x14ac:dyDescent="0.2">
      <c r="A2039" s="72" t="s">
        <v>4164</v>
      </c>
      <c r="B2039" s="66" t="s">
        <v>4164</v>
      </c>
      <c r="C2039" s="67">
        <v>13</v>
      </c>
      <c r="D2039" s="67" t="s">
        <v>334</v>
      </c>
      <c r="E2039" s="71">
        <v>3.4558636182968498E-2</v>
      </c>
      <c r="F2039" s="68">
        <v>3.62374710871241</v>
      </c>
      <c r="G2039" s="71">
        <v>4.3727741282769801E-2</v>
      </c>
      <c r="H2039" s="68">
        <v>4.2405551272166502</v>
      </c>
      <c r="I2039" s="71">
        <v>4.9215220096283298E-6</v>
      </c>
      <c r="J2039" s="68">
        <v>50</v>
      </c>
      <c r="K2039" s="71">
        <v>5.99432457441261E-2</v>
      </c>
      <c r="L2039" s="68">
        <v>18.774094063222801</v>
      </c>
    </row>
    <row r="2040" spans="1:12" x14ac:dyDescent="0.2">
      <c r="A2040" s="72" t="s">
        <v>4165</v>
      </c>
      <c r="B2040" s="66" t="s">
        <v>4165</v>
      </c>
      <c r="C2040" s="67">
        <v>13</v>
      </c>
      <c r="D2040" s="67" t="s">
        <v>334</v>
      </c>
      <c r="E2040" s="71">
        <v>3.5502839431010499E-2</v>
      </c>
      <c r="F2040" s="68">
        <v>3.7779491133384702</v>
      </c>
      <c r="G2040" s="71">
        <v>4.1025009446075698E-2</v>
      </c>
      <c r="H2040" s="68">
        <v>4.1634541249036197</v>
      </c>
      <c r="I2040" s="71">
        <v>0</v>
      </c>
      <c r="J2040" s="68">
        <v>32.459521973785698</v>
      </c>
      <c r="K2040" s="71">
        <v>6.5483508846955696E-2</v>
      </c>
      <c r="L2040" s="68">
        <v>19.622205088666199</v>
      </c>
    </row>
    <row r="2041" spans="1:12" x14ac:dyDescent="0.2">
      <c r="A2041" s="72" t="s">
        <v>4166</v>
      </c>
      <c r="B2041" s="66" t="s">
        <v>4166</v>
      </c>
      <c r="C2041" s="67">
        <v>13</v>
      </c>
      <c r="D2041" s="67" t="s">
        <v>334</v>
      </c>
      <c r="E2041" s="71">
        <v>0.107833965895119</v>
      </c>
      <c r="F2041" s="68">
        <v>22.474942174248302</v>
      </c>
      <c r="G2041" s="71">
        <v>0.25</v>
      </c>
      <c r="H2041" s="68">
        <v>75.481881264456405</v>
      </c>
      <c r="I2041" s="71">
        <v>0</v>
      </c>
      <c r="J2041" s="68">
        <v>32.459521973785698</v>
      </c>
      <c r="K2041" s="71">
        <v>7.3501897685358406E-2</v>
      </c>
      <c r="L2041" s="68">
        <v>20.740169622205102</v>
      </c>
    </row>
    <row r="2042" spans="1:12" x14ac:dyDescent="0.2">
      <c r="A2042" s="72" t="s">
        <v>4167</v>
      </c>
      <c r="B2042" s="66" t="s">
        <v>4167</v>
      </c>
      <c r="C2042" s="67">
        <v>13</v>
      </c>
      <c r="D2042" s="67" t="s">
        <v>334</v>
      </c>
      <c r="E2042" s="71">
        <v>7.0131495971145402E-2</v>
      </c>
      <c r="F2042" s="68">
        <v>6.1295296838858899</v>
      </c>
      <c r="G2042" s="71">
        <v>0.167629747441955</v>
      </c>
      <c r="H2042" s="68">
        <v>8.7509637625289098</v>
      </c>
      <c r="I2042" s="71">
        <v>0</v>
      </c>
      <c r="J2042" s="68">
        <v>32.459521973785698</v>
      </c>
      <c r="K2042" s="71">
        <v>4.2764740471481301E-2</v>
      </c>
      <c r="L2042" s="68">
        <v>16.229760986892799</v>
      </c>
    </row>
    <row r="2043" spans="1:12" x14ac:dyDescent="0.2">
      <c r="A2043" s="72" t="s">
        <v>4168</v>
      </c>
      <c r="B2043" s="66" t="s">
        <v>4169</v>
      </c>
      <c r="C2043" s="67">
        <v>14</v>
      </c>
      <c r="D2043" s="67" t="s">
        <v>334</v>
      </c>
      <c r="E2043" s="71">
        <v>6.9201931586135801E-2</v>
      </c>
      <c r="F2043" s="68">
        <v>29.584352078239601</v>
      </c>
      <c r="G2043" s="71">
        <v>6.1569500194595998E-2</v>
      </c>
      <c r="H2043" s="68">
        <v>29.013854930725302</v>
      </c>
      <c r="I2043" s="71">
        <v>4.5485320654295502E-6</v>
      </c>
      <c r="J2043" s="68">
        <v>51.507742461287698</v>
      </c>
      <c r="K2043" s="71">
        <v>0.14603174603174601</v>
      </c>
      <c r="L2043" s="68">
        <v>60.554197229013901</v>
      </c>
    </row>
    <row r="2044" spans="1:12" x14ac:dyDescent="0.2">
      <c r="A2044" s="72" t="s">
        <v>4170</v>
      </c>
      <c r="B2044" s="66" t="s">
        <v>4171</v>
      </c>
      <c r="C2044" s="67">
        <v>14</v>
      </c>
      <c r="D2044" s="67" t="s">
        <v>334</v>
      </c>
      <c r="E2044" s="71">
        <v>0.12924193132978901</v>
      </c>
      <c r="F2044" s="68">
        <v>65.770171149144204</v>
      </c>
      <c r="G2044" s="71">
        <v>0.22220000033857401</v>
      </c>
      <c r="H2044" s="68">
        <v>51.018744906275501</v>
      </c>
      <c r="I2044" s="71">
        <v>0</v>
      </c>
      <c r="J2044" s="68">
        <v>32.762836185819097</v>
      </c>
      <c r="K2044" s="71">
        <v>0.16552579365079401</v>
      </c>
      <c r="L2044" s="68">
        <v>64.466177669111701</v>
      </c>
    </row>
    <row r="2045" spans="1:12" x14ac:dyDescent="0.2">
      <c r="A2045" s="72" t="s">
        <v>4172</v>
      </c>
      <c r="B2045" s="66" t="s">
        <v>4173</v>
      </c>
      <c r="C2045" s="67">
        <v>14</v>
      </c>
      <c r="D2045" s="67" t="s">
        <v>334</v>
      </c>
      <c r="E2045" s="71">
        <v>0.100694444444444</v>
      </c>
      <c r="F2045" s="68">
        <v>52.567237163814198</v>
      </c>
      <c r="G2045" s="71">
        <v>0.25</v>
      </c>
      <c r="H2045" s="68">
        <v>73.675631621841902</v>
      </c>
      <c r="I2045" s="71">
        <v>0</v>
      </c>
      <c r="J2045" s="68">
        <v>32.762836185819097</v>
      </c>
      <c r="K2045" s="71">
        <v>5.2083333333333301E-2</v>
      </c>
      <c r="L2045" s="68">
        <v>42.787286063569702</v>
      </c>
    </row>
    <row r="2046" spans="1:12" x14ac:dyDescent="0.2">
      <c r="A2046" s="72" t="s">
        <v>4174</v>
      </c>
      <c r="B2046" s="66" t="s">
        <v>4175</v>
      </c>
      <c r="C2046" s="67">
        <v>14</v>
      </c>
      <c r="D2046" s="67" t="s">
        <v>334</v>
      </c>
      <c r="E2046" s="71">
        <v>9.7447333374189204E-2</v>
      </c>
      <c r="F2046" s="68">
        <v>50.611246943765302</v>
      </c>
      <c r="G2046" s="71">
        <v>0.182967000122568</v>
      </c>
      <c r="H2046" s="68">
        <v>44.091279543602298</v>
      </c>
      <c r="I2046" s="71">
        <v>0</v>
      </c>
      <c r="J2046" s="68">
        <v>32.762836185819097</v>
      </c>
      <c r="K2046" s="71">
        <v>0.109375</v>
      </c>
      <c r="L2046" s="68">
        <v>53.626731866340698</v>
      </c>
    </row>
    <row r="2047" spans="1:12" x14ac:dyDescent="0.2">
      <c r="A2047" s="72" t="s">
        <v>782</v>
      </c>
      <c r="B2047" s="66" t="s">
        <v>4176</v>
      </c>
      <c r="C2047" s="67">
        <v>14</v>
      </c>
      <c r="D2047" s="67" t="s">
        <v>334</v>
      </c>
      <c r="E2047" s="71">
        <v>0.14952935458717501</v>
      </c>
      <c r="F2047" s="68">
        <v>72.371638141809299</v>
      </c>
      <c r="G2047" s="71">
        <v>0.23106159925793099</v>
      </c>
      <c r="H2047" s="68">
        <v>53.626731866340698</v>
      </c>
      <c r="I2047" s="71">
        <v>5.5224962496261999E-3</v>
      </c>
      <c r="J2047" s="68">
        <v>83.048084759576199</v>
      </c>
      <c r="K2047" s="71">
        <v>0.212003968253968</v>
      </c>
      <c r="L2047" s="68">
        <v>71.556642216788902</v>
      </c>
    </row>
    <row r="2048" spans="1:12" x14ac:dyDescent="0.2">
      <c r="A2048" s="72" t="s">
        <v>4177</v>
      </c>
      <c r="B2048" s="66" t="s">
        <v>4178</v>
      </c>
      <c r="C2048" s="67">
        <v>14</v>
      </c>
      <c r="D2048" s="67" t="s">
        <v>334</v>
      </c>
      <c r="E2048" s="71">
        <v>8.4866527593392693E-2</v>
      </c>
      <c r="F2048" s="68">
        <v>40.912795436022797</v>
      </c>
      <c r="G2048" s="71">
        <v>0.23376624944684499</v>
      </c>
      <c r="H2048" s="68">
        <v>54.441727791360996</v>
      </c>
      <c r="I2048" s="71">
        <v>0</v>
      </c>
      <c r="J2048" s="68">
        <v>32.762836185819097</v>
      </c>
      <c r="K2048" s="71">
        <v>2.0833333333333402E-2</v>
      </c>
      <c r="L2048" s="68">
        <v>31.703341483292601</v>
      </c>
    </row>
    <row r="2049" spans="1:12" x14ac:dyDescent="0.2">
      <c r="A2049" s="72" t="s">
        <v>4179</v>
      </c>
      <c r="B2049" s="66" t="s">
        <v>4180</v>
      </c>
      <c r="C2049" s="67">
        <v>14</v>
      </c>
      <c r="D2049" s="67" t="s">
        <v>334</v>
      </c>
      <c r="E2049" s="71">
        <v>3.4378780907727197E-2</v>
      </c>
      <c r="F2049" s="68">
        <v>19.641401792991001</v>
      </c>
      <c r="G2049" s="71">
        <v>8.2303009389848206E-2</v>
      </c>
      <c r="H2049" s="68">
        <v>32.599837000815</v>
      </c>
      <c r="I2049" s="71">
        <v>0</v>
      </c>
      <c r="J2049" s="68">
        <v>32.762836185819097</v>
      </c>
      <c r="K2049" s="71">
        <v>2.0833333333333402E-2</v>
      </c>
      <c r="L2049" s="68">
        <v>31.703341483292601</v>
      </c>
    </row>
    <row r="2050" spans="1:12" x14ac:dyDescent="0.2">
      <c r="A2050" s="72" t="s">
        <v>4181</v>
      </c>
      <c r="B2050" s="66" t="s">
        <v>4182</v>
      </c>
      <c r="C2050" s="67">
        <v>14</v>
      </c>
      <c r="D2050" s="67" t="s">
        <v>334</v>
      </c>
      <c r="E2050" s="71">
        <v>9.1767907861825093E-2</v>
      </c>
      <c r="F2050" s="68">
        <v>46.1287693561532</v>
      </c>
      <c r="G2050" s="71">
        <v>0.22495650136325299</v>
      </c>
      <c r="H2050" s="68">
        <v>51.7522412387938</v>
      </c>
      <c r="I2050" s="71">
        <v>0</v>
      </c>
      <c r="J2050" s="68">
        <v>32.762836185819097</v>
      </c>
      <c r="K2050" s="71">
        <v>5.0347222222222203E-2</v>
      </c>
      <c r="L2050" s="68">
        <v>42.053789731051303</v>
      </c>
    </row>
    <row r="2051" spans="1:12" x14ac:dyDescent="0.2">
      <c r="A2051" s="72" t="s">
        <v>4183</v>
      </c>
      <c r="B2051" s="66" t="s">
        <v>4183</v>
      </c>
      <c r="C2051" s="67">
        <v>14</v>
      </c>
      <c r="D2051" s="67" t="s">
        <v>334</v>
      </c>
      <c r="E2051" s="71">
        <v>9.1506000837158305E-2</v>
      </c>
      <c r="F2051" s="68">
        <v>45.965770171149103</v>
      </c>
      <c r="G2051" s="71">
        <v>0.25194855806702998</v>
      </c>
      <c r="H2051" s="68">
        <v>75.305623471882598</v>
      </c>
      <c r="I2051" s="71">
        <v>0</v>
      </c>
      <c r="J2051" s="68">
        <v>32.762836185819097</v>
      </c>
      <c r="K2051" s="71">
        <v>2.2569444444444399E-2</v>
      </c>
      <c r="L2051" s="68">
        <v>32.518337408313002</v>
      </c>
    </row>
    <row r="2052" spans="1:12" x14ac:dyDescent="0.2">
      <c r="A2052" s="72" t="s">
        <v>4184</v>
      </c>
      <c r="B2052" s="66" t="s">
        <v>4185</v>
      </c>
      <c r="C2052" s="67">
        <v>14</v>
      </c>
      <c r="D2052" s="67" t="s">
        <v>334</v>
      </c>
      <c r="E2052" s="71">
        <v>8.3941898446986102E-2</v>
      </c>
      <c r="F2052" s="68">
        <v>39.771801140994299</v>
      </c>
      <c r="G2052" s="71">
        <v>0.229256250896514</v>
      </c>
      <c r="H2052" s="68">
        <v>53.219233903830499</v>
      </c>
      <c r="I2052" s="71">
        <v>0</v>
      </c>
      <c r="J2052" s="68">
        <v>32.762836185819097</v>
      </c>
      <c r="K2052" s="71">
        <v>2.2569444444444399E-2</v>
      </c>
      <c r="L2052" s="68">
        <v>32.518337408313002</v>
      </c>
    </row>
    <row r="2053" spans="1:12" x14ac:dyDescent="0.2">
      <c r="A2053" s="72" t="s">
        <v>4186</v>
      </c>
      <c r="B2053" s="66" t="s">
        <v>4187</v>
      </c>
      <c r="C2053" s="67">
        <v>14</v>
      </c>
      <c r="D2053" s="67" t="s">
        <v>334</v>
      </c>
      <c r="E2053" s="71">
        <v>4.3192426194355697E-2</v>
      </c>
      <c r="F2053" s="68">
        <v>21.678891605541999</v>
      </c>
      <c r="G2053" s="71">
        <v>0.101799500805289</v>
      </c>
      <c r="H2053" s="68">
        <v>34.311328443357802</v>
      </c>
      <c r="I2053" s="71">
        <v>0</v>
      </c>
      <c r="J2053" s="68">
        <v>32.762836185819097</v>
      </c>
      <c r="K2053" s="71">
        <v>2.7777777777777801E-2</v>
      </c>
      <c r="L2053" s="68">
        <v>34.474327628361898</v>
      </c>
    </row>
    <row r="2054" spans="1:12" x14ac:dyDescent="0.2">
      <c r="A2054" s="72" t="s">
        <v>4188</v>
      </c>
      <c r="B2054" s="66" t="s">
        <v>4189</v>
      </c>
      <c r="C2054" s="67">
        <v>14</v>
      </c>
      <c r="D2054" s="67" t="s">
        <v>334</v>
      </c>
      <c r="E2054" s="71">
        <v>9.2971212966109898E-2</v>
      </c>
      <c r="F2054" s="68">
        <v>46.943765281173597</v>
      </c>
      <c r="G2054" s="71">
        <v>0.24939975000944101</v>
      </c>
      <c r="H2054" s="68">
        <v>65.607171964140207</v>
      </c>
      <c r="I2054" s="71">
        <v>0</v>
      </c>
      <c r="J2054" s="68">
        <v>32.762836185819097</v>
      </c>
      <c r="K2054" s="71">
        <v>2.9513888888888899E-2</v>
      </c>
      <c r="L2054" s="68">
        <v>35.4523227383863</v>
      </c>
    </row>
    <row r="2055" spans="1:12" x14ac:dyDescent="0.2">
      <c r="A2055" s="72" t="s">
        <v>607</v>
      </c>
      <c r="B2055" s="66" t="s">
        <v>4190</v>
      </c>
      <c r="C2055" s="67">
        <v>14</v>
      </c>
      <c r="D2055" s="67" t="s">
        <v>334</v>
      </c>
      <c r="E2055" s="71">
        <v>7.6610313387551504E-2</v>
      </c>
      <c r="F2055" s="68">
        <v>32.436837815810897</v>
      </c>
      <c r="G2055" s="71">
        <v>0.16038649571821001</v>
      </c>
      <c r="H2055" s="68">
        <v>40.994295028524903</v>
      </c>
      <c r="I2055" s="71">
        <v>0</v>
      </c>
      <c r="J2055" s="68">
        <v>32.762836185819097</v>
      </c>
      <c r="K2055" s="71">
        <v>6.9444444444444406E-2</v>
      </c>
      <c r="L2055" s="68">
        <v>46.617766911165397</v>
      </c>
    </row>
    <row r="2056" spans="1:12" x14ac:dyDescent="0.2">
      <c r="A2056" s="72" t="s">
        <v>4191</v>
      </c>
      <c r="B2056" s="66" t="s">
        <v>4191</v>
      </c>
      <c r="C2056" s="67">
        <v>14</v>
      </c>
      <c r="D2056" s="67" t="s">
        <v>334</v>
      </c>
      <c r="E2056" s="71">
        <v>9.03318981722845E-2</v>
      </c>
      <c r="F2056" s="68">
        <v>45.150774246128798</v>
      </c>
      <c r="G2056" s="71">
        <v>0.24842625007240901</v>
      </c>
      <c r="H2056" s="68">
        <v>63.977180114099397</v>
      </c>
      <c r="I2056" s="71">
        <v>0</v>
      </c>
      <c r="J2056" s="68">
        <v>32.762836185819097</v>
      </c>
      <c r="K2056" s="71">
        <v>2.2569444444444399E-2</v>
      </c>
      <c r="L2056" s="68">
        <v>32.518337408313002</v>
      </c>
    </row>
    <row r="2057" spans="1:12" x14ac:dyDescent="0.2">
      <c r="A2057" s="72" t="s">
        <v>4192</v>
      </c>
      <c r="B2057" s="66" t="s">
        <v>4193</v>
      </c>
      <c r="C2057" s="67">
        <v>14</v>
      </c>
      <c r="D2057" s="67" t="s">
        <v>334</v>
      </c>
      <c r="E2057" s="71">
        <v>8.3282703785011999E-2</v>
      </c>
      <c r="F2057" s="68">
        <v>38.060309698451498</v>
      </c>
      <c r="G2057" s="71">
        <v>0.23248700024392499</v>
      </c>
      <c r="H2057" s="68">
        <v>54.115729421352903</v>
      </c>
      <c r="I2057" s="71">
        <v>0</v>
      </c>
      <c r="J2057" s="68">
        <v>32.762836185819097</v>
      </c>
      <c r="K2057" s="71">
        <v>1.7361111111111101E-2</v>
      </c>
      <c r="L2057" s="68">
        <v>29.2583537082315</v>
      </c>
    </row>
    <row r="2058" spans="1:12" x14ac:dyDescent="0.2">
      <c r="A2058" s="72" t="s">
        <v>4194</v>
      </c>
      <c r="B2058" s="66" t="s">
        <v>4195</v>
      </c>
      <c r="C2058" s="67">
        <v>14</v>
      </c>
      <c r="D2058" s="67" t="s">
        <v>334</v>
      </c>
      <c r="E2058" s="71">
        <v>3.1571360717710897E-2</v>
      </c>
      <c r="F2058" s="68">
        <v>18.826405867970699</v>
      </c>
      <c r="G2058" s="71">
        <v>7.3880748819799294E-2</v>
      </c>
      <c r="H2058" s="68">
        <v>31.132844335778302</v>
      </c>
      <c r="I2058" s="71">
        <v>0</v>
      </c>
      <c r="J2058" s="68">
        <v>32.762836185819097</v>
      </c>
      <c r="K2058" s="71">
        <v>2.0833333333333402E-2</v>
      </c>
      <c r="L2058" s="68">
        <v>31.703341483292601</v>
      </c>
    </row>
    <row r="2059" spans="1:12" x14ac:dyDescent="0.2">
      <c r="A2059" s="72" t="s">
        <v>4196</v>
      </c>
      <c r="B2059" s="66" t="s">
        <v>4197</v>
      </c>
      <c r="C2059" s="67">
        <v>14</v>
      </c>
      <c r="D2059" s="67" t="s">
        <v>334</v>
      </c>
      <c r="E2059" s="71">
        <v>7.6929286960311996E-2</v>
      </c>
      <c r="F2059" s="68">
        <v>32.599837000815</v>
      </c>
      <c r="G2059" s="71">
        <v>0.21342674976982501</v>
      </c>
      <c r="H2059" s="68">
        <v>49.144254278728603</v>
      </c>
      <c r="I2059" s="71">
        <v>0</v>
      </c>
      <c r="J2059" s="68">
        <v>32.762836185819097</v>
      </c>
      <c r="K2059" s="71">
        <v>1.7361111111111101E-2</v>
      </c>
      <c r="L2059" s="68">
        <v>29.2583537082315</v>
      </c>
    </row>
    <row r="2060" spans="1:12" x14ac:dyDescent="0.2">
      <c r="A2060" s="72" t="s">
        <v>4198</v>
      </c>
      <c r="B2060" s="66" t="s">
        <v>4199</v>
      </c>
      <c r="C2060" s="67">
        <v>14</v>
      </c>
      <c r="D2060" s="67" t="s">
        <v>334</v>
      </c>
      <c r="E2060" s="71">
        <v>0.207429634940684</v>
      </c>
      <c r="F2060" s="68">
        <v>84.433577832110799</v>
      </c>
      <c r="G2060" s="71">
        <v>0.262493642921026</v>
      </c>
      <c r="H2060" s="68">
        <v>80.277098614506897</v>
      </c>
      <c r="I2060" s="71">
        <v>2.3436504201535301E-5</v>
      </c>
      <c r="J2060" s="68">
        <v>61.776691116544399</v>
      </c>
      <c r="K2060" s="71">
        <v>0.35977182539682501</v>
      </c>
      <c r="L2060" s="68">
        <v>85.900570497147498</v>
      </c>
    </row>
    <row r="2061" spans="1:12" x14ac:dyDescent="0.2">
      <c r="A2061" s="72" t="s">
        <v>4200</v>
      </c>
      <c r="B2061" s="66" t="s">
        <v>4201</v>
      </c>
      <c r="C2061" s="67">
        <v>14</v>
      </c>
      <c r="D2061" s="67" t="s">
        <v>334</v>
      </c>
      <c r="E2061" s="71">
        <v>0.22294924568469199</v>
      </c>
      <c r="F2061" s="68">
        <v>86.308068459657704</v>
      </c>
      <c r="G2061" s="71">
        <v>0.24998974201579399</v>
      </c>
      <c r="H2061" s="68">
        <v>67.563162184189096</v>
      </c>
      <c r="I2061" s="71">
        <v>8.7886890755757398E-6</v>
      </c>
      <c r="J2061" s="68">
        <v>55.501222493887497</v>
      </c>
      <c r="K2061" s="71">
        <v>0.41884920634920603</v>
      </c>
      <c r="L2061" s="68">
        <v>88.427057864710704</v>
      </c>
    </row>
    <row r="2062" spans="1:12" x14ac:dyDescent="0.2">
      <c r="A2062" s="72" t="s">
        <v>4202</v>
      </c>
      <c r="B2062" s="66" t="s">
        <v>4202</v>
      </c>
      <c r="C2062" s="67">
        <v>14</v>
      </c>
      <c r="D2062" s="67" t="s">
        <v>334</v>
      </c>
      <c r="E2062" s="71">
        <v>0.21349598263795799</v>
      </c>
      <c r="F2062" s="68">
        <v>85.574572127139405</v>
      </c>
      <c r="G2062" s="71">
        <v>0.249999999999861</v>
      </c>
      <c r="H2062" s="68">
        <v>69.519152404238</v>
      </c>
      <c r="I2062" s="71">
        <v>1.17574378218573E-5</v>
      </c>
      <c r="J2062" s="68">
        <v>56.968215158924203</v>
      </c>
      <c r="K2062" s="71">
        <v>0.39047619047618998</v>
      </c>
      <c r="L2062" s="68">
        <v>87.041564792176004</v>
      </c>
    </row>
    <row r="2063" spans="1:12" x14ac:dyDescent="0.2">
      <c r="A2063" s="72" t="s">
        <v>4203</v>
      </c>
      <c r="B2063" s="66" t="s">
        <v>4204</v>
      </c>
      <c r="C2063" s="67">
        <v>14</v>
      </c>
      <c r="D2063" s="67" t="s">
        <v>334</v>
      </c>
      <c r="E2063" s="71">
        <v>0.364096406294177</v>
      </c>
      <c r="F2063" s="68">
        <v>93.806030969845196</v>
      </c>
      <c r="G2063" s="71">
        <v>0.49630695471314101</v>
      </c>
      <c r="H2063" s="68">
        <v>96.821515892420507</v>
      </c>
      <c r="I2063" s="71">
        <v>0.33303583559796202</v>
      </c>
      <c r="J2063" s="68">
        <v>96.984515077424604</v>
      </c>
      <c r="K2063" s="71">
        <v>0.26294642857142903</v>
      </c>
      <c r="L2063" s="68">
        <v>76.854115729421395</v>
      </c>
    </row>
    <row r="2064" spans="1:12" x14ac:dyDescent="0.2">
      <c r="A2064" s="72" t="s">
        <v>4205</v>
      </c>
      <c r="B2064" s="66" t="s">
        <v>4206</v>
      </c>
      <c r="C2064" s="67">
        <v>14</v>
      </c>
      <c r="D2064" s="67" t="s">
        <v>334</v>
      </c>
      <c r="E2064" s="71">
        <v>0.18833326121249999</v>
      </c>
      <c r="F2064" s="68">
        <v>81.499592502037501</v>
      </c>
      <c r="G2064" s="71">
        <v>0.26489591144941499</v>
      </c>
      <c r="H2064" s="68">
        <v>81.499592502037501</v>
      </c>
      <c r="I2064" s="71">
        <v>2.7534427743641E-2</v>
      </c>
      <c r="J2064" s="68">
        <v>89.079054604727006</v>
      </c>
      <c r="K2064" s="71">
        <v>0.27256944444444398</v>
      </c>
      <c r="L2064" s="68">
        <v>78.239608801955995</v>
      </c>
    </row>
    <row r="2065" spans="1:12" x14ac:dyDescent="0.2">
      <c r="A2065" s="72" t="s">
        <v>4207</v>
      </c>
      <c r="B2065" s="66" t="s">
        <v>4208</v>
      </c>
      <c r="C2065" s="67">
        <v>14</v>
      </c>
      <c r="D2065" s="67" t="s">
        <v>334</v>
      </c>
      <c r="E2065" s="71">
        <v>0.17871108343129</v>
      </c>
      <c r="F2065" s="68">
        <v>79.299103504482503</v>
      </c>
      <c r="G2065" s="71">
        <v>0.25357168360869597</v>
      </c>
      <c r="H2065" s="68">
        <v>76.365118174409105</v>
      </c>
      <c r="I2065" s="71">
        <v>1.8275852399459998E-2</v>
      </c>
      <c r="J2065" s="68">
        <v>87.367563162184197</v>
      </c>
      <c r="K2065" s="71">
        <v>0.26428571428571401</v>
      </c>
      <c r="L2065" s="68">
        <v>77.343113284433599</v>
      </c>
    </row>
    <row r="2066" spans="1:12" x14ac:dyDescent="0.2">
      <c r="A2066" s="72" t="s">
        <v>4209</v>
      </c>
      <c r="B2066" s="66" t="s">
        <v>4210</v>
      </c>
      <c r="C2066" s="67">
        <v>14</v>
      </c>
      <c r="D2066" s="67" t="s">
        <v>334</v>
      </c>
      <c r="E2066" s="71">
        <v>0.147293904648888</v>
      </c>
      <c r="F2066" s="68">
        <v>71.556642216788902</v>
      </c>
      <c r="G2066" s="71">
        <v>0.28839559886528598</v>
      </c>
      <c r="H2066" s="68">
        <v>85.982070089649596</v>
      </c>
      <c r="I2066" s="71">
        <v>2.8287702382965099E-2</v>
      </c>
      <c r="J2066" s="68">
        <v>89.323553382233101</v>
      </c>
      <c r="K2066" s="71">
        <v>0.125198412698413</v>
      </c>
      <c r="L2066" s="68">
        <v>57.131214343928299</v>
      </c>
    </row>
    <row r="2067" spans="1:12" x14ac:dyDescent="0.2">
      <c r="A2067" s="72" t="s">
        <v>572</v>
      </c>
      <c r="B2067" s="66" t="s">
        <v>4211</v>
      </c>
      <c r="C2067" s="67">
        <v>14</v>
      </c>
      <c r="D2067" s="67" t="s">
        <v>334</v>
      </c>
      <c r="E2067" s="71">
        <v>0.20399210736349499</v>
      </c>
      <c r="F2067" s="68">
        <v>83.944580277098595</v>
      </c>
      <c r="G2067" s="71">
        <v>0.32655015247999297</v>
      </c>
      <c r="H2067" s="68">
        <v>89.975550122249402</v>
      </c>
      <c r="I2067" s="71">
        <v>0.104870614054936</v>
      </c>
      <c r="J2067" s="68">
        <v>93.317033414832906</v>
      </c>
      <c r="K2067" s="71">
        <v>0.180555555555556</v>
      </c>
      <c r="L2067" s="68">
        <v>66.6666666666667</v>
      </c>
    </row>
    <row r="2068" spans="1:12" x14ac:dyDescent="0.2">
      <c r="A2068" s="72" t="s">
        <v>4212</v>
      </c>
      <c r="B2068" s="66" t="s">
        <v>4212</v>
      </c>
      <c r="C2068" s="67">
        <v>14</v>
      </c>
      <c r="D2068" s="67" t="s">
        <v>334</v>
      </c>
      <c r="E2068" s="71">
        <v>0.33417568679092302</v>
      </c>
      <c r="F2068" s="68">
        <v>92.746536267318703</v>
      </c>
      <c r="G2068" s="71">
        <v>0.45546830758482498</v>
      </c>
      <c r="H2068" s="68">
        <v>96.006519967400195</v>
      </c>
      <c r="I2068" s="71">
        <v>0.38560041945461099</v>
      </c>
      <c r="J2068" s="68">
        <v>98.044009779951097</v>
      </c>
      <c r="K2068" s="71">
        <v>0.16145833333333301</v>
      </c>
      <c r="L2068" s="68">
        <v>63.895680521597399</v>
      </c>
    </row>
    <row r="2069" spans="1:12" x14ac:dyDescent="0.2">
      <c r="A2069" s="72" t="s">
        <v>4213</v>
      </c>
      <c r="B2069" s="66" t="s">
        <v>4214</v>
      </c>
      <c r="C2069" s="67">
        <v>14</v>
      </c>
      <c r="D2069" s="67" t="s">
        <v>334</v>
      </c>
      <c r="E2069" s="71">
        <v>0.21641110916196801</v>
      </c>
      <c r="F2069" s="68">
        <v>85.737571312143402</v>
      </c>
      <c r="G2069" s="71">
        <v>0.21086867999819001</v>
      </c>
      <c r="H2069" s="68">
        <v>48.492257538712302</v>
      </c>
      <c r="I2069" s="71">
        <v>2.1393519460283101E-5</v>
      </c>
      <c r="J2069" s="68">
        <v>61.124694376528097</v>
      </c>
      <c r="K2069" s="71">
        <v>0.43834325396825402</v>
      </c>
      <c r="L2069" s="68">
        <v>89.405052974735099</v>
      </c>
    </row>
    <row r="2070" spans="1:12" x14ac:dyDescent="0.2">
      <c r="A2070" s="72" t="s">
        <v>4215</v>
      </c>
      <c r="B2070" s="66" t="s">
        <v>4216</v>
      </c>
      <c r="C2070" s="67">
        <v>14</v>
      </c>
      <c r="D2070" s="67" t="s">
        <v>334</v>
      </c>
      <c r="E2070" s="71">
        <v>0.218320105820106</v>
      </c>
      <c r="F2070" s="68">
        <v>85.8190709046455</v>
      </c>
      <c r="G2070" s="71">
        <v>0.25</v>
      </c>
      <c r="H2070" s="68">
        <v>73.675631621841902</v>
      </c>
      <c r="I2070" s="71">
        <v>0</v>
      </c>
      <c r="J2070" s="68">
        <v>32.762836185819097</v>
      </c>
      <c r="K2070" s="71">
        <v>0.40496031746031702</v>
      </c>
      <c r="L2070" s="68">
        <v>87.775061124694403</v>
      </c>
    </row>
    <row r="2071" spans="1:12" x14ac:dyDescent="0.2">
      <c r="A2071" s="72" t="s">
        <v>4217</v>
      </c>
      <c r="B2071" s="66" t="s">
        <v>4218</v>
      </c>
      <c r="C2071" s="67">
        <v>14</v>
      </c>
      <c r="D2071" s="67" t="s">
        <v>334</v>
      </c>
      <c r="E2071" s="71">
        <v>0.20648148148148099</v>
      </c>
      <c r="F2071" s="68">
        <v>84.352078239608801</v>
      </c>
      <c r="G2071" s="71">
        <v>0.25</v>
      </c>
      <c r="H2071" s="68">
        <v>73.675631621841902</v>
      </c>
      <c r="I2071" s="71">
        <v>0</v>
      </c>
      <c r="J2071" s="68">
        <v>32.762836185819097</v>
      </c>
      <c r="K2071" s="71">
        <v>0.36944444444444402</v>
      </c>
      <c r="L2071" s="68">
        <v>86.308068459657704</v>
      </c>
    </row>
    <row r="2072" spans="1:12" x14ac:dyDescent="0.2">
      <c r="A2072" s="72" t="s">
        <v>4219</v>
      </c>
      <c r="B2072" s="66" t="s">
        <v>4220</v>
      </c>
      <c r="C2072" s="67">
        <v>14</v>
      </c>
      <c r="D2072" s="67" t="s">
        <v>334</v>
      </c>
      <c r="E2072" s="71">
        <v>0.1624641698223</v>
      </c>
      <c r="F2072" s="68">
        <v>75.957620211898899</v>
      </c>
      <c r="G2072" s="71">
        <v>0.25243569758378798</v>
      </c>
      <c r="H2072" s="68">
        <v>75.550122249388707</v>
      </c>
      <c r="I2072" s="71">
        <v>1.8498648628810499E-4</v>
      </c>
      <c r="J2072" s="68">
        <v>72.534637326813396</v>
      </c>
      <c r="K2072" s="71">
        <v>0.23477182539682501</v>
      </c>
      <c r="L2072" s="68">
        <v>74.001629991849995</v>
      </c>
    </row>
    <row r="2073" spans="1:12" x14ac:dyDescent="0.2">
      <c r="A2073" s="72" t="s">
        <v>4221</v>
      </c>
      <c r="B2073" s="66" t="s">
        <v>4222</v>
      </c>
      <c r="C2073" s="67">
        <v>14</v>
      </c>
      <c r="D2073" s="67" t="s">
        <v>334</v>
      </c>
      <c r="E2073" s="71">
        <v>0.18851976576598301</v>
      </c>
      <c r="F2073" s="68">
        <v>81.662591687041598</v>
      </c>
      <c r="G2073" s="71">
        <v>0.245053905230422</v>
      </c>
      <c r="H2073" s="68">
        <v>60.065199674001597</v>
      </c>
      <c r="I2073" s="71">
        <v>6.8884131020017996E-5</v>
      </c>
      <c r="J2073" s="68">
        <v>67.481662591686998</v>
      </c>
      <c r="K2073" s="71">
        <v>0.32043650793650802</v>
      </c>
      <c r="L2073" s="68">
        <v>83.129584352078197</v>
      </c>
    </row>
    <row r="2074" spans="1:12" x14ac:dyDescent="0.2">
      <c r="A2074" s="72" t="s">
        <v>4223</v>
      </c>
      <c r="B2074" s="66" t="s">
        <v>4224</v>
      </c>
      <c r="C2074" s="67">
        <v>14</v>
      </c>
      <c r="D2074" s="67" t="s">
        <v>334</v>
      </c>
      <c r="E2074" s="71">
        <v>0.136152773629896</v>
      </c>
      <c r="F2074" s="68">
        <v>67.563162184189096</v>
      </c>
      <c r="G2074" s="71">
        <v>0.25044646046146202</v>
      </c>
      <c r="H2074" s="68">
        <v>74.327628361858203</v>
      </c>
      <c r="I2074" s="71">
        <v>2.57493171161605E-5</v>
      </c>
      <c r="J2074" s="68">
        <v>62.184189079054597</v>
      </c>
      <c r="K2074" s="71">
        <v>0.15798611111111099</v>
      </c>
      <c r="L2074" s="68">
        <v>63.080684596577001</v>
      </c>
    </row>
    <row r="2075" spans="1:12" x14ac:dyDescent="0.2">
      <c r="A2075" s="72" t="s">
        <v>4225</v>
      </c>
      <c r="B2075" s="66" t="s">
        <v>4226</v>
      </c>
      <c r="C2075" s="67">
        <v>14</v>
      </c>
      <c r="D2075" s="67" t="s">
        <v>334</v>
      </c>
      <c r="E2075" s="71">
        <v>0.15779935219359401</v>
      </c>
      <c r="F2075" s="68">
        <v>74.816625916870393</v>
      </c>
      <c r="G2075" s="71">
        <v>0.27187656261161502</v>
      </c>
      <c r="H2075" s="68">
        <v>82.803585982070103</v>
      </c>
      <c r="I2075" s="71">
        <v>3.6048273024986499E-3</v>
      </c>
      <c r="J2075" s="68">
        <v>81.499592502037501</v>
      </c>
      <c r="K2075" s="71">
        <v>0.19791666666666699</v>
      </c>
      <c r="L2075" s="68">
        <v>69.437652811735902</v>
      </c>
    </row>
    <row r="2076" spans="1:12" x14ac:dyDescent="0.2">
      <c r="A2076" s="72" t="s">
        <v>4227</v>
      </c>
      <c r="B2076" s="66" t="s">
        <v>4228</v>
      </c>
      <c r="C2076" s="67">
        <v>14</v>
      </c>
      <c r="D2076" s="67" t="s">
        <v>334</v>
      </c>
      <c r="E2076" s="71">
        <v>0.25314806252337402</v>
      </c>
      <c r="F2076" s="68">
        <v>88.834555827220896</v>
      </c>
      <c r="G2076" s="71">
        <v>0.292287752407424</v>
      </c>
      <c r="H2076" s="68">
        <v>86.634066829665898</v>
      </c>
      <c r="I2076" s="71">
        <v>0.123952070083333</v>
      </c>
      <c r="J2076" s="68">
        <v>93.806030969845196</v>
      </c>
      <c r="K2076" s="71">
        <v>0.34320436507936503</v>
      </c>
      <c r="L2076" s="68">
        <v>85.085574572127101</v>
      </c>
    </row>
    <row r="2077" spans="1:12" x14ac:dyDescent="0.2">
      <c r="A2077" s="72" t="s">
        <v>4229</v>
      </c>
      <c r="B2077" s="66" t="s">
        <v>4230</v>
      </c>
      <c r="C2077" s="67">
        <v>14</v>
      </c>
      <c r="D2077" s="67" t="s">
        <v>334</v>
      </c>
      <c r="E2077" s="71">
        <v>0.19985579859699601</v>
      </c>
      <c r="F2077" s="68">
        <v>83.211083944580295</v>
      </c>
      <c r="G2077" s="71">
        <v>0.14384541478658899</v>
      </c>
      <c r="H2077" s="68">
        <v>39.201303993480003</v>
      </c>
      <c r="I2077" s="71">
        <v>1.7615925033061898E-5</v>
      </c>
      <c r="J2077" s="68">
        <v>59.494702526487401</v>
      </c>
      <c r="K2077" s="71">
        <v>0.45570436507936501</v>
      </c>
      <c r="L2077" s="68">
        <v>90.0570497147514</v>
      </c>
    </row>
    <row r="2078" spans="1:12" x14ac:dyDescent="0.2">
      <c r="A2078" s="72" t="s">
        <v>4231</v>
      </c>
      <c r="B2078" s="66" t="s">
        <v>4232</v>
      </c>
      <c r="C2078" s="67">
        <v>14</v>
      </c>
      <c r="D2078" s="67" t="s">
        <v>334</v>
      </c>
      <c r="E2078" s="71">
        <v>0.20880126351817399</v>
      </c>
      <c r="F2078" s="68">
        <v>84.841075794621005</v>
      </c>
      <c r="G2078" s="71">
        <v>0.24807475001134999</v>
      </c>
      <c r="H2078" s="68">
        <v>63.4881825590872</v>
      </c>
      <c r="I2078" s="71">
        <v>5.6278447589213098E-6</v>
      </c>
      <c r="J2078" s="68">
        <v>53.056234718826403</v>
      </c>
      <c r="K2078" s="71">
        <v>0.37832341269841302</v>
      </c>
      <c r="L2078" s="68">
        <v>86.471067644661801</v>
      </c>
    </row>
    <row r="2079" spans="1:12" x14ac:dyDescent="0.2">
      <c r="A2079" s="72" t="s">
        <v>4233</v>
      </c>
      <c r="B2079" s="66" t="s">
        <v>4234</v>
      </c>
      <c r="C2079" s="67">
        <v>14</v>
      </c>
      <c r="D2079" s="67" t="s">
        <v>334</v>
      </c>
      <c r="E2079" s="71">
        <v>0.22425987047943499</v>
      </c>
      <c r="F2079" s="68">
        <v>86.471067644661801</v>
      </c>
      <c r="G2079" s="71">
        <v>0.23455757680501199</v>
      </c>
      <c r="H2079" s="68">
        <v>55.012224938875299</v>
      </c>
      <c r="I2079" s="71">
        <v>1.02954473317056E-2</v>
      </c>
      <c r="J2079" s="68">
        <v>85.574572127139405</v>
      </c>
      <c r="K2079" s="71">
        <v>0.427926587301587</v>
      </c>
      <c r="L2079" s="68">
        <v>88.916055419722895</v>
      </c>
    </row>
    <row r="2080" spans="1:12" x14ac:dyDescent="0.2">
      <c r="A2080" s="72" t="s">
        <v>4235</v>
      </c>
      <c r="B2080" s="66" t="s">
        <v>4235</v>
      </c>
      <c r="C2080" s="67">
        <v>14</v>
      </c>
      <c r="D2080" s="67" t="s">
        <v>334</v>
      </c>
      <c r="E2080" s="71">
        <v>0.18770541538196001</v>
      </c>
      <c r="F2080" s="68">
        <v>81.092094539527295</v>
      </c>
      <c r="G2080" s="71">
        <v>0.25</v>
      </c>
      <c r="H2080" s="68">
        <v>73.675631621841902</v>
      </c>
      <c r="I2080" s="71">
        <v>2.1008050641178899E-5</v>
      </c>
      <c r="J2080" s="68">
        <v>60.961695191524001</v>
      </c>
      <c r="K2080" s="71">
        <v>0.31309523809523798</v>
      </c>
      <c r="L2080" s="68">
        <v>82.233088834555801</v>
      </c>
    </row>
    <row r="2081" spans="1:12" x14ac:dyDescent="0.2">
      <c r="A2081" s="72" t="s">
        <v>4236</v>
      </c>
      <c r="B2081" s="66" t="s">
        <v>4237</v>
      </c>
      <c r="C2081" s="67">
        <v>14</v>
      </c>
      <c r="D2081" s="67" t="s">
        <v>334</v>
      </c>
      <c r="E2081" s="71">
        <v>0.18975770960326799</v>
      </c>
      <c r="F2081" s="68">
        <v>82.070089649551704</v>
      </c>
      <c r="G2081" s="71">
        <v>0.25267876276876899</v>
      </c>
      <c r="H2081" s="68">
        <v>75.794621026894902</v>
      </c>
      <c r="I2081" s="71">
        <v>2.6905723573473101E-5</v>
      </c>
      <c r="J2081" s="68">
        <v>62.4286878565607</v>
      </c>
      <c r="K2081" s="71">
        <v>0.31656746031746003</v>
      </c>
      <c r="L2081" s="68">
        <v>82.559087204563994</v>
      </c>
    </row>
    <row r="2082" spans="1:12" x14ac:dyDescent="0.2">
      <c r="A2082" s="72" t="s">
        <v>4238</v>
      </c>
      <c r="B2082" s="66" t="s">
        <v>4239</v>
      </c>
      <c r="C2082" s="67">
        <v>14</v>
      </c>
      <c r="D2082" s="67" t="s">
        <v>334</v>
      </c>
      <c r="E2082" s="71">
        <v>0.17217462302630801</v>
      </c>
      <c r="F2082" s="68">
        <v>77.832110839445804</v>
      </c>
      <c r="G2082" s="71">
        <v>0.25401814415315399</v>
      </c>
      <c r="H2082" s="68">
        <v>76.772616136919297</v>
      </c>
      <c r="I2082" s="71">
        <v>1.54534449578873E-4</v>
      </c>
      <c r="J2082" s="68">
        <v>71.556642216788902</v>
      </c>
      <c r="K2082" s="71">
        <v>0.26235119047618999</v>
      </c>
      <c r="L2082" s="68">
        <v>76.772616136919297</v>
      </c>
    </row>
    <row r="2083" spans="1:12" x14ac:dyDescent="0.2">
      <c r="A2083" s="72" t="s">
        <v>4240</v>
      </c>
      <c r="B2083" s="66" t="s">
        <v>4241</v>
      </c>
      <c r="C2083" s="67">
        <v>14</v>
      </c>
      <c r="D2083" s="67" t="s">
        <v>334</v>
      </c>
      <c r="E2083" s="71">
        <v>0.147740158928655</v>
      </c>
      <c r="F2083" s="68">
        <v>71.801140994294997</v>
      </c>
      <c r="G2083" s="71">
        <v>0.27236240823229702</v>
      </c>
      <c r="H2083" s="68">
        <v>82.9665851670742</v>
      </c>
      <c r="I2083" s="71">
        <v>1.1135846331444099E-2</v>
      </c>
      <c r="J2083" s="68">
        <v>85.900570497147498</v>
      </c>
      <c r="K2083" s="71">
        <v>0.15972222222222199</v>
      </c>
      <c r="L2083" s="68">
        <v>63.651181744091303</v>
      </c>
    </row>
    <row r="2084" spans="1:12" x14ac:dyDescent="0.2">
      <c r="A2084" s="72" t="s">
        <v>4242</v>
      </c>
      <c r="B2084" s="66" t="s">
        <v>4243</v>
      </c>
      <c r="C2084" s="67">
        <v>14</v>
      </c>
      <c r="D2084" s="67" t="s">
        <v>334</v>
      </c>
      <c r="E2084" s="71">
        <v>0.17530571189050601</v>
      </c>
      <c r="F2084" s="68">
        <v>78.402607986960106</v>
      </c>
      <c r="G2084" s="71">
        <v>0.300698333907366</v>
      </c>
      <c r="H2084" s="68">
        <v>87.693561532192305</v>
      </c>
      <c r="I2084" s="71">
        <v>9.84826906530408E-2</v>
      </c>
      <c r="J2084" s="68">
        <v>93.154034229828895</v>
      </c>
      <c r="K2084" s="71">
        <v>0.12673611111111099</v>
      </c>
      <c r="L2084" s="68">
        <v>57.7832110839446</v>
      </c>
    </row>
    <row r="2085" spans="1:12" x14ac:dyDescent="0.2">
      <c r="A2085" s="72" t="s">
        <v>4244</v>
      </c>
      <c r="B2085" s="66" t="s">
        <v>4245</v>
      </c>
      <c r="C2085" s="67">
        <v>14</v>
      </c>
      <c r="D2085" s="67" t="s">
        <v>334</v>
      </c>
      <c r="E2085" s="71">
        <v>0.14460152055609499</v>
      </c>
      <c r="F2085" s="68">
        <v>70.497147514262394</v>
      </c>
      <c r="G2085" s="71">
        <v>0.275448246303307</v>
      </c>
      <c r="H2085" s="68">
        <v>83.618581907090501</v>
      </c>
      <c r="I2085" s="71">
        <v>3.7020425386767299E-4</v>
      </c>
      <c r="J2085" s="68">
        <v>75.061124694376502</v>
      </c>
      <c r="K2085" s="71">
        <v>0.15798611111111099</v>
      </c>
      <c r="L2085" s="68">
        <v>63.080684596577001</v>
      </c>
    </row>
    <row r="2086" spans="1:12" x14ac:dyDescent="0.2">
      <c r="A2086" s="72" t="s">
        <v>4246</v>
      </c>
      <c r="B2086" s="66" t="s">
        <v>4247</v>
      </c>
      <c r="C2086" s="67">
        <v>14</v>
      </c>
      <c r="D2086" s="67" t="s">
        <v>334</v>
      </c>
      <c r="E2086" s="71">
        <v>0.12752726177073401</v>
      </c>
      <c r="F2086" s="68">
        <v>65.362673186634098</v>
      </c>
      <c r="G2086" s="71">
        <v>0.255845674201091</v>
      </c>
      <c r="H2086" s="68">
        <v>77.669111654441707</v>
      </c>
      <c r="I2086" s="71">
        <v>0</v>
      </c>
      <c r="J2086" s="68">
        <v>32.762836185819097</v>
      </c>
      <c r="K2086" s="71">
        <v>0.12673611111111099</v>
      </c>
      <c r="L2086" s="68">
        <v>57.7832110839446</v>
      </c>
    </row>
    <row r="2087" spans="1:12" x14ac:dyDescent="0.2">
      <c r="A2087" s="72" t="s">
        <v>4248</v>
      </c>
      <c r="B2087" s="66" t="s">
        <v>4249</v>
      </c>
      <c r="C2087" s="67">
        <v>14</v>
      </c>
      <c r="D2087" s="67" t="s">
        <v>334</v>
      </c>
      <c r="E2087" s="71">
        <v>0.1471996820091</v>
      </c>
      <c r="F2087" s="68">
        <v>71.393643031784805</v>
      </c>
      <c r="G2087" s="71">
        <v>0.26070230107470599</v>
      </c>
      <c r="H2087" s="68">
        <v>79.625101874490596</v>
      </c>
      <c r="I2087" s="71">
        <v>1.2836497144988899E-3</v>
      </c>
      <c r="J2087" s="68">
        <v>78.158109209453997</v>
      </c>
      <c r="K2087" s="71">
        <v>0.17961309523809499</v>
      </c>
      <c r="L2087" s="68">
        <v>66.503667481662603</v>
      </c>
    </row>
    <row r="2088" spans="1:12" x14ac:dyDescent="0.2">
      <c r="A2088" s="72" t="s">
        <v>4250</v>
      </c>
      <c r="B2088" s="66" t="s">
        <v>4251</v>
      </c>
      <c r="C2088" s="67">
        <v>14</v>
      </c>
      <c r="D2088" s="67" t="s">
        <v>334</v>
      </c>
      <c r="E2088" s="71">
        <v>0.147421481557825</v>
      </c>
      <c r="F2088" s="68">
        <v>71.719641401792998</v>
      </c>
      <c r="G2088" s="71">
        <v>0.25803628830630798</v>
      </c>
      <c r="H2088" s="68">
        <v>78.973105134474295</v>
      </c>
      <c r="I2088" s="71">
        <v>1.96589097743142E-6</v>
      </c>
      <c r="J2088" s="68">
        <v>45.884270578647097</v>
      </c>
      <c r="K2088" s="71">
        <v>0.18422619047618999</v>
      </c>
      <c r="L2088" s="68">
        <v>67.726161369193207</v>
      </c>
    </row>
    <row r="2089" spans="1:12" x14ac:dyDescent="0.2">
      <c r="A2089" s="72" t="s">
        <v>4252</v>
      </c>
      <c r="B2089" s="66" t="s">
        <v>4253</v>
      </c>
      <c r="C2089" s="67">
        <v>14</v>
      </c>
      <c r="D2089" s="67" t="s">
        <v>334</v>
      </c>
      <c r="E2089" s="71">
        <v>0.14157041991115199</v>
      </c>
      <c r="F2089" s="68">
        <v>69.600651996739998</v>
      </c>
      <c r="G2089" s="71">
        <v>0.274473320301031</v>
      </c>
      <c r="H2089" s="68">
        <v>83.374083129584307</v>
      </c>
      <c r="I2089" s="71">
        <v>7.3397117845630598E-4</v>
      </c>
      <c r="J2089" s="68">
        <v>76.854115729421395</v>
      </c>
      <c r="K2089" s="71">
        <v>0.149503968253968</v>
      </c>
      <c r="L2089" s="68">
        <v>61.6951915240424</v>
      </c>
    </row>
    <row r="2090" spans="1:12" x14ac:dyDescent="0.2">
      <c r="A2090" s="72" t="s">
        <v>4254</v>
      </c>
      <c r="B2090" s="66" t="s">
        <v>4255</v>
      </c>
      <c r="C2090" s="67">
        <v>14</v>
      </c>
      <c r="D2090" s="67" t="s">
        <v>334</v>
      </c>
      <c r="E2090" s="71">
        <v>0.137335811862632</v>
      </c>
      <c r="F2090" s="68">
        <v>68.296658516707396</v>
      </c>
      <c r="G2090" s="71">
        <v>0.25357168369169197</v>
      </c>
      <c r="H2090" s="68">
        <v>76.446617766911203</v>
      </c>
      <c r="I2090" s="71">
        <v>2.9963529673981401E-2</v>
      </c>
      <c r="J2090" s="68">
        <v>89.568052159739196</v>
      </c>
      <c r="K2090" s="71">
        <v>0.12847222222222199</v>
      </c>
      <c r="L2090" s="68">
        <v>58.190709046454799</v>
      </c>
    </row>
    <row r="2091" spans="1:12" x14ac:dyDescent="0.2">
      <c r="A2091" s="72" t="s">
        <v>4256</v>
      </c>
      <c r="B2091" s="66" t="s">
        <v>4257</v>
      </c>
      <c r="C2091" s="67">
        <v>14</v>
      </c>
      <c r="D2091" s="67" t="s">
        <v>334</v>
      </c>
      <c r="E2091" s="71">
        <v>0.14583381493698899</v>
      </c>
      <c r="F2091" s="68">
        <v>70.741646291768504</v>
      </c>
      <c r="G2091" s="71">
        <v>0.251339381384385</v>
      </c>
      <c r="H2091" s="68">
        <v>74.898125509372406</v>
      </c>
      <c r="I2091" s="71">
        <v>1.3491408668647001E-6</v>
      </c>
      <c r="J2091" s="68">
        <v>44.3357783211084</v>
      </c>
      <c r="K2091" s="71">
        <v>0.18616071428571401</v>
      </c>
      <c r="L2091" s="68">
        <v>68.215158924205397</v>
      </c>
    </row>
    <row r="2092" spans="1:12" x14ac:dyDescent="0.2">
      <c r="A2092" s="72" t="s">
        <v>4258</v>
      </c>
      <c r="B2092" s="66" t="s">
        <v>4259</v>
      </c>
      <c r="C2092" s="67">
        <v>14</v>
      </c>
      <c r="D2092" s="67" t="s">
        <v>334</v>
      </c>
      <c r="E2092" s="71">
        <v>0.14075976234550699</v>
      </c>
      <c r="F2092" s="68">
        <v>69.437652811735902</v>
      </c>
      <c r="G2092" s="71">
        <v>0.254464604614136</v>
      </c>
      <c r="H2092" s="68">
        <v>76.935615321923393</v>
      </c>
      <c r="I2092" s="71">
        <v>5.1495237977941699E-2</v>
      </c>
      <c r="J2092" s="68">
        <v>91.442542787286101</v>
      </c>
      <c r="K2092" s="71">
        <v>0.116319444444444</v>
      </c>
      <c r="L2092" s="68">
        <v>55.093724531377298</v>
      </c>
    </row>
    <row r="2093" spans="1:12" x14ac:dyDescent="0.2">
      <c r="A2093" s="72" t="s">
        <v>4260</v>
      </c>
      <c r="B2093" s="66" t="s">
        <v>4261</v>
      </c>
      <c r="C2093" s="67">
        <v>14</v>
      </c>
      <c r="D2093" s="67" t="s">
        <v>334</v>
      </c>
      <c r="E2093" s="71">
        <v>0.11401098992151899</v>
      </c>
      <c r="F2093" s="68">
        <v>59.250203748981299</v>
      </c>
      <c r="G2093" s="71">
        <v>0.25</v>
      </c>
      <c r="H2093" s="68">
        <v>73.675631621841902</v>
      </c>
      <c r="I2093" s="71">
        <v>1.9080875667849599E-5</v>
      </c>
      <c r="J2093" s="68">
        <v>60.065199674001597</v>
      </c>
      <c r="K2093" s="71">
        <v>9.2013888888888895E-2</v>
      </c>
      <c r="L2093" s="68">
        <v>50.448247758761198</v>
      </c>
    </row>
    <row r="2094" spans="1:12" x14ac:dyDescent="0.2">
      <c r="A2094" s="72" t="s">
        <v>4262</v>
      </c>
      <c r="B2094" s="66" t="s">
        <v>4263</v>
      </c>
      <c r="C2094" s="67">
        <v>14</v>
      </c>
      <c r="D2094" s="67" t="s">
        <v>334</v>
      </c>
      <c r="E2094" s="71">
        <v>0.131945523757138</v>
      </c>
      <c r="F2094" s="68">
        <v>66.422167889160605</v>
      </c>
      <c r="G2094" s="71">
        <v>0.25</v>
      </c>
      <c r="H2094" s="68">
        <v>73.675631621841902</v>
      </c>
      <c r="I2094" s="71">
        <v>3.2379380804752702E-6</v>
      </c>
      <c r="J2094" s="68">
        <v>48.818255908720502</v>
      </c>
      <c r="K2094" s="71">
        <v>0.14583333333333301</v>
      </c>
      <c r="L2094" s="68">
        <v>60.472697636511803</v>
      </c>
    </row>
    <row r="2095" spans="1:12" x14ac:dyDescent="0.2">
      <c r="A2095" s="72" t="s">
        <v>4264</v>
      </c>
      <c r="B2095" s="66" t="s">
        <v>4265</v>
      </c>
      <c r="C2095" s="67">
        <v>14</v>
      </c>
      <c r="D2095" s="67" t="s">
        <v>334</v>
      </c>
      <c r="E2095" s="71">
        <v>0.13797087752203199</v>
      </c>
      <c r="F2095" s="68">
        <v>68.541157294213505</v>
      </c>
      <c r="G2095" s="71">
        <v>0.25755057678038101</v>
      </c>
      <c r="H2095" s="68">
        <v>78.7286063569682</v>
      </c>
      <c r="I2095" s="71">
        <v>1.12055785713591E-4</v>
      </c>
      <c r="J2095" s="68">
        <v>69.845150774246093</v>
      </c>
      <c r="K2095" s="71">
        <v>0.15625</v>
      </c>
      <c r="L2095" s="68">
        <v>62.591687041564803</v>
      </c>
    </row>
    <row r="2096" spans="1:12" x14ac:dyDescent="0.2">
      <c r="A2096" s="72" t="s">
        <v>4266</v>
      </c>
      <c r="B2096" s="66" t="s">
        <v>4267</v>
      </c>
      <c r="C2096" s="67">
        <v>14</v>
      </c>
      <c r="D2096" s="67" t="s">
        <v>334</v>
      </c>
      <c r="E2096" s="71">
        <v>0.14615103665910101</v>
      </c>
      <c r="F2096" s="68">
        <v>70.986145069274698</v>
      </c>
      <c r="G2096" s="71">
        <v>0.26462693344850602</v>
      </c>
      <c r="H2096" s="68">
        <v>81.336593317033405</v>
      </c>
      <c r="I2096" s="71">
        <v>1.6652719274361499E-5</v>
      </c>
      <c r="J2096" s="68">
        <v>59.087204563977203</v>
      </c>
      <c r="K2096" s="71">
        <v>0.173809523809524</v>
      </c>
      <c r="L2096" s="68">
        <v>65.688671556642205</v>
      </c>
    </row>
    <row r="2097" spans="1:12" x14ac:dyDescent="0.2">
      <c r="A2097" s="72" t="s">
        <v>4268</v>
      </c>
      <c r="B2097" s="66" t="s">
        <v>4269</v>
      </c>
      <c r="C2097" s="67">
        <v>14</v>
      </c>
      <c r="D2097" s="67" t="s">
        <v>334</v>
      </c>
      <c r="E2097" s="71">
        <v>0.135861911021946</v>
      </c>
      <c r="F2097" s="68">
        <v>67.400162999185</v>
      </c>
      <c r="G2097" s="71">
        <v>0.25089292092292298</v>
      </c>
      <c r="H2097" s="68">
        <v>74.572127139364298</v>
      </c>
      <c r="I2097" s="71">
        <v>4.5986746089140403E-5</v>
      </c>
      <c r="J2097" s="68">
        <v>65.607171964140207</v>
      </c>
      <c r="K2097" s="71">
        <v>0.15664682539682501</v>
      </c>
      <c r="L2097" s="68">
        <v>62.673186634066802</v>
      </c>
    </row>
    <row r="2098" spans="1:12" x14ac:dyDescent="0.2">
      <c r="A2098" s="72" t="s">
        <v>4270</v>
      </c>
      <c r="B2098" s="66" t="s">
        <v>4271</v>
      </c>
      <c r="C2098" s="67">
        <v>14</v>
      </c>
      <c r="D2098" s="67" t="s">
        <v>334</v>
      </c>
      <c r="E2098" s="71">
        <v>0.16180891135508699</v>
      </c>
      <c r="F2098" s="68">
        <v>75.713121434392804</v>
      </c>
      <c r="G2098" s="71">
        <v>0.25</v>
      </c>
      <c r="H2098" s="68">
        <v>73.675631621841902</v>
      </c>
      <c r="I2098" s="71">
        <v>5.9670573197330003E-5</v>
      </c>
      <c r="J2098" s="68">
        <v>66.829665851670697</v>
      </c>
      <c r="K2098" s="71">
        <v>0.23536706349206299</v>
      </c>
      <c r="L2098" s="68">
        <v>74.083129584352093</v>
      </c>
    </row>
    <row r="2099" spans="1:12" x14ac:dyDescent="0.2">
      <c r="A2099" s="72" t="s">
        <v>655</v>
      </c>
      <c r="B2099" s="66" t="s">
        <v>4272</v>
      </c>
      <c r="C2099" s="67">
        <v>14</v>
      </c>
      <c r="D2099" s="67" t="s">
        <v>334</v>
      </c>
      <c r="E2099" s="71">
        <v>0.22167658736104501</v>
      </c>
      <c r="F2099" s="68">
        <v>86.063569682151595</v>
      </c>
      <c r="G2099" s="71">
        <v>0.249999999836165</v>
      </c>
      <c r="H2099" s="68">
        <v>69.437652811735902</v>
      </c>
      <c r="I2099" s="71">
        <v>3.42208189200932E-10</v>
      </c>
      <c r="J2099" s="68">
        <v>33.414832925835398</v>
      </c>
      <c r="K2099" s="71">
        <v>0.41502976190476198</v>
      </c>
      <c r="L2099" s="68">
        <v>88.264058679706594</v>
      </c>
    </row>
    <row r="2100" spans="1:12" x14ac:dyDescent="0.2">
      <c r="A2100" s="72" t="s">
        <v>4273</v>
      </c>
      <c r="B2100" s="66" t="s">
        <v>4273</v>
      </c>
      <c r="C2100" s="67">
        <v>14</v>
      </c>
      <c r="D2100" s="67" t="s">
        <v>334</v>
      </c>
      <c r="E2100" s="71">
        <v>0.19639550264550301</v>
      </c>
      <c r="F2100" s="68">
        <v>82.722086389568005</v>
      </c>
      <c r="G2100" s="71">
        <v>0.25</v>
      </c>
      <c r="H2100" s="68">
        <v>73.675631621841902</v>
      </c>
      <c r="I2100" s="71">
        <v>0</v>
      </c>
      <c r="J2100" s="68">
        <v>32.762836185819097</v>
      </c>
      <c r="K2100" s="71">
        <v>0.33918650793650801</v>
      </c>
      <c r="L2100" s="68">
        <v>84.515077424612898</v>
      </c>
    </row>
    <row r="2101" spans="1:12" x14ac:dyDescent="0.2">
      <c r="A2101" s="72" t="s">
        <v>4274</v>
      </c>
      <c r="B2101" s="66" t="s">
        <v>4274</v>
      </c>
      <c r="C2101" s="67">
        <v>14</v>
      </c>
      <c r="D2101" s="67" t="s">
        <v>334</v>
      </c>
      <c r="E2101" s="71">
        <v>0.16243487750175301</v>
      </c>
      <c r="F2101" s="68">
        <v>75.8761206193969</v>
      </c>
      <c r="G2101" s="71">
        <v>0.25</v>
      </c>
      <c r="H2101" s="68">
        <v>73.675631621841902</v>
      </c>
      <c r="I2101" s="71">
        <v>3.0452036709231698E-6</v>
      </c>
      <c r="J2101" s="68">
        <v>48.5737571312143</v>
      </c>
      <c r="K2101" s="71">
        <v>0.23730158730158701</v>
      </c>
      <c r="L2101" s="68">
        <v>74.164629176854106</v>
      </c>
    </row>
    <row r="2102" spans="1:12" x14ac:dyDescent="0.2">
      <c r="A2102" s="72" t="s">
        <v>4275</v>
      </c>
      <c r="B2102" s="66" t="s">
        <v>4276</v>
      </c>
      <c r="C2102" s="67">
        <v>14</v>
      </c>
      <c r="D2102" s="67" t="s">
        <v>334</v>
      </c>
      <c r="E2102" s="71">
        <v>0.130210427713917</v>
      </c>
      <c r="F2102" s="68">
        <v>66.014669926650399</v>
      </c>
      <c r="G2102" s="71">
        <v>0.25</v>
      </c>
      <c r="H2102" s="68">
        <v>73.675631621841902</v>
      </c>
      <c r="I2102" s="71">
        <v>6.2831417513984498E-6</v>
      </c>
      <c r="J2102" s="68">
        <v>53.708231458842697</v>
      </c>
      <c r="K2102" s="71">
        <v>0.140625</v>
      </c>
      <c r="L2102" s="68">
        <v>59.739201303993497</v>
      </c>
    </row>
    <row r="2103" spans="1:12" x14ac:dyDescent="0.2">
      <c r="A2103" s="72" t="s">
        <v>4277</v>
      </c>
      <c r="B2103" s="66" t="s">
        <v>4278</v>
      </c>
      <c r="C2103" s="67">
        <v>14</v>
      </c>
      <c r="D2103" s="67" t="s">
        <v>334</v>
      </c>
      <c r="E2103" s="71">
        <v>0.147225126699363</v>
      </c>
      <c r="F2103" s="68">
        <v>71.475142624286903</v>
      </c>
      <c r="G2103" s="71">
        <v>0.25937565668698898</v>
      </c>
      <c r="H2103" s="68">
        <v>79.299103504482503</v>
      </c>
      <c r="I2103" s="71">
        <v>8.0567444341016807E-6</v>
      </c>
      <c r="J2103" s="68">
        <v>55.012224938875299</v>
      </c>
      <c r="K2103" s="71">
        <v>0.18229166666666699</v>
      </c>
      <c r="L2103" s="68">
        <v>67.237163814180903</v>
      </c>
    </row>
    <row r="2104" spans="1:12" x14ac:dyDescent="0.2">
      <c r="A2104" s="72" t="s">
        <v>4279</v>
      </c>
      <c r="B2104" s="66" t="s">
        <v>4280</v>
      </c>
      <c r="C2104" s="67">
        <v>14</v>
      </c>
      <c r="D2104" s="67" t="s">
        <v>334</v>
      </c>
      <c r="E2104" s="71">
        <v>0.15963295338453201</v>
      </c>
      <c r="F2104" s="68">
        <v>75.387123064384696</v>
      </c>
      <c r="G2104" s="71">
        <v>0.25625043957733001</v>
      </c>
      <c r="H2104" s="68">
        <v>77.9951100244499</v>
      </c>
      <c r="I2104" s="71">
        <v>2.9372957218250501E-5</v>
      </c>
      <c r="J2104" s="68">
        <v>62.917685411572897</v>
      </c>
      <c r="K2104" s="71">
        <v>0.22261904761904799</v>
      </c>
      <c r="L2104" s="68">
        <v>73.0236348818256</v>
      </c>
    </row>
    <row r="2105" spans="1:12" x14ac:dyDescent="0.2">
      <c r="A2105" s="72" t="s">
        <v>3533</v>
      </c>
      <c r="B2105" s="66" t="s">
        <v>4281</v>
      </c>
      <c r="C2105" s="67">
        <v>14</v>
      </c>
      <c r="D2105" s="67" t="s">
        <v>334</v>
      </c>
      <c r="E2105" s="71">
        <v>0.159275793650794</v>
      </c>
      <c r="F2105" s="68">
        <v>75.305623471882598</v>
      </c>
      <c r="G2105" s="71">
        <v>0.25</v>
      </c>
      <c r="H2105" s="68">
        <v>73.675631621841902</v>
      </c>
      <c r="I2105" s="71">
        <v>0</v>
      </c>
      <c r="J2105" s="68">
        <v>32.762836185819097</v>
      </c>
      <c r="K2105" s="71">
        <v>0.227827380952381</v>
      </c>
      <c r="L2105" s="68">
        <v>73.512632436837805</v>
      </c>
    </row>
    <row r="2106" spans="1:12" x14ac:dyDescent="0.2">
      <c r="A2106" s="72" t="s">
        <v>4282</v>
      </c>
      <c r="B2106" s="66" t="s">
        <v>4283</v>
      </c>
      <c r="C2106" s="67">
        <v>14</v>
      </c>
      <c r="D2106" s="67" t="s">
        <v>334</v>
      </c>
      <c r="E2106" s="71">
        <v>0.15882957066273501</v>
      </c>
      <c r="F2106" s="68">
        <v>75.142624286878601</v>
      </c>
      <c r="G2106" s="71">
        <v>0.25</v>
      </c>
      <c r="H2106" s="68">
        <v>73.675631621841902</v>
      </c>
      <c r="I2106" s="71">
        <v>6.1675011056671898E-7</v>
      </c>
      <c r="J2106" s="68">
        <v>40.668296658516702</v>
      </c>
      <c r="K2106" s="71">
        <v>0.22648809523809499</v>
      </c>
      <c r="L2106" s="68">
        <v>73.349633251833794</v>
      </c>
    </row>
    <row r="2107" spans="1:12" x14ac:dyDescent="0.2">
      <c r="A2107" s="72" t="s">
        <v>4284</v>
      </c>
      <c r="B2107" s="66" t="s">
        <v>4285</v>
      </c>
      <c r="C2107" s="67">
        <v>14</v>
      </c>
      <c r="D2107" s="67" t="s">
        <v>334</v>
      </c>
      <c r="E2107" s="71">
        <v>0.38508575962672997</v>
      </c>
      <c r="F2107" s="68">
        <v>94.702526487367606</v>
      </c>
      <c r="G2107" s="71">
        <v>0.56868341722054405</v>
      </c>
      <c r="H2107" s="68">
        <v>97.881010594947</v>
      </c>
      <c r="I2107" s="71">
        <v>0.391732591818376</v>
      </c>
      <c r="J2107" s="68">
        <v>98.125509372453095</v>
      </c>
      <c r="K2107" s="71">
        <v>0.19484126984127001</v>
      </c>
      <c r="L2107" s="68">
        <v>69.356153219233903</v>
      </c>
    </row>
    <row r="2108" spans="1:12" x14ac:dyDescent="0.2">
      <c r="A2108" s="72" t="s">
        <v>4286</v>
      </c>
      <c r="B2108" s="66" t="s">
        <v>4287</v>
      </c>
      <c r="C2108" s="67">
        <v>14</v>
      </c>
      <c r="D2108" s="67" t="s">
        <v>334</v>
      </c>
      <c r="E2108" s="71">
        <v>0.20044737441629801</v>
      </c>
      <c r="F2108" s="68">
        <v>83.455582722086405</v>
      </c>
      <c r="G2108" s="71">
        <v>0.24999998506534801</v>
      </c>
      <c r="H2108" s="68">
        <v>68.378158109209494</v>
      </c>
      <c r="I2108" s="71">
        <v>2.8524692613710699E-6</v>
      </c>
      <c r="J2108" s="68">
        <v>48.084759576202103</v>
      </c>
      <c r="K2108" s="71">
        <v>0.35133928571428602</v>
      </c>
      <c r="L2108" s="68">
        <v>85.493072534637307</v>
      </c>
    </row>
    <row r="2109" spans="1:12" x14ac:dyDescent="0.2">
      <c r="A2109" s="72" t="s">
        <v>4288</v>
      </c>
      <c r="B2109" s="66" t="s">
        <v>4289</v>
      </c>
      <c r="C2109" s="67">
        <v>14</v>
      </c>
      <c r="D2109" s="67" t="s">
        <v>334</v>
      </c>
      <c r="E2109" s="71">
        <v>0.20415847670312501</v>
      </c>
      <c r="F2109" s="68">
        <v>84.026079869600693</v>
      </c>
      <c r="G2109" s="71">
        <v>0.272079957784717</v>
      </c>
      <c r="H2109" s="68">
        <v>82.885085574572102</v>
      </c>
      <c r="I2109" s="71">
        <v>4.0395472324656803E-2</v>
      </c>
      <c r="J2109" s="68">
        <v>90.627546862265703</v>
      </c>
      <c r="K2109" s="71">
        <v>0.3</v>
      </c>
      <c r="L2109" s="68">
        <v>81.092094539527295</v>
      </c>
    </row>
    <row r="2110" spans="1:12" x14ac:dyDescent="0.2">
      <c r="A2110" s="72" t="s">
        <v>4290</v>
      </c>
      <c r="B2110" s="66" t="s">
        <v>4291</v>
      </c>
      <c r="C2110" s="67">
        <v>80</v>
      </c>
      <c r="D2110" s="67" t="s">
        <v>334</v>
      </c>
      <c r="E2110" s="71">
        <v>7.6438841693237794E-2</v>
      </c>
      <c r="F2110" s="68">
        <v>11.1111111111111</v>
      </c>
      <c r="G2110" s="71">
        <v>5.4775863489053801E-4</v>
      </c>
      <c r="H2110" s="68">
        <v>4.7716428084526203</v>
      </c>
      <c r="I2110" s="71">
        <v>0</v>
      </c>
      <c r="J2110" s="68">
        <v>29.311520109066102</v>
      </c>
      <c r="K2110" s="71">
        <v>0.228768766444823</v>
      </c>
      <c r="L2110" s="68">
        <v>33.946830265848703</v>
      </c>
    </row>
    <row r="2111" spans="1:12" x14ac:dyDescent="0.2">
      <c r="A2111" s="72" t="s">
        <v>4292</v>
      </c>
      <c r="B2111" s="66" t="s">
        <v>4293</v>
      </c>
      <c r="C2111" s="67">
        <v>80</v>
      </c>
      <c r="D2111" s="67" t="s">
        <v>334</v>
      </c>
      <c r="E2111" s="71">
        <v>0.130609061513765</v>
      </c>
      <c r="F2111" s="68">
        <v>36.059986366734798</v>
      </c>
      <c r="G2111" s="71">
        <v>4.1862008871894098E-2</v>
      </c>
      <c r="H2111" s="68">
        <v>26.516700749829599</v>
      </c>
      <c r="I2111" s="71">
        <v>0</v>
      </c>
      <c r="J2111" s="68">
        <v>29.311520109066102</v>
      </c>
      <c r="K2111" s="71">
        <v>0.349965175669401</v>
      </c>
      <c r="L2111" s="68">
        <v>56.237218813905898</v>
      </c>
    </row>
    <row r="2112" spans="1:12" x14ac:dyDescent="0.2">
      <c r="A2112" s="72" t="s">
        <v>4294</v>
      </c>
      <c r="B2112" s="66" t="s">
        <v>4295</v>
      </c>
      <c r="C2112" s="67">
        <v>80</v>
      </c>
      <c r="D2112" s="67" t="s">
        <v>334</v>
      </c>
      <c r="E2112" s="71">
        <v>0.13356923170930601</v>
      </c>
      <c r="F2112" s="68">
        <v>37.559645535105702</v>
      </c>
      <c r="G2112" s="71">
        <v>5.3838015511388303E-2</v>
      </c>
      <c r="H2112" s="68">
        <v>29.925017041581501</v>
      </c>
      <c r="I2112" s="71">
        <v>3.7062629699567501E-13</v>
      </c>
      <c r="J2112" s="68">
        <v>29.516019086571202</v>
      </c>
      <c r="K2112" s="71">
        <v>0.346869679616159</v>
      </c>
      <c r="L2112" s="68">
        <v>55.691888207225603</v>
      </c>
    </row>
    <row r="2113" spans="1:12" x14ac:dyDescent="0.2">
      <c r="A2113" s="72" t="s">
        <v>4296</v>
      </c>
      <c r="B2113" s="66" t="s">
        <v>4297</v>
      </c>
      <c r="C2113" s="67">
        <v>80</v>
      </c>
      <c r="D2113" s="67" t="s">
        <v>334</v>
      </c>
      <c r="E2113" s="71">
        <v>0.17490261916893099</v>
      </c>
      <c r="F2113" s="68">
        <v>55.214723926380401</v>
      </c>
      <c r="G2113" s="71">
        <v>5.7059248879589602E-2</v>
      </c>
      <c r="H2113" s="68">
        <v>31.765507839127501</v>
      </c>
      <c r="I2113" s="71">
        <v>5.3748031889276203E-4</v>
      </c>
      <c r="J2113" s="68">
        <v>56.987048398091297</v>
      </c>
      <c r="K2113" s="71">
        <v>0.46711112830831197</v>
      </c>
      <c r="L2113" s="68">
        <v>66.598500340831606</v>
      </c>
    </row>
    <row r="2114" spans="1:12" x14ac:dyDescent="0.2">
      <c r="A2114" s="72" t="s">
        <v>4298</v>
      </c>
      <c r="B2114" s="66" t="s">
        <v>4299</v>
      </c>
      <c r="C2114" s="67">
        <v>80</v>
      </c>
      <c r="D2114" s="67" t="s">
        <v>334</v>
      </c>
      <c r="E2114" s="71">
        <v>0.15141395776987901</v>
      </c>
      <c r="F2114" s="68">
        <v>44.785276073619599</v>
      </c>
      <c r="G2114" s="71">
        <v>1.8321737107810401E-2</v>
      </c>
      <c r="H2114" s="68">
        <v>17.382413087934601</v>
      </c>
      <c r="I2114" s="71">
        <v>0</v>
      </c>
      <c r="J2114" s="68">
        <v>29.311520109066102</v>
      </c>
      <c r="K2114" s="71">
        <v>0.43592013620182701</v>
      </c>
      <c r="L2114" s="68">
        <v>64.076346284935198</v>
      </c>
    </row>
    <row r="2115" spans="1:12" x14ac:dyDescent="0.2">
      <c r="A2115" s="72" t="s">
        <v>4300</v>
      </c>
      <c r="B2115" s="66" t="s">
        <v>4301</v>
      </c>
      <c r="C2115" s="67">
        <v>80</v>
      </c>
      <c r="D2115" s="67" t="s">
        <v>334</v>
      </c>
      <c r="E2115" s="71">
        <v>4.39396251887125E-2</v>
      </c>
      <c r="F2115" s="68">
        <v>5.1806407634628497</v>
      </c>
      <c r="G2115" s="71">
        <v>6.7354202643773997E-4</v>
      </c>
      <c r="H2115" s="68">
        <v>5.31697341513292</v>
      </c>
      <c r="I2115" s="71">
        <v>0</v>
      </c>
      <c r="J2115" s="68">
        <v>29.311520109066102</v>
      </c>
      <c r="K2115" s="71">
        <v>0.13114533353970001</v>
      </c>
      <c r="L2115" s="68">
        <v>15.610088616223599</v>
      </c>
    </row>
    <row r="2116" spans="1:12" x14ac:dyDescent="0.2">
      <c r="A2116" s="72" t="s">
        <v>4302</v>
      </c>
      <c r="B2116" s="66" t="s">
        <v>4303</v>
      </c>
      <c r="C2116" s="67">
        <v>80</v>
      </c>
      <c r="D2116" s="67" t="s">
        <v>334</v>
      </c>
      <c r="E2116" s="71">
        <v>8.2262675021298901E-2</v>
      </c>
      <c r="F2116" s="68">
        <v>13.4969325153374</v>
      </c>
      <c r="G2116" s="71">
        <v>4.37327704593461E-2</v>
      </c>
      <c r="H2116" s="68">
        <v>27.266530334014998</v>
      </c>
      <c r="I2116" s="71">
        <v>0</v>
      </c>
      <c r="J2116" s="68">
        <v>29.311520109066102</v>
      </c>
      <c r="K2116" s="71">
        <v>0.20305525460455001</v>
      </c>
      <c r="L2116" s="68">
        <v>28.629856850715701</v>
      </c>
    </row>
    <row r="2117" spans="1:12" x14ac:dyDescent="0.2">
      <c r="A2117" s="72" t="s">
        <v>1011</v>
      </c>
      <c r="B2117" s="66" t="s">
        <v>4304</v>
      </c>
      <c r="C2117" s="67">
        <v>80</v>
      </c>
      <c r="D2117" s="67" t="s">
        <v>334</v>
      </c>
      <c r="E2117" s="71">
        <v>7.7567582056865605E-2</v>
      </c>
      <c r="F2117" s="68">
        <v>11.792774369461499</v>
      </c>
      <c r="G2117" s="71">
        <v>2.14312711667273E-2</v>
      </c>
      <c r="H2117" s="68">
        <v>18.882072256305399</v>
      </c>
      <c r="I2117" s="71">
        <v>0</v>
      </c>
      <c r="J2117" s="68">
        <v>29.311520109066102</v>
      </c>
      <c r="K2117" s="71">
        <v>0.21127147500387</v>
      </c>
      <c r="L2117" s="68">
        <v>31.2883435582822</v>
      </c>
    </row>
    <row r="2118" spans="1:12" x14ac:dyDescent="0.2">
      <c r="A2118" s="72" t="s">
        <v>4305</v>
      </c>
      <c r="B2118" s="66" t="s">
        <v>4306</v>
      </c>
      <c r="C2118" s="67">
        <v>80</v>
      </c>
      <c r="D2118" s="67" t="s">
        <v>334</v>
      </c>
      <c r="E2118" s="71">
        <v>0.144196391486313</v>
      </c>
      <c r="F2118" s="68">
        <v>42.058623040218102</v>
      </c>
      <c r="G2118" s="71">
        <v>2.7870253271893599E-2</v>
      </c>
      <c r="H2118" s="68">
        <v>21.813224267212</v>
      </c>
      <c r="I2118" s="71">
        <v>1.53752511832648E-3</v>
      </c>
      <c r="J2118" s="68">
        <v>66.734832992501694</v>
      </c>
      <c r="K2118" s="71">
        <v>0.40318139606872</v>
      </c>
      <c r="L2118" s="68">
        <v>61.008861622358602</v>
      </c>
    </row>
    <row r="2119" spans="1:12" x14ac:dyDescent="0.2">
      <c r="A2119" s="72" t="s">
        <v>4307</v>
      </c>
      <c r="B2119" s="66" t="s">
        <v>4308</v>
      </c>
      <c r="C2119" s="67">
        <v>80</v>
      </c>
      <c r="D2119" s="67" t="s">
        <v>334</v>
      </c>
      <c r="E2119" s="71">
        <v>0.19645803203840001</v>
      </c>
      <c r="F2119" s="68">
        <v>61.008861622358602</v>
      </c>
      <c r="G2119" s="71">
        <v>3.0473771085620601E-2</v>
      </c>
      <c r="H2119" s="68">
        <v>22.8357191547376</v>
      </c>
      <c r="I2119" s="71">
        <v>2.4924404381538799E-12</v>
      </c>
      <c r="J2119" s="68">
        <v>30.4703476482618</v>
      </c>
      <c r="K2119" s="71">
        <v>0.55890032502708598</v>
      </c>
      <c r="L2119" s="68">
        <v>72.528970688479902</v>
      </c>
    </row>
    <row r="2120" spans="1:12" x14ac:dyDescent="0.2">
      <c r="A2120" s="72" t="s">
        <v>841</v>
      </c>
      <c r="B2120" s="66" t="s">
        <v>4309</v>
      </c>
      <c r="C2120" s="67">
        <v>80</v>
      </c>
      <c r="D2120" s="67" t="s">
        <v>334</v>
      </c>
      <c r="E2120" s="71">
        <v>0.14417404597212199</v>
      </c>
      <c r="F2120" s="68">
        <v>41.9904567143831</v>
      </c>
      <c r="G2120" s="71">
        <v>2.6124521444238501E-2</v>
      </c>
      <c r="H2120" s="68">
        <v>21.1997273346967</v>
      </c>
      <c r="I2120" s="71">
        <v>4.0887408860227898E-12</v>
      </c>
      <c r="J2120" s="68">
        <v>30.606680299931799</v>
      </c>
      <c r="K2120" s="71">
        <v>0.40639761646803901</v>
      </c>
      <c r="L2120" s="68">
        <v>61.417859577368802</v>
      </c>
    </row>
    <row r="2121" spans="1:12" x14ac:dyDescent="0.2">
      <c r="A2121" s="72" t="s">
        <v>4310</v>
      </c>
      <c r="B2121" s="66" t="s">
        <v>4311</v>
      </c>
      <c r="C2121" s="67">
        <v>80</v>
      </c>
      <c r="D2121" s="67" t="s">
        <v>334</v>
      </c>
      <c r="E2121" s="71">
        <v>0.210318608987279</v>
      </c>
      <c r="F2121" s="68">
        <v>63.871847307430102</v>
      </c>
      <c r="G2121" s="71">
        <v>3.08645098282672E-2</v>
      </c>
      <c r="H2121" s="68">
        <v>22.903885480572601</v>
      </c>
      <c r="I2121" s="71">
        <v>0</v>
      </c>
      <c r="J2121" s="68">
        <v>29.311520109066102</v>
      </c>
      <c r="K2121" s="71">
        <v>0.600091317133571</v>
      </c>
      <c r="L2121" s="68">
        <v>74.642126789366003</v>
      </c>
    </row>
    <row r="2122" spans="1:12" x14ac:dyDescent="0.2">
      <c r="A2122" s="72" t="s">
        <v>2815</v>
      </c>
      <c r="B2122" s="66" t="s">
        <v>4312</v>
      </c>
      <c r="C2122" s="67">
        <v>80</v>
      </c>
      <c r="D2122" s="67" t="s">
        <v>334</v>
      </c>
      <c r="E2122" s="71">
        <v>0.213835665371783</v>
      </c>
      <c r="F2122" s="68">
        <v>64.349011588275403</v>
      </c>
      <c r="G2122" s="71">
        <v>0.163968492195466</v>
      </c>
      <c r="H2122" s="68">
        <v>57.532379004771599</v>
      </c>
      <c r="I2122" s="71">
        <v>7.0619691433913606E-5</v>
      </c>
      <c r="J2122" s="68">
        <v>43.2174505794138</v>
      </c>
      <c r="K2122" s="71">
        <v>0.47746788422844799</v>
      </c>
      <c r="L2122" s="68">
        <v>67.552828902522194</v>
      </c>
    </row>
    <row r="2123" spans="1:12" x14ac:dyDescent="0.2">
      <c r="A2123" s="72" t="s">
        <v>409</v>
      </c>
      <c r="B2123" s="66" t="s">
        <v>4313</v>
      </c>
      <c r="C2123" s="67">
        <v>80</v>
      </c>
      <c r="D2123" s="67" t="s">
        <v>334</v>
      </c>
      <c r="E2123" s="71">
        <v>0.18819081100996199</v>
      </c>
      <c r="F2123" s="68">
        <v>59.032038173142503</v>
      </c>
      <c r="G2123" s="71">
        <v>0.12119875608441601</v>
      </c>
      <c r="H2123" s="68">
        <v>49.011588275392</v>
      </c>
      <c r="I2123" s="71">
        <v>2.4535407436438398E-3</v>
      </c>
      <c r="J2123" s="68">
        <v>70.688479890933905</v>
      </c>
      <c r="K2123" s="71">
        <v>0.44092013620182702</v>
      </c>
      <c r="L2123" s="68">
        <v>64.553510565780499</v>
      </c>
    </row>
    <row r="2124" spans="1:12" x14ac:dyDescent="0.2">
      <c r="A2124" s="72" t="s">
        <v>4314</v>
      </c>
      <c r="B2124" s="66" t="s">
        <v>4315</v>
      </c>
      <c r="C2124" s="67">
        <v>80</v>
      </c>
      <c r="D2124" s="67" t="s">
        <v>334</v>
      </c>
      <c r="E2124" s="71">
        <v>9.7826574867591706E-2</v>
      </c>
      <c r="F2124" s="68">
        <v>19.495569188820699</v>
      </c>
      <c r="G2124" s="71">
        <v>7.1577481096210304E-3</v>
      </c>
      <c r="H2124" s="68">
        <v>10.4976141785958</v>
      </c>
      <c r="I2124" s="71">
        <v>4.07257409420639E-4</v>
      </c>
      <c r="J2124" s="68">
        <v>54.942058623040197</v>
      </c>
      <c r="K2124" s="71">
        <v>0.285914719083733</v>
      </c>
      <c r="L2124" s="68">
        <v>47.443762781186102</v>
      </c>
    </row>
    <row r="2125" spans="1:12" x14ac:dyDescent="0.2">
      <c r="A2125" s="72" t="s">
        <v>1189</v>
      </c>
      <c r="B2125" s="66" t="s">
        <v>4316</v>
      </c>
      <c r="C2125" s="67">
        <v>80</v>
      </c>
      <c r="D2125" s="67" t="s">
        <v>334</v>
      </c>
      <c r="E2125" s="71">
        <v>0.25040324864618002</v>
      </c>
      <c r="F2125" s="68">
        <v>70.7566462167689</v>
      </c>
      <c r="G2125" s="71">
        <v>4.2085077392642898E-3</v>
      </c>
      <c r="H2125" s="68">
        <v>8.4526244035446503</v>
      </c>
      <c r="I2125" s="71">
        <v>8.5304415388621098E-13</v>
      </c>
      <c r="J2125" s="68">
        <v>30.061349693251501</v>
      </c>
      <c r="K2125" s="71">
        <v>0.74700123819842201</v>
      </c>
      <c r="L2125" s="68">
        <v>84.049079754601195</v>
      </c>
    </row>
    <row r="2126" spans="1:12" x14ac:dyDescent="0.2">
      <c r="A2126" s="72" t="s">
        <v>4317</v>
      </c>
      <c r="B2126" s="66" t="s">
        <v>4318</v>
      </c>
      <c r="C2126" s="67">
        <v>80</v>
      </c>
      <c r="D2126" s="67" t="s">
        <v>334</v>
      </c>
      <c r="E2126" s="71">
        <v>0.21280533938452201</v>
      </c>
      <c r="F2126" s="68">
        <v>64.2126789366053</v>
      </c>
      <c r="G2126" s="71">
        <v>8.5576877285001296E-2</v>
      </c>
      <c r="H2126" s="68">
        <v>40.081799591002003</v>
      </c>
      <c r="I2126" s="71">
        <v>1.29807947965067E-4</v>
      </c>
      <c r="J2126" s="68">
        <v>46.693933197000703</v>
      </c>
      <c r="K2126" s="71">
        <v>0.55270933292060098</v>
      </c>
      <c r="L2126" s="68">
        <v>72.188139059304703</v>
      </c>
    </row>
    <row r="2127" spans="1:12" x14ac:dyDescent="0.2">
      <c r="A2127" s="72" t="s">
        <v>4319</v>
      </c>
      <c r="B2127" s="66" t="s">
        <v>4320</v>
      </c>
      <c r="C2127" s="67">
        <v>80</v>
      </c>
      <c r="D2127" s="67" t="s">
        <v>334</v>
      </c>
      <c r="E2127" s="71">
        <v>9.7882564282171403E-2</v>
      </c>
      <c r="F2127" s="68">
        <v>19.5637355146558</v>
      </c>
      <c r="G2127" s="71">
        <v>9.3875040259577495E-3</v>
      </c>
      <c r="H2127" s="68">
        <v>12.065439672801601</v>
      </c>
      <c r="I2127" s="71">
        <v>3.7069802965694799E-4</v>
      </c>
      <c r="J2127" s="68">
        <v>54.192229038854798</v>
      </c>
      <c r="K2127" s="71">
        <v>0.28388949079089898</v>
      </c>
      <c r="L2127" s="68">
        <v>46.966598500340801</v>
      </c>
    </row>
    <row r="2128" spans="1:12" x14ac:dyDescent="0.2">
      <c r="A2128" s="72" t="s">
        <v>4321</v>
      </c>
      <c r="B2128" s="66" t="s">
        <v>4322</v>
      </c>
      <c r="C2128" s="67">
        <v>80</v>
      </c>
      <c r="D2128" s="67" t="s">
        <v>334</v>
      </c>
      <c r="E2128" s="71">
        <v>0.10642847155945701</v>
      </c>
      <c r="F2128" s="68">
        <v>23.585548738922999</v>
      </c>
      <c r="G2128" s="71">
        <v>5.2519247757893399E-2</v>
      </c>
      <c r="H2128" s="68">
        <v>29.516019086571202</v>
      </c>
      <c r="I2128" s="71">
        <v>6.1541626268549904E-4</v>
      </c>
      <c r="J2128" s="68">
        <v>59.2365371506476</v>
      </c>
      <c r="K2128" s="71">
        <v>0.26615075065779298</v>
      </c>
      <c r="L2128" s="68">
        <v>43.558282208588999</v>
      </c>
    </row>
    <row r="2129" spans="1:12" x14ac:dyDescent="0.2">
      <c r="A2129" s="72" t="s">
        <v>4323</v>
      </c>
      <c r="B2129" s="66" t="s">
        <v>4324</v>
      </c>
      <c r="C2129" s="67">
        <v>80</v>
      </c>
      <c r="D2129" s="67" t="s">
        <v>334</v>
      </c>
      <c r="E2129" s="71">
        <v>0.31557971270635499</v>
      </c>
      <c r="F2129" s="68">
        <v>82.890252215405596</v>
      </c>
      <c r="G2129" s="71">
        <v>3.7707254509084999E-2</v>
      </c>
      <c r="H2129" s="68">
        <v>24.8807089297887</v>
      </c>
      <c r="I2129" s="71">
        <v>6.3110623261916604E-13</v>
      </c>
      <c r="J2129" s="68">
        <v>29.8568507157464</v>
      </c>
      <c r="K2129" s="71">
        <v>0.90903188360934895</v>
      </c>
      <c r="L2129" s="68">
        <v>95.160190865712295</v>
      </c>
    </row>
    <row r="2130" spans="1:12" x14ac:dyDescent="0.2">
      <c r="A2130" s="72" t="s">
        <v>4325</v>
      </c>
      <c r="B2130" s="66" t="s">
        <v>4326</v>
      </c>
      <c r="C2130" s="67">
        <v>80</v>
      </c>
      <c r="D2130" s="67" t="s">
        <v>334</v>
      </c>
      <c r="E2130" s="71">
        <v>0.232191174443758</v>
      </c>
      <c r="F2130" s="68">
        <v>68.166325835037497</v>
      </c>
      <c r="G2130" s="71">
        <v>2.5105495288356101E-2</v>
      </c>
      <c r="H2130" s="68">
        <v>20.858895705521501</v>
      </c>
      <c r="I2130" s="71">
        <v>6.4994456785267199E-5</v>
      </c>
      <c r="J2130" s="68">
        <v>42.876618950238601</v>
      </c>
      <c r="K2130" s="71">
        <v>0.67140303358613196</v>
      </c>
      <c r="L2130" s="68">
        <v>79.277436946148597</v>
      </c>
    </row>
    <row r="2131" spans="1:12" x14ac:dyDescent="0.2">
      <c r="A2131" s="72" t="s">
        <v>4327</v>
      </c>
      <c r="B2131" s="66" t="s">
        <v>4328</v>
      </c>
      <c r="C2131" s="67">
        <v>80</v>
      </c>
      <c r="D2131" s="67" t="s">
        <v>334</v>
      </c>
      <c r="E2131" s="71">
        <v>0.17694148161627199</v>
      </c>
      <c r="F2131" s="68">
        <v>55.896387184730699</v>
      </c>
      <c r="G2131" s="71">
        <v>8.9617500153564802E-2</v>
      </c>
      <c r="H2131" s="68">
        <v>41.240627130197701</v>
      </c>
      <c r="I2131" s="71">
        <v>5.0776919363489997E-5</v>
      </c>
      <c r="J2131" s="68">
        <v>41.785957736877997</v>
      </c>
      <c r="K2131" s="71">
        <v>0.44115616777588601</v>
      </c>
      <c r="L2131" s="68">
        <v>64.621676891615493</v>
      </c>
    </row>
    <row r="2132" spans="1:12" x14ac:dyDescent="0.2">
      <c r="A2132" s="72" t="s">
        <v>4329</v>
      </c>
      <c r="B2132" s="66" t="s">
        <v>4330</v>
      </c>
      <c r="C2132" s="67">
        <v>80</v>
      </c>
      <c r="D2132" s="67" t="s">
        <v>334</v>
      </c>
      <c r="E2132" s="71">
        <v>0.198548553617759</v>
      </c>
      <c r="F2132" s="68">
        <v>61.554192229038897</v>
      </c>
      <c r="G2132" s="71">
        <v>7.2275801309455004E-2</v>
      </c>
      <c r="H2132" s="68">
        <v>36.332651670075002</v>
      </c>
      <c r="I2132" s="71">
        <v>4.2449504916115501E-4</v>
      </c>
      <c r="J2132" s="68">
        <v>55.078391274710299</v>
      </c>
      <c r="K2132" s="71">
        <v>0.52294536449466</v>
      </c>
      <c r="L2132" s="68">
        <v>70.074982958418502</v>
      </c>
    </row>
    <row r="2133" spans="1:12" x14ac:dyDescent="0.2">
      <c r="A2133" s="72" t="s">
        <v>4331</v>
      </c>
      <c r="B2133" s="66" t="s">
        <v>4332</v>
      </c>
      <c r="C2133" s="67">
        <v>80</v>
      </c>
      <c r="D2133" s="67" t="s">
        <v>334</v>
      </c>
      <c r="E2133" s="71">
        <v>1.6173968319837199E-2</v>
      </c>
      <c r="F2133" s="68">
        <v>1.36332651670075</v>
      </c>
      <c r="G2133" s="71">
        <v>4.32493496571595E-9</v>
      </c>
      <c r="H2133" s="68">
        <v>2.9311520109066098</v>
      </c>
      <c r="I2133" s="71">
        <v>0</v>
      </c>
      <c r="J2133" s="68">
        <v>29.311520109066102</v>
      </c>
      <c r="K2133" s="71">
        <v>4.8521900634576703E-2</v>
      </c>
      <c r="L2133" s="68">
        <v>3.8173142467621002</v>
      </c>
    </row>
    <row r="2134" spans="1:12" x14ac:dyDescent="0.2">
      <c r="A2134" s="72" t="s">
        <v>1592</v>
      </c>
      <c r="B2134" s="66" t="s">
        <v>4333</v>
      </c>
      <c r="C2134" s="67">
        <v>80</v>
      </c>
      <c r="D2134" s="67" t="s">
        <v>334</v>
      </c>
      <c r="E2134" s="71">
        <v>0.105392917577499</v>
      </c>
      <c r="F2134" s="68">
        <v>23.2447171097478</v>
      </c>
      <c r="G2134" s="71">
        <v>3.0028002074703301E-2</v>
      </c>
      <c r="H2134" s="68">
        <v>22.699386503067501</v>
      </c>
      <c r="I2134" s="71">
        <v>0</v>
      </c>
      <c r="J2134" s="68">
        <v>29.311520109066102</v>
      </c>
      <c r="K2134" s="71">
        <v>0.286150750657793</v>
      </c>
      <c r="L2134" s="68">
        <v>47.511929107021103</v>
      </c>
    </row>
    <row r="2135" spans="1:12" x14ac:dyDescent="0.2">
      <c r="A2135" s="72" t="s">
        <v>1598</v>
      </c>
      <c r="B2135" s="66" t="s">
        <v>4334</v>
      </c>
      <c r="C2135" s="67">
        <v>80</v>
      </c>
      <c r="D2135" s="67" t="s">
        <v>334</v>
      </c>
      <c r="E2135" s="71">
        <v>1.41103082519255E-2</v>
      </c>
      <c r="F2135" s="68">
        <v>1.29516019086571</v>
      </c>
      <c r="G2135" s="71">
        <v>1.62276849735576E-8</v>
      </c>
      <c r="H2135" s="68">
        <v>3.6809815950920202</v>
      </c>
      <c r="I2135" s="71">
        <v>0</v>
      </c>
      <c r="J2135" s="68">
        <v>29.311520109066102</v>
      </c>
      <c r="K2135" s="71">
        <v>4.2330908528091703E-2</v>
      </c>
      <c r="L2135" s="68">
        <v>3.2719836400818001</v>
      </c>
    </row>
    <row r="2136" spans="1:12" x14ac:dyDescent="0.2">
      <c r="A2136" s="72" t="s">
        <v>4335</v>
      </c>
      <c r="B2136" s="66" t="s">
        <v>4336</v>
      </c>
      <c r="C2136" s="67">
        <v>80</v>
      </c>
      <c r="D2136" s="67" t="s">
        <v>334</v>
      </c>
      <c r="E2136" s="71">
        <v>0.20147819698658001</v>
      </c>
      <c r="F2136" s="68">
        <v>62.099522835719199</v>
      </c>
      <c r="G2136" s="71">
        <v>3.9463998172244198E-2</v>
      </c>
      <c r="H2136" s="68">
        <v>25.6987048398091</v>
      </c>
      <c r="I2136" s="71">
        <v>0</v>
      </c>
      <c r="J2136" s="68">
        <v>29.311520109066102</v>
      </c>
      <c r="K2136" s="71">
        <v>0.56497059278749395</v>
      </c>
      <c r="L2136" s="68">
        <v>72.665303340150004</v>
      </c>
    </row>
    <row r="2137" spans="1:12" x14ac:dyDescent="0.2">
      <c r="A2137" s="72" t="s">
        <v>4337</v>
      </c>
      <c r="B2137" s="66" t="s">
        <v>4338</v>
      </c>
      <c r="C2137" s="67">
        <v>80</v>
      </c>
      <c r="D2137" s="67" t="s">
        <v>334</v>
      </c>
      <c r="E2137" s="71">
        <v>1.6758801164709899E-2</v>
      </c>
      <c r="F2137" s="68">
        <v>1.49965916837082</v>
      </c>
      <c r="G2137" s="71">
        <v>3.3022508861742001E-3</v>
      </c>
      <c r="H2137" s="68">
        <v>7.7709611451942697</v>
      </c>
      <c r="I2137" s="71">
        <v>0</v>
      </c>
      <c r="J2137" s="68">
        <v>29.311520109066102</v>
      </c>
      <c r="K2137" s="71">
        <v>4.6974152607955497E-2</v>
      </c>
      <c r="L2137" s="68">
        <v>3.5446489434219499</v>
      </c>
    </row>
    <row r="2138" spans="1:12" x14ac:dyDescent="0.2">
      <c r="A2138" s="72" t="s">
        <v>4339</v>
      </c>
      <c r="B2138" s="66" t="s">
        <v>4340</v>
      </c>
      <c r="C2138" s="67">
        <v>80</v>
      </c>
      <c r="D2138" s="67" t="s">
        <v>334</v>
      </c>
      <c r="E2138" s="71">
        <v>2.8827992003911802E-2</v>
      </c>
      <c r="F2138" s="68">
        <v>2.79481935923654</v>
      </c>
      <c r="G2138" s="71">
        <v>2.40405080274564E-2</v>
      </c>
      <c r="H2138" s="68">
        <v>20.3817314246762</v>
      </c>
      <c r="I2138" s="71">
        <v>2.7305752432171199E-3</v>
      </c>
      <c r="J2138" s="68">
        <v>71.438309475119297</v>
      </c>
      <c r="K2138" s="71">
        <v>5.9712892741061799E-2</v>
      </c>
      <c r="L2138" s="68">
        <v>4.7716428084526203</v>
      </c>
    </row>
    <row r="2139" spans="1:12" x14ac:dyDescent="0.2">
      <c r="A2139" s="72" t="s">
        <v>4341</v>
      </c>
      <c r="B2139" s="66" t="s">
        <v>4342</v>
      </c>
      <c r="C2139" s="67">
        <v>80</v>
      </c>
      <c r="D2139" s="67" t="s">
        <v>334</v>
      </c>
      <c r="E2139" s="71">
        <v>8.7411419656878195E-2</v>
      </c>
      <c r="F2139" s="68">
        <v>15.405589638718499</v>
      </c>
      <c r="G2139" s="71">
        <v>1.0835083128416E-3</v>
      </c>
      <c r="H2139" s="68">
        <v>5.7941376959781898</v>
      </c>
      <c r="I2139" s="71">
        <v>0</v>
      </c>
      <c r="J2139" s="68">
        <v>29.311520109066102</v>
      </c>
      <c r="K2139" s="71">
        <v>0.26115075065779297</v>
      </c>
      <c r="L2139" s="68">
        <v>42.263122017723198</v>
      </c>
    </row>
    <row r="2140" spans="1:12" x14ac:dyDescent="0.2">
      <c r="A2140" s="72" t="s">
        <v>4343</v>
      </c>
      <c r="B2140" s="66" t="s">
        <v>4344</v>
      </c>
      <c r="C2140" s="67">
        <v>80</v>
      </c>
      <c r="D2140" s="67" t="s">
        <v>334</v>
      </c>
      <c r="E2140" s="71">
        <v>0.14283765215166</v>
      </c>
      <c r="F2140" s="68">
        <v>41.513292433537799</v>
      </c>
      <c r="G2140" s="71">
        <v>2.3981004024184099E-2</v>
      </c>
      <c r="H2140" s="68">
        <v>20.245398773006102</v>
      </c>
      <c r="I2140" s="71">
        <v>2.8028860166825098E-4</v>
      </c>
      <c r="J2140" s="68">
        <v>52.419904567143803</v>
      </c>
      <c r="K2140" s="71">
        <v>0.40425166382912903</v>
      </c>
      <c r="L2140" s="68">
        <v>61.213360599863698</v>
      </c>
    </row>
    <row r="2141" spans="1:12" x14ac:dyDescent="0.2">
      <c r="A2141" s="72" t="s">
        <v>4345</v>
      </c>
      <c r="B2141" s="66" t="s">
        <v>4346</v>
      </c>
      <c r="C2141" s="67">
        <v>80</v>
      </c>
      <c r="D2141" s="67" t="s">
        <v>334</v>
      </c>
      <c r="E2141" s="71">
        <v>3.9066829129970497E-2</v>
      </c>
      <c r="F2141" s="68">
        <v>4.0899795501022496</v>
      </c>
      <c r="G2141" s="71">
        <v>4.0825996478505301E-2</v>
      </c>
      <c r="H2141" s="68">
        <v>26.107702794819399</v>
      </c>
      <c r="I2141" s="71">
        <v>1.1841179041315499E-3</v>
      </c>
      <c r="J2141" s="68">
        <v>64.962508520790706</v>
      </c>
      <c r="K2141" s="71">
        <v>7.5190373007274505E-2</v>
      </c>
      <c r="L2141" s="68">
        <v>7.0892978868438998</v>
      </c>
    </row>
    <row r="2142" spans="1:12" x14ac:dyDescent="0.2">
      <c r="A2142" s="72" t="s">
        <v>4347</v>
      </c>
      <c r="B2142" s="66" t="s">
        <v>4348</v>
      </c>
      <c r="C2142" s="67">
        <v>80</v>
      </c>
      <c r="D2142" s="67" t="s">
        <v>334</v>
      </c>
      <c r="E2142" s="71">
        <v>4.02191509281166E-2</v>
      </c>
      <c r="F2142" s="68">
        <v>4.3626448534423998</v>
      </c>
      <c r="G2142" s="71">
        <v>1.9435749031978401E-2</v>
      </c>
      <c r="H2142" s="68">
        <v>17.9277436946149</v>
      </c>
      <c r="I2142" s="71">
        <v>5.1970945587478598E-3</v>
      </c>
      <c r="J2142" s="68">
        <v>76.755282890252204</v>
      </c>
      <c r="K2142" s="71">
        <v>9.6024609193623406E-2</v>
      </c>
      <c r="L2142" s="68">
        <v>9.6796182685753198</v>
      </c>
    </row>
    <row r="2143" spans="1:12" x14ac:dyDescent="0.2">
      <c r="A2143" s="72" t="s">
        <v>4349</v>
      </c>
      <c r="B2143" s="66" t="s">
        <v>4350</v>
      </c>
      <c r="C2143" s="67">
        <v>80</v>
      </c>
      <c r="D2143" s="67" t="s">
        <v>334</v>
      </c>
      <c r="E2143" s="71">
        <v>0.150881308803023</v>
      </c>
      <c r="F2143" s="68">
        <v>44.308111792774397</v>
      </c>
      <c r="G2143" s="71">
        <v>6.3869742846152794E-2</v>
      </c>
      <c r="H2143" s="68">
        <v>34.083162917518699</v>
      </c>
      <c r="I2143" s="71">
        <v>0</v>
      </c>
      <c r="J2143" s="68">
        <v>29.311520109066102</v>
      </c>
      <c r="K2143" s="71">
        <v>0.38877418356291599</v>
      </c>
      <c r="L2143" s="68">
        <v>59.713701431492801</v>
      </c>
    </row>
    <row r="2144" spans="1:12" x14ac:dyDescent="0.2">
      <c r="A2144" s="72" t="s">
        <v>4351</v>
      </c>
      <c r="B2144" s="66" t="s">
        <v>4352</v>
      </c>
      <c r="C2144" s="67">
        <v>80</v>
      </c>
      <c r="D2144" s="67" t="s">
        <v>334</v>
      </c>
      <c r="E2144" s="71">
        <v>0.14297832218855999</v>
      </c>
      <c r="F2144" s="68">
        <v>41.5814587593729</v>
      </c>
      <c r="G2144" s="71">
        <v>4.9090515242356698E-2</v>
      </c>
      <c r="H2144" s="68">
        <v>28.425357873210601</v>
      </c>
      <c r="I2144" s="71">
        <v>0</v>
      </c>
      <c r="J2144" s="68">
        <v>29.311520109066102</v>
      </c>
      <c r="K2144" s="71">
        <v>0.37984445132332501</v>
      </c>
      <c r="L2144" s="68">
        <v>59.100204498977497</v>
      </c>
    </row>
    <row r="2145" spans="1:12" x14ac:dyDescent="0.2">
      <c r="A2145" s="72" t="s">
        <v>4353</v>
      </c>
      <c r="B2145" s="66" t="s">
        <v>4354</v>
      </c>
      <c r="C2145" s="67">
        <v>80</v>
      </c>
      <c r="D2145" s="67" t="s">
        <v>334</v>
      </c>
      <c r="E2145" s="71">
        <v>0.13177680954231299</v>
      </c>
      <c r="F2145" s="68">
        <v>36.537150647580098</v>
      </c>
      <c r="G2145" s="71">
        <v>1.15562450640216E-2</v>
      </c>
      <c r="H2145" s="68">
        <v>13.4969325153374</v>
      </c>
      <c r="I2145" s="71">
        <v>0</v>
      </c>
      <c r="J2145" s="68">
        <v>29.311520109066102</v>
      </c>
      <c r="K2145" s="71">
        <v>0.38377418356291598</v>
      </c>
      <c r="L2145" s="68">
        <v>59.304703476482601</v>
      </c>
    </row>
    <row r="2146" spans="1:12" x14ac:dyDescent="0.2">
      <c r="A2146" s="72" t="s">
        <v>4355</v>
      </c>
      <c r="B2146" s="66" t="s">
        <v>4356</v>
      </c>
      <c r="C2146" s="67">
        <v>80</v>
      </c>
      <c r="D2146" s="67" t="s">
        <v>334</v>
      </c>
      <c r="E2146" s="71">
        <v>8.65363503841345E-2</v>
      </c>
      <c r="F2146" s="68">
        <v>15.064758009543301</v>
      </c>
      <c r="G2146" s="71">
        <v>9.7152001160142207E-2</v>
      </c>
      <c r="H2146" s="68">
        <v>43.012951601908703</v>
      </c>
      <c r="I2146" s="71">
        <v>0</v>
      </c>
      <c r="J2146" s="68">
        <v>29.311520109066102</v>
      </c>
      <c r="K2146" s="71">
        <v>0.16245704999226099</v>
      </c>
      <c r="L2146" s="68">
        <v>20.7907293796864</v>
      </c>
    </row>
    <row r="2147" spans="1:12" x14ac:dyDescent="0.2">
      <c r="A2147" s="72" t="s">
        <v>4357</v>
      </c>
      <c r="B2147" s="66" t="s">
        <v>4358</v>
      </c>
      <c r="C2147" s="67">
        <v>80</v>
      </c>
      <c r="D2147" s="67" t="s">
        <v>334</v>
      </c>
      <c r="E2147" s="71">
        <v>6.7299938162850903E-2</v>
      </c>
      <c r="F2147" s="68">
        <v>8.6571233810497592</v>
      </c>
      <c r="G2147" s="71">
        <v>5.6467992789125197E-2</v>
      </c>
      <c r="H2147" s="68">
        <v>31.4928425357873</v>
      </c>
      <c r="I2147" s="71">
        <v>0</v>
      </c>
      <c r="J2147" s="68">
        <v>29.311520109066102</v>
      </c>
      <c r="K2147" s="71">
        <v>0.14543182169942701</v>
      </c>
      <c r="L2147" s="68">
        <v>18.404907975460102</v>
      </c>
    </row>
    <row r="2148" spans="1:12" x14ac:dyDescent="0.2">
      <c r="A2148" s="72" t="s">
        <v>4359</v>
      </c>
      <c r="B2148" s="66" t="s">
        <v>4360</v>
      </c>
      <c r="C2148" s="67">
        <v>80</v>
      </c>
      <c r="D2148" s="67" t="s">
        <v>334</v>
      </c>
      <c r="E2148" s="71">
        <v>0.15154997290460501</v>
      </c>
      <c r="F2148" s="68">
        <v>44.921608725289701</v>
      </c>
      <c r="G2148" s="71">
        <v>0.114684743043472</v>
      </c>
      <c r="H2148" s="68">
        <v>47.102931152010903</v>
      </c>
      <c r="I2148" s="71">
        <v>9.4312016366092196E-13</v>
      </c>
      <c r="J2148" s="68">
        <v>30.197682344921599</v>
      </c>
      <c r="K2148" s="71">
        <v>0.33996517566940099</v>
      </c>
      <c r="L2148" s="68">
        <v>55.078391274710299</v>
      </c>
    </row>
    <row r="2149" spans="1:12" x14ac:dyDescent="0.2">
      <c r="A2149" s="72" t="s">
        <v>511</v>
      </c>
      <c r="B2149" s="66" t="s">
        <v>4361</v>
      </c>
      <c r="C2149" s="67">
        <v>80</v>
      </c>
      <c r="D2149" s="67" t="s">
        <v>334</v>
      </c>
      <c r="E2149" s="71">
        <v>0.16770681475705701</v>
      </c>
      <c r="F2149" s="68">
        <v>51.942740286298601</v>
      </c>
      <c r="G2149" s="71">
        <v>0.18779851265384301</v>
      </c>
      <c r="H2149" s="68">
        <v>61.145194274028597</v>
      </c>
      <c r="I2149" s="71">
        <v>2.7789695507063399E-11</v>
      </c>
      <c r="J2149" s="68">
        <v>31.424676209952299</v>
      </c>
      <c r="K2149" s="71">
        <v>0.31532193158953697</v>
      </c>
      <c r="L2149" s="68">
        <v>52.419904567143803</v>
      </c>
    </row>
    <row r="2150" spans="1:12" x14ac:dyDescent="0.2">
      <c r="A2150" s="72" t="s">
        <v>4362</v>
      </c>
      <c r="B2150" s="66" t="s">
        <v>4363</v>
      </c>
      <c r="C2150" s="67">
        <v>80</v>
      </c>
      <c r="D2150" s="67" t="s">
        <v>334</v>
      </c>
      <c r="E2150" s="71">
        <v>0.16763989799076501</v>
      </c>
      <c r="F2150" s="68">
        <v>51.874573960463501</v>
      </c>
      <c r="G2150" s="71">
        <v>0.115208584698612</v>
      </c>
      <c r="H2150" s="68">
        <v>47.443762781186102</v>
      </c>
      <c r="I2150" s="71">
        <v>2.38917768414683E-3</v>
      </c>
      <c r="J2150" s="68">
        <v>70.279481935923698</v>
      </c>
      <c r="K2150" s="71">
        <v>0.38532193158953698</v>
      </c>
      <c r="L2150" s="68">
        <v>59.372869802317702</v>
      </c>
    </row>
    <row r="2151" spans="1:12" x14ac:dyDescent="0.2">
      <c r="A2151" s="72" t="s">
        <v>4364</v>
      </c>
      <c r="B2151" s="66" t="s">
        <v>4365</v>
      </c>
      <c r="C2151" s="67">
        <v>80</v>
      </c>
      <c r="D2151" s="67" t="s">
        <v>334</v>
      </c>
      <c r="E2151" s="71">
        <v>0.33561764303485397</v>
      </c>
      <c r="F2151" s="68">
        <v>88.139059304703494</v>
      </c>
      <c r="G2151" s="71">
        <v>0.33652799481340501</v>
      </c>
      <c r="H2151" s="68">
        <v>95.773687798227698</v>
      </c>
      <c r="I2151" s="71">
        <v>0.42417418363336401</v>
      </c>
      <c r="J2151" s="68">
        <v>97.477845944103606</v>
      </c>
      <c r="K2151" s="71">
        <v>0.24615075065779299</v>
      </c>
      <c r="L2151" s="68">
        <v>38.241308793456</v>
      </c>
    </row>
    <row r="2152" spans="1:12" x14ac:dyDescent="0.2">
      <c r="A2152" s="72" t="s">
        <v>4366</v>
      </c>
      <c r="B2152" s="66" t="s">
        <v>4367</v>
      </c>
      <c r="C2152" s="67">
        <v>80</v>
      </c>
      <c r="D2152" s="67" t="s">
        <v>334</v>
      </c>
      <c r="E2152" s="71">
        <v>8.6811102416914407E-2</v>
      </c>
      <c r="F2152" s="68">
        <v>15.1329243353783</v>
      </c>
      <c r="G2152" s="71">
        <v>9.0708741433474294E-2</v>
      </c>
      <c r="H2152" s="68">
        <v>41.513292433537799</v>
      </c>
      <c r="I2152" s="71">
        <v>1.0765237185224601E-3</v>
      </c>
      <c r="J2152" s="68">
        <v>64.349011588275403</v>
      </c>
      <c r="K2152" s="71">
        <v>0.16864804209874601</v>
      </c>
      <c r="L2152" s="68">
        <v>22.085889570552101</v>
      </c>
    </row>
    <row r="2153" spans="1:12" x14ac:dyDescent="0.2">
      <c r="A2153" s="72" t="s">
        <v>4368</v>
      </c>
      <c r="B2153" s="66" t="s">
        <v>4369</v>
      </c>
      <c r="C2153" s="67">
        <v>80</v>
      </c>
      <c r="D2153" s="67" t="s">
        <v>334</v>
      </c>
      <c r="E2153" s="71">
        <v>7.6696429999393995E-2</v>
      </c>
      <c r="F2153" s="68">
        <v>11.3156100886162</v>
      </c>
      <c r="G2153" s="71">
        <v>3.3702507765832203E-2</v>
      </c>
      <c r="H2153" s="68">
        <v>23.790047716428099</v>
      </c>
      <c r="I2153" s="71">
        <v>4.9695459286665405E-13</v>
      </c>
      <c r="J2153" s="68">
        <v>29.788684389911399</v>
      </c>
      <c r="K2153" s="71">
        <v>0.19638678223185299</v>
      </c>
      <c r="L2153" s="68">
        <v>27.471029311520098</v>
      </c>
    </row>
    <row r="2154" spans="1:12" x14ac:dyDescent="0.2">
      <c r="A2154" s="72" t="s">
        <v>4370</v>
      </c>
      <c r="B2154" s="66" t="s">
        <v>4371</v>
      </c>
      <c r="C2154" s="67">
        <v>80</v>
      </c>
      <c r="D2154" s="67" t="s">
        <v>334</v>
      </c>
      <c r="E2154" s="71">
        <v>7.1448205721867095E-2</v>
      </c>
      <c r="F2154" s="68">
        <v>9.6796182685753198</v>
      </c>
      <c r="G2154" s="71">
        <v>5.48012544884997E-2</v>
      </c>
      <c r="H2154" s="68">
        <v>30.606680299931799</v>
      </c>
      <c r="I2154" s="71">
        <v>2.5637929510529799E-3</v>
      </c>
      <c r="J2154" s="68">
        <v>70.892978868439002</v>
      </c>
      <c r="K2154" s="71">
        <v>0.15697956972604901</v>
      </c>
      <c r="L2154" s="68">
        <v>20.040899795501002</v>
      </c>
    </row>
    <row r="2155" spans="1:12" x14ac:dyDescent="0.2">
      <c r="A2155" s="72" t="s">
        <v>4372</v>
      </c>
      <c r="B2155" s="66" t="s">
        <v>4373</v>
      </c>
      <c r="C2155" s="67">
        <v>80</v>
      </c>
      <c r="D2155" s="67" t="s">
        <v>334</v>
      </c>
      <c r="E2155" s="71">
        <v>0.17655539320814401</v>
      </c>
      <c r="F2155" s="68">
        <v>55.691888207225603</v>
      </c>
      <c r="G2155" s="71">
        <v>0.266712571732102</v>
      </c>
      <c r="H2155" s="68">
        <v>92.910702113156105</v>
      </c>
      <c r="I2155" s="71">
        <v>5.6118651280529204E-3</v>
      </c>
      <c r="J2155" s="68">
        <v>77.368779822767607</v>
      </c>
      <c r="K2155" s="71">
        <v>0.25734174276427801</v>
      </c>
      <c r="L2155" s="68">
        <v>41.445126107702798</v>
      </c>
    </row>
    <row r="2156" spans="1:12" x14ac:dyDescent="0.2">
      <c r="A2156" s="72" t="s">
        <v>4374</v>
      </c>
      <c r="B2156" s="66" t="s">
        <v>4375</v>
      </c>
      <c r="C2156" s="67">
        <v>80</v>
      </c>
      <c r="D2156" s="67" t="s">
        <v>334</v>
      </c>
      <c r="E2156" s="71">
        <v>0.26833419912018902</v>
      </c>
      <c r="F2156" s="68">
        <v>73.210633946830299</v>
      </c>
      <c r="G2156" s="71">
        <v>0.537418571959147</v>
      </c>
      <c r="H2156" s="68">
        <v>99.318336741649603</v>
      </c>
      <c r="I2156" s="71">
        <v>3.6945346105218698E-3</v>
      </c>
      <c r="J2156" s="68">
        <v>73.415132924335396</v>
      </c>
      <c r="K2156" s="71">
        <v>0.26388949079089902</v>
      </c>
      <c r="L2156" s="68">
        <v>43.012951601908703</v>
      </c>
    </row>
    <row r="2157" spans="1:12" x14ac:dyDescent="0.2">
      <c r="A2157" s="72" t="s">
        <v>2090</v>
      </c>
      <c r="B2157" s="66" t="s">
        <v>4376</v>
      </c>
      <c r="C2157" s="67">
        <v>80</v>
      </c>
      <c r="D2157" s="67" t="s">
        <v>334</v>
      </c>
      <c r="E2157" s="71">
        <v>7.6888552927891304E-2</v>
      </c>
      <c r="F2157" s="68">
        <v>11.5201090661213</v>
      </c>
      <c r="G2157" s="71">
        <v>6.2120488008246301E-2</v>
      </c>
      <c r="H2157" s="68">
        <v>33.469665985003402</v>
      </c>
      <c r="I2157" s="71">
        <v>2.5388459681745002E-4</v>
      </c>
      <c r="J2157" s="68">
        <v>51.4655760054533</v>
      </c>
      <c r="K2157" s="71">
        <v>0.16829128617861</v>
      </c>
      <c r="L2157" s="68">
        <v>21.881390593047001</v>
      </c>
    </row>
    <row r="2158" spans="1:12" x14ac:dyDescent="0.2">
      <c r="A2158" s="72" t="s">
        <v>2092</v>
      </c>
      <c r="B2158" s="66" t="s">
        <v>4377</v>
      </c>
      <c r="C2158" s="67">
        <v>80</v>
      </c>
      <c r="D2158" s="67" t="s">
        <v>334</v>
      </c>
      <c r="E2158" s="71">
        <v>0.143777547462655</v>
      </c>
      <c r="F2158" s="68">
        <v>41.649625085207902</v>
      </c>
      <c r="G2158" s="71">
        <v>8.1512463192438302E-3</v>
      </c>
      <c r="H2158" s="68">
        <v>11.451942740286301</v>
      </c>
      <c r="I2158" s="71">
        <v>0</v>
      </c>
      <c r="J2158" s="68">
        <v>29.311520109066102</v>
      </c>
      <c r="K2158" s="71">
        <v>0.42318139606872002</v>
      </c>
      <c r="L2158" s="68">
        <v>63.190184049079797</v>
      </c>
    </row>
    <row r="2159" spans="1:12" x14ac:dyDescent="0.2">
      <c r="A2159" s="72" t="s">
        <v>4378</v>
      </c>
      <c r="B2159" s="66" t="s">
        <v>4379</v>
      </c>
      <c r="C2159" s="67">
        <v>13</v>
      </c>
      <c r="D2159" s="67" t="s">
        <v>334</v>
      </c>
      <c r="E2159" s="71">
        <v>0.109998609887519</v>
      </c>
      <c r="F2159" s="68">
        <v>23.3616037008481</v>
      </c>
      <c r="G2159" s="71">
        <v>8.3395147417523203E-3</v>
      </c>
      <c r="H2159" s="68">
        <v>3.1996915959907501</v>
      </c>
      <c r="I2159" s="71">
        <v>2.7780901711972702E-13</v>
      </c>
      <c r="J2159" s="68">
        <v>32.729375481881299</v>
      </c>
      <c r="K2159" s="71">
        <v>0.32165631492052699</v>
      </c>
      <c r="L2159" s="68">
        <v>46.183500385504999</v>
      </c>
    </row>
    <row r="2160" spans="1:12" x14ac:dyDescent="0.2">
      <c r="A2160" s="72" t="s">
        <v>4380</v>
      </c>
      <c r="B2160" s="66" t="s">
        <v>4381</v>
      </c>
      <c r="C2160" s="67">
        <v>80</v>
      </c>
      <c r="D2160" s="67" t="s">
        <v>334</v>
      </c>
      <c r="E2160" s="71">
        <v>0.16656336232357699</v>
      </c>
      <c r="F2160" s="68">
        <v>51.4655760054533</v>
      </c>
      <c r="G2160" s="71">
        <v>4.5987698371607296E-3</v>
      </c>
      <c r="H2160" s="68">
        <v>8.5889570552147205</v>
      </c>
      <c r="I2160" s="71">
        <v>0</v>
      </c>
      <c r="J2160" s="68">
        <v>29.311520109066102</v>
      </c>
      <c r="K2160" s="71">
        <v>0.49509131713357102</v>
      </c>
      <c r="L2160" s="68">
        <v>68.507157464212696</v>
      </c>
    </row>
    <row r="2161" spans="1:12" x14ac:dyDescent="0.2">
      <c r="A2161" s="72" t="s">
        <v>4382</v>
      </c>
      <c r="B2161" s="66" t="s">
        <v>4383</v>
      </c>
      <c r="C2161" s="67">
        <v>13</v>
      </c>
      <c r="D2161" s="67" t="s">
        <v>334</v>
      </c>
      <c r="E2161" s="71">
        <v>0.163561249848588</v>
      </c>
      <c r="F2161" s="68">
        <v>37.278334618350002</v>
      </c>
      <c r="G2161" s="71">
        <v>1.8288002381796401E-2</v>
      </c>
      <c r="H2161" s="68">
        <v>3.50809560524287</v>
      </c>
      <c r="I2161" s="71">
        <v>0</v>
      </c>
      <c r="J2161" s="68">
        <v>32.459521973785698</v>
      </c>
      <c r="K2161" s="71">
        <v>0.47239574716396798</v>
      </c>
      <c r="L2161" s="68">
        <v>59.560524286815699</v>
      </c>
    </row>
    <row r="2162" spans="1:12" x14ac:dyDescent="0.2">
      <c r="A2162" s="72" t="s">
        <v>4384</v>
      </c>
      <c r="B2162" s="66" t="s">
        <v>4385</v>
      </c>
      <c r="C2162" s="67">
        <v>13</v>
      </c>
      <c r="D2162" s="67" t="s">
        <v>334</v>
      </c>
      <c r="E2162" s="71">
        <v>0.16622338874206399</v>
      </c>
      <c r="F2162" s="68">
        <v>37.818041634541302</v>
      </c>
      <c r="G2162" s="71">
        <v>3.7717990688144201E-2</v>
      </c>
      <c r="H2162" s="68">
        <v>4.08635312259059</v>
      </c>
      <c r="I2162" s="71">
        <v>0</v>
      </c>
      <c r="J2162" s="68">
        <v>32.459521973785698</v>
      </c>
      <c r="K2162" s="71">
        <v>0.46095217553804702</v>
      </c>
      <c r="L2162" s="68">
        <v>58.673862760215897</v>
      </c>
    </row>
    <row r="2163" spans="1:12" x14ac:dyDescent="0.2">
      <c r="A2163" s="72" t="s">
        <v>4386</v>
      </c>
      <c r="B2163" s="66" t="s">
        <v>4387</v>
      </c>
      <c r="C2163" s="67">
        <v>80</v>
      </c>
      <c r="D2163" s="67" t="s">
        <v>334</v>
      </c>
      <c r="E2163" s="71">
        <v>0.28211307058362001</v>
      </c>
      <c r="F2163" s="68">
        <v>75.596455351056605</v>
      </c>
      <c r="G2163" s="71">
        <v>7.1835264993391906E-2</v>
      </c>
      <c r="H2163" s="68">
        <v>36.059986366734798</v>
      </c>
      <c r="I2163" s="71">
        <v>0</v>
      </c>
      <c r="J2163" s="68">
        <v>29.311520109066102</v>
      </c>
      <c r="K2163" s="71">
        <v>0.77450394675746803</v>
      </c>
      <c r="L2163" s="68">
        <v>85.957736877982299</v>
      </c>
    </row>
    <row r="2164" spans="1:12" x14ac:dyDescent="0.2">
      <c r="A2164" s="72" t="s">
        <v>4388</v>
      </c>
      <c r="B2164" s="66" t="s">
        <v>4389</v>
      </c>
      <c r="C2164" s="67">
        <v>80</v>
      </c>
      <c r="D2164" s="67" t="s">
        <v>334</v>
      </c>
      <c r="E2164" s="71">
        <v>0.298100145114644</v>
      </c>
      <c r="F2164" s="68">
        <v>79.141104294478495</v>
      </c>
      <c r="G2164" s="71">
        <v>8.6700992533220403E-2</v>
      </c>
      <c r="H2164" s="68">
        <v>40.422631220177202</v>
      </c>
      <c r="I2164" s="71">
        <v>0</v>
      </c>
      <c r="J2164" s="68">
        <v>29.311520109066102</v>
      </c>
      <c r="K2164" s="71">
        <v>0.80759944281071105</v>
      </c>
      <c r="L2164" s="68">
        <v>87.661895023858193</v>
      </c>
    </row>
    <row r="2165" spans="1:12" x14ac:dyDescent="0.2">
      <c r="A2165" s="72" t="s">
        <v>782</v>
      </c>
      <c r="B2165" s="66" t="s">
        <v>4390</v>
      </c>
      <c r="C2165" s="67">
        <v>80</v>
      </c>
      <c r="D2165" s="67" t="s">
        <v>334</v>
      </c>
      <c r="E2165" s="71">
        <v>0.35952313842511402</v>
      </c>
      <c r="F2165" s="68">
        <v>92.706203135650995</v>
      </c>
      <c r="G2165" s="71">
        <v>0.20120600403868999</v>
      </c>
      <c r="H2165" s="68">
        <v>63.190184049079797</v>
      </c>
      <c r="I2165" s="71">
        <v>0</v>
      </c>
      <c r="J2165" s="68">
        <v>29.311520109066102</v>
      </c>
      <c r="K2165" s="71">
        <v>0.87736341123665096</v>
      </c>
      <c r="L2165" s="68">
        <v>92.024539877300597</v>
      </c>
    </row>
    <row r="2166" spans="1:12" x14ac:dyDescent="0.2">
      <c r="A2166" s="72" t="s">
        <v>4391</v>
      </c>
      <c r="B2166" s="66" t="s">
        <v>4392</v>
      </c>
      <c r="C2166" s="67">
        <v>80</v>
      </c>
      <c r="D2166" s="67" t="s">
        <v>334</v>
      </c>
      <c r="E2166" s="71">
        <v>0.340006490426145</v>
      </c>
      <c r="F2166" s="68">
        <v>89.502385821404204</v>
      </c>
      <c r="G2166" s="71">
        <v>0.209347136640749</v>
      </c>
      <c r="H2166" s="68">
        <v>64.2126789366053</v>
      </c>
      <c r="I2166" s="71">
        <v>8.1163196008186996E-4</v>
      </c>
      <c r="J2166" s="68">
        <v>61.622358554873898</v>
      </c>
      <c r="K2166" s="71">
        <v>0.80986070267760402</v>
      </c>
      <c r="L2166" s="68">
        <v>87.934560327198398</v>
      </c>
    </row>
    <row r="2167" spans="1:12" x14ac:dyDescent="0.2">
      <c r="A2167" s="72" t="s">
        <v>4393</v>
      </c>
      <c r="B2167" s="66" t="s">
        <v>4394</v>
      </c>
      <c r="C2167" s="67">
        <v>80</v>
      </c>
      <c r="D2167" s="67" t="s">
        <v>334</v>
      </c>
      <c r="E2167" s="71">
        <v>0.22152735832827899</v>
      </c>
      <c r="F2167" s="68">
        <v>65.916837082481294</v>
      </c>
      <c r="G2167" s="71">
        <v>8.9490757851267297E-2</v>
      </c>
      <c r="H2167" s="68">
        <v>41.104294478527599</v>
      </c>
      <c r="I2167" s="71">
        <v>0</v>
      </c>
      <c r="J2167" s="68">
        <v>29.311520109066102</v>
      </c>
      <c r="K2167" s="71">
        <v>0.57509131713357098</v>
      </c>
      <c r="L2167" s="68">
        <v>72.937968643490095</v>
      </c>
    </row>
    <row r="2168" spans="1:12" x14ac:dyDescent="0.2">
      <c r="A2168" s="72" t="s">
        <v>4395</v>
      </c>
      <c r="B2168" s="66" t="s">
        <v>4396</v>
      </c>
      <c r="C2168" s="67">
        <v>80</v>
      </c>
      <c r="D2168" s="67" t="s">
        <v>334</v>
      </c>
      <c r="E2168" s="71">
        <v>0.10439006578026799</v>
      </c>
      <c r="F2168" s="68">
        <v>22.699386503067501</v>
      </c>
      <c r="G2168" s="71">
        <v>1.1421242070720899E-2</v>
      </c>
      <c r="H2168" s="68">
        <v>13.2924335378323</v>
      </c>
      <c r="I2168" s="71">
        <v>0</v>
      </c>
      <c r="J2168" s="68">
        <v>29.311520109066102</v>
      </c>
      <c r="K2168" s="71">
        <v>0.301748955270082</v>
      </c>
      <c r="L2168" s="68">
        <v>49.965916837082503</v>
      </c>
    </row>
    <row r="2169" spans="1:12" x14ac:dyDescent="0.2">
      <c r="A2169" s="72" t="s">
        <v>4397</v>
      </c>
      <c r="B2169" s="66" t="s">
        <v>4398</v>
      </c>
      <c r="C2169" s="67">
        <v>80</v>
      </c>
      <c r="D2169" s="67" t="s">
        <v>334</v>
      </c>
      <c r="E2169" s="71">
        <v>9.8960490860801706E-2</v>
      </c>
      <c r="F2169" s="68">
        <v>20.109066121336099</v>
      </c>
      <c r="G2169" s="71">
        <v>6.3235094188079403E-3</v>
      </c>
      <c r="H2169" s="68">
        <v>9.7477845944103603</v>
      </c>
      <c r="I2169" s="71">
        <v>0</v>
      </c>
      <c r="J2169" s="68">
        <v>29.311520109066102</v>
      </c>
      <c r="K2169" s="71">
        <v>0.290557963163597</v>
      </c>
      <c r="L2169" s="68">
        <v>48.261758691206502</v>
      </c>
    </row>
    <row r="2170" spans="1:12" x14ac:dyDescent="0.2">
      <c r="A2170" s="72" t="s">
        <v>4399</v>
      </c>
      <c r="B2170" s="66" t="s">
        <v>4400</v>
      </c>
      <c r="C2170" s="67">
        <v>80</v>
      </c>
      <c r="D2170" s="67" t="s">
        <v>334</v>
      </c>
      <c r="E2170" s="71">
        <v>0.14615779730071399</v>
      </c>
      <c r="F2170" s="68">
        <v>42.740286298568499</v>
      </c>
      <c r="G2170" s="71">
        <v>5.2919958334208504E-3</v>
      </c>
      <c r="H2170" s="68">
        <v>9.3387866394001406</v>
      </c>
      <c r="I2170" s="71">
        <v>0</v>
      </c>
      <c r="J2170" s="68">
        <v>29.311520109066102</v>
      </c>
      <c r="K2170" s="71">
        <v>0.43318139606872003</v>
      </c>
      <c r="L2170" s="68">
        <v>64.008179959100204</v>
      </c>
    </row>
    <row r="2171" spans="1:12" x14ac:dyDescent="0.2">
      <c r="A2171" s="72" t="s">
        <v>4401</v>
      </c>
      <c r="B2171" s="66" t="s">
        <v>4402</v>
      </c>
      <c r="C2171" s="67">
        <v>80</v>
      </c>
      <c r="D2171" s="67" t="s">
        <v>334</v>
      </c>
      <c r="E2171" s="71">
        <v>0.103195903213555</v>
      </c>
      <c r="F2171" s="68">
        <v>21.881390593047001</v>
      </c>
      <c r="G2171" s="71">
        <v>9.7432583173412395E-3</v>
      </c>
      <c r="H2171" s="68">
        <v>12.269938650306701</v>
      </c>
      <c r="I2171" s="71">
        <v>0</v>
      </c>
      <c r="J2171" s="68">
        <v>29.311520109066102</v>
      </c>
      <c r="K2171" s="71">
        <v>0.29984445132332499</v>
      </c>
      <c r="L2171" s="68">
        <v>49.488752556237202</v>
      </c>
    </row>
    <row r="2172" spans="1:12" x14ac:dyDescent="0.2">
      <c r="A2172" s="72" t="s">
        <v>4403</v>
      </c>
      <c r="B2172" s="66" t="s">
        <v>4404</v>
      </c>
      <c r="C2172" s="67">
        <v>80</v>
      </c>
      <c r="D2172" s="67" t="s">
        <v>334</v>
      </c>
      <c r="E2172" s="71">
        <v>0.19634035024169899</v>
      </c>
      <c r="F2172" s="68">
        <v>60.940695296523501</v>
      </c>
      <c r="G2172" s="71">
        <v>1.3519349806312401E-9</v>
      </c>
      <c r="H2172" s="68">
        <v>2.1813224267211999</v>
      </c>
      <c r="I2172" s="71">
        <v>0</v>
      </c>
      <c r="J2172" s="68">
        <v>29.311520109066102</v>
      </c>
      <c r="K2172" s="71">
        <v>0.58902104937316202</v>
      </c>
      <c r="L2172" s="68">
        <v>74.437627811860906</v>
      </c>
    </row>
    <row r="2173" spans="1:12" x14ac:dyDescent="0.2">
      <c r="A2173" s="72" t="s">
        <v>4405</v>
      </c>
      <c r="B2173" s="66" t="s">
        <v>4406</v>
      </c>
      <c r="C2173" s="67">
        <v>80</v>
      </c>
      <c r="D2173" s="67" t="s">
        <v>334</v>
      </c>
      <c r="E2173" s="71">
        <v>0.150617124739507</v>
      </c>
      <c r="F2173" s="68">
        <v>44.171779141104302</v>
      </c>
      <c r="G2173" s="71">
        <v>5.4537577504815702E-3</v>
      </c>
      <c r="H2173" s="68">
        <v>9.4069529652351704</v>
      </c>
      <c r="I2173" s="71">
        <v>0</v>
      </c>
      <c r="J2173" s="68">
        <v>29.311520109066102</v>
      </c>
      <c r="K2173" s="71">
        <v>0.44639761646803899</v>
      </c>
      <c r="L2173" s="68">
        <v>64.894342194955698</v>
      </c>
    </row>
    <row r="2174" spans="1:12" x14ac:dyDescent="0.2">
      <c r="A2174" s="72" t="s">
        <v>4407</v>
      </c>
      <c r="B2174" s="66" t="s">
        <v>4408</v>
      </c>
      <c r="C2174" s="67">
        <v>80</v>
      </c>
      <c r="D2174" s="67" t="s">
        <v>334</v>
      </c>
      <c r="E2174" s="71">
        <v>0.19187386630571199</v>
      </c>
      <c r="F2174" s="68">
        <v>60.054533060668</v>
      </c>
      <c r="G2174" s="71">
        <v>1.21987541562627E-2</v>
      </c>
      <c r="H2174" s="68">
        <v>13.837764144512599</v>
      </c>
      <c r="I2174" s="71">
        <v>0</v>
      </c>
      <c r="J2174" s="68">
        <v>29.311520109066102</v>
      </c>
      <c r="K2174" s="71">
        <v>0.56342284476087301</v>
      </c>
      <c r="L2174" s="68">
        <v>72.597137014314896</v>
      </c>
    </row>
    <row r="2175" spans="1:12" x14ac:dyDescent="0.2">
      <c r="A2175" s="72" t="s">
        <v>4409</v>
      </c>
      <c r="B2175" s="66" t="s">
        <v>4410</v>
      </c>
      <c r="C2175" s="67">
        <v>80</v>
      </c>
      <c r="D2175" s="67" t="s">
        <v>334</v>
      </c>
      <c r="E2175" s="71">
        <v>0.27187351509163599</v>
      </c>
      <c r="F2175" s="68">
        <v>73.483299250170404</v>
      </c>
      <c r="G2175" s="71">
        <v>0.37354849692254799</v>
      </c>
      <c r="H2175" s="68">
        <v>96.864349011588303</v>
      </c>
      <c r="I2175" s="71">
        <v>4.0113766297157098E-3</v>
      </c>
      <c r="J2175" s="68">
        <v>74.505794137696</v>
      </c>
      <c r="K2175" s="71">
        <v>0.43806067172264401</v>
      </c>
      <c r="L2175" s="68">
        <v>64.280845262440394</v>
      </c>
    </row>
    <row r="2176" spans="1:12" x14ac:dyDescent="0.2">
      <c r="A2176" s="72" t="s">
        <v>4411</v>
      </c>
      <c r="B2176" s="66" t="s">
        <v>4412</v>
      </c>
      <c r="C2176" s="67">
        <v>80</v>
      </c>
      <c r="D2176" s="67" t="s">
        <v>334</v>
      </c>
      <c r="E2176" s="71">
        <v>0.29302968595275197</v>
      </c>
      <c r="F2176" s="68">
        <v>77.641445126107698</v>
      </c>
      <c r="G2176" s="71">
        <v>0.110979992001331</v>
      </c>
      <c r="H2176" s="68">
        <v>46.284935241990503</v>
      </c>
      <c r="I2176" s="71">
        <v>9.8710331242624592E-4</v>
      </c>
      <c r="J2176" s="68">
        <v>63.599182004089997</v>
      </c>
      <c r="K2176" s="71">
        <v>0.76712196254449805</v>
      </c>
      <c r="L2176" s="68">
        <v>85.207907293796893</v>
      </c>
    </row>
    <row r="2177" spans="1:12" x14ac:dyDescent="0.2">
      <c r="A2177" s="72" t="s">
        <v>4413</v>
      </c>
      <c r="B2177" s="66" t="s">
        <v>4414</v>
      </c>
      <c r="C2177" s="67">
        <v>80</v>
      </c>
      <c r="D2177" s="67" t="s">
        <v>334</v>
      </c>
      <c r="E2177" s="71">
        <v>0.16422565610436199</v>
      </c>
      <c r="F2177" s="68">
        <v>50.579413769597799</v>
      </c>
      <c r="G2177" s="71">
        <v>0.23864547937216399</v>
      </c>
      <c r="H2177" s="68">
        <v>69.665985003408295</v>
      </c>
      <c r="I2177" s="71">
        <v>6.1947841623457797E-4</v>
      </c>
      <c r="J2177" s="68">
        <v>59.372869802317702</v>
      </c>
      <c r="K2177" s="71">
        <v>0.25341201052468698</v>
      </c>
      <c r="L2177" s="68">
        <v>40.422631220177202</v>
      </c>
    </row>
    <row r="2178" spans="1:12" x14ac:dyDescent="0.2">
      <c r="A2178" s="72" t="s">
        <v>4415</v>
      </c>
      <c r="B2178" s="66" t="s">
        <v>4416</v>
      </c>
      <c r="C2178" s="67">
        <v>80</v>
      </c>
      <c r="D2178" s="67" t="s">
        <v>334</v>
      </c>
      <c r="E2178" s="71">
        <v>0.28060335494277699</v>
      </c>
      <c r="F2178" s="68">
        <v>75.3237900477164</v>
      </c>
      <c r="G2178" s="71">
        <v>9.9492248750770507E-2</v>
      </c>
      <c r="H2178" s="68">
        <v>43.558282208588999</v>
      </c>
      <c r="I2178" s="71">
        <v>6.5075699856248798E-3</v>
      </c>
      <c r="J2178" s="68">
        <v>78.050443081117905</v>
      </c>
      <c r="K2178" s="71">
        <v>0.73581024609193602</v>
      </c>
      <c r="L2178" s="68">
        <v>83.026584867075698</v>
      </c>
    </row>
    <row r="2179" spans="1:12" x14ac:dyDescent="0.2">
      <c r="A2179" s="72" t="s">
        <v>4417</v>
      </c>
      <c r="B2179" s="66" t="s">
        <v>4418</v>
      </c>
      <c r="C2179" s="67">
        <v>80</v>
      </c>
      <c r="D2179" s="67" t="s">
        <v>334</v>
      </c>
      <c r="E2179" s="71">
        <v>0.33562441466198301</v>
      </c>
      <c r="F2179" s="68">
        <v>88.207225630538503</v>
      </c>
      <c r="G2179" s="71">
        <v>0.12210450148025601</v>
      </c>
      <c r="H2179" s="68">
        <v>49.216087252897097</v>
      </c>
      <c r="I2179" s="71">
        <v>3.2395674553906601E-3</v>
      </c>
      <c r="J2179" s="68">
        <v>72.597137014314896</v>
      </c>
      <c r="K2179" s="71">
        <v>0.88152917505030204</v>
      </c>
      <c r="L2179" s="68">
        <v>92.910702113156105</v>
      </c>
    </row>
    <row r="2180" spans="1:12" x14ac:dyDescent="0.2">
      <c r="A2180" s="72" t="s">
        <v>4419</v>
      </c>
      <c r="B2180" s="66" t="s">
        <v>4420</v>
      </c>
      <c r="C2180" s="67">
        <v>80</v>
      </c>
      <c r="D2180" s="67" t="s">
        <v>334</v>
      </c>
      <c r="E2180" s="71">
        <v>0.172614528537403</v>
      </c>
      <c r="F2180" s="68">
        <v>54.3285616905249</v>
      </c>
      <c r="G2180" s="71">
        <v>5.4910086117455296E-3</v>
      </c>
      <c r="H2180" s="68">
        <v>9.4751192910702091</v>
      </c>
      <c r="I2180" s="71">
        <v>0</v>
      </c>
      <c r="J2180" s="68">
        <v>29.311520109066102</v>
      </c>
      <c r="K2180" s="71">
        <v>0.51235257700046499</v>
      </c>
      <c r="L2180" s="68">
        <v>69.393319700068204</v>
      </c>
    </row>
    <row r="2181" spans="1:12" x14ac:dyDescent="0.2">
      <c r="A2181" s="72" t="s">
        <v>4421</v>
      </c>
      <c r="B2181" s="66" t="s">
        <v>4422</v>
      </c>
      <c r="C2181" s="67">
        <v>80</v>
      </c>
      <c r="D2181" s="67" t="s">
        <v>334</v>
      </c>
      <c r="E2181" s="71">
        <v>0.236960939856244</v>
      </c>
      <c r="F2181" s="68">
        <v>68.643490115882798</v>
      </c>
      <c r="G2181" s="71">
        <v>5.4243754408540498E-2</v>
      </c>
      <c r="H2181" s="68">
        <v>30.265848670756601</v>
      </c>
      <c r="I2181" s="71">
        <v>0</v>
      </c>
      <c r="J2181" s="68">
        <v>29.311520109066102</v>
      </c>
      <c r="K2181" s="71">
        <v>0.65663906516019199</v>
      </c>
      <c r="L2181" s="68">
        <v>78.254942058623001</v>
      </c>
    </row>
    <row r="2182" spans="1:12" x14ac:dyDescent="0.2">
      <c r="A2182" s="72" t="s">
        <v>4423</v>
      </c>
      <c r="B2182" s="66" t="s">
        <v>4424</v>
      </c>
      <c r="C2182" s="67">
        <v>80</v>
      </c>
      <c r="D2182" s="67" t="s">
        <v>334</v>
      </c>
      <c r="E2182" s="71">
        <v>0.25158225886160801</v>
      </c>
      <c r="F2182" s="68">
        <v>71.029311520109104</v>
      </c>
      <c r="G2182" s="71">
        <v>2.4057254838962702E-2</v>
      </c>
      <c r="H2182" s="68">
        <v>20.449897750511202</v>
      </c>
      <c r="I2182" s="71">
        <v>0</v>
      </c>
      <c r="J2182" s="68">
        <v>29.311520109066102</v>
      </c>
      <c r="K2182" s="71">
        <v>0.73068952174585999</v>
      </c>
      <c r="L2182" s="68">
        <v>82.822085889570502</v>
      </c>
    </row>
    <row r="2183" spans="1:12" x14ac:dyDescent="0.2">
      <c r="A2183" s="72" t="s">
        <v>4425</v>
      </c>
      <c r="B2183" s="66" t="s">
        <v>4426</v>
      </c>
      <c r="C2183" s="67">
        <v>80</v>
      </c>
      <c r="D2183" s="67" t="s">
        <v>334</v>
      </c>
      <c r="E2183" s="71">
        <v>0.18336214593879299</v>
      </c>
      <c r="F2183" s="68">
        <v>58.0095432856169</v>
      </c>
      <c r="G2183" s="71">
        <v>1.7014255745319801E-2</v>
      </c>
      <c r="H2183" s="68">
        <v>16.564417177914098</v>
      </c>
      <c r="I2183" s="71">
        <v>6.0932303236188003E-6</v>
      </c>
      <c r="J2183" s="68">
        <v>35.719154737559599</v>
      </c>
      <c r="K2183" s="71">
        <v>0.53306608884073703</v>
      </c>
      <c r="L2183" s="68">
        <v>70.824812542603993</v>
      </c>
    </row>
    <row r="2184" spans="1:12" x14ac:dyDescent="0.2">
      <c r="A2184" s="72" t="s">
        <v>3564</v>
      </c>
      <c r="B2184" s="66" t="s">
        <v>4427</v>
      </c>
      <c r="C2184" s="67">
        <v>80</v>
      </c>
      <c r="D2184" s="67" t="s">
        <v>334</v>
      </c>
      <c r="E2184" s="71">
        <v>0.37159117063518998</v>
      </c>
      <c r="F2184" s="68">
        <v>94.683026584867093</v>
      </c>
      <c r="G2184" s="71">
        <v>0.16276324551209501</v>
      </c>
      <c r="H2184" s="68">
        <v>57.259713701431501</v>
      </c>
      <c r="I2184" s="71">
        <v>4.4054064646705804E-3</v>
      </c>
      <c r="J2184" s="68">
        <v>75.255623721881406</v>
      </c>
      <c r="K2184" s="71">
        <v>0.94760485992880406</v>
      </c>
      <c r="L2184" s="68">
        <v>97.068847989093399</v>
      </c>
    </row>
    <row r="2185" spans="1:12" x14ac:dyDescent="0.2">
      <c r="A2185" s="72" t="s">
        <v>4428</v>
      </c>
      <c r="B2185" s="66" t="s">
        <v>4429</v>
      </c>
      <c r="C2185" s="67">
        <v>80</v>
      </c>
      <c r="D2185" s="67" t="s">
        <v>334</v>
      </c>
      <c r="E2185" s="71">
        <v>0.333971202232133</v>
      </c>
      <c r="F2185" s="68">
        <v>87.389229720518102</v>
      </c>
      <c r="G2185" s="71">
        <v>3.8117751856239002E-2</v>
      </c>
      <c r="H2185" s="68">
        <v>25.221540558963898</v>
      </c>
      <c r="I2185" s="71">
        <v>2.8048723898150198E-9</v>
      </c>
      <c r="J2185" s="68">
        <v>33.674164962508499</v>
      </c>
      <c r="K2185" s="71">
        <v>0.96379585203528895</v>
      </c>
      <c r="L2185" s="68">
        <v>98.091342876618995</v>
      </c>
    </row>
    <row r="2186" spans="1:12" x14ac:dyDescent="0.2">
      <c r="A2186" s="72" t="s">
        <v>4430</v>
      </c>
      <c r="B2186" s="66" t="s">
        <v>4431</v>
      </c>
      <c r="C2186" s="67">
        <v>80</v>
      </c>
      <c r="D2186" s="67" t="s">
        <v>334</v>
      </c>
      <c r="E2186" s="71">
        <v>0.332006917677242</v>
      </c>
      <c r="F2186" s="68">
        <v>86.639400136332696</v>
      </c>
      <c r="G2186" s="71">
        <v>2.8940756045045299E-2</v>
      </c>
      <c r="H2186" s="68">
        <v>22.290388548057301</v>
      </c>
      <c r="I2186" s="71">
        <v>6.1264333776652198E-2</v>
      </c>
      <c r="J2186" s="68">
        <v>89.843217450579402</v>
      </c>
      <c r="K2186" s="71">
        <v>0.90581566321003004</v>
      </c>
      <c r="L2186" s="68">
        <v>94.751192910702102</v>
      </c>
    </row>
    <row r="2187" spans="1:12" x14ac:dyDescent="0.2">
      <c r="A2187" s="72" t="s">
        <v>4432</v>
      </c>
      <c r="B2187" s="66" t="s">
        <v>4433</v>
      </c>
      <c r="C2187" s="67">
        <v>13</v>
      </c>
      <c r="D2187" s="67" t="s">
        <v>334</v>
      </c>
      <c r="E2187" s="71">
        <v>0.230569100744168</v>
      </c>
      <c r="F2187" s="68">
        <v>52.351580570547398</v>
      </c>
      <c r="G2187" s="71">
        <v>7.3479505657903899E-2</v>
      </c>
      <c r="H2187" s="68">
        <v>4.8573631457208899</v>
      </c>
      <c r="I2187" s="71">
        <v>4.8868638338342702E-5</v>
      </c>
      <c r="J2187" s="68">
        <v>64.687740940632196</v>
      </c>
      <c r="K2187" s="71">
        <v>0.61817892793626295</v>
      </c>
      <c r="L2187" s="68">
        <v>70.894371626831202</v>
      </c>
    </row>
    <row r="2188" spans="1:12" x14ac:dyDescent="0.2">
      <c r="A2188" s="72" t="s">
        <v>4421</v>
      </c>
      <c r="B2188" s="66" t="s">
        <v>4434</v>
      </c>
      <c r="C2188" s="67">
        <v>80</v>
      </c>
      <c r="D2188" s="67" t="s">
        <v>334</v>
      </c>
      <c r="E2188" s="71">
        <v>0.31559571347453602</v>
      </c>
      <c r="F2188" s="68">
        <v>82.958418541240604</v>
      </c>
      <c r="G2188" s="71">
        <v>0.351692998754846</v>
      </c>
      <c r="H2188" s="68">
        <v>96.250852079072899</v>
      </c>
      <c r="I2188" s="71">
        <v>2.1433600560085198E-3</v>
      </c>
      <c r="J2188" s="68">
        <v>69.461486025903199</v>
      </c>
      <c r="K2188" s="71">
        <v>0.59295078161275405</v>
      </c>
      <c r="L2188" s="68">
        <v>74.505794137696</v>
      </c>
    </row>
    <row r="2189" spans="1:12" x14ac:dyDescent="0.2">
      <c r="A2189" s="72" t="s">
        <v>4435</v>
      </c>
      <c r="B2189" s="66" t="s">
        <v>4436</v>
      </c>
      <c r="C2189" s="67">
        <v>80</v>
      </c>
      <c r="D2189" s="67" t="s">
        <v>334</v>
      </c>
      <c r="E2189" s="71">
        <v>0.33829505464591297</v>
      </c>
      <c r="F2189" s="68">
        <v>88.8888888888889</v>
      </c>
      <c r="G2189" s="71">
        <v>0.155617248754332</v>
      </c>
      <c r="H2189" s="68">
        <v>55.896387184730699</v>
      </c>
      <c r="I2189" s="71">
        <v>0</v>
      </c>
      <c r="J2189" s="68">
        <v>29.311520109066102</v>
      </c>
      <c r="K2189" s="71">
        <v>0.85926791518340795</v>
      </c>
      <c r="L2189" s="68">
        <v>90.388548057259698</v>
      </c>
    </row>
    <row r="2190" spans="1:12" x14ac:dyDescent="0.2">
      <c r="A2190" s="72" t="s">
        <v>4437</v>
      </c>
      <c r="B2190" s="66" t="s">
        <v>4438</v>
      </c>
      <c r="C2190" s="67">
        <v>80</v>
      </c>
      <c r="D2190" s="67" t="s">
        <v>334</v>
      </c>
      <c r="E2190" s="71">
        <v>0.29621173507920301</v>
      </c>
      <c r="F2190" s="68">
        <v>78.5957736877982</v>
      </c>
      <c r="G2190" s="71">
        <v>9.8417746639867201E-2</v>
      </c>
      <c r="H2190" s="68">
        <v>43.353783231083803</v>
      </c>
      <c r="I2190" s="71">
        <v>0</v>
      </c>
      <c r="J2190" s="68">
        <v>29.311520109066102</v>
      </c>
      <c r="K2190" s="71">
        <v>0.79021745859774095</v>
      </c>
      <c r="L2190" s="68">
        <v>86.571233810497603</v>
      </c>
    </row>
    <row r="2191" spans="1:12" x14ac:dyDescent="0.2">
      <c r="A2191" s="72" t="s">
        <v>4439</v>
      </c>
      <c r="B2191" s="66" t="s">
        <v>4440</v>
      </c>
      <c r="C2191" s="67">
        <v>80</v>
      </c>
      <c r="D2191" s="67" t="s">
        <v>334</v>
      </c>
      <c r="E2191" s="71">
        <v>0.31876568450227599</v>
      </c>
      <c r="F2191" s="68">
        <v>83.912747102931107</v>
      </c>
      <c r="G2191" s="71">
        <v>0.13941112253639101</v>
      </c>
      <c r="H2191" s="68">
        <v>52.897068847989097</v>
      </c>
      <c r="I2191" s="71">
        <v>0</v>
      </c>
      <c r="J2191" s="68">
        <v>29.311520109066102</v>
      </c>
      <c r="K2191" s="71">
        <v>0.81688593097043805</v>
      </c>
      <c r="L2191" s="68">
        <v>88.275391956373596</v>
      </c>
    </row>
    <row r="2192" spans="1:12" x14ac:dyDescent="0.2">
      <c r="A2192" s="72" t="s">
        <v>4441</v>
      </c>
      <c r="B2192" s="66" t="s">
        <v>4442</v>
      </c>
      <c r="C2192" s="67">
        <v>80</v>
      </c>
      <c r="D2192" s="67" t="s">
        <v>334</v>
      </c>
      <c r="E2192" s="71">
        <v>0.35117380849471302</v>
      </c>
      <c r="F2192" s="68">
        <v>91.3428766189502</v>
      </c>
      <c r="G2192" s="71">
        <v>0.34395299911619198</v>
      </c>
      <c r="H2192" s="68">
        <v>95.978186775732794</v>
      </c>
      <c r="I2192" s="71">
        <v>8.2807000097979509E-3</v>
      </c>
      <c r="J2192" s="68">
        <v>79.686434901158805</v>
      </c>
      <c r="K2192" s="71">
        <v>0.70128772635814896</v>
      </c>
      <c r="L2192" s="68">
        <v>80.708929788684401</v>
      </c>
    </row>
    <row r="2193" spans="1:12" x14ac:dyDescent="0.2">
      <c r="A2193" s="72" t="s">
        <v>4443</v>
      </c>
      <c r="B2193" s="66" t="s">
        <v>4444</v>
      </c>
      <c r="C2193" s="67">
        <v>80</v>
      </c>
      <c r="D2193" s="67" t="s">
        <v>334</v>
      </c>
      <c r="E2193" s="71">
        <v>0.229714737747721</v>
      </c>
      <c r="F2193" s="68">
        <v>67.620995228357202</v>
      </c>
      <c r="G2193" s="71">
        <v>1.7846508723632099E-2</v>
      </c>
      <c r="H2193" s="68">
        <v>17.041581458759399</v>
      </c>
      <c r="I2193" s="71">
        <v>4.87458427594902E-4</v>
      </c>
      <c r="J2193" s="68">
        <v>56.237218813905898</v>
      </c>
      <c r="K2193" s="71">
        <v>0.67081024609193696</v>
      </c>
      <c r="L2193" s="68">
        <v>79.209270620313603</v>
      </c>
    </row>
    <row r="2194" spans="1:12" x14ac:dyDescent="0.2">
      <c r="A2194" s="72" t="s">
        <v>4445</v>
      </c>
      <c r="B2194" s="66" t="s">
        <v>4446</v>
      </c>
      <c r="C2194" s="67">
        <v>80</v>
      </c>
      <c r="D2194" s="67" t="s">
        <v>334</v>
      </c>
      <c r="E2194" s="71">
        <v>0.228835627650576</v>
      </c>
      <c r="F2194" s="68">
        <v>67.4846625766871</v>
      </c>
      <c r="G2194" s="71">
        <v>0.269347253549445</v>
      </c>
      <c r="H2194" s="68">
        <v>93.183367416496296</v>
      </c>
      <c r="I2194" s="71">
        <v>2.07372938680493E-3</v>
      </c>
      <c r="J2194" s="68">
        <v>69.052488070893006</v>
      </c>
      <c r="K2194" s="71">
        <v>0.41508590001547802</v>
      </c>
      <c r="L2194" s="68">
        <v>62.304021813224303</v>
      </c>
    </row>
    <row r="2195" spans="1:12" x14ac:dyDescent="0.2">
      <c r="A2195" s="72" t="s">
        <v>4447</v>
      </c>
      <c r="B2195" s="66" t="s">
        <v>4448</v>
      </c>
      <c r="C2195" s="67">
        <v>80</v>
      </c>
      <c r="D2195" s="67" t="s">
        <v>334</v>
      </c>
      <c r="E2195" s="71">
        <v>0.34570994348863698</v>
      </c>
      <c r="F2195" s="68">
        <v>90.593047034764794</v>
      </c>
      <c r="G2195" s="71">
        <v>0.30172700751370002</v>
      </c>
      <c r="H2195" s="68">
        <v>94.751192910702102</v>
      </c>
      <c r="I2195" s="71">
        <v>1.01960054081888E-3</v>
      </c>
      <c r="J2195" s="68">
        <v>63.871847307430102</v>
      </c>
      <c r="K2195" s="71">
        <v>0.73438322241139198</v>
      </c>
      <c r="L2195" s="68">
        <v>82.958418541240604</v>
      </c>
    </row>
    <row r="2196" spans="1:12" x14ac:dyDescent="0.2">
      <c r="A2196" s="72" t="s">
        <v>4449</v>
      </c>
      <c r="B2196" s="66" t="s">
        <v>4450</v>
      </c>
      <c r="C2196" s="67">
        <v>80</v>
      </c>
      <c r="D2196" s="67" t="s">
        <v>334</v>
      </c>
      <c r="E2196" s="71">
        <v>0.24459083742038101</v>
      </c>
      <c r="F2196" s="68">
        <v>69.870483980913406</v>
      </c>
      <c r="G2196" s="71">
        <v>6.1544684280350301E-2</v>
      </c>
      <c r="H2196" s="68">
        <v>33.265167007498299</v>
      </c>
      <c r="I2196" s="71">
        <v>3.47314128446272E-4</v>
      </c>
      <c r="J2196" s="68">
        <v>53.646898432174503</v>
      </c>
      <c r="K2196" s="71">
        <v>0.67188051385234504</v>
      </c>
      <c r="L2196" s="68">
        <v>79.4137695978187</v>
      </c>
    </row>
    <row r="2197" spans="1:12" x14ac:dyDescent="0.2">
      <c r="A2197" s="72" t="s">
        <v>4451</v>
      </c>
      <c r="B2197" s="66" t="s">
        <v>4452</v>
      </c>
      <c r="C2197" s="67">
        <v>80</v>
      </c>
      <c r="D2197" s="67" t="s">
        <v>334</v>
      </c>
      <c r="E2197" s="71">
        <v>0.26151343509497998</v>
      </c>
      <c r="F2197" s="68">
        <v>72.460804362644893</v>
      </c>
      <c r="G2197" s="71">
        <v>0.30890050837614202</v>
      </c>
      <c r="H2197" s="68">
        <v>94.955691888207198</v>
      </c>
      <c r="I2197" s="71">
        <v>8.0511883342749696E-3</v>
      </c>
      <c r="J2197" s="68">
        <v>79.481935923653694</v>
      </c>
      <c r="K2197" s="71">
        <v>0.467588608574524</v>
      </c>
      <c r="L2197" s="68">
        <v>66.734832992501694</v>
      </c>
    </row>
    <row r="2198" spans="1:12" x14ac:dyDescent="0.2">
      <c r="A2198" s="72" t="s">
        <v>4453</v>
      </c>
      <c r="B2198" s="66" t="s">
        <v>4454</v>
      </c>
      <c r="C2198" s="67">
        <v>80</v>
      </c>
      <c r="D2198" s="67" t="s">
        <v>334</v>
      </c>
      <c r="E2198" s="71">
        <v>0.177804783644151</v>
      </c>
      <c r="F2198" s="68">
        <v>56.100886162235902</v>
      </c>
      <c r="G2198" s="71">
        <v>1.0434936398265599E-3</v>
      </c>
      <c r="H2198" s="68">
        <v>5.7259713701431503</v>
      </c>
      <c r="I2198" s="71">
        <v>1.8280292161508E-5</v>
      </c>
      <c r="J2198" s="68">
        <v>38.173142467620998</v>
      </c>
      <c r="K2198" s="71">
        <v>0.53235257700046501</v>
      </c>
      <c r="L2198" s="68">
        <v>70.7566462167689</v>
      </c>
    </row>
    <row r="2199" spans="1:12" x14ac:dyDescent="0.2">
      <c r="A2199" s="72" t="s">
        <v>4455</v>
      </c>
      <c r="B2199" s="66" t="s">
        <v>4456</v>
      </c>
      <c r="C2199" s="67">
        <v>80</v>
      </c>
      <c r="D2199" s="67" t="s">
        <v>334</v>
      </c>
      <c r="E2199" s="71">
        <v>0.19189709261548299</v>
      </c>
      <c r="F2199" s="68">
        <v>60.122699386503101</v>
      </c>
      <c r="G2199" s="71">
        <v>5.5469435431320498E-2</v>
      </c>
      <c r="H2199" s="68">
        <v>31.0838445807771</v>
      </c>
      <c r="I2199" s="71">
        <v>9.6476146790631001E-4</v>
      </c>
      <c r="J2199" s="68">
        <v>63.3946830265849</v>
      </c>
      <c r="K2199" s="71">
        <v>0.51925708094722201</v>
      </c>
      <c r="L2199" s="68">
        <v>69.870483980913406</v>
      </c>
    </row>
    <row r="2200" spans="1:12" x14ac:dyDescent="0.2">
      <c r="A2200" s="72" t="s">
        <v>4457</v>
      </c>
      <c r="B2200" s="66" t="s">
        <v>4458</v>
      </c>
      <c r="C2200" s="67">
        <v>80</v>
      </c>
      <c r="D2200" s="67" t="s">
        <v>334</v>
      </c>
      <c r="E2200" s="71">
        <v>0.498050202372746</v>
      </c>
      <c r="F2200" s="68">
        <v>99.250170415814594</v>
      </c>
      <c r="G2200" s="71">
        <v>0.51438842522213901</v>
      </c>
      <c r="H2200" s="68">
        <v>99.045671438309498</v>
      </c>
      <c r="I2200" s="71">
        <v>0.47931410884239201</v>
      </c>
      <c r="J2200" s="68">
        <v>98.023176550783901</v>
      </c>
      <c r="K2200" s="71">
        <v>0.50044807305370698</v>
      </c>
      <c r="L2200" s="68">
        <v>68.779822767552801</v>
      </c>
    </row>
    <row r="2201" spans="1:12" x14ac:dyDescent="0.2">
      <c r="A2201" s="72" t="s">
        <v>4459</v>
      </c>
      <c r="B2201" s="66" t="s">
        <v>4460</v>
      </c>
      <c r="C2201" s="67">
        <v>80</v>
      </c>
      <c r="D2201" s="67" t="s">
        <v>334</v>
      </c>
      <c r="E2201" s="71">
        <v>9.2898772808563707E-2</v>
      </c>
      <c r="F2201" s="68">
        <v>17.382413087934601</v>
      </c>
      <c r="G2201" s="71">
        <v>1.9180626044505999E-3</v>
      </c>
      <c r="H2201" s="68">
        <v>6.2031356509884104</v>
      </c>
      <c r="I2201" s="71">
        <v>4.0743400187328504E-3</v>
      </c>
      <c r="J2201" s="68">
        <v>74.642126789366003</v>
      </c>
      <c r="K2201" s="71">
        <v>0.27270391580250802</v>
      </c>
      <c r="L2201" s="68">
        <v>45.126107702794798</v>
      </c>
    </row>
    <row r="2202" spans="1:12" x14ac:dyDescent="0.2">
      <c r="A2202" s="72" t="s">
        <v>4461</v>
      </c>
      <c r="B2202" s="66" t="s">
        <v>4462</v>
      </c>
      <c r="C2202" s="67">
        <v>80</v>
      </c>
      <c r="D2202" s="67" t="s">
        <v>334</v>
      </c>
      <c r="E2202" s="71">
        <v>0.102118385353798</v>
      </c>
      <c r="F2202" s="68">
        <v>21.131561008861599</v>
      </c>
      <c r="G2202" s="71">
        <v>5.55744205643527E-4</v>
      </c>
      <c r="H2202" s="68">
        <v>4.8398091342876599</v>
      </c>
      <c r="I2202" s="71">
        <v>0</v>
      </c>
      <c r="J2202" s="68">
        <v>29.311520109066102</v>
      </c>
      <c r="K2202" s="71">
        <v>0.30579941185574999</v>
      </c>
      <c r="L2202" s="68">
        <v>50.852079072937997</v>
      </c>
    </row>
    <row r="2203" spans="1:12" x14ac:dyDescent="0.2">
      <c r="A2203" s="72" t="s">
        <v>1334</v>
      </c>
      <c r="B2203" s="66" t="s">
        <v>4463</v>
      </c>
      <c r="C2203" s="67">
        <v>80</v>
      </c>
      <c r="D2203" s="67" t="s">
        <v>334</v>
      </c>
      <c r="E2203" s="71">
        <v>0.331739627854854</v>
      </c>
      <c r="F2203" s="68">
        <v>86.571233810497603</v>
      </c>
      <c r="G2203" s="71">
        <v>0.16509325008988801</v>
      </c>
      <c r="H2203" s="68">
        <v>57.805044308111803</v>
      </c>
      <c r="I2203" s="71">
        <v>1.4420645099231201E-4</v>
      </c>
      <c r="J2203" s="68">
        <v>47.580095432856197</v>
      </c>
      <c r="K2203" s="71">
        <v>0.82998142702368105</v>
      </c>
      <c r="L2203" s="68">
        <v>89.093387866393996</v>
      </c>
    </row>
    <row r="2204" spans="1:12" x14ac:dyDescent="0.2">
      <c r="A2204" s="72" t="s">
        <v>4464</v>
      </c>
      <c r="B2204" s="66" t="s">
        <v>4465</v>
      </c>
      <c r="C2204" s="67">
        <v>80</v>
      </c>
      <c r="D2204" s="67" t="s">
        <v>334</v>
      </c>
      <c r="E2204" s="71">
        <v>0.30781273083585697</v>
      </c>
      <c r="F2204" s="68">
        <v>81.0497614178596</v>
      </c>
      <c r="G2204" s="71">
        <v>0.107743253643617</v>
      </c>
      <c r="H2204" s="68">
        <v>45.603271983640099</v>
      </c>
      <c r="I2204" s="71">
        <v>0</v>
      </c>
      <c r="J2204" s="68">
        <v>29.311520109066102</v>
      </c>
      <c r="K2204" s="71">
        <v>0.81569493886395295</v>
      </c>
      <c r="L2204" s="68">
        <v>88.139059304703494</v>
      </c>
    </row>
    <row r="2205" spans="1:12" x14ac:dyDescent="0.2">
      <c r="A2205" s="72" t="s">
        <v>4466</v>
      </c>
      <c r="B2205" s="66" t="s">
        <v>4467</v>
      </c>
      <c r="C2205" s="67">
        <v>80</v>
      </c>
      <c r="D2205" s="67" t="s">
        <v>334</v>
      </c>
      <c r="E2205" s="71">
        <v>0.23051946042928101</v>
      </c>
      <c r="F2205" s="68">
        <v>67.825494205862299</v>
      </c>
      <c r="G2205" s="71">
        <v>0.113010750027343</v>
      </c>
      <c r="H2205" s="68">
        <v>46.693933197000703</v>
      </c>
      <c r="I2205" s="71">
        <v>4.0621535490791999E-6</v>
      </c>
      <c r="J2205" s="68">
        <v>35.310156782549399</v>
      </c>
      <c r="K2205" s="71">
        <v>0.57854356910695004</v>
      </c>
      <c r="L2205" s="68">
        <v>73.142467620995205</v>
      </c>
    </row>
    <row r="2206" spans="1:12" x14ac:dyDescent="0.2">
      <c r="A2206" s="72" t="s">
        <v>4468</v>
      </c>
      <c r="B2206" s="66" t="s">
        <v>4469</v>
      </c>
      <c r="C2206" s="67">
        <v>80</v>
      </c>
      <c r="D2206" s="67" t="s">
        <v>334</v>
      </c>
      <c r="E2206" s="71">
        <v>0.37328012722211601</v>
      </c>
      <c r="F2206" s="68">
        <v>95.023858214042306</v>
      </c>
      <c r="G2206" s="71">
        <v>0.39658813522365399</v>
      </c>
      <c r="H2206" s="68">
        <v>97.273346966598496</v>
      </c>
      <c r="I2206" s="71">
        <v>4.3465042975147396E-3</v>
      </c>
      <c r="J2206" s="68">
        <v>75.119291070211304</v>
      </c>
      <c r="K2206" s="71">
        <v>0.71890574214517899</v>
      </c>
      <c r="L2206" s="68">
        <v>82.004089979550102</v>
      </c>
    </row>
    <row r="2207" spans="1:12" x14ac:dyDescent="0.2">
      <c r="A2207" s="72" t="s">
        <v>4470</v>
      </c>
      <c r="B2207" s="66" t="s">
        <v>4471</v>
      </c>
      <c r="C2207" s="67">
        <v>80</v>
      </c>
      <c r="D2207" s="67" t="s">
        <v>334</v>
      </c>
      <c r="E2207" s="71">
        <v>0.298865230509469</v>
      </c>
      <c r="F2207" s="68">
        <v>79.345603271983606</v>
      </c>
      <c r="G2207" s="71">
        <v>0.140943003957575</v>
      </c>
      <c r="H2207" s="68">
        <v>53.306066802999297</v>
      </c>
      <c r="I2207" s="71">
        <v>3.8874809464687901E-3</v>
      </c>
      <c r="J2207" s="68">
        <v>74.233128834355796</v>
      </c>
      <c r="K2207" s="71">
        <v>0.75176520662436197</v>
      </c>
      <c r="L2207" s="68">
        <v>84.526244035446496</v>
      </c>
    </row>
    <row r="2208" spans="1:12" x14ac:dyDescent="0.2">
      <c r="A2208" s="72" t="s">
        <v>4472</v>
      </c>
      <c r="B2208" s="66" t="s">
        <v>4473</v>
      </c>
      <c r="C2208" s="67">
        <v>80</v>
      </c>
      <c r="D2208" s="67" t="s">
        <v>334</v>
      </c>
      <c r="E2208" s="71">
        <v>0.30970633497111699</v>
      </c>
      <c r="F2208" s="68">
        <v>81.663258350374903</v>
      </c>
      <c r="G2208" s="71">
        <v>0.28823467702133199</v>
      </c>
      <c r="H2208" s="68">
        <v>94.342194955691895</v>
      </c>
      <c r="I2208" s="71">
        <v>6.7228641237260798E-4</v>
      </c>
      <c r="J2208" s="68">
        <v>59.986366734832998</v>
      </c>
      <c r="K2208" s="71">
        <v>0.64021204147964705</v>
      </c>
      <c r="L2208" s="68">
        <v>77.164280845262397</v>
      </c>
    </row>
    <row r="2209" spans="1:12" x14ac:dyDescent="0.2">
      <c r="A2209" s="72" t="s">
        <v>4474</v>
      </c>
      <c r="B2209" s="66" t="s">
        <v>4475</v>
      </c>
      <c r="C2209" s="67">
        <v>80</v>
      </c>
      <c r="D2209" s="67" t="s">
        <v>334</v>
      </c>
      <c r="E2209" s="71">
        <v>0.31474476739011698</v>
      </c>
      <c r="F2209" s="68">
        <v>82.617586912065406</v>
      </c>
      <c r="G2209" s="71">
        <v>0.17829259780512599</v>
      </c>
      <c r="H2209" s="68">
        <v>60.054533060668</v>
      </c>
      <c r="I2209" s="71">
        <v>3.4629859005900201E-3</v>
      </c>
      <c r="J2209" s="68">
        <v>72.937968643490095</v>
      </c>
      <c r="K2209" s="71">
        <v>0.762478718464634</v>
      </c>
      <c r="L2209" s="68">
        <v>84.935241990456703</v>
      </c>
    </row>
    <row r="2210" spans="1:12" x14ac:dyDescent="0.2">
      <c r="A2210" s="72" t="s">
        <v>4476</v>
      </c>
      <c r="B2210" s="66" t="s">
        <v>4477</v>
      </c>
      <c r="C2210" s="67">
        <v>80</v>
      </c>
      <c r="D2210" s="67" t="s">
        <v>334</v>
      </c>
      <c r="E2210" s="71">
        <v>0.17586767477469001</v>
      </c>
      <c r="F2210" s="68">
        <v>55.419222903885498</v>
      </c>
      <c r="G2210" s="71">
        <v>5.87695007237388E-2</v>
      </c>
      <c r="H2210" s="68">
        <v>32.447171097477799</v>
      </c>
      <c r="I2210" s="71">
        <v>4.3404110790492001E-3</v>
      </c>
      <c r="J2210" s="68">
        <v>75.051124744376295</v>
      </c>
      <c r="K2210" s="71">
        <v>0.464493112521282</v>
      </c>
      <c r="L2210" s="68">
        <v>66.462167689161603</v>
      </c>
    </row>
    <row r="2211" spans="1:12" x14ac:dyDescent="0.2">
      <c r="A2211" s="72" t="s">
        <v>4478</v>
      </c>
      <c r="B2211" s="66" t="s">
        <v>4479</v>
      </c>
      <c r="C2211" s="67">
        <v>80</v>
      </c>
      <c r="D2211" s="67" t="s">
        <v>334</v>
      </c>
      <c r="E2211" s="71">
        <v>0.27425010681221401</v>
      </c>
      <c r="F2211" s="68">
        <v>73.755964553510594</v>
      </c>
      <c r="G2211" s="71">
        <v>0.438003785980774</v>
      </c>
      <c r="H2211" s="68">
        <v>97.614178595773694</v>
      </c>
      <c r="I2211" s="71">
        <v>6.0876581209342202E-3</v>
      </c>
      <c r="J2211" s="68">
        <v>77.7777777777778</v>
      </c>
      <c r="K2211" s="71">
        <v>0.378658876334933</v>
      </c>
      <c r="L2211" s="68">
        <v>59.032038173142503</v>
      </c>
    </row>
    <row r="2212" spans="1:12" x14ac:dyDescent="0.2">
      <c r="A2212" s="72" t="s">
        <v>511</v>
      </c>
      <c r="B2212" s="66" t="s">
        <v>4480</v>
      </c>
      <c r="C2212" s="67">
        <v>80</v>
      </c>
      <c r="D2212" s="67" t="s">
        <v>334</v>
      </c>
      <c r="E2212" s="71">
        <v>0.34040950103954798</v>
      </c>
      <c r="F2212" s="68">
        <v>89.570552147239297</v>
      </c>
      <c r="G2212" s="71">
        <v>0.18977860758697099</v>
      </c>
      <c r="H2212" s="68">
        <v>61.486025903203803</v>
      </c>
      <c r="I2212" s="71">
        <v>1.46846850799213E-3</v>
      </c>
      <c r="J2212" s="68">
        <v>66.530334014996598</v>
      </c>
      <c r="K2212" s="71">
        <v>0.82998142702368105</v>
      </c>
      <c r="L2212" s="68">
        <v>89.093387866393996</v>
      </c>
    </row>
    <row r="2213" spans="1:12" x14ac:dyDescent="0.2">
      <c r="A2213" s="72" t="s">
        <v>4481</v>
      </c>
      <c r="B2213" s="66" t="s">
        <v>4482</v>
      </c>
      <c r="C2213" s="67">
        <v>80</v>
      </c>
      <c r="D2213" s="67" t="s">
        <v>334</v>
      </c>
      <c r="E2213" s="71">
        <v>0.243781673081193</v>
      </c>
      <c r="F2213" s="68">
        <v>69.802317655078397</v>
      </c>
      <c r="G2213" s="71">
        <v>0.17076017580286501</v>
      </c>
      <c r="H2213" s="68">
        <v>58.895705521472401</v>
      </c>
      <c r="I2213" s="71">
        <v>4.6592901207938402E-3</v>
      </c>
      <c r="J2213" s="68">
        <v>75.596455351056605</v>
      </c>
      <c r="K2213" s="71">
        <v>0.55592555331992</v>
      </c>
      <c r="L2213" s="68">
        <v>72.324471710974805</v>
      </c>
    </row>
    <row r="2214" spans="1:12" x14ac:dyDescent="0.2">
      <c r="A2214" s="72" t="s">
        <v>4483</v>
      </c>
      <c r="B2214" s="66" t="s">
        <v>4484</v>
      </c>
      <c r="C2214" s="67">
        <v>80</v>
      </c>
      <c r="D2214" s="67" t="s">
        <v>334</v>
      </c>
      <c r="E2214" s="71">
        <v>0.126620649850268</v>
      </c>
      <c r="F2214" s="68">
        <v>33.401499659168401</v>
      </c>
      <c r="G2214" s="71">
        <v>0.13262874467195501</v>
      </c>
      <c r="H2214" s="68">
        <v>51.738241308793498</v>
      </c>
      <c r="I2214" s="71">
        <v>1.2186460647237601E-5</v>
      </c>
      <c r="J2214" s="68">
        <v>36.809815950920203</v>
      </c>
      <c r="K2214" s="71">
        <v>0.24722101841820199</v>
      </c>
      <c r="L2214" s="68">
        <v>38.650306748466299</v>
      </c>
    </row>
    <row r="2215" spans="1:12" x14ac:dyDescent="0.2">
      <c r="A2215" s="72" t="s">
        <v>4485</v>
      </c>
      <c r="B2215" s="66" t="s">
        <v>4486</v>
      </c>
      <c r="C2215" s="67">
        <v>80</v>
      </c>
      <c r="D2215" s="67" t="s">
        <v>334</v>
      </c>
      <c r="E2215" s="71">
        <v>9.9124237185032202E-2</v>
      </c>
      <c r="F2215" s="68">
        <v>20.1772324471711</v>
      </c>
      <c r="G2215" s="71">
        <v>4.0139506676247702E-2</v>
      </c>
      <c r="H2215" s="68">
        <v>25.835037491479198</v>
      </c>
      <c r="I2215" s="71">
        <v>1.2186460647237601E-5</v>
      </c>
      <c r="J2215" s="68">
        <v>36.809815950920203</v>
      </c>
      <c r="K2215" s="71">
        <v>0.257221018418202</v>
      </c>
      <c r="L2215" s="68">
        <v>41.240627130197701</v>
      </c>
    </row>
    <row r="2216" spans="1:12" x14ac:dyDescent="0.2">
      <c r="A2216" s="72" t="s">
        <v>4487</v>
      </c>
      <c r="B2216" s="66" t="s">
        <v>4488</v>
      </c>
      <c r="C2216" s="67">
        <v>80</v>
      </c>
      <c r="D2216" s="67" t="s">
        <v>334</v>
      </c>
      <c r="E2216" s="71">
        <v>0.139584992582242</v>
      </c>
      <c r="F2216" s="68">
        <v>40.490797546012303</v>
      </c>
      <c r="G2216" s="71">
        <v>4.6326752017569597E-2</v>
      </c>
      <c r="H2216" s="68">
        <v>27.880027266530298</v>
      </c>
      <c r="I2216" s="71">
        <v>5.5854611299838998E-4</v>
      </c>
      <c r="J2216" s="68">
        <v>57.396046353101603</v>
      </c>
      <c r="K2216" s="71">
        <v>0.37186967961615902</v>
      </c>
      <c r="L2216" s="68">
        <v>58.486707566462201</v>
      </c>
    </row>
    <row r="2217" spans="1:12" x14ac:dyDescent="0.2">
      <c r="A2217" s="72" t="s">
        <v>4489</v>
      </c>
      <c r="B2217" s="66" t="s">
        <v>4490</v>
      </c>
      <c r="C2217" s="67">
        <v>80</v>
      </c>
      <c r="D2217" s="67" t="s">
        <v>334</v>
      </c>
      <c r="E2217" s="71">
        <v>0.27821292840059098</v>
      </c>
      <c r="F2217" s="68">
        <v>74.710293115201097</v>
      </c>
      <c r="G2217" s="71">
        <v>0.17265874858747701</v>
      </c>
      <c r="H2217" s="68">
        <v>59.441036128152703</v>
      </c>
      <c r="I2217" s="71">
        <v>9.9522761952440406E-5</v>
      </c>
      <c r="J2217" s="68">
        <v>44.989775051124703</v>
      </c>
      <c r="K2217" s="71">
        <v>0.66188051385234503</v>
      </c>
      <c r="L2217" s="68">
        <v>78.663940013633294</v>
      </c>
    </row>
    <row r="2218" spans="1:12" x14ac:dyDescent="0.2">
      <c r="A2218" s="72" t="s">
        <v>4491</v>
      </c>
      <c r="B2218" s="66" t="s">
        <v>4492</v>
      </c>
      <c r="C2218" s="67">
        <v>80</v>
      </c>
      <c r="D2218" s="67" t="s">
        <v>334</v>
      </c>
      <c r="E2218" s="71">
        <v>0.294566891856957</v>
      </c>
      <c r="F2218" s="68">
        <v>78.391274710293104</v>
      </c>
      <c r="G2218" s="71">
        <v>0.131074494967372</v>
      </c>
      <c r="H2218" s="68">
        <v>51.261077027948197</v>
      </c>
      <c r="I2218" s="71">
        <v>5.5042180590023203E-3</v>
      </c>
      <c r="J2218" s="68">
        <v>77.232447171097505</v>
      </c>
      <c r="K2218" s="71">
        <v>0.74712196254449803</v>
      </c>
      <c r="L2218" s="68">
        <v>84.185412406271297</v>
      </c>
    </row>
    <row r="2219" spans="1:12" x14ac:dyDescent="0.2">
      <c r="A2219" s="72" t="s">
        <v>4493</v>
      </c>
      <c r="B2219" s="66" t="s">
        <v>4494</v>
      </c>
      <c r="C2219" s="67">
        <v>80</v>
      </c>
      <c r="D2219" s="67" t="s">
        <v>334</v>
      </c>
      <c r="E2219" s="71">
        <v>0.106300123083126</v>
      </c>
      <c r="F2219" s="68">
        <v>23.517382413087901</v>
      </c>
      <c r="G2219" s="71">
        <v>4.4180240277514E-2</v>
      </c>
      <c r="H2219" s="68">
        <v>27.4028629856851</v>
      </c>
      <c r="I2219" s="71">
        <v>1.11709222599678E-4</v>
      </c>
      <c r="J2219" s="68">
        <v>46.148602590320401</v>
      </c>
      <c r="K2219" s="71">
        <v>0.27460841974926498</v>
      </c>
      <c r="L2219" s="68">
        <v>45.603271983640099</v>
      </c>
    </row>
    <row r="2220" spans="1:12" x14ac:dyDescent="0.2">
      <c r="A2220" s="72" t="s">
        <v>4495</v>
      </c>
      <c r="B2220" s="66" t="s">
        <v>4496</v>
      </c>
      <c r="C2220" s="67">
        <v>80</v>
      </c>
      <c r="D2220" s="67" t="s">
        <v>334</v>
      </c>
      <c r="E2220" s="71">
        <v>0.33725561290848199</v>
      </c>
      <c r="F2220" s="68">
        <v>88.548057259713701</v>
      </c>
      <c r="G2220" s="71">
        <v>0.34331904719533901</v>
      </c>
      <c r="H2220" s="68">
        <v>95.841854124062706</v>
      </c>
      <c r="I2220" s="71">
        <v>1.2105217576256001E-3</v>
      </c>
      <c r="J2220" s="68">
        <v>65.371506475800999</v>
      </c>
      <c r="K2220" s="71">
        <v>0.66723726977248099</v>
      </c>
      <c r="L2220" s="68">
        <v>78.936605316973399</v>
      </c>
    </row>
    <row r="2221" spans="1:12" x14ac:dyDescent="0.2">
      <c r="A2221" s="72" t="s">
        <v>4497</v>
      </c>
      <c r="B2221" s="66" t="s">
        <v>4498</v>
      </c>
      <c r="C2221" s="67">
        <v>80</v>
      </c>
      <c r="D2221" s="67" t="s">
        <v>334</v>
      </c>
      <c r="E2221" s="71">
        <v>0.218297440156627</v>
      </c>
      <c r="F2221" s="68">
        <v>65.235173824130896</v>
      </c>
      <c r="G2221" s="71">
        <v>0.38883656627232599</v>
      </c>
      <c r="H2221" s="68">
        <v>97.137014314928393</v>
      </c>
      <c r="I2221" s="71">
        <v>2.0310767745395999E-5</v>
      </c>
      <c r="J2221" s="68">
        <v>38.445807770961103</v>
      </c>
      <c r="K2221" s="71">
        <v>0.26603544342981</v>
      </c>
      <c r="L2221" s="68">
        <v>43.490115882753898</v>
      </c>
    </row>
    <row r="2222" spans="1:12" x14ac:dyDescent="0.2">
      <c r="A2222" s="72" t="s">
        <v>4499</v>
      </c>
      <c r="B2222" s="66" t="s">
        <v>4500</v>
      </c>
      <c r="C2222" s="67">
        <v>80</v>
      </c>
      <c r="D2222" s="67" t="s">
        <v>334</v>
      </c>
      <c r="E2222" s="71">
        <v>0.31777619037121302</v>
      </c>
      <c r="F2222" s="68">
        <v>83.640081799591002</v>
      </c>
      <c r="G2222" s="71">
        <v>0.476096718459252</v>
      </c>
      <c r="H2222" s="68">
        <v>98.500340831629202</v>
      </c>
      <c r="I2222" s="71">
        <v>0</v>
      </c>
      <c r="J2222" s="68">
        <v>29.311520109066102</v>
      </c>
      <c r="K2222" s="71">
        <v>0.477231852654388</v>
      </c>
      <c r="L2222" s="68">
        <v>67.4846625766871</v>
      </c>
    </row>
    <row r="2223" spans="1:12" x14ac:dyDescent="0.2">
      <c r="A2223" s="72" t="s">
        <v>3543</v>
      </c>
      <c r="B2223" s="66" t="s">
        <v>4501</v>
      </c>
      <c r="C2223" s="67">
        <v>80</v>
      </c>
      <c r="D2223" s="67" t="s">
        <v>334</v>
      </c>
      <c r="E2223" s="71">
        <v>0.2776692799446</v>
      </c>
      <c r="F2223" s="68">
        <v>74.573960463530995</v>
      </c>
      <c r="G2223" s="71">
        <v>0.18331977398663299</v>
      </c>
      <c r="H2223" s="68">
        <v>60.599863667348302</v>
      </c>
      <c r="I2223" s="71">
        <v>2.0940401545503301E-3</v>
      </c>
      <c r="J2223" s="68">
        <v>69.188820722563094</v>
      </c>
      <c r="K2223" s="71">
        <v>0.64759402569261704</v>
      </c>
      <c r="L2223" s="68">
        <v>77.573278800272703</v>
      </c>
    </row>
    <row r="2224" spans="1:12" x14ac:dyDescent="0.2">
      <c r="A2224" s="72" t="s">
        <v>4502</v>
      </c>
      <c r="B2224" s="66" t="s">
        <v>4503</v>
      </c>
      <c r="C2224" s="67">
        <v>80</v>
      </c>
      <c r="D2224" s="67" t="s">
        <v>334</v>
      </c>
      <c r="E2224" s="71">
        <v>0.19176365460317599</v>
      </c>
      <c r="F2224" s="68">
        <v>59.986366734832998</v>
      </c>
      <c r="G2224" s="71">
        <v>6.5812495493881795E-2</v>
      </c>
      <c r="H2224" s="68">
        <v>34.832992501704197</v>
      </c>
      <c r="I2224" s="71">
        <v>2.2138736842481599E-4</v>
      </c>
      <c r="J2224" s="68">
        <v>50.306748466257702</v>
      </c>
      <c r="K2224" s="71">
        <v>0.509257080947222</v>
      </c>
      <c r="L2224" s="68">
        <v>69.120654396728</v>
      </c>
    </row>
    <row r="2225" spans="1:12" x14ac:dyDescent="0.2">
      <c r="A2225" s="72" t="s">
        <v>4504</v>
      </c>
      <c r="B2225" s="66" t="s">
        <v>4505</v>
      </c>
      <c r="C2225" s="67">
        <v>80</v>
      </c>
      <c r="D2225" s="67" t="s">
        <v>334</v>
      </c>
      <c r="E2225" s="71">
        <v>9.0760343677065397E-2</v>
      </c>
      <c r="F2225" s="68">
        <v>16.428084526244</v>
      </c>
      <c r="G2225" s="71">
        <v>4.4610004385425298E-2</v>
      </c>
      <c r="H2225" s="68">
        <v>27.5391956373551</v>
      </c>
      <c r="I2225" s="71">
        <v>5.7073257364562797E-4</v>
      </c>
      <c r="J2225" s="68">
        <v>58.077709611451901</v>
      </c>
      <c r="K2225" s="71">
        <v>0.22710029407212501</v>
      </c>
      <c r="L2225" s="68">
        <v>33.605998636673498</v>
      </c>
    </row>
    <row r="2226" spans="1:12" x14ac:dyDescent="0.2">
      <c r="A2226" s="72" t="s">
        <v>4506</v>
      </c>
      <c r="B2226" s="66" t="s">
        <v>4507</v>
      </c>
      <c r="C2226" s="67">
        <v>80</v>
      </c>
      <c r="D2226" s="67" t="s">
        <v>334</v>
      </c>
      <c r="E2226" s="71">
        <v>0.20913118578422901</v>
      </c>
      <c r="F2226" s="68">
        <v>63.667348329924998</v>
      </c>
      <c r="G2226" s="71">
        <v>0.145875997655176</v>
      </c>
      <c r="H2226" s="68">
        <v>54.260395364689799</v>
      </c>
      <c r="I2226" s="71">
        <v>1.1902109898802101E-3</v>
      </c>
      <c r="J2226" s="68">
        <v>65.167007498295803</v>
      </c>
      <c r="K2226" s="71">
        <v>0.480327348707631</v>
      </c>
      <c r="L2226" s="68">
        <v>67.689161554192196</v>
      </c>
    </row>
    <row r="2227" spans="1:12" x14ac:dyDescent="0.2">
      <c r="A2227" s="72" t="s">
        <v>4508</v>
      </c>
      <c r="B2227" s="66" t="s">
        <v>4509</v>
      </c>
      <c r="C2227" s="67">
        <v>80</v>
      </c>
      <c r="D2227" s="67" t="s">
        <v>334</v>
      </c>
      <c r="E2227" s="71">
        <v>0.19496358755915399</v>
      </c>
      <c r="F2227" s="68">
        <v>60.736196319018397</v>
      </c>
      <c r="G2227" s="71">
        <v>0.15499250284184701</v>
      </c>
      <c r="H2227" s="68">
        <v>55.623721881390601</v>
      </c>
      <c r="I2227" s="71">
        <v>1.0033519266225599E-3</v>
      </c>
      <c r="J2227" s="68">
        <v>63.735514655759999</v>
      </c>
      <c r="K2227" s="71">
        <v>0.42889490790899298</v>
      </c>
      <c r="L2227" s="68">
        <v>63.531015678254903</v>
      </c>
    </row>
    <row r="2228" spans="1:12" x14ac:dyDescent="0.2">
      <c r="A2228" s="72" t="s">
        <v>1359</v>
      </c>
      <c r="B2228" s="66" t="s">
        <v>4510</v>
      </c>
      <c r="C2228" s="67">
        <v>80</v>
      </c>
      <c r="D2228" s="67" t="s">
        <v>334</v>
      </c>
      <c r="E2228" s="71">
        <v>0.22717317641901399</v>
      </c>
      <c r="F2228" s="68">
        <v>67.143830947511901</v>
      </c>
      <c r="G2228" s="71">
        <v>0.20391324488395501</v>
      </c>
      <c r="H2228" s="68">
        <v>63.462849352419902</v>
      </c>
      <c r="I2228" s="71">
        <v>7.3118763883425601E-4</v>
      </c>
      <c r="J2228" s="68">
        <v>60.736196319018397</v>
      </c>
      <c r="K2228" s="71">
        <v>0.47687509673425199</v>
      </c>
      <c r="L2228" s="68">
        <v>67.416496250852106</v>
      </c>
    </row>
    <row r="2229" spans="1:12" x14ac:dyDescent="0.2">
      <c r="A2229" s="72" t="s">
        <v>1426</v>
      </c>
      <c r="B2229" s="66" t="s">
        <v>4511</v>
      </c>
      <c r="C2229" s="67">
        <v>80</v>
      </c>
      <c r="D2229" s="67" t="s">
        <v>334</v>
      </c>
      <c r="E2229" s="71">
        <v>0.20055725773381899</v>
      </c>
      <c r="F2229" s="68">
        <v>61.963190184049097</v>
      </c>
      <c r="G2229" s="71">
        <v>0.20924917655445799</v>
      </c>
      <c r="H2229" s="68">
        <v>64.144512610770306</v>
      </c>
      <c r="I2229" s="71">
        <v>6.6822425882352796E-4</v>
      </c>
      <c r="J2229" s="68">
        <v>59.918200408997997</v>
      </c>
      <c r="K2229" s="71">
        <v>0.39175437238817501</v>
      </c>
      <c r="L2229" s="68">
        <v>60.122699386503101</v>
      </c>
    </row>
    <row r="2230" spans="1:12" x14ac:dyDescent="0.2">
      <c r="A2230" s="72" t="s">
        <v>4512</v>
      </c>
      <c r="B2230" s="66" t="s">
        <v>4513</v>
      </c>
      <c r="C2230" s="67">
        <v>80</v>
      </c>
      <c r="D2230" s="67" t="s">
        <v>334</v>
      </c>
      <c r="E2230" s="71">
        <v>0.27796256834245597</v>
      </c>
      <c r="F2230" s="68">
        <v>74.642126789366003</v>
      </c>
      <c r="G2230" s="71">
        <v>0.24383774837054101</v>
      </c>
      <c r="H2230" s="68">
        <v>70.620313565098797</v>
      </c>
      <c r="I2230" s="71">
        <v>3.76764741677096E-3</v>
      </c>
      <c r="J2230" s="68">
        <v>73.755964553510594</v>
      </c>
      <c r="K2230" s="71">
        <v>0.58628230924005598</v>
      </c>
      <c r="L2230" s="68">
        <v>74.164962508520802</v>
      </c>
    </row>
    <row r="2231" spans="1:12" x14ac:dyDescent="0.2">
      <c r="A2231" s="72" t="s">
        <v>4514</v>
      </c>
      <c r="B2231" s="66" t="s">
        <v>4515</v>
      </c>
      <c r="C2231" s="67">
        <v>80</v>
      </c>
      <c r="D2231" s="67" t="s">
        <v>334</v>
      </c>
      <c r="E2231" s="71">
        <v>0.194640276584265</v>
      </c>
      <c r="F2231" s="68">
        <v>60.668029993183403</v>
      </c>
      <c r="G2231" s="71">
        <v>0.13647500044489899</v>
      </c>
      <c r="H2231" s="68">
        <v>52.556237218813898</v>
      </c>
      <c r="I2231" s="71">
        <v>5.7073257364562797E-4</v>
      </c>
      <c r="J2231" s="68">
        <v>58.077709611451901</v>
      </c>
      <c r="K2231" s="71">
        <v>0.44687509673425202</v>
      </c>
      <c r="L2231" s="68">
        <v>65.0306748466258</v>
      </c>
    </row>
    <row r="2232" spans="1:12" x14ac:dyDescent="0.2">
      <c r="A2232" s="72" t="s">
        <v>1541</v>
      </c>
      <c r="B2232" s="66" t="s">
        <v>4516</v>
      </c>
      <c r="C2232" s="67">
        <v>80</v>
      </c>
      <c r="D2232" s="67" t="s">
        <v>334</v>
      </c>
      <c r="E2232" s="71">
        <v>0.13497876276863999</v>
      </c>
      <c r="F2232" s="68">
        <v>38.241308793456</v>
      </c>
      <c r="G2232" s="71">
        <v>1.79928853436018E-3</v>
      </c>
      <c r="H2232" s="68">
        <v>6.1349693251533699</v>
      </c>
      <c r="I2232" s="71">
        <v>5.4839119703699096E-4</v>
      </c>
      <c r="J2232" s="68">
        <v>57.259713701431501</v>
      </c>
      <c r="K2232" s="71">
        <v>0.402588608574524</v>
      </c>
      <c r="L2232" s="68">
        <v>60.940695296523501</v>
      </c>
    </row>
    <row r="2233" spans="1:12" x14ac:dyDescent="0.2">
      <c r="A2233" s="72" t="s">
        <v>1545</v>
      </c>
      <c r="B2233" s="66" t="s">
        <v>4517</v>
      </c>
      <c r="C2233" s="67">
        <v>80</v>
      </c>
      <c r="D2233" s="67" t="s">
        <v>334</v>
      </c>
      <c r="E2233" s="71">
        <v>0.148618172522192</v>
      </c>
      <c r="F2233" s="68">
        <v>43.694614860259001</v>
      </c>
      <c r="G2233" s="71">
        <v>7.4121237062749701E-2</v>
      </c>
      <c r="H2233" s="68">
        <v>37.082481254260401</v>
      </c>
      <c r="I2233" s="71">
        <v>1.1699002221348101E-3</v>
      </c>
      <c r="J2233" s="68">
        <v>64.826175869120604</v>
      </c>
      <c r="K2233" s="71">
        <v>0.37056338028169</v>
      </c>
      <c r="L2233" s="68">
        <v>58.350374914792098</v>
      </c>
    </row>
    <row r="2234" spans="1:12" x14ac:dyDescent="0.2">
      <c r="A2234" s="72" t="s">
        <v>4518</v>
      </c>
      <c r="B2234" s="66" t="s">
        <v>4519</v>
      </c>
      <c r="C2234" s="67">
        <v>80</v>
      </c>
      <c r="D2234" s="67" t="s">
        <v>334</v>
      </c>
      <c r="E2234" s="71">
        <v>0.144314370631031</v>
      </c>
      <c r="F2234" s="68">
        <v>42.194955691888197</v>
      </c>
      <c r="G2234" s="71">
        <v>3.5450331856801099E-4</v>
      </c>
      <c r="H2234" s="68">
        <v>4.4308111792774403</v>
      </c>
      <c r="I2234" s="71">
        <v>0</v>
      </c>
      <c r="J2234" s="68">
        <v>29.311520109066102</v>
      </c>
      <c r="K2234" s="71">
        <v>0.43258860857452403</v>
      </c>
      <c r="L2234" s="68">
        <v>63.871847307430102</v>
      </c>
    </row>
    <row r="2235" spans="1:12" x14ac:dyDescent="0.2">
      <c r="A2235" s="72" t="s">
        <v>4520</v>
      </c>
      <c r="B2235" s="66" t="s">
        <v>4521</v>
      </c>
      <c r="C2235" s="67">
        <v>80</v>
      </c>
      <c r="D2235" s="67" t="s">
        <v>334</v>
      </c>
      <c r="E2235" s="71">
        <v>0.180344197721587</v>
      </c>
      <c r="F2235" s="68">
        <v>57.055214723926397</v>
      </c>
      <c r="G2235" s="71">
        <v>3.9871008270397003E-2</v>
      </c>
      <c r="H2235" s="68">
        <v>25.766871165644201</v>
      </c>
      <c r="I2235" s="71">
        <v>3.83957041720783E-13</v>
      </c>
      <c r="J2235" s="68">
        <v>29.584185412406299</v>
      </c>
      <c r="K2235" s="71">
        <v>0.50116158489397999</v>
      </c>
      <c r="L2235" s="68">
        <v>68.847989093387895</v>
      </c>
    </row>
    <row r="2236" spans="1:12" x14ac:dyDescent="0.2">
      <c r="A2236" s="72" t="s">
        <v>4522</v>
      </c>
      <c r="B2236" s="66" t="s">
        <v>4523</v>
      </c>
      <c r="C2236" s="67">
        <v>80</v>
      </c>
      <c r="D2236" s="67" t="s">
        <v>334</v>
      </c>
      <c r="E2236" s="71">
        <v>0.21393026005777399</v>
      </c>
      <c r="F2236" s="68">
        <v>64.485344239945505</v>
      </c>
      <c r="G2236" s="71">
        <v>0.23637300669249001</v>
      </c>
      <c r="H2236" s="68">
        <v>69.188820722563094</v>
      </c>
      <c r="I2236" s="71">
        <v>9.2466095954994905E-4</v>
      </c>
      <c r="J2236" s="68">
        <v>62.985685071574601</v>
      </c>
      <c r="K2236" s="71">
        <v>0.40449311252128201</v>
      </c>
      <c r="L2236" s="68">
        <v>61.281526925698699</v>
      </c>
    </row>
    <row r="2237" spans="1:12" x14ac:dyDescent="0.2">
      <c r="A2237" s="72" t="s">
        <v>4524</v>
      </c>
      <c r="B2237" s="66" t="s">
        <v>4525</v>
      </c>
      <c r="C2237" s="67">
        <v>80</v>
      </c>
      <c r="D2237" s="67" t="s">
        <v>334</v>
      </c>
      <c r="E2237" s="71">
        <v>0.20964588683204299</v>
      </c>
      <c r="F2237" s="68">
        <v>63.8036809815951</v>
      </c>
      <c r="G2237" s="71">
        <v>0.32813012433328098</v>
      </c>
      <c r="H2237" s="68">
        <v>95.364689843217405</v>
      </c>
      <c r="I2237" s="71">
        <v>8.1243070981583998E-6</v>
      </c>
      <c r="J2237" s="68">
        <v>36.1963190184049</v>
      </c>
      <c r="K2237" s="71">
        <v>0.30079941185574999</v>
      </c>
      <c r="L2237" s="68">
        <v>49.761417859577399</v>
      </c>
    </row>
    <row r="2238" spans="1:12" x14ac:dyDescent="0.2">
      <c r="A2238" s="72" t="s">
        <v>1897</v>
      </c>
      <c r="B2238" s="66" t="s">
        <v>4526</v>
      </c>
      <c r="C2238" s="67">
        <v>80</v>
      </c>
      <c r="D2238" s="67" t="s">
        <v>334</v>
      </c>
      <c r="E2238" s="71">
        <v>0.10256747653058</v>
      </c>
      <c r="F2238" s="68">
        <v>21.336059986366699</v>
      </c>
      <c r="G2238" s="71">
        <v>1.80940098424749E-2</v>
      </c>
      <c r="H2238" s="68">
        <v>17.109747784594401</v>
      </c>
      <c r="I2238" s="71">
        <v>0</v>
      </c>
      <c r="J2238" s="68">
        <v>29.311520109066102</v>
      </c>
      <c r="K2238" s="71">
        <v>0.28960841974926499</v>
      </c>
      <c r="L2238" s="68">
        <v>48.057259713701399</v>
      </c>
    </row>
    <row r="2239" spans="1:12" x14ac:dyDescent="0.2">
      <c r="A2239" s="72" t="s">
        <v>4527</v>
      </c>
      <c r="B2239" s="66" t="s">
        <v>4528</v>
      </c>
      <c r="C2239" s="67">
        <v>80</v>
      </c>
      <c r="D2239" s="67" t="s">
        <v>334</v>
      </c>
      <c r="E2239" s="71">
        <v>0.18936354128076499</v>
      </c>
      <c r="F2239" s="68">
        <v>59.2365371506476</v>
      </c>
      <c r="G2239" s="71">
        <v>1.6213496031269301E-2</v>
      </c>
      <c r="H2239" s="68">
        <v>16.291751874574</v>
      </c>
      <c r="I2239" s="71">
        <v>2.0310767745396E-6</v>
      </c>
      <c r="J2239" s="68">
        <v>34.9693251533742</v>
      </c>
      <c r="K2239" s="71">
        <v>0.55187509673425195</v>
      </c>
      <c r="L2239" s="68">
        <v>72.051806407634601</v>
      </c>
    </row>
    <row r="2240" spans="1:12" x14ac:dyDescent="0.2">
      <c r="A2240" s="72" t="s">
        <v>4529</v>
      </c>
      <c r="B2240" s="66" t="s">
        <v>4529</v>
      </c>
      <c r="C2240" s="67">
        <v>80</v>
      </c>
      <c r="D2240" s="67" t="s">
        <v>334</v>
      </c>
      <c r="E2240" s="71">
        <v>0.18026827632461401</v>
      </c>
      <c r="F2240" s="68">
        <v>56.918882072256302</v>
      </c>
      <c r="G2240" s="71">
        <v>0</v>
      </c>
      <c r="H2240" s="68">
        <v>1.0224948875255599</v>
      </c>
      <c r="I2240" s="71">
        <v>0</v>
      </c>
      <c r="J2240" s="68">
        <v>29.311520109066102</v>
      </c>
      <c r="K2240" s="71">
        <v>0.54080482897384297</v>
      </c>
      <c r="L2240" s="68">
        <v>71.370143149284203</v>
      </c>
    </row>
    <row r="2241" spans="1:12" x14ac:dyDescent="0.2">
      <c r="A2241" s="72" t="s">
        <v>4530</v>
      </c>
      <c r="B2241" s="66" t="s">
        <v>4531</v>
      </c>
      <c r="C2241" s="67">
        <v>80</v>
      </c>
      <c r="D2241" s="67" t="s">
        <v>334</v>
      </c>
      <c r="E2241" s="71">
        <v>0.112876965234191</v>
      </c>
      <c r="F2241" s="68">
        <v>26.312201772324499</v>
      </c>
      <c r="G2241" s="71">
        <v>8.06255553987556E-4</v>
      </c>
      <c r="H2241" s="68">
        <v>5.3851397409679604</v>
      </c>
      <c r="I2241" s="71">
        <v>0</v>
      </c>
      <c r="J2241" s="68">
        <v>29.311520109066102</v>
      </c>
      <c r="K2241" s="71">
        <v>0.33782464014858399</v>
      </c>
      <c r="L2241" s="68">
        <v>54.805725971370101</v>
      </c>
    </row>
    <row r="2242" spans="1:12" x14ac:dyDescent="0.2">
      <c r="A2242" s="72" t="s">
        <v>4532</v>
      </c>
      <c r="B2242" s="66" t="s">
        <v>4533</v>
      </c>
      <c r="C2242" s="67">
        <v>80</v>
      </c>
      <c r="D2242" s="67" t="s">
        <v>334</v>
      </c>
      <c r="E2242" s="71">
        <v>0.15710454970809901</v>
      </c>
      <c r="F2242" s="68">
        <v>47.648261758691199</v>
      </c>
      <c r="G2242" s="71">
        <v>5.4540997045152001E-2</v>
      </c>
      <c r="H2242" s="68">
        <v>30.334014996591701</v>
      </c>
      <c r="I2242" s="71">
        <v>1.8279690970856401E-5</v>
      </c>
      <c r="J2242" s="68">
        <v>37.900477164280801</v>
      </c>
      <c r="K2242" s="71">
        <v>0.41675437238817498</v>
      </c>
      <c r="L2242" s="68">
        <v>62.576687116564401</v>
      </c>
    </row>
    <row r="2243" spans="1:12" x14ac:dyDescent="0.2">
      <c r="A2243" s="72" t="s">
        <v>4534</v>
      </c>
      <c r="B2243" s="66" t="s">
        <v>4535</v>
      </c>
      <c r="C2243" s="67">
        <v>80</v>
      </c>
      <c r="D2243" s="67" t="s">
        <v>334</v>
      </c>
      <c r="E2243" s="71">
        <v>0.16296720442428</v>
      </c>
      <c r="F2243" s="68">
        <v>50.102249488752598</v>
      </c>
      <c r="G2243" s="71">
        <v>4.6313004698314397E-2</v>
      </c>
      <c r="H2243" s="68">
        <v>27.811860940695301</v>
      </c>
      <c r="I2243" s="71">
        <v>0</v>
      </c>
      <c r="J2243" s="68">
        <v>29.311520109066102</v>
      </c>
      <c r="K2243" s="71">
        <v>0.44258860857452398</v>
      </c>
      <c r="L2243" s="68">
        <v>64.758009543285596</v>
      </c>
    </row>
    <row r="2244" spans="1:12" x14ac:dyDescent="0.2">
      <c r="A2244" s="72" t="s">
        <v>4536</v>
      </c>
      <c r="B2244" s="66" t="s">
        <v>4536</v>
      </c>
      <c r="C2244" s="67">
        <v>80</v>
      </c>
      <c r="D2244" s="67" t="s">
        <v>334</v>
      </c>
      <c r="E2244" s="71">
        <v>0.13379129428730999</v>
      </c>
      <c r="F2244" s="68">
        <v>37.695978186775697</v>
      </c>
      <c r="G2244" s="71">
        <v>1.11672585003756E-2</v>
      </c>
      <c r="H2244" s="68">
        <v>13.0879345603272</v>
      </c>
      <c r="I2244" s="71">
        <v>0</v>
      </c>
      <c r="J2244" s="68">
        <v>29.311520109066102</v>
      </c>
      <c r="K2244" s="71">
        <v>0.39020662436155401</v>
      </c>
      <c r="L2244" s="68">
        <v>59.850034083162903</v>
      </c>
    </row>
    <row r="2245" spans="1:12" x14ac:dyDescent="0.2">
      <c r="A2245" s="72" t="s">
        <v>4537</v>
      </c>
      <c r="B2245" s="66" t="s">
        <v>4538</v>
      </c>
      <c r="C2245" s="67">
        <v>80</v>
      </c>
      <c r="D2245" s="67" t="s">
        <v>334</v>
      </c>
      <c r="E2245" s="71">
        <v>0.18034045511270599</v>
      </c>
      <c r="F2245" s="68">
        <v>56.987048398091297</v>
      </c>
      <c r="G2245" s="71">
        <v>0.12307600084337</v>
      </c>
      <c r="H2245" s="68">
        <v>49.3524199045671</v>
      </c>
      <c r="I2245" s="71">
        <v>8.8174662588009104E-14</v>
      </c>
      <c r="J2245" s="68">
        <v>29.4478527607362</v>
      </c>
      <c r="K2245" s="71">
        <v>0.41794536449466002</v>
      </c>
      <c r="L2245" s="68">
        <v>62.713019768234503</v>
      </c>
    </row>
    <row r="2246" spans="1:12" x14ac:dyDescent="0.2">
      <c r="A2246" s="72" t="s">
        <v>4539</v>
      </c>
      <c r="B2246" s="66" t="s">
        <v>4540</v>
      </c>
      <c r="C2246" s="67">
        <v>80</v>
      </c>
      <c r="D2246" s="67" t="s">
        <v>334</v>
      </c>
      <c r="E2246" s="71">
        <v>0.10239438703204</v>
      </c>
      <c r="F2246" s="68">
        <v>21.267893660531701</v>
      </c>
      <c r="G2246" s="71">
        <v>5.1927571338836196E-3</v>
      </c>
      <c r="H2246" s="68">
        <v>9.1342876618950193</v>
      </c>
      <c r="I2246" s="71">
        <v>0</v>
      </c>
      <c r="J2246" s="68">
        <v>29.311520109066102</v>
      </c>
      <c r="K2246" s="71">
        <v>0.30199040396223498</v>
      </c>
      <c r="L2246" s="68">
        <v>50.102249488752598</v>
      </c>
    </row>
    <row r="2247" spans="1:12" x14ac:dyDescent="0.2">
      <c r="A2247" s="72" t="s">
        <v>4541</v>
      </c>
      <c r="B2247" s="66" t="s">
        <v>4541</v>
      </c>
      <c r="C2247" s="67">
        <v>80</v>
      </c>
      <c r="D2247" s="67" t="s">
        <v>334</v>
      </c>
      <c r="E2247" s="71">
        <v>0.169605951379042</v>
      </c>
      <c r="F2247" s="68">
        <v>52.556237218813898</v>
      </c>
      <c r="G2247" s="71">
        <v>1.3847261349631299E-2</v>
      </c>
      <c r="H2247" s="68">
        <v>14.9965916837082</v>
      </c>
      <c r="I2247" s="71">
        <v>0</v>
      </c>
      <c r="J2247" s="68">
        <v>29.311520109066102</v>
      </c>
      <c r="K2247" s="71">
        <v>0.494970592787494</v>
      </c>
      <c r="L2247" s="68">
        <v>68.438991138377602</v>
      </c>
    </row>
    <row r="2248" spans="1:12" x14ac:dyDescent="0.2">
      <c r="A2248" s="72" t="s">
        <v>4542</v>
      </c>
      <c r="B2248" s="66" t="s">
        <v>4543</v>
      </c>
      <c r="C2248" s="67">
        <v>80</v>
      </c>
      <c r="D2248" s="67" t="s">
        <v>334</v>
      </c>
      <c r="E2248" s="71">
        <v>0.17246294690608799</v>
      </c>
      <c r="F2248" s="68">
        <v>54.260395364689799</v>
      </c>
      <c r="G2248" s="71">
        <v>3.55137439840119E-2</v>
      </c>
      <c r="H2248" s="68">
        <v>24.403544648943399</v>
      </c>
      <c r="I2248" s="71">
        <v>0</v>
      </c>
      <c r="J2248" s="68">
        <v>29.311520109066102</v>
      </c>
      <c r="K2248" s="71">
        <v>0.481875096734252</v>
      </c>
      <c r="L2248" s="68">
        <v>67.893660531697293</v>
      </c>
    </row>
    <row r="2249" spans="1:12" x14ac:dyDescent="0.2">
      <c r="A2249" s="72" t="s">
        <v>4544</v>
      </c>
      <c r="B2249" s="66" t="s">
        <v>4545</v>
      </c>
      <c r="C2249" s="67">
        <v>80</v>
      </c>
      <c r="D2249" s="67" t="s">
        <v>334</v>
      </c>
      <c r="E2249" s="71">
        <v>0.15427437443082101</v>
      </c>
      <c r="F2249" s="68">
        <v>46.4894342194956</v>
      </c>
      <c r="G2249" s="71">
        <v>0.11345073511725901</v>
      </c>
      <c r="H2249" s="68">
        <v>46.966598500340801</v>
      </c>
      <c r="I2249" s="71">
        <v>0</v>
      </c>
      <c r="J2249" s="68">
        <v>29.311520109066102</v>
      </c>
      <c r="K2249" s="71">
        <v>0.349372388175205</v>
      </c>
      <c r="L2249" s="68">
        <v>56.169052488070903</v>
      </c>
    </row>
    <row r="2250" spans="1:12" x14ac:dyDescent="0.2">
      <c r="A2250" s="72" t="s">
        <v>4546</v>
      </c>
      <c r="B2250" s="66" t="s">
        <v>4547</v>
      </c>
      <c r="C2250" s="67">
        <v>80</v>
      </c>
      <c r="D2250" s="67" t="s">
        <v>334</v>
      </c>
      <c r="E2250" s="71">
        <v>0.138632038077527</v>
      </c>
      <c r="F2250" s="68">
        <v>39.809134287661898</v>
      </c>
      <c r="G2250" s="71">
        <v>7.5939938177846901E-3</v>
      </c>
      <c r="H2250" s="68">
        <v>11.1111111111111</v>
      </c>
      <c r="I2250" s="71">
        <v>0</v>
      </c>
      <c r="J2250" s="68">
        <v>29.311520109066102</v>
      </c>
      <c r="K2250" s="71">
        <v>0.40830212041479702</v>
      </c>
      <c r="L2250" s="68">
        <v>61.622358554873898</v>
      </c>
    </row>
    <row r="2251" spans="1:12" x14ac:dyDescent="0.2">
      <c r="A2251" s="72" t="s">
        <v>4548</v>
      </c>
      <c r="B2251" s="66" t="s">
        <v>4549</v>
      </c>
      <c r="C2251" s="67">
        <v>80</v>
      </c>
      <c r="D2251" s="67" t="s">
        <v>334</v>
      </c>
      <c r="E2251" s="71">
        <v>0.195549606548406</v>
      </c>
      <c r="F2251" s="68">
        <v>60.804362644853398</v>
      </c>
      <c r="G2251" s="71">
        <v>6.5575025116457498E-3</v>
      </c>
      <c r="H2251" s="68">
        <v>9.9522835719154692</v>
      </c>
      <c r="I2251" s="71">
        <v>0</v>
      </c>
      <c r="J2251" s="68">
        <v>29.311520109066102</v>
      </c>
      <c r="K2251" s="71">
        <v>0.58009131713357098</v>
      </c>
      <c r="L2251" s="68">
        <v>73.415132924335396</v>
      </c>
    </row>
    <row r="2252" spans="1:12" x14ac:dyDescent="0.2">
      <c r="A2252" s="72" t="s">
        <v>4550</v>
      </c>
      <c r="B2252" s="66" t="s">
        <v>4551</v>
      </c>
      <c r="C2252" s="67">
        <v>80</v>
      </c>
      <c r="D2252" s="67" t="s">
        <v>334</v>
      </c>
      <c r="E2252" s="71">
        <v>0.20537385529129801</v>
      </c>
      <c r="F2252" s="68">
        <v>62.849352419904598</v>
      </c>
      <c r="G2252" s="71">
        <v>1.1387004660458101E-2</v>
      </c>
      <c r="H2252" s="68">
        <v>13.224267211997301</v>
      </c>
      <c r="I2252" s="71">
        <v>0</v>
      </c>
      <c r="J2252" s="68">
        <v>29.311520109066102</v>
      </c>
      <c r="K2252" s="71">
        <v>0.60473456121343505</v>
      </c>
      <c r="L2252" s="68">
        <v>74.914792092706193</v>
      </c>
    </row>
    <row r="2253" spans="1:12" x14ac:dyDescent="0.2">
      <c r="A2253" s="72" t="s">
        <v>4552</v>
      </c>
      <c r="B2253" s="66" t="s">
        <v>4553</v>
      </c>
      <c r="C2253" s="67">
        <v>80</v>
      </c>
      <c r="D2253" s="67" t="s">
        <v>334</v>
      </c>
      <c r="E2253" s="71">
        <v>0.169617998342177</v>
      </c>
      <c r="F2253" s="68">
        <v>52.624403544648899</v>
      </c>
      <c r="G2253" s="71">
        <v>0.11670224518272899</v>
      </c>
      <c r="H2253" s="68">
        <v>48.057259713701399</v>
      </c>
      <c r="I2253" s="71">
        <v>4.0621535490791997E-5</v>
      </c>
      <c r="J2253" s="68">
        <v>40.627130197682298</v>
      </c>
      <c r="K2253" s="71">
        <v>0.39211112830831202</v>
      </c>
      <c r="L2253" s="68">
        <v>60.190865712338102</v>
      </c>
    </row>
    <row r="2254" spans="1:12" x14ac:dyDescent="0.2">
      <c r="A2254" s="72" t="s">
        <v>4554</v>
      </c>
      <c r="B2254" s="66" t="s">
        <v>4555</v>
      </c>
      <c r="C2254" s="67">
        <v>80</v>
      </c>
      <c r="D2254" s="67" t="s">
        <v>334</v>
      </c>
      <c r="E2254" s="71">
        <v>0.17160995277791</v>
      </c>
      <c r="F2254" s="68">
        <v>53.578732106339501</v>
      </c>
      <c r="G2254" s="71">
        <v>1.00250090222603E-4</v>
      </c>
      <c r="H2254" s="68">
        <v>4.15814587593729</v>
      </c>
      <c r="I2254" s="71">
        <v>1.15771376148757E-4</v>
      </c>
      <c r="J2254" s="68">
        <v>46.353101567825497</v>
      </c>
      <c r="K2254" s="71">
        <v>0.51461383686735795</v>
      </c>
      <c r="L2254" s="68">
        <v>69.461486025903199</v>
      </c>
    </row>
    <row r="2255" spans="1:12" x14ac:dyDescent="0.2">
      <c r="A2255" s="72" t="s">
        <v>4556</v>
      </c>
      <c r="B2255" s="66" t="s">
        <v>4556</v>
      </c>
      <c r="C2255" s="67">
        <v>80</v>
      </c>
      <c r="D2255" s="67" t="s">
        <v>334</v>
      </c>
      <c r="E2255" s="71">
        <v>0.16832378711576301</v>
      </c>
      <c r="F2255" s="68">
        <v>52.2835719154738</v>
      </c>
      <c r="G2255" s="71">
        <v>6.5478248826006405E-2</v>
      </c>
      <c r="H2255" s="68">
        <v>34.628493524199001</v>
      </c>
      <c r="I2255" s="71">
        <v>0</v>
      </c>
      <c r="J2255" s="68">
        <v>29.311520109066102</v>
      </c>
      <c r="K2255" s="71">
        <v>0.43949311252128198</v>
      </c>
      <c r="L2255" s="68">
        <v>64.417177914110397</v>
      </c>
    </row>
    <row r="2256" spans="1:12" x14ac:dyDescent="0.2">
      <c r="A2256" s="72" t="s">
        <v>4557</v>
      </c>
      <c r="B2256" s="66" t="s">
        <v>4558</v>
      </c>
      <c r="C2256" s="67">
        <v>80</v>
      </c>
      <c r="D2256" s="67" t="s">
        <v>334</v>
      </c>
      <c r="E2256" s="71">
        <v>0.135776959626248</v>
      </c>
      <c r="F2256" s="68">
        <v>38.582140422631198</v>
      </c>
      <c r="G2256" s="71">
        <v>4.0287584639467902E-3</v>
      </c>
      <c r="H2256" s="68">
        <v>8.3844580777096098</v>
      </c>
      <c r="I2256" s="71">
        <v>0</v>
      </c>
      <c r="J2256" s="68">
        <v>29.311520109066102</v>
      </c>
      <c r="K2256" s="71">
        <v>0.40330212041479702</v>
      </c>
      <c r="L2256" s="68">
        <v>61.077027948193603</v>
      </c>
    </row>
    <row r="2257" spans="1:12" x14ac:dyDescent="0.2">
      <c r="A2257" s="72" t="s">
        <v>4559</v>
      </c>
      <c r="B2257" s="66" t="s">
        <v>4560</v>
      </c>
      <c r="C2257" s="67">
        <v>80</v>
      </c>
      <c r="D2257" s="67" t="s">
        <v>334</v>
      </c>
      <c r="E2257" s="71">
        <v>0.17808569364907401</v>
      </c>
      <c r="F2257" s="68">
        <v>56.237218813905898</v>
      </c>
      <c r="G2257" s="71">
        <v>0</v>
      </c>
      <c r="H2257" s="68">
        <v>1.0224948875255599</v>
      </c>
      <c r="I2257" s="71">
        <v>0</v>
      </c>
      <c r="J2257" s="68">
        <v>29.311520109066102</v>
      </c>
      <c r="K2257" s="71">
        <v>0.53425708094722202</v>
      </c>
      <c r="L2257" s="68">
        <v>70.961145194273996</v>
      </c>
    </row>
    <row r="2258" spans="1:12" x14ac:dyDescent="0.2">
      <c r="A2258" s="72" t="s">
        <v>4561</v>
      </c>
      <c r="B2258" s="66" t="s">
        <v>4562</v>
      </c>
      <c r="C2258" s="67">
        <v>80</v>
      </c>
      <c r="D2258" s="67" t="s">
        <v>334</v>
      </c>
      <c r="E2258" s="71">
        <v>0.22173734734769401</v>
      </c>
      <c r="F2258" s="68">
        <v>66.053169734151297</v>
      </c>
      <c r="G2258" s="71">
        <v>5.6343499310607104E-10</v>
      </c>
      <c r="H2258" s="68">
        <v>1.7041581458759401</v>
      </c>
      <c r="I2258" s="71">
        <v>0</v>
      </c>
      <c r="J2258" s="68">
        <v>29.311520109066102</v>
      </c>
      <c r="K2258" s="71">
        <v>0.66521204147964696</v>
      </c>
      <c r="L2258" s="68">
        <v>78.800272665303297</v>
      </c>
    </row>
    <row r="2259" spans="1:12" x14ac:dyDescent="0.2">
      <c r="A2259" s="72" t="s">
        <v>4563</v>
      </c>
      <c r="B2259" s="66" t="s">
        <v>4564</v>
      </c>
      <c r="C2259" s="67">
        <v>80</v>
      </c>
      <c r="D2259" s="67" t="s">
        <v>334</v>
      </c>
      <c r="E2259" s="71">
        <v>0.15189470168823399</v>
      </c>
      <c r="F2259" s="68">
        <v>45.330606680299901</v>
      </c>
      <c r="G2259" s="71">
        <v>4.3693496043495398E-10</v>
      </c>
      <c r="H2259" s="68">
        <v>1.6359918200409</v>
      </c>
      <c r="I2259" s="71">
        <v>0</v>
      </c>
      <c r="J2259" s="68">
        <v>29.311520109066102</v>
      </c>
      <c r="K2259" s="71">
        <v>0.45568410462776698</v>
      </c>
      <c r="L2259" s="68">
        <v>65.712338104976098</v>
      </c>
    </row>
    <row r="2260" spans="1:12" x14ac:dyDescent="0.2">
      <c r="A2260" s="72" t="s">
        <v>4565</v>
      </c>
      <c r="B2260" s="66" t="s">
        <v>4566</v>
      </c>
      <c r="C2260" s="67">
        <v>80</v>
      </c>
      <c r="D2260" s="67" t="s">
        <v>334</v>
      </c>
      <c r="E2260" s="71">
        <v>0.14586286952484101</v>
      </c>
      <c r="F2260" s="68">
        <v>42.672119972733498</v>
      </c>
      <c r="G2260" s="71">
        <v>0</v>
      </c>
      <c r="H2260" s="68">
        <v>1.0224948875255599</v>
      </c>
      <c r="I2260" s="71">
        <v>0</v>
      </c>
      <c r="J2260" s="68">
        <v>29.311520109066102</v>
      </c>
      <c r="K2260" s="71">
        <v>0.43758860857452397</v>
      </c>
      <c r="L2260" s="68">
        <v>64.144512610770306</v>
      </c>
    </row>
    <row r="2261" spans="1:12" x14ac:dyDescent="0.2">
      <c r="A2261" s="72" t="s">
        <v>4567</v>
      </c>
      <c r="B2261" s="66" t="s">
        <v>4568</v>
      </c>
      <c r="C2261" s="67">
        <v>80</v>
      </c>
      <c r="D2261" s="67" t="s">
        <v>334</v>
      </c>
      <c r="E2261" s="71">
        <v>8.0364989700871498E-2</v>
      </c>
      <c r="F2261" s="68">
        <v>12.678936605317</v>
      </c>
      <c r="G2261" s="71">
        <v>4.8234940987450497E-3</v>
      </c>
      <c r="H2261" s="68">
        <v>8.7934560327198401</v>
      </c>
      <c r="I2261" s="71">
        <v>0</v>
      </c>
      <c r="J2261" s="68">
        <v>29.311520109066102</v>
      </c>
      <c r="K2261" s="71">
        <v>0.23627147500387</v>
      </c>
      <c r="L2261" s="68">
        <v>35.3783231083845</v>
      </c>
    </row>
    <row r="2262" spans="1:12" x14ac:dyDescent="0.2">
      <c r="A2262" s="72" t="s">
        <v>4569</v>
      </c>
      <c r="B2262" s="66" t="s">
        <v>4570</v>
      </c>
      <c r="C2262" s="67">
        <v>80</v>
      </c>
      <c r="D2262" s="67" t="s">
        <v>334</v>
      </c>
      <c r="E2262" s="71">
        <v>0.11824304803178</v>
      </c>
      <c r="F2262" s="68">
        <v>29.311520109066102</v>
      </c>
      <c r="G2262" s="71">
        <v>0</v>
      </c>
      <c r="H2262" s="68">
        <v>1.0224948875255599</v>
      </c>
      <c r="I2262" s="71">
        <v>0</v>
      </c>
      <c r="J2262" s="68">
        <v>29.311520109066102</v>
      </c>
      <c r="K2262" s="71">
        <v>0.35472914409534101</v>
      </c>
      <c r="L2262" s="68">
        <v>56.646216768916197</v>
      </c>
    </row>
    <row r="2263" spans="1:12" x14ac:dyDescent="0.2">
      <c r="A2263" s="72" t="s">
        <v>4571</v>
      </c>
      <c r="B2263" s="66" t="s">
        <v>4572</v>
      </c>
      <c r="C2263" s="67">
        <v>80</v>
      </c>
      <c r="D2263" s="67" t="s">
        <v>334</v>
      </c>
      <c r="E2263" s="71">
        <v>0.12144590558551401</v>
      </c>
      <c r="F2263" s="68">
        <v>30.6748466257669</v>
      </c>
      <c r="G2263" s="71">
        <v>1.99707456994292E-2</v>
      </c>
      <c r="H2263" s="68">
        <v>18.200408997955002</v>
      </c>
      <c r="I2263" s="71">
        <v>0</v>
      </c>
      <c r="J2263" s="68">
        <v>29.311520109066102</v>
      </c>
      <c r="K2263" s="71">
        <v>0.344366971057112</v>
      </c>
      <c r="L2263" s="68">
        <v>55.351056578050397</v>
      </c>
    </row>
    <row r="2264" spans="1:12" x14ac:dyDescent="0.2">
      <c r="A2264" s="72" t="s">
        <v>1592</v>
      </c>
      <c r="B2264" s="66" t="s">
        <v>4573</v>
      </c>
      <c r="C2264" s="67">
        <v>80</v>
      </c>
      <c r="D2264" s="67" t="s">
        <v>334</v>
      </c>
      <c r="E2264" s="71">
        <v>9.0953661900622804E-2</v>
      </c>
      <c r="F2264" s="68">
        <v>16.4962508520791</v>
      </c>
      <c r="G2264" s="71">
        <v>3.3137258724620103E-2</v>
      </c>
      <c r="H2264" s="68">
        <v>23.653715064758</v>
      </c>
      <c r="I2264" s="71">
        <v>0</v>
      </c>
      <c r="J2264" s="68">
        <v>29.311520109066102</v>
      </c>
      <c r="K2264" s="71">
        <v>0.239723726977248</v>
      </c>
      <c r="L2264" s="68">
        <v>36.6053169734151</v>
      </c>
    </row>
    <row r="2265" spans="1:12" x14ac:dyDescent="0.2">
      <c r="A2265" s="72" t="s">
        <v>2106</v>
      </c>
      <c r="B2265" s="66" t="s">
        <v>4574</v>
      </c>
      <c r="C2265" s="67">
        <v>80</v>
      </c>
      <c r="D2265" s="67" t="s">
        <v>334</v>
      </c>
      <c r="E2265" s="71">
        <v>7.6485417668184799E-2</v>
      </c>
      <c r="F2265" s="68">
        <v>11.1792774369461</v>
      </c>
      <c r="G2265" s="71">
        <v>9.8532503733824994E-3</v>
      </c>
      <c r="H2265" s="68">
        <v>12.3381049761418</v>
      </c>
      <c r="I2265" s="71">
        <v>0</v>
      </c>
      <c r="J2265" s="68">
        <v>29.311520109066102</v>
      </c>
      <c r="K2265" s="71">
        <v>0.219603002631172</v>
      </c>
      <c r="L2265" s="68">
        <v>32.379004771642798</v>
      </c>
    </row>
    <row r="2266" spans="1:12" x14ac:dyDescent="0.2">
      <c r="A2266" s="72" t="s">
        <v>4575</v>
      </c>
      <c r="B2266" s="66" t="s">
        <v>4576</v>
      </c>
      <c r="C2266" s="67">
        <v>80</v>
      </c>
      <c r="D2266" s="67" t="s">
        <v>334</v>
      </c>
      <c r="E2266" s="71">
        <v>7.8076830691739096E-2</v>
      </c>
      <c r="F2266" s="68">
        <v>11.9291070211316</v>
      </c>
      <c r="G2266" s="71">
        <v>9.9842453641816598E-3</v>
      </c>
      <c r="H2266" s="68">
        <v>12.4744376278119</v>
      </c>
      <c r="I2266" s="71">
        <v>0</v>
      </c>
      <c r="J2266" s="68">
        <v>29.311520109066102</v>
      </c>
      <c r="K2266" s="71">
        <v>0.22424624671103599</v>
      </c>
      <c r="L2266" s="68">
        <v>33.128834355828197</v>
      </c>
    </row>
    <row r="2267" spans="1:12" x14ac:dyDescent="0.2">
      <c r="A2267" s="72" t="s">
        <v>1598</v>
      </c>
      <c r="B2267" s="66" t="s">
        <v>4577</v>
      </c>
      <c r="C2267" s="67">
        <v>80</v>
      </c>
      <c r="D2267" s="67" t="s">
        <v>334</v>
      </c>
      <c r="E2267" s="71">
        <v>8.8035567858231606E-2</v>
      </c>
      <c r="F2267" s="68">
        <v>15.5419222903885</v>
      </c>
      <c r="G2267" s="71">
        <v>4.5324435785507001E-4</v>
      </c>
      <c r="H2267" s="68">
        <v>4.6353101567825501</v>
      </c>
      <c r="I2267" s="71">
        <v>0</v>
      </c>
      <c r="J2267" s="68">
        <v>29.311520109066102</v>
      </c>
      <c r="K2267" s="71">
        <v>0.26365345921684002</v>
      </c>
      <c r="L2267" s="68">
        <v>42.876618950238601</v>
      </c>
    </row>
    <row r="2268" spans="1:12" x14ac:dyDescent="0.2">
      <c r="A2268" s="72" t="s">
        <v>4578</v>
      </c>
      <c r="B2268" s="66" t="s">
        <v>4579</v>
      </c>
      <c r="C2268" s="67">
        <v>80</v>
      </c>
      <c r="D2268" s="67" t="s">
        <v>334</v>
      </c>
      <c r="E2268" s="71">
        <v>0.1110000779409</v>
      </c>
      <c r="F2268" s="68">
        <v>25.562372188139101</v>
      </c>
      <c r="G2268" s="71">
        <v>2.2799026579240499E-2</v>
      </c>
      <c r="H2268" s="68">
        <v>19.7682344921609</v>
      </c>
      <c r="I2268" s="71">
        <v>0</v>
      </c>
      <c r="J2268" s="68">
        <v>29.311520109066102</v>
      </c>
      <c r="K2268" s="71">
        <v>0.31020120724346101</v>
      </c>
      <c r="L2268" s="68">
        <v>51.601908657123403</v>
      </c>
    </row>
    <row r="2269" spans="1:12" x14ac:dyDescent="0.2">
      <c r="A2269" s="72" t="s">
        <v>4570</v>
      </c>
      <c r="B2269" s="66" t="s">
        <v>4580</v>
      </c>
      <c r="C2269" s="67">
        <v>80</v>
      </c>
      <c r="D2269" s="67" t="s">
        <v>334</v>
      </c>
      <c r="E2269" s="71">
        <v>9.3808220758875599E-2</v>
      </c>
      <c r="F2269" s="68">
        <v>17.9277436946149</v>
      </c>
      <c r="G2269" s="71">
        <v>2.5297543676343101E-3</v>
      </c>
      <c r="H2269" s="68">
        <v>6.8166325835037496</v>
      </c>
      <c r="I2269" s="71">
        <v>0</v>
      </c>
      <c r="J2269" s="68">
        <v>29.311520109066102</v>
      </c>
      <c r="K2269" s="71">
        <v>0.27889490790899302</v>
      </c>
      <c r="L2269" s="68">
        <v>46.557600545330601</v>
      </c>
    </row>
    <row r="2270" spans="1:12" x14ac:dyDescent="0.2">
      <c r="A2270" s="72" t="s">
        <v>4581</v>
      </c>
      <c r="B2270" s="66" t="s">
        <v>4582</v>
      </c>
      <c r="C2270" s="67">
        <v>80</v>
      </c>
      <c r="D2270" s="67" t="s">
        <v>334</v>
      </c>
      <c r="E2270" s="71">
        <v>0.108614554149028</v>
      </c>
      <c r="F2270" s="68">
        <v>24.744376278118601</v>
      </c>
      <c r="G2270" s="71">
        <v>2.5044250591333101E-2</v>
      </c>
      <c r="H2270" s="68">
        <v>20.7907293796864</v>
      </c>
      <c r="I2270" s="71">
        <v>0</v>
      </c>
      <c r="J2270" s="68">
        <v>29.311520109066102</v>
      </c>
      <c r="K2270" s="71">
        <v>0.30079941185574999</v>
      </c>
      <c r="L2270" s="68">
        <v>49.761417859577399</v>
      </c>
    </row>
    <row r="2271" spans="1:12" x14ac:dyDescent="0.2">
      <c r="A2271" s="72" t="s">
        <v>4583</v>
      </c>
      <c r="B2271" s="66" t="s">
        <v>4584</v>
      </c>
      <c r="C2271" s="67">
        <v>80</v>
      </c>
      <c r="D2271" s="67" t="s">
        <v>334</v>
      </c>
      <c r="E2271" s="71">
        <v>0.126993460991177</v>
      </c>
      <c r="F2271" s="68">
        <v>33.605998636673498</v>
      </c>
      <c r="G2271" s="71">
        <v>4.1700269184147298E-4</v>
      </c>
      <c r="H2271" s="68">
        <v>4.4989775051124701</v>
      </c>
      <c r="I2271" s="71">
        <v>0</v>
      </c>
      <c r="J2271" s="68">
        <v>29.311520109066102</v>
      </c>
      <c r="K2271" s="71">
        <v>0.38056338028169001</v>
      </c>
      <c r="L2271" s="68">
        <v>59.168370824812499</v>
      </c>
    </row>
    <row r="2272" spans="1:12" x14ac:dyDescent="0.2">
      <c r="A2272" s="72" t="s">
        <v>4585</v>
      </c>
      <c r="B2272" s="66" t="s">
        <v>4586</v>
      </c>
      <c r="C2272" s="67">
        <v>80</v>
      </c>
      <c r="D2272" s="67" t="s">
        <v>334</v>
      </c>
      <c r="E2272" s="71">
        <v>3.4218885451439099E-2</v>
      </c>
      <c r="F2272" s="68">
        <v>3.4083162917518699</v>
      </c>
      <c r="G2272" s="71">
        <v>2.4303761647805198E-2</v>
      </c>
      <c r="H2272" s="68">
        <v>20.5862304021813</v>
      </c>
      <c r="I2272" s="71">
        <v>6.7025645995038796E-5</v>
      </c>
      <c r="J2272" s="68">
        <v>43.081117927743698</v>
      </c>
      <c r="K2272" s="71">
        <v>7.8285869060517002E-2</v>
      </c>
      <c r="L2272" s="68">
        <v>7.5664621676891599</v>
      </c>
    </row>
    <row r="2273" spans="1:12" x14ac:dyDescent="0.2">
      <c r="A2273" s="72" t="s">
        <v>4587</v>
      </c>
      <c r="B2273" s="66" t="s">
        <v>4588</v>
      </c>
      <c r="C2273" s="67">
        <v>80</v>
      </c>
      <c r="D2273" s="67" t="s">
        <v>334</v>
      </c>
      <c r="E2273" s="71">
        <v>6.9831167076611397E-2</v>
      </c>
      <c r="F2273" s="68">
        <v>9.4069529652351704</v>
      </c>
      <c r="G2273" s="71">
        <v>8.1590505163552596E-2</v>
      </c>
      <c r="H2273" s="68">
        <v>38.922972051806397</v>
      </c>
      <c r="I2273" s="71">
        <v>5.6667042009654796E-4</v>
      </c>
      <c r="J2273" s="68">
        <v>57.736877982276802</v>
      </c>
      <c r="K2273" s="71">
        <v>0.12733632564618499</v>
      </c>
      <c r="L2273" s="68">
        <v>15.201090661213399</v>
      </c>
    </row>
    <row r="2274" spans="1:12" x14ac:dyDescent="0.2">
      <c r="A2274" s="72" t="s">
        <v>4589</v>
      </c>
      <c r="B2274" s="66" t="s">
        <v>4590</v>
      </c>
      <c r="C2274" s="67">
        <v>80</v>
      </c>
      <c r="D2274" s="67" t="s">
        <v>334</v>
      </c>
      <c r="E2274" s="71">
        <v>0.12010862924702</v>
      </c>
      <c r="F2274" s="68">
        <v>30.061349693251501</v>
      </c>
      <c r="G2274" s="71">
        <v>0.23402027636036599</v>
      </c>
      <c r="H2274" s="68">
        <v>68.575323790047705</v>
      </c>
      <c r="I2274" s="71">
        <v>6.3775810720543397E-4</v>
      </c>
      <c r="J2274" s="68">
        <v>59.509202453987697</v>
      </c>
      <c r="K2274" s="71">
        <v>0.12566785327348701</v>
      </c>
      <c r="L2274" s="68">
        <v>14.9284253578732</v>
      </c>
    </row>
    <row r="2275" spans="1:12" x14ac:dyDescent="0.2">
      <c r="A2275" s="72" t="s">
        <v>4591</v>
      </c>
      <c r="B2275" s="66" t="s">
        <v>4592</v>
      </c>
      <c r="C2275" s="67">
        <v>80</v>
      </c>
      <c r="D2275" s="67" t="s">
        <v>334</v>
      </c>
      <c r="E2275" s="71">
        <v>0.113158943273405</v>
      </c>
      <c r="F2275" s="68">
        <v>26.448534423994499</v>
      </c>
      <c r="G2275" s="71">
        <v>0.249999968653214</v>
      </c>
      <c r="H2275" s="68">
        <v>74.437627811860906</v>
      </c>
      <c r="I2275" s="71">
        <v>0</v>
      </c>
      <c r="J2275" s="68">
        <v>29.311520109066102</v>
      </c>
      <c r="K2275" s="71">
        <v>8.9476861167002E-2</v>
      </c>
      <c r="L2275" s="68">
        <v>8.7934560327198401</v>
      </c>
    </row>
    <row r="2276" spans="1:12" x14ac:dyDescent="0.2">
      <c r="A2276" s="72" t="s">
        <v>3272</v>
      </c>
      <c r="B2276" s="66" t="s">
        <v>4593</v>
      </c>
      <c r="C2276" s="67">
        <v>80</v>
      </c>
      <c r="D2276" s="67" t="s">
        <v>334</v>
      </c>
      <c r="E2276" s="71">
        <v>0.114569448362357</v>
      </c>
      <c r="F2276" s="68">
        <v>27.19836400818</v>
      </c>
      <c r="G2276" s="71">
        <v>0.20530175168047701</v>
      </c>
      <c r="H2276" s="68">
        <v>63.667348329924998</v>
      </c>
      <c r="I2276" s="71">
        <v>0</v>
      </c>
      <c r="J2276" s="68">
        <v>29.311520109066102</v>
      </c>
      <c r="K2276" s="71">
        <v>0.138406593406594</v>
      </c>
      <c r="L2276" s="68">
        <v>17.041581458759399</v>
      </c>
    </row>
    <row r="2277" spans="1:12" x14ac:dyDescent="0.2">
      <c r="A2277" s="72" t="s">
        <v>4594</v>
      </c>
      <c r="B2277" s="66" t="s">
        <v>4595</v>
      </c>
      <c r="C2277" s="67">
        <v>80</v>
      </c>
      <c r="D2277" s="67" t="s">
        <v>334</v>
      </c>
      <c r="E2277" s="71">
        <v>9.3991713045591396E-2</v>
      </c>
      <c r="F2277" s="68">
        <v>18.064076346284899</v>
      </c>
      <c r="G2277" s="71">
        <v>0.21761900231584899</v>
      </c>
      <c r="H2277" s="68">
        <v>66.325835037491501</v>
      </c>
      <c r="I2277" s="71">
        <v>0</v>
      </c>
      <c r="J2277" s="68">
        <v>29.311520109066102</v>
      </c>
      <c r="K2277" s="71">
        <v>6.43561368209256E-2</v>
      </c>
      <c r="L2277" s="68">
        <v>5.2488070892978902</v>
      </c>
    </row>
    <row r="2278" spans="1:12" x14ac:dyDescent="0.2">
      <c r="A2278" s="72" t="s">
        <v>4596</v>
      </c>
      <c r="B2278" s="66" t="s">
        <v>4597</v>
      </c>
      <c r="C2278" s="67">
        <v>80</v>
      </c>
      <c r="D2278" s="67" t="s">
        <v>334</v>
      </c>
      <c r="E2278" s="71">
        <v>0.10702303951356</v>
      </c>
      <c r="F2278" s="68">
        <v>23.790047716428099</v>
      </c>
      <c r="G2278" s="71">
        <v>0.22778324948016301</v>
      </c>
      <c r="H2278" s="68">
        <v>67.416496250852106</v>
      </c>
      <c r="I2278" s="71">
        <v>0</v>
      </c>
      <c r="J2278" s="68">
        <v>29.311520109066102</v>
      </c>
      <c r="K2278" s="71">
        <v>9.3285869060517002E-2</v>
      </c>
      <c r="L2278" s="68">
        <v>9.0661213360599895</v>
      </c>
    </row>
    <row r="2279" spans="1:12" x14ac:dyDescent="0.2">
      <c r="A2279" s="72" t="s">
        <v>4598</v>
      </c>
      <c r="B2279" s="66" t="s">
        <v>4599</v>
      </c>
      <c r="C2279" s="67">
        <v>80</v>
      </c>
      <c r="D2279" s="67" t="s">
        <v>334</v>
      </c>
      <c r="E2279" s="71">
        <v>0.114547541284663</v>
      </c>
      <c r="F2279" s="68">
        <v>27.1301976823449</v>
      </c>
      <c r="G2279" s="71">
        <v>0.24999999887333499</v>
      </c>
      <c r="H2279" s="68">
        <v>77.368779822767607</v>
      </c>
      <c r="I2279" s="71">
        <v>0</v>
      </c>
      <c r="J2279" s="68">
        <v>29.311520109066102</v>
      </c>
      <c r="K2279" s="71">
        <v>9.3642624980653205E-2</v>
      </c>
      <c r="L2279" s="68">
        <v>9.2024539877300597</v>
      </c>
    </row>
    <row r="2280" spans="1:12" x14ac:dyDescent="0.2">
      <c r="A2280" s="72" t="s">
        <v>4600</v>
      </c>
      <c r="B2280" s="66" t="s">
        <v>4601</v>
      </c>
      <c r="C2280" s="67">
        <v>80</v>
      </c>
      <c r="D2280" s="67" t="s">
        <v>334</v>
      </c>
      <c r="E2280" s="71">
        <v>0.164946343237454</v>
      </c>
      <c r="F2280" s="68">
        <v>51.0565780504431</v>
      </c>
      <c r="G2280" s="71">
        <v>0.24999999550713001</v>
      </c>
      <c r="H2280" s="68">
        <v>76.346284935241997</v>
      </c>
      <c r="I2280" s="71">
        <v>0</v>
      </c>
      <c r="J2280" s="68">
        <v>29.311520109066102</v>
      </c>
      <c r="K2280" s="71">
        <v>0.24483903420523201</v>
      </c>
      <c r="L2280" s="68">
        <v>38.104976141785997</v>
      </c>
    </row>
    <row r="2281" spans="1:12" x14ac:dyDescent="0.2">
      <c r="A2281" s="72" t="s">
        <v>4602</v>
      </c>
      <c r="B2281" s="66" t="s">
        <v>4603</v>
      </c>
      <c r="C2281" s="67">
        <v>80</v>
      </c>
      <c r="D2281" s="67" t="s">
        <v>334</v>
      </c>
      <c r="E2281" s="71">
        <v>0.139509105889079</v>
      </c>
      <c r="F2281" s="68">
        <v>40.422631220177202</v>
      </c>
      <c r="G2281" s="71">
        <v>0.24999999991456601</v>
      </c>
      <c r="H2281" s="68">
        <v>78.800272665303297</v>
      </c>
      <c r="I2281" s="71">
        <v>0</v>
      </c>
      <c r="J2281" s="68">
        <v>29.311520109066102</v>
      </c>
      <c r="K2281" s="71">
        <v>0.16852731775266999</v>
      </c>
      <c r="L2281" s="68">
        <v>22.0177232447171</v>
      </c>
    </row>
    <row r="2282" spans="1:12" x14ac:dyDescent="0.2">
      <c r="A2282" s="72" t="s">
        <v>4604</v>
      </c>
      <c r="B2282" s="66" t="s">
        <v>4605</v>
      </c>
      <c r="C2282" s="67">
        <v>80</v>
      </c>
      <c r="D2282" s="67" t="s">
        <v>334</v>
      </c>
      <c r="E2282" s="71">
        <v>0.142389933189184</v>
      </c>
      <c r="F2282" s="68">
        <v>41.376959781867797</v>
      </c>
      <c r="G2282" s="71">
        <v>0.24935599365515601</v>
      </c>
      <c r="H2282" s="68">
        <v>72.937968643490095</v>
      </c>
      <c r="I2282" s="71">
        <v>0</v>
      </c>
      <c r="J2282" s="68">
        <v>29.311520109066102</v>
      </c>
      <c r="K2282" s="71">
        <v>0.17781380591239801</v>
      </c>
      <c r="L2282" s="68">
        <v>23.8582140422631</v>
      </c>
    </row>
    <row r="2283" spans="1:12" x14ac:dyDescent="0.2">
      <c r="A2283" s="72" t="s">
        <v>4606</v>
      </c>
      <c r="B2283" s="66" t="s">
        <v>4607</v>
      </c>
      <c r="C2283" s="67">
        <v>80</v>
      </c>
      <c r="D2283" s="67" t="s">
        <v>334</v>
      </c>
      <c r="E2283" s="71">
        <v>0.16085255640159499</v>
      </c>
      <c r="F2283" s="68">
        <v>49.011588275392</v>
      </c>
      <c r="G2283" s="71">
        <v>0.249738446174294</v>
      </c>
      <c r="H2283" s="68">
        <v>73.551465576005498</v>
      </c>
      <c r="I2283" s="71">
        <v>0</v>
      </c>
      <c r="J2283" s="68">
        <v>29.311520109066102</v>
      </c>
      <c r="K2283" s="71">
        <v>0.23281922303049099</v>
      </c>
      <c r="L2283" s="68">
        <v>34.764826175869104</v>
      </c>
    </row>
    <row r="2284" spans="1:12" x14ac:dyDescent="0.2">
      <c r="A2284" s="72" t="s">
        <v>4608</v>
      </c>
      <c r="B2284" s="66" t="s">
        <v>4609</v>
      </c>
      <c r="C2284" s="67">
        <v>80</v>
      </c>
      <c r="D2284" s="67" t="s">
        <v>334</v>
      </c>
      <c r="E2284" s="71">
        <v>0.124948174104608</v>
      </c>
      <c r="F2284" s="68">
        <v>32.379004771642798</v>
      </c>
      <c r="G2284" s="71">
        <v>0.13571899994886499</v>
      </c>
      <c r="H2284" s="68">
        <v>52.351738241308801</v>
      </c>
      <c r="I2284" s="71">
        <v>0</v>
      </c>
      <c r="J2284" s="68">
        <v>29.311520109066102</v>
      </c>
      <c r="K2284" s="71">
        <v>0.23912552236495899</v>
      </c>
      <c r="L2284" s="68">
        <v>36.332651670075002</v>
      </c>
    </row>
    <row r="2285" spans="1:12" x14ac:dyDescent="0.2">
      <c r="A2285" s="72" t="s">
        <v>2770</v>
      </c>
      <c r="B2285" s="66" t="s">
        <v>4610</v>
      </c>
      <c r="C2285" s="67">
        <v>80</v>
      </c>
      <c r="D2285" s="67" t="s">
        <v>334</v>
      </c>
      <c r="E2285" s="71">
        <v>7.6842930695356207E-2</v>
      </c>
      <c r="F2285" s="68">
        <v>11.451942740286301</v>
      </c>
      <c r="G2285" s="71">
        <v>5.0657260652444601E-2</v>
      </c>
      <c r="H2285" s="68">
        <v>29.038854805726</v>
      </c>
      <c r="I2285" s="71">
        <v>3.2497228392633599E-5</v>
      </c>
      <c r="J2285" s="68">
        <v>39.809134287661898</v>
      </c>
      <c r="K2285" s="71">
        <v>0.17983903420523201</v>
      </c>
      <c r="L2285" s="68">
        <v>24.130879345603301</v>
      </c>
    </row>
    <row r="2286" spans="1:12" x14ac:dyDescent="0.2">
      <c r="A2286" s="72" t="s">
        <v>4611</v>
      </c>
      <c r="B2286" s="66" t="s">
        <v>4612</v>
      </c>
      <c r="C2286" s="67">
        <v>80</v>
      </c>
      <c r="D2286" s="67" t="s">
        <v>334</v>
      </c>
      <c r="E2286" s="71">
        <v>5.5212519197133297E-2</v>
      </c>
      <c r="F2286" s="68">
        <v>6.6802999318336704</v>
      </c>
      <c r="G2286" s="71">
        <v>4.7342630309615604E-3</v>
      </c>
      <c r="H2286" s="68">
        <v>8.6571233810497592</v>
      </c>
      <c r="I2286" s="71">
        <v>5.2300241688580402E-3</v>
      </c>
      <c r="J2286" s="68">
        <v>76.823449216087297</v>
      </c>
      <c r="K2286" s="71">
        <v>0.15567327039157999</v>
      </c>
      <c r="L2286" s="68">
        <v>19.904567143830899</v>
      </c>
    </row>
    <row r="2287" spans="1:12" x14ac:dyDescent="0.2">
      <c r="A2287" s="72" t="s">
        <v>4613</v>
      </c>
      <c r="B2287" s="66" t="s">
        <v>4614</v>
      </c>
      <c r="C2287" s="67">
        <v>80</v>
      </c>
      <c r="D2287" s="67" t="s">
        <v>334</v>
      </c>
      <c r="E2287" s="71">
        <v>0.11577170703275599</v>
      </c>
      <c r="F2287" s="68">
        <v>28.084526244035398</v>
      </c>
      <c r="G2287" s="71">
        <v>0.24999999703312201</v>
      </c>
      <c r="H2287" s="68">
        <v>76.687116564417195</v>
      </c>
      <c r="I2287" s="71">
        <v>9.9522765036490904E-5</v>
      </c>
      <c r="J2287" s="68">
        <v>45.057941376959803</v>
      </c>
      <c r="K2287" s="71">
        <v>9.7215601300108395E-2</v>
      </c>
      <c r="L2287" s="68">
        <v>10.020449897750501</v>
      </c>
    </row>
    <row r="2288" spans="1:12" x14ac:dyDescent="0.2">
      <c r="A2288" s="72" t="s">
        <v>4615</v>
      </c>
      <c r="B2288" s="66" t="s">
        <v>4616</v>
      </c>
      <c r="C2288" s="67">
        <v>80</v>
      </c>
      <c r="D2288" s="67" t="s">
        <v>334</v>
      </c>
      <c r="E2288" s="71">
        <v>0.16502763843110099</v>
      </c>
      <c r="F2288" s="68">
        <v>51.124744376278102</v>
      </c>
      <c r="G2288" s="71">
        <v>0.25</v>
      </c>
      <c r="H2288" s="68">
        <v>91.615541922290404</v>
      </c>
      <c r="I2288" s="71">
        <v>3.9321646355086701E-3</v>
      </c>
      <c r="J2288" s="68">
        <v>74.369461486025898</v>
      </c>
      <c r="K2288" s="71">
        <v>0.24115075065779301</v>
      </c>
      <c r="L2288" s="68">
        <v>37.014314928425399</v>
      </c>
    </row>
    <row r="2289" spans="1:12" x14ac:dyDescent="0.2">
      <c r="A2289" s="72" t="s">
        <v>4617</v>
      </c>
      <c r="B2289" s="66" t="s">
        <v>4618</v>
      </c>
      <c r="C2289" s="67">
        <v>80</v>
      </c>
      <c r="D2289" s="67" t="s">
        <v>334</v>
      </c>
      <c r="E2289" s="71">
        <v>0.191370267681502</v>
      </c>
      <c r="F2289" s="68">
        <v>59.918200408997997</v>
      </c>
      <c r="G2289" s="71">
        <v>0.264556998273205</v>
      </c>
      <c r="H2289" s="68">
        <v>92.706203135650995</v>
      </c>
      <c r="I2289" s="71">
        <v>4.3525975278383604E-3</v>
      </c>
      <c r="J2289" s="68">
        <v>75.187457396046398</v>
      </c>
      <c r="K2289" s="71">
        <v>0.305201207243461</v>
      </c>
      <c r="L2289" s="68">
        <v>50.511247443762798</v>
      </c>
    </row>
    <row r="2290" spans="1:12" x14ac:dyDescent="0.2">
      <c r="A2290" s="72" t="s">
        <v>4619</v>
      </c>
      <c r="B2290" s="66" t="s">
        <v>4620</v>
      </c>
      <c r="C2290" s="67">
        <v>80</v>
      </c>
      <c r="D2290" s="67" t="s">
        <v>334</v>
      </c>
      <c r="E2290" s="71">
        <v>0.15098813083922799</v>
      </c>
      <c r="F2290" s="68">
        <v>44.580777096114502</v>
      </c>
      <c r="G2290" s="71">
        <v>0.25</v>
      </c>
      <c r="H2290" s="68">
        <v>91.615541922290404</v>
      </c>
      <c r="I2290" s="71">
        <v>7.4337409948149399E-4</v>
      </c>
      <c r="J2290" s="68">
        <v>61.008861622358602</v>
      </c>
      <c r="K2290" s="71">
        <v>0.202221018418202</v>
      </c>
      <c r="L2290" s="68">
        <v>28.425357873210601</v>
      </c>
    </row>
    <row r="2291" spans="1:12" x14ac:dyDescent="0.2">
      <c r="A2291" s="72" t="s">
        <v>4621</v>
      </c>
      <c r="B2291" s="66" t="s">
        <v>4622</v>
      </c>
      <c r="C2291" s="67">
        <v>80</v>
      </c>
      <c r="D2291" s="67" t="s">
        <v>334</v>
      </c>
      <c r="E2291" s="71">
        <v>0.15580398869377801</v>
      </c>
      <c r="F2291" s="68">
        <v>47.171097477845898</v>
      </c>
      <c r="G2291" s="71">
        <v>0.24569274995190901</v>
      </c>
      <c r="H2291" s="68">
        <v>71.574642126789399</v>
      </c>
      <c r="I2291" s="71">
        <v>5.6846547163093004E-4</v>
      </c>
      <c r="J2291" s="68">
        <v>57.873210633946798</v>
      </c>
      <c r="K2291" s="71">
        <v>0.22115075065779299</v>
      </c>
      <c r="L2291" s="68">
        <v>32.651670074983002</v>
      </c>
    </row>
    <row r="2292" spans="1:12" x14ac:dyDescent="0.2">
      <c r="A2292" s="72" t="s">
        <v>4623</v>
      </c>
      <c r="B2292" s="66" t="s">
        <v>4624</v>
      </c>
      <c r="C2292" s="67">
        <v>80</v>
      </c>
      <c r="D2292" s="67" t="s">
        <v>334</v>
      </c>
      <c r="E2292" s="71">
        <v>0.19022290627945501</v>
      </c>
      <c r="F2292" s="68">
        <v>59.509202453987697</v>
      </c>
      <c r="G2292" s="71">
        <v>0.249753999753517</v>
      </c>
      <c r="H2292" s="68">
        <v>73.619631901840506</v>
      </c>
      <c r="I2292" s="71">
        <v>1.11415497756801E-12</v>
      </c>
      <c r="J2292" s="68">
        <v>30.334014996591701</v>
      </c>
      <c r="K2292" s="71">
        <v>0.32091471908373298</v>
      </c>
      <c r="L2292" s="68">
        <v>52.828902522154102</v>
      </c>
    </row>
    <row r="2293" spans="1:12" x14ac:dyDescent="0.2">
      <c r="A2293" s="72" t="s">
        <v>4625</v>
      </c>
      <c r="B2293" s="66" t="s">
        <v>4626</v>
      </c>
      <c r="C2293" s="67">
        <v>80</v>
      </c>
      <c r="D2293" s="67" t="s">
        <v>334</v>
      </c>
      <c r="E2293" s="71">
        <v>0.15420718908366399</v>
      </c>
      <c r="F2293" s="68">
        <v>46.421267893660499</v>
      </c>
      <c r="G2293" s="71">
        <v>0.28599875298189997</v>
      </c>
      <c r="H2293" s="68">
        <v>94.137695978186798</v>
      </c>
      <c r="I2293" s="71">
        <v>4.6318073368930798E-10</v>
      </c>
      <c r="J2293" s="68">
        <v>32.9243353783231</v>
      </c>
      <c r="K2293" s="71">
        <v>0.17662281380591199</v>
      </c>
      <c r="L2293" s="68">
        <v>23.653715064758</v>
      </c>
    </row>
    <row r="2294" spans="1:12" x14ac:dyDescent="0.2">
      <c r="A2294" s="72" t="s">
        <v>4627</v>
      </c>
      <c r="B2294" s="66" t="s">
        <v>4628</v>
      </c>
      <c r="C2294" s="67">
        <v>80</v>
      </c>
      <c r="D2294" s="67" t="s">
        <v>334</v>
      </c>
      <c r="E2294" s="71">
        <v>0.34173781375045298</v>
      </c>
      <c r="F2294" s="68">
        <v>89.979550102249505</v>
      </c>
      <c r="G2294" s="71">
        <v>0.31521405554703102</v>
      </c>
      <c r="H2294" s="68">
        <v>95.160190865712295</v>
      </c>
      <c r="I2294" s="71">
        <v>7.9981475059061804E-3</v>
      </c>
      <c r="J2294" s="68">
        <v>79.141104294478495</v>
      </c>
      <c r="K2294" s="71">
        <v>0.70200123819842197</v>
      </c>
      <c r="L2294" s="68">
        <v>80.913428766189497</v>
      </c>
    </row>
    <row r="2295" spans="1:12" x14ac:dyDescent="0.2">
      <c r="A2295" s="72" t="s">
        <v>4629</v>
      </c>
      <c r="B2295" s="66" t="s">
        <v>4630</v>
      </c>
      <c r="C2295" s="67">
        <v>13</v>
      </c>
      <c r="D2295" s="67" t="s">
        <v>334</v>
      </c>
      <c r="E2295" s="71">
        <v>0.56940117442535998</v>
      </c>
      <c r="F2295" s="68">
        <v>99.383191981495798</v>
      </c>
      <c r="G2295" s="71">
        <v>0.96319767794352196</v>
      </c>
      <c r="H2295" s="68">
        <v>99.575944487278306</v>
      </c>
      <c r="I2295" s="71">
        <v>0.33748329971633501</v>
      </c>
      <c r="J2295" s="68">
        <v>97.070161912104894</v>
      </c>
      <c r="K2295" s="71">
        <v>0.40752254561622298</v>
      </c>
      <c r="L2295" s="68">
        <v>53.585196607555901</v>
      </c>
    </row>
    <row r="2296" spans="1:12" x14ac:dyDescent="0.2">
      <c r="A2296" s="72" t="s">
        <v>4631</v>
      </c>
      <c r="B2296" s="66" t="s">
        <v>4632</v>
      </c>
      <c r="C2296" s="67">
        <v>13</v>
      </c>
      <c r="D2296" s="67" t="s">
        <v>334</v>
      </c>
      <c r="E2296" s="71">
        <v>0.37461279828754201</v>
      </c>
      <c r="F2296" s="68">
        <v>85.697764070932905</v>
      </c>
      <c r="G2296" s="71">
        <v>0.58933169637698102</v>
      </c>
      <c r="H2296" s="68">
        <v>97.841171935235195</v>
      </c>
      <c r="I2296" s="71">
        <v>8.9201959536614403E-2</v>
      </c>
      <c r="J2296" s="68">
        <v>92.636854279105606</v>
      </c>
      <c r="K2296" s="71">
        <v>0.445304738949031</v>
      </c>
      <c r="L2296" s="68">
        <v>57.131842713955301</v>
      </c>
    </row>
    <row r="2297" spans="1:12" x14ac:dyDescent="0.2">
      <c r="A2297" s="72" t="s">
        <v>4633</v>
      </c>
      <c r="B2297" s="66" t="s">
        <v>4634</v>
      </c>
      <c r="C2297" s="67">
        <v>13</v>
      </c>
      <c r="D2297" s="67" t="s">
        <v>334</v>
      </c>
      <c r="E2297" s="71">
        <v>0.279180928213414</v>
      </c>
      <c r="F2297" s="68">
        <v>63.801079414032401</v>
      </c>
      <c r="G2297" s="71">
        <v>0.28745019880533201</v>
      </c>
      <c r="H2297" s="68">
        <v>86.700077101002293</v>
      </c>
      <c r="I2297" s="71">
        <v>4.9999188286890296E-3</v>
      </c>
      <c r="J2297" s="68">
        <v>82.382420971472598</v>
      </c>
      <c r="K2297" s="71">
        <v>0.54509266700622105</v>
      </c>
      <c r="L2297" s="68">
        <v>65.998457979953699</v>
      </c>
    </row>
    <row r="2298" spans="1:12" x14ac:dyDescent="0.2">
      <c r="A2298" s="72" t="s">
        <v>4635</v>
      </c>
      <c r="B2298" s="66" t="s">
        <v>4636</v>
      </c>
      <c r="C2298" s="67">
        <v>13</v>
      </c>
      <c r="D2298" s="67" t="s">
        <v>334</v>
      </c>
      <c r="E2298" s="71">
        <v>0.238965745659804</v>
      </c>
      <c r="F2298" s="68">
        <v>54.471858134155703</v>
      </c>
      <c r="G2298" s="71">
        <v>0.24999999994198599</v>
      </c>
      <c r="H2298" s="68">
        <v>37.779491133384703</v>
      </c>
      <c r="I2298" s="71">
        <v>9.8881002823427398E-4</v>
      </c>
      <c r="J2298" s="68">
        <v>76.8311488049345</v>
      </c>
      <c r="K2298" s="71">
        <v>0.46590842700919399</v>
      </c>
      <c r="L2298" s="68">
        <v>58.943716268311498</v>
      </c>
    </row>
    <row r="2299" spans="1:12" x14ac:dyDescent="0.2">
      <c r="A2299" s="72" t="s">
        <v>4637</v>
      </c>
      <c r="B2299" s="66" t="s">
        <v>4638</v>
      </c>
      <c r="C2299" s="67">
        <v>13</v>
      </c>
      <c r="D2299" s="67" t="s">
        <v>334</v>
      </c>
      <c r="E2299" s="71">
        <v>0.23068912762230401</v>
      </c>
      <c r="F2299" s="68">
        <v>52.390131071703898</v>
      </c>
      <c r="G2299" s="71">
        <v>0.25159362549800801</v>
      </c>
      <c r="H2299" s="68">
        <v>76.985350809560501</v>
      </c>
      <c r="I2299" s="71">
        <v>5.1461097880704299E-4</v>
      </c>
      <c r="J2299" s="68">
        <v>74.787972243639203</v>
      </c>
      <c r="K2299" s="71">
        <v>0.43995914639009598</v>
      </c>
      <c r="L2299" s="68">
        <v>56.6692367000771</v>
      </c>
    </row>
    <row r="2300" spans="1:12" x14ac:dyDescent="0.2">
      <c r="A2300" s="72" t="s">
        <v>4639</v>
      </c>
      <c r="B2300" s="66" t="s">
        <v>4640</v>
      </c>
      <c r="C2300" s="67">
        <v>13</v>
      </c>
      <c r="D2300" s="67" t="s">
        <v>334</v>
      </c>
      <c r="E2300" s="71">
        <v>0.278851893607163</v>
      </c>
      <c r="F2300" s="68">
        <v>63.723978411719401</v>
      </c>
      <c r="G2300" s="71">
        <v>0.34295957017499801</v>
      </c>
      <c r="H2300" s="68">
        <v>92.174248265227405</v>
      </c>
      <c r="I2300" s="71">
        <v>8.2257231729749008E-3</v>
      </c>
      <c r="J2300" s="68">
        <v>84.271395528141895</v>
      </c>
      <c r="K2300" s="71">
        <v>0.48537038747351702</v>
      </c>
      <c r="L2300" s="68">
        <v>60.447185813415601</v>
      </c>
    </row>
    <row r="2301" spans="1:12" x14ac:dyDescent="0.2">
      <c r="A2301" s="72" t="s">
        <v>4641</v>
      </c>
      <c r="B2301" s="66" t="s">
        <v>4642</v>
      </c>
      <c r="C2301" s="67">
        <v>13</v>
      </c>
      <c r="D2301" s="67" t="s">
        <v>334</v>
      </c>
      <c r="E2301" s="71">
        <v>0.26089325435303001</v>
      </c>
      <c r="F2301" s="68">
        <v>59.7918272937548</v>
      </c>
      <c r="G2301" s="71">
        <v>0.25</v>
      </c>
      <c r="H2301" s="68">
        <v>75.481881264456405</v>
      </c>
      <c r="I2301" s="71">
        <v>4.0203982613865198E-6</v>
      </c>
      <c r="J2301" s="68">
        <v>48.573631457208897</v>
      </c>
      <c r="K2301" s="71">
        <v>0.53267574266082796</v>
      </c>
      <c r="L2301" s="68">
        <v>64.880493446414803</v>
      </c>
    </row>
    <row r="2302" spans="1:12" x14ac:dyDescent="0.2">
      <c r="A2302" s="72" t="s">
        <v>4643</v>
      </c>
      <c r="B2302" s="66" t="s">
        <v>4644</v>
      </c>
      <c r="C2302" s="67">
        <v>13</v>
      </c>
      <c r="D2302" s="67" t="s">
        <v>334</v>
      </c>
      <c r="E2302" s="71">
        <v>0.25199135851499299</v>
      </c>
      <c r="F2302" s="68">
        <v>56.9005397070162</v>
      </c>
      <c r="G2302" s="71">
        <v>0.25</v>
      </c>
      <c r="H2302" s="68">
        <v>75.481881264456405</v>
      </c>
      <c r="I2302" s="71">
        <v>1.12985154598324E-11</v>
      </c>
      <c r="J2302" s="68">
        <v>33.1534309946029</v>
      </c>
      <c r="K2302" s="71">
        <v>0.50597407553368001</v>
      </c>
      <c r="L2302" s="68">
        <v>61.912104857363097</v>
      </c>
    </row>
    <row r="2303" spans="1:12" x14ac:dyDescent="0.2">
      <c r="A2303" s="72" t="s">
        <v>4645</v>
      </c>
      <c r="B2303" s="66" t="s">
        <v>4646</v>
      </c>
      <c r="C2303" s="67">
        <v>13</v>
      </c>
      <c r="D2303" s="67" t="s">
        <v>334</v>
      </c>
      <c r="E2303" s="71">
        <v>0.27705442060902402</v>
      </c>
      <c r="F2303" s="68">
        <v>63.2613723978412</v>
      </c>
      <c r="G2303" s="71">
        <v>0.25</v>
      </c>
      <c r="H2303" s="68">
        <v>75.481881264456405</v>
      </c>
      <c r="I2303" s="71">
        <v>1.4140715567062599E-5</v>
      </c>
      <c r="J2303" s="68">
        <v>56.360832690824999</v>
      </c>
      <c r="K2303" s="71">
        <v>0.58114912111150596</v>
      </c>
      <c r="L2303" s="68">
        <v>68.504240555127197</v>
      </c>
    </row>
    <row r="2304" spans="1:12" x14ac:dyDescent="0.2">
      <c r="A2304" s="72" t="s">
        <v>4647</v>
      </c>
      <c r="B2304" s="66" t="s">
        <v>4648</v>
      </c>
      <c r="C2304" s="67">
        <v>80</v>
      </c>
      <c r="D2304" s="67" t="s">
        <v>334</v>
      </c>
      <c r="E2304" s="71">
        <v>0.41175400296797199</v>
      </c>
      <c r="F2304" s="68">
        <v>97.886843899113799</v>
      </c>
      <c r="G2304" s="71">
        <v>0.25</v>
      </c>
      <c r="H2304" s="68">
        <v>91.615541922290404</v>
      </c>
      <c r="I2304" s="71">
        <v>2.6200890391560799E-4</v>
      </c>
      <c r="J2304" s="68">
        <v>51.806407634628499</v>
      </c>
      <c r="K2304" s="71">
        <v>0.98499999999999999</v>
      </c>
      <c r="L2304" s="68">
        <v>98.909338786639395</v>
      </c>
    </row>
    <row r="2305" spans="1:12" x14ac:dyDescent="0.2">
      <c r="A2305" s="72" t="s">
        <v>4649</v>
      </c>
      <c r="B2305" s="66" t="s">
        <v>4650</v>
      </c>
      <c r="C2305" s="67">
        <v>13</v>
      </c>
      <c r="D2305" s="67" t="s">
        <v>334</v>
      </c>
      <c r="E2305" s="71">
        <v>0.25459665887125199</v>
      </c>
      <c r="F2305" s="68">
        <v>57.825751734772602</v>
      </c>
      <c r="G2305" s="71">
        <v>0.26886828449790501</v>
      </c>
      <c r="H2305" s="68">
        <v>82.806476484194306</v>
      </c>
      <c r="I2305" s="71">
        <v>2.8142787829705701E-5</v>
      </c>
      <c r="J2305" s="68">
        <v>60.909791827293802</v>
      </c>
      <c r="K2305" s="71">
        <v>0.49489354932801999</v>
      </c>
      <c r="L2305" s="68">
        <v>61.179645335389402</v>
      </c>
    </row>
    <row r="2306" spans="1:12" x14ac:dyDescent="0.2">
      <c r="A2306" s="72" t="s">
        <v>409</v>
      </c>
      <c r="B2306" s="66" t="s">
        <v>4651</v>
      </c>
      <c r="C2306" s="67">
        <v>13</v>
      </c>
      <c r="D2306" s="67" t="s">
        <v>334</v>
      </c>
      <c r="E2306" s="71">
        <v>0.274061895148902</v>
      </c>
      <c r="F2306" s="68">
        <v>62.528912875867398</v>
      </c>
      <c r="G2306" s="71">
        <v>0.25</v>
      </c>
      <c r="H2306" s="68">
        <v>75.481881264456405</v>
      </c>
      <c r="I2306" s="71">
        <v>2.01022554887443E-6</v>
      </c>
      <c r="J2306" s="68">
        <v>43.716268311488101</v>
      </c>
      <c r="K2306" s="71">
        <v>0.57218367522115798</v>
      </c>
      <c r="L2306" s="68">
        <v>67.771781033153403</v>
      </c>
    </row>
    <row r="2307" spans="1:12" x14ac:dyDescent="0.2">
      <c r="A2307" s="72" t="s">
        <v>4652</v>
      </c>
      <c r="B2307" s="66" t="s">
        <v>4653</v>
      </c>
      <c r="C2307" s="67">
        <v>13</v>
      </c>
      <c r="D2307" s="67" t="s">
        <v>334</v>
      </c>
      <c r="E2307" s="71">
        <v>0.25070911903194898</v>
      </c>
      <c r="F2307" s="68">
        <v>56.5921356977641</v>
      </c>
      <c r="G2307" s="71">
        <v>0.25545899195254401</v>
      </c>
      <c r="H2307" s="68">
        <v>78.874325366229797</v>
      </c>
      <c r="I2307" s="71">
        <v>4.9076587759271601E-5</v>
      </c>
      <c r="J2307" s="68">
        <v>64.726291441788703</v>
      </c>
      <c r="K2307" s="71">
        <v>0.49661928855554299</v>
      </c>
      <c r="L2307" s="68">
        <v>61.256746337702403</v>
      </c>
    </row>
    <row r="2308" spans="1:12" x14ac:dyDescent="0.2">
      <c r="A2308" s="72" t="s">
        <v>4654</v>
      </c>
      <c r="B2308" s="66" t="s">
        <v>4655</v>
      </c>
      <c r="C2308" s="67">
        <v>13</v>
      </c>
      <c r="D2308" s="67" t="s">
        <v>334</v>
      </c>
      <c r="E2308" s="71">
        <v>0.29999624140435099</v>
      </c>
      <c r="F2308" s="68">
        <v>67.810331534309896</v>
      </c>
      <c r="G2308" s="71">
        <v>0.24999999786657501</v>
      </c>
      <c r="H2308" s="68">
        <v>36.044718581341598</v>
      </c>
      <c r="I2308" s="71">
        <v>5.1492523218216104E-4</v>
      </c>
      <c r="J2308" s="68">
        <v>74.826522744795696</v>
      </c>
      <c r="K2308" s="71">
        <v>0.64947380111429598</v>
      </c>
      <c r="L2308" s="68">
        <v>73.1688511950655</v>
      </c>
    </row>
    <row r="2309" spans="1:12" x14ac:dyDescent="0.2">
      <c r="A2309" s="72" t="s">
        <v>4656</v>
      </c>
      <c r="B2309" s="66" t="s">
        <v>4657</v>
      </c>
      <c r="C2309" s="67">
        <v>13</v>
      </c>
      <c r="D2309" s="67" t="s">
        <v>334</v>
      </c>
      <c r="E2309" s="71">
        <v>0.345560292358841</v>
      </c>
      <c r="F2309" s="68">
        <v>78.874325366229797</v>
      </c>
      <c r="G2309" s="71">
        <v>0.24999999999249001</v>
      </c>
      <c r="H2309" s="68">
        <v>38.473400154201997</v>
      </c>
      <c r="I2309" s="71">
        <v>0</v>
      </c>
      <c r="J2309" s="68">
        <v>32.459521973785698</v>
      </c>
      <c r="K2309" s="71">
        <v>0.786680877084032</v>
      </c>
      <c r="L2309" s="68">
        <v>83.616037008481101</v>
      </c>
    </row>
    <row r="2310" spans="1:12" x14ac:dyDescent="0.2">
      <c r="A2310" s="72" t="s">
        <v>837</v>
      </c>
      <c r="B2310" s="66" t="s">
        <v>4658</v>
      </c>
      <c r="C2310" s="67">
        <v>13</v>
      </c>
      <c r="D2310" s="67" t="s">
        <v>334</v>
      </c>
      <c r="E2310" s="71">
        <v>0.36292470268820998</v>
      </c>
      <c r="F2310" s="68">
        <v>83.1534309946029</v>
      </c>
      <c r="G2310" s="71">
        <v>0.24999999919850599</v>
      </c>
      <c r="H2310" s="68">
        <v>36.5458750963762</v>
      </c>
      <c r="I2310" s="71">
        <v>0</v>
      </c>
      <c r="J2310" s="68">
        <v>32.459521973785698</v>
      </c>
      <c r="K2310" s="71">
        <v>0.83877410886612302</v>
      </c>
      <c r="L2310" s="68">
        <v>87.586738627602202</v>
      </c>
    </row>
    <row r="2311" spans="1:12" x14ac:dyDescent="0.2">
      <c r="A2311" s="72" t="s">
        <v>4659</v>
      </c>
      <c r="B2311" s="66" t="s">
        <v>4660</v>
      </c>
      <c r="C2311" s="67">
        <v>13</v>
      </c>
      <c r="D2311" s="67" t="s">
        <v>334</v>
      </c>
      <c r="E2311" s="71">
        <v>0.37898035559069598</v>
      </c>
      <c r="F2311" s="68">
        <v>86.7386276021588</v>
      </c>
      <c r="G2311" s="71">
        <v>0.24988824999918199</v>
      </c>
      <c r="H2311" s="68">
        <v>34.888203546646103</v>
      </c>
      <c r="I2311" s="71">
        <v>0</v>
      </c>
      <c r="J2311" s="68">
        <v>32.459521973785698</v>
      </c>
      <c r="K2311" s="71">
        <v>0.88705281677290604</v>
      </c>
      <c r="L2311" s="68">
        <v>91.326137239784103</v>
      </c>
    </row>
    <row r="2312" spans="1:12" x14ac:dyDescent="0.2">
      <c r="A2312" s="72" t="s">
        <v>4661</v>
      </c>
      <c r="B2312" s="66" t="s">
        <v>4662</v>
      </c>
      <c r="C2312" s="67">
        <v>13</v>
      </c>
      <c r="D2312" s="67" t="s">
        <v>334</v>
      </c>
      <c r="E2312" s="71">
        <v>0.17225616300788099</v>
      </c>
      <c r="F2312" s="68">
        <v>38.936006168080198</v>
      </c>
      <c r="G2312" s="71">
        <v>0.24999999989098401</v>
      </c>
      <c r="H2312" s="68">
        <v>37.586738627602202</v>
      </c>
      <c r="I2312" s="71">
        <v>1.2546415263982099E-4</v>
      </c>
      <c r="J2312" s="68">
        <v>69.545104086353106</v>
      </c>
      <c r="K2312" s="71">
        <v>0.26664302498001902</v>
      </c>
      <c r="L2312" s="68">
        <v>40.979182729375502</v>
      </c>
    </row>
    <row r="2313" spans="1:12" x14ac:dyDescent="0.2">
      <c r="A2313" s="72" t="s">
        <v>4663</v>
      </c>
      <c r="B2313" s="66" t="s">
        <v>4664</v>
      </c>
      <c r="C2313" s="67">
        <v>13</v>
      </c>
      <c r="D2313" s="67" t="s">
        <v>334</v>
      </c>
      <c r="E2313" s="71">
        <v>4.1808325320265797E-11</v>
      </c>
      <c r="F2313" s="68">
        <v>0.42405551272166497</v>
      </c>
      <c r="G2313" s="71">
        <v>1.2542497596079701E-10</v>
      </c>
      <c r="H2313" s="68">
        <v>1.38781804163454</v>
      </c>
      <c r="I2313" s="71">
        <v>0</v>
      </c>
      <c r="J2313" s="68">
        <v>32.459521973785698</v>
      </c>
      <c r="K2313" s="71">
        <v>0</v>
      </c>
      <c r="L2313" s="68">
        <v>4.0092521202775604</v>
      </c>
    </row>
    <row r="2314" spans="1:12" x14ac:dyDescent="0.2">
      <c r="A2314" s="72" t="s">
        <v>4665</v>
      </c>
      <c r="B2314" s="66" t="s">
        <v>4666</v>
      </c>
      <c r="C2314" s="67">
        <v>13</v>
      </c>
      <c r="D2314" s="67" t="s">
        <v>334</v>
      </c>
      <c r="E2314" s="71">
        <v>9.5082347393545194E-3</v>
      </c>
      <c r="F2314" s="68">
        <v>2.19737856592136</v>
      </c>
      <c r="G2314" s="71">
        <v>1.7967414233877601E-3</v>
      </c>
      <c r="H2314" s="68">
        <v>2.8527370855821101</v>
      </c>
      <c r="I2314" s="71">
        <v>0</v>
      </c>
      <c r="J2314" s="68">
        <v>32.459521973785698</v>
      </c>
      <c r="K2314" s="71">
        <v>2.6727962794675798E-2</v>
      </c>
      <c r="L2314" s="68">
        <v>13.454124903623701</v>
      </c>
    </row>
    <row r="2315" spans="1:12" x14ac:dyDescent="0.2">
      <c r="A2315" s="72" t="s">
        <v>4667</v>
      </c>
      <c r="B2315" s="66" t="s">
        <v>4668</v>
      </c>
      <c r="C2315" s="67">
        <v>13</v>
      </c>
      <c r="D2315" s="67" t="s">
        <v>334</v>
      </c>
      <c r="E2315" s="71">
        <v>1.6605831524666801E-10</v>
      </c>
      <c r="F2315" s="68">
        <v>0.61680801850424005</v>
      </c>
      <c r="G2315" s="71">
        <v>4.98174945740004E-10</v>
      </c>
      <c r="H2315" s="68">
        <v>2.12027756360833</v>
      </c>
      <c r="I2315" s="71">
        <v>0</v>
      </c>
      <c r="J2315" s="68">
        <v>32.459521973785698</v>
      </c>
      <c r="K2315" s="71">
        <v>0</v>
      </c>
      <c r="L2315" s="68">
        <v>4.0092521202775604</v>
      </c>
    </row>
    <row r="2316" spans="1:12" x14ac:dyDescent="0.2">
      <c r="A2316" s="72" t="s">
        <v>4669</v>
      </c>
      <c r="B2316" s="66" t="s">
        <v>4670</v>
      </c>
      <c r="C2316" s="67">
        <v>13</v>
      </c>
      <c r="D2316" s="67" t="s">
        <v>334</v>
      </c>
      <c r="E2316" s="71">
        <v>9.3250230619378299E-3</v>
      </c>
      <c r="F2316" s="68">
        <v>2.1588280647648399</v>
      </c>
      <c r="G2316" s="71">
        <v>2.5835045308714999E-3</v>
      </c>
      <c r="H2316" s="68">
        <v>2.9298380878951402</v>
      </c>
      <c r="I2316" s="71">
        <v>0</v>
      </c>
      <c r="J2316" s="68">
        <v>32.459521973785698</v>
      </c>
      <c r="K2316" s="71">
        <v>2.5391564654941998E-2</v>
      </c>
      <c r="L2316" s="68">
        <v>13.2999228989977</v>
      </c>
    </row>
    <row r="2317" spans="1:12" x14ac:dyDescent="0.2">
      <c r="A2317" s="72" t="s">
        <v>4671</v>
      </c>
      <c r="B2317" s="66" t="s">
        <v>4672</v>
      </c>
      <c r="C2317" s="67">
        <v>13</v>
      </c>
      <c r="D2317" s="67" t="s">
        <v>334</v>
      </c>
      <c r="E2317" s="71">
        <v>2.5062792552155697E-4</v>
      </c>
      <c r="F2317" s="68">
        <v>0.77101002313030098</v>
      </c>
      <c r="G2317" s="71">
        <v>7.5174512040937502E-4</v>
      </c>
      <c r="H2317" s="68">
        <v>2.58288357748651</v>
      </c>
      <c r="I2317" s="71">
        <v>1.3865615529730899E-7</v>
      </c>
      <c r="J2317" s="68">
        <v>37.239784117193501</v>
      </c>
      <c r="K2317" s="71">
        <v>0</v>
      </c>
      <c r="L2317" s="68">
        <v>4.0092521202775604</v>
      </c>
    </row>
    <row r="2318" spans="1:12" x14ac:dyDescent="0.2">
      <c r="A2318" s="72" t="s">
        <v>4673</v>
      </c>
      <c r="B2318" s="66" t="s">
        <v>4674</v>
      </c>
      <c r="C2318" s="67">
        <v>13</v>
      </c>
      <c r="D2318" s="67" t="s">
        <v>334</v>
      </c>
      <c r="E2318" s="71">
        <v>7.1979261507347696E-3</v>
      </c>
      <c r="F2318" s="68">
        <v>1.96607555898227</v>
      </c>
      <c r="G2318" s="71">
        <v>2.1591490984227999E-2</v>
      </c>
      <c r="H2318" s="68">
        <v>3.5851966075559001</v>
      </c>
      <c r="I2318" s="71">
        <v>2.2874679763061198E-6</v>
      </c>
      <c r="J2318" s="68">
        <v>44.333076329992302</v>
      </c>
      <c r="K2318" s="71">
        <v>0</v>
      </c>
      <c r="L2318" s="68">
        <v>4.0092521202775604</v>
      </c>
    </row>
    <row r="2319" spans="1:12" x14ac:dyDescent="0.2">
      <c r="A2319" s="72" t="s">
        <v>4675</v>
      </c>
      <c r="B2319" s="66" t="s">
        <v>4676</v>
      </c>
      <c r="C2319" s="67">
        <v>14</v>
      </c>
      <c r="D2319" s="67" t="s">
        <v>334</v>
      </c>
      <c r="E2319" s="71">
        <v>3.2136619796850202E-2</v>
      </c>
      <c r="F2319" s="68">
        <v>19.070904645476801</v>
      </c>
      <c r="G2319" s="71">
        <v>6.3423748279439598E-2</v>
      </c>
      <c r="H2319" s="68">
        <v>29.176854115729402</v>
      </c>
      <c r="I2319" s="71">
        <v>0</v>
      </c>
      <c r="J2319" s="68">
        <v>32.762836185819097</v>
      </c>
      <c r="K2319" s="71">
        <v>3.2986111111111098E-2</v>
      </c>
      <c r="L2319" s="68">
        <v>36.5118174409128</v>
      </c>
    </row>
    <row r="2320" spans="1:12" x14ac:dyDescent="0.2">
      <c r="A2320" s="72" t="s">
        <v>4677</v>
      </c>
      <c r="B2320" s="66" t="s">
        <v>4678</v>
      </c>
      <c r="C2320" s="67">
        <v>14</v>
      </c>
      <c r="D2320" s="67" t="s">
        <v>334</v>
      </c>
      <c r="E2320" s="71">
        <v>7.0827117695674194E-2</v>
      </c>
      <c r="F2320" s="68">
        <v>30.236348818255902</v>
      </c>
      <c r="G2320" s="71">
        <v>0.20723724824727599</v>
      </c>
      <c r="H2320" s="68">
        <v>47.921760391197999</v>
      </c>
      <c r="I2320" s="71">
        <v>3.5771506412869701E-5</v>
      </c>
      <c r="J2320" s="68">
        <v>64.5476772616137</v>
      </c>
      <c r="K2320" s="71">
        <v>5.20833333333334E-3</v>
      </c>
      <c r="L2320" s="68">
        <v>18.500407497962499</v>
      </c>
    </row>
    <row r="2321" spans="1:12" x14ac:dyDescent="0.2">
      <c r="A2321" s="72" t="s">
        <v>1019</v>
      </c>
      <c r="B2321" s="66" t="s">
        <v>4679</v>
      </c>
      <c r="C2321" s="67">
        <v>14</v>
      </c>
      <c r="D2321" s="67" t="s">
        <v>334</v>
      </c>
      <c r="E2321" s="71">
        <v>6.2672322442725803E-2</v>
      </c>
      <c r="F2321" s="68">
        <v>27.628361858190701</v>
      </c>
      <c r="G2321" s="71">
        <v>0.18278192100568</v>
      </c>
      <c r="H2321" s="68">
        <v>44.009779951100199</v>
      </c>
      <c r="I2321" s="71">
        <v>2.6712989163921001E-5</v>
      </c>
      <c r="J2321" s="68">
        <v>62.347188264058701</v>
      </c>
      <c r="K2321" s="71">
        <v>5.20833333333334E-3</v>
      </c>
      <c r="L2321" s="68">
        <v>18.500407497962499</v>
      </c>
    </row>
    <row r="2322" spans="1:12" x14ac:dyDescent="0.2">
      <c r="A2322" s="72" t="s">
        <v>4680</v>
      </c>
      <c r="B2322" s="66" t="s">
        <v>4681</v>
      </c>
      <c r="C2322" s="67">
        <v>14</v>
      </c>
      <c r="D2322" s="67" t="s">
        <v>334</v>
      </c>
      <c r="E2322" s="71">
        <v>8.4463929592090495E-3</v>
      </c>
      <c r="F2322" s="68">
        <v>11.572942135289299</v>
      </c>
      <c r="G2322" s="71">
        <v>1.49225122109605E-2</v>
      </c>
      <c r="H2322" s="68">
        <v>20.782396088019599</v>
      </c>
      <c r="I2322" s="71">
        <v>0</v>
      </c>
      <c r="J2322" s="68">
        <v>32.762836185819097</v>
      </c>
      <c r="K2322" s="71">
        <v>1.0416666666666701E-2</v>
      </c>
      <c r="L2322" s="68">
        <v>24.531377343113299</v>
      </c>
    </row>
    <row r="2323" spans="1:12" x14ac:dyDescent="0.2">
      <c r="A2323" s="72" t="s">
        <v>4682</v>
      </c>
      <c r="B2323" s="66" t="s">
        <v>4683</v>
      </c>
      <c r="C2323" s="67">
        <v>14</v>
      </c>
      <c r="D2323" s="67" t="s">
        <v>334</v>
      </c>
      <c r="E2323" s="71">
        <v>3.4358481745872901E-2</v>
      </c>
      <c r="F2323" s="68">
        <v>19.559902200488999</v>
      </c>
      <c r="G2323" s="71">
        <v>9.6131000793174298E-2</v>
      </c>
      <c r="H2323" s="68">
        <v>34.066829665851699</v>
      </c>
      <c r="I2323" s="71">
        <v>0</v>
      </c>
      <c r="J2323" s="68">
        <v>32.762836185819097</v>
      </c>
      <c r="K2323" s="71">
        <v>6.9444444444444501E-3</v>
      </c>
      <c r="L2323" s="68">
        <v>20.537897310513401</v>
      </c>
    </row>
    <row r="2324" spans="1:12" x14ac:dyDescent="0.2">
      <c r="A2324" s="72" t="s">
        <v>4684</v>
      </c>
      <c r="B2324" s="66" t="s">
        <v>4685</v>
      </c>
      <c r="C2324" s="67">
        <v>13</v>
      </c>
      <c r="D2324" s="67" t="s">
        <v>334</v>
      </c>
      <c r="E2324" s="71">
        <v>7.5686758661356393E-2</v>
      </c>
      <c r="F2324" s="68">
        <v>7.5558982266769501</v>
      </c>
      <c r="G2324" s="71">
        <v>0.22033724942511401</v>
      </c>
      <c r="H2324" s="68">
        <v>15.0346954510409</v>
      </c>
      <c r="I2324" s="71">
        <v>4.1035860286224801E-5</v>
      </c>
      <c r="J2324" s="68">
        <v>63.5312259059368</v>
      </c>
      <c r="K2324" s="71">
        <v>6.68199069866896E-3</v>
      </c>
      <c r="L2324" s="68">
        <v>8.6738627602158793</v>
      </c>
    </row>
    <row r="2325" spans="1:12" x14ac:dyDescent="0.2">
      <c r="A2325" s="72" t="s">
        <v>4686</v>
      </c>
      <c r="B2325" s="66" t="s">
        <v>4687</v>
      </c>
      <c r="C2325" s="67">
        <v>14</v>
      </c>
      <c r="D2325" s="67" t="s">
        <v>334</v>
      </c>
      <c r="E2325" s="71">
        <v>8.6392978399667003E-2</v>
      </c>
      <c r="F2325" s="68">
        <v>42.379788101059503</v>
      </c>
      <c r="G2325" s="71">
        <v>0.240462454216467</v>
      </c>
      <c r="H2325" s="68">
        <v>57.375713121434401</v>
      </c>
      <c r="I2325" s="71">
        <v>1.3508147649200599E-2</v>
      </c>
      <c r="J2325" s="68">
        <v>86.308068459657704</v>
      </c>
      <c r="K2325" s="71">
        <v>5.20833333333334E-3</v>
      </c>
      <c r="L2325" s="68">
        <v>18.500407497962499</v>
      </c>
    </row>
    <row r="2326" spans="1:12" x14ac:dyDescent="0.2">
      <c r="A2326" s="72" t="s">
        <v>4688</v>
      </c>
      <c r="B2326" s="66" t="s">
        <v>4689</v>
      </c>
      <c r="C2326" s="67">
        <v>14</v>
      </c>
      <c r="D2326" s="67" t="s">
        <v>334</v>
      </c>
      <c r="E2326" s="71">
        <v>9.9134715906441698E-2</v>
      </c>
      <c r="F2326" s="68">
        <v>51.7522412387938</v>
      </c>
      <c r="G2326" s="71">
        <v>0.28169869276376902</v>
      </c>
      <c r="H2326" s="68">
        <v>84.352078239608801</v>
      </c>
      <c r="I2326" s="71">
        <v>7.0248994000006596E-3</v>
      </c>
      <c r="J2326" s="68">
        <v>84.107579462102706</v>
      </c>
      <c r="K2326" s="71">
        <v>8.6805555555555594E-3</v>
      </c>
      <c r="L2326" s="68">
        <v>23.145884270578598</v>
      </c>
    </row>
    <row r="2327" spans="1:12" x14ac:dyDescent="0.2">
      <c r="A2327" s="72" t="s">
        <v>4690</v>
      </c>
      <c r="B2327" s="66" t="s">
        <v>4691</v>
      </c>
      <c r="C2327" s="67">
        <v>14</v>
      </c>
      <c r="D2327" s="67" t="s">
        <v>334</v>
      </c>
      <c r="E2327" s="71">
        <v>9.1411862068633901E-2</v>
      </c>
      <c r="F2327" s="68">
        <v>45.884270578647097</v>
      </c>
      <c r="G2327" s="71">
        <v>0.25513462493613398</v>
      </c>
      <c r="H2327" s="68">
        <v>77.424612876935598</v>
      </c>
      <c r="I2327" s="71">
        <v>3.7390475453107299E-6</v>
      </c>
      <c r="J2327" s="68">
        <v>50.122249388753097</v>
      </c>
      <c r="K2327" s="71">
        <v>1.9097222222222199E-2</v>
      </c>
      <c r="L2327" s="68">
        <v>30.1548492257539</v>
      </c>
    </row>
    <row r="2328" spans="1:12" x14ac:dyDescent="0.2">
      <c r="A2328" s="72" t="s">
        <v>4692</v>
      </c>
      <c r="B2328" s="66" t="s">
        <v>4693</v>
      </c>
      <c r="C2328" s="67">
        <v>14</v>
      </c>
      <c r="D2328" s="67" t="s">
        <v>334</v>
      </c>
      <c r="E2328" s="71">
        <v>4.6191453132323798E-2</v>
      </c>
      <c r="F2328" s="68">
        <v>22.575387123064399</v>
      </c>
      <c r="G2328" s="71">
        <v>0.12121324828586</v>
      </c>
      <c r="H2328" s="68">
        <v>36.267318663406698</v>
      </c>
      <c r="I2328" s="71">
        <v>0</v>
      </c>
      <c r="J2328" s="68">
        <v>32.762836185819097</v>
      </c>
      <c r="K2328" s="71">
        <v>1.7361111111111101E-2</v>
      </c>
      <c r="L2328" s="68">
        <v>29.2583537082315</v>
      </c>
    </row>
    <row r="2329" spans="1:12" x14ac:dyDescent="0.2">
      <c r="A2329" s="72" t="s">
        <v>4694</v>
      </c>
      <c r="B2329" s="66" t="s">
        <v>4695</v>
      </c>
      <c r="C2329" s="67">
        <v>14</v>
      </c>
      <c r="D2329" s="67" t="s">
        <v>334</v>
      </c>
      <c r="E2329" s="71">
        <v>6.3449490535800998E-2</v>
      </c>
      <c r="F2329" s="68">
        <v>27.872860635696799</v>
      </c>
      <c r="G2329" s="71">
        <v>0.17125124938518099</v>
      </c>
      <c r="H2329" s="68">
        <v>42.053789731051303</v>
      </c>
      <c r="I2329" s="71">
        <v>0</v>
      </c>
      <c r="J2329" s="68">
        <v>32.762836185819097</v>
      </c>
      <c r="K2329" s="71">
        <v>1.9097222222222199E-2</v>
      </c>
      <c r="L2329" s="68">
        <v>30.1548492257539</v>
      </c>
    </row>
    <row r="2330" spans="1:12" x14ac:dyDescent="0.2">
      <c r="A2330" s="72" t="s">
        <v>4696</v>
      </c>
      <c r="B2330" s="66" t="s">
        <v>4697</v>
      </c>
      <c r="C2330" s="67">
        <v>14</v>
      </c>
      <c r="D2330" s="67" t="s">
        <v>334</v>
      </c>
      <c r="E2330" s="71">
        <v>7.3920117946965402E-2</v>
      </c>
      <c r="F2330" s="68">
        <v>31.458842705786498</v>
      </c>
      <c r="G2330" s="71">
        <v>0.209607460422473</v>
      </c>
      <c r="H2330" s="68">
        <v>48.2477587612062</v>
      </c>
      <c r="I2330" s="71">
        <v>1.1564064573126E-7</v>
      </c>
      <c r="J2330" s="68">
        <v>37.000814995924998</v>
      </c>
      <c r="K2330" s="71">
        <v>1.2152777777777801E-2</v>
      </c>
      <c r="L2330" s="68">
        <v>25.590872045639799</v>
      </c>
    </row>
    <row r="2331" spans="1:12" x14ac:dyDescent="0.2">
      <c r="A2331" s="72" t="s">
        <v>4698</v>
      </c>
      <c r="B2331" s="66" t="s">
        <v>4699</v>
      </c>
      <c r="C2331" s="67">
        <v>14</v>
      </c>
      <c r="D2331" s="67" t="s">
        <v>334</v>
      </c>
      <c r="E2331" s="71">
        <v>8.6227494299883703E-2</v>
      </c>
      <c r="F2331" s="68">
        <v>42.135289323553401</v>
      </c>
      <c r="G2331" s="71">
        <v>0.25</v>
      </c>
      <c r="H2331" s="68">
        <v>73.675631621841902</v>
      </c>
      <c r="I2331" s="71">
        <v>1.9273440955209999E-6</v>
      </c>
      <c r="J2331" s="68">
        <v>45.721271393643001</v>
      </c>
      <c r="K2331" s="71">
        <v>8.6805555555555594E-3</v>
      </c>
      <c r="L2331" s="68">
        <v>23.145884270578598</v>
      </c>
    </row>
    <row r="2332" spans="1:12" x14ac:dyDescent="0.2">
      <c r="A2332" s="72" t="s">
        <v>4700</v>
      </c>
      <c r="B2332" s="66" t="s">
        <v>4701</v>
      </c>
      <c r="C2332" s="67">
        <v>14</v>
      </c>
      <c r="D2332" s="67" t="s">
        <v>334</v>
      </c>
      <c r="E2332" s="71">
        <v>8.9863502193174405E-2</v>
      </c>
      <c r="F2332" s="68">
        <v>44.824775876120597</v>
      </c>
      <c r="G2332" s="71">
        <v>0.264125026996965</v>
      </c>
      <c r="H2332" s="68">
        <v>81.092094539527295</v>
      </c>
      <c r="I2332" s="71">
        <v>2.57146249224411E-4</v>
      </c>
      <c r="J2332" s="68">
        <v>73.7571312143439</v>
      </c>
      <c r="K2332" s="71">
        <v>5.20833333333334E-3</v>
      </c>
      <c r="L2332" s="68">
        <v>18.500407497962499</v>
      </c>
    </row>
    <row r="2333" spans="1:12" x14ac:dyDescent="0.2">
      <c r="A2333" s="72" t="s">
        <v>4702</v>
      </c>
      <c r="B2333" s="66" t="s">
        <v>4703</v>
      </c>
      <c r="C2333" s="67">
        <v>14</v>
      </c>
      <c r="D2333" s="67" t="s">
        <v>334</v>
      </c>
      <c r="E2333" s="71">
        <v>9.6758724907675203E-2</v>
      </c>
      <c r="F2333" s="68">
        <v>49.714751426242898</v>
      </c>
      <c r="G2333" s="71">
        <v>0.28903276795324101</v>
      </c>
      <c r="H2333" s="68">
        <v>86.063569682151595</v>
      </c>
      <c r="I2333" s="71">
        <v>1.2434067697844201E-3</v>
      </c>
      <c r="J2333" s="68">
        <v>77.913610431947802</v>
      </c>
      <c r="K2333" s="71">
        <v>0</v>
      </c>
      <c r="L2333" s="68">
        <v>7.3349633251833701</v>
      </c>
    </row>
    <row r="2334" spans="1:12" x14ac:dyDescent="0.2">
      <c r="A2334" s="72" t="s">
        <v>4704</v>
      </c>
      <c r="B2334" s="66" t="s">
        <v>4704</v>
      </c>
      <c r="C2334" s="67">
        <v>14</v>
      </c>
      <c r="D2334" s="67" t="s">
        <v>334</v>
      </c>
      <c r="E2334" s="71">
        <v>6.8582009133225805E-2</v>
      </c>
      <c r="F2334" s="68">
        <v>29.339853300733498</v>
      </c>
      <c r="G2334" s="71">
        <v>0.18143750373421499</v>
      </c>
      <c r="H2334" s="68">
        <v>43.683781581092099</v>
      </c>
      <c r="I2334" s="71">
        <v>2.9681099071023301E-6</v>
      </c>
      <c r="J2334" s="68">
        <v>48.410757946210303</v>
      </c>
      <c r="K2334" s="71">
        <v>2.43055555555555E-2</v>
      </c>
      <c r="L2334" s="68">
        <v>33.088834555827198</v>
      </c>
    </row>
    <row r="2335" spans="1:12" x14ac:dyDescent="0.2">
      <c r="A2335" s="72" t="s">
        <v>4705</v>
      </c>
      <c r="B2335" s="66" t="s">
        <v>4705</v>
      </c>
      <c r="C2335" s="67">
        <v>14</v>
      </c>
      <c r="D2335" s="67" t="s">
        <v>334</v>
      </c>
      <c r="E2335" s="71">
        <v>7.9381891677985206E-2</v>
      </c>
      <c r="F2335" s="68">
        <v>33.985330073349601</v>
      </c>
      <c r="G2335" s="71">
        <v>0.23293649366922001</v>
      </c>
      <c r="H2335" s="68">
        <v>54.360228198858998</v>
      </c>
      <c r="I2335" s="71">
        <v>8.4803140202923805E-7</v>
      </c>
      <c r="J2335" s="68">
        <v>41.809290953545201</v>
      </c>
      <c r="K2335" s="71">
        <v>5.20833333333334E-3</v>
      </c>
      <c r="L2335" s="68">
        <v>18.500407497962499</v>
      </c>
    </row>
    <row r="2336" spans="1:12" x14ac:dyDescent="0.2">
      <c r="A2336" s="72" t="s">
        <v>4706</v>
      </c>
      <c r="B2336" s="66" t="s">
        <v>4707</v>
      </c>
      <c r="C2336" s="67">
        <v>14</v>
      </c>
      <c r="D2336" s="67" t="s">
        <v>334</v>
      </c>
      <c r="E2336" s="71">
        <v>4.4350562070744101E-2</v>
      </c>
      <c r="F2336" s="68">
        <v>22.0048899755501</v>
      </c>
      <c r="G2336" s="71">
        <v>0.12782300012525</v>
      </c>
      <c r="H2336" s="68">
        <v>36.919315403422999</v>
      </c>
      <c r="I2336" s="71">
        <v>2.0352753648701701E-5</v>
      </c>
      <c r="J2336" s="68">
        <v>60.798696006519997</v>
      </c>
      <c r="K2336" s="71">
        <v>5.20833333333334E-3</v>
      </c>
      <c r="L2336" s="68">
        <v>18.500407497962499</v>
      </c>
    </row>
    <row r="2337" spans="1:12" x14ac:dyDescent="0.2">
      <c r="A2337" s="72" t="s">
        <v>4708</v>
      </c>
      <c r="B2337" s="66" t="s">
        <v>4708</v>
      </c>
      <c r="C2337" s="67">
        <v>13</v>
      </c>
      <c r="D2337" s="67" t="s">
        <v>334</v>
      </c>
      <c r="E2337" s="71">
        <v>3.4047966042377101E-2</v>
      </c>
      <c r="F2337" s="68">
        <v>3.5851966075559001</v>
      </c>
      <c r="G2337" s="71">
        <v>6.4724750214585194E-2</v>
      </c>
      <c r="H2337" s="68">
        <v>4.6646106399383198</v>
      </c>
      <c r="I2337" s="71">
        <v>0</v>
      </c>
      <c r="J2337" s="68">
        <v>32.459521973785698</v>
      </c>
      <c r="K2337" s="71">
        <v>3.7419147912546101E-2</v>
      </c>
      <c r="L2337" s="68">
        <v>15.535851966075599</v>
      </c>
    </row>
    <row r="2338" spans="1:12" x14ac:dyDescent="0.2">
      <c r="A2338" s="72" t="s">
        <v>4709</v>
      </c>
      <c r="B2338" s="66" t="s">
        <v>4710</v>
      </c>
      <c r="C2338" s="67">
        <v>13</v>
      </c>
      <c r="D2338" s="67" t="s">
        <v>334</v>
      </c>
      <c r="E2338" s="71">
        <v>3.8211018397276302E-2</v>
      </c>
      <c r="F2338" s="68">
        <v>3.97070161912105</v>
      </c>
      <c r="G2338" s="71">
        <v>5.3158740764074598E-2</v>
      </c>
      <c r="H2338" s="68">
        <v>4.47185813415574</v>
      </c>
      <c r="I2338" s="71">
        <v>0</v>
      </c>
      <c r="J2338" s="68">
        <v>32.459521973785698</v>
      </c>
      <c r="K2338" s="71">
        <v>6.1474314427754299E-2</v>
      </c>
      <c r="L2338" s="68">
        <v>19.198149575944498</v>
      </c>
    </row>
    <row r="2339" spans="1:12" x14ac:dyDescent="0.2">
      <c r="A2339" s="72" t="s">
        <v>4711</v>
      </c>
      <c r="B2339" s="66" t="s">
        <v>4712</v>
      </c>
      <c r="C2339" s="67">
        <v>13</v>
      </c>
      <c r="D2339" s="67" t="s">
        <v>334</v>
      </c>
      <c r="E2339" s="71">
        <v>0.105758990703941</v>
      </c>
      <c r="F2339" s="68">
        <v>21.5497301464919</v>
      </c>
      <c r="G2339" s="71">
        <v>0.225065500470191</v>
      </c>
      <c r="H2339" s="68">
        <v>17.848882035466499</v>
      </c>
      <c r="I2339" s="71">
        <v>0</v>
      </c>
      <c r="J2339" s="68">
        <v>32.459521973785698</v>
      </c>
      <c r="K2339" s="71">
        <v>9.2211471641631501E-2</v>
      </c>
      <c r="L2339" s="68">
        <v>23.785659213569801</v>
      </c>
    </row>
    <row r="2340" spans="1:12" x14ac:dyDescent="0.2">
      <c r="A2340" s="72" t="s">
        <v>4713</v>
      </c>
      <c r="B2340" s="66" t="s">
        <v>4714</v>
      </c>
      <c r="C2340" s="67">
        <v>13</v>
      </c>
      <c r="D2340" s="67" t="s">
        <v>334</v>
      </c>
      <c r="E2340" s="71">
        <v>8.0691959921738304E-2</v>
      </c>
      <c r="F2340" s="68">
        <v>9.6761757902852708</v>
      </c>
      <c r="G2340" s="71">
        <v>0.22737550022814301</v>
      </c>
      <c r="H2340" s="68">
        <v>19.506553585196599</v>
      </c>
      <c r="I2340" s="71">
        <v>0</v>
      </c>
      <c r="J2340" s="68">
        <v>32.459521973785698</v>
      </c>
      <c r="K2340" s="71">
        <v>1.4700379537071699E-2</v>
      </c>
      <c r="L2340" s="68">
        <v>10.9097918272938</v>
      </c>
    </row>
    <row r="2341" spans="1:12" x14ac:dyDescent="0.2">
      <c r="A2341" s="72" t="s">
        <v>4715</v>
      </c>
      <c r="B2341" s="66" t="s">
        <v>4716</v>
      </c>
      <c r="C2341" s="67">
        <v>13</v>
      </c>
      <c r="D2341" s="67" t="s">
        <v>334</v>
      </c>
      <c r="E2341" s="71">
        <v>5.9759763282617798E-2</v>
      </c>
      <c r="F2341" s="68">
        <v>5.3970701619121098</v>
      </c>
      <c r="G2341" s="71">
        <v>0.13384175309690399</v>
      </c>
      <c r="H2341" s="68">
        <v>6.8234387047031602</v>
      </c>
      <c r="I2341" s="71">
        <v>0</v>
      </c>
      <c r="J2341" s="68">
        <v>32.459521973785698</v>
      </c>
      <c r="K2341" s="71">
        <v>4.5437536750948901E-2</v>
      </c>
      <c r="L2341" s="68">
        <v>16.5381649961449</v>
      </c>
    </row>
    <row r="2342" spans="1:12" x14ac:dyDescent="0.2">
      <c r="A2342" s="72" t="s">
        <v>4717</v>
      </c>
      <c r="B2342" s="66" t="s">
        <v>4718</v>
      </c>
      <c r="C2342" s="67">
        <v>14</v>
      </c>
      <c r="D2342" s="67" t="s">
        <v>334</v>
      </c>
      <c r="E2342" s="71">
        <v>8.6226851353598602E-2</v>
      </c>
      <c r="F2342" s="68">
        <v>42.053789731051303</v>
      </c>
      <c r="G2342" s="71">
        <v>0.24999999850523999</v>
      </c>
      <c r="H2342" s="68">
        <v>69.111654441727794</v>
      </c>
      <c r="I2342" s="71">
        <v>0</v>
      </c>
      <c r="J2342" s="68">
        <v>32.762836185819097</v>
      </c>
      <c r="K2342" s="71">
        <v>8.6805555555555594E-3</v>
      </c>
      <c r="L2342" s="68">
        <v>23.145884270578598</v>
      </c>
    </row>
    <row r="2343" spans="1:12" x14ac:dyDescent="0.2">
      <c r="A2343" s="72" t="s">
        <v>4719</v>
      </c>
      <c r="B2343" s="66" t="s">
        <v>4720</v>
      </c>
      <c r="C2343" s="67">
        <v>14</v>
      </c>
      <c r="D2343" s="67" t="s">
        <v>334</v>
      </c>
      <c r="E2343" s="71">
        <v>9.3310933453229106E-2</v>
      </c>
      <c r="F2343" s="68">
        <v>47.106764466177701</v>
      </c>
      <c r="G2343" s="71">
        <v>0.218970498772386</v>
      </c>
      <c r="H2343" s="68">
        <v>50.122249388753097</v>
      </c>
      <c r="I2343" s="71">
        <v>0</v>
      </c>
      <c r="J2343" s="68">
        <v>32.762836185819097</v>
      </c>
      <c r="K2343" s="71">
        <v>6.09623015873016E-2</v>
      </c>
      <c r="L2343" s="68">
        <v>44.987775061124701</v>
      </c>
    </row>
    <row r="2344" spans="1:12" x14ac:dyDescent="0.2">
      <c r="A2344" s="72" t="s">
        <v>4721</v>
      </c>
      <c r="B2344" s="66" t="s">
        <v>4722</v>
      </c>
      <c r="C2344" s="67">
        <v>14</v>
      </c>
      <c r="D2344" s="67" t="s">
        <v>334</v>
      </c>
      <c r="E2344" s="71">
        <v>9.2013888888888895E-2</v>
      </c>
      <c r="F2344" s="68">
        <v>46.373268133659302</v>
      </c>
      <c r="G2344" s="71">
        <v>0.25</v>
      </c>
      <c r="H2344" s="68">
        <v>73.675631621841902</v>
      </c>
      <c r="I2344" s="71">
        <v>0</v>
      </c>
      <c r="J2344" s="68">
        <v>32.762836185819097</v>
      </c>
      <c r="K2344" s="71">
        <v>2.6041666666666699E-2</v>
      </c>
      <c r="L2344" s="68">
        <v>33.903830480847603</v>
      </c>
    </row>
    <row r="2345" spans="1:12" x14ac:dyDescent="0.2">
      <c r="A2345" s="72" t="s">
        <v>4723</v>
      </c>
      <c r="B2345" s="66" t="s">
        <v>4724</v>
      </c>
      <c r="C2345" s="67">
        <v>14</v>
      </c>
      <c r="D2345" s="67" t="s">
        <v>334</v>
      </c>
      <c r="E2345" s="71">
        <v>5.7389871107518302E-2</v>
      </c>
      <c r="F2345" s="68">
        <v>25.998370008150001</v>
      </c>
      <c r="G2345" s="71">
        <v>0.13918350221144399</v>
      </c>
      <c r="H2345" s="68">
        <v>38.6308068459658</v>
      </c>
      <c r="I2345" s="71">
        <v>0</v>
      </c>
      <c r="J2345" s="68">
        <v>32.762836185819097</v>
      </c>
      <c r="K2345" s="71">
        <v>3.2986111111111098E-2</v>
      </c>
      <c r="L2345" s="68">
        <v>36.5118174409128</v>
      </c>
    </row>
    <row r="2346" spans="1:12" x14ac:dyDescent="0.2">
      <c r="A2346" s="72" t="s">
        <v>4725</v>
      </c>
      <c r="B2346" s="66" t="s">
        <v>4726</v>
      </c>
      <c r="C2346" s="67">
        <v>14</v>
      </c>
      <c r="D2346" s="67" t="s">
        <v>334</v>
      </c>
      <c r="E2346" s="71">
        <v>9.3171296296296294E-2</v>
      </c>
      <c r="F2346" s="68">
        <v>47.025264873675603</v>
      </c>
      <c r="G2346" s="71">
        <v>0.25</v>
      </c>
      <c r="H2346" s="68">
        <v>73.675631621841902</v>
      </c>
      <c r="I2346" s="71">
        <v>0</v>
      </c>
      <c r="J2346" s="68">
        <v>32.762836185819097</v>
      </c>
      <c r="K2346" s="71">
        <v>2.9513888888888899E-2</v>
      </c>
      <c r="L2346" s="68">
        <v>35.4523227383863</v>
      </c>
    </row>
    <row r="2347" spans="1:12" x14ac:dyDescent="0.2">
      <c r="A2347" s="72" t="s">
        <v>4727</v>
      </c>
      <c r="B2347" s="66" t="s">
        <v>4728</v>
      </c>
      <c r="C2347" s="67">
        <v>14</v>
      </c>
      <c r="D2347" s="67" t="s">
        <v>334</v>
      </c>
      <c r="E2347" s="71">
        <v>9.1013055270365906E-2</v>
      </c>
      <c r="F2347" s="68">
        <v>45.721271393643001</v>
      </c>
      <c r="G2347" s="71">
        <v>0.246997499144431</v>
      </c>
      <c r="H2347" s="68">
        <v>62.673186634066802</v>
      </c>
      <c r="I2347" s="71">
        <v>0</v>
      </c>
      <c r="J2347" s="68">
        <v>32.762836185819097</v>
      </c>
      <c r="K2347" s="71">
        <v>2.6041666666666699E-2</v>
      </c>
      <c r="L2347" s="68">
        <v>33.903830480847603</v>
      </c>
    </row>
    <row r="2348" spans="1:12" x14ac:dyDescent="0.2">
      <c r="A2348" s="72" t="s">
        <v>4729</v>
      </c>
      <c r="B2348" s="66" t="s">
        <v>4730</v>
      </c>
      <c r="C2348" s="67">
        <v>14</v>
      </c>
      <c r="D2348" s="67" t="s">
        <v>334</v>
      </c>
      <c r="E2348" s="71">
        <v>9.6064814814814797E-2</v>
      </c>
      <c r="F2348" s="68">
        <v>48.899755501222501</v>
      </c>
      <c r="G2348" s="71">
        <v>0.25</v>
      </c>
      <c r="H2348" s="68">
        <v>73.675631621841902</v>
      </c>
      <c r="I2348" s="71">
        <v>0</v>
      </c>
      <c r="J2348" s="68">
        <v>32.762836185819097</v>
      </c>
      <c r="K2348" s="71">
        <v>3.8194444444444399E-2</v>
      </c>
      <c r="L2348" s="68">
        <v>38.875305623471903</v>
      </c>
    </row>
    <row r="2349" spans="1:12" x14ac:dyDescent="0.2">
      <c r="A2349" s="72" t="s">
        <v>4731</v>
      </c>
      <c r="B2349" s="66" t="s">
        <v>4732</v>
      </c>
      <c r="C2349" s="67">
        <v>14</v>
      </c>
      <c r="D2349" s="67" t="s">
        <v>334</v>
      </c>
      <c r="E2349" s="71">
        <v>0.103009259259259</v>
      </c>
      <c r="F2349" s="68">
        <v>53.952730236348799</v>
      </c>
      <c r="G2349" s="71">
        <v>0.25</v>
      </c>
      <c r="H2349" s="68">
        <v>73.675631621841902</v>
      </c>
      <c r="I2349" s="71">
        <v>0</v>
      </c>
      <c r="J2349" s="68">
        <v>32.762836185819097</v>
      </c>
      <c r="K2349" s="71">
        <v>5.9027777777777797E-2</v>
      </c>
      <c r="L2349" s="68">
        <v>44.498777506112503</v>
      </c>
    </row>
    <row r="2350" spans="1:12" x14ac:dyDescent="0.2">
      <c r="A2350" s="72" t="s">
        <v>4733</v>
      </c>
      <c r="B2350" s="66" t="s">
        <v>4734</v>
      </c>
      <c r="C2350" s="67">
        <v>14</v>
      </c>
      <c r="D2350" s="67" t="s">
        <v>334</v>
      </c>
      <c r="E2350" s="71">
        <v>9.8379629629629595E-2</v>
      </c>
      <c r="F2350" s="68">
        <v>51.507742461287698</v>
      </c>
      <c r="G2350" s="71">
        <v>0.25</v>
      </c>
      <c r="H2350" s="68">
        <v>73.675631621841902</v>
      </c>
      <c r="I2350" s="71">
        <v>0</v>
      </c>
      <c r="J2350" s="68">
        <v>32.762836185819097</v>
      </c>
      <c r="K2350" s="71">
        <v>4.5138888888888902E-2</v>
      </c>
      <c r="L2350" s="68">
        <v>41.075794621026901</v>
      </c>
    </row>
    <row r="2351" spans="1:12" x14ac:dyDescent="0.2">
      <c r="A2351" s="72" t="s">
        <v>4735</v>
      </c>
      <c r="B2351" s="66" t="s">
        <v>4736</v>
      </c>
      <c r="C2351" s="67">
        <v>14</v>
      </c>
      <c r="D2351" s="67" t="s">
        <v>334</v>
      </c>
      <c r="E2351" s="71">
        <v>0.162353800254078</v>
      </c>
      <c r="F2351" s="68">
        <v>75.794621026894902</v>
      </c>
      <c r="G2351" s="71">
        <v>0.48281889619879698</v>
      </c>
      <c r="H2351" s="68">
        <v>96.414017929910301</v>
      </c>
      <c r="I2351" s="71">
        <v>7.7028234121592103E-4</v>
      </c>
      <c r="J2351" s="68">
        <v>77.180114099429503</v>
      </c>
      <c r="K2351" s="71">
        <v>3.4722222222222298E-3</v>
      </c>
      <c r="L2351" s="68">
        <v>15.0774246128769</v>
      </c>
    </row>
    <row r="2352" spans="1:12" x14ac:dyDescent="0.2">
      <c r="A2352" s="72" t="s">
        <v>4737</v>
      </c>
      <c r="B2352" s="66" t="s">
        <v>4738</v>
      </c>
      <c r="C2352" s="67">
        <v>14</v>
      </c>
      <c r="D2352" s="67" t="s">
        <v>334</v>
      </c>
      <c r="E2352" s="71">
        <v>0.101413841296478</v>
      </c>
      <c r="F2352" s="68">
        <v>53.056234718826403</v>
      </c>
      <c r="G2352" s="71">
        <v>0.229778116720777</v>
      </c>
      <c r="H2352" s="68">
        <v>53.382233088834603</v>
      </c>
      <c r="I2352" s="71">
        <v>5.0157851613101302E-2</v>
      </c>
      <c r="J2352" s="68">
        <v>91.279543602282004</v>
      </c>
      <c r="K2352" s="71">
        <v>2.43055555555555E-2</v>
      </c>
      <c r="L2352" s="68">
        <v>33.088834555827198</v>
      </c>
    </row>
    <row r="2353" spans="1:12" x14ac:dyDescent="0.2">
      <c r="A2353" s="72" t="s">
        <v>4739</v>
      </c>
      <c r="B2353" s="66" t="s">
        <v>4740</v>
      </c>
      <c r="C2353" s="67">
        <v>14</v>
      </c>
      <c r="D2353" s="67" t="s">
        <v>334</v>
      </c>
      <c r="E2353" s="71">
        <v>0.14613818515334401</v>
      </c>
      <c r="F2353" s="68">
        <v>70.9046454767726</v>
      </c>
      <c r="G2353" s="71">
        <v>0.39277196400007203</v>
      </c>
      <c r="H2353" s="68">
        <v>94.132029339853304</v>
      </c>
      <c r="I2353" s="71">
        <v>4.5642591459959601E-2</v>
      </c>
      <c r="J2353" s="68">
        <v>91.035044824775895</v>
      </c>
      <c r="K2353" s="71">
        <v>0</v>
      </c>
      <c r="L2353" s="68">
        <v>7.3349633251833701</v>
      </c>
    </row>
    <row r="2354" spans="1:12" x14ac:dyDescent="0.2">
      <c r="A2354" s="72" t="s">
        <v>2543</v>
      </c>
      <c r="B2354" s="66" t="s">
        <v>4741</v>
      </c>
      <c r="C2354" s="67">
        <v>14</v>
      </c>
      <c r="D2354" s="67" t="s">
        <v>334</v>
      </c>
      <c r="E2354" s="71">
        <v>9.7110564221999707E-2</v>
      </c>
      <c r="F2354" s="68">
        <v>50.203748981255103</v>
      </c>
      <c r="G2354" s="71">
        <v>0.20626224822155501</v>
      </c>
      <c r="H2354" s="68">
        <v>47.677261613691897</v>
      </c>
      <c r="I2354" s="71">
        <v>0</v>
      </c>
      <c r="J2354" s="68">
        <v>32.762836185819097</v>
      </c>
      <c r="K2354" s="71">
        <v>8.5069444444444406E-2</v>
      </c>
      <c r="L2354" s="68">
        <v>49.3072534637327</v>
      </c>
    </row>
    <row r="2355" spans="1:12" x14ac:dyDescent="0.2">
      <c r="A2355" s="72" t="s">
        <v>4742</v>
      </c>
      <c r="B2355" s="66" t="s">
        <v>4743</v>
      </c>
      <c r="C2355" s="67">
        <v>14</v>
      </c>
      <c r="D2355" s="67" t="s">
        <v>334</v>
      </c>
      <c r="E2355" s="71">
        <v>0.122106956693326</v>
      </c>
      <c r="F2355" s="68">
        <v>63.325183374083103</v>
      </c>
      <c r="G2355" s="71">
        <v>0.24999999940090201</v>
      </c>
      <c r="H2355" s="68">
        <v>69.356153219233903</v>
      </c>
      <c r="I2355" s="71">
        <v>1.42623463068554E-6</v>
      </c>
      <c r="J2355" s="68">
        <v>44.824775876120597</v>
      </c>
      <c r="K2355" s="71">
        <v>0.116319444444444</v>
      </c>
      <c r="L2355" s="68">
        <v>55.093724531377298</v>
      </c>
    </row>
    <row r="2356" spans="1:12" x14ac:dyDescent="0.2">
      <c r="A2356" s="72" t="s">
        <v>4744</v>
      </c>
      <c r="B2356" s="66" t="s">
        <v>4745</v>
      </c>
      <c r="C2356" s="67">
        <v>14</v>
      </c>
      <c r="D2356" s="67" t="s">
        <v>334</v>
      </c>
      <c r="E2356" s="71">
        <v>0.14069186995689401</v>
      </c>
      <c r="F2356" s="68">
        <v>69.356153219233903</v>
      </c>
      <c r="G2356" s="71">
        <v>0.25</v>
      </c>
      <c r="H2356" s="68">
        <v>73.675631621841902</v>
      </c>
      <c r="I2356" s="71">
        <v>2.19717226889394E-6</v>
      </c>
      <c r="J2356" s="68">
        <v>46.536267318663398</v>
      </c>
      <c r="K2356" s="71">
        <v>0.172073412698413</v>
      </c>
      <c r="L2356" s="68">
        <v>65.118174409127903</v>
      </c>
    </row>
    <row r="2357" spans="1:12" x14ac:dyDescent="0.2">
      <c r="A2357" s="72" t="s">
        <v>4746</v>
      </c>
      <c r="B2357" s="66" t="s">
        <v>4747</v>
      </c>
      <c r="C2357" s="67">
        <v>14</v>
      </c>
      <c r="D2357" s="67" t="s">
        <v>334</v>
      </c>
      <c r="E2357" s="71">
        <v>0.152975258718269</v>
      </c>
      <c r="F2357" s="68">
        <v>73.431132844335806</v>
      </c>
      <c r="G2357" s="71">
        <v>0.286317448376124</v>
      </c>
      <c r="H2357" s="68">
        <v>85.248573757131197</v>
      </c>
      <c r="I2357" s="71">
        <v>5.3491508027089698E-4</v>
      </c>
      <c r="J2357" s="68">
        <v>75.957620211898899</v>
      </c>
      <c r="K2357" s="71">
        <v>0.172073412698413</v>
      </c>
      <c r="L2357" s="68">
        <v>65.118174409127903</v>
      </c>
    </row>
    <row r="2358" spans="1:12" x14ac:dyDescent="0.2">
      <c r="A2358" s="72" t="s">
        <v>4748</v>
      </c>
      <c r="B2358" s="66" t="s">
        <v>4749</v>
      </c>
      <c r="C2358" s="67">
        <v>14</v>
      </c>
      <c r="D2358" s="67" t="s">
        <v>334</v>
      </c>
      <c r="E2358" s="71">
        <v>9.2015225180795093E-2</v>
      </c>
      <c r="F2358" s="68">
        <v>46.4547677261614</v>
      </c>
      <c r="G2358" s="71">
        <v>0.25</v>
      </c>
      <c r="H2358" s="68">
        <v>73.675631621841902</v>
      </c>
      <c r="I2358" s="71">
        <v>4.00887571868367E-6</v>
      </c>
      <c r="J2358" s="68">
        <v>50.611246943765302</v>
      </c>
      <c r="K2358" s="71">
        <v>2.6041666666666699E-2</v>
      </c>
      <c r="L2358" s="68">
        <v>33.903830480847603</v>
      </c>
    </row>
    <row r="2359" spans="1:12" x14ac:dyDescent="0.2">
      <c r="A2359" s="72" t="s">
        <v>4750</v>
      </c>
      <c r="B2359" s="66" t="s">
        <v>4751</v>
      </c>
      <c r="C2359" s="67">
        <v>14</v>
      </c>
      <c r="D2359" s="67" t="s">
        <v>334</v>
      </c>
      <c r="E2359" s="71">
        <v>0.14303930559761299</v>
      </c>
      <c r="F2359" s="68">
        <v>69.926650366748206</v>
      </c>
      <c r="G2359" s="71">
        <v>0.327993431436581</v>
      </c>
      <c r="H2359" s="68">
        <v>90.301548492257496</v>
      </c>
      <c r="I2359" s="71">
        <v>2.3162821339971299E-4</v>
      </c>
      <c r="J2359" s="68">
        <v>73.431132844335806</v>
      </c>
      <c r="K2359" s="71">
        <v>0.10089285714285701</v>
      </c>
      <c r="L2359" s="68">
        <v>51.589242053789697</v>
      </c>
    </row>
    <row r="2360" spans="1:12" x14ac:dyDescent="0.2">
      <c r="A2360" s="72" t="s">
        <v>4752</v>
      </c>
      <c r="B2360" s="66" t="s">
        <v>4753</v>
      </c>
      <c r="C2360" s="67">
        <v>14</v>
      </c>
      <c r="D2360" s="67" t="s">
        <v>334</v>
      </c>
      <c r="E2360" s="71">
        <v>0.13964724731921699</v>
      </c>
      <c r="F2360" s="68">
        <v>68.867155664221698</v>
      </c>
      <c r="G2360" s="71">
        <v>0.23798030248802099</v>
      </c>
      <c r="H2360" s="68">
        <v>56.153219233903798</v>
      </c>
      <c r="I2360" s="71">
        <v>9.0585172489486799E-6</v>
      </c>
      <c r="J2360" s="68">
        <v>55.6642216788916</v>
      </c>
      <c r="K2360" s="71">
        <v>0.180952380952381</v>
      </c>
      <c r="L2360" s="68">
        <v>67.074164629176906</v>
      </c>
    </row>
    <row r="2361" spans="1:12" x14ac:dyDescent="0.2">
      <c r="A2361" s="72" t="s">
        <v>4754</v>
      </c>
      <c r="B2361" s="66" t="s">
        <v>4755</v>
      </c>
      <c r="C2361" s="67">
        <v>14</v>
      </c>
      <c r="D2361" s="67" t="s">
        <v>334</v>
      </c>
      <c r="E2361" s="71">
        <v>7.7003388897558506E-2</v>
      </c>
      <c r="F2361" s="68">
        <v>32.762836185819097</v>
      </c>
      <c r="G2361" s="71">
        <v>0.22753705789216899</v>
      </c>
      <c r="H2361" s="68">
        <v>52.567237163814198</v>
      </c>
      <c r="I2361" s="71">
        <v>8.8657828393965802E-7</v>
      </c>
      <c r="J2361" s="68">
        <v>42.135289323553401</v>
      </c>
      <c r="K2361" s="71">
        <v>3.4722222222222298E-3</v>
      </c>
      <c r="L2361" s="68">
        <v>15.0774246128769</v>
      </c>
    </row>
    <row r="2362" spans="1:12" x14ac:dyDescent="0.2">
      <c r="A2362" s="72" t="s">
        <v>4756</v>
      </c>
      <c r="B2362" s="66" t="s">
        <v>4757</v>
      </c>
      <c r="C2362" s="67">
        <v>14</v>
      </c>
      <c r="D2362" s="67" t="s">
        <v>334</v>
      </c>
      <c r="E2362" s="71">
        <v>7.7624361822604501E-2</v>
      </c>
      <c r="F2362" s="68">
        <v>33.3333333333333</v>
      </c>
      <c r="G2362" s="71">
        <v>0.18078975213448001</v>
      </c>
      <c r="H2362" s="68">
        <v>43.520782396088002</v>
      </c>
      <c r="I2362" s="71">
        <v>0</v>
      </c>
      <c r="J2362" s="68">
        <v>32.762836185819097</v>
      </c>
      <c r="K2362" s="71">
        <v>5.2083333333333301E-2</v>
      </c>
      <c r="L2362" s="68">
        <v>42.787286063569702</v>
      </c>
    </row>
    <row r="2363" spans="1:12" x14ac:dyDescent="0.2">
      <c r="A2363" s="72" t="s">
        <v>4758</v>
      </c>
      <c r="B2363" s="66" t="s">
        <v>4759</v>
      </c>
      <c r="C2363" s="67">
        <v>14</v>
      </c>
      <c r="D2363" s="67" t="s">
        <v>334</v>
      </c>
      <c r="E2363" s="71">
        <v>7.9584079982975398E-2</v>
      </c>
      <c r="F2363" s="68">
        <v>34.229828850855696</v>
      </c>
      <c r="G2363" s="71">
        <v>0.23871299922314099</v>
      </c>
      <c r="H2363" s="68">
        <v>56.479217603911998</v>
      </c>
      <c r="I2363" s="71">
        <v>3.9240725784807502E-5</v>
      </c>
      <c r="J2363" s="68">
        <v>64.955175224123906</v>
      </c>
      <c r="K2363" s="71">
        <v>0</v>
      </c>
      <c r="L2363" s="68">
        <v>7.3349633251833701</v>
      </c>
    </row>
    <row r="2364" spans="1:12" x14ac:dyDescent="0.2">
      <c r="A2364" s="72" t="s">
        <v>4706</v>
      </c>
      <c r="B2364" s="66" t="s">
        <v>4760</v>
      </c>
      <c r="C2364" s="67">
        <v>14</v>
      </c>
      <c r="D2364" s="67" t="s">
        <v>334</v>
      </c>
      <c r="E2364" s="71">
        <v>8.99871023059058E-2</v>
      </c>
      <c r="F2364" s="68">
        <v>44.906275468622702</v>
      </c>
      <c r="G2364" s="71">
        <v>0.26370399538370298</v>
      </c>
      <c r="H2364" s="68">
        <v>80.603096984515105</v>
      </c>
      <c r="I2364" s="71">
        <v>2.7850893117916599E-3</v>
      </c>
      <c r="J2364" s="68">
        <v>80.929095354523199</v>
      </c>
      <c r="K2364" s="71">
        <v>3.4722222222222298E-3</v>
      </c>
      <c r="L2364" s="68">
        <v>15.0774246128769</v>
      </c>
    </row>
    <row r="2365" spans="1:12" x14ac:dyDescent="0.2">
      <c r="A2365" s="72" t="s">
        <v>4761</v>
      </c>
      <c r="B2365" s="66" t="s">
        <v>4762</v>
      </c>
      <c r="C2365" s="67">
        <v>14</v>
      </c>
      <c r="D2365" s="67" t="s">
        <v>334</v>
      </c>
      <c r="E2365" s="71">
        <v>9.9133589785093595E-2</v>
      </c>
      <c r="F2365" s="68">
        <v>51.670741646291802</v>
      </c>
      <c r="G2365" s="71">
        <v>0.17896088944300001</v>
      </c>
      <c r="H2365" s="68">
        <v>42.950285248573799</v>
      </c>
      <c r="I2365" s="71">
        <v>1.85911658312886E-4</v>
      </c>
      <c r="J2365" s="68">
        <v>72.616136919315394</v>
      </c>
      <c r="K2365" s="71">
        <v>0.118253968253968</v>
      </c>
      <c r="L2365" s="68">
        <v>55.6642216788916</v>
      </c>
    </row>
    <row r="2366" spans="1:12" x14ac:dyDescent="0.2">
      <c r="A2366" s="72" t="s">
        <v>4763</v>
      </c>
      <c r="B2366" s="66" t="s">
        <v>4764</v>
      </c>
      <c r="C2366" s="67">
        <v>14</v>
      </c>
      <c r="D2366" s="67" t="s">
        <v>334</v>
      </c>
      <c r="E2366" s="71">
        <v>5.98271080103343E-2</v>
      </c>
      <c r="F2366" s="68">
        <v>26.731866340668301</v>
      </c>
      <c r="G2366" s="71">
        <v>0.17930146428000901</v>
      </c>
      <c r="H2366" s="68">
        <v>43.031784841075797</v>
      </c>
      <c r="I2366" s="71">
        <v>1.7985975099401899E-4</v>
      </c>
      <c r="J2366" s="68">
        <v>72.371638141809299</v>
      </c>
      <c r="K2366" s="71">
        <v>0</v>
      </c>
      <c r="L2366" s="68">
        <v>7.3349633251833701</v>
      </c>
    </row>
    <row r="2367" spans="1:12" x14ac:dyDescent="0.2">
      <c r="A2367" s="72" t="s">
        <v>4765</v>
      </c>
      <c r="B2367" s="66" t="s">
        <v>4766</v>
      </c>
      <c r="C2367" s="67">
        <v>13</v>
      </c>
      <c r="D2367" s="67" t="s">
        <v>334</v>
      </c>
      <c r="E2367" s="71">
        <v>8.7343313309833207E-2</v>
      </c>
      <c r="F2367" s="68">
        <v>14.3407864302236</v>
      </c>
      <c r="G2367" s="71">
        <v>0.24999999988670801</v>
      </c>
      <c r="H2367" s="68">
        <v>37.548188126445602</v>
      </c>
      <c r="I2367" s="71">
        <v>2.3567851877093399E-6</v>
      </c>
      <c r="J2367" s="68">
        <v>44.448727833461803</v>
      </c>
      <c r="K2367" s="71">
        <v>1.2027583257604099E-2</v>
      </c>
      <c r="L2367" s="68">
        <v>10.370084811102499</v>
      </c>
    </row>
    <row r="2368" spans="1:12" x14ac:dyDescent="0.2">
      <c r="A2368" s="72" t="s">
        <v>4767</v>
      </c>
      <c r="B2368" s="66" t="s">
        <v>4768</v>
      </c>
      <c r="C2368" s="67">
        <v>13</v>
      </c>
      <c r="D2368" s="67" t="s">
        <v>334</v>
      </c>
      <c r="E2368" s="71">
        <v>9.9935819655138605E-2</v>
      </c>
      <c r="F2368" s="68">
        <v>19.121048573631501</v>
      </c>
      <c r="G2368" s="71">
        <v>0.24367499396718101</v>
      </c>
      <c r="H2368" s="68">
        <v>29.8380878951426</v>
      </c>
      <c r="I2368" s="71">
        <v>3.7431294157736599E-6</v>
      </c>
      <c r="J2368" s="68">
        <v>48.033924441017703</v>
      </c>
      <c r="K2368" s="71">
        <v>5.6128721868819197E-2</v>
      </c>
      <c r="L2368" s="68">
        <v>18.003084040092499</v>
      </c>
    </row>
    <row r="2369" spans="1:12" x14ac:dyDescent="0.2">
      <c r="A2369" s="72" t="s">
        <v>4769</v>
      </c>
      <c r="B2369" s="66" t="s">
        <v>4770</v>
      </c>
      <c r="C2369" s="67">
        <v>13</v>
      </c>
      <c r="D2369" s="67" t="s">
        <v>334</v>
      </c>
      <c r="E2369" s="71">
        <v>6.1239098597068102E-2</v>
      </c>
      <c r="F2369" s="68">
        <v>5.4356206630686197</v>
      </c>
      <c r="G2369" s="71">
        <v>0.14496174973892401</v>
      </c>
      <c r="H2369" s="68">
        <v>7.2860447185813397</v>
      </c>
      <c r="I2369" s="71">
        <v>0</v>
      </c>
      <c r="J2369" s="68">
        <v>32.459521973785698</v>
      </c>
      <c r="K2369" s="71">
        <v>3.8755546052279898E-2</v>
      </c>
      <c r="L2369" s="68">
        <v>15.6900539707016</v>
      </c>
    </row>
    <row r="2370" spans="1:12" x14ac:dyDescent="0.2">
      <c r="A2370" s="72" t="s">
        <v>4771</v>
      </c>
      <c r="B2370" s="66" t="s">
        <v>4772</v>
      </c>
      <c r="C2370" s="67">
        <v>13</v>
      </c>
      <c r="D2370" s="67" t="s">
        <v>334</v>
      </c>
      <c r="E2370" s="71">
        <v>7.7209124717859096E-2</v>
      </c>
      <c r="F2370" s="68">
        <v>8.3654587509637608</v>
      </c>
      <c r="G2370" s="71">
        <v>0.223595745727797</v>
      </c>
      <c r="H2370" s="68">
        <v>16.692367000771</v>
      </c>
      <c r="I2370" s="71">
        <v>1.32395873780142E-5</v>
      </c>
      <c r="J2370" s="68">
        <v>56.013878180416299</v>
      </c>
      <c r="K2370" s="71">
        <v>8.0183888384027496E-3</v>
      </c>
      <c r="L2370" s="68">
        <v>8.9437162683114906</v>
      </c>
    </row>
    <row r="2371" spans="1:12" x14ac:dyDescent="0.2">
      <c r="A2371" s="72" t="s">
        <v>4773</v>
      </c>
      <c r="B2371" s="66" t="s">
        <v>4774</v>
      </c>
      <c r="C2371" s="67">
        <v>14</v>
      </c>
      <c r="D2371" s="67" t="s">
        <v>334</v>
      </c>
      <c r="E2371" s="71">
        <v>4.8100730722684601E-2</v>
      </c>
      <c r="F2371" s="68">
        <v>23.308883455582698</v>
      </c>
      <c r="G2371" s="71">
        <v>0.13388475456374899</v>
      </c>
      <c r="H2371" s="68">
        <v>37.734311328443397</v>
      </c>
      <c r="I2371" s="71">
        <v>7.7093763820839896E-7</v>
      </c>
      <c r="J2371" s="68">
        <v>41.320293398533003</v>
      </c>
      <c r="K2371" s="71">
        <v>1.0416666666666701E-2</v>
      </c>
      <c r="L2371" s="68">
        <v>24.531377343113299</v>
      </c>
    </row>
    <row r="2372" spans="1:12" x14ac:dyDescent="0.2">
      <c r="A2372" s="72" t="s">
        <v>4775</v>
      </c>
      <c r="B2372" s="66" t="s">
        <v>4776</v>
      </c>
      <c r="C2372" s="67">
        <v>13</v>
      </c>
      <c r="D2372" s="67" t="s">
        <v>334</v>
      </c>
      <c r="E2372" s="71">
        <v>8.4670216678150098E-2</v>
      </c>
      <c r="F2372" s="68">
        <v>12.72166538165</v>
      </c>
      <c r="G2372" s="71">
        <v>0.249999999953809</v>
      </c>
      <c r="H2372" s="68">
        <v>37.818041634541302</v>
      </c>
      <c r="I2372" s="71">
        <v>1.4556614394675301E-6</v>
      </c>
      <c r="J2372" s="68">
        <v>42.521202775636098</v>
      </c>
      <c r="K2372" s="71">
        <v>4.0091944192013696E-3</v>
      </c>
      <c r="L2372" s="68">
        <v>7.3631457208943702</v>
      </c>
    </row>
    <row r="2373" spans="1:12" x14ac:dyDescent="0.2">
      <c r="A2373" s="72" t="s">
        <v>4777</v>
      </c>
      <c r="B2373" s="66" t="s">
        <v>4777</v>
      </c>
      <c r="C2373" s="67">
        <v>13</v>
      </c>
      <c r="D2373" s="67" t="s">
        <v>334</v>
      </c>
      <c r="E2373" s="71">
        <v>8.5561033208977205E-2</v>
      </c>
      <c r="F2373" s="68">
        <v>13.454124903623701</v>
      </c>
      <c r="G2373" s="71">
        <v>0.24999999985287999</v>
      </c>
      <c r="H2373" s="68">
        <v>37.278334618350002</v>
      </c>
      <c r="I2373" s="71">
        <v>1.1090753824514501E-6</v>
      </c>
      <c r="J2373" s="68">
        <v>41.750192752505797</v>
      </c>
      <c r="K2373" s="71">
        <v>6.68199069866896E-3</v>
      </c>
      <c r="L2373" s="68">
        <v>8.6738627602158793</v>
      </c>
    </row>
    <row r="2374" spans="1:12" x14ac:dyDescent="0.2">
      <c r="A2374" s="72" t="s">
        <v>4778</v>
      </c>
      <c r="B2374" s="66" t="s">
        <v>4779</v>
      </c>
      <c r="C2374" s="67">
        <v>13</v>
      </c>
      <c r="D2374" s="67" t="s">
        <v>334</v>
      </c>
      <c r="E2374" s="71">
        <v>8.4224749834989607E-2</v>
      </c>
      <c r="F2374" s="68">
        <v>12.3747108712413</v>
      </c>
      <c r="G2374" s="71">
        <v>0.24999999756406199</v>
      </c>
      <c r="H2374" s="68">
        <v>35.929067077871998</v>
      </c>
      <c r="I2374" s="71">
        <v>1.4556614394675301E-6</v>
      </c>
      <c r="J2374" s="68">
        <v>42.521202775636098</v>
      </c>
      <c r="K2374" s="71">
        <v>2.67279627946758E-3</v>
      </c>
      <c r="L2374" s="68">
        <v>6.7077872012336197</v>
      </c>
    </row>
    <row r="2375" spans="1:12" x14ac:dyDescent="0.2">
      <c r="A2375" s="72" t="s">
        <v>914</v>
      </c>
      <c r="B2375" s="66" t="s">
        <v>4780</v>
      </c>
      <c r="C2375" s="67">
        <v>13</v>
      </c>
      <c r="D2375" s="67" t="s">
        <v>334</v>
      </c>
      <c r="E2375" s="71">
        <v>5.2182557731601603E-2</v>
      </c>
      <c r="F2375" s="68">
        <v>4.8959136468774096</v>
      </c>
      <c r="G2375" s="71">
        <v>0.15654025625318499</v>
      </c>
      <c r="H2375" s="68">
        <v>7.9414032382421</v>
      </c>
      <c r="I2375" s="71">
        <v>7.4169416201440997E-6</v>
      </c>
      <c r="J2375" s="68">
        <v>52.505782575173498</v>
      </c>
      <c r="K2375" s="71">
        <v>0</v>
      </c>
      <c r="L2375" s="68">
        <v>4.0092521202775604</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2375" sqref="Z2375"/>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5" t="s">
        <v>225</v>
      </c>
      <c r="B1" s="215"/>
      <c r="C1" s="215"/>
      <c r="D1" s="215"/>
      <c r="E1" s="216" t="s">
        <v>226</v>
      </c>
      <c r="F1" s="217"/>
      <c r="G1" s="217"/>
      <c r="H1" s="217"/>
      <c r="I1" s="217"/>
      <c r="J1" s="217"/>
      <c r="K1" s="218"/>
      <c r="L1" s="216" t="s">
        <v>227</v>
      </c>
      <c r="M1" s="217"/>
      <c r="N1" s="217"/>
      <c r="O1" s="217"/>
      <c r="P1" s="217"/>
      <c r="Q1" s="218"/>
      <c r="R1" s="216" t="s">
        <v>228</v>
      </c>
      <c r="S1" s="217"/>
      <c r="T1" s="217"/>
      <c r="U1" s="218"/>
      <c r="V1" s="92" t="s">
        <v>229</v>
      </c>
      <c r="W1" s="216" t="s">
        <v>230</v>
      </c>
      <c r="X1" s="218"/>
      <c r="Y1" s="217" t="s">
        <v>231</v>
      </c>
      <c r="Z1" s="217"/>
      <c r="AA1" s="213" t="s">
        <v>232</v>
      </c>
      <c r="AB1" s="212"/>
      <c r="AC1" s="212"/>
      <c r="AD1" s="212"/>
      <c r="AE1" s="212"/>
      <c r="AF1" s="214"/>
      <c r="AG1" s="212" t="s">
        <v>233</v>
      </c>
      <c r="AH1" s="212"/>
      <c r="AI1" s="212"/>
      <c r="AJ1" s="213" t="s">
        <v>234</v>
      </c>
      <c r="AK1" s="214"/>
    </row>
    <row r="2" spans="1:37" ht="13.5" thickBot="1" x14ac:dyDescent="0.25">
      <c r="A2" s="11" t="s">
        <v>49</v>
      </c>
      <c r="B2" s="10" t="s">
        <v>0</v>
      </c>
      <c r="C2" s="11" t="s">
        <v>1</v>
      </c>
      <c r="D2" s="77" t="s">
        <v>2</v>
      </c>
      <c r="E2" s="78" t="s">
        <v>190</v>
      </c>
      <c r="F2" s="90" t="s">
        <v>219</v>
      </c>
      <c r="G2" s="79" t="s">
        <v>191</v>
      </c>
      <c r="H2" s="79" t="s">
        <v>220</v>
      </c>
      <c r="I2" s="79" t="s">
        <v>192</v>
      </c>
      <c r="J2" s="79" t="s">
        <v>193</v>
      </c>
      <c r="K2" s="81" t="s">
        <v>194</v>
      </c>
      <c r="L2" s="78" t="s">
        <v>195</v>
      </c>
      <c r="M2" s="79" t="s">
        <v>196</v>
      </c>
      <c r="N2" s="79" t="s">
        <v>197</v>
      </c>
      <c r="O2" s="79" t="s">
        <v>198</v>
      </c>
      <c r="P2" s="79" t="s">
        <v>199</v>
      </c>
      <c r="Q2" s="80" t="s">
        <v>200</v>
      </c>
      <c r="R2" s="78" t="s">
        <v>201</v>
      </c>
      <c r="S2" s="79" t="s">
        <v>202</v>
      </c>
      <c r="T2" s="79" t="s">
        <v>203</v>
      </c>
      <c r="U2" s="80" t="s">
        <v>204</v>
      </c>
      <c r="V2" s="83" t="s">
        <v>205</v>
      </c>
      <c r="W2" s="78" t="s">
        <v>206</v>
      </c>
      <c r="X2" s="80" t="s">
        <v>207</v>
      </c>
      <c r="Y2" s="78" t="s">
        <v>208</v>
      </c>
      <c r="Z2" s="80" t="s">
        <v>209</v>
      </c>
      <c r="AA2" s="78" t="s">
        <v>210</v>
      </c>
      <c r="AB2" s="90" t="s">
        <v>221</v>
      </c>
      <c r="AC2" s="79" t="s">
        <v>211</v>
      </c>
      <c r="AD2" s="79" t="s">
        <v>222</v>
      </c>
      <c r="AE2" s="79" t="s">
        <v>212</v>
      </c>
      <c r="AF2" s="80" t="s">
        <v>213</v>
      </c>
      <c r="AG2" s="78" t="s">
        <v>214</v>
      </c>
      <c r="AH2" s="79" t="s">
        <v>215</v>
      </c>
      <c r="AI2" s="80" t="s">
        <v>216</v>
      </c>
      <c r="AJ2" s="78" t="s">
        <v>217</v>
      </c>
      <c r="AK2" s="80" t="s">
        <v>218</v>
      </c>
    </row>
    <row r="3" spans="1:37" x14ac:dyDescent="0.2">
      <c r="A3" s="150" t="s">
        <v>332</v>
      </c>
      <c r="B3" s="66" t="s">
        <v>333</v>
      </c>
      <c r="C3" s="67">
        <v>14</v>
      </c>
      <c r="D3" s="84" t="s">
        <v>334</v>
      </c>
      <c r="E3" s="85">
        <v>99.602124615354498</v>
      </c>
      <c r="F3" s="91">
        <v>99.602124615354498</v>
      </c>
      <c r="G3" s="86">
        <v>23.899962760432</v>
      </c>
      <c r="H3" s="86">
        <v>23.899962760432</v>
      </c>
      <c r="I3" s="86">
        <v>0</v>
      </c>
      <c r="J3" s="86">
        <v>0</v>
      </c>
      <c r="K3" s="87">
        <v>0</v>
      </c>
      <c r="L3" s="85">
        <v>0</v>
      </c>
      <c r="M3" s="86">
        <v>0</v>
      </c>
      <c r="N3" s="86"/>
      <c r="O3" s="86">
        <v>48.2571299230421</v>
      </c>
      <c r="P3" s="86">
        <v>8.9999999999999993E-3</v>
      </c>
      <c r="Q3" s="88">
        <v>1.1759999999999999</v>
      </c>
      <c r="R3" s="85">
        <v>0</v>
      </c>
      <c r="S3" s="86">
        <v>0</v>
      </c>
      <c r="T3" s="86">
        <v>0.41</v>
      </c>
      <c r="U3" s="88">
        <v>0</v>
      </c>
      <c r="V3" s="89">
        <v>5</v>
      </c>
      <c r="W3" s="85">
        <v>45.266666666699997</v>
      </c>
      <c r="X3" s="88"/>
      <c r="Y3" s="85"/>
      <c r="Z3" s="88"/>
      <c r="AA3" s="85">
        <v>0</v>
      </c>
      <c r="AB3" s="91">
        <v>0</v>
      </c>
      <c r="AC3" s="86">
        <v>0</v>
      </c>
      <c r="AD3" s="86">
        <v>0</v>
      </c>
      <c r="AE3" s="86">
        <v>0</v>
      </c>
      <c r="AF3" s="88">
        <v>82.532701767299997</v>
      </c>
      <c r="AG3" s="85">
        <v>0</v>
      </c>
      <c r="AH3" s="86">
        <v>0</v>
      </c>
      <c r="AI3" s="88">
        <v>0</v>
      </c>
      <c r="AJ3" s="151">
        <v>2.1800000000000002</v>
      </c>
      <c r="AK3" s="152">
        <v>14</v>
      </c>
    </row>
    <row r="4" spans="1:37" x14ac:dyDescent="0.2">
      <c r="A4" s="150" t="s">
        <v>335</v>
      </c>
      <c r="B4" s="66" t="s">
        <v>336</v>
      </c>
      <c r="C4" s="67">
        <v>14</v>
      </c>
      <c r="D4" s="84" t="s">
        <v>334</v>
      </c>
      <c r="E4" s="85">
        <v>99.441450483276199</v>
      </c>
      <c r="F4" s="91">
        <v>99.312722274343798</v>
      </c>
      <c r="G4" s="86">
        <v>16.322300525822001</v>
      </c>
      <c r="H4" s="86">
        <v>16.2175724914363</v>
      </c>
      <c r="I4" s="86">
        <v>0</v>
      </c>
      <c r="J4" s="86">
        <v>0</v>
      </c>
      <c r="K4" s="87">
        <v>0</v>
      </c>
      <c r="L4" s="85">
        <v>0</v>
      </c>
      <c r="M4" s="86">
        <v>0</v>
      </c>
      <c r="N4" s="86"/>
      <c r="O4" s="86">
        <v>45.531637312459203</v>
      </c>
      <c r="P4" s="86">
        <v>0.14599999999999999</v>
      </c>
      <c r="Q4" s="88">
        <v>3.1758000000000002</v>
      </c>
      <c r="R4" s="85">
        <v>0</v>
      </c>
      <c r="S4" s="86">
        <v>0</v>
      </c>
      <c r="T4" s="86">
        <v>1.74</v>
      </c>
      <c r="U4" s="88">
        <v>0</v>
      </c>
      <c r="V4" s="89">
        <v>5</v>
      </c>
      <c r="W4" s="85">
        <v>45.303429725896599</v>
      </c>
      <c r="X4" s="88"/>
      <c r="Y4" s="85"/>
      <c r="Z4" s="88"/>
      <c r="AA4" s="85">
        <v>0</v>
      </c>
      <c r="AB4" s="91">
        <v>0</v>
      </c>
      <c r="AC4" s="86">
        <v>0</v>
      </c>
      <c r="AD4" s="86">
        <v>0</v>
      </c>
      <c r="AE4" s="86">
        <v>0</v>
      </c>
      <c r="AF4" s="88">
        <v>99.623199212499998</v>
      </c>
      <c r="AG4" s="85">
        <v>0</v>
      </c>
      <c r="AH4" s="86">
        <v>0</v>
      </c>
      <c r="AI4" s="88">
        <v>0</v>
      </c>
      <c r="AJ4" s="151">
        <v>2.11</v>
      </c>
      <c r="AK4" s="152">
        <v>15</v>
      </c>
    </row>
    <row r="5" spans="1:37" x14ac:dyDescent="0.2">
      <c r="A5" s="150" t="s">
        <v>337</v>
      </c>
      <c r="B5" s="66" t="s">
        <v>338</v>
      </c>
      <c r="C5" s="67">
        <v>14</v>
      </c>
      <c r="D5" s="84" t="s">
        <v>334</v>
      </c>
      <c r="E5" s="85">
        <v>84.491460544597004</v>
      </c>
      <c r="F5" s="91">
        <v>84.265096452841604</v>
      </c>
      <c r="G5" s="86">
        <v>17.106792813058199</v>
      </c>
      <c r="H5" s="86">
        <v>17.034488625086201</v>
      </c>
      <c r="I5" s="86">
        <v>0</v>
      </c>
      <c r="J5" s="86">
        <v>0</v>
      </c>
      <c r="K5" s="87">
        <v>0</v>
      </c>
      <c r="L5" s="85">
        <v>0</v>
      </c>
      <c r="M5" s="86">
        <v>0</v>
      </c>
      <c r="N5" s="86"/>
      <c r="O5" s="86">
        <v>58.573372646858701</v>
      </c>
      <c r="P5" s="86">
        <v>6.9000000000000006E-2</v>
      </c>
      <c r="Q5" s="88">
        <v>0.26779999999999998</v>
      </c>
      <c r="R5" s="85">
        <v>0</v>
      </c>
      <c r="S5" s="86">
        <v>0</v>
      </c>
      <c r="T5" s="86">
        <v>0.08</v>
      </c>
      <c r="U5" s="88">
        <v>4.7257639197376301E-4</v>
      </c>
      <c r="V5" s="89">
        <v>4.99</v>
      </c>
      <c r="W5" s="85"/>
      <c r="X5" s="88"/>
      <c r="Y5" s="85"/>
      <c r="Z5" s="88"/>
      <c r="AA5" s="85">
        <v>0</v>
      </c>
      <c r="AB5" s="91">
        <v>0</v>
      </c>
      <c r="AC5" s="86">
        <v>0</v>
      </c>
      <c r="AD5" s="86">
        <v>0</v>
      </c>
      <c r="AE5" s="86">
        <v>0</v>
      </c>
      <c r="AF5" s="88">
        <v>99.883300571800007</v>
      </c>
      <c r="AG5" s="85">
        <v>0</v>
      </c>
      <c r="AH5" s="86">
        <v>6.7000000000000002E-5</v>
      </c>
      <c r="AI5" s="88">
        <v>4.24211773679E-12</v>
      </c>
      <c r="AJ5" s="151">
        <v>1.89</v>
      </c>
      <c r="AK5" s="152">
        <v>2</v>
      </c>
    </row>
    <row r="6" spans="1:37" x14ac:dyDescent="0.2">
      <c r="A6" s="150" t="s">
        <v>339</v>
      </c>
      <c r="B6" s="66" t="s">
        <v>340</v>
      </c>
      <c r="C6" s="67">
        <v>14</v>
      </c>
      <c r="D6" s="84" t="s">
        <v>334</v>
      </c>
      <c r="E6" s="85">
        <v>79.852828039018803</v>
      </c>
      <c r="F6" s="91">
        <v>78.202575802956403</v>
      </c>
      <c r="G6" s="86">
        <v>18.758845880535802</v>
      </c>
      <c r="H6" s="86">
        <v>17.312966519259799</v>
      </c>
      <c r="I6" s="86">
        <v>0</v>
      </c>
      <c r="J6" s="86">
        <v>0.01</v>
      </c>
      <c r="K6" s="87">
        <v>0</v>
      </c>
      <c r="L6" s="85">
        <v>0</v>
      </c>
      <c r="M6" s="86">
        <v>0</v>
      </c>
      <c r="N6" s="86">
        <v>0</v>
      </c>
      <c r="O6" s="86">
        <v>66.595289079229104</v>
      </c>
      <c r="P6" s="86">
        <v>3.2000000000000001E-2</v>
      </c>
      <c r="Q6" s="88">
        <v>0.27410000000000001</v>
      </c>
      <c r="R6" s="85">
        <v>0</v>
      </c>
      <c r="S6" s="86">
        <v>0</v>
      </c>
      <c r="T6" s="86">
        <v>0.11</v>
      </c>
      <c r="U6" s="88">
        <v>0</v>
      </c>
      <c r="V6" s="89">
        <v>5</v>
      </c>
      <c r="W6" s="85"/>
      <c r="X6" s="88"/>
      <c r="Y6" s="85"/>
      <c r="Z6" s="88"/>
      <c r="AA6" s="85">
        <v>0</v>
      </c>
      <c r="AB6" s="91">
        <v>0</v>
      </c>
      <c r="AC6" s="86">
        <v>0</v>
      </c>
      <c r="AD6" s="86">
        <v>0</v>
      </c>
      <c r="AE6" s="86">
        <v>0</v>
      </c>
      <c r="AF6" s="88">
        <v>99.958396816299995</v>
      </c>
      <c r="AG6" s="85">
        <v>0</v>
      </c>
      <c r="AH6" s="86">
        <v>1.18E-4</v>
      </c>
      <c r="AI6" s="88">
        <v>1.29194922634E-12</v>
      </c>
      <c r="AJ6" s="151">
        <v>1.23</v>
      </c>
      <c r="AK6" s="152">
        <v>0</v>
      </c>
    </row>
    <row r="7" spans="1:37" x14ac:dyDescent="0.2">
      <c r="A7" s="150" t="s">
        <v>341</v>
      </c>
      <c r="B7" s="66" t="s">
        <v>342</v>
      </c>
      <c r="C7" s="67">
        <v>14</v>
      </c>
      <c r="D7" s="84" t="s">
        <v>334</v>
      </c>
      <c r="E7" s="85">
        <v>100</v>
      </c>
      <c r="F7" s="91">
        <v>97.123567457165507</v>
      </c>
      <c r="G7" s="86">
        <v>21.0919475017966</v>
      </c>
      <c r="H7" s="86">
        <v>20.447066833087501</v>
      </c>
      <c r="I7" s="86">
        <v>0</v>
      </c>
      <c r="J7" s="86">
        <v>0</v>
      </c>
      <c r="K7" s="87">
        <v>0</v>
      </c>
      <c r="L7" s="85">
        <v>0</v>
      </c>
      <c r="M7" s="86">
        <v>0</v>
      </c>
      <c r="N7" s="86"/>
      <c r="O7" s="86">
        <v>49.4156928213689</v>
      </c>
      <c r="P7" s="86">
        <v>5.7000000000000002E-2</v>
      </c>
      <c r="Q7" s="88">
        <v>0.46229999999999999</v>
      </c>
      <c r="R7" s="85">
        <v>0</v>
      </c>
      <c r="S7" s="86">
        <v>0</v>
      </c>
      <c r="T7" s="86">
        <v>1.24</v>
      </c>
      <c r="U7" s="88">
        <v>0</v>
      </c>
      <c r="V7" s="89">
        <v>5</v>
      </c>
      <c r="W7" s="85"/>
      <c r="X7" s="88"/>
      <c r="Y7" s="85"/>
      <c r="Z7" s="88"/>
      <c r="AA7" s="85">
        <v>0</v>
      </c>
      <c r="AB7" s="91">
        <v>0</v>
      </c>
      <c r="AC7" s="86">
        <v>0</v>
      </c>
      <c r="AD7" s="86">
        <v>0</v>
      </c>
      <c r="AE7" s="86">
        <v>0</v>
      </c>
      <c r="AF7" s="88">
        <v>99.986297679900005</v>
      </c>
      <c r="AG7" s="85">
        <v>0</v>
      </c>
      <c r="AH7" s="86">
        <v>0</v>
      </c>
      <c r="AI7" s="88">
        <v>0</v>
      </c>
      <c r="AJ7" s="151">
        <v>2.66</v>
      </c>
      <c r="AK7" s="152">
        <v>17</v>
      </c>
    </row>
    <row r="8" spans="1:37" x14ac:dyDescent="0.2">
      <c r="A8" s="150" t="s">
        <v>343</v>
      </c>
      <c r="B8" s="66" t="s">
        <v>344</v>
      </c>
      <c r="C8" s="67">
        <v>14</v>
      </c>
      <c r="D8" s="84" t="s">
        <v>334</v>
      </c>
      <c r="E8" s="85">
        <v>99.994999312405497</v>
      </c>
      <c r="F8" s="91">
        <v>99.984997937216406</v>
      </c>
      <c r="G8" s="86">
        <v>26.1535961194664</v>
      </c>
      <c r="H8" s="86">
        <v>26.143594744277301</v>
      </c>
      <c r="I8" s="86">
        <v>0</v>
      </c>
      <c r="J8" s="86">
        <v>0</v>
      </c>
      <c r="K8" s="87">
        <v>0</v>
      </c>
      <c r="L8" s="85">
        <v>7.0929763676100004E-10</v>
      </c>
      <c r="M8" s="86">
        <v>0</v>
      </c>
      <c r="N8" s="86">
        <v>47.235946676610403</v>
      </c>
      <c r="O8" s="86">
        <v>49.594295549545102</v>
      </c>
      <c r="P8" s="86">
        <v>7.4999999999999997E-2</v>
      </c>
      <c r="Q8" s="88">
        <v>0.42370000000000002</v>
      </c>
      <c r="R8" s="85">
        <v>0</v>
      </c>
      <c r="S8" s="86">
        <v>0</v>
      </c>
      <c r="T8" s="86">
        <v>0.96</v>
      </c>
      <c r="U8" s="88">
        <v>0</v>
      </c>
      <c r="V8" s="89">
        <v>4.97</v>
      </c>
      <c r="W8" s="85">
        <v>45.233333333300003</v>
      </c>
      <c r="X8" s="88"/>
      <c r="Y8" s="85"/>
      <c r="Z8" s="88"/>
      <c r="AA8" s="85">
        <v>0</v>
      </c>
      <c r="AB8" s="91">
        <v>0</v>
      </c>
      <c r="AC8" s="86">
        <v>0</v>
      </c>
      <c r="AD8" s="86">
        <v>0</v>
      </c>
      <c r="AE8" s="86">
        <v>0</v>
      </c>
      <c r="AF8" s="88">
        <v>98.933194053299999</v>
      </c>
      <c r="AG8" s="85">
        <v>6.5526788184200003E-10</v>
      </c>
      <c r="AH8" s="86">
        <v>0</v>
      </c>
      <c r="AI8" s="88">
        <v>1.4465300346399999E-11</v>
      </c>
      <c r="AJ8" s="151">
        <v>2.82</v>
      </c>
      <c r="AK8" s="152">
        <v>25</v>
      </c>
    </row>
    <row r="9" spans="1:37" x14ac:dyDescent="0.2">
      <c r="A9" s="150" t="s">
        <v>345</v>
      </c>
      <c r="B9" s="66" t="s">
        <v>346</v>
      </c>
      <c r="C9" s="67">
        <v>14</v>
      </c>
      <c r="D9" s="84" t="s">
        <v>334</v>
      </c>
      <c r="E9" s="85">
        <v>99.996642661697805</v>
      </c>
      <c r="F9" s="91">
        <v>99.796881032717295</v>
      </c>
      <c r="G9" s="86">
        <v>15.277567944133899</v>
      </c>
      <c r="H9" s="86">
        <v>15.2607812526229</v>
      </c>
      <c r="I9" s="86">
        <v>0</v>
      </c>
      <c r="J9" s="86">
        <v>0</v>
      </c>
      <c r="K9" s="87">
        <v>0</v>
      </c>
      <c r="L9" s="85">
        <v>0</v>
      </c>
      <c r="M9" s="86">
        <v>0</v>
      </c>
      <c r="N9" s="86"/>
      <c r="O9" s="86">
        <v>68.893838158871603</v>
      </c>
      <c r="P9" s="86">
        <v>9.8000000000000004E-2</v>
      </c>
      <c r="Q9" s="88">
        <v>0</v>
      </c>
      <c r="R9" s="85">
        <v>0</v>
      </c>
      <c r="S9" s="86">
        <v>0</v>
      </c>
      <c r="T9" s="86">
        <v>0</v>
      </c>
      <c r="U9" s="88">
        <v>0</v>
      </c>
      <c r="V9" s="89">
        <v>5</v>
      </c>
      <c r="W9" s="85"/>
      <c r="X9" s="88"/>
      <c r="Y9" s="85"/>
      <c r="Z9" s="88"/>
      <c r="AA9" s="85">
        <v>0</v>
      </c>
      <c r="AB9" s="91">
        <v>0</v>
      </c>
      <c r="AC9" s="86">
        <v>0</v>
      </c>
      <c r="AD9" s="86">
        <v>0</v>
      </c>
      <c r="AE9" s="86">
        <v>0</v>
      </c>
      <c r="AF9" s="88">
        <v>99.999999051200007</v>
      </c>
      <c r="AG9" s="85">
        <v>0</v>
      </c>
      <c r="AH9" s="86">
        <v>0</v>
      </c>
      <c r="AI9" s="88">
        <v>0</v>
      </c>
      <c r="AJ9" s="151">
        <v>2.58</v>
      </c>
      <c r="AK9" s="152">
        <v>23</v>
      </c>
    </row>
    <row r="10" spans="1:37" x14ac:dyDescent="0.2">
      <c r="A10" s="150" t="s">
        <v>347</v>
      </c>
      <c r="B10" s="66" t="s">
        <v>348</v>
      </c>
      <c r="C10" s="67">
        <v>14</v>
      </c>
      <c r="D10" s="84" t="s">
        <v>334</v>
      </c>
      <c r="E10" s="85">
        <v>99.995298100432606</v>
      </c>
      <c r="F10" s="91">
        <v>99.645790232587302</v>
      </c>
      <c r="G10" s="86">
        <v>21.950034480596798</v>
      </c>
      <c r="H10" s="86">
        <v>21.881073286941302</v>
      </c>
      <c r="I10" s="86">
        <v>0</v>
      </c>
      <c r="J10" s="86">
        <v>0</v>
      </c>
      <c r="K10" s="87">
        <v>0</v>
      </c>
      <c r="L10" s="85">
        <v>0</v>
      </c>
      <c r="M10" s="86">
        <v>0</v>
      </c>
      <c r="N10" s="86"/>
      <c r="O10" s="86">
        <v>84.8243390076059</v>
      </c>
      <c r="P10" s="86">
        <v>0.11899999999999999</v>
      </c>
      <c r="Q10" s="88">
        <v>1.2016</v>
      </c>
      <c r="R10" s="85">
        <v>0</v>
      </c>
      <c r="S10" s="86">
        <v>0</v>
      </c>
      <c r="T10" s="86">
        <v>1.44</v>
      </c>
      <c r="U10" s="88">
        <v>0</v>
      </c>
      <c r="V10" s="89">
        <v>5</v>
      </c>
      <c r="W10" s="85"/>
      <c r="X10" s="88"/>
      <c r="Y10" s="85"/>
      <c r="Z10" s="88"/>
      <c r="AA10" s="85">
        <v>0</v>
      </c>
      <c r="AB10" s="91">
        <v>0</v>
      </c>
      <c r="AC10" s="86">
        <v>0</v>
      </c>
      <c r="AD10" s="86">
        <v>0</v>
      </c>
      <c r="AE10" s="86">
        <v>0</v>
      </c>
      <c r="AF10" s="88">
        <v>97.724098346000005</v>
      </c>
      <c r="AG10" s="85">
        <v>0</v>
      </c>
      <c r="AH10" s="86">
        <v>0</v>
      </c>
      <c r="AI10" s="88">
        <v>0</v>
      </c>
      <c r="AJ10" s="151">
        <v>1.63</v>
      </c>
      <c r="AK10" s="152">
        <v>7</v>
      </c>
    </row>
    <row r="11" spans="1:37" x14ac:dyDescent="0.2">
      <c r="A11" s="150" t="s">
        <v>349</v>
      </c>
      <c r="B11" s="66" t="s">
        <v>350</v>
      </c>
      <c r="C11" s="67">
        <v>14</v>
      </c>
      <c r="D11" s="84" t="s">
        <v>334</v>
      </c>
      <c r="E11" s="85">
        <v>99.988713586465806</v>
      </c>
      <c r="F11" s="91">
        <v>98.211400465713098</v>
      </c>
      <c r="G11" s="86">
        <v>20.840659601767801</v>
      </c>
      <c r="H11" s="86">
        <v>20.496720999857398</v>
      </c>
      <c r="I11" s="86">
        <v>0</v>
      </c>
      <c r="J11" s="86">
        <v>0</v>
      </c>
      <c r="K11" s="87">
        <v>0</v>
      </c>
      <c r="L11" s="85">
        <v>0</v>
      </c>
      <c r="M11" s="86">
        <v>0</v>
      </c>
      <c r="N11" s="86">
        <v>69.391696169938797</v>
      </c>
      <c r="O11" s="86">
        <v>51.111908177905299</v>
      </c>
      <c r="P11" s="86">
        <v>5.8999999999999997E-2</v>
      </c>
      <c r="Q11" s="88">
        <v>0.53459999999999996</v>
      </c>
      <c r="R11" s="85">
        <v>0</v>
      </c>
      <c r="S11" s="86">
        <v>0</v>
      </c>
      <c r="T11" s="86">
        <v>0.64</v>
      </c>
      <c r="U11" s="88">
        <v>0</v>
      </c>
      <c r="V11" s="89">
        <v>4.99</v>
      </c>
      <c r="W11" s="85">
        <v>45.2198561825114</v>
      </c>
      <c r="X11" s="88"/>
      <c r="Y11" s="85"/>
      <c r="Z11" s="88"/>
      <c r="AA11" s="85">
        <v>0</v>
      </c>
      <c r="AB11" s="91">
        <v>0</v>
      </c>
      <c r="AC11" s="86">
        <v>0</v>
      </c>
      <c r="AD11" s="86">
        <v>0</v>
      </c>
      <c r="AE11" s="86">
        <v>0</v>
      </c>
      <c r="AF11" s="88">
        <v>99.974989578600002</v>
      </c>
      <c r="AG11" s="85">
        <v>0</v>
      </c>
      <c r="AH11" s="86">
        <v>0</v>
      </c>
      <c r="AI11" s="88">
        <v>0</v>
      </c>
      <c r="AJ11" s="151">
        <v>2.4700000000000002</v>
      </c>
      <c r="AK11" s="152">
        <v>20</v>
      </c>
    </row>
    <row r="12" spans="1:37" x14ac:dyDescent="0.2">
      <c r="A12" s="150" t="s">
        <v>351</v>
      </c>
      <c r="B12" s="66" t="s">
        <v>352</v>
      </c>
      <c r="C12" s="67">
        <v>14</v>
      </c>
      <c r="D12" s="84" t="s">
        <v>334</v>
      </c>
      <c r="E12" s="85">
        <v>96.731669563672796</v>
      </c>
      <c r="F12" s="91">
        <v>96.1378890340916</v>
      </c>
      <c r="G12" s="86">
        <v>36.7230419833285</v>
      </c>
      <c r="H12" s="86">
        <v>36.342413438725103</v>
      </c>
      <c r="I12" s="86">
        <v>0</v>
      </c>
      <c r="J12" s="86">
        <v>0</v>
      </c>
      <c r="K12" s="87">
        <v>0</v>
      </c>
      <c r="L12" s="85">
        <v>0</v>
      </c>
      <c r="M12" s="86">
        <v>0</v>
      </c>
      <c r="N12" s="86"/>
      <c r="O12" s="86">
        <v>80.0420168067227</v>
      </c>
      <c r="P12" s="86">
        <v>0.06</v>
      </c>
      <c r="Q12" s="88">
        <v>8.4599999999999995E-2</v>
      </c>
      <c r="R12" s="85">
        <v>0</v>
      </c>
      <c r="S12" s="86">
        <v>0</v>
      </c>
      <c r="T12" s="86">
        <v>0.41</v>
      </c>
      <c r="U12" s="88">
        <v>2.5375236306888101E-3</v>
      </c>
      <c r="V12" s="89">
        <v>4.99</v>
      </c>
      <c r="W12" s="85">
        <v>45.4</v>
      </c>
      <c r="X12" s="88"/>
      <c r="Y12" s="85"/>
      <c r="Z12" s="88"/>
      <c r="AA12" s="85">
        <v>0</v>
      </c>
      <c r="AB12" s="91">
        <v>0.01</v>
      </c>
      <c r="AC12" s="86">
        <v>0</v>
      </c>
      <c r="AD12" s="86">
        <v>0</v>
      </c>
      <c r="AE12" s="86">
        <v>0</v>
      </c>
      <c r="AF12" s="88">
        <v>86.864097498999996</v>
      </c>
      <c r="AG12" s="85">
        <v>5.9457967856199999E-11</v>
      </c>
      <c r="AH12" s="86">
        <v>0</v>
      </c>
      <c r="AI12" s="88">
        <v>5.4315790663400002E-12</v>
      </c>
      <c r="AJ12" s="151">
        <v>1.6</v>
      </c>
      <c r="AK12" s="152">
        <v>3</v>
      </c>
    </row>
    <row r="13" spans="1:37" x14ac:dyDescent="0.2">
      <c r="A13" s="150" t="s">
        <v>353</v>
      </c>
      <c r="B13" s="66" t="s">
        <v>354</v>
      </c>
      <c r="C13" s="67">
        <v>14</v>
      </c>
      <c r="D13" s="84" t="s">
        <v>334</v>
      </c>
      <c r="E13" s="85">
        <v>95.724970747758405</v>
      </c>
      <c r="F13" s="91">
        <v>87.817491870785901</v>
      </c>
      <c r="G13" s="86">
        <v>32.144496376600799</v>
      </c>
      <c r="H13" s="86">
        <v>29.652399330269098</v>
      </c>
      <c r="I13" s="86">
        <v>0.44</v>
      </c>
      <c r="J13" s="86">
        <v>0.57999999999999996</v>
      </c>
      <c r="K13" s="87">
        <v>0</v>
      </c>
      <c r="L13" s="85">
        <v>2.0643755463900001E-10</v>
      </c>
      <c r="M13" s="86">
        <v>1.23311483687139E-2</v>
      </c>
      <c r="N13" s="86"/>
      <c r="O13" s="86">
        <v>72.838464782792101</v>
      </c>
      <c r="P13" s="86">
        <v>0.127</v>
      </c>
      <c r="Q13" s="88">
        <v>0.99119999999999997</v>
      </c>
      <c r="R13" s="85">
        <v>1.2929919834497001E-2</v>
      </c>
      <c r="S13" s="86">
        <v>0</v>
      </c>
      <c r="T13" s="86">
        <v>0.8</v>
      </c>
      <c r="U13" s="88">
        <v>0.25599751759982903</v>
      </c>
      <c r="V13" s="89">
        <v>4.7699999999999996</v>
      </c>
      <c r="W13" s="85">
        <v>21.515433655660701</v>
      </c>
      <c r="X13" s="88"/>
      <c r="Y13" s="85"/>
      <c r="Z13" s="88"/>
      <c r="AA13" s="85">
        <v>0.02</v>
      </c>
      <c r="AB13" s="91">
        <v>0.06</v>
      </c>
      <c r="AC13" s="86">
        <v>0.02</v>
      </c>
      <c r="AD13" s="86">
        <v>0.05</v>
      </c>
      <c r="AE13" s="86">
        <v>0.6</v>
      </c>
      <c r="AF13" s="88">
        <v>49.526697746899998</v>
      </c>
      <c r="AG13" s="85">
        <v>0.660996921485</v>
      </c>
      <c r="AH13" s="86">
        <v>8.9879999999999995E-3</v>
      </c>
      <c r="AI13" s="88">
        <v>3.66654483148E-11</v>
      </c>
      <c r="AJ13" s="151">
        <v>1.38</v>
      </c>
      <c r="AK13" s="152">
        <v>2</v>
      </c>
    </row>
    <row r="14" spans="1:37" x14ac:dyDescent="0.2">
      <c r="A14" s="150" t="s">
        <v>355</v>
      </c>
      <c r="B14" s="66" t="s">
        <v>356</v>
      </c>
      <c r="C14" s="67">
        <v>14</v>
      </c>
      <c r="D14" s="84" t="s">
        <v>334</v>
      </c>
      <c r="E14" s="85">
        <v>85.114512395208195</v>
      </c>
      <c r="F14" s="91">
        <v>80.462844342555798</v>
      </c>
      <c r="G14" s="86">
        <v>26.6011882018894</v>
      </c>
      <c r="H14" s="86">
        <v>22.313622367563401</v>
      </c>
      <c r="I14" s="86">
        <v>0</v>
      </c>
      <c r="J14" s="86">
        <v>0</v>
      </c>
      <c r="K14" s="87">
        <v>0</v>
      </c>
      <c r="L14" s="85">
        <v>0</v>
      </c>
      <c r="M14" s="86">
        <v>0</v>
      </c>
      <c r="N14" s="86"/>
      <c r="O14" s="86">
        <v>74.020887728459499</v>
      </c>
      <c r="P14" s="86">
        <v>0</v>
      </c>
      <c r="Q14" s="88">
        <v>0</v>
      </c>
      <c r="R14" s="85">
        <v>0</v>
      </c>
      <c r="S14" s="86">
        <v>0</v>
      </c>
      <c r="T14" s="86">
        <v>0</v>
      </c>
      <c r="U14" s="88">
        <v>0</v>
      </c>
      <c r="V14" s="89">
        <v>5</v>
      </c>
      <c r="W14" s="85"/>
      <c r="X14" s="88"/>
      <c r="Y14" s="85"/>
      <c r="Z14" s="88"/>
      <c r="AA14" s="85">
        <v>0</v>
      </c>
      <c r="AB14" s="91">
        <v>0.04</v>
      </c>
      <c r="AC14" s="86">
        <v>0</v>
      </c>
      <c r="AD14" s="86">
        <v>0.02</v>
      </c>
      <c r="AE14" s="86">
        <v>0</v>
      </c>
      <c r="AF14" s="88">
        <v>98.395301706300003</v>
      </c>
      <c r="AG14" s="85">
        <v>0</v>
      </c>
      <c r="AH14" s="86">
        <v>5.8E-5</v>
      </c>
      <c r="AI14" s="88">
        <v>0</v>
      </c>
      <c r="AJ14" s="151">
        <v>2.37</v>
      </c>
      <c r="AK14" s="152">
        <v>7</v>
      </c>
    </row>
    <row r="15" spans="1:37" x14ac:dyDescent="0.2">
      <c r="A15" s="150" t="s">
        <v>357</v>
      </c>
      <c r="B15" s="66" t="s">
        <v>358</v>
      </c>
      <c r="C15" s="67">
        <v>14</v>
      </c>
      <c r="D15" s="84" t="s">
        <v>334</v>
      </c>
      <c r="E15" s="85">
        <v>98.519827065222401</v>
      </c>
      <c r="F15" s="91">
        <v>95.424666449723404</v>
      </c>
      <c r="G15" s="86">
        <v>21.961786992701398</v>
      </c>
      <c r="H15" s="86">
        <v>21.085026265631502</v>
      </c>
      <c r="I15" s="86">
        <v>0.1</v>
      </c>
      <c r="J15" s="86">
        <v>0.16</v>
      </c>
      <c r="K15" s="87">
        <v>0</v>
      </c>
      <c r="L15" s="85">
        <v>0</v>
      </c>
      <c r="M15" s="86">
        <v>0</v>
      </c>
      <c r="N15" s="86"/>
      <c r="O15" s="86">
        <v>63.504356243949701</v>
      </c>
      <c r="P15" s="86">
        <v>9.8000000000000004E-2</v>
      </c>
      <c r="Q15" s="88">
        <v>0.27889999999999998</v>
      </c>
      <c r="R15" s="85">
        <v>0</v>
      </c>
      <c r="S15" s="86">
        <v>0</v>
      </c>
      <c r="T15" s="86">
        <v>0.69</v>
      </c>
      <c r="U15" s="88">
        <v>9.2975686857886704E-4</v>
      </c>
      <c r="V15" s="89">
        <v>4.93</v>
      </c>
      <c r="W15" s="85">
        <v>48.628758145673103</v>
      </c>
      <c r="X15" s="88"/>
      <c r="Y15" s="85"/>
      <c r="Z15" s="88"/>
      <c r="AA15" s="85">
        <v>0</v>
      </c>
      <c r="AB15" s="91">
        <v>0.01</v>
      </c>
      <c r="AC15" s="86">
        <v>0</v>
      </c>
      <c r="AD15" s="86">
        <v>0</v>
      </c>
      <c r="AE15" s="86">
        <v>0</v>
      </c>
      <c r="AF15" s="88">
        <v>18.507299850100001</v>
      </c>
      <c r="AG15" s="85">
        <v>0</v>
      </c>
      <c r="AH15" s="86">
        <v>2.1299999999999999E-3</v>
      </c>
      <c r="AI15" s="88">
        <v>0</v>
      </c>
      <c r="AJ15" s="151">
        <v>1.89</v>
      </c>
      <c r="AK15" s="152">
        <v>5</v>
      </c>
    </row>
    <row r="16" spans="1:37" x14ac:dyDescent="0.2">
      <c r="A16" s="150" t="s">
        <v>359</v>
      </c>
      <c r="B16" s="66" t="s">
        <v>360</v>
      </c>
      <c r="C16" s="67">
        <v>14</v>
      </c>
      <c r="D16" s="84" t="s">
        <v>334</v>
      </c>
      <c r="E16" s="85">
        <v>99.334435659798004</v>
      </c>
      <c r="F16" s="91">
        <v>98.899526184885204</v>
      </c>
      <c r="G16" s="86">
        <v>20.136447637177099</v>
      </c>
      <c r="H16" s="86">
        <v>19.8210340563298</v>
      </c>
      <c r="I16" s="86">
        <v>0</v>
      </c>
      <c r="J16" s="86">
        <v>0</v>
      </c>
      <c r="K16" s="87">
        <v>0</v>
      </c>
      <c r="L16" s="85">
        <v>0</v>
      </c>
      <c r="M16" s="86">
        <v>0</v>
      </c>
      <c r="N16" s="86"/>
      <c r="O16" s="86">
        <v>78.191259195153606</v>
      </c>
      <c r="P16" s="86">
        <v>0.126</v>
      </c>
      <c r="Q16" s="88">
        <v>0.74109999999999998</v>
      </c>
      <c r="R16" s="85">
        <v>0</v>
      </c>
      <c r="S16" s="86">
        <v>0</v>
      </c>
      <c r="T16" s="86">
        <v>0.83</v>
      </c>
      <c r="U16" s="88">
        <v>0</v>
      </c>
      <c r="V16" s="89">
        <v>5</v>
      </c>
      <c r="W16" s="85"/>
      <c r="X16" s="88"/>
      <c r="Y16" s="85"/>
      <c r="Z16" s="88"/>
      <c r="AA16" s="85">
        <v>0</v>
      </c>
      <c r="AB16" s="91">
        <v>0</v>
      </c>
      <c r="AC16" s="86">
        <v>0</v>
      </c>
      <c r="AD16" s="86">
        <v>0</v>
      </c>
      <c r="AE16" s="86">
        <v>0</v>
      </c>
      <c r="AF16" s="88">
        <v>99.982299775800001</v>
      </c>
      <c r="AG16" s="85">
        <v>0</v>
      </c>
      <c r="AH16" s="86">
        <v>0</v>
      </c>
      <c r="AI16" s="88">
        <v>0</v>
      </c>
      <c r="AJ16" s="151">
        <v>2.21</v>
      </c>
      <c r="AK16" s="152">
        <v>15</v>
      </c>
    </row>
    <row r="17" spans="1:37" x14ac:dyDescent="0.2">
      <c r="A17" s="150" t="s">
        <v>361</v>
      </c>
      <c r="B17" s="66" t="s">
        <v>362</v>
      </c>
      <c r="C17" s="67">
        <v>14</v>
      </c>
      <c r="D17" s="84" t="s">
        <v>334</v>
      </c>
      <c r="E17" s="85">
        <v>78.461361684628102</v>
      </c>
      <c r="F17" s="91">
        <v>70.047292475537304</v>
      </c>
      <c r="G17" s="86">
        <v>28.495833182142601</v>
      </c>
      <c r="H17" s="86">
        <v>22.192992005031599</v>
      </c>
      <c r="I17" s="86">
        <v>0.69</v>
      </c>
      <c r="J17" s="86">
        <v>0.75</v>
      </c>
      <c r="K17" s="87">
        <v>0</v>
      </c>
      <c r="L17" s="85">
        <v>0</v>
      </c>
      <c r="M17" s="86">
        <v>0</v>
      </c>
      <c r="N17" s="86"/>
      <c r="O17" s="86">
        <v>71.5288478000342</v>
      </c>
      <c r="P17" s="86">
        <v>0.13500000000000001</v>
      </c>
      <c r="Q17" s="88">
        <v>0.24859999999999999</v>
      </c>
      <c r="R17" s="85">
        <v>0</v>
      </c>
      <c r="S17" s="86">
        <v>0</v>
      </c>
      <c r="T17" s="86">
        <v>0.26</v>
      </c>
      <c r="U17" s="88">
        <v>0</v>
      </c>
      <c r="V17" s="89">
        <v>4.79</v>
      </c>
      <c r="W17" s="85">
        <v>32.303125832896299</v>
      </c>
      <c r="X17" s="88"/>
      <c r="Y17" s="85"/>
      <c r="Z17" s="88"/>
      <c r="AA17" s="85">
        <v>0</v>
      </c>
      <c r="AB17" s="91">
        <v>0.05</v>
      </c>
      <c r="AC17" s="86">
        <v>0</v>
      </c>
      <c r="AD17" s="86">
        <v>0.03</v>
      </c>
      <c r="AE17" s="86">
        <v>0</v>
      </c>
      <c r="AF17" s="88">
        <v>89.136802748700006</v>
      </c>
      <c r="AG17" s="85">
        <v>0</v>
      </c>
      <c r="AH17" s="86">
        <v>1.0762000000000001E-2</v>
      </c>
      <c r="AI17" s="88">
        <v>0</v>
      </c>
      <c r="AJ17" s="151">
        <v>1.91</v>
      </c>
      <c r="AK17" s="152">
        <v>3</v>
      </c>
    </row>
    <row r="18" spans="1:37" x14ac:dyDescent="0.2">
      <c r="A18" s="150" t="s">
        <v>363</v>
      </c>
      <c r="B18" s="66" t="s">
        <v>364</v>
      </c>
      <c r="C18" s="67">
        <v>14</v>
      </c>
      <c r="D18" s="84" t="s">
        <v>334</v>
      </c>
      <c r="E18" s="85">
        <v>99.348118432749104</v>
      </c>
      <c r="F18" s="91">
        <v>98.136667198504796</v>
      </c>
      <c r="G18" s="86">
        <v>26.8479474847856</v>
      </c>
      <c r="H18" s="86">
        <v>26.627994438492902</v>
      </c>
      <c r="I18" s="86">
        <v>0.09</v>
      </c>
      <c r="J18" s="86">
        <v>0.04</v>
      </c>
      <c r="K18" s="87">
        <v>0</v>
      </c>
      <c r="L18" s="85">
        <v>0</v>
      </c>
      <c r="M18" s="86">
        <v>0</v>
      </c>
      <c r="N18" s="86"/>
      <c r="O18" s="86">
        <v>25.4397254397254</v>
      </c>
      <c r="P18" s="86">
        <v>9.5000000000000001E-2</v>
      </c>
      <c r="Q18" s="88">
        <v>0.39250000000000002</v>
      </c>
      <c r="R18" s="85">
        <v>0</v>
      </c>
      <c r="S18" s="86">
        <v>0</v>
      </c>
      <c r="T18" s="86">
        <v>0.39</v>
      </c>
      <c r="U18" s="88">
        <v>0</v>
      </c>
      <c r="V18" s="89">
        <v>4.8899999999999997</v>
      </c>
      <c r="W18" s="85">
        <v>47.1</v>
      </c>
      <c r="X18" s="88"/>
      <c r="Y18" s="85"/>
      <c r="Z18" s="88"/>
      <c r="AA18" s="85">
        <v>0</v>
      </c>
      <c r="AB18" s="91">
        <v>0</v>
      </c>
      <c r="AC18" s="86">
        <v>0</v>
      </c>
      <c r="AD18" s="86">
        <v>0</v>
      </c>
      <c r="AE18" s="86">
        <v>0</v>
      </c>
      <c r="AF18" s="88">
        <v>43.365904458199999</v>
      </c>
      <c r="AG18" s="85">
        <v>0</v>
      </c>
      <c r="AH18" s="86">
        <v>3.4600000000000001E-4</v>
      </c>
      <c r="AI18" s="88">
        <v>0</v>
      </c>
      <c r="AJ18" s="151">
        <v>1.57</v>
      </c>
      <c r="AK18" s="152">
        <v>1</v>
      </c>
    </row>
    <row r="19" spans="1:37" x14ac:dyDescent="0.2">
      <c r="A19" s="150" t="s">
        <v>365</v>
      </c>
      <c r="B19" s="66" t="s">
        <v>366</v>
      </c>
      <c r="C19" s="67">
        <v>14</v>
      </c>
      <c r="D19" s="84" t="s">
        <v>334</v>
      </c>
      <c r="E19" s="85">
        <v>100</v>
      </c>
      <c r="F19" s="91">
        <v>95.543000046311306</v>
      </c>
      <c r="G19" s="86">
        <v>20.298244801556098</v>
      </c>
      <c r="H19" s="86">
        <v>19.429444727458002</v>
      </c>
      <c r="I19" s="86">
        <v>0</v>
      </c>
      <c r="J19" s="86">
        <v>0</v>
      </c>
      <c r="K19" s="87">
        <v>0</v>
      </c>
      <c r="L19" s="85">
        <v>0</v>
      </c>
      <c r="M19" s="86">
        <v>0</v>
      </c>
      <c r="N19" s="86"/>
      <c r="O19" s="86">
        <v>30.070377479206702</v>
      </c>
      <c r="P19" s="86">
        <v>1.2E-2</v>
      </c>
      <c r="Q19" s="88">
        <v>0.73070000000000002</v>
      </c>
      <c r="R19" s="85">
        <v>0</v>
      </c>
      <c r="S19" s="86">
        <v>0</v>
      </c>
      <c r="T19" s="86">
        <v>0.87</v>
      </c>
      <c r="U19" s="88">
        <v>0</v>
      </c>
      <c r="V19" s="89">
        <v>5</v>
      </c>
      <c r="W19" s="85"/>
      <c r="X19" s="88"/>
      <c r="Y19" s="85"/>
      <c r="Z19" s="88"/>
      <c r="AA19" s="85">
        <v>0</v>
      </c>
      <c r="AB19" s="91">
        <v>0</v>
      </c>
      <c r="AC19" s="86">
        <v>0</v>
      </c>
      <c r="AD19" s="86">
        <v>0</v>
      </c>
      <c r="AE19" s="86">
        <v>0</v>
      </c>
      <c r="AF19" s="88">
        <v>3.0444369313900001E-7</v>
      </c>
      <c r="AG19" s="85">
        <v>0</v>
      </c>
      <c r="AH19" s="86">
        <v>0</v>
      </c>
      <c r="AI19" s="88">
        <v>0</v>
      </c>
      <c r="AJ19" s="151">
        <v>1.58</v>
      </c>
      <c r="AK19" s="152">
        <v>1</v>
      </c>
    </row>
    <row r="20" spans="1:37" x14ac:dyDescent="0.2">
      <c r="A20" s="150" t="s">
        <v>367</v>
      </c>
      <c r="B20" s="66" t="s">
        <v>368</v>
      </c>
      <c r="C20" s="67">
        <v>14</v>
      </c>
      <c r="D20" s="84" t="s">
        <v>334</v>
      </c>
      <c r="E20" s="85">
        <v>100</v>
      </c>
      <c r="F20" s="91">
        <v>96.506921708643802</v>
      </c>
      <c r="G20" s="86">
        <v>23.305663684875402</v>
      </c>
      <c r="H20" s="86">
        <v>22.545178005207401</v>
      </c>
      <c r="I20" s="86">
        <v>0</v>
      </c>
      <c r="J20" s="86">
        <v>0</v>
      </c>
      <c r="K20" s="87">
        <v>0</v>
      </c>
      <c r="L20" s="85">
        <v>0</v>
      </c>
      <c r="M20" s="86">
        <v>0</v>
      </c>
      <c r="N20" s="86"/>
      <c r="O20" s="86">
        <v>17.996604414261501</v>
      </c>
      <c r="P20" s="86">
        <v>2.3E-2</v>
      </c>
      <c r="Q20" s="88">
        <v>1.43E-2</v>
      </c>
      <c r="R20" s="85">
        <v>0</v>
      </c>
      <c r="S20" s="86">
        <v>0</v>
      </c>
      <c r="T20" s="86">
        <v>0.23</v>
      </c>
      <c r="U20" s="88">
        <v>0</v>
      </c>
      <c r="V20" s="89">
        <v>5</v>
      </c>
      <c r="W20" s="85"/>
      <c r="X20" s="88"/>
      <c r="Y20" s="85"/>
      <c r="Z20" s="88"/>
      <c r="AA20" s="85">
        <v>0</v>
      </c>
      <c r="AB20" s="91">
        <v>0</v>
      </c>
      <c r="AC20" s="86">
        <v>0</v>
      </c>
      <c r="AD20" s="86">
        <v>0</v>
      </c>
      <c r="AE20" s="86">
        <v>0</v>
      </c>
      <c r="AF20" s="88">
        <v>44.855198507799997</v>
      </c>
      <c r="AG20" s="85">
        <v>0</v>
      </c>
      <c r="AH20" s="86">
        <v>0</v>
      </c>
      <c r="AI20" s="88">
        <v>0</v>
      </c>
      <c r="AJ20" s="151">
        <v>1.55</v>
      </c>
      <c r="AK20" s="152">
        <v>1</v>
      </c>
    </row>
    <row r="21" spans="1:37" x14ac:dyDescent="0.2">
      <c r="A21" s="150" t="s">
        <v>369</v>
      </c>
      <c r="B21" s="66" t="s">
        <v>370</v>
      </c>
      <c r="C21" s="67">
        <v>14</v>
      </c>
      <c r="D21" s="84" t="s">
        <v>334</v>
      </c>
      <c r="E21" s="85">
        <v>97.281738033962796</v>
      </c>
      <c r="F21" s="91">
        <v>94.727812057507293</v>
      </c>
      <c r="G21" s="86">
        <v>28.547952001488301</v>
      </c>
      <c r="H21" s="86">
        <v>27.316982419149799</v>
      </c>
      <c r="I21" s="86">
        <v>0</v>
      </c>
      <c r="J21" s="86">
        <v>0.04</v>
      </c>
      <c r="K21" s="87">
        <v>0</v>
      </c>
      <c r="L21" s="85">
        <v>0</v>
      </c>
      <c r="M21" s="86">
        <v>0</v>
      </c>
      <c r="N21" s="86"/>
      <c r="O21" s="86">
        <v>77.953953084274502</v>
      </c>
      <c r="P21" s="86">
        <v>0.223</v>
      </c>
      <c r="Q21" s="88">
        <v>0.66610000000000003</v>
      </c>
      <c r="R21" s="85">
        <v>0</v>
      </c>
      <c r="S21" s="86">
        <v>0</v>
      </c>
      <c r="T21" s="86">
        <v>0.95</v>
      </c>
      <c r="U21" s="88">
        <v>0</v>
      </c>
      <c r="V21" s="89">
        <v>4.75</v>
      </c>
      <c r="W21" s="85">
        <v>48.1</v>
      </c>
      <c r="X21" s="88"/>
      <c r="Y21" s="85"/>
      <c r="Z21" s="88"/>
      <c r="AA21" s="85">
        <v>0</v>
      </c>
      <c r="AB21" s="91">
        <v>0</v>
      </c>
      <c r="AC21" s="86">
        <v>0</v>
      </c>
      <c r="AD21" s="86">
        <v>0</v>
      </c>
      <c r="AE21" s="86">
        <v>0</v>
      </c>
      <c r="AF21" s="88">
        <v>69.408599378600002</v>
      </c>
      <c r="AG21" s="85">
        <v>0</v>
      </c>
      <c r="AH21" s="86">
        <v>4.46E-4</v>
      </c>
      <c r="AI21" s="88">
        <v>0</v>
      </c>
      <c r="AJ21" s="151">
        <v>2.14</v>
      </c>
      <c r="AK21" s="152">
        <v>2</v>
      </c>
    </row>
    <row r="22" spans="1:37" x14ac:dyDescent="0.2">
      <c r="A22" s="150" t="s">
        <v>371</v>
      </c>
      <c r="B22" s="66" t="s">
        <v>372</v>
      </c>
      <c r="C22" s="67">
        <v>14</v>
      </c>
      <c r="D22" s="84" t="s">
        <v>334</v>
      </c>
      <c r="E22" s="85">
        <v>99.004472259529507</v>
      </c>
      <c r="F22" s="91">
        <v>98.547554103263494</v>
      </c>
      <c r="G22" s="86">
        <v>24.0546640266951</v>
      </c>
      <c r="H22" s="86">
        <v>23.6088226742174</v>
      </c>
      <c r="I22" s="86">
        <v>0</v>
      </c>
      <c r="J22" s="86">
        <v>0</v>
      </c>
      <c r="K22" s="87">
        <v>0</v>
      </c>
      <c r="L22" s="85">
        <v>0</v>
      </c>
      <c r="M22" s="86">
        <v>0</v>
      </c>
      <c r="N22" s="86">
        <v>100</v>
      </c>
      <c r="O22" s="86">
        <v>84.454175789802903</v>
      </c>
      <c r="P22" s="86">
        <v>0.25900000000000001</v>
      </c>
      <c r="Q22" s="88">
        <v>0.63080000000000003</v>
      </c>
      <c r="R22" s="85">
        <v>0</v>
      </c>
      <c r="S22" s="86">
        <v>0</v>
      </c>
      <c r="T22" s="86">
        <v>1.1000000000000001</v>
      </c>
      <c r="U22" s="88">
        <v>0</v>
      </c>
      <c r="V22" s="89">
        <v>5</v>
      </c>
      <c r="W22" s="85">
        <v>40.257578234194</v>
      </c>
      <c r="X22" s="88"/>
      <c r="Y22" s="85"/>
      <c r="Z22" s="88"/>
      <c r="AA22" s="85">
        <v>0</v>
      </c>
      <c r="AB22" s="91">
        <v>0</v>
      </c>
      <c r="AC22" s="86">
        <v>0</v>
      </c>
      <c r="AD22" s="86">
        <v>0</v>
      </c>
      <c r="AE22" s="86">
        <v>0</v>
      </c>
      <c r="AF22" s="88">
        <v>100.000000091</v>
      </c>
      <c r="AG22" s="85">
        <v>0</v>
      </c>
      <c r="AH22" s="86">
        <v>0</v>
      </c>
      <c r="AI22" s="88">
        <v>0</v>
      </c>
      <c r="AJ22" s="151">
        <v>2.06</v>
      </c>
      <c r="AK22" s="152">
        <v>9</v>
      </c>
    </row>
    <row r="23" spans="1:37" x14ac:dyDescent="0.2">
      <c r="A23" s="150" t="s">
        <v>373</v>
      </c>
      <c r="B23" s="66" t="s">
        <v>374</v>
      </c>
      <c r="C23" s="67">
        <v>14</v>
      </c>
      <c r="D23" s="84" t="s">
        <v>334</v>
      </c>
      <c r="E23" s="85">
        <v>98.682644362232594</v>
      </c>
      <c r="F23" s="91">
        <v>98.274087180312094</v>
      </c>
      <c r="G23" s="86">
        <v>20.696477400675601</v>
      </c>
      <c r="H23" s="86">
        <v>20.287920218755001</v>
      </c>
      <c r="I23" s="86">
        <v>0</v>
      </c>
      <c r="J23" s="86">
        <v>0</v>
      </c>
      <c r="K23" s="87">
        <v>0</v>
      </c>
      <c r="L23" s="85">
        <v>0</v>
      </c>
      <c r="M23" s="86">
        <v>0</v>
      </c>
      <c r="N23" s="86"/>
      <c r="O23" s="86">
        <v>78.601941747572795</v>
      </c>
      <c r="P23" s="86">
        <v>0.107</v>
      </c>
      <c r="Q23" s="88">
        <v>0.25019999999999998</v>
      </c>
      <c r="R23" s="85">
        <v>0</v>
      </c>
      <c r="S23" s="86">
        <v>0</v>
      </c>
      <c r="T23" s="86">
        <v>0.59</v>
      </c>
      <c r="U23" s="88">
        <v>0</v>
      </c>
      <c r="V23" s="89">
        <v>5</v>
      </c>
      <c r="W23" s="85">
        <v>47.176597936440501</v>
      </c>
      <c r="X23" s="88"/>
      <c r="Y23" s="85"/>
      <c r="Z23" s="88"/>
      <c r="AA23" s="85">
        <v>0</v>
      </c>
      <c r="AB23" s="91">
        <v>0</v>
      </c>
      <c r="AC23" s="86">
        <v>0</v>
      </c>
      <c r="AD23" s="86">
        <v>0</v>
      </c>
      <c r="AE23" s="86">
        <v>0</v>
      </c>
      <c r="AF23" s="88">
        <v>99.999999933300003</v>
      </c>
      <c r="AG23" s="85">
        <v>0</v>
      </c>
      <c r="AH23" s="86">
        <v>0</v>
      </c>
      <c r="AI23" s="88">
        <v>0</v>
      </c>
      <c r="AJ23" s="151">
        <v>1.17</v>
      </c>
      <c r="AK23" s="152">
        <v>1</v>
      </c>
    </row>
    <row r="24" spans="1:37" x14ac:dyDescent="0.2">
      <c r="A24" s="150" t="s">
        <v>375</v>
      </c>
      <c r="B24" s="66" t="s">
        <v>376</v>
      </c>
      <c r="C24" s="67">
        <v>14</v>
      </c>
      <c r="D24" s="84" t="s">
        <v>334</v>
      </c>
      <c r="E24" s="85">
        <v>81.2518927724809</v>
      </c>
      <c r="F24" s="91">
        <v>78.009377708622694</v>
      </c>
      <c r="G24" s="86">
        <v>22.785325661295499</v>
      </c>
      <c r="H24" s="86">
        <v>19.6597708831546</v>
      </c>
      <c r="I24" s="86">
        <v>0</v>
      </c>
      <c r="J24" s="86">
        <v>0</v>
      </c>
      <c r="K24" s="87">
        <v>0</v>
      </c>
      <c r="L24" s="85">
        <v>0</v>
      </c>
      <c r="M24" s="86">
        <v>0</v>
      </c>
      <c r="N24" s="86">
        <v>0</v>
      </c>
      <c r="O24" s="86">
        <v>80.021715526601497</v>
      </c>
      <c r="P24" s="86">
        <v>0.17199999999999999</v>
      </c>
      <c r="Q24" s="88">
        <v>2.5179</v>
      </c>
      <c r="R24" s="85">
        <v>0</v>
      </c>
      <c r="S24" s="86">
        <v>0</v>
      </c>
      <c r="T24" s="86">
        <v>0.49</v>
      </c>
      <c r="U24" s="88">
        <v>0</v>
      </c>
      <c r="V24" s="89">
        <v>4.5</v>
      </c>
      <c r="W24" s="85"/>
      <c r="X24" s="88"/>
      <c r="Y24" s="85"/>
      <c r="Z24" s="88"/>
      <c r="AA24" s="85">
        <v>0</v>
      </c>
      <c r="AB24" s="91">
        <v>0.01</v>
      </c>
      <c r="AC24" s="86">
        <v>0</v>
      </c>
      <c r="AD24" s="86">
        <v>0.01</v>
      </c>
      <c r="AE24" s="86">
        <v>0</v>
      </c>
      <c r="AF24" s="88">
        <v>100.00000012700001</v>
      </c>
      <c r="AG24" s="85">
        <v>0</v>
      </c>
      <c r="AH24" s="86">
        <v>0</v>
      </c>
      <c r="AI24" s="88">
        <v>0</v>
      </c>
      <c r="AJ24" s="151">
        <v>2.1800000000000002</v>
      </c>
      <c r="AK24" s="152">
        <v>8</v>
      </c>
    </row>
    <row r="25" spans="1:37" x14ac:dyDescent="0.2">
      <c r="A25" s="150" t="s">
        <v>377</v>
      </c>
      <c r="B25" s="66" t="s">
        <v>378</v>
      </c>
      <c r="C25" s="67">
        <v>14</v>
      </c>
      <c r="D25" s="84" t="s">
        <v>334</v>
      </c>
      <c r="E25" s="85">
        <v>98.201645592594801</v>
      </c>
      <c r="F25" s="91">
        <v>97.8719220763507</v>
      </c>
      <c r="G25" s="86">
        <v>18.714078286647698</v>
      </c>
      <c r="H25" s="86">
        <v>18.396454715953801</v>
      </c>
      <c r="I25" s="86">
        <v>0</v>
      </c>
      <c r="J25" s="86">
        <v>0</v>
      </c>
      <c r="K25" s="87">
        <v>0</v>
      </c>
      <c r="L25" s="85">
        <v>0</v>
      </c>
      <c r="M25" s="86">
        <v>0</v>
      </c>
      <c r="N25" s="86"/>
      <c r="O25" s="86">
        <v>70.5753023085379</v>
      </c>
      <c r="P25" s="86">
        <v>0.128</v>
      </c>
      <c r="Q25" s="88">
        <v>1.5461</v>
      </c>
      <c r="R25" s="85">
        <v>0</v>
      </c>
      <c r="S25" s="86">
        <v>0</v>
      </c>
      <c r="T25" s="86">
        <v>1.1000000000000001</v>
      </c>
      <c r="U25" s="88">
        <v>0</v>
      </c>
      <c r="V25" s="89">
        <v>5</v>
      </c>
      <c r="W25" s="85">
        <v>41.739562175279303</v>
      </c>
      <c r="X25" s="88"/>
      <c r="Y25" s="85"/>
      <c r="Z25" s="88"/>
      <c r="AA25" s="85">
        <v>0</v>
      </c>
      <c r="AB25" s="91">
        <v>0</v>
      </c>
      <c r="AC25" s="86">
        <v>0</v>
      </c>
      <c r="AD25" s="86">
        <v>0</v>
      </c>
      <c r="AE25" s="86">
        <v>0</v>
      </c>
      <c r="AF25" s="88">
        <v>99.999999863900001</v>
      </c>
      <c r="AG25" s="85">
        <v>0</v>
      </c>
      <c r="AH25" s="86">
        <v>0</v>
      </c>
      <c r="AI25" s="88">
        <v>0</v>
      </c>
      <c r="AJ25" s="151">
        <v>1.1299999999999999</v>
      </c>
      <c r="AK25" s="152">
        <v>0</v>
      </c>
    </row>
    <row r="26" spans="1:37" x14ac:dyDescent="0.2">
      <c r="A26" s="150" t="s">
        <v>379</v>
      </c>
      <c r="B26" s="66" t="s">
        <v>380</v>
      </c>
      <c r="C26" s="67">
        <v>14</v>
      </c>
      <c r="D26" s="84" t="s">
        <v>334</v>
      </c>
      <c r="E26" s="85">
        <v>65.597836584894694</v>
      </c>
      <c r="F26" s="91">
        <v>61.505698280857601</v>
      </c>
      <c r="G26" s="86">
        <v>16.1425536024725</v>
      </c>
      <c r="H26" s="86">
        <v>12.4444659068959</v>
      </c>
      <c r="I26" s="86">
        <v>0</v>
      </c>
      <c r="J26" s="86">
        <v>0</v>
      </c>
      <c r="K26" s="87">
        <v>0</v>
      </c>
      <c r="L26" s="85">
        <v>0</v>
      </c>
      <c r="M26" s="86">
        <v>0</v>
      </c>
      <c r="N26" s="86"/>
      <c r="O26" s="86">
        <v>74.341765616933401</v>
      </c>
      <c r="P26" s="86">
        <v>0</v>
      </c>
      <c r="Q26" s="88">
        <v>1.0699999999999999E-2</v>
      </c>
      <c r="R26" s="85">
        <v>0</v>
      </c>
      <c r="S26" s="86">
        <v>0</v>
      </c>
      <c r="T26" s="86">
        <v>0.01</v>
      </c>
      <c r="U26" s="88">
        <v>0</v>
      </c>
      <c r="V26" s="89">
        <v>4.82</v>
      </c>
      <c r="W26" s="85"/>
      <c r="X26" s="88"/>
      <c r="Y26" s="85"/>
      <c r="Z26" s="88"/>
      <c r="AA26" s="85">
        <v>0</v>
      </c>
      <c r="AB26" s="91">
        <v>0</v>
      </c>
      <c r="AC26" s="86">
        <v>0</v>
      </c>
      <c r="AD26" s="86">
        <v>0</v>
      </c>
      <c r="AE26" s="86">
        <v>0</v>
      </c>
      <c r="AF26" s="88">
        <v>99.999999988900001</v>
      </c>
      <c r="AG26" s="85">
        <v>0</v>
      </c>
      <c r="AH26" s="86">
        <v>0</v>
      </c>
      <c r="AI26" s="88">
        <v>0</v>
      </c>
      <c r="AJ26" s="151">
        <v>1.83</v>
      </c>
      <c r="AK26" s="152">
        <v>0</v>
      </c>
    </row>
    <row r="27" spans="1:37" x14ac:dyDescent="0.2">
      <c r="A27" s="150" t="s">
        <v>381</v>
      </c>
      <c r="B27" s="66" t="s">
        <v>382</v>
      </c>
      <c r="C27" s="67">
        <v>14</v>
      </c>
      <c r="D27" s="84" t="s">
        <v>334</v>
      </c>
      <c r="E27" s="85">
        <v>98.3993508230636</v>
      </c>
      <c r="F27" s="91">
        <v>88.624244261739605</v>
      </c>
      <c r="G27" s="86">
        <v>30.2437980417685</v>
      </c>
      <c r="H27" s="86">
        <v>26.845428117921902</v>
      </c>
      <c r="I27" s="86">
        <v>0</v>
      </c>
      <c r="J27" s="86">
        <v>0.99</v>
      </c>
      <c r="K27" s="87">
        <v>0</v>
      </c>
      <c r="L27" s="85">
        <v>0</v>
      </c>
      <c r="M27" s="86">
        <v>0</v>
      </c>
      <c r="N27" s="86"/>
      <c r="O27" s="86">
        <v>44.010647737355796</v>
      </c>
      <c r="P27" s="86">
        <v>0.34699999999999998</v>
      </c>
      <c r="Q27" s="88">
        <v>1.4564999999999999</v>
      </c>
      <c r="R27" s="85">
        <v>0</v>
      </c>
      <c r="S27" s="86">
        <v>0</v>
      </c>
      <c r="T27" s="86">
        <v>1.29</v>
      </c>
      <c r="U27" s="88">
        <v>3.5669062438693799E-3</v>
      </c>
      <c r="V27" s="89">
        <v>4.96</v>
      </c>
      <c r="W27" s="85">
        <v>39.732319045683397</v>
      </c>
      <c r="X27" s="88"/>
      <c r="Y27" s="85"/>
      <c r="Z27" s="88"/>
      <c r="AA27" s="85">
        <v>0</v>
      </c>
      <c r="AB27" s="91">
        <v>0</v>
      </c>
      <c r="AC27" s="86">
        <v>0</v>
      </c>
      <c r="AD27" s="86">
        <v>0</v>
      </c>
      <c r="AE27" s="86">
        <v>0</v>
      </c>
      <c r="AF27" s="88">
        <v>38.098801105299998</v>
      </c>
      <c r="AG27" s="85">
        <v>0</v>
      </c>
      <c r="AH27" s="86">
        <v>1.469E-2</v>
      </c>
      <c r="AI27" s="88">
        <v>1.0096920471699999E-9</v>
      </c>
      <c r="AJ27" s="151">
        <v>1.42</v>
      </c>
      <c r="AK27" s="152">
        <v>1</v>
      </c>
    </row>
    <row r="28" spans="1:37" x14ac:dyDescent="0.2">
      <c r="A28" s="150" t="s">
        <v>383</v>
      </c>
      <c r="B28" s="66" t="s">
        <v>384</v>
      </c>
      <c r="C28" s="67">
        <v>14</v>
      </c>
      <c r="D28" s="84" t="s">
        <v>334</v>
      </c>
      <c r="E28" s="85">
        <v>99.050495226883001</v>
      </c>
      <c r="F28" s="91">
        <v>87.546387531031698</v>
      </c>
      <c r="G28" s="86">
        <v>26.6424385125278</v>
      </c>
      <c r="H28" s="86">
        <v>21.615949632738701</v>
      </c>
      <c r="I28" s="86">
        <v>0</v>
      </c>
      <c r="J28" s="86">
        <v>0</v>
      </c>
      <c r="K28" s="87">
        <v>9.4999999999999998E-3</v>
      </c>
      <c r="L28" s="85">
        <v>0</v>
      </c>
      <c r="M28" s="86">
        <v>0</v>
      </c>
      <c r="N28" s="86"/>
      <c r="O28" s="86">
        <v>55.7194101235552</v>
      </c>
      <c r="P28" s="86">
        <v>0.38</v>
      </c>
      <c r="Q28" s="88">
        <v>0.23699999999999999</v>
      </c>
      <c r="R28" s="85">
        <v>0</v>
      </c>
      <c r="S28" s="86">
        <v>0</v>
      </c>
      <c r="T28" s="86">
        <v>0.53</v>
      </c>
      <c r="U28" s="88">
        <v>5.2039345157354998E-2</v>
      </c>
      <c r="V28" s="89">
        <v>4.96</v>
      </c>
      <c r="W28" s="85">
        <v>47.271119473840102</v>
      </c>
      <c r="X28" s="88"/>
      <c r="Y28" s="85"/>
      <c r="Z28" s="88"/>
      <c r="AA28" s="85">
        <v>0</v>
      </c>
      <c r="AB28" s="91">
        <v>0</v>
      </c>
      <c r="AC28" s="86">
        <v>0</v>
      </c>
      <c r="AD28" s="86">
        <v>0</v>
      </c>
      <c r="AE28" s="86">
        <v>0</v>
      </c>
      <c r="AF28" s="88">
        <v>62.083197511599998</v>
      </c>
      <c r="AG28" s="85">
        <v>0</v>
      </c>
      <c r="AH28" s="86">
        <v>0</v>
      </c>
      <c r="AI28" s="88">
        <v>0</v>
      </c>
      <c r="AJ28" s="151">
        <v>1.64</v>
      </c>
      <c r="AK28" s="152">
        <v>2</v>
      </c>
    </row>
    <row r="29" spans="1:37" x14ac:dyDescent="0.2">
      <c r="A29" s="150" t="s">
        <v>385</v>
      </c>
      <c r="B29" s="66" t="s">
        <v>386</v>
      </c>
      <c r="C29" s="67">
        <v>14</v>
      </c>
      <c r="D29" s="84" t="s">
        <v>334</v>
      </c>
      <c r="E29" s="85">
        <v>98.379684093297598</v>
      </c>
      <c r="F29" s="91">
        <v>88.2640816902734</v>
      </c>
      <c r="G29" s="86">
        <v>28.872366790582401</v>
      </c>
      <c r="H29" s="86">
        <v>24.9462770379433</v>
      </c>
      <c r="I29" s="86">
        <v>0.86</v>
      </c>
      <c r="J29" s="86">
        <v>3.75</v>
      </c>
      <c r="K29" s="87">
        <v>0</v>
      </c>
      <c r="L29" s="85">
        <v>0</v>
      </c>
      <c r="M29" s="86">
        <v>0</v>
      </c>
      <c r="N29" s="86"/>
      <c r="O29" s="86">
        <v>39.5287958115183</v>
      </c>
      <c r="P29" s="86">
        <v>0.46899999999999997</v>
      </c>
      <c r="Q29" s="88">
        <v>8.9232999999999993</v>
      </c>
      <c r="R29" s="85">
        <v>0</v>
      </c>
      <c r="S29" s="86">
        <v>0</v>
      </c>
      <c r="T29" s="86">
        <v>3.51</v>
      </c>
      <c r="U29" s="88">
        <v>0</v>
      </c>
      <c r="V29" s="89">
        <v>4.8499999999999996</v>
      </c>
      <c r="W29" s="85"/>
      <c r="X29" s="88"/>
      <c r="Y29" s="85"/>
      <c r="Z29" s="88"/>
      <c r="AA29" s="85">
        <v>0</v>
      </c>
      <c r="AB29" s="91">
        <v>0</v>
      </c>
      <c r="AC29" s="86">
        <v>0</v>
      </c>
      <c r="AD29" s="86">
        <v>0</v>
      </c>
      <c r="AE29" s="86">
        <v>0</v>
      </c>
      <c r="AF29" s="88">
        <v>98.874093680499996</v>
      </c>
      <c r="AG29" s="85">
        <v>3.1714628223599999E-9</v>
      </c>
      <c r="AH29" s="86">
        <v>2.4611000000000001E-2</v>
      </c>
      <c r="AI29" s="88">
        <v>8.1325659599800008E-9</v>
      </c>
      <c r="AJ29" s="151">
        <v>1.28</v>
      </c>
      <c r="AK29" s="152">
        <v>0</v>
      </c>
    </row>
    <row r="30" spans="1:37" x14ac:dyDescent="0.2">
      <c r="A30" s="150" t="s">
        <v>387</v>
      </c>
      <c r="B30" s="66" t="s">
        <v>388</v>
      </c>
      <c r="C30" s="67">
        <v>14</v>
      </c>
      <c r="D30" s="84" t="s">
        <v>334</v>
      </c>
      <c r="E30" s="85">
        <v>98.056062412896395</v>
      </c>
      <c r="F30" s="91">
        <v>91.931150414505495</v>
      </c>
      <c r="G30" s="86">
        <v>37.003778681340798</v>
      </c>
      <c r="H30" s="86">
        <v>33.870203014324503</v>
      </c>
      <c r="I30" s="86">
        <v>0</v>
      </c>
      <c r="J30" s="86">
        <v>0</v>
      </c>
      <c r="K30" s="87">
        <v>0</v>
      </c>
      <c r="L30" s="85">
        <v>0</v>
      </c>
      <c r="M30" s="86">
        <v>0</v>
      </c>
      <c r="N30" s="86"/>
      <c r="O30" s="86">
        <v>35.666867833433898</v>
      </c>
      <c r="P30" s="86">
        <v>0.219</v>
      </c>
      <c r="Q30" s="88">
        <v>1.4368000000000001</v>
      </c>
      <c r="R30" s="85">
        <v>0</v>
      </c>
      <c r="S30" s="86">
        <v>0</v>
      </c>
      <c r="T30" s="86">
        <v>1.02</v>
      </c>
      <c r="U30" s="88">
        <v>0</v>
      </c>
      <c r="V30" s="89">
        <v>5</v>
      </c>
      <c r="W30" s="85"/>
      <c r="X30" s="88"/>
      <c r="Y30" s="85"/>
      <c r="Z30" s="88"/>
      <c r="AA30" s="85">
        <v>0</v>
      </c>
      <c r="AB30" s="91">
        <v>0.02</v>
      </c>
      <c r="AC30" s="86">
        <v>0</v>
      </c>
      <c r="AD30" s="86">
        <v>0.01</v>
      </c>
      <c r="AE30" s="86">
        <v>0</v>
      </c>
      <c r="AF30" s="88">
        <v>54.200600030099999</v>
      </c>
      <c r="AG30" s="85">
        <v>0</v>
      </c>
      <c r="AH30" s="86">
        <v>0</v>
      </c>
      <c r="AI30" s="88">
        <v>0</v>
      </c>
      <c r="AJ30" s="151">
        <v>1.33</v>
      </c>
      <c r="AK30" s="152">
        <v>1</v>
      </c>
    </row>
    <row r="31" spans="1:37" x14ac:dyDescent="0.2">
      <c r="A31" s="150" t="s">
        <v>389</v>
      </c>
      <c r="B31" s="66" t="s">
        <v>390</v>
      </c>
      <c r="C31" s="67">
        <v>14</v>
      </c>
      <c r="D31" s="84" t="s">
        <v>334</v>
      </c>
      <c r="E31" s="85">
        <v>84.746144729858401</v>
      </c>
      <c r="F31" s="91">
        <v>79.031402002341196</v>
      </c>
      <c r="G31" s="86">
        <v>29.125557114709299</v>
      </c>
      <c r="H31" s="86">
        <v>24.806782076356502</v>
      </c>
      <c r="I31" s="86">
        <v>0.21</v>
      </c>
      <c r="J31" s="86">
        <v>0.14000000000000001</v>
      </c>
      <c r="K31" s="87">
        <v>0</v>
      </c>
      <c r="L31" s="85">
        <v>0</v>
      </c>
      <c r="M31" s="86">
        <v>0</v>
      </c>
      <c r="N31" s="86"/>
      <c r="O31" s="86">
        <v>67.067833698030597</v>
      </c>
      <c r="P31" s="86">
        <v>0.32</v>
      </c>
      <c r="Q31" s="88">
        <v>1.7692000000000001</v>
      </c>
      <c r="R31" s="85">
        <v>0</v>
      </c>
      <c r="S31" s="86">
        <v>0</v>
      </c>
      <c r="T31" s="86">
        <v>0.77</v>
      </c>
      <c r="U31" s="88">
        <v>3.4172125724340002E-2</v>
      </c>
      <c r="V31" s="89">
        <v>4.9000000000000004</v>
      </c>
      <c r="W31" s="85">
        <v>40.933333333299998</v>
      </c>
      <c r="X31" s="88"/>
      <c r="Y31" s="85"/>
      <c r="Z31" s="88"/>
      <c r="AA31" s="85">
        <v>0.01</v>
      </c>
      <c r="AB31" s="91">
        <v>0.25</v>
      </c>
      <c r="AC31" s="86">
        <v>0.01</v>
      </c>
      <c r="AD31" s="86">
        <v>0.21</v>
      </c>
      <c r="AE31" s="86">
        <v>0.02</v>
      </c>
      <c r="AF31" s="88">
        <v>86.919293275499996</v>
      </c>
      <c r="AG31" s="85">
        <v>2.1185429944899999E-9</v>
      </c>
      <c r="AH31" s="86">
        <v>1.944E-3</v>
      </c>
      <c r="AI31" s="88">
        <v>4.8953703088200001E-9</v>
      </c>
      <c r="AJ31" s="151">
        <v>1.78</v>
      </c>
      <c r="AK31" s="152">
        <v>1</v>
      </c>
    </row>
    <row r="32" spans="1:37" x14ac:dyDescent="0.2">
      <c r="A32" s="150" t="s">
        <v>391</v>
      </c>
      <c r="B32" s="66" t="s">
        <v>392</v>
      </c>
      <c r="C32" s="67">
        <v>14</v>
      </c>
      <c r="D32" s="84" t="s">
        <v>334</v>
      </c>
      <c r="E32" s="85">
        <v>98.491428054462403</v>
      </c>
      <c r="F32" s="91">
        <v>94.062966481205095</v>
      </c>
      <c r="G32" s="86">
        <v>16.598814855023299</v>
      </c>
      <c r="H32" s="86">
        <v>15.793640023522</v>
      </c>
      <c r="I32" s="86">
        <v>0</v>
      </c>
      <c r="J32" s="86">
        <v>0</v>
      </c>
      <c r="K32" s="87">
        <v>0</v>
      </c>
      <c r="L32" s="85">
        <v>0</v>
      </c>
      <c r="M32" s="86">
        <v>0</v>
      </c>
      <c r="N32" s="86"/>
      <c r="O32" s="86">
        <v>48.103552077061998</v>
      </c>
      <c r="P32" s="86">
        <v>0</v>
      </c>
      <c r="Q32" s="88">
        <v>0</v>
      </c>
      <c r="R32" s="85">
        <v>0</v>
      </c>
      <c r="S32" s="86">
        <v>0</v>
      </c>
      <c r="T32" s="86">
        <v>0</v>
      </c>
      <c r="U32" s="88">
        <v>0</v>
      </c>
      <c r="V32" s="89">
        <v>4.7300000000000004</v>
      </c>
      <c r="W32" s="85"/>
      <c r="X32" s="88"/>
      <c r="Y32" s="85"/>
      <c r="Z32" s="88"/>
      <c r="AA32" s="85">
        <v>0</v>
      </c>
      <c r="AB32" s="91">
        <v>0.01</v>
      </c>
      <c r="AC32" s="86">
        <v>0</v>
      </c>
      <c r="AD32" s="86">
        <v>0.01</v>
      </c>
      <c r="AE32" s="86">
        <v>0</v>
      </c>
      <c r="AF32" s="88">
        <v>99.999999405400004</v>
      </c>
      <c r="AG32" s="85">
        <v>0</v>
      </c>
      <c r="AH32" s="86">
        <v>0</v>
      </c>
      <c r="AI32" s="88">
        <v>0</v>
      </c>
      <c r="AJ32" s="151">
        <v>1.63</v>
      </c>
      <c r="AK32" s="152">
        <v>0</v>
      </c>
    </row>
    <row r="33" spans="1:37" x14ac:dyDescent="0.2">
      <c r="A33" s="150" t="s">
        <v>393</v>
      </c>
      <c r="B33" s="66" t="s">
        <v>394</v>
      </c>
      <c r="C33" s="67">
        <v>14</v>
      </c>
      <c r="D33" s="84" t="s">
        <v>334</v>
      </c>
      <c r="E33" s="85">
        <v>99.014993492717196</v>
      </c>
      <c r="F33" s="91">
        <v>96.940685671498102</v>
      </c>
      <c r="G33" s="86">
        <v>23.152555668467301</v>
      </c>
      <c r="H33" s="86">
        <v>22.475976538125501</v>
      </c>
      <c r="I33" s="86">
        <v>0.25</v>
      </c>
      <c r="J33" s="86">
        <v>0.15</v>
      </c>
      <c r="K33" s="87">
        <v>0</v>
      </c>
      <c r="L33" s="85">
        <v>0</v>
      </c>
      <c r="M33" s="86">
        <v>0</v>
      </c>
      <c r="N33" s="86"/>
      <c r="O33" s="86">
        <v>56.016260162601597</v>
      </c>
      <c r="P33" s="86">
        <v>0.151</v>
      </c>
      <c r="Q33" s="88">
        <v>0.59430000000000005</v>
      </c>
      <c r="R33" s="85">
        <v>0</v>
      </c>
      <c r="S33" s="86">
        <v>0</v>
      </c>
      <c r="T33" s="86">
        <v>0.52</v>
      </c>
      <c r="U33" s="88">
        <v>0</v>
      </c>
      <c r="V33" s="89">
        <v>4.8</v>
      </c>
      <c r="W33" s="85"/>
      <c r="X33" s="88"/>
      <c r="Y33" s="85"/>
      <c r="Z33" s="88"/>
      <c r="AA33" s="85">
        <v>0</v>
      </c>
      <c r="AB33" s="91">
        <v>0</v>
      </c>
      <c r="AC33" s="86">
        <v>0</v>
      </c>
      <c r="AD33" s="86">
        <v>0</v>
      </c>
      <c r="AE33" s="86">
        <v>0</v>
      </c>
      <c r="AF33" s="88">
        <v>89.221195152000007</v>
      </c>
      <c r="AG33" s="85">
        <v>0</v>
      </c>
      <c r="AH33" s="86">
        <v>2.1080000000000001E-3</v>
      </c>
      <c r="AI33" s="88">
        <v>0</v>
      </c>
      <c r="AJ33" s="151">
        <v>1.65</v>
      </c>
      <c r="AK33" s="152">
        <v>1</v>
      </c>
    </row>
    <row r="34" spans="1:37" x14ac:dyDescent="0.2">
      <c r="A34" s="150" t="s">
        <v>395</v>
      </c>
      <c r="B34" s="66" t="s">
        <v>396</v>
      </c>
      <c r="C34" s="67">
        <v>14</v>
      </c>
      <c r="D34" s="84" t="s">
        <v>334</v>
      </c>
      <c r="E34" s="85">
        <v>92.913583158887903</v>
      </c>
      <c r="F34" s="91">
        <v>89.951941504260404</v>
      </c>
      <c r="G34" s="86">
        <v>20.365893209894701</v>
      </c>
      <c r="H34" s="86">
        <v>18.310876551581799</v>
      </c>
      <c r="I34" s="86">
        <v>0</v>
      </c>
      <c r="J34" s="86">
        <v>1.1000000000000001</v>
      </c>
      <c r="K34" s="87">
        <v>1.6400000000000001E-2</v>
      </c>
      <c r="L34" s="85">
        <v>0</v>
      </c>
      <c r="M34" s="86">
        <v>0</v>
      </c>
      <c r="N34" s="86"/>
      <c r="O34" s="86">
        <v>60.159893404397103</v>
      </c>
      <c r="P34" s="86">
        <v>0.41099999999999998</v>
      </c>
      <c r="Q34" s="88">
        <v>1.294</v>
      </c>
      <c r="R34" s="85">
        <v>0</v>
      </c>
      <c r="S34" s="86">
        <v>0</v>
      </c>
      <c r="T34" s="86">
        <v>1.47</v>
      </c>
      <c r="U34" s="88">
        <v>0.137099389686588</v>
      </c>
      <c r="V34" s="89">
        <v>4.9000000000000004</v>
      </c>
      <c r="W34" s="85"/>
      <c r="X34" s="88"/>
      <c r="Y34" s="85"/>
      <c r="Z34" s="88"/>
      <c r="AA34" s="85">
        <v>0</v>
      </c>
      <c r="AB34" s="91">
        <v>0.02</v>
      </c>
      <c r="AC34" s="86">
        <v>0</v>
      </c>
      <c r="AD34" s="86">
        <v>0.02</v>
      </c>
      <c r="AE34" s="86">
        <v>0</v>
      </c>
      <c r="AF34" s="88">
        <v>69.153999315299998</v>
      </c>
      <c r="AG34" s="85">
        <v>0</v>
      </c>
      <c r="AH34" s="86">
        <v>7.7159999999999998E-3</v>
      </c>
      <c r="AI34" s="88">
        <v>0</v>
      </c>
      <c r="AJ34" s="151">
        <v>1.64</v>
      </c>
      <c r="AK34" s="152">
        <v>1</v>
      </c>
    </row>
    <row r="35" spans="1:37" x14ac:dyDescent="0.2">
      <c r="A35" s="150" t="s">
        <v>397</v>
      </c>
      <c r="B35" s="66" t="s">
        <v>398</v>
      </c>
      <c r="C35" s="67">
        <v>14</v>
      </c>
      <c r="D35" s="84" t="s">
        <v>334</v>
      </c>
      <c r="E35" s="85">
        <v>72.000497670624995</v>
      </c>
      <c r="F35" s="91">
        <v>69.5425577505288</v>
      </c>
      <c r="G35" s="86">
        <v>18.860334268769801</v>
      </c>
      <c r="H35" s="86">
        <v>16.828179216721701</v>
      </c>
      <c r="I35" s="86">
        <v>0.13</v>
      </c>
      <c r="J35" s="86">
        <v>64.150000000000006</v>
      </c>
      <c r="K35" s="87">
        <v>0</v>
      </c>
      <c r="L35" s="85">
        <v>0</v>
      </c>
      <c r="M35" s="86">
        <v>0</v>
      </c>
      <c r="N35" s="86">
        <v>0</v>
      </c>
      <c r="O35" s="86">
        <v>66.282565130260494</v>
      </c>
      <c r="P35" s="86">
        <v>2.82</v>
      </c>
      <c r="Q35" s="88">
        <v>0.93700000000000006</v>
      </c>
      <c r="R35" s="85">
        <v>0</v>
      </c>
      <c r="S35" s="86">
        <v>0</v>
      </c>
      <c r="T35" s="86">
        <v>0.68</v>
      </c>
      <c r="U35" s="88">
        <v>0.12580007465059401</v>
      </c>
      <c r="V35" s="89">
        <v>4.1900000000000004</v>
      </c>
      <c r="W35" s="85"/>
      <c r="X35" s="88"/>
      <c r="Y35" s="85"/>
      <c r="Z35" s="88"/>
      <c r="AA35" s="85">
        <v>0.51</v>
      </c>
      <c r="AB35" s="91">
        <v>0.53</v>
      </c>
      <c r="AC35" s="86">
        <v>0</v>
      </c>
      <c r="AD35" s="86">
        <v>0.05</v>
      </c>
      <c r="AE35" s="86">
        <v>3.93</v>
      </c>
      <c r="AF35" s="88">
        <v>78.661388029600005</v>
      </c>
      <c r="AG35" s="85">
        <v>0</v>
      </c>
      <c r="AH35" s="86">
        <v>0.41312300000000002</v>
      </c>
      <c r="AI35" s="88">
        <v>1.07730043928E-2</v>
      </c>
      <c r="AJ35" s="151">
        <v>1.96</v>
      </c>
      <c r="AK35" s="152">
        <v>2</v>
      </c>
    </row>
    <row r="36" spans="1:37" x14ac:dyDescent="0.2">
      <c r="A36" s="150" t="s">
        <v>399</v>
      </c>
      <c r="B36" s="66" t="s">
        <v>400</v>
      </c>
      <c r="C36" s="67">
        <v>14</v>
      </c>
      <c r="D36" s="84" t="s">
        <v>334</v>
      </c>
      <c r="E36" s="85">
        <v>99.962261218962595</v>
      </c>
      <c r="F36" s="91">
        <v>99.801316417479697</v>
      </c>
      <c r="G36" s="86">
        <v>26.348328948974899</v>
      </c>
      <c r="H36" s="86">
        <v>26.343889092382302</v>
      </c>
      <c r="I36" s="86">
        <v>0</v>
      </c>
      <c r="J36" s="86">
        <v>0</v>
      </c>
      <c r="K36" s="87">
        <v>0</v>
      </c>
      <c r="L36" s="85">
        <v>0</v>
      </c>
      <c r="M36" s="86">
        <v>0</v>
      </c>
      <c r="N36" s="86">
        <v>52.281243112188697</v>
      </c>
      <c r="O36" s="86">
        <v>70.797546012269905</v>
      </c>
      <c r="P36" s="86">
        <v>0.20100000000000001</v>
      </c>
      <c r="Q36" s="88">
        <v>0.97430000000000005</v>
      </c>
      <c r="R36" s="85">
        <v>0</v>
      </c>
      <c r="S36" s="86">
        <v>0</v>
      </c>
      <c r="T36" s="86">
        <v>1.45</v>
      </c>
      <c r="U36" s="88">
        <v>0</v>
      </c>
      <c r="V36" s="89">
        <v>5</v>
      </c>
      <c r="W36" s="85"/>
      <c r="X36" s="88"/>
      <c r="Y36" s="85"/>
      <c r="Z36" s="88"/>
      <c r="AA36" s="85">
        <v>0</v>
      </c>
      <c r="AB36" s="91">
        <v>0</v>
      </c>
      <c r="AC36" s="86">
        <v>0</v>
      </c>
      <c r="AD36" s="86">
        <v>0</v>
      </c>
      <c r="AE36" s="86">
        <v>0</v>
      </c>
      <c r="AF36" s="88">
        <v>99.999999183900002</v>
      </c>
      <c r="AG36" s="85">
        <v>0</v>
      </c>
      <c r="AH36" s="86">
        <v>0</v>
      </c>
      <c r="AI36" s="88">
        <v>0</v>
      </c>
      <c r="AJ36" s="151">
        <v>2</v>
      </c>
      <c r="AK36" s="152">
        <v>12</v>
      </c>
    </row>
    <row r="37" spans="1:37" x14ac:dyDescent="0.2">
      <c r="A37" s="150" t="s">
        <v>401</v>
      </c>
      <c r="B37" s="66" t="s">
        <v>402</v>
      </c>
      <c r="C37" s="67">
        <v>14</v>
      </c>
      <c r="D37" s="84" t="s">
        <v>334</v>
      </c>
      <c r="E37" s="85">
        <v>100</v>
      </c>
      <c r="F37" s="91">
        <v>99.406632746543394</v>
      </c>
      <c r="G37" s="86">
        <v>26.998914743978201</v>
      </c>
      <c r="H37" s="86">
        <v>26.945356654592601</v>
      </c>
      <c r="I37" s="86">
        <v>0</v>
      </c>
      <c r="J37" s="86">
        <v>0.02</v>
      </c>
      <c r="K37" s="87">
        <v>0</v>
      </c>
      <c r="L37" s="85">
        <v>0</v>
      </c>
      <c r="M37" s="86">
        <v>0</v>
      </c>
      <c r="N37" s="86"/>
      <c r="O37" s="86">
        <v>45.968131337518102</v>
      </c>
      <c r="P37" s="86">
        <v>3.0000000000000001E-3</v>
      </c>
      <c r="Q37" s="88">
        <v>4.7E-2</v>
      </c>
      <c r="R37" s="85">
        <v>0</v>
      </c>
      <c r="S37" s="86">
        <v>0</v>
      </c>
      <c r="T37" s="86">
        <v>0.06</v>
      </c>
      <c r="U37" s="88">
        <v>0</v>
      </c>
      <c r="V37" s="89">
        <v>5</v>
      </c>
      <c r="W37" s="85"/>
      <c r="X37" s="88"/>
      <c r="Y37" s="85"/>
      <c r="Z37" s="88"/>
      <c r="AA37" s="85">
        <v>0</v>
      </c>
      <c r="AB37" s="91">
        <v>0</v>
      </c>
      <c r="AC37" s="86">
        <v>0</v>
      </c>
      <c r="AD37" s="86">
        <v>0</v>
      </c>
      <c r="AE37" s="86">
        <v>0.11</v>
      </c>
      <c r="AF37" s="88">
        <v>59.772099603900003</v>
      </c>
      <c r="AG37" s="85">
        <v>0</v>
      </c>
      <c r="AH37" s="86">
        <v>1.2899999999999999E-4</v>
      </c>
      <c r="AI37" s="88">
        <v>0</v>
      </c>
      <c r="AJ37" s="151">
        <v>2.86</v>
      </c>
      <c r="AK37" s="152">
        <v>25</v>
      </c>
    </row>
    <row r="38" spans="1:37" x14ac:dyDescent="0.2">
      <c r="A38" s="150" t="s">
        <v>403</v>
      </c>
      <c r="B38" s="66" t="s">
        <v>404</v>
      </c>
      <c r="C38" s="67">
        <v>14</v>
      </c>
      <c r="D38" s="84" t="s">
        <v>334</v>
      </c>
      <c r="E38" s="85">
        <v>99.987655590988595</v>
      </c>
      <c r="F38" s="91">
        <v>99.987655590988595</v>
      </c>
      <c r="G38" s="86">
        <v>26.283304186812099</v>
      </c>
      <c r="H38" s="86">
        <v>26.283304186812099</v>
      </c>
      <c r="I38" s="86">
        <v>0</v>
      </c>
      <c r="J38" s="86">
        <v>0</v>
      </c>
      <c r="K38" s="87">
        <v>0</v>
      </c>
      <c r="L38" s="85">
        <v>0</v>
      </c>
      <c r="M38" s="86">
        <v>0</v>
      </c>
      <c r="N38" s="86"/>
      <c r="O38" s="86">
        <v>43.919442292796298</v>
      </c>
      <c r="P38" s="86">
        <v>3.7999999999999999E-2</v>
      </c>
      <c r="Q38" s="88">
        <v>1.1887000000000001</v>
      </c>
      <c r="R38" s="85">
        <v>0</v>
      </c>
      <c r="S38" s="86">
        <v>0</v>
      </c>
      <c r="T38" s="86">
        <v>0.87</v>
      </c>
      <c r="U38" s="88">
        <v>0</v>
      </c>
      <c r="V38" s="89">
        <v>5</v>
      </c>
      <c r="W38" s="85">
        <v>43.0333333333</v>
      </c>
      <c r="X38" s="88"/>
      <c r="Y38" s="85"/>
      <c r="Z38" s="88"/>
      <c r="AA38" s="85">
        <v>0</v>
      </c>
      <c r="AB38" s="91">
        <v>0</v>
      </c>
      <c r="AC38" s="86">
        <v>0</v>
      </c>
      <c r="AD38" s="86">
        <v>0</v>
      </c>
      <c r="AE38" s="86">
        <v>0</v>
      </c>
      <c r="AF38" s="88">
        <v>98.158301240900002</v>
      </c>
      <c r="AG38" s="85">
        <v>0</v>
      </c>
      <c r="AH38" s="86">
        <v>0</v>
      </c>
      <c r="AI38" s="88">
        <v>0</v>
      </c>
      <c r="AJ38" s="151">
        <v>1.92</v>
      </c>
      <c r="AK38" s="152">
        <v>12</v>
      </c>
    </row>
    <row r="39" spans="1:37" x14ac:dyDescent="0.2">
      <c r="A39" s="150" t="s">
        <v>405</v>
      </c>
      <c r="B39" s="66" t="s">
        <v>406</v>
      </c>
      <c r="C39" s="67">
        <v>13</v>
      </c>
      <c r="D39" s="84" t="s">
        <v>334</v>
      </c>
      <c r="E39" s="85">
        <v>99.957434733257699</v>
      </c>
      <c r="F39" s="91">
        <v>99.957434733257699</v>
      </c>
      <c r="G39" s="86">
        <v>34.0348719889015</v>
      </c>
      <c r="H39" s="86">
        <v>34.0348719889015</v>
      </c>
      <c r="I39" s="86">
        <v>0</v>
      </c>
      <c r="J39" s="86">
        <v>0</v>
      </c>
      <c r="K39" s="87">
        <v>0</v>
      </c>
      <c r="L39" s="85">
        <v>0</v>
      </c>
      <c r="M39" s="86">
        <v>0</v>
      </c>
      <c r="N39" s="86">
        <v>100</v>
      </c>
      <c r="O39" s="86">
        <v>36.410887703460503</v>
      </c>
      <c r="P39" s="86">
        <v>6.8000000000000005E-2</v>
      </c>
      <c r="Q39" s="88">
        <v>3.2930999999999999</v>
      </c>
      <c r="R39" s="85">
        <v>0</v>
      </c>
      <c r="S39" s="86">
        <v>0</v>
      </c>
      <c r="T39" s="86">
        <v>1.2</v>
      </c>
      <c r="U39" s="88">
        <v>0</v>
      </c>
      <c r="V39" s="89">
        <v>5</v>
      </c>
      <c r="W39" s="85"/>
      <c r="X39" s="88"/>
      <c r="Y39" s="85"/>
      <c r="Z39" s="88"/>
      <c r="AA39" s="85">
        <v>0</v>
      </c>
      <c r="AB39" s="91">
        <v>0</v>
      </c>
      <c r="AC39" s="86">
        <v>0</v>
      </c>
      <c r="AD39" s="86">
        <v>0</v>
      </c>
      <c r="AE39" s="86">
        <v>0</v>
      </c>
      <c r="AF39" s="88">
        <v>27.348903927199999</v>
      </c>
      <c r="AG39" s="85">
        <v>0</v>
      </c>
      <c r="AH39" s="86">
        <v>0</v>
      </c>
      <c r="AI39" s="88">
        <v>0</v>
      </c>
      <c r="AJ39" s="151">
        <v>4.67</v>
      </c>
      <c r="AK39" s="152">
        <v>96</v>
      </c>
    </row>
    <row r="40" spans="1:37" x14ac:dyDescent="0.2">
      <c r="A40" s="150" t="s">
        <v>407</v>
      </c>
      <c r="B40" s="66" t="s">
        <v>408</v>
      </c>
      <c r="C40" s="67">
        <v>13</v>
      </c>
      <c r="D40" s="84" t="s">
        <v>334</v>
      </c>
      <c r="E40" s="85">
        <v>99.988584040488604</v>
      </c>
      <c r="F40" s="91">
        <v>99.988584040488604</v>
      </c>
      <c r="G40" s="86">
        <v>25.7677232771414</v>
      </c>
      <c r="H40" s="86">
        <v>25.7677232771414</v>
      </c>
      <c r="I40" s="86">
        <v>0</v>
      </c>
      <c r="J40" s="86">
        <v>0.04</v>
      </c>
      <c r="K40" s="87">
        <v>0</v>
      </c>
      <c r="L40" s="85">
        <v>0</v>
      </c>
      <c r="M40" s="86">
        <v>0</v>
      </c>
      <c r="N40" s="86">
        <v>100</v>
      </c>
      <c r="O40" s="86">
        <v>83.821656050955397</v>
      </c>
      <c r="P40" s="86">
        <v>7.0000000000000001E-3</v>
      </c>
      <c r="Q40" s="88">
        <v>0.1903</v>
      </c>
      <c r="R40" s="85">
        <v>0</v>
      </c>
      <c r="S40" s="86">
        <v>0</v>
      </c>
      <c r="T40" s="86">
        <v>0.2</v>
      </c>
      <c r="U40" s="88">
        <v>0</v>
      </c>
      <c r="V40" s="89">
        <v>4.99</v>
      </c>
      <c r="W40" s="85"/>
      <c r="X40" s="88"/>
      <c r="Y40" s="85"/>
      <c r="Z40" s="88"/>
      <c r="AA40" s="85">
        <v>0</v>
      </c>
      <c r="AB40" s="91">
        <v>0</v>
      </c>
      <c r="AC40" s="86">
        <v>0</v>
      </c>
      <c r="AD40" s="86">
        <v>0</v>
      </c>
      <c r="AE40" s="86">
        <v>0</v>
      </c>
      <c r="AF40" s="88">
        <v>31.312691481400002</v>
      </c>
      <c r="AG40" s="85">
        <v>0</v>
      </c>
      <c r="AH40" s="86">
        <v>3.0200000000000002E-4</v>
      </c>
      <c r="AI40" s="88">
        <v>0</v>
      </c>
      <c r="AJ40" s="151">
        <v>4.75</v>
      </c>
      <c r="AK40" s="152">
        <v>98</v>
      </c>
    </row>
    <row r="41" spans="1:37" x14ac:dyDescent="0.2">
      <c r="A41" s="150" t="s">
        <v>409</v>
      </c>
      <c r="B41" s="66" t="s">
        <v>410</v>
      </c>
      <c r="C41" s="67">
        <v>13</v>
      </c>
      <c r="D41" s="84" t="s">
        <v>334</v>
      </c>
      <c r="E41" s="85">
        <v>99.964540176804306</v>
      </c>
      <c r="F41" s="91">
        <v>99.941450059374603</v>
      </c>
      <c r="G41" s="86">
        <v>28.846978493204901</v>
      </c>
      <c r="H41" s="86">
        <v>28.846978493204901</v>
      </c>
      <c r="I41" s="86">
        <v>0</v>
      </c>
      <c r="J41" s="86">
        <v>0</v>
      </c>
      <c r="K41" s="87">
        <v>0</v>
      </c>
      <c r="L41" s="85">
        <v>0</v>
      </c>
      <c r="M41" s="86">
        <v>0</v>
      </c>
      <c r="N41" s="86">
        <v>100</v>
      </c>
      <c r="O41" s="86">
        <v>82.862318840579704</v>
      </c>
      <c r="P41" s="86">
        <v>1.4E-2</v>
      </c>
      <c r="Q41" s="88">
        <v>0.72389999999999999</v>
      </c>
      <c r="R41" s="85">
        <v>0</v>
      </c>
      <c r="S41" s="86">
        <v>0</v>
      </c>
      <c r="T41" s="86">
        <v>0.33</v>
      </c>
      <c r="U41" s="88">
        <v>0</v>
      </c>
      <c r="V41" s="89">
        <v>5</v>
      </c>
      <c r="W41" s="85">
        <v>46.739925313856901</v>
      </c>
      <c r="X41" s="88"/>
      <c r="Y41" s="85"/>
      <c r="Z41" s="88"/>
      <c r="AA41" s="85">
        <v>0</v>
      </c>
      <c r="AB41" s="91">
        <v>0</v>
      </c>
      <c r="AC41" s="86">
        <v>0</v>
      </c>
      <c r="AD41" s="86">
        <v>0</v>
      </c>
      <c r="AE41" s="86">
        <v>0</v>
      </c>
      <c r="AF41" s="88">
        <v>9.7005270500199995E-6</v>
      </c>
      <c r="AG41" s="85">
        <v>0</v>
      </c>
      <c r="AH41" s="86">
        <v>0</v>
      </c>
      <c r="AI41" s="88">
        <v>0</v>
      </c>
      <c r="AJ41" s="151">
        <v>4.51</v>
      </c>
      <c r="AK41" s="152">
        <v>92</v>
      </c>
    </row>
    <row r="42" spans="1:37" x14ac:dyDescent="0.2">
      <c r="A42" s="150" t="s">
        <v>411</v>
      </c>
      <c r="B42" s="66" t="s">
        <v>412</v>
      </c>
      <c r="C42" s="67">
        <v>14</v>
      </c>
      <c r="D42" s="84" t="s">
        <v>334</v>
      </c>
      <c r="E42" s="85">
        <v>99.995588883987693</v>
      </c>
      <c r="F42" s="91">
        <v>99.995588883987693</v>
      </c>
      <c r="G42" s="86">
        <v>32.343772974562597</v>
      </c>
      <c r="H42" s="86">
        <v>32.343772974562597</v>
      </c>
      <c r="I42" s="86">
        <v>0</v>
      </c>
      <c r="J42" s="86">
        <v>0</v>
      </c>
      <c r="K42" s="87">
        <v>0</v>
      </c>
      <c r="L42" s="85">
        <v>0</v>
      </c>
      <c r="M42" s="86">
        <v>0</v>
      </c>
      <c r="N42" s="86">
        <v>100</v>
      </c>
      <c r="O42" s="86">
        <v>21.329429624810199</v>
      </c>
      <c r="P42" s="86">
        <v>8.5999999999999993E-2</v>
      </c>
      <c r="Q42" s="88">
        <v>1.3723000000000001</v>
      </c>
      <c r="R42" s="85">
        <v>0</v>
      </c>
      <c r="S42" s="86">
        <v>0</v>
      </c>
      <c r="T42" s="86">
        <v>0.57999999999999996</v>
      </c>
      <c r="U42" s="88">
        <v>0</v>
      </c>
      <c r="V42" s="89">
        <v>5</v>
      </c>
      <c r="W42" s="85"/>
      <c r="X42" s="88"/>
      <c r="Y42" s="85"/>
      <c r="Z42" s="88"/>
      <c r="AA42" s="85">
        <v>0</v>
      </c>
      <c r="AB42" s="91">
        <v>0</v>
      </c>
      <c r="AC42" s="86">
        <v>0</v>
      </c>
      <c r="AD42" s="86">
        <v>0</v>
      </c>
      <c r="AE42" s="86">
        <v>0</v>
      </c>
      <c r="AF42" s="88">
        <v>2.5420021396500001</v>
      </c>
      <c r="AG42" s="85">
        <v>0</v>
      </c>
      <c r="AH42" s="86">
        <v>0</v>
      </c>
      <c r="AI42" s="88">
        <v>0</v>
      </c>
      <c r="AJ42" s="151">
        <v>3.48</v>
      </c>
      <c r="AK42" s="152">
        <v>56</v>
      </c>
    </row>
    <row r="43" spans="1:37" x14ac:dyDescent="0.2">
      <c r="A43" s="150" t="s">
        <v>413</v>
      </c>
      <c r="B43" s="66" t="s">
        <v>414</v>
      </c>
      <c r="C43" s="67">
        <v>14</v>
      </c>
      <c r="D43" s="84" t="s">
        <v>334</v>
      </c>
      <c r="E43" s="85">
        <v>99.161324077183195</v>
      </c>
      <c r="F43" s="91">
        <v>99.144925385954906</v>
      </c>
      <c r="G43" s="86">
        <v>33.149563872902299</v>
      </c>
      <c r="H43" s="86">
        <v>33.149563872902299</v>
      </c>
      <c r="I43" s="86">
        <v>0</v>
      </c>
      <c r="J43" s="86">
        <v>0</v>
      </c>
      <c r="K43" s="87">
        <v>0</v>
      </c>
      <c r="L43" s="85">
        <v>0</v>
      </c>
      <c r="M43" s="86">
        <v>0</v>
      </c>
      <c r="N43" s="86">
        <v>100</v>
      </c>
      <c r="O43" s="86">
        <v>56.879194630872497</v>
      </c>
      <c r="P43" s="86">
        <v>0.157</v>
      </c>
      <c r="Q43" s="88">
        <v>3.9478</v>
      </c>
      <c r="R43" s="85">
        <v>0</v>
      </c>
      <c r="S43" s="86">
        <v>0</v>
      </c>
      <c r="T43" s="86">
        <v>1.23</v>
      </c>
      <c r="U43" s="88">
        <v>0</v>
      </c>
      <c r="V43" s="89">
        <v>4.96</v>
      </c>
      <c r="W43" s="85">
        <v>33.0333333333</v>
      </c>
      <c r="X43" s="88"/>
      <c r="Y43" s="85"/>
      <c r="Z43" s="88"/>
      <c r="AA43" s="85">
        <v>0</v>
      </c>
      <c r="AB43" s="91">
        <v>0</v>
      </c>
      <c r="AC43" s="86">
        <v>0</v>
      </c>
      <c r="AD43" s="86">
        <v>0</v>
      </c>
      <c r="AE43" s="86">
        <v>0</v>
      </c>
      <c r="AF43" s="88">
        <v>6.2540981258799997</v>
      </c>
      <c r="AG43" s="85">
        <v>0</v>
      </c>
      <c r="AH43" s="86">
        <v>9.9999999999999995E-7</v>
      </c>
      <c r="AI43" s="88">
        <v>0</v>
      </c>
      <c r="AJ43" s="151">
        <v>3.06</v>
      </c>
      <c r="AK43" s="152">
        <v>37</v>
      </c>
    </row>
    <row r="44" spans="1:37" x14ac:dyDescent="0.2">
      <c r="A44" s="150" t="s">
        <v>415</v>
      </c>
      <c r="B44" s="66" t="s">
        <v>416</v>
      </c>
      <c r="C44" s="67">
        <v>14</v>
      </c>
      <c r="D44" s="84" t="s">
        <v>334</v>
      </c>
      <c r="E44" s="85">
        <v>100</v>
      </c>
      <c r="F44" s="91">
        <v>99.994844244630301</v>
      </c>
      <c r="G44" s="86">
        <v>34.226997597417999</v>
      </c>
      <c r="H44" s="86">
        <v>34.225966446344103</v>
      </c>
      <c r="I44" s="86">
        <v>0</v>
      </c>
      <c r="J44" s="86">
        <v>0</v>
      </c>
      <c r="K44" s="87">
        <v>0</v>
      </c>
      <c r="L44" s="85">
        <v>0</v>
      </c>
      <c r="M44" s="86">
        <v>0</v>
      </c>
      <c r="N44" s="86">
        <v>0.23217817525152601</v>
      </c>
      <c r="O44" s="86">
        <v>93.970700313320407</v>
      </c>
      <c r="P44" s="86">
        <v>7.3999999999999996E-2</v>
      </c>
      <c r="Q44" s="88">
        <v>1.5008999999999999</v>
      </c>
      <c r="R44" s="85">
        <v>0</v>
      </c>
      <c r="S44" s="86">
        <v>0</v>
      </c>
      <c r="T44" s="86">
        <v>0.75</v>
      </c>
      <c r="U44" s="88">
        <v>0</v>
      </c>
      <c r="V44" s="89">
        <v>5</v>
      </c>
      <c r="W44" s="85"/>
      <c r="X44" s="88"/>
      <c r="Y44" s="85"/>
      <c r="Z44" s="88"/>
      <c r="AA44" s="85">
        <v>0</v>
      </c>
      <c r="AB44" s="91">
        <v>0</v>
      </c>
      <c r="AC44" s="86">
        <v>0</v>
      </c>
      <c r="AD44" s="86">
        <v>0</v>
      </c>
      <c r="AE44" s="86">
        <v>0</v>
      </c>
      <c r="AF44" s="88">
        <v>5.29954001192E-6</v>
      </c>
      <c r="AG44" s="85">
        <v>0</v>
      </c>
      <c r="AH44" s="86">
        <v>0</v>
      </c>
      <c r="AI44" s="88">
        <v>0</v>
      </c>
      <c r="AJ44" s="151">
        <v>1.3</v>
      </c>
      <c r="AK44" s="152">
        <v>2</v>
      </c>
    </row>
    <row r="45" spans="1:37" x14ac:dyDescent="0.2">
      <c r="A45" s="150" t="s">
        <v>417</v>
      </c>
      <c r="B45" s="66" t="s">
        <v>418</v>
      </c>
      <c r="C45" s="67">
        <v>14</v>
      </c>
      <c r="D45" s="84" t="s">
        <v>334</v>
      </c>
      <c r="E45" s="85">
        <v>99.8624735678967</v>
      </c>
      <c r="F45" s="91">
        <v>99.856113964100004</v>
      </c>
      <c r="G45" s="86">
        <v>41.198308345390103</v>
      </c>
      <c r="H45" s="86">
        <v>41.198308345390103</v>
      </c>
      <c r="I45" s="86">
        <v>0</v>
      </c>
      <c r="J45" s="86">
        <v>0</v>
      </c>
      <c r="K45" s="87">
        <v>0</v>
      </c>
      <c r="L45" s="85">
        <v>0</v>
      </c>
      <c r="M45" s="86">
        <v>0</v>
      </c>
      <c r="N45" s="86">
        <v>100</v>
      </c>
      <c r="O45" s="86">
        <v>87.288195176826306</v>
      </c>
      <c r="P45" s="86">
        <v>0.20799999999999999</v>
      </c>
      <c r="Q45" s="88">
        <v>1.0775999999999999</v>
      </c>
      <c r="R45" s="85">
        <v>0</v>
      </c>
      <c r="S45" s="86">
        <v>0</v>
      </c>
      <c r="T45" s="86">
        <v>0.69</v>
      </c>
      <c r="U45" s="88">
        <v>0</v>
      </c>
      <c r="V45" s="89">
        <v>4.9800000000000004</v>
      </c>
      <c r="W45" s="85"/>
      <c r="X45" s="88"/>
      <c r="Y45" s="85"/>
      <c r="Z45" s="88"/>
      <c r="AA45" s="85">
        <v>0</v>
      </c>
      <c r="AB45" s="91">
        <v>0</v>
      </c>
      <c r="AC45" s="86">
        <v>0</v>
      </c>
      <c r="AD45" s="86">
        <v>0</v>
      </c>
      <c r="AE45" s="86">
        <v>0</v>
      </c>
      <c r="AF45" s="88">
        <v>23.620200952000001</v>
      </c>
      <c r="AG45" s="85">
        <v>0</v>
      </c>
      <c r="AH45" s="86">
        <v>4.0000000000000003E-5</v>
      </c>
      <c r="AI45" s="88">
        <v>0</v>
      </c>
      <c r="AJ45" s="151">
        <v>2.73</v>
      </c>
      <c r="AK45" s="152">
        <v>41</v>
      </c>
    </row>
    <row r="46" spans="1:37" x14ac:dyDescent="0.2">
      <c r="A46" s="150" t="s">
        <v>419</v>
      </c>
      <c r="B46" s="66" t="s">
        <v>420</v>
      </c>
      <c r="C46" s="67">
        <v>14</v>
      </c>
      <c r="D46" s="84" t="s">
        <v>334</v>
      </c>
      <c r="E46" s="85">
        <v>100</v>
      </c>
      <c r="F46" s="91">
        <v>100</v>
      </c>
      <c r="G46" s="86">
        <v>44.685364935613002</v>
      </c>
      <c r="H46" s="86">
        <v>44.685364935613002</v>
      </c>
      <c r="I46" s="86">
        <v>0</v>
      </c>
      <c r="J46" s="86">
        <v>0.01</v>
      </c>
      <c r="K46" s="87">
        <v>0</v>
      </c>
      <c r="L46" s="85">
        <v>0</v>
      </c>
      <c r="M46" s="86">
        <v>0</v>
      </c>
      <c r="N46" s="86">
        <v>1.0200078462141999</v>
      </c>
      <c r="O46" s="86">
        <v>95.417114214106704</v>
      </c>
      <c r="P46" s="86">
        <v>0.108</v>
      </c>
      <c r="Q46" s="88">
        <v>1.9263999999999999</v>
      </c>
      <c r="R46" s="85">
        <v>0</v>
      </c>
      <c r="S46" s="86">
        <v>0</v>
      </c>
      <c r="T46" s="86">
        <v>0.83</v>
      </c>
      <c r="U46" s="88">
        <v>0</v>
      </c>
      <c r="V46" s="89">
        <v>5</v>
      </c>
      <c r="W46" s="85">
        <v>45.604580546355002</v>
      </c>
      <c r="X46" s="88"/>
      <c r="Y46" s="85"/>
      <c r="Z46" s="88"/>
      <c r="AA46" s="85">
        <v>0</v>
      </c>
      <c r="AB46" s="91">
        <v>0</v>
      </c>
      <c r="AC46" s="86">
        <v>0</v>
      </c>
      <c r="AD46" s="86">
        <v>0</v>
      </c>
      <c r="AE46" s="86">
        <v>0</v>
      </c>
      <c r="AF46" s="88">
        <v>14.697701025200001</v>
      </c>
      <c r="AG46" s="85">
        <v>0</v>
      </c>
      <c r="AH46" s="86">
        <v>1.07E-4</v>
      </c>
      <c r="AI46" s="88">
        <v>0</v>
      </c>
      <c r="AJ46" s="151">
        <v>2.86</v>
      </c>
      <c r="AK46" s="152">
        <v>41</v>
      </c>
    </row>
    <row r="47" spans="1:37" x14ac:dyDescent="0.2">
      <c r="A47" s="150" t="s">
        <v>421</v>
      </c>
      <c r="B47" s="66" t="s">
        <v>422</v>
      </c>
      <c r="C47" s="67">
        <v>14</v>
      </c>
      <c r="D47" s="84" t="s">
        <v>334</v>
      </c>
      <c r="E47" s="85">
        <v>99.969411547429402</v>
      </c>
      <c r="F47" s="91">
        <v>99.966525844356696</v>
      </c>
      <c r="G47" s="86">
        <v>42.7886280213311</v>
      </c>
      <c r="H47" s="86">
        <v>42.7886280213311</v>
      </c>
      <c r="I47" s="86">
        <v>0</v>
      </c>
      <c r="J47" s="86">
        <v>0</v>
      </c>
      <c r="K47" s="87">
        <v>0</v>
      </c>
      <c r="L47" s="85">
        <v>0</v>
      </c>
      <c r="M47" s="86">
        <v>0</v>
      </c>
      <c r="N47" s="86">
        <v>61.412187370457403</v>
      </c>
      <c r="O47" s="86">
        <v>92.931420297485801</v>
      </c>
      <c r="P47" s="86">
        <v>0.23100000000000001</v>
      </c>
      <c r="Q47" s="88">
        <v>1.7185999999999999</v>
      </c>
      <c r="R47" s="85">
        <v>0</v>
      </c>
      <c r="S47" s="86">
        <v>0</v>
      </c>
      <c r="T47" s="86">
        <v>0.97</v>
      </c>
      <c r="U47" s="88">
        <v>0</v>
      </c>
      <c r="V47" s="89">
        <v>4.99</v>
      </c>
      <c r="W47" s="85"/>
      <c r="X47" s="88"/>
      <c r="Y47" s="85"/>
      <c r="Z47" s="88"/>
      <c r="AA47" s="85">
        <v>0</v>
      </c>
      <c r="AB47" s="91">
        <v>0</v>
      </c>
      <c r="AC47" s="86">
        <v>0</v>
      </c>
      <c r="AD47" s="86">
        <v>0</v>
      </c>
      <c r="AE47" s="86">
        <v>0</v>
      </c>
      <c r="AF47" s="88">
        <v>4.2561020903299998</v>
      </c>
      <c r="AG47" s="85">
        <v>0</v>
      </c>
      <c r="AH47" s="86">
        <v>1.4E-5</v>
      </c>
      <c r="AI47" s="88">
        <v>0</v>
      </c>
      <c r="AJ47" s="151">
        <v>1.84</v>
      </c>
      <c r="AK47" s="152">
        <v>17</v>
      </c>
    </row>
    <row r="48" spans="1:37" x14ac:dyDescent="0.2">
      <c r="A48" s="150" t="s">
        <v>423</v>
      </c>
      <c r="B48" s="66" t="s">
        <v>424</v>
      </c>
      <c r="C48" s="67">
        <v>14</v>
      </c>
      <c r="D48" s="84" t="s">
        <v>334</v>
      </c>
      <c r="E48" s="85">
        <v>99.981297924069594</v>
      </c>
      <c r="F48" s="91">
        <v>99.981297924069594</v>
      </c>
      <c r="G48" s="86">
        <v>50.809051804750297</v>
      </c>
      <c r="H48" s="86">
        <v>50.809051804750297</v>
      </c>
      <c r="I48" s="86">
        <v>0</v>
      </c>
      <c r="J48" s="86">
        <v>0</v>
      </c>
      <c r="K48" s="87">
        <v>0</v>
      </c>
      <c r="L48" s="85">
        <v>0</v>
      </c>
      <c r="M48" s="86">
        <v>0</v>
      </c>
      <c r="N48" s="86">
        <v>36.1006844778097</v>
      </c>
      <c r="O48" s="86">
        <v>95.516378942231398</v>
      </c>
      <c r="P48" s="86">
        <v>0.253</v>
      </c>
      <c r="Q48" s="88">
        <v>2.7679</v>
      </c>
      <c r="R48" s="85">
        <v>0</v>
      </c>
      <c r="S48" s="86">
        <v>0</v>
      </c>
      <c r="T48" s="86">
        <v>1.1200000000000001</v>
      </c>
      <c r="U48" s="88">
        <v>0</v>
      </c>
      <c r="V48" s="89">
        <v>4.9800000000000004</v>
      </c>
      <c r="W48" s="85">
        <v>45.630119664097997</v>
      </c>
      <c r="X48" s="88"/>
      <c r="Y48" s="85"/>
      <c r="Z48" s="88"/>
      <c r="AA48" s="85">
        <v>0</v>
      </c>
      <c r="AB48" s="91">
        <v>0</v>
      </c>
      <c r="AC48" s="86">
        <v>0</v>
      </c>
      <c r="AD48" s="86">
        <v>0</v>
      </c>
      <c r="AE48" s="86">
        <v>0</v>
      </c>
      <c r="AF48" s="88">
        <v>24.584299101999999</v>
      </c>
      <c r="AG48" s="85">
        <v>0</v>
      </c>
      <c r="AH48" s="86">
        <v>1.4E-5</v>
      </c>
      <c r="AI48" s="88">
        <v>0</v>
      </c>
      <c r="AJ48" s="151">
        <v>2.27</v>
      </c>
      <c r="AK48" s="152">
        <v>27</v>
      </c>
    </row>
    <row r="49" spans="1:37" x14ac:dyDescent="0.2">
      <c r="A49" s="150" t="s">
        <v>425</v>
      </c>
      <c r="B49" s="66" t="s">
        <v>426</v>
      </c>
      <c r="C49" s="67">
        <v>14</v>
      </c>
      <c r="D49" s="84" t="s">
        <v>334</v>
      </c>
      <c r="E49" s="85">
        <v>99.987781350482294</v>
      </c>
      <c r="F49" s="91">
        <v>99.987781350482294</v>
      </c>
      <c r="G49" s="86">
        <v>29.684887459807101</v>
      </c>
      <c r="H49" s="86">
        <v>29.684887459807101</v>
      </c>
      <c r="I49" s="86">
        <v>0</v>
      </c>
      <c r="J49" s="86">
        <v>0</v>
      </c>
      <c r="K49" s="87">
        <v>0</v>
      </c>
      <c r="L49" s="85">
        <v>0</v>
      </c>
      <c r="M49" s="86">
        <v>0</v>
      </c>
      <c r="N49" s="86">
        <v>41.063950956416903</v>
      </c>
      <c r="O49" s="86">
        <v>86.556251865114902</v>
      </c>
      <c r="P49" s="86">
        <v>6.8000000000000005E-2</v>
      </c>
      <c r="Q49" s="88">
        <v>0.50729999999999997</v>
      </c>
      <c r="R49" s="85">
        <v>0</v>
      </c>
      <c r="S49" s="86">
        <v>0</v>
      </c>
      <c r="T49" s="86">
        <v>0.56999999999999995</v>
      </c>
      <c r="U49" s="88">
        <v>0</v>
      </c>
      <c r="V49" s="89">
        <v>5</v>
      </c>
      <c r="W49" s="85">
        <v>39.336217958395302</v>
      </c>
      <c r="X49" s="88"/>
      <c r="Y49" s="85"/>
      <c r="Z49" s="88"/>
      <c r="AA49" s="85">
        <v>0</v>
      </c>
      <c r="AB49" s="91">
        <v>0</v>
      </c>
      <c r="AC49" s="86">
        <v>0</v>
      </c>
      <c r="AD49" s="86">
        <v>0</v>
      </c>
      <c r="AE49" s="86">
        <v>0</v>
      </c>
      <c r="AF49" s="88">
        <v>65.081703882699998</v>
      </c>
      <c r="AG49" s="85">
        <v>0</v>
      </c>
      <c r="AH49" s="86">
        <v>0</v>
      </c>
      <c r="AI49" s="88">
        <v>0</v>
      </c>
      <c r="AJ49" s="151">
        <v>1.4</v>
      </c>
      <c r="AK49" s="152">
        <v>5</v>
      </c>
    </row>
    <row r="50" spans="1:37" x14ac:dyDescent="0.2">
      <c r="A50" s="150" t="s">
        <v>427</v>
      </c>
      <c r="B50" s="66" t="s">
        <v>428</v>
      </c>
      <c r="C50" s="67">
        <v>14</v>
      </c>
      <c r="D50" s="84" t="s">
        <v>334</v>
      </c>
      <c r="E50" s="85">
        <v>100</v>
      </c>
      <c r="F50" s="91">
        <v>99.837616205902606</v>
      </c>
      <c r="G50" s="86">
        <v>37.759103641456598</v>
      </c>
      <c r="H50" s="86">
        <v>37.6860309341128</v>
      </c>
      <c r="I50" s="86">
        <v>0</v>
      </c>
      <c r="J50" s="86">
        <v>0</v>
      </c>
      <c r="K50" s="87">
        <v>0</v>
      </c>
      <c r="L50" s="85">
        <v>0</v>
      </c>
      <c r="M50" s="86">
        <v>0</v>
      </c>
      <c r="N50" s="86">
        <v>0</v>
      </c>
      <c r="O50" s="86">
        <v>86.043139387348205</v>
      </c>
      <c r="P50" s="86">
        <v>6.0999999999999999E-2</v>
      </c>
      <c r="Q50" s="88">
        <v>1.2089000000000001</v>
      </c>
      <c r="R50" s="85">
        <v>0</v>
      </c>
      <c r="S50" s="86">
        <v>0</v>
      </c>
      <c r="T50" s="86">
        <v>0.77</v>
      </c>
      <c r="U50" s="88">
        <v>0</v>
      </c>
      <c r="V50" s="89">
        <v>5</v>
      </c>
      <c r="W50" s="85">
        <v>41.9708844408338</v>
      </c>
      <c r="X50" s="88"/>
      <c r="Y50" s="85"/>
      <c r="Z50" s="88"/>
      <c r="AA50" s="85">
        <v>0</v>
      </c>
      <c r="AB50" s="91">
        <v>0</v>
      </c>
      <c r="AC50" s="86">
        <v>0</v>
      </c>
      <c r="AD50" s="86">
        <v>0</v>
      </c>
      <c r="AE50" s="86">
        <v>0</v>
      </c>
      <c r="AF50" s="88">
        <v>16.449500978900002</v>
      </c>
      <c r="AG50" s="85">
        <v>0</v>
      </c>
      <c r="AH50" s="86">
        <v>0</v>
      </c>
      <c r="AI50" s="88">
        <v>0</v>
      </c>
      <c r="AJ50" s="151">
        <v>1.48</v>
      </c>
      <c r="AK50" s="152">
        <v>7</v>
      </c>
    </row>
    <row r="51" spans="1:37" x14ac:dyDescent="0.2">
      <c r="A51" s="150" t="s">
        <v>429</v>
      </c>
      <c r="B51" s="66" t="s">
        <v>430</v>
      </c>
      <c r="C51" s="67">
        <v>14</v>
      </c>
      <c r="D51" s="84" t="s">
        <v>334</v>
      </c>
      <c r="E51" s="85">
        <v>100</v>
      </c>
      <c r="F51" s="91">
        <v>100</v>
      </c>
      <c r="G51" s="86">
        <v>28.832030911365099</v>
      </c>
      <c r="H51" s="86">
        <v>28.832030911365099</v>
      </c>
      <c r="I51" s="86">
        <v>0</v>
      </c>
      <c r="J51" s="86">
        <v>0</v>
      </c>
      <c r="K51" s="87">
        <v>0</v>
      </c>
      <c r="L51" s="85">
        <v>0</v>
      </c>
      <c r="M51" s="86">
        <v>0</v>
      </c>
      <c r="N51" s="86">
        <v>0</v>
      </c>
      <c r="O51" s="86">
        <v>90.387481371087901</v>
      </c>
      <c r="P51" s="86">
        <v>0.01</v>
      </c>
      <c r="Q51" s="88">
        <v>0.3715</v>
      </c>
      <c r="R51" s="85">
        <v>0</v>
      </c>
      <c r="S51" s="86">
        <v>0</v>
      </c>
      <c r="T51" s="86">
        <v>0.21</v>
      </c>
      <c r="U51" s="88">
        <v>0</v>
      </c>
      <c r="V51" s="89">
        <v>5</v>
      </c>
      <c r="W51" s="85"/>
      <c r="X51" s="88"/>
      <c r="Y51" s="85"/>
      <c r="Z51" s="88"/>
      <c r="AA51" s="85">
        <v>0</v>
      </c>
      <c r="AB51" s="91">
        <v>0</v>
      </c>
      <c r="AC51" s="86">
        <v>0</v>
      </c>
      <c r="AD51" s="86">
        <v>0</v>
      </c>
      <c r="AE51" s="86">
        <v>0</v>
      </c>
      <c r="AF51" s="88">
        <v>7.0057230099100001E-6</v>
      </c>
      <c r="AG51" s="85">
        <v>0</v>
      </c>
      <c r="AH51" s="86">
        <v>0</v>
      </c>
      <c r="AI51" s="88">
        <v>0</v>
      </c>
      <c r="AJ51" s="151">
        <v>1.1399999999999999</v>
      </c>
      <c r="AK51" s="152">
        <v>1</v>
      </c>
    </row>
    <row r="52" spans="1:37" x14ac:dyDescent="0.2">
      <c r="A52" s="150" t="s">
        <v>431</v>
      </c>
      <c r="B52" s="66" t="s">
        <v>431</v>
      </c>
      <c r="C52" s="67">
        <v>14</v>
      </c>
      <c r="D52" s="84" t="s">
        <v>334</v>
      </c>
      <c r="E52" s="85">
        <v>99.994874204433799</v>
      </c>
      <c r="F52" s="91">
        <v>99.923113066507199</v>
      </c>
      <c r="G52" s="86">
        <v>43.065225748579699</v>
      </c>
      <c r="H52" s="86">
        <v>43.038742471487801</v>
      </c>
      <c r="I52" s="86">
        <v>0</v>
      </c>
      <c r="J52" s="86">
        <v>0</v>
      </c>
      <c r="K52" s="87">
        <v>0</v>
      </c>
      <c r="L52" s="85">
        <v>0</v>
      </c>
      <c r="M52" s="86">
        <v>0</v>
      </c>
      <c r="N52" s="86"/>
      <c r="O52" s="86">
        <v>81.191395477109793</v>
      </c>
      <c r="P52" s="86">
        <v>3.9E-2</v>
      </c>
      <c r="Q52" s="88">
        <v>0.4461</v>
      </c>
      <c r="R52" s="85">
        <v>0</v>
      </c>
      <c r="S52" s="86">
        <v>0</v>
      </c>
      <c r="T52" s="86">
        <v>0.44</v>
      </c>
      <c r="U52" s="88">
        <v>0</v>
      </c>
      <c r="V52" s="89">
        <v>5</v>
      </c>
      <c r="W52" s="85">
        <v>40</v>
      </c>
      <c r="X52" s="88"/>
      <c r="Y52" s="85"/>
      <c r="Z52" s="88"/>
      <c r="AA52" s="85">
        <v>0</v>
      </c>
      <c r="AB52" s="91">
        <v>0</v>
      </c>
      <c r="AC52" s="86">
        <v>0</v>
      </c>
      <c r="AD52" s="86">
        <v>0</v>
      </c>
      <c r="AE52" s="86">
        <v>0</v>
      </c>
      <c r="AF52" s="88">
        <v>56.082799147199999</v>
      </c>
      <c r="AG52" s="85">
        <v>0</v>
      </c>
      <c r="AH52" s="86">
        <v>0</v>
      </c>
      <c r="AI52" s="88">
        <v>0</v>
      </c>
      <c r="AJ52" s="151">
        <v>1.47</v>
      </c>
      <c r="AK52" s="152">
        <v>4</v>
      </c>
    </row>
    <row r="53" spans="1:37" x14ac:dyDescent="0.2">
      <c r="A53" s="150" t="s">
        <v>432</v>
      </c>
      <c r="B53" s="66" t="s">
        <v>432</v>
      </c>
      <c r="C53" s="67">
        <v>14</v>
      </c>
      <c r="D53" s="84" t="s">
        <v>334</v>
      </c>
      <c r="E53" s="85">
        <v>99.996657791245696</v>
      </c>
      <c r="F53" s="91">
        <v>99.057497131270793</v>
      </c>
      <c r="G53" s="86">
        <v>25.2147369124676</v>
      </c>
      <c r="H53" s="86">
        <v>24.971869742984101</v>
      </c>
      <c r="I53" s="86">
        <v>0</v>
      </c>
      <c r="J53" s="86">
        <v>0</v>
      </c>
      <c r="K53" s="87">
        <v>0</v>
      </c>
      <c r="L53" s="85">
        <v>0</v>
      </c>
      <c r="M53" s="86">
        <v>0</v>
      </c>
      <c r="N53" s="86"/>
      <c r="O53" s="86"/>
      <c r="P53" s="86">
        <v>3.5999999999999997E-2</v>
      </c>
      <c r="Q53" s="88">
        <v>0.12379999999999999</v>
      </c>
      <c r="R53" s="85">
        <v>0</v>
      </c>
      <c r="S53" s="86">
        <v>0</v>
      </c>
      <c r="T53" s="86">
        <v>0.23</v>
      </c>
      <c r="U53" s="88">
        <v>0</v>
      </c>
      <c r="V53" s="89">
        <v>4.9400000000000004</v>
      </c>
      <c r="W53" s="85">
        <v>44.333333333299997</v>
      </c>
      <c r="X53" s="88">
        <v>44.333333333299997</v>
      </c>
      <c r="Y53" s="85"/>
      <c r="Z53" s="88"/>
      <c r="AA53" s="85">
        <v>0</v>
      </c>
      <c r="AB53" s="91">
        <v>0</v>
      </c>
      <c r="AC53" s="86">
        <v>0</v>
      </c>
      <c r="AD53" s="86">
        <v>0</v>
      </c>
      <c r="AE53" s="86">
        <v>0</v>
      </c>
      <c r="AF53" s="88">
        <v>84.832696499899996</v>
      </c>
      <c r="AG53" s="85">
        <v>0</v>
      </c>
      <c r="AH53" s="86">
        <v>0</v>
      </c>
      <c r="AI53" s="88">
        <v>0</v>
      </c>
      <c r="AJ53" s="151">
        <v>1.41</v>
      </c>
      <c r="AK53" s="152">
        <v>1</v>
      </c>
    </row>
    <row r="54" spans="1:37" x14ac:dyDescent="0.2">
      <c r="A54" s="150" t="s">
        <v>433</v>
      </c>
      <c r="B54" s="66" t="s">
        <v>434</v>
      </c>
      <c r="C54" s="67">
        <v>14</v>
      </c>
      <c r="D54" s="84" t="s">
        <v>334</v>
      </c>
      <c r="E54" s="85">
        <v>99.990554534682005</v>
      </c>
      <c r="F54" s="91">
        <v>99.946761922753296</v>
      </c>
      <c r="G54" s="86">
        <v>33.093475759501302</v>
      </c>
      <c r="H54" s="86">
        <v>33.078019543526402</v>
      </c>
      <c r="I54" s="86">
        <v>0</v>
      </c>
      <c r="J54" s="86">
        <v>0</v>
      </c>
      <c r="K54" s="87">
        <v>0</v>
      </c>
      <c r="L54" s="85">
        <v>0</v>
      </c>
      <c r="M54" s="86">
        <v>0</v>
      </c>
      <c r="N54" s="86"/>
      <c r="O54" s="86">
        <v>23.517786561264799</v>
      </c>
      <c r="P54" s="86">
        <v>4.3999999999999997E-2</v>
      </c>
      <c r="Q54" s="88">
        <v>0.82050000000000001</v>
      </c>
      <c r="R54" s="85">
        <v>0</v>
      </c>
      <c r="S54" s="86">
        <v>0</v>
      </c>
      <c r="T54" s="86">
        <v>0.61</v>
      </c>
      <c r="U54" s="88">
        <v>0</v>
      </c>
      <c r="V54" s="89">
        <v>4.99</v>
      </c>
      <c r="W54" s="85"/>
      <c r="X54" s="88"/>
      <c r="Y54" s="85"/>
      <c r="Z54" s="88"/>
      <c r="AA54" s="85">
        <v>0</v>
      </c>
      <c r="AB54" s="91">
        <v>0</v>
      </c>
      <c r="AC54" s="86">
        <v>0</v>
      </c>
      <c r="AD54" s="86">
        <v>0</v>
      </c>
      <c r="AE54" s="86">
        <v>0</v>
      </c>
      <c r="AF54" s="88">
        <v>95.433601426099997</v>
      </c>
      <c r="AG54" s="85">
        <v>0</v>
      </c>
      <c r="AH54" s="86">
        <v>0</v>
      </c>
      <c r="AI54" s="88">
        <v>0</v>
      </c>
      <c r="AJ54" s="151">
        <v>1.68</v>
      </c>
      <c r="AK54" s="152">
        <v>5</v>
      </c>
    </row>
    <row r="55" spans="1:37" x14ac:dyDescent="0.2">
      <c r="A55" s="150" t="s">
        <v>435</v>
      </c>
      <c r="B55" s="66" t="s">
        <v>436</v>
      </c>
      <c r="C55" s="67">
        <v>14</v>
      </c>
      <c r="D55" s="84" t="s">
        <v>334</v>
      </c>
      <c r="E55" s="85">
        <v>99.257515561469006</v>
      </c>
      <c r="F55" s="91">
        <v>98.457344362049596</v>
      </c>
      <c r="G55" s="86">
        <v>38.321687430799102</v>
      </c>
      <c r="H55" s="86">
        <v>37.838793416265801</v>
      </c>
      <c r="I55" s="86">
        <v>0</v>
      </c>
      <c r="J55" s="86">
        <v>0</v>
      </c>
      <c r="K55" s="87">
        <v>0</v>
      </c>
      <c r="L55" s="85">
        <v>0</v>
      </c>
      <c r="M55" s="86">
        <v>0</v>
      </c>
      <c r="N55" s="86"/>
      <c r="O55" s="86">
        <v>50.529925187032397</v>
      </c>
      <c r="P55" s="86">
        <v>0.14099999999999999</v>
      </c>
      <c r="Q55" s="88">
        <v>0.95109999999999995</v>
      </c>
      <c r="R55" s="85">
        <v>0</v>
      </c>
      <c r="S55" s="86">
        <v>0</v>
      </c>
      <c r="T55" s="86">
        <v>1.1100000000000001</v>
      </c>
      <c r="U55" s="88">
        <v>4.6521581361593598E-3</v>
      </c>
      <c r="V55" s="89">
        <v>4.88</v>
      </c>
      <c r="W55" s="85">
        <v>44.333333333299997</v>
      </c>
      <c r="X55" s="88"/>
      <c r="Y55" s="85"/>
      <c r="Z55" s="88"/>
      <c r="AA55" s="85">
        <v>0</v>
      </c>
      <c r="AB55" s="91">
        <v>0</v>
      </c>
      <c r="AC55" s="86">
        <v>0</v>
      </c>
      <c r="AD55" s="86">
        <v>0</v>
      </c>
      <c r="AE55" s="86">
        <v>0</v>
      </c>
      <c r="AF55" s="88">
        <v>44.777302373799998</v>
      </c>
      <c r="AG55" s="85">
        <v>3.7246450436899997E-8</v>
      </c>
      <c r="AH55" s="86">
        <v>2.5999999999999998E-5</v>
      </c>
      <c r="AI55" s="88">
        <v>8.7238453578800004E-10</v>
      </c>
      <c r="AJ55" s="151">
        <v>1.33</v>
      </c>
      <c r="AK55" s="152">
        <v>2</v>
      </c>
    </row>
    <row r="56" spans="1:37" x14ac:dyDescent="0.2">
      <c r="A56" s="150" t="s">
        <v>437</v>
      </c>
      <c r="B56" s="66" t="s">
        <v>438</v>
      </c>
      <c r="C56" s="67">
        <v>14</v>
      </c>
      <c r="D56" s="84" t="s">
        <v>334</v>
      </c>
      <c r="E56" s="85">
        <v>99.998593381861696</v>
      </c>
      <c r="F56" s="91">
        <v>99.9563948377114</v>
      </c>
      <c r="G56" s="86">
        <v>44.675598691845103</v>
      </c>
      <c r="H56" s="86">
        <v>44.6699722192918</v>
      </c>
      <c r="I56" s="86">
        <v>0</v>
      </c>
      <c r="J56" s="86">
        <v>0</v>
      </c>
      <c r="K56" s="87">
        <v>0</v>
      </c>
      <c r="L56" s="85">
        <v>0</v>
      </c>
      <c r="M56" s="86">
        <v>0</v>
      </c>
      <c r="N56" s="86"/>
      <c r="O56" s="86">
        <v>86.513629842180805</v>
      </c>
      <c r="P56" s="86">
        <v>2.3E-2</v>
      </c>
      <c r="Q56" s="88">
        <v>0.67210000000000003</v>
      </c>
      <c r="R56" s="85">
        <v>0</v>
      </c>
      <c r="S56" s="86">
        <v>0</v>
      </c>
      <c r="T56" s="86">
        <v>0.48</v>
      </c>
      <c r="U56" s="88">
        <v>0</v>
      </c>
      <c r="V56" s="89">
        <v>4.99</v>
      </c>
      <c r="W56" s="85">
        <v>43.733333333300003</v>
      </c>
      <c r="X56" s="88"/>
      <c r="Y56" s="85"/>
      <c r="Z56" s="88"/>
      <c r="AA56" s="85">
        <v>0</v>
      </c>
      <c r="AB56" s="91">
        <v>0</v>
      </c>
      <c r="AC56" s="86">
        <v>0</v>
      </c>
      <c r="AD56" s="86">
        <v>0</v>
      </c>
      <c r="AE56" s="86">
        <v>0</v>
      </c>
      <c r="AF56" s="88">
        <v>39.0676980374</v>
      </c>
      <c r="AG56" s="85">
        <v>1.80694440045E-9</v>
      </c>
      <c r="AH56" s="86">
        <v>0</v>
      </c>
      <c r="AI56" s="88">
        <v>1.71599658162E-12</v>
      </c>
      <c r="AJ56" s="151">
        <v>1.38</v>
      </c>
      <c r="AK56" s="152">
        <v>3</v>
      </c>
    </row>
    <row r="57" spans="1:37" x14ac:dyDescent="0.2">
      <c r="A57" s="150" t="s">
        <v>439</v>
      </c>
      <c r="B57" s="66" t="s">
        <v>440</v>
      </c>
      <c r="C57" s="67">
        <v>14</v>
      </c>
      <c r="D57" s="84" t="s">
        <v>334</v>
      </c>
      <c r="E57" s="85">
        <v>88.303083500863593</v>
      </c>
      <c r="F57" s="91">
        <v>86.469688818416103</v>
      </c>
      <c r="G57" s="86">
        <v>21.122971939858999</v>
      </c>
      <c r="H57" s="86">
        <v>20.7039102981567</v>
      </c>
      <c r="I57" s="86">
        <v>101.85</v>
      </c>
      <c r="J57" s="86">
        <v>99.2</v>
      </c>
      <c r="K57" s="87">
        <v>0</v>
      </c>
      <c r="L57" s="85">
        <v>4.1498534868999998E-9</v>
      </c>
      <c r="M57" s="86">
        <v>1.0500299568134199</v>
      </c>
      <c r="N57" s="86"/>
      <c r="O57" s="86">
        <v>25.7904245709124</v>
      </c>
      <c r="P57" s="86">
        <v>3.2330000000000001</v>
      </c>
      <c r="Q57" s="88">
        <v>1.8405</v>
      </c>
      <c r="R57" s="85">
        <v>2.29990800367985E-2</v>
      </c>
      <c r="S57" s="86">
        <v>0</v>
      </c>
      <c r="T57" s="86">
        <v>2.34</v>
      </c>
      <c r="U57" s="88">
        <v>0.73618937055808797</v>
      </c>
      <c r="V57" s="89">
        <v>4.78</v>
      </c>
      <c r="W57" s="85">
        <v>17.6941518643481</v>
      </c>
      <c r="X57" s="88"/>
      <c r="Y57" s="85"/>
      <c r="Z57" s="88"/>
      <c r="AA57" s="85">
        <v>1.31</v>
      </c>
      <c r="AB57" s="91">
        <v>1.27</v>
      </c>
      <c r="AC57" s="86">
        <v>0.34</v>
      </c>
      <c r="AD57" s="86">
        <v>0.33</v>
      </c>
      <c r="AE57" s="86">
        <v>2.37</v>
      </c>
      <c r="AF57" s="88">
        <v>36.032601949799997</v>
      </c>
      <c r="AG57" s="85">
        <v>0.332748016727</v>
      </c>
      <c r="AH57" s="86">
        <v>0.808585</v>
      </c>
      <c r="AI57" s="88">
        <v>1.4087000048699999E-2</v>
      </c>
      <c r="AJ57" s="151">
        <v>1.22</v>
      </c>
      <c r="AK57" s="152">
        <v>2</v>
      </c>
    </row>
    <row r="58" spans="1:37" x14ac:dyDescent="0.2">
      <c r="A58" s="150" t="s">
        <v>441</v>
      </c>
      <c r="B58" s="66" t="s">
        <v>442</v>
      </c>
      <c r="C58" s="67">
        <v>14</v>
      </c>
      <c r="D58" s="84" t="s">
        <v>334</v>
      </c>
      <c r="E58" s="85">
        <v>88.409721018887495</v>
      </c>
      <c r="F58" s="91">
        <v>84.715603881476298</v>
      </c>
      <c r="G58" s="86">
        <v>23.668991509270501</v>
      </c>
      <c r="H58" s="86">
        <v>22.618480332697999</v>
      </c>
      <c r="I58" s="86">
        <v>0</v>
      </c>
      <c r="J58" s="86">
        <v>108.77</v>
      </c>
      <c r="K58" s="87">
        <v>0</v>
      </c>
      <c r="L58" s="85">
        <v>4.6195859993399998E-11</v>
      </c>
      <c r="M58" s="86">
        <v>1.5134179663150399E-3</v>
      </c>
      <c r="N58" s="86">
        <v>58.987066360449703</v>
      </c>
      <c r="O58" s="86">
        <v>51.267175572519101</v>
      </c>
      <c r="P58" s="86">
        <v>3.3820000000000001</v>
      </c>
      <c r="Q58" s="88">
        <v>2.1659999999999999</v>
      </c>
      <c r="R58" s="85">
        <v>2.66453503863576E-2</v>
      </c>
      <c r="S58" s="86">
        <v>0</v>
      </c>
      <c r="T58" s="86">
        <v>2.72</v>
      </c>
      <c r="U58" s="88">
        <v>0.73752382602668498</v>
      </c>
      <c r="V58" s="89">
        <v>4.8</v>
      </c>
      <c r="W58" s="85">
        <v>20.123297278140001</v>
      </c>
      <c r="X58" s="88">
        <v>15.1</v>
      </c>
      <c r="Y58" s="85"/>
      <c r="Z58" s="88"/>
      <c r="AA58" s="85">
        <v>2.93</v>
      </c>
      <c r="AB58" s="91">
        <v>4.99</v>
      </c>
      <c r="AC58" s="86">
        <v>0.59</v>
      </c>
      <c r="AD58" s="86">
        <v>1.1200000000000001</v>
      </c>
      <c r="AE58" s="86">
        <v>4.2</v>
      </c>
      <c r="AF58" s="88">
        <v>33.178298476499997</v>
      </c>
      <c r="AG58" s="85">
        <v>0.61045593655999997</v>
      </c>
      <c r="AH58" s="86">
        <v>1.12277</v>
      </c>
      <c r="AI58" s="88">
        <v>1.53899981574E-2</v>
      </c>
      <c r="AJ58" s="151">
        <v>2.98</v>
      </c>
      <c r="AK58" s="152">
        <v>43</v>
      </c>
    </row>
    <row r="59" spans="1:37" x14ac:dyDescent="0.2">
      <c r="A59" s="150" t="s">
        <v>443</v>
      </c>
      <c r="B59" s="66" t="s">
        <v>444</v>
      </c>
      <c r="C59" s="67">
        <v>14</v>
      </c>
      <c r="D59" s="84" t="s">
        <v>334</v>
      </c>
      <c r="E59" s="85">
        <v>94.8382092841196</v>
      </c>
      <c r="F59" s="91">
        <v>94.142335237322001</v>
      </c>
      <c r="G59" s="86">
        <v>23.448055901881801</v>
      </c>
      <c r="H59" s="86">
        <v>23.2313201310563</v>
      </c>
      <c r="I59" s="86">
        <v>0</v>
      </c>
      <c r="J59" s="86">
        <v>17.32</v>
      </c>
      <c r="K59" s="87">
        <v>0</v>
      </c>
      <c r="L59" s="85">
        <v>0</v>
      </c>
      <c r="M59" s="86">
        <v>2.4359663100266601E-3</v>
      </c>
      <c r="N59" s="86">
        <v>10.1624815361891</v>
      </c>
      <c r="O59" s="86">
        <v>65.406567954338698</v>
      </c>
      <c r="P59" s="86">
        <v>0.73799999999999999</v>
      </c>
      <c r="Q59" s="88">
        <v>0.61209999999999998</v>
      </c>
      <c r="R59" s="85">
        <v>1.50920615756112E-2</v>
      </c>
      <c r="S59" s="86">
        <v>0</v>
      </c>
      <c r="T59" s="86">
        <v>0.91</v>
      </c>
      <c r="U59" s="88">
        <v>0.37113282495868199</v>
      </c>
      <c r="V59" s="89">
        <v>4.8899999999999997</v>
      </c>
      <c r="W59" s="85">
        <v>21.307839788572402</v>
      </c>
      <c r="X59" s="88">
        <v>23</v>
      </c>
      <c r="Y59" s="85">
        <v>-100</v>
      </c>
      <c r="Z59" s="88"/>
      <c r="AA59" s="85">
        <v>0.32</v>
      </c>
      <c r="AB59" s="91">
        <v>0.64</v>
      </c>
      <c r="AC59" s="86">
        <v>7.0000000000000007E-2</v>
      </c>
      <c r="AD59" s="86">
        <v>0.09</v>
      </c>
      <c r="AE59" s="86">
        <v>2.42</v>
      </c>
      <c r="AF59" s="88">
        <v>62.8448022014</v>
      </c>
      <c r="AG59" s="85">
        <v>1.7748809990600001</v>
      </c>
      <c r="AH59" s="86">
        <v>0.27105299999999999</v>
      </c>
      <c r="AI59" s="88">
        <v>4.6170003248899999E-3</v>
      </c>
      <c r="AJ59" s="151">
        <v>3.26</v>
      </c>
      <c r="AK59" s="152">
        <v>53</v>
      </c>
    </row>
    <row r="60" spans="1:37" x14ac:dyDescent="0.2">
      <c r="A60" s="150" t="s">
        <v>445</v>
      </c>
      <c r="B60" s="66" t="s">
        <v>446</v>
      </c>
      <c r="C60" s="67">
        <v>14</v>
      </c>
      <c r="D60" s="84" t="s">
        <v>334</v>
      </c>
      <c r="E60" s="85">
        <v>97.780643409800504</v>
      </c>
      <c r="F60" s="91">
        <v>97.040857879733906</v>
      </c>
      <c r="G60" s="86">
        <v>25.237168755561601</v>
      </c>
      <c r="H60" s="86">
        <v>25.0969036091881</v>
      </c>
      <c r="I60" s="86">
        <v>0</v>
      </c>
      <c r="J60" s="86">
        <v>0.22</v>
      </c>
      <c r="K60" s="87">
        <v>0</v>
      </c>
      <c r="L60" s="85">
        <v>0</v>
      </c>
      <c r="M60" s="86">
        <v>0</v>
      </c>
      <c r="N60" s="86">
        <v>62.043208457825799</v>
      </c>
      <c r="O60" s="86">
        <v>60.687869822485197</v>
      </c>
      <c r="P60" s="86">
        <v>0.38600000000000001</v>
      </c>
      <c r="Q60" s="88">
        <v>0.39379999999999998</v>
      </c>
      <c r="R60" s="85">
        <v>0</v>
      </c>
      <c r="S60" s="86">
        <v>0</v>
      </c>
      <c r="T60" s="86">
        <v>0.89</v>
      </c>
      <c r="U60" s="88">
        <v>5.2787958312595203E-2</v>
      </c>
      <c r="V60" s="89">
        <v>4.9800000000000004</v>
      </c>
      <c r="W60" s="85">
        <v>19.721797046238201</v>
      </c>
      <c r="X60" s="88">
        <v>17.566666666700002</v>
      </c>
      <c r="Y60" s="85">
        <v>-100</v>
      </c>
      <c r="Z60" s="88"/>
      <c r="AA60" s="85">
        <v>0</v>
      </c>
      <c r="AB60" s="91">
        <v>0</v>
      </c>
      <c r="AC60" s="86">
        <v>0</v>
      </c>
      <c r="AD60" s="86">
        <v>0</v>
      </c>
      <c r="AE60" s="86">
        <v>0.2</v>
      </c>
      <c r="AF60" s="88">
        <v>73.797601365099993</v>
      </c>
      <c r="AG60" s="85">
        <v>9.6728128194799991E-10</v>
      </c>
      <c r="AH60" s="86">
        <v>3.6949999999999999E-3</v>
      </c>
      <c r="AI60" s="88">
        <v>2.5161899185099998E-12</v>
      </c>
      <c r="AJ60" s="151">
        <v>2.54</v>
      </c>
      <c r="AK60" s="152">
        <v>33</v>
      </c>
    </row>
    <row r="61" spans="1:37" x14ac:dyDescent="0.2">
      <c r="A61" s="150" t="s">
        <v>447</v>
      </c>
      <c r="B61" s="66" t="s">
        <v>448</v>
      </c>
      <c r="C61" s="67">
        <v>14</v>
      </c>
      <c r="D61" s="84" t="s">
        <v>334</v>
      </c>
      <c r="E61" s="85">
        <v>99.158391436016601</v>
      </c>
      <c r="F61" s="91">
        <v>99.099701856938296</v>
      </c>
      <c r="G61" s="86">
        <v>39.573209380942302</v>
      </c>
      <c r="H61" s="86">
        <v>39.563819048289801</v>
      </c>
      <c r="I61" s="86">
        <v>0</v>
      </c>
      <c r="J61" s="86">
        <v>0</v>
      </c>
      <c r="K61" s="87">
        <v>0</v>
      </c>
      <c r="L61" s="85">
        <v>0</v>
      </c>
      <c r="M61" s="86">
        <v>0</v>
      </c>
      <c r="N61" s="86">
        <v>13.6446007888285</v>
      </c>
      <c r="O61" s="86">
        <v>64.631705364291406</v>
      </c>
      <c r="P61" s="86">
        <v>0.14799999999999999</v>
      </c>
      <c r="Q61" s="88">
        <v>1.3303</v>
      </c>
      <c r="R61" s="85">
        <v>0</v>
      </c>
      <c r="S61" s="86">
        <v>0</v>
      </c>
      <c r="T61" s="86">
        <v>0.72</v>
      </c>
      <c r="U61" s="88">
        <v>0</v>
      </c>
      <c r="V61" s="89">
        <v>5</v>
      </c>
      <c r="W61" s="85"/>
      <c r="X61" s="88"/>
      <c r="Y61" s="85"/>
      <c r="Z61" s="88"/>
      <c r="AA61" s="85">
        <v>0</v>
      </c>
      <c r="AB61" s="91">
        <v>0</v>
      </c>
      <c r="AC61" s="86">
        <v>0</v>
      </c>
      <c r="AD61" s="86">
        <v>0</v>
      </c>
      <c r="AE61" s="86">
        <v>0</v>
      </c>
      <c r="AF61" s="88">
        <v>68.251296710000005</v>
      </c>
      <c r="AG61" s="85">
        <v>0</v>
      </c>
      <c r="AH61" s="86">
        <v>1.7E-5</v>
      </c>
      <c r="AI61" s="88">
        <v>0</v>
      </c>
      <c r="AJ61" s="151">
        <v>1.65</v>
      </c>
      <c r="AK61" s="152">
        <v>9</v>
      </c>
    </row>
    <row r="62" spans="1:37" x14ac:dyDescent="0.2">
      <c r="A62" s="150" t="s">
        <v>449</v>
      </c>
      <c r="B62" s="66" t="s">
        <v>449</v>
      </c>
      <c r="C62" s="67">
        <v>14</v>
      </c>
      <c r="D62" s="84" t="s">
        <v>334</v>
      </c>
      <c r="E62" s="85">
        <v>98.788171006107405</v>
      </c>
      <c r="F62" s="91">
        <v>98.780135004821602</v>
      </c>
      <c r="G62" s="86">
        <v>48.461909353905497</v>
      </c>
      <c r="H62" s="86">
        <v>48.457087753133997</v>
      </c>
      <c r="I62" s="86">
        <v>0</v>
      </c>
      <c r="J62" s="86">
        <v>0</v>
      </c>
      <c r="K62" s="87">
        <v>0</v>
      </c>
      <c r="L62" s="85">
        <v>0</v>
      </c>
      <c r="M62" s="86">
        <v>0</v>
      </c>
      <c r="N62" s="86"/>
      <c r="O62" s="86">
        <v>48.709929632525402</v>
      </c>
      <c r="P62" s="86">
        <v>0.20200000000000001</v>
      </c>
      <c r="Q62" s="88">
        <v>0.375</v>
      </c>
      <c r="R62" s="85">
        <v>0</v>
      </c>
      <c r="S62" s="86">
        <v>0</v>
      </c>
      <c r="T62" s="86">
        <v>0.74</v>
      </c>
      <c r="U62" s="88">
        <v>0</v>
      </c>
      <c r="V62" s="89">
        <v>5</v>
      </c>
      <c r="W62" s="85">
        <v>45.366666666699999</v>
      </c>
      <c r="X62" s="88"/>
      <c r="Y62" s="85"/>
      <c r="Z62" s="88"/>
      <c r="AA62" s="85">
        <v>0</v>
      </c>
      <c r="AB62" s="91">
        <v>0</v>
      </c>
      <c r="AC62" s="86">
        <v>0</v>
      </c>
      <c r="AD62" s="86">
        <v>0</v>
      </c>
      <c r="AE62" s="86">
        <v>0</v>
      </c>
      <c r="AF62" s="88">
        <v>57.813801433199998</v>
      </c>
      <c r="AG62" s="85">
        <v>0</v>
      </c>
      <c r="AH62" s="86">
        <v>3.4E-5</v>
      </c>
      <c r="AI62" s="88">
        <v>0</v>
      </c>
      <c r="AJ62" s="151">
        <v>1.71</v>
      </c>
      <c r="AK62" s="152">
        <v>8</v>
      </c>
    </row>
    <row r="63" spans="1:37" x14ac:dyDescent="0.2">
      <c r="A63" s="150" t="s">
        <v>450</v>
      </c>
      <c r="B63" s="66" t="s">
        <v>451</v>
      </c>
      <c r="C63" s="67">
        <v>14</v>
      </c>
      <c r="D63" s="84" t="s">
        <v>334</v>
      </c>
      <c r="E63" s="85">
        <v>99.119220103005304</v>
      </c>
      <c r="F63" s="91">
        <v>98.956505744524307</v>
      </c>
      <c r="G63" s="86">
        <v>52.0459561944649</v>
      </c>
      <c r="H63" s="86">
        <v>51.963184107759403</v>
      </c>
      <c r="I63" s="86">
        <v>0</v>
      </c>
      <c r="J63" s="86">
        <v>0.01</v>
      </c>
      <c r="K63" s="87">
        <v>0</v>
      </c>
      <c r="L63" s="85">
        <v>0</v>
      </c>
      <c r="M63" s="86">
        <v>0</v>
      </c>
      <c r="N63" s="86"/>
      <c r="O63" s="86">
        <v>18.619582664526501</v>
      </c>
      <c r="P63" s="86">
        <v>0.14000000000000001</v>
      </c>
      <c r="Q63" s="88">
        <v>0.51090000000000002</v>
      </c>
      <c r="R63" s="85">
        <v>0</v>
      </c>
      <c r="S63" s="86">
        <v>0</v>
      </c>
      <c r="T63" s="86">
        <v>0.53</v>
      </c>
      <c r="U63" s="88">
        <v>1.41490746505179E-3</v>
      </c>
      <c r="V63" s="89">
        <v>5</v>
      </c>
      <c r="W63" s="85"/>
      <c r="X63" s="88"/>
      <c r="Y63" s="85"/>
      <c r="Z63" s="88"/>
      <c r="AA63" s="85">
        <v>0</v>
      </c>
      <c r="AB63" s="91">
        <v>0</v>
      </c>
      <c r="AC63" s="86">
        <v>0</v>
      </c>
      <c r="AD63" s="86">
        <v>0</v>
      </c>
      <c r="AE63" s="86">
        <v>0</v>
      </c>
      <c r="AF63" s="88">
        <v>48.466701690000001</v>
      </c>
      <c r="AG63" s="85">
        <v>0</v>
      </c>
      <c r="AH63" s="86">
        <v>9.2E-5</v>
      </c>
      <c r="AI63" s="88">
        <v>0</v>
      </c>
      <c r="AJ63" s="151">
        <v>1.1200000000000001</v>
      </c>
      <c r="AK63" s="152">
        <v>0</v>
      </c>
    </row>
    <row r="64" spans="1:37" x14ac:dyDescent="0.2">
      <c r="A64" s="150" t="s">
        <v>452</v>
      </c>
      <c r="B64" s="66" t="s">
        <v>453</v>
      </c>
      <c r="C64" s="67">
        <v>14</v>
      </c>
      <c r="D64" s="84" t="s">
        <v>334</v>
      </c>
      <c r="E64" s="85">
        <v>98.848795143785594</v>
      </c>
      <c r="F64" s="91">
        <v>97.787264700472093</v>
      </c>
      <c r="G64" s="86">
        <v>25.971089582439099</v>
      </c>
      <c r="H64" s="86">
        <v>25.794040100558</v>
      </c>
      <c r="I64" s="86">
        <v>0.35</v>
      </c>
      <c r="J64" s="86">
        <v>0.12</v>
      </c>
      <c r="K64" s="87">
        <v>0</v>
      </c>
      <c r="L64" s="85">
        <v>0.13999998849699999</v>
      </c>
      <c r="M64" s="86">
        <v>0</v>
      </c>
      <c r="N64" s="86">
        <v>0.52439024390243905</v>
      </c>
      <c r="O64" s="86">
        <v>78.189810640216393</v>
      </c>
      <c r="P64" s="86">
        <v>0.186</v>
      </c>
      <c r="Q64" s="88">
        <v>0.12770000000000001</v>
      </c>
      <c r="R64" s="85">
        <v>0</v>
      </c>
      <c r="S64" s="86">
        <v>0</v>
      </c>
      <c r="T64" s="86">
        <v>0.66</v>
      </c>
      <c r="U64" s="88">
        <v>0</v>
      </c>
      <c r="V64" s="89">
        <v>5</v>
      </c>
      <c r="W64" s="85">
        <v>19.8512610572838</v>
      </c>
      <c r="X64" s="88">
        <v>26</v>
      </c>
      <c r="Y64" s="85">
        <v>-100</v>
      </c>
      <c r="Z64" s="88"/>
      <c r="AA64" s="85">
        <v>0</v>
      </c>
      <c r="AB64" s="91">
        <v>0.03</v>
      </c>
      <c r="AC64" s="86">
        <v>0</v>
      </c>
      <c r="AD64" s="86">
        <v>0.04</v>
      </c>
      <c r="AE64" s="86">
        <v>0.05</v>
      </c>
      <c r="AF64" s="88">
        <v>66.477400301000003</v>
      </c>
      <c r="AG64" s="85">
        <v>0</v>
      </c>
      <c r="AH64" s="86">
        <v>1.758E-3</v>
      </c>
      <c r="AI64" s="88">
        <v>0</v>
      </c>
      <c r="AJ64" s="151">
        <v>2.69</v>
      </c>
      <c r="AK64" s="152">
        <v>33</v>
      </c>
    </row>
    <row r="65" spans="1:37" x14ac:dyDescent="0.2">
      <c r="A65" s="150" t="s">
        <v>454</v>
      </c>
      <c r="B65" s="66" t="s">
        <v>455</v>
      </c>
      <c r="C65" s="67">
        <v>14</v>
      </c>
      <c r="D65" s="84" t="s">
        <v>334</v>
      </c>
      <c r="E65" s="85">
        <v>99.578239608801994</v>
      </c>
      <c r="F65" s="91">
        <v>99.363284433577803</v>
      </c>
      <c r="G65" s="86">
        <v>47.073145884270602</v>
      </c>
      <c r="H65" s="86">
        <v>46.960065199673998</v>
      </c>
      <c r="I65" s="86">
        <v>0</v>
      </c>
      <c r="J65" s="86">
        <v>0</v>
      </c>
      <c r="K65" s="87">
        <v>0</v>
      </c>
      <c r="L65" s="85">
        <v>5.2882427061799999E-9</v>
      </c>
      <c r="M65" s="86">
        <v>0</v>
      </c>
      <c r="N65" s="86">
        <v>0.33573141486810498</v>
      </c>
      <c r="O65" s="86">
        <v>93.074119076549195</v>
      </c>
      <c r="P65" s="86">
        <v>0.11700000000000001</v>
      </c>
      <c r="Q65" s="88">
        <v>9.06E-2</v>
      </c>
      <c r="R65" s="85">
        <v>0</v>
      </c>
      <c r="S65" s="86">
        <v>0</v>
      </c>
      <c r="T65" s="86">
        <v>0.56999999999999995</v>
      </c>
      <c r="U65" s="88">
        <v>1.42624286878566E-2</v>
      </c>
      <c r="V65" s="89">
        <v>5</v>
      </c>
      <c r="W65" s="85">
        <v>25.308884294318801</v>
      </c>
      <c r="X65" s="88">
        <v>25.066666666700002</v>
      </c>
      <c r="Y65" s="85">
        <v>-100</v>
      </c>
      <c r="Z65" s="88"/>
      <c r="AA65" s="85">
        <v>0</v>
      </c>
      <c r="AB65" s="91">
        <v>0.04</v>
      </c>
      <c r="AC65" s="86">
        <v>0</v>
      </c>
      <c r="AD65" s="86">
        <v>0.02</v>
      </c>
      <c r="AE65" s="86">
        <v>0</v>
      </c>
      <c r="AF65" s="88">
        <v>44.6590012319</v>
      </c>
      <c r="AG65" s="85">
        <v>1.2882999265699999E-2</v>
      </c>
      <c r="AH65" s="86">
        <v>6.0000000000000002E-6</v>
      </c>
      <c r="AI65" s="88">
        <v>0</v>
      </c>
      <c r="AJ65" s="151">
        <v>2.34</v>
      </c>
      <c r="AK65" s="152">
        <v>31</v>
      </c>
    </row>
    <row r="66" spans="1:37" x14ac:dyDescent="0.2">
      <c r="A66" s="150" t="s">
        <v>456</v>
      </c>
      <c r="B66" s="66" t="s">
        <v>457</v>
      </c>
      <c r="C66" s="67">
        <v>14</v>
      </c>
      <c r="D66" s="84" t="s">
        <v>334</v>
      </c>
      <c r="E66" s="85">
        <v>99.608227228207596</v>
      </c>
      <c r="F66" s="91">
        <v>98.972735348381704</v>
      </c>
      <c r="G66" s="86">
        <v>52.104260149268498</v>
      </c>
      <c r="H66" s="86">
        <v>51.865855788139001</v>
      </c>
      <c r="I66" s="86">
        <v>0</v>
      </c>
      <c r="J66" s="86">
        <v>0</v>
      </c>
      <c r="K66" s="87">
        <v>0</v>
      </c>
      <c r="L66" s="85">
        <v>7.1195340317699999E-10</v>
      </c>
      <c r="M66" s="86">
        <v>0</v>
      </c>
      <c r="N66" s="86">
        <v>2.9064134857585699E-2</v>
      </c>
      <c r="O66" s="86">
        <v>97.318339100345995</v>
      </c>
      <c r="P66" s="86">
        <v>3.1E-2</v>
      </c>
      <c r="Q66" s="88">
        <v>0</v>
      </c>
      <c r="R66" s="85">
        <v>0</v>
      </c>
      <c r="S66" s="86">
        <v>0</v>
      </c>
      <c r="T66" s="86">
        <v>0.69</v>
      </c>
      <c r="U66" s="88">
        <v>0</v>
      </c>
      <c r="V66" s="89">
        <v>4.8600000000000003</v>
      </c>
      <c r="W66" s="85">
        <v>25.066666666700002</v>
      </c>
      <c r="X66" s="88"/>
      <c r="Y66" s="85">
        <v>-100</v>
      </c>
      <c r="Z66" s="88"/>
      <c r="AA66" s="85">
        <v>0</v>
      </c>
      <c r="AB66" s="91">
        <v>0.13</v>
      </c>
      <c r="AC66" s="86">
        <v>0</v>
      </c>
      <c r="AD66" s="86">
        <v>0.13</v>
      </c>
      <c r="AE66" s="86">
        <v>0</v>
      </c>
      <c r="AF66" s="88">
        <v>22.579401319700001</v>
      </c>
      <c r="AG66" s="85">
        <v>1.68470089546E-2</v>
      </c>
      <c r="AH66" s="86">
        <v>2.5999999999999998E-5</v>
      </c>
      <c r="AI66" s="88">
        <v>1.5389997974800001E-3</v>
      </c>
      <c r="AJ66" s="151">
        <v>1.98</v>
      </c>
      <c r="AK66" s="152">
        <v>18</v>
      </c>
    </row>
    <row r="67" spans="1:37" x14ac:dyDescent="0.2">
      <c r="A67" s="150" t="s">
        <v>458</v>
      </c>
      <c r="B67" s="66" t="s">
        <v>459</v>
      </c>
      <c r="C67" s="67">
        <v>13</v>
      </c>
      <c r="D67" s="84" t="s">
        <v>334</v>
      </c>
      <c r="E67" s="85">
        <v>99.217408294855005</v>
      </c>
      <c r="F67" s="91">
        <v>95.413457286535504</v>
      </c>
      <c r="G67" s="86">
        <v>27.789718328688501</v>
      </c>
      <c r="H67" s="86">
        <v>25.742228072520899</v>
      </c>
      <c r="I67" s="86">
        <v>0</v>
      </c>
      <c r="J67" s="86">
        <v>0</v>
      </c>
      <c r="K67" s="87">
        <v>0</v>
      </c>
      <c r="L67" s="85">
        <v>0</v>
      </c>
      <c r="M67" s="86">
        <v>309.654335399692</v>
      </c>
      <c r="N67" s="86">
        <v>100</v>
      </c>
      <c r="O67" s="86">
        <v>33.742738589211598</v>
      </c>
      <c r="P67" s="86">
        <v>0.14799999999999999</v>
      </c>
      <c r="Q67" s="88">
        <v>5.2675999999999998</v>
      </c>
      <c r="R67" s="85">
        <v>3.5398230088495602E-2</v>
      </c>
      <c r="S67" s="86">
        <v>0</v>
      </c>
      <c r="T67" s="86">
        <v>3.05</v>
      </c>
      <c r="U67" s="88">
        <v>0</v>
      </c>
      <c r="V67" s="89">
        <v>5</v>
      </c>
      <c r="W67" s="85"/>
      <c r="X67" s="88"/>
      <c r="Y67" s="85"/>
      <c r="Z67" s="88"/>
      <c r="AA67" s="85">
        <v>0</v>
      </c>
      <c r="AB67" s="91">
        <v>0.38</v>
      </c>
      <c r="AC67" s="86">
        <v>0</v>
      </c>
      <c r="AD67" s="86">
        <v>0.05</v>
      </c>
      <c r="AE67" s="86">
        <v>0</v>
      </c>
      <c r="AF67" s="88">
        <v>0</v>
      </c>
      <c r="AG67" s="85">
        <v>0</v>
      </c>
      <c r="AH67" s="86">
        <v>0</v>
      </c>
      <c r="AI67" s="88">
        <v>0</v>
      </c>
      <c r="AJ67" s="151">
        <v>3.36</v>
      </c>
      <c r="AK67" s="152">
        <v>50</v>
      </c>
    </row>
    <row r="68" spans="1:37" x14ac:dyDescent="0.2">
      <c r="A68" s="150" t="s">
        <v>460</v>
      </c>
      <c r="B68" s="66" t="s">
        <v>461</v>
      </c>
      <c r="C68" s="67">
        <v>13</v>
      </c>
      <c r="D68" s="84" t="s">
        <v>334</v>
      </c>
      <c r="E68" s="85">
        <v>98.950729927007302</v>
      </c>
      <c r="F68" s="91">
        <v>98.950729927007302</v>
      </c>
      <c r="G68" s="86">
        <v>28.409202998619101</v>
      </c>
      <c r="H68" s="86">
        <v>28.409202998619101</v>
      </c>
      <c r="I68" s="86">
        <v>0</v>
      </c>
      <c r="J68" s="86">
        <v>7.0000000000000007E-2</v>
      </c>
      <c r="K68" s="87">
        <v>0</v>
      </c>
      <c r="L68" s="85">
        <v>0</v>
      </c>
      <c r="M68" s="86">
        <v>0</v>
      </c>
      <c r="N68" s="86">
        <v>100</v>
      </c>
      <c r="O68" s="86">
        <v>18.5506298053329</v>
      </c>
      <c r="P68" s="86">
        <v>0.20699999999999999</v>
      </c>
      <c r="Q68" s="88">
        <v>6.0278999999999998</v>
      </c>
      <c r="R68" s="85">
        <v>0</v>
      </c>
      <c r="S68" s="86">
        <v>0</v>
      </c>
      <c r="T68" s="86">
        <v>4.01</v>
      </c>
      <c r="U68" s="88">
        <v>0</v>
      </c>
      <c r="V68" s="89">
        <v>4.96</v>
      </c>
      <c r="W68" s="85"/>
      <c r="X68" s="88"/>
      <c r="Y68" s="85"/>
      <c r="Z68" s="88"/>
      <c r="AA68" s="85">
        <v>0</v>
      </c>
      <c r="AB68" s="91">
        <v>0</v>
      </c>
      <c r="AC68" s="86">
        <v>0</v>
      </c>
      <c r="AD68" s="86">
        <v>0</v>
      </c>
      <c r="AE68" s="86">
        <v>0</v>
      </c>
      <c r="AF68" s="88">
        <v>7.6123888773500003E-9</v>
      </c>
      <c r="AG68" s="85">
        <v>0</v>
      </c>
      <c r="AH68" s="86">
        <v>7.2099999999999996E-4</v>
      </c>
      <c r="AI68" s="88">
        <v>0</v>
      </c>
      <c r="AJ68" s="151">
        <v>3.63</v>
      </c>
      <c r="AK68" s="152">
        <v>66</v>
      </c>
    </row>
    <row r="69" spans="1:37" x14ac:dyDescent="0.2">
      <c r="A69" s="150" t="s">
        <v>462</v>
      </c>
      <c r="B69" s="66" t="s">
        <v>463</v>
      </c>
      <c r="C69" s="67">
        <v>13</v>
      </c>
      <c r="D69" s="84" t="s">
        <v>334</v>
      </c>
      <c r="E69" s="85">
        <v>100</v>
      </c>
      <c r="F69" s="91">
        <v>100</v>
      </c>
      <c r="G69" s="86">
        <v>22.073505050356999</v>
      </c>
      <c r="H69" s="86">
        <v>22.073505050356999</v>
      </c>
      <c r="I69" s="86">
        <v>0</v>
      </c>
      <c r="J69" s="86">
        <v>0</v>
      </c>
      <c r="K69" s="87">
        <v>0</v>
      </c>
      <c r="L69" s="85">
        <v>0</v>
      </c>
      <c r="M69" s="86">
        <v>0</v>
      </c>
      <c r="N69" s="86">
        <v>100</v>
      </c>
      <c r="O69" s="86">
        <v>3.4272051009564302</v>
      </c>
      <c r="P69" s="86">
        <v>0.13400000000000001</v>
      </c>
      <c r="Q69" s="88">
        <v>1.9383999999999999</v>
      </c>
      <c r="R69" s="85">
        <v>0</v>
      </c>
      <c r="S69" s="86">
        <v>0</v>
      </c>
      <c r="T69" s="86">
        <v>2.7</v>
      </c>
      <c r="U69" s="88">
        <v>0</v>
      </c>
      <c r="V69" s="89">
        <v>5</v>
      </c>
      <c r="W69" s="85"/>
      <c r="X69" s="88"/>
      <c r="Y69" s="85"/>
      <c r="Z69" s="88"/>
      <c r="AA69" s="85">
        <v>0</v>
      </c>
      <c r="AB69" s="91">
        <v>0</v>
      </c>
      <c r="AC69" s="86">
        <v>0</v>
      </c>
      <c r="AD69" s="86">
        <v>0</v>
      </c>
      <c r="AE69" s="86">
        <v>0</v>
      </c>
      <c r="AF69" s="88">
        <v>6.8368991776500003</v>
      </c>
      <c r="AG69" s="85">
        <v>5.7885386644099999E-9</v>
      </c>
      <c r="AH69" s="86">
        <v>0</v>
      </c>
      <c r="AI69" s="88">
        <v>0</v>
      </c>
      <c r="AJ69" s="151">
        <v>4.01</v>
      </c>
      <c r="AK69" s="152">
        <v>85</v>
      </c>
    </row>
    <row r="70" spans="1:37" x14ac:dyDescent="0.2">
      <c r="A70" s="150" t="s">
        <v>464</v>
      </c>
      <c r="B70" s="66" t="s">
        <v>465</v>
      </c>
      <c r="C70" s="67">
        <v>13</v>
      </c>
      <c r="D70" s="84" t="s">
        <v>334</v>
      </c>
      <c r="E70" s="85">
        <v>100</v>
      </c>
      <c r="F70" s="91">
        <v>100</v>
      </c>
      <c r="G70" s="86">
        <v>27.520969885868801</v>
      </c>
      <c r="H70" s="86">
        <v>27.520969885868801</v>
      </c>
      <c r="I70" s="86">
        <v>0</v>
      </c>
      <c r="J70" s="86">
        <v>0</v>
      </c>
      <c r="K70" s="87">
        <v>0</v>
      </c>
      <c r="L70" s="85">
        <v>0</v>
      </c>
      <c r="M70" s="86">
        <v>0</v>
      </c>
      <c r="N70" s="86">
        <v>100</v>
      </c>
      <c r="O70" s="86">
        <v>3.8053365676167399</v>
      </c>
      <c r="P70" s="86">
        <v>0.159</v>
      </c>
      <c r="Q70" s="88">
        <v>2.4064000000000001</v>
      </c>
      <c r="R70" s="85">
        <v>0</v>
      </c>
      <c r="S70" s="86">
        <v>0</v>
      </c>
      <c r="T70" s="86">
        <v>2.52</v>
      </c>
      <c r="U70" s="88">
        <v>0</v>
      </c>
      <c r="V70" s="89">
        <v>4.91</v>
      </c>
      <c r="W70" s="85"/>
      <c r="X70" s="88"/>
      <c r="Y70" s="85"/>
      <c r="Z70" s="88"/>
      <c r="AA70" s="85">
        <v>0</v>
      </c>
      <c r="AB70" s="91">
        <v>0</v>
      </c>
      <c r="AC70" s="86">
        <v>0</v>
      </c>
      <c r="AD70" s="86">
        <v>0</v>
      </c>
      <c r="AE70" s="86">
        <v>0</v>
      </c>
      <c r="AF70" s="88">
        <v>0.24980003701799999</v>
      </c>
      <c r="AG70" s="85">
        <v>0</v>
      </c>
      <c r="AH70" s="86">
        <v>0</v>
      </c>
      <c r="AI70" s="88">
        <v>0</v>
      </c>
      <c r="AJ70" s="151">
        <v>4.09</v>
      </c>
      <c r="AK70" s="152">
        <v>89</v>
      </c>
    </row>
    <row r="71" spans="1:37" x14ac:dyDescent="0.2">
      <c r="A71" s="150" t="s">
        <v>466</v>
      </c>
      <c r="B71" s="66" t="s">
        <v>467</v>
      </c>
      <c r="C71" s="67">
        <v>13</v>
      </c>
      <c r="D71" s="84" t="s">
        <v>334</v>
      </c>
      <c r="E71" s="85">
        <v>98.231808597109193</v>
      </c>
      <c r="F71" s="91">
        <v>98.231808597109193</v>
      </c>
      <c r="G71" s="86">
        <v>33.112652993909698</v>
      </c>
      <c r="H71" s="86">
        <v>33.112652993909698</v>
      </c>
      <c r="I71" s="86">
        <v>0</v>
      </c>
      <c r="J71" s="86">
        <v>0</v>
      </c>
      <c r="K71" s="87">
        <v>0</v>
      </c>
      <c r="L71" s="85">
        <v>0</v>
      </c>
      <c r="M71" s="86">
        <v>0</v>
      </c>
      <c r="N71" s="86">
        <v>100</v>
      </c>
      <c r="O71" s="86">
        <v>7.74091627172196</v>
      </c>
      <c r="P71" s="86">
        <v>0.44</v>
      </c>
      <c r="Q71" s="88">
        <v>2.1204000000000001</v>
      </c>
      <c r="R71" s="85">
        <v>0</v>
      </c>
      <c r="S71" s="86">
        <v>0</v>
      </c>
      <c r="T71" s="86">
        <v>2.97</v>
      </c>
      <c r="U71" s="88">
        <v>0</v>
      </c>
      <c r="V71" s="89">
        <v>5</v>
      </c>
      <c r="W71" s="85"/>
      <c r="X71" s="88"/>
      <c r="Y71" s="85"/>
      <c r="Z71" s="88"/>
      <c r="AA71" s="85">
        <v>0</v>
      </c>
      <c r="AB71" s="91">
        <v>0</v>
      </c>
      <c r="AC71" s="86">
        <v>0</v>
      </c>
      <c r="AD71" s="86">
        <v>0</v>
      </c>
      <c r="AE71" s="86">
        <v>0</v>
      </c>
      <c r="AF71" s="88">
        <v>2.2697281979800002E-9</v>
      </c>
      <c r="AG71" s="85">
        <v>0</v>
      </c>
      <c r="AH71" s="86">
        <v>0</v>
      </c>
      <c r="AI71" s="88">
        <v>0</v>
      </c>
      <c r="AJ71" s="151">
        <v>3.61</v>
      </c>
      <c r="AK71" s="152">
        <v>64</v>
      </c>
    </row>
    <row r="72" spans="1:37" x14ac:dyDescent="0.2">
      <c r="A72" s="150" t="s">
        <v>468</v>
      </c>
      <c r="B72" s="66" t="s">
        <v>469</v>
      </c>
      <c r="C72" s="67">
        <v>13</v>
      </c>
      <c r="D72" s="84" t="s">
        <v>334</v>
      </c>
      <c r="E72" s="85">
        <v>98.474920793540804</v>
      </c>
      <c r="F72" s="91">
        <v>98.474920793540804</v>
      </c>
      <c r="G72" s="86">
        <v>30.959221448768499</v>
      </c>
      <c r="H72" s="86">
        <v>30.959221448768499</v>
      </c>
      <c r="I72" s="86">
        <v>0</v>
      </c>
      <c r="J72" s="86">
        <v>0</v>
      </c>
      <c r="K72" s="87">
        <v>0</v>
      </c>
      <c r="L72" s="85">
        <v>0</v>
      </c>
      <c r="M72" s="86">
        <v>0</v>
      </c>
      <c r="N72" s="86">
        <v>100</v>
      </c>
      <c r="O72" s="86">
        <v>0.106179655977915</v>
      </c>
      <c r="P72" s="86">
        <v>0.51500000000000001</v>
      </c>
      <c r="Q72" s="88">
        <v>1.3122</v>
      </c>
      <c r="R72" s="85">
        <v>0</v>
      </c>
      <c r="S72" s="86">
        <v>0</v>
      </c>
      <c r="T72" s="86">
        <v>3.62</v>
      </c>
      <c r="U72" s="88">
        <v>0</v>
      </c>
      <c r="V72" s="89">
        <v>4.8</v>
      </c>
      <c r="W72" s="85"/>
      <c r="X72" s="88"/>
      <c r="Y72" s="85"/>
      <c r="Z72" s="88"/>
      <c r="AA72" s="85">
        <v>0.04</v>
      </c>
      <c r="AB72" s="91">
        <v>0.04</v>
      </c>
      <c r="AC72" s="86">
        <v>0.01</v>
      </c>
      <c r="AD72" s="86">
        <v>0.01</v>
      </c>
      <c r="AE72" s="86">
        <v>0</v>
      </c>
      <c r="AF72" s="88">
        <v>1.34278655981E-7</v>
      </c>
      <c r="AG72" s="85">
        <v>2.9846551889499999E-9</v>
      </c>
      <c r="AH72" s="86">
        <v>0</v>
      </c>
      <c r="AI72" s="88">
        <v>0</v>
      </c>
      <c r="AJ72" s="151">
        <v>3.53</v>
      </c>
      <c r="AK72" s="152">
        <v>57</v>
      </c>
    </row>
    <row r="73" spans="1:37" x14ac:dyDescent="0.2">
      <c r="A73" s="150" t="s">
        <v>470</v>
      </c>
      <c r="B73" s="66" t="s">
        <v>471</v>
      </c>
      <c r="C73" s="67">
        <v>13</v>
      </c>
      <c r="D73" s="84" t="s">
        <v>334</v>
      </c>
      <c r="E73" s="85">
        <v>99.564759169422103</v>
      </c>
      <c r="F73" s="91">
        <v>99.564759169422103</v>
      </c>
      <c r="G73" s="86">
        <v>42.889323325207798</v>
      </c>
      <c r="H73" s="86">
        <v>42.889323325207798</v>
      </c>
      <c r="I73" s="86">
        <v>0</v>
      </c>
      <c r="J73" s="86">
        <v>0.01</v>
      </c>
      <c r="K73" s="87">
        <v>0</v>
      </c>
      <c r="L73" s="85">
        <v>0</v>
      </c>
      <c r="M73" s="86">
        <v>0</v>
      </c>
      <c r="N73" s="86">
        <v>100</v>
      </c>
      <c r="O73" s="86">
        <v>10.024768609047101</v>
      </c>
      <c r="P73" s="86">
        <v>0.19</v>
      </c>
      <c r="Q73" s="88">
        <v>1.5553999999999999</v>
      </c>
      <c r="R73" s="85">
        <v>0</v>
      </c>
      <c r="S73" s="86">
        <v>0</v>
      </c>
      <c r="T73" s="86">
        <v>1.67</v>
      </c>
      <c r="U73" s="88">
        <v>0.16331587542940801</v>
      </c>
      <c r="V73" s="89">
        <v>4.97</v>
      </c>
      <c r="W73" s="85">
        <v>56.340444549895999</v>
      </c>
      <c r="X73" s="88"/>
      <c r="Y73" s="85"/>
      <c r="Z73" s="88"/>
      <c r="AA73" s="85">
        <v>0</v>
      </c>
      <c r="AB73" s="91">
        <v>0</v>
      </c>
      <c r="AC73" s="86">
        <v>0</v>
      </c>
      <c r="AD73" s="86">
        <v>0</v>
      </c>
      <c r="AE73" s="86">
        <v>0</v>
      </c>
      <c r="AF73" s="88">
        <v>0</v>
      </c>
      <c r="AG73" s="85">
        <v>0.13392000021799999</v>
      </c>
      <c r="AH73" s="86">
        <v>1.02E-4</v>
      </c>
      <c r="AI73" s="88">
        <v>0</v>
      </c>
      <c r="AJ73" s="151">
        <v>3.61</v>
      </c>
      <c r="AK73" s="152">
        <v>58</v>
      </c>
    </row>
    <row r="74" spans="1:37" x14ac:dyDescent="0.2">
      <c r="A74" s="150" t="s">
        <v>409</v>
      </c>
      <c r="B74" s="66" t="s">
        <v>472</v>
      </c>
      <c r="C74" s="67">
        <v>13</v>
      </c>
      <c r="D74" s="84" t="s">
        <v>334</v>
      </c>
      <c r="E74" s="85">
        <v>100</v>
      </c>
      <c r="F74" s="91">
        <v>100</v>
      </c>
      <c r="G74" s="86">
        <v>20.870891693246399</v>
      </c>
      <c r="H74" s="86">
        <v>20.870891693246399</v>
      </c>
      <c r="I74" s="86">
        <v>0</v>
      </c>
      <c r="J74" s="86">
        <v>0</v>
      </c>
      <c r="K74" s="87">
        <v>0</v>
      </c>
      <c r="L74" s="85">
        <v>0</v>
      </c>
      <c r="M74" s="86">
        <v>0</v>
      </c>
      <c r="N74" s="86">
        <v>100</v>
      </c>
      <c r="O74" s="86">
        <v>46.915351506456197</v>
      </c>
      <c r="P74" s="86">
        <v>1.9E-2</v>
      </c>
      <c r="Q74" s="88">
        <v>0.24210000000000001</v>
      </c>
      <c r="R74" s="85">
        <v>0</v>
      </c>
      <c r="S74" s="86">
        <v>0</v>
      </c>
      <c r="T74" s="86">
        <v>0.59</v>
      </c>
      <c r="U74" s="88">
        <v>0</v>
      </c>
      <c r="V74" s="89">
        <v>5</v>
      </c>
      <c r="W74" s="85"/>
      <c r="X74" s="88"/>
      <c r="Y74" s="85"/>
      <c r="Z74" s="88"/>
      <c r="AA74" s="85">
        <v>0</v>
      </c>
      <c r="AB74" s="91">
        <v>0</v>
      </c>
      <c r="AC74" s="86">
        <v>0</v>
      </c>
      <c r="AD74" s="86">
        <v>0</v>
      </c>
      <c r="AE74" s="86">
        <v>0</v>
      </c>
      <c r="AF74" s="88">
        <v>3.5829771852100002E-6</v>
      </c>
      <c r="AG74" s="85">
        <v>2.4364949677699998E-9</v>
      </c>
      <c r="AH74" s="86">
        <v>0</v>
      </c>
      <c r="AI74" s="88">
        <v>0</v>
      </c>
      <c r="AJ74" s="151">
        <v>3.67</v>
      </c>
      <c r="AK74" s="152">
        <v>72</v>
      </c>
    </row>
    <row r="75" spans="1:37" x14ac:dyDescent="0.2">
      <c r="A75" s="150" t="s">
        <v>473</v>
      </c>
      <c r="B75" s="66" t="s">
        <v>474</v>
      </c>
      <c r="C75" s="67">
        <v>13</v>
      </c>
      <c r="D75" s="84" t="s">
        <v>334</v>
      </c>
      <c r="E75" s="85">
        <v>99.732341811373502</v>
      </c>
      <c r="F75" s="91">
        <v>99.732341811373502</v>
      </c>
      <c r="G75" s="86">
        <v>20.703954221220201</v>
      </c>
      <c r="H75" s="86">
        <v>20.703954221220201</v>
      </c>
      <c r="I75" s="86">
        <v>0</v>
      </c>
      <c r="J75" s="86">
        <v>0</v>
      </c>
      <c r="K75" s="87">
        <v>0</v>
      </c>
      <c r="L75" s="85">
        <v>0</v>
      </c>
      <c r="M75" s="86">
        <v>0</v>
      </c>
      <c r="N75" s="86">
        <v>100</v>
      </c>
      <c r="O75" s="86">
        <v>26.754791804362199</v>
      </c>
      <c r="P75" s="86">
        <v>4.8000000000000001E-2</v>
      </c>
      <c r="Q75" s="88">
        <v>1.2013</v>
      </c>
      <c r="R75" s="85">
        <v>0</v>
      </c>
      <c r="S75" s="86">
        <v>0</v>
      </c>
      <c r="T75" s="86">
        <v>2.2200000000000002</v>
      </c>
      <c r="U75" s="88">
        <v>1.1207362577957101E-2</v>
      </c>
      <c r="V75" s="89">
        <v>5</v>
      </c>
      <c r="W75" s="85">
        <v>45.850766880766002</v>
      </c>
      <c r="X75" s="88"/>
      <c r="Y75" s="85">
        <v>100</v>
      </c>
      <c r="Z75" s="88"/>
      <c r="AA75" s="85">
        <v>0.15</v>
      </c>
      <c r="AB75" s="91">
        <v>0.15</v>
      </c>
      <c r="AC75" s="86">
        <v>0.12</v>
      </c>
      <c r="AD75" s="86">
        <v>0.12</v>
      </c>
      <c r="AE75" s="86">
        <v>0</v>
      </c>
      <c r="AF75" s="88">
        <v>21.781499284300001</v>
      </c>
      <c r="AG75" s="85">
        <v>1.6948814596E-9</v>
      </c>
      <c r="AH75" s="86">
        <v>0</v>
      </c>
      <c r="AI75" s="88">
        <v>0</v>
      </c>
      <c r="AJ75" s="151">
        <v>3.69</v>
      </c>
      <c r="AK75" s="152">
        <v>72</v>
      </c>
    </row>
    <row r="76" spans="1:37" x14ac:dyDescent="0.2">
      <c r="A76" s="150" t="s">
        <v>475</v>
      </c>
      <c r="B76" s="66" t="s">
        <v>476</v>
      </c>
      <c r="C76" s="67">
        <v>13</v>
      </c>
      <c r="D76" s="84" t="s">
        <v>334</v>
      </c>
      <c r="E76" s="85">
        <v>98.573754789272002</v>
      </c>
      <c r="F76" s="91">
        <v>98.573754789272002</v>
      </c>
      <c r="G76" s="86">
        <v>28.818965517241399</v>
      </c>
      <c r="H76" s="86">
        <v>28.818965517241399</v>
      </c>
      <c r="I76" s="86">
        <v>0.55000000000000004</v>
      </c>
      <c r="J76" s="86">
        <v>0.43</v>
      </c>
      <c r="K76" s="87">
        <v>0</v>
      </c>
      <c r="L76" s="85">
        <v>0</v>
      </c>
      <c r="M76" s="86">
        <v>1.97701792057614E-2</v>
      </c>
      <c r="N76" s="86">
        <v>100</v>
      </c>
      <c r="O76" s="86">
        <v>7.4108818011256998</v>
      </c>
      <c r="P76" s="86">
        <v>0.16300000000000001</v>
      </c>
      <c r="Q76" s="88">
        <v>3.8313999999999999</v>
      </c>
      <c r="R76" s="85">
        <v>1.1695906432748499E-2</v>
      </c>
      <c r="S76" s="86">
        <v>0</v>
      </c>
      <c r="T76" s="86">
        <v>3.09</v>
      </c>
      <c r="U76" s="88">
        <v>0.20306513409961699</v>
      </c>
      <c r="V76" s="89">
        <v>4.99</v>
      </c>
      <c r="W76" s="85">
        <v>35.110148992825501</v>
      </c>
      <c r="X76" s="88"/>
      <c r="Y76" s="85"/>
      <c r="Z76" s="88"/>
      <c r="AA76" s="85">
        <v>0</v>
      </c>
      <c r="AB76" s="91">
        <v>0</v>
      </c>
      <c r="AC76" s="86">
        <v>0</v>
      </c>
      <c r="AD76" s="86">
        <v>0</v>
      </c>
      <c r="AE76" s="86">
        <v>0</v>
      </c>
      <c r="AF76" s="88">
        <v>13.8458995194</v>
      </c>
      <c r="AG76" s="85">
        <v>4.0455006579699998E-2</v>
      </c>
      <c r="AH76" s="86">
        <v>5.6759999999999996E-3</v>
      </c>
      <c r="AI76" s="88">
        <v>0</v>
      </c>
      <c r="AJ76" s="151">
        <v>4.29</v>
      </c>
      <c r="AK76" s="152">
        <v>88</v>
      </c>
    </row>
    <row r="77" spans="1:37" x14ac:dyDescent="0.2">
      <c r="A77" s="150" t="s">
        <v>477</v>
      </c>
      <c r="B77" s="66" t="s">
        <v>478</v>
      </c>
      <c r="C77" s="67">
        <v>13</v>
      </c>
      <c r="D77" s="84" t="s">
        <v>334</v>
      </c>
      <c r="E77" s="85">
        <v>98.803107826416493</v>
      </c>
      <c r="F77" s="91">
        <v>98.803107826416493</v>
      </c>
      <c r="G77" s="86">
        <v>30.844798180784501</v>
      </c>
      <c r="H77" s="86">
        <v>30.844798180784501</v>
      </c>
      <c r="I77" s="86">
        <v>0</v>
      </c>
      <c r="J77" s="86">
        <v>0</v>
      </c>
      <c r="K77" s="87">
        <v>0</v>
      </c>
      <c r="L77" s="85">
        <v>0</v>
      </c>
      <c r="M77" s="86">
        <v>0</v>
      </c>
      <c r="N77" s="86">
        <v>100</v>
      </c>
      <c r="O77" s="86">
        <v>15.337176565223199</v>
      </c>
      <c r="P77" s="86">
        <v>0.33500000000000002</v>
      </c>
      <c r="Q77" s="88">
        <v>1.5833999999999999</v>
      </c>
      <c r="R77" s="85">
        <v>0</v>
      </c>
      <c r="S77" s="86">
        <v>0</v>
      </c>
      <c r="T77" s="86">
        <v>1.43</v>
      </c>
      <c r="U77" s="88">
        <v>9.8540837597119596E-3</v>
      </c>
      <c r="V77" s="89">
        <v>4.99</v>
      </c>
      <c r="W77" s="85"/>
      <c r="X77" s="88"/>
      <c r="Y77" s="85"/>
      <c r="Z77" s="88"/>
      <c r="AA77" s="85">
        <v>0</v>
      </c>
      <c r="AB77" s="91">
        <v>0</v>
      </c>
      <c r="AC77" s="86">
        <v>0</v>
      </c>
      <c r="AD77" s="86">
        <v>0</v>
      </c>
      <c r="AE77" s="86">
        <v>0</v>
      </c>
      <c r="AF77" s="88">
        <v>20.8197005307</v>
      </c>
      <c r="AG77" s="85">
        <v>2.0145845110500002E-8</v>
      </c>
      <c r="AH77" s="86">
        <v>0</v>
      </c>
      <c r="AI77" s="88">
        <v>0</v>
      </c>
      <c r="AJ77" s="151">
        <v>3.96</v>
      </c>
      <c r="AK77" s="152">
        <v>80</v>
      </c>
    </row>
    <row r="78" spans="1:37" x14ac:dyDescent="0.2">
      <c r="A78" s="150" t="s">
        <v>479</v>
      </c>
      <c r="B78" s="66" t="s">
        <v>480</v>
      </c>
      <c r="C78" s="67">
        <v>13</v>
      </c>
      <c r="D78" s="84" t="s">
        <v>334</v>
      </c>
      <c r="E78" s="85">
        <v>98.607446397199993</v>
      </c>
      <c r="F78" s="91">
        <v>98.540294518643094</v>
      </c>
      <c r="G78" s="86">
        <v>20.967665353022198</v>
      </c>
      <c r="H78" s="86">
        <v>20.944603091699602</v>
      </c>
      <c r="I78" s="86">
        <v>0.21</v>
      </c>
      <c r="J78" s="86">
        <v>0.21</v>
      </c>
      <c r="K78" s="87">
        <v>0</v>
      </c>
      <c r="L78" s="85">
        <v>0</v>
      </c>
      <c r="M78" s="86">
        <v>0</v>
      </c>
      <c r="N78" s="86">
        <v>100</v>
      </c>
      <c r="O78" s="86">
        <v>30.8662057747052</v>
      </c>
      <c r="P78" s="86">
        <v>0.307</v>
      </c>
      <c r="Q78" s="88">
        <v>1.5751999999999999</v>
      </c>
      <c r="R78" s="85">
        <v>0</v>
      </c>
      <c r="S78" s="86">
        <v>0</v>
      </c>
      <c r="T78" s="86">
        <v>2.81</v>
      </c>
      <c r="U78" s="88">
        <v>0.13498205891729501</v>
      </c>
      <c r="V78" s="89">
        <v>5</v>
      </c>
      <c r="W78" s="85">
        <v>45.039934159582998</v>
      </c>
      <c r="X78" s="88">
        <v>21.233333333299999</v>
      </c>
      <c r="Y78" s="85">
        <v>100</v>
      </c>
      <c r="Z78" s="88"/>
      <c r="AA78" s="85">
        <v>0.19</v>
      </c>
      <c r="AB78" s="91">
        <v>0.18</v>
      </c>
      <c r="AC78" s="86">
        <v>0.2</v>
      </c>
      <c r="AD78" s="86">
        <v>0.2</v>
      </c>
      <c r="AE78" s="86">
        <v>0</v>
      </c>
      <c r="AF78" s="88">
        <v>32.457998056299999</v>
      </c>
      <c r="AG78" s="85">
        <v>9.8114986660500003E-2</v>
      </c>
      <c r="AH78" s="86">
        <v>3.823E-3</v>
      </c>
      <c r="AI78" s="88">
        <v>4.6231561907000001E-11</v>
      </c>
      <c r="AJ78" s="151">
        <v>3.31</v>
      </c>
      <c r="AK78" s="152">
        <v>56</v>
      </c>
    </row>
    <row r="79" spans="1:37" x14ac:dyDescent="0.2">
      <c r="A79" s="150" t="s">
        <v>481</v>
      </c>
      <c r="B79" s="66" t="s">
        <v>482</v>
      </c>
      <c r="C79" s="67">
        <v>13</v>
      </c>
      <c r="D79" s="84" t="s">
        <v>334</v>
      </c>
      <c r="E79" s="85">
        <v>99.559889430977194</v>
      </c>
      <c r="F79" s="91">
        <v>99.559889430977194</v>
      </c>
      <c r="G79" s="86">
        <v>42.912372775562702</v>
      </c>
      <c r="H79" s="86">
        <v>42.912372775562702</v>
      </c>
      <c r="I79" s="86">
        <v>0</v>
      </c>
      <c r="J79" s="86">
        <v>0</v>
      </c>
      <c r="K79" s="87">
        <v>0</v>
      </c>
      <c r="L79" s="85">
        <v>0</v>
      </c>
      <c r="M79" s="86">
        <v>0</v>
      </c>
      <c r="N79" s="86">
        <v>100</v>
      </c>
      <c r="O79" s="86">
        <v>8.7526270243540605</v>
      </c>
      <c r="P79" s="86">
        <v>0.157</v>
      </c>
      <c r="Q79" s="88">
        <v>2.8660999999999999</v>
      </c>
      <c r="R79" s="85">
        <v>0</v>
      </c>
      <c r="S79" s="86">
        <v>0</v>
      </c>
      <c r="T79" s="86">
        <v>2.48</v>
      </c>
      <c r="U79" s="88">
        <v>0.112734545176617</v>
      </c>
      <c r="V79" s="89">
        <v>4.9800000000000004</v>
      </c>
      <c r="W79" s="85">
        <v>47.979147696914602</v>
      </c>
      <c r="X79" s="88"/>
      <c r="Y79" s="85"/>
      <c r="Z79" s="88"/>
      <c r="AA79" s="85">
        <v>0</v>
      </c>
      <c r="AB79" s="91">
        <v>0</v>
      </c>
      <c r="AC79" s="86">
        <v>0</v>
      </c>
      <c r="AD79" s="86">
        <v>0</v>
      </c>
      <c r="AE79" s="86">
        <v>0</v>
      </c>
      <c r="AF79" s="88">
        <v>0</v>
      </c>
      <c r="AG79" s="85">
        <v>0.13624500000600001</v>
      </c>
      <c r="AH79" s="86">
        <v>5.0000000000000002E-5</v>
      </c>
      <c r="AI79" s="88">
        <v>0</v>
      </c>
      <c r="AJ79" s="151">
        <v>3.41</v>
      </c>
      <c r="AK79" s="152">
        <v>51</v>
      </c>
    </row>
    <row r="80" spans="1:37" x14ac:dyDescent="0.2">
      <c r="A80" s="150" t="s">
        <v>483</v>
      </c>
      <c r="B80" s="66" t="s">
        <v>484</v>
      </c>
      <c r="C80" s="67">
        <v>13</v>
      </c>
      <c r="D80" s="84" t="s">
        <v>334</v>
      </c>
      <c r="E80" s="85">
        <v>98.720127567612906</v>
      </c>
      <c r="F80" s="91">
        <v>98.712784037263205</v>
      </c>
      <c r="G80" s="86">
        <v>30.849121923585301</v>
      </c>
      <c r="H80" s="86">
        <v>30.849121923585301</v>
      </c>
      <c r="I80" s="86">
        <v>0</v>
      </c>
      <c r="J80" s="86">
        <v>0.01</v>
      </c>
      <c r="K80" s="87">
        <v>0</v>
      </c>
      <c r="L80" s="85">
        <v>0</v>
      </c>
      <c r="M80" s="86">
        <v>0</v>
      </c>
      <c r="N80" s="86">
        <v>100</v>
      </c>
      <c r="O80" s="86">
        <v>17.863777089783301</v>
      </c>
      <c r="P80" s="86">
        <v>0.112</v>
      </c>
      <c r="Q80" s="88">
        <v>2.0865</v>
      </c>
      <c r="R80" s="85">
        <v>0</v>
      </c>
      <c r="S80" s="86">
        <v>0</v>
      </c>
      <c r="T80" s="86">
        <v>2.2200000000000002</v>
      </c>
      <c r="U80" s="88">
        <v>0.54761754893938397</v>
      </c>
      <c r="V80" s="89">
        <v>4.84</v>
      </c>
      <c r="W80" s="85">
        <v>35.200000000000003</v>
      </c>
      <c r="X80" s="88"/>
      <c r="Y80" s="85"/>
      <c r="Z80" s="88"/>
      <c r="AA80" s="85">
        <v>0</v>
      </c>
      <c r="AB80" s="91">
        <v>0</v>
      </c>
      <c r="AC80" s="86">
        <v>0</v>
      </c>
      <c r="AD80" s="86">
        <v>0</v>
      </c>
      <c r="AE80" s="86">
        <v>0</v>
      </c>
      <c r="AF80" s="88">
        <v>6.3488998510499997</v>
      </c>
      <c r="AG80" s="85">
        <v>0.371534992176</v>
      </c>
      <c r="AH80" s="86">
        <v>9.8999999999999994E-5</v>
      </c>
      <c r="AI80" s="88">
        <v>0</v>
      </c>
      <c r="AJ80" s="151">
        <v>3.75</v>
      </c>
      <c r="AK80" s="152">
        <v>68</v>
      </c>
    </row>
    <row r="81" spans="1:37" x14ac:dyDescent="0.2">
      <c r="A81" s="150" t="s">
        <v>485</v>
      </c>
      <c r="B81" s="66" t="s">
        <v>486</v>
      </c>
      <c r="C81" s="67">
        <v>13</v>
      </c>
      <c r="D81" s="84" t="s">
        <v>334</v>
      </c>
      <c r="E81" s="85">
        <v>95.4029583397473</v>
      </c>
      <c r="F81" s="91">
        <v>95.4029583397473</v>
      </c>
      <c r="G81" s="86">
        <v>35.441302005345698</v>
      </c>
      <c r="H81" s="86">
        <v>35.441302005345698</v>
      </c>
      <c r="I81" s="86">
        <v>4.22</v>
      </c>
      <c r="J81" s="86">
        <v>1.2</v>
      </c>
      <c r="K81" s="87">
        <v>0</v>
      </c>
      <c r="L81" s="85">
        <v>0</v>
      </c>
      <c r="M81" s="86">
        <v>0.70422863746890896</v>
      </c>
      <c r="N81" s="86">
        <v>100</v>
      </c>
      <c r="O81" s="86">
        <v>1.6851980542043099</v>
      </c>
      <c r="P81" s="86">
        <v>0.879</v>
      </c>
      <c r="Q81" s="88">
        <v>3.8094999999999999</v>
      </c>
      <c r="R81" s="85">
        <v>3.5771776068681801E-2</v>
      </c>
      <c r="S81" s="86">
        <v>0</v>
      </c>
      <c r="T81" s="86">
        <v>3.52</v>
      </c>
      <c r="U81" s="88">
        <v>8.25648273835346E-2</v>
      </c>
      <c r="V81" s="89">
        <v>4.92</v>
      </c>
      <c r="W81" s="85">
        <v>15.757356193238101</v>
      </c>
      <c r="X81" s="88"/>
      <c r="Y81" s="85"/>
      <c r="Z81" s="88"/>
      <c r="AA81" s="85">
        <v>0</v>
      </c>
      <c r="AB81" s="91">
        <v>0</v>
      </c>
      <c r="AC81" s="86">
        <v>0</v>
      </c>
      <c r="AD81" s="86">
        <v>0</v>
      </c>
      <c r="AE81" s="86">
        <v>0</v>
      </c>
      <c r="AF81" s="88">
        <v>3.9523606293500001E-7</v>
      </c>
      <c r="AG81" s="85">
        <v>0.37106998673899999</v>
      </c>
      <c r="AH81" s="86">
        <v>1.0749E-2</v>
      </c>
      <c r="AI81" s="88">
        <v>0</v>
      </c>
      <c r="AJ81" s="151">
        <v>3.48</v>
      </c>
      <c r="AK81" s="152">
        <v>49</v>
      </c>
    </row>
    <row r="82" spans="1:37" x14ac:dyDescent="0.2">
      <c r="A82" s="150" t="s">
        <v>487</v>
      </c>
      <c r="B82" s="66" t="s">
        <v>488</v>
      </c>
      <c r="C82" s="67">
        <v>13</v>
      </c>
      <c r="D82" s="84" t="s">
        <v>334</v>
      </c>
      <c r="E82" s="85">
        <v>93.019116010923398</v>
      </c>
      <c r="F82" s="91">
        <v>93.019116010923398</v>
      </c>
      <c r="G82" s="86">
        <v>41.822595327197298</v>
      </c>
      <c r="H82" s="86">
        <v>41.822595327197298</v>
      </c>
      <c r="I82" s="86">
        <v>0.13</v>
      </c>
      <c r="J82" s="86">
        <v>0.16</v>
      </c>
      <c r="K82" s="87">
        <v>0</v>
      </c>
      <c r="L82" s="85">
        <v>0</v>
      </c>
      <c r="M82" s="86">
        <v>0</v>
      </c>
      <c r="N82" s="86"/>
      <c r="O82" s="86">
        <v>16.974037600716201</v>
      </c>
      <c r="P82" s="86">
        <v>0.79200000000000004</v>
      </c>
      <c r="Q82" s="88">
        <v>5.0122</v>
      </c>
      <c r="R82" s="85">
        <v>0</v>
      </c>
      <c r="S82" s="86">
        <v>0</v>
      </c>
      <c r="T82" s="86">
        <v>2.94</v>
      </c>
      <c r="U82" s="88">
        <v>0.76059472033983999</v>
      </c>
      <c r="V82" s="89">
        <v>4.92</v>
      </c>
      <c r="W82" s="85">
        <v>30.2</v>
      </c>
      <c r="X82" s="88"/>
      <c r="Y82" s="85">
        <v>100</v>
      </c>
      <c r="Z82" s="88"/>
      <c r="AA82" s="85">
        <v>0.28000000000000003</v>
      </c>
      <c r="AB82" s="91">
        <v>0.28000000000000003</v>
      </c>
      <c r="AC82" s="86">
        <v>0.23</v>
      </c>
      <c r="AD82" s="86">
        <v>0.23</v>
      </c>
      <c r="AE82" s="86">
        <v>0</v>
      </c>
      <c r="AF82" s="88">
        <v>1.32265227245E-5</v>
      </c>
      <c r="AG82" s="85">
        <v>0.16042543599699999</v>
      </c>
      <c r="AH82" s="86">
        <v>9.6199999999999996E-4</v>
      </c>
      <c r="AI82" s="88">
        <v>5.9751687422900003E-11</v>
      </c>
      <c r="AJ82" s="151">
        <v>3.64</v>
      </c>
      <c r="AK82" s="152">
        <v>55</v>
      </c>
    </row>
    <row r="83" spans="1:37" x14ac:dyDescent="0.2">
      <c r="A83" s="150" t="s">
        <v>489</v>
      </c>
      <c r="B83" s="66" t="s">
        <v>490</v>
      </c>
      <c r="C83" s="67">
        <v>13</v>
      </c>
      <c r="D83" s="84" t="s">
        <v>334</v>
      </c>
      <c r="E83" s="85">
        <v>99.566307098803307</v>
      </c>
      <c r="F83" s="91">
        <v>99.535592304101002</v>
      </c>
      <c r="G83" s="86">
        <v>17.136398260313999</v>
      </c>
      <c r="H83" s="86">
        <v>17.136398260313999</v>
      </c>
      <c r="I83" s="86">
        <v>0</v>
      </c>
      <c r="J83" s="86">
        <v>0</v>
      </c>
      <c r="K83" s="87">
        <v>0</v>
      </c>
      <c r="L83" s="85">
        <v>0</v>
      </c>
      <c r="M83" s="86">
        <v>0</v>
      </c>
      <c r="N83" s="86">
        <v>100</v>
      </c>
      <c r="O83" s="86">
        <v>24.0952149623512</v>
      </c>
      <c r="P83" s="86">
        <v>0.121</v>
      </c>
      <c r="Q83" s="88">
        <v>0.4914</v>
      </c>
      <c r="R83" s="85">
        <v>0</v>
      </c>
      <c r="S83" s="86">
        <v>0</v>
      </c>
      <c r="T83" s="86">
        <v>2.67</v>
      </c>
      <c r="U83" s="88">
        <v>0</v>
      </c>
      <c r="V83" s="89">
        <v>5</v>
      </c>
      <c r="W83" s="85"/>
      <c r="X83" s="88"/>
      <c r="Y83" s="85"/>
      <c r="Z83" s="88"/>
      <c r="AA83" s="85">
        <v>0</v>
      </c>
      <c r="AB83" s="91">
        <v>0</v>
      </c>
      <c r="AC83" s="86">
        <v>0</v>
      </c>
      <c r="AD83" s="86">
        <v>0</v>
      </c>
      <c r="AE83" s="86">
        <v>0</v>
      </c>
      <c r="AF83" s="88">
        <v>85.266401621900002</v>
      </c>
      <c r="AG83" s="85">
        <v>4.6361490384999998E-8</v>
      </c>
      <c r="AH83" s="86">
        <v>9.9999999999999995E-7</v>
      </c>
      <c r="AI83" s="88">
        <v>0</v>
      </c>
      <c r="AJ83" s="151">
        <v>3.87</v>
      </c>
      <c r="AK83" s="152">
        <v>70</v>
      </c>
    </row>
    <row r="84" spans="1:37" x14ac:dyDescent="0.2">
      <c r="A84" s="150" t="s">
        <v>491</v>
      </c>
      <c r="B84" s="66" t="s">
        <v>492</v>
      </c>
      <c r="C84" s="67">
        <v>13</v>
      </c>
      <c r="D84" s="84" t="s">
        <v>334</v>
      </c>
      <c r="E84" s="85">
        <v>84.324420135723699</v>
      </c>
      <c r="F84" s="91">
        <v>83.732907930720103</v>
      </c>
      <c r="G84" s="86">
        <v>37.983389040818402</v>
      </c>
      <c r="H84" s="86">
        <v>37.400992606097397</v>
      </c>
      <c r="I84" s="86">
        <v>5.36</v>
      </c>
      <c r="J84" s="86">
        <v>2.12</v>
      </c>
      <c r="K84" s="87">
        <v>0</v>
      </c>
      <c r="L84" s="85">
        <v>0</v>
      </c>
      <c r="M84" s="86">
        <v>0</v>
      </c>
      <c r="N84" s="86">
        <v>100</v>
      </c>
      <c r="O84" s="86">
        <v>27.338830098032901</v>
      </c>
      <c r="P84" s="86">
        <v>0.44700000000000001</v>
      </c>
      <c r="Q84" s="88">
        <v>1.4912000000000001</v>
      </c>
      <c r="R84" s="85">
        <v>0</v>
      </c>
      <c r="S84" s="86">
        <v>0</v>
      </c>
      <c r="T84" s="86">
        <v>2.0099999999999998</v>
      </c>
      <c r="U84" s="88">
        <v>0.83611870758634699</v>
      </c>
      <c r="V84" s="89">
        <v>4.68</v>
      </c>
      <c r="W84" s="85">
        <v>22.583586378823401</v>
      </c>
      <c r="X84" s="88"/>
      <c r="Y84" s="85"/>
      <c r="Z84" s="88"/>
      <c r="AA84" s="85">
        <v>1.0900000000000001</v>
      </c>
      <c r="AB84" s="91">
        <v>1.66</v>
      </c>
      <c r="AC84" s="86">
        <v>0.6</v>
      </c>
      <c r="AD84" s="86">
        <v>0.93</v>
      </c>
      <c r="AE84" s="86">
        <v>0</v>
      </c>
      <c r="AF84" s="88">
        <v>30.3491007127</v>
      </c>
      <c r="AG84" s="85">
        <v>4.5825744312000003</v>
      </c>
      <c r="AH84" s="86">
        <v>5.1943000000000003E-2</v>
      </c>
      <c r="AI84" s="88">
        <v>1.3634455486499999E-11</v>
      </c>
      <c r="AJ84" s="151">
        <v>3.7</v>
      </c>
      <c r="AK84" s="152">
        <v>59</v>
      </c>
    </row>
    <row r="85" spans="1:37" x14ac:dyDescent="0.2">
      <c r="A85" s="150" t="s">
        <v>493</v>
      </c>
      <c r="B85" s="66" t="s">
        <v>494</v>
      </c>
      <c r="C85" s="67">
        <v>13</v>
      </c>
      <c r="D85" s="84" t="s">
        <v>334</v>
      </c>
      <c r="E85" s="85">
        <v>100</v>
      </c>
      <c r="F85" s="91">
        <v>100</v>
      </c>
      <c r="G85" s="86">
        <v>51.260609242384497</v>
      </c>
      <c r="H85" s="86">
        <v>51.260609242384497</v>
      </c>
      <c r="I85" s="86">
        <v>0</v>
      </c>
      <c r="J85" s="86">
        <v>0</v>
      </c>
      <c r="K85" s="87">
        <v>0</v>
      </c>
      <c r="L85" s="85">
        <v>0</v>
      </c>
      <c r="M85" s="86">
        <v>0</v>
      </c>
      <c r="N85" s="86">
        <v>100</v>
      </c>
      <c r="O85" s="86">
        <v>69.047444183313701</v>
      </c>
      <c r="P85" s="86">
        <v>0.26</v>
      </c>
      <c r="Q85" s="88">
        <v>2.8332999999999999</v>
      </c>
      <c r="R85" s="85">
        <v>0</v>
      </c>
      <c r="S85" s="86">
        <v>0</v>
      </c>
      <c r="T85" s="86">
        <v>2.2599999999999998</v>
      </c>
      <c r="U85" s="88">
        <v>0</v>
      </c>
      <c r="V85" s="89">
        <v>4.79</v>
      </c>
      <c r="W85" s="85">
        <v>38.012264723754797</v>
      </c>
      <c r="X85" s="88"/>
      <c r="Y85" s="85"/>
      <c r="Z85" s="88"/>
      <c r="AA85" s="85">
        <v>0</v>
      </c>
      <c r="AB85" s="91">
        <v>0</v>
      </c>
      <c r="AC85" s="86">
        <v>0</v>
      </c>
      <c r="AD85" s="86">
        <v>0</v>
      </c>
      <c r="AE85" s="86">
        <v>0</v>
      </c>
      <c r="AF85" s="88">
        <v>1.6740111975700001E-6</v>
      </c>
      <c r="AG85" s="85">
        <v>1.71419651321E-9</v>
      </c>
      <c r="AH85" s="86">
        <v>0</v>
      </c>
      <c r="AI85" s="88">
        <v>0</v>
      </c>
      <c r="AJ85" s="151">
        <v>3.86</v>
      </c>
      <c r="AK85" s="152">
        <v>75</v>
      </c>
    </row>
    <row r="86" spans="1:37" x14ac:dyDescent="0.2">
      <c r="A86" s="150" t="s">
        <v>495</v>
      </c>
      <c r="B86" s="66" t="s">
        <v>496</v>
      </c>
      <c r="C86" s="67">
        <v>13</v>
      </c>
      <c r="D86" s="84" t="s">
        <v>334</v>
      </c>
      <c r="E86" s="85">
        <v>100</v>
      </c>
      <c r="F86" s="91">
        <v>99.971966415766104</v>
      </c>
      <c r="G86" s="86">
        <v>51.8537207574674</v>
      </c>
      <c r="H86" s="86">
        <v>51.825687173233497</v>
      </c>
      <c r="I86" s="86">
        <v>0</v>
      </c>
      <c r="J86" s="86">
        <v>0</v>
      </c>
      <c r="K86" s="87">
        <v>0</v>
      </c>
      <c r="L86" s="85">
        <v>0</v>
      </c>
      <c r="M86" s="86">
        <v>0</v>
      </c>
      <c r="N86" s="86">
        <v>100</v>
      </c>
      <c r="O86" s="86">
        <v>81.231268117722195</v>
      </c>
      <c r="P86" s="86">
        <v>0.126</v>
      </c>
      <c r="Q86" s="88">
        <v>1.6353</v>
      </c>
      <c r="R86" s="85">
        <v>0</v>
      </c>
      <c r="S86" s="86">
        <v>0</v>
      </c>
      <c r="T86" s="86">
        <v>2.38</v>
      </c>
      <c r="U86" s="88">
        <v>0</v>
      </c>
      <c r="V86" s="89">
        <v>4.41</v>
      </c>
      <c r="W86" s="85"/>
      <c r="X86" s="88"/>
      <c r="Y86" s="85"/>
      <c r="Z86" s="88"/>
      <c r="AA86" s="85">
        <v>0</v>
      </c>
      <c r="AB86" s="91">
        <v>0</v>
      </c>
      <c r="AC86" s="86">
        <v>0</v>
      </c>
      <c r="AD86" s="86">
        <v>0</v>
      </c>
      <c r="AE86" s="86">
        <v>0</v>
      </c>
      <c r="AF86" s="88">
        <v>5.62518057705E-8</v>
      </c>
      <c r="AG86" s="85">
        <v>0</v>
      </c>
      <c r="AH86" s="86">
        <v>0</v>
      </c>
      <c r="AI86" s="88">
        <v>0</v>
      </c>
      <c r="AJ86" s="151">
        <v>3.56</v>
      </c>
      <c r="AK86" s="152">
        <v>57</v>
      </c>
    </row>
    <row r="87" spans="1:37" x14ac:dyDescent="0.2">
      <c r="A87" s="150" t="s">
        <v>497</v>
      </c>
      <c r="B87" s="66" t="s">
        <v>497</v>
      </c>
      <c r="C87" s="67">
        <v>13</v>
      </c>
      <c r="D87" s="84" t="s">
        <v>334</v>
      </c>
      <c r="E87" s="85">
        <v>97.8279366200575</v>
      </c>
      <c r="F87" s="91">
        <v>97.750878939172594</v>
      </c>
      <c r="G87" s="86">
        <v>39.0650334719301</v>
      </c>
      <c r="H87" s="86">
        <v>38.987975791045301</v>
      </c>
      <c r="I87" s="86">
        <v>0</v>
      </c>
      <c r="J87" s="86">
        <v>0</v>
      </c>
      <c r="K87" s="87">
        <v>0</v>
      </c>
      <c r="L87" s="85">
        <v>0</v>
      </c>
      <c r="M87" s="86">
        <v>0</v>
      </c>
      <c r="N87" s="86">
        <v>100</v>
      </c>
      <c r="O87" s="86">
        <v>54.841684598831897</v>
      </c>
      <c r="P87" s="86">
        <v>0.1</v>
      </c>
      <c r="Q87" s="88">
        <v>0.55300000000000005</v>
      </c>
      <c r="R87" s="85">
        <v>0</v>
      </c>
      <c r="S87" s="86">
        <v>0</v>
      </c>
      <c r="T87" s="86">
        <v>0.77</v>
      </c>
      <c r="U87" s="88">
        <v>7.5452312533110702E-2</v>
      </c>
      <c r="V87" s="89">
        <v>4.84</v>
      </c>
      <c r="W87" s="85"/>
      <c r="X87" s="88"/>
      <c r="Y87" s="85"/>
      <c r="Z87" s="88"/>
      <c r="AA87" s="85">
        <v>0</v>
      </c>
      <c r="AB87" s="91">
        <v>0.01</v>
      </c>
      <c r="AC87" s="86">
        <v>0</v>
      </c>
      <c r="AD87" s="86">
        <v>0</v>
      </c>
      <c r="AE87" s="86">
        <v>0</v>
      </c>
      <c r="AF87" s="88">
        <v>7.4967478405499997E-7</v>
      </c>
      <c r="AG87" s="85">
        <v>0.48839398911699999</v>
      </c>
      <c r="AH87" s="86">
        <v>0</v>
      </c>
      <c r="AI87" s="88">
        <v>0</v>
      </c>
      <c r="AJ87" s="151">
        <v>3.35</v>
      </c>
      <c r="AK87" s="152">
        <v>48</v>
      </c>
    </row>
    <row r="88" spans="1:37" x14ac:dyDescent="0.2">
      <c r="A88" s="150" t="s">
        <v>498</v>
      </c>
      <c r="B88" s="66" t="s">
        <v>498</v>
      </c>
      <c r="C88" s="67">
        <v>13</v>
      </c>
      <c r="D88" s="84" t="s">
        <v>334</v>
      </c>
      <c r="E88" s="85">
        <v>100</v>
      </c>
      <c r="F88" s="91">
        <v>100</v>
      </c>
      <c r="G88" s="86">
        <v>30.427670875374499</v>
      </c>
      <c r="H88" s="86">
        <v>30.427670875374499</v>
      </c>
      <c r="I88" s="86">
        <v>0</v>
      </c>
      <c r="J88" s="86">
        <v>0</v>
      </c>
      <c r="K88" s="87">
        <v>0</v>
      </c>
      <c r="L88" s="85">
        <v>0</v>
      </c>
      <c r="M88" s="86">
        <v>0</v>
      </c>
      <c r="N88" s="86">
        <v>100</v>
      </c>
      <c r="O88" s="86">
        <v>51.383466304532298</v>
      </c>
      <c r="P88" s="86">
        <v>7.4999999999999997E-2</v>
      </c>
      <c r="Q88" s="88">
        <v>2.4096000000000002</v>
      </c>
      <c r="R88" s="85">
        <v>0</v>
      </c>
      <c r="S88" s="86">
        <v>0</v>
      </c>
      <c r="T88" s="86">
        <v>1.54</v>
      </c>
      <c r="U88" s="88">
        <v>0</v>
      </c>
      <c r="V88" s="89">
        <v>5</v>
      </c>
      <c r="W88" s="85"/>
      <c r="X88" s="88"/>
      <c r="Y88" s="85"/>
      <c r="Z88" s="88"/>
      <c r="AA88" s="85">
        <v>0</v>
      </c>
      <c r="AB88" s="91">
        <v>0</v>
      </c>
      <c r="AC88" s="86">
        <v>0</v>
      </c>
      <c r="AD88" s="86">
        <v>0</v>
      </c>
      <c r="AE88" s="86">
        <v>0</v>
      </c>
      <c r="AF88" s="88">
        <v>5.4992421149900002E-8</v>
      </c>
      <c r="AG88" s="85">
        <v>0</v>
      </c>
      <c r="AH88" s="86">
        <v>0</v>
      </c>
      <c r="AI88" s="88">
        <v>0</v>
      </c>
      <c r="AJ88" s="151">
        <v>3.18</v>
      </c>
      <c r="AK88" s="152">
        <v>46</v>
      </c>
    </row>
    <row r="89" spans="1:37" x14ac:dyDescent="0.2">
      <c r="A89" s="150" t="s">
        <v>499</v>
      </c>
      <c r="B89" s="66" t="s">
        <v>500</v>
      </c>
      <c r="C89" s="67">
        <v>13</v>
      </c>
      <c r="D89" s="84" t="s">
        <v>334</v>
      </c>
      <c r="E89" s="85">
        <v>100</v>
      </c>
      <c r="F89" s="91">
        <v>100</v>
      </c>
      <c r="G89" s="86">
        <v>32.861944044345499</v>
      </c>
      <c r="H89" s="86">
        <v>32.861944044345499</v>
      </c>
      <c r="I89" s="86">
        <v>0</v>
      </c>
      <c r="J89" s="86">
        <v>0</v>
      </c>
      <c r="K89" s="87">
        <v>0</v>
      </c>
      <c r="L89" s="85">
        <v>0</v>
      </c>
      <c r="M89" s="86">
        <v>0</v>
      </c>
      <c r="N89" s="86">
        <v>100</v>
      </c>
      <c r="O89" s="86">
        <v>7.59028769638849</v>
      </c>
      <c r="P89" s="86">
        <v>0.107</v>
      </c>
      <c r="Q89" s="88">
        <v>2.5541999999999998</v>
      </c>
      <c r="R89" s="85">
        <v>0</v>
      </c>
      <c r="S89" s="86">
        <v>0</v>
      </c>
      <c r="T89" s="86">
        <v>1.48</v>
      </c>
      <c r="U89" s="88">
        <v>0</v>
      </c>
      <c r="V89" s="89">
        <v>5</v>
      </c>
      <c r="W89" s="85"/>
      <c r="X89" s="88"/>
      <c r="Y89" s="85"/>
      <c r="Z89" s="88"/>
      <c r="AA89" s="85">
        <v>0</v>
      </c>
      <c r="AB89" s="91">
        <v>0</v>
      </c>
      <c r="AC89" s="86">
        <v>0</v>
      </c>
      <c r="AD89" s="86">
        <v>0</v>
      </c>
      <c r="AE89" s="86">
        <v>0</v>
      </c>
      <c r="AF89" s="88">
        <v>15.703501212800001</v>
      </c>
      <c r="AG89" s="85">
        <v>0</v>
      </c>
      <c r="AH89" s="86">
        <v>0</v>
      </c>
      <c r="AI89" s="88">
        <v>0</v>
      </c>
      <c r="AJ89" s="151">
        <v>4.3899999999999997</v>
      </c>
      <c r="AK89" s="152">
        <v>86</v>
      </c>
    </row>
    <row r="90" spans="1:37" x14ac:dyDescent="0.2">
      <c r="A90" s="150" t="s">
        <v>501</v>
      </c>
      <c r="B90" s="66" t="s">
        <v>502</v>
      </c>
      <c r="C90" s="67">
        <v>13</v>
      </c>
      <c r="D90" s="84" t="s">
        <v>334</v>
      </c>
      <c r="E90" s="85">
        <v>99.701868822281796</v>
      </c>
      <c r="F90" s="91">
        <v>99.701868822281796</v>
      </c>
      <c r="G90" s="86">
        <v>55.975295796817299</v>
      </c>
      <c r="H90" s="86">
        <v>55.975295796817299</v>
      </c>
      <c r="I90" s="86">
        <v>0</v>
      </c>
      <c r="J90" s="86">
        <v>0</v>
      </c>
      <c r="K90" s="87">
        <v>0</v>
      </c>
      <c r="L90" s="85">
        <v>0</v>
      </c>
      <c r="M90" s="86">
        <v>0</v>
      </c>
      <c r="N90" s="86">
        <v>100</v>
      </c>
      <c r="O90" s="86">
        <v>72.8058618218801</v>
      </c>
      <c r="P90" s="86">
        <v>0.154</v>
      </c>
      <c r="Q90" s="88">
        <v>0.30380000000000001</v>
      </c>
      <c r="R90" s="85">
        <v>0</v>
      </c>
      <c r="S90" s="86">
        <v>0</v>
      </c>
      <c r="T90" s="86">
        <v>0.68</v>
      </c>
      <c r="U90" s="88">
        <v>0</v>
      </c>
      <c r="V90" s="89">
        <v>4.72</v>
      </c>
      <c r="W90" s="85"/>
      <c r="X90" s="88"/>
      <c r="Y90" s="85"/>
      <c r="Z90" s="88"/>
      <c r="AA90" s="85">
        <v>0.17</v>
      </c>
      <c r="AB90" s="91">
        <v>0.16</v>
      </c>
      <c r="AC90" s="86">
        <v>0</v>
      </c>
      <c r="AD90" s="86">
        <v>0</v>
      </c>
      <c r="AE90" s="86">
        <v>0</v>
      </c>
      <c r="AF90" s="88">
        <v>0</v>
      </c>
      <c r="AG90" s="85">
        <v>1.5479999623499999E-2</v>
      </c>
      <c r="AH90" s="86">
        <v>0</v>
      </c>
      <c r="AI90" s="88">
        <v>0</v>
      </c>
      <c r="AJ90" s="151">
        <v>3.07</v>
      </c>
      <c r="AK90" s="152">
        <v>37</v>
      </c>
    </row>
    <row r="91" spans="1:37" x14ac:dyDescent="0.2">
      <c r="A91" s="150" t="s">
        <v>503</v>
      </c>
      <c r="B91" s="66" t="s">
        <v>504</v>
      </c>
      <c r="C91" s="67">
        <v>13</v>
      </c>
      <c r="D91" s="84" t="s">
        <v>334</v>
      </c>
      <c r="E91" s="85">
        <v>99.988825471049395</v>
      </c>
      <c r="F91" s="91">
        <v>99.988825471049395</v>
      </c>
      <c r="G91" s="86">
        <v>37.748418374363901</v>
      </c>
      <c r="H91" s="86">
        <v>37.748418374363901</v>
      </c>
      <c r="I91" s="86">
        <v>0</v>
      </c>
      <c r="J91" s="86">
        <v>0</v>
      </c>
      <c r="K91" s="87">
        <v>0</v>
      </c>
      <c r="L91" s="85">
        <v>0</v>
      </c>
      <c r="M91" s="86">
        <v>0</v>
      </c>
      <c r="N91" s="86">
        <v>100</v>
      </c>
      <c r="O91" s="86">
        <v>19.245755635958801</v>
      </c>
      <c r="P91" s="86">
        <v>0.111</v>
      </c>
      <c r="Q91" s="88">
        <v>0.73540000000000005</v>
      </c>
      <c r="R91" s="85">
        <v>0</v>
      </c>
      <c r="S91" s="86">
        <v>0</v>
      </c>
      <c r="T91" s="86">
        <v>1.1599999999999999</v>
      </c>
      <c r="U91" s="88">
        <v>0</v>
      </c>
      <c r="V91" s="89">
        <v>5</v>
      </c>
      <c r="W91" s="85"/>
      <c r="X91" s="88"/>
      <c r="Y91" s="85"/>
      <c r="Z91" s="88"/>
      <c r="AA91" s="85">
        <v>0</v>
      </c>
      <c r="AB91" s="91">
        <v>0</v>
      </c>
      <c r="AC91" s="86">
        <v>0</v>
      </c>
      <c r="AD91" s="86">
        <v>0</v>
      </c>
      <c r="AE91" s="86">
        <v>0</v>
      </c>
      <c r="AF91" s="88">
        <v>0</v>
      </c>
      <c r="AG91" s="85">
        <v>0</v>
      </c>
      <c r="AH91" s="86">
        <v>0</v>
      </c>
      <c r="AI91" s="88">
        <v>0</v>
      </c>
      <c r="AJ91" s="151">
        <v>4.55</v>
      </c>
      <c r="AK91" s="152">
        <v>93</v>
      </c>
    </row>
    <row r="92" spans="1:37" x14ac:dyDescent="0.2">
      <c r="A92" s="150" t="s">
        <v>505</v>
      </c>
      <c r="B92" s="66" t="s">
        <v>506</v>
      </c>
      <c r="C92" s="67">
        <v>13</v>
      </c>
      <c r="D92" s="84" t="s">
        <v>334</v>
      </c>
      <c r="E92" s="85">
        <v>100</v>
      </c>
      <c r="F92" s="91">
        <v>99.985737886116993</v>
      </c>
      <c r="G92" s="86">
        <v>35.189388987271101</v>
      </c>
      <c r="H92" s="86">
        <v>35.1810694208393</v>
      </c>
      <c r="I92" s="86">
        <v>0</v>
      </c>
      <c r="J92" s="86">
        <v>0</v>
      </c>
      <c r="K92" s="87">
        <v>0</v>
      </c>
      <c r="L92" s="85">
        <v>0</v>
      </c>
      <c r="M92" s="86">
        <v>0</v>
      </c>
      <c r="N92" s="86">
        <v>100</v>
      </c>
      <c r="O92" s="86">
        <v>45.004596996628898</v>
      </c>
      <c r="P92" s="86">
        <v>0.128</v>
      </c>
      <c r="Q92" s="88">
        <v>3.0240999999999998</v>
      </c>
      <c r="R92" s="85">
        <v>0</v>
      </c>
      <c r="S92" s="86">
        <v>0</v>
      </c>
      <c r="T92" s="86">
        <v>1.1100000000000001</v>
      </c>
      <c r="U92" s="88">
        <v>0</v>
      </c>
      <c r="V92" s="89">
        <v>5</v>
      </c>
      <c r="W92" s="85">
        <v>42.6</v>
      </c>
      <c r="X92" s="88"/>
      <c r="Y92" s="85"/>
      <c r="Z92" s="88"/>
      <c r="AA92" s="85">
        <v>0</v>
      </c>
      <c r="AB92" s="91">
        <v>0</v>
      </c>
      <c r="AC92" s="86">
        <v>0</v>
      </c>
      <c r="AD92" s="86">
        <v>0</v>
      </c>
      <c r="AE92" s="86">
        <v>0</v>
      </c>
      <c r="AF92" s="88">
        <v>42.314897580699999</v>
      </c>
      <c r="AG92" s="85">
        <v>0</v>
      </c>
      <c r="AH92" s="86">
        <v>0</v>
      </c>
      <c r="AI92" s="88">
        <v>0</v>
      </c>
      <c r="AJ92" s="151">
        <v>4.1399999999999997</v>
      </c>
      <c r="AK92" s="152">
        <v>78</v>
      </c>
    </row>
    <row r="93" spans="1:37" x14ac:dyDescent="0.2">
      <c r="A93" s="150" t="s">
        <v>507</v>
      </c>
      <c r="B93" s="66" t="s">
        <v>508</v>
      </c>
      <c r="C93" s="67">
        <v>13</v>
      </c>
      <c r="D93" s="84" t="s">
        <v>334</v>
      </c>
      <c r="E93" s="85">
        <v>100</v>
      </c>
      <c r="F93" s="91">
        <v>99.976012117307604</v>
      </c>
      <c r="G93" s="86">
        <v>75.683825998752596</v>
      </c>
      <c r="H93" s="86">
        <v>75.6598381160602</v>
      </c>
      <c r="I93" s="86">
        <v>0</v>
      </c>
      <c r="J93" s="86">
        <v>0</v>
      </c>
      <c r="K93" s="87">
        <v>0</v>
      </c>
      <c r="L93" s="85">
        <v>0</v>
      </c>
      <c r="M93" s="86">
        <v>0</v>
      </c>
      <c r="N93" s="86"/>
      <c r="O93" s="86">
        <v>57.9800606848721</v>
      </c>
      <c r="P93" s="86">
        <v>0.46600000000000003</v>
      </c>
      <c r="Q93" s="88">
        <v>1.3935999999999999</v>
      </c>
      <c r="R93" s="85">
        <v>0</v>
      </c>
      <c r="S93" s="86">
        <v>0</v>
      </c>
      <c r="T93" s="86">
        <v>1.22</v>
      </c>
      <c r="U93" s="88">
        <v>0</v>
      </c>
      <c r="V93" s="89">
        <v>5</v>
      </c>
      <c r="W93" s="85">
        <v>37.1</v>
      </c>
      <c r="X93" s="88">
        <v>37.1</v>
      </c>
      <c r="Y93" s="85"/>
      <c r="Z93" s="88"/>
      <c r="AA93" s="85">
        <v>0</v>
      </c>
      <c r="AB93" s="91">
        <v>0.02</v>
      </c>
      <c r="AC93" s="86">
        <v>0</v>
      </c>
      <c r="AD93" s="86">
        <v>0</v>
      </c>
      <c r="AE93" s="86">
        <v>0</v>
      </c>
      <c r="AF93" s="88">
        <v>1.24109045762E-6</v>
      </c>
      <c r="AG93" s="85">
        <v>1.16466970388E-8</v>
      </c>
      <c r="AH93" s="86">
        <v>3.0000000000000001E-6</v>
      </c>
      <c r="AI93" s="88">
        <v>5.1609997834499996E-3</v>
      </c>
      <c r="AJ93" s="151">
        <v>4.3499999999999996</v>
      </c>
      <c r="AK93" s="152">
        <v>87</v>
      </c>
    </row>
    <row r="94" spans="1:37" x14ac:dyDescent="0.2">
      <c r="A94" s="150" t="s">
        <v>509</v>
      </c>
      <c r="B94" s="66" t="s">
        <v>510</v>
      </c>
      <c r="C94" s="67">
        <v>13</v>
      </c>
      <c r="D94" s="84" t="s">
        <v>334</v>
      </c>
      <c r="E94" s="85">
        <v>99.927142350426095</v>
      </c>
      <c r="F94" s="91">
        <v>99.868664500110199</v>
      </c>
      <c r="G94" s="86">
        <v>68.493859825716797</v>
      </c>
      <c r="H94" s="86">
        <v>68.480438679742704</v>
      </c>
      <c r="I94" s="86">
        <v>0</v>
      </c>
      <c r="J94" s="86">
        <v>0</v>
      </c>
      <c r="K94" s="87">
        <v>0</v>
      </c>
      <c r="L94" s="85">
        <v>0</v>
      </c>
      <c r="M94" s="86">
        <v>0</v>
      </c>
      <c r="N94" s="86"/>
      <c r="O94" s="86">
        <v>57.251995007753102</v>
      </c>
      <c r="P94" s="86">
        <v>0.35399999999999998</v>
      </c>
      <c r="Q94" s="88">
        <v>0.75629999999999997</v>
      </c>
      <c r="R94" s="85">
        <v>0</v>
      </c>
      <c r="S94" s="86">
        <v>0</v>
      </c>
      <c r="T94" s="86">
        <v>1.41</v>
      </c>
      <c r="U94" s="88">
        <v>0</v>
      </c>
      <c r="V94" s="89">
        <v>4.59</v>
      </c>
      <c r="W94" s="85"/>
      <c r="X94" s="88"/>
      <c r="Y94" s="85"/>
      <c r="Z94" s="88"/>
      <c r="AA94" s="85">
        <v>0</v>
      </c>
      <c r="AB94" s="91">
        <v>0</v>
      </c>
      <c r="AC94" s="86">
        <v>0</v>
      </c>
      <c r="AD94" s="86">
        <v>0</v>
      </c>
      <c r="AE94" s="86">
        <v>0</v>
      </c>
      <c r="AF94" s="88">
        <v>0</v>
      </c>
      <c r="AG94" s="85">
        <v>3.7416892205600002E-10</v>
      </c>
      <c r="AH94" s="86">
        <v>0</v>
      </c>
      <c r="AI94" s="88">
        <v>0</v>
      </c>
      <c r="AJ94" s="151">
        <v>4.3099999999999996</v>
      </c>
      <c r="AK94" s="152">
        <v>87</v>
      </c>
    </row>
    <row r="95" spans="1:37" x14ac:dyDescent="0.2">
      <c r="A95" s="150" t="s">
        <v>511</v>
      </c>
      <c r="B95" s="66" t="s">
        <v>512</v>
      </c>
      <c r="C95" s="67">
        <v>13</v>
      </c>
      <c r="D95" s="84" t="s">
        <v>334</v>
      </c>
      <c r="E95" s="85">
        <v>99.912370976452294</v>
      </c>
      <c r="F95" s="91">
        <v>99.767681193385002</v>
      </c>
      <c r="G95" s="86">
        <v>71.545021958202994</v>
      </c>
      <c r="H95" s="86">
        <v>71.475733893072203</v>
      </c>
      <c r="I95" s="86">
        <v>0</v>
      </c>
      <c r="J95" s="86">
        <v>0</v>
      </c>
      <c r="K95" s="87">
        <v>0</v>
      </c>
      <c r="L95" s="85">
        <v>0</v>
      </c>
      <c r="M95" s="86">
        <v>0</v>
      </c>
      <c r="N95" s="86"/>
      <c r="O95" s="86">
        <v>67.693545003147094</v>
      </c>
      <c r="P95" s="86">
        <v>0.19700000000000001</v>
      </c>
      <c r="Q95" s="88">
        <v>0.20380000000000001</v>
      </c>
      <c r="R95" s="85">
        <v>0</v>
      </c>
      <c r="S95" s="86">
        <v>0</v>
      </c>
      <c r="T95" s="86">
        <v>0.55000000000000004</v>
      </c>
      <c r="U95" s="88">
        <v>0</v>
      </c>
      <c r="V95" s="89">
        <v>4.9800000000000004</v>
      </c>
      <c r="W95" s="85">
        <v>26.0520041650705</v>
      </c>
      <c r="X95" s="88">
        <v>26.0333333333</v>
      </c>
      <c r="Y95" s="85"/>
      <c r="Z95" s="88"/>
      <c r="AA95" s="85">
        <v>0</v>
      </c>
      <c r="AB95" s="91">
        <v>0</v>
      </c>
      <c r="AC95" s="86">
        <v>0</v>
      </c>
      <c r="AD95" s="86">
        <v>0</v>
      </c>
      <c r="AE95" s="86">
        <v>0</v>
      </c>
      <c r="AF95" s="88">
        <v>8.7653999876400004</v>
      </c>
      <c r="AG95" s="85">
        <v>0</v>
      </c>
      <c r="AH95" s="86">
        <v>6.6000000000000005E-5</v>
      </c>
      <c r="AI95" s="88">
        <v>0</v>
      </c>
      <c r="AJ95" s="151">
        <v>4.33</v>
      </c>
      <c r="AK95" s="152">
        <v>85</v>
      </c>
    </row>
    <row r="96" spans="1:37" x14ac:dyDescent="0.2">
      <c r="A96" s="150" t="s">
        <v>513</v>
      </c>
      <c r="B96" s="66" t="s">
        <v>514</v>
      </c>
      <c r="C96" s="67">
        <v>13</v>
      </c>
      <c r="D96" s="84" t="s">
        <v>334</v>
      </c>
      <c r="E96" s="85">
        <v>97.196010264050997</v>
      </c>
      <c r="F96" s="91">
        <v>96.045443258008405</v>
      </c>
      <c r="G96" s="86">
        <v>48.679745054217399</v>
      </c>
      <c r="H96" s="86">
        <v>47.549871699362598</v>
      </c>
      <c r="I96" s="86">
        <v>0</v>
      </c>
      <c r="J96" s="86">
        <v>0</v>
      </c>
      <c r="K96" s="87">
        <v>0</v>
      </c>
      <c r="L96" s="85">
        <v>0</v>
      </c>
      <c r="M96" s="86">
        <v>0</v>
      </c>
      <c r="N96" s="86">
        <v>100</v>
      </c>
      <c r="O96" s="86">
        <v>57.903919247305097</v>
      </c>
      <c r="P96" s="86">
        <v>0.26800000000000002</v>
      </c>
      <c r="Q96" s="88">
        <v>0.68979999999999997</v>
      </c>
      <c r="R96" s="85">
        <v>0</v>
      </c>
      <c r="S96" s="86">
        <v>0</v>
      </c>
      <c r="T96" s="86">
        <v>1.07</v>
      </c>
      <c r="U96" s="88">
        <v>0</v>
      </c>
      <c r="V96" s="89">
        <v>5</v>
      </c>
      <c r="W96" s="85"/>
      <c r="X96" s="88"/>
      <c r="Y96" s="85">
        <v>100</v>
      </c>
      <c r="Z96" s="88"/>
      <c r="AA96" s="85">
        <v>0.76</v>
      </c>
      <c r="AB96" s="91">
        <v>1.89</v>
      </c>
      <c r="AC96" s="86">
        <v>0.38</v>
      </c>
      <c r="AD96" s="86">
        <v>0.92</v>
      </c>
      <c r="AE96" s="86">
        <v>0</v>
      </c>
      <c r="AF96" s="88">
        <v>31.9562021853</v>
      </c>
      <c r="AG96" s="85">
        <v>0</v>
      </c>
      <c r="AH96" s="86">
        <v>2.4000000000000001E-5</v>
      </c>
      <c r="AI96" s="88">
        <v>1.26948842801E-11</v>
      </c>
      <c r="AJ96" s="151">
        <v>3.88</v>
      </c>
      <c r="AK96" s="152">
        <v>70</v>
      </c>
    </row>
    <row r="97" spans="1:37" x14ac:dyDescent="0.2">
      <c r="A97" s="150" t="s">
        <v>515</v>
      </c>
      <c r="B97" s="66" t="s">
        <v>516</v>
      </c>
      <c r="C97" s="67">
        <v>13</v>
      </c>
      <c r="D97" s="84" t="s">
        <v>334</v>
      </c>
      <c r="E97" s="85">
        <v>97.213219616204697</v>
      </c>
      <c r="F97" s="91">
        <v>96.137526652451996</v>
      </c>
      <c r="G97" s="86">
        <v>44.2771855010661</v>
      </c>
      <c r="H97" s="86">
        <v>43.211087420042603</v>
      </c>
      <c r="I97" s="86">
        <v>0</v>
      </c>
      <c r="J97" s="86">
        <v>0</v>
      </c>
      <c r="K97" s="87">
        <v>0</v>
      </c>
      <c r="L97" s="85">
        <v>0</v>
      </c>
      <c r="M97" s="86">
        <v>0</v>
      </c>
      <c r="N97" s="86">
        <v>100</v>
      </c>
      <c r="O97" s="86">
        <v>27.566155817276901</v>
      </c>
      <c r="P97" s="86">
        <v>0.20799999999999999</v>
      </c>
      <c r="Q97" s="88">
        <v>0.27239999999999998</v>
      </c>
      <c r="R97" s="85">
        <v>0</v>
      </c>
      <c r="S97" s="86">
        <v>0</v>
      </c>
      <c r="T97" s="86">
        <v>0.51</v>
      </c>
      <c r="U97" s="88">
        <v>0.10980810234541601</v>
      </c>
      <c r="V97" s="89">
        <v>4.99</v>
      </c>
      <c r="W97" s="85"/>
      <c r="X97" s="88"/>
      <c r="Y97" s="85"/>
      <c r="Z97" s="88"/>
      <c r="AA97" s="85">
        <v>0.6</v>
      </c>
      <c r="AB97" s="91">
        <v>1.67</v>
      </c>
      <c r="AC97" s="86">
        <v>0.4</v>
      </c>
      <c r="AD97" s="86">
        <v>0.97</v>
      </c>
      <c r="AE97" s="86">
        <v>0</v>
      </c>
      <c r="AF97" s="88">
        <v>45.754100313599999</v>
      </c>
      <c r="AG97" s="85">
        <v>0</v>
      </c>
      <c r="AH97" s="86">
        <v>7.9999999999999996E-6</v>
      </c>
      <c r="AI97" s="88">
        <v>3.7920056959199999E-11</v>
      </c>
      <c r="AJ97" s="151">
        <v>4.25</v>
      </c>
      <c r="AK97" s="152">
        <v>87</v>
      </c>
    </row>
    <row r="98" spans="1:37" x14ac:dyDescent="0.2">
      <c r="A98" s="150" t="s">
        <v>517</v>
      </c>
      <c r="B98" s="66" t="s">
        <v>518</v>
      </c>
      <c r="C98" s="67">
        <v>13</v>
      </c>
      <c r="D98" s="84" t="s">
        <v>334</v>
      </c>
      <c r="E98" s="85">
        <v>96.934803409881695</v>
      </c>
      <c r="F98" s="91">
        <v>96.714074460681999</v>
      </c>
      <c r="G98" s="86">
        <v>47.526313500348003</v>
      </c>
      <c r="H98" s="86">
        <v>47.379523312456499</v>
      </c>
      <c r="I98" s="86">
        <v>0</v>
      </c>
      <c r="J98" s="86">
        <v>0</v>
      </c>
      <c r="K98" s="87">
        <v>0</v>
      </c>
      <c r="L98" s="85">
        <v>0</v>
      </c>
      <c r="M98" s="86">
        <v>0</v>
      </c>
      <c r="N98" s="86">
        <v>100</v>
      </c>
      <c r="O98" s="86">
        <v>23.8668710313116</v>
      </c>
      <c r="P98" s="86">
        <v>0.27500000000000002</v>
      </c>
      <c r="Q98" s="88">
        <v>0.4229</v>
      </c>
      <c r="R98" s="85">
        <v>0</v>
      </c>
      <c r="S98" s="86">
        <v>0</v>
      </c>
      <c r="T98" s="86">
        <v>0.81</v>
      </c>
      <c r="U98" s="88">
        <v>0</v>
      </c>
      <c r="V98" s="89">
        <v>4.76</v>
      </c>
      <c r="W98" s="85"/>
      <c r="X98" s="88"/>
      <c r="Y98" s="85">
        <v>100</v>
      </c>
      <c r="Z98" s="88"/>
      <c r="AA98" s="85">
        <v>1.1499999999999999</v>
      </c>
      <c r="AB98" s="91">
        <v>1.26</v>
      </c>
      <c r="AC98" s="86">
        <v>1.0900000000000001</v>
      </c>
      <c r="AD98" s="86">
        <v>1.17</v>
      </c>
      <c r="AE98" s="86">
        <v>0</v>
      </c>
      <c r="AF98" s="88">
        <v>38.672199192699999</v>
      </c>
      <c r="AG98" s="85">
        <v>1.54800000097E-3</v>
      </c>
      <c r="AH98" s="86">
        <v>0</v>
      </c>
      <c r="AI98" s="88">
        <v>0</v>
      </c>
      <c r="AJ98" s="151">
        <v>4.25</v>
      </c>
      <c r="AK98" s="152">
        <v>83</v>
      </c>
    </row>
    <row r="99" spans="1:37" x14ac:dyDescent="0.2">
      <c r="A99" s="150" t="s">
        <v>519</v>
      </c>
      <c r="B99" s="66" t="s">
        <v>520</v>
      </c>
      <c r="C99" s="67">
        <v>13</v>
      </c>
      <c r="D99" s="84" t="s">
        <v>334</v>
      </c>
      <c r="E99" s="85">
        <v>99.679873350332002</v>
      </c>
      <c r="F99" s="91">
        <v>99.295301073159806</v>
      </c>
      <c r="G99" s="86">
        <v>57.586371150774802</v>
      </c>
      <c r="H99" s="86">
        <v>57.2438286306705</v>
      </c>
      <c r="I99" s="86">
        <v>0</v>
      </c>
      <c r="J99" s="86">
        <v>0</v>
      </c>
      <c r="K99" s="87">
        <v>0</v>
      </c>
      <c r="L99" s="85">
        <v>0</v>
      </c>
      <c r="M99" s="86">
        <v>0</v>
      </c>
      <c r="N99" s="86">
        <v>100</v>
      </c>
      <c r="O99" s="86">
        <v>44.403413753487598</v>
      </c>
      <c r="P99" s="86">
        <v>0.27300000000000002</v>
      </c>
      <c r="Q99" s="88">
        <v>0.94179999999999997</v>
      </c>
      <c r="R99" s="85">
        <v>0</v>
      </c>
      <c r="S99" s="86">
        <v>0</v>
      </c>
      <c r="T99" s="86">
        <v>1.2</v>
      </c>
      <c r="U99" s="88">
        <v>0</v>
      </c>
      <c r="V99" s="89">
        <v>4.87</v>
      </c>
      <c r="W99" s="85"/>
      <c r="X99" s="88"/>
      <c r="Y99" s="85">
        <v>100</v>
      </c>
      <c r="Z99" s="88"/>
      <c r="AA99" s="85">
        <v>0.01</v>
      </c>
      <c r="AB99" s="91">
        <v>0.25</v>
      </c>
      <c r="AC99" s="86">
        <v>0.02</v>
      </c>
      <c r="AD99" s="86">
        <v>0.2</v>
      </c>
      <c r="AE99" s="86">
        <v>0</v>
      </c>
      <c r="AF99" s="88">
        <v>29.1802003112</v>
      </c>
      <c r="AG99" s="85">
        <v>0</v>
      </c>
      <c r="AH99" s="86">
        <v>0</v>
      </c>
      <c r="AI99" s="88">
        <v>4.8991416884900003E-11</v>
      </c>
      <c r="AJ99" s="151">
        <v>4.37</v>
      </c>
      <c r="AK99" s="152">
        <v>87</v>
      </c>
    </row>
    <row r="100" spans="1:37" x14ac:dyDescent="0.2">
      <c r="A100" s="150" t="s">
        <v>521</v>
      </c>
      <c r="B100" s="66" t="s">
        <v>522</v>
      </c>
      <c r="C100" s="67">
        <v>13</v>
      </c>
      <c r="D100" s="84" t="s">
        <v>334</v>
      </c>
      <c r="E100" s="85">
        <v>99.5278289014406</v>
      </c>
      <c r="F100" s="91">
        <v>99.265088532080995</v>
      </c>
      <c r="G100" s="86">
        <v>39.286666243574302</v>
      </c>
      <c r="H100" s="86">
        <v>39.181950878974398</v>
      </c>
      <c r="I100" s="86">
        <v>0</v>
      </c>
      <c r="J100" s="86">
        <v>0</v>
      </c>
      <c r="K100" s="87">
        <v>0</v>
      </c>
      <c r="L100" s="85">
        <v>0</v>
      </c>
      <c r="M100" s="86">
        <v>0</v>
      </c>
      <c r="N100" s="86">
        <v>100</v>
      </c>
      <c r="O100" s="86">
        <v>49.821584619866002</v>
      </c>
      <c r="P100" s="86">
        <v>0.215</v>
      </c>
      <c r="Q100" s="88">
        <v>1.0084</v>
      </c>
      <c r="R100" s="85">
        <v>0</v>
      </c>
      <c r="S100" s="86">
        <v>0</v>
      </c>
      <c r="T100" s="86">
        <v>1.38</v>
      </c>
      <c r="U100" s="88">
        <v>0</v>
      </c>
      <c r="V100" s="89">
        <v>5</v>
      </c>
      <c r="W100" s="85">
        <v>40.645803167006001</v>
      </c>
      <c r="X100" s="88"/>
      <c r="Y100" s="85"/>
      <c r="Z100" s="88"/>
      <c r="AA100" s="85">
        <v>0</v>
      </c>
      <c r="AB100" s="91">
        <v>0</v>
      </c>
      <c r="AC100" s="86">
        <v>0</v>
      </c>
      <c r="AD100" s="86">
        <v>0</v>
      </c>
      <c r="AE100" s="86">
        <v>0</v>
      </c>
      <c r="AF100" s="88">
        <v>34.173900565300002</v>
      </c>
      <c r="AG100" s="85">
        <v>0</v>
      </c>
      <c r="AH100" s="86">
        <v>2.4000000000000001E-5</v>
      </c>
      <c r="AI100" s="88">
        <v>0</v>
      </c>
      <c r="AJ100" s="151">
        <v>4.01</v>
      </c>
      <c r="AK100" s="152">
        <v>79</v>
      </c>
    </row>
    <row r="101" spans="1:37" x14ac:dyDescent="0.2">
      <c r="A101" s="150" t="s">
        <v>523</v>
      </c>
      <c r="B101" s="66" t="s">
        <v>524</v>
      </c>
      <c r="C101" s="67">
        <v>13</v>
      </c>
      <c r="D101" s="84" t="s">
        <v>334</v>
      </c>
      <c r="E101" s="85">
        <v>97.166618712921505</v>
      </c>
      <c r="F101" s="91">
        <v>97.057010152492893</v>
      </c>
      <c r="G101" s="86">
        <v>27.758367928535201</v>
      </c>
      <c r="H101" s="86">
        <v>27.678901722224499</v>
      </c>
      <c r="I101" s="86">
        <v>0.57999999999999996</v>
      </c>
      <c r="J101" s="86">
        <v>0.19</v>
      </c>
      <c r="K101" s="87">
        <v>0</v>
      </c>
      <c r="L101" s="85">
        <v>0</v>
      </c>
      <c r="M101" s="86">
        <v>0</v>
      </c>
      <c r="N101" s="86">
        <v>100</v>
      </c>
      <c r="O101" s="86">
        <v>30.078609846917701</v>
      </c>
      <c r="P101" s="86">
        <v>0.26200000000000001</v>
      </c>
      <c r="Q101" s="88">
        <v>1.7050000000000001</v>
      </c>
      <c r="R101" s="85">
        <v>0</v>
      </c>
      <c r="S101" s="86">
        <v>0</v>
      </c>
      <c r="T101" s="86">
        <v>2.2200000000000002</v>
      </c>
      <c r="U101" s="88">
        <v>0</v>
      </c>
      <c r="V101" s="89">
        <v>5</v>
      </c>
      <c r="W101" s="85">
        <v>27.105232686076</v>
      </c>
      <c r="X101" s="88">
        <v>26.266666666700001</v>
      </c>
      <c r="Y101" s="85">
        <v>100</v>
      </c>
      <c r="Z101" s="88"/>
      <c r="AA101" s="85">
        <v>0.05</v>
      </c>
      <c r="AB101" s="91">
        <v>0.05</v>
      </c>
      <c r="AC101" s="86">
        <v>0.03</v>
      </c>
      <c r="AD101" s="86">
        <v>0.03</v>
      </c>
      <c r="AE101" s="86">
        <v>0.12</v>
      </c>
      <c r="AF101" s="88">
        <v>42.137797948600003</v>
      </c>
      <c r="AG101" s="85">
        <v>0.18498599818200001</v>
      </c>
      <c r="AH101" s="86">
        <v>2.1619999999999999E-3</v>
      </c>
      <c r="AI101" s="88">
        <v>0</v>
      </c>
      <c r="AJ101" s="151">
        <v>4.16</v>
      </c>
      <c r="AK101" s="152">
        <v>83</v>
      </c>
    </row>
    <row r="102" spans="1:37" x14ac:dyDescent="0.2">
      <c r="A102" s="150" t="s">
        <v>525</v>
      </c>
      <c r="B102" s="66" t="s">
        <v>526</v>
      </c>
      <c r="C102" s="67">
        <v>13</v>
      </c>
      <c r="D102" s="84" t="s">
        <v>334</v>
      </c>
      <c r="E102" s="85">
        <v>99.482136622832499</v>
      </c>
      <c r="F102" s="91">
        <v>99.482136622832499</v>
      </c>
      <c r="G102" s="86">
        <v>34.6293494704992</v>
      </c>
      <c r="H102" s="86">
        <v>34.6293494704992</v>
      </c>
      <c r="I102" s="86">
        <v>0</v>
      </c>
      <c r="J102" s="86">
        <v>0</v>
      </c>
      <c r="K102" s="87">
        <v>0</v>
      </c>
      <c r="L102" s="85">
        <v>0</v>
      </c>
      <c r="M102" s="86">
        <v>0</v>
      </c>
      <c r="N102" s="86">
        <v>100</v>
      </c>
      <c r="O102" s="86">
        <v>39.508585788077603</v>
      </c>
      <c r="P102" s="86">
        <v>0.35499999999999998</v>
      </c>
      <c r="Q102" s="88">
        <v>1.7197</v>
      </c>
      <c r="R102" s="85">
        <v>0</v>
      </c>
      <c r="S102" s="86">
        <v>0</v>
      </c>
      <c r="T102" s="86">
        <v>2.37</v>
      </c>
      <c r="U102" s="88">
        <v>1.51285930408472E-2</v>
      </c>
      <c r="V102" s="89">
        <v>5</v>
      </c>
      <c r="W102" s="85"/>
      <c r="X102" s="88"/>
      <c r="Y102" s="85"/>
      <c r="Z102" s="88"/>
      <c r="AA102" s="85">
        <v>0</v>
      </c>
      <c r="AB102" s="91">
        <v>0</v>
      </c>
      <c r="AC102" s="86">
        <v>0</v>
      </c>
      <c r="AD102" s="86">
        <v>0</v>
      </c>
      <c r="AE102" s="86">
        <v>0</v>
      </c>
      <c r="AF102" s="88">
        <v>0.26500117359800002</v>
      </c>
      <c r="AG102" s="85">
        <v>1.66681884403E-9</v>
      </c>
      <c r="AH102" s="86">
        <v>0</v>
      </c>
      <c r="AI102" s="88">
        <v>0</v>
      </c>
      <c r="AJ102" s="151">
        <v>4.6399999999999997</v>
      </c>
      <c r="AK102" s="152">
        <v>93</v>
      </c>
    </row>
    <row r="103" spans="1:37" x14ac:dyDescent="0.2">
      <c r="A103" s="150" t="s">
        <v>527</v>
      </c>
      <c r="B103" s="66" t="s">
        <v>528</v>
      </c>
      <c r="C103" s="67">
        <v>13</v>
      </c>
      <c r="D103" s="84" t="s">
        <v>334</v>
      </c>
      <c r="E103" s="85">
        <v>98.956062459013495</v>
      </c>
      <c r="F103" s="91">
        <v>98.929476613317703</v>
      </c>
      <c r="G103" s="86">
        <v>56.3820799584079</v>
      </c>
      <c r="H103" s="86">
        <v>56.378535178981799</v>
      </c>
      <c r="I103" s="86">
        <v>0</v>
      </c>
      <c r="J103" s="86">
        <v>0.01</v>
      </c>
      <c r="K103" s="87">
        <v>0</v>
      </c>
      <c r="L103" s="85">
        <v>0</v>
      </c>
      <c r="M103" s="86">
        <v>0</v>
      </c>
      <c r="N103" s="86">
        <v>100</v>
      </c>
      <c r="O103" s="86">
        <v>29.529631516386502</v>
      </c>
      <c r="P103" s="86">
        <v>0.17899999999999999</v>
      </c>
      <c r="Q103" s="88">
        <v>0.46610000000000001</v>
      </c>
      <c r="R103" s="85">
        <v>0</v>
      </c>
      <c r="S103" s="86">
        <v>0</v>
      </c>
      <c r="T103" s="86">
        <v>0.66</v>
      </c>
      <c r="U103" s="88">
        <v>0</v>
      </c>
      <c r="V103" s="89">
        <v>5</v>
      </c>
      <c r="W103" s="85">
        <v>39.9666666667</v>
      </c>
      <c r="X103" s="88"/>
      <c r="Y103" s="85"/>
      <c r="Z103" s="88"/>
      <c r="AA103" s="85">
        <v>0</v>
      </c>
      <c r="AB103" s="91">
        <v>0</v>
      </c>
      <c r="AC103" s="86">
        <v>0</v>
      </c>
      <c r="AD103" s="86">
        <v>0</v>
      </c>
      <c r="AE103" s="86">
        <v>0.05</v>
      </c>
      <c r="AF103" s="88">
        <v>28.286399880400001</v>
      </c>
      <c r="AG103" s="85">
        <v>0</v>
      </c>
      <c r="AH103" s="86">
        <v>1.1900000000000001E-4</v>
      </c>
      <c r="AI103" s="88">
        <v>0</v>
      </c>
      <c r="AJ103" s="151">
        <v>4.7</v>
      </c>
      <c r="AK103" s="152">
        <v>94</v>
      </c>
    </row>
    <row r="104" spans="1:37" x14ac:dyDescent="0.2">
      <c r="A104" s="150" t="s">
        <v>529</v>
      </c>
      <c r="B104" s="66" t="s">
        <v>530</v>
      </c>
      <c r="C104" s="67">
        <v>13</v>
      </c>
      <c r="D104" s="84" t="s">
        <v>334</v>
      </c>
      <c r="E104" s="85">
        <v>99.152389756642194</v>
      </c>
      <c r="F104" s="91">
        <v>97.9704176821582</v>
      </c>
      <c r="G104" s="86">
        <v>59.110609535014902</v>
      </c>
      <c r="H104" s="86">
        <v>58.738429399829499</v>
      </c>
      <c r="I104" s="86">
        <v>0.09</v>
      </c>
      <c r="J104" s="86">
        <v>0.04</v>
      </c>
      <c r="K104" s="87">
        <v>0</v>
      </c>
      <c r="L104" s="85">
        <v>0</v>
      </c>
      <c r="M104" s="86">
        <v>0.18781859326801001</v>
      </c>
      <c r="N104" s="86">
        <v>59.962497961845699</v>
      </c>
      <c r="O104" s="86">
        <v>56.255241822756503</v>
      </c>
      <c r="P104" s="86">
        <v>0.31900000000000001</v>
      </c>
      <c r="Q104" s="88">
        <v>0.74039999999999995</v>
      </c>
      <c r="R104" s="85">
        <v>3.38822253845633E-2</v>
      </c>
      <c r="S104" s="86">
        <v>0</v>
      </c>
      <c r="T104" s="86">
        <v>1.28</v>
      </c>
      <c r="U104" s="88">
        <v>0</v>
      </c>
      <c r="V104" s="89">
        <v>4.9800000000000004</v>
      </c>
      <c r="W104" s="85">
        <v>25.012439751075298</v>
      </c>
      <c r="X104" s="88"/>
      <c r="Y104" s="85"/>
      <c r="Z104" s="88">
        <v>38.340000000000003</v>
      </c>
      <c r="AA104" s="85">
        <v>0.02</v>
      </c>
      <c r="AB104" s="91">
        <v>0.09</v>
      </c>
      <c r="AC104" s="86">
        <v>0.02</v>
      </c>
      <c r="AD104" s="86">
        <v>0.09</v>
      </c>
      <c r="AE104" s="86">
        <v>0</v>
      </c>
      <c r="AF104" s="88">
        <v>23.207000331100001</v>
      </c>
      <c r="AG104" s="85">
        <v>0</v>
      </c>
      <c r="AH104" s="86">
        <v>1.096E-3</v>
      </c>
      <c r="AI104" s="88">
        <v>0</v>
      </c>
      <c r="AJ104" s="151">
        <v>4.05</v>
      </c>
      <c r="AK104" s="152">
        <v>75</v>
      </c>
    </row>
    <row r="105" spans="1:37" x14ac:dyDescent="0.2">
      <c r="A105" s="150" t="s">
        <v>531</v>
      </c>
      <c r="B105" s="66" t="s">
        <v>532</v>
      </c>
      <c r="C105" s="67">
        <v>13</v>
      </c>
      <c r="D105" s="84" t="s">
        <v>334</v>
      </c>
      <c r="E105" s="85">
        <v>99.673314458168704</v>
      </c>
      <c r="F105" s="91">
        <v>99.489748296568294</v>
      </c>
      <c r="G105" s="86">
        <v>49.348184561774701</v>
      </c>
      <c r="H105" s="86">
        <v>49.183286145421697</v>
      </c>
      <c r="I105" s="86">
        <v>0</v>
      </c>
      <c r="J105" s="86">
        <v>0</v>
      </c>
      <c r="K105" s="87">
        <v>0</v>
      </c>
      <c r="L105" s="85">
        <v>0</v>
      </c>
      <c r="M105" s="86">
        <v>0</v>
      </c>
      <c r="N105" s="86">
        <v>100</v>
      </c>
      <c r="O105" s="86">
        <v>32.533246837495902</v>
      </c>
      <c r="P105" s="86">
        <v>0.187</v>
      </c>
      <c r="Q105" s="88">
        <v>0.65680000000000005</v>
      </c>
      <c r="R105" s="85">
        <v>0</v>
      </c>
      <c r="S105" s="86">
        <v>0</v>
      </c>
      <c r="T105" s="86">
        <v>1.07</v>
      </c>
      <c r="U105" s="88">
        <v>0</v>
      </c>
      <c r="V105" s="89">
        <v>5</v>
      </c>
      <c r="W105" s="85">
        <v>39.9666666667</v>
      </c>
      <c r="X105" s="88">
        <v>39.9666666667</v>
      </c>
      <c r="Y105" s="85"/>
      <c r="Z105" s="88"/>
      <c r="AA105" s="85">
        <v>0</v>
      </c>
      <c r="AB105" s="91">
        <v>0</v>
      </c>
      <c r="AC105" s="86">
        <v>0</v>
      </c>
      <c r="AD105" s="86">
        <v>0</v>
      </c>
      <c r="AE105" s="86">
        <v>0</v>
      </c>
      <c r="AF105" s="88">
        <v>34.170299469100001</v>
      </c>
      <c r="AG105" s="85">
        <v>0</v>
      </c>
      <c r="AH105" s="86">
        <v>3.4E-5</v>
      </c>
      <c r="AI105" s="88">
        <v>0</v>
      </c>
      <c r="AJ105" s="151">
        <v>4.7300000000000004</v>
      </c>
      <c r="AK105" s="152">
        <v>93</v>
      </c>
    </row>
    <row r="106" spans="1:37" x14ac:dyDescent="0.2">
      <c r="A106" s="150" t="s">
        <v>533</v>
      </c>
      <c r="B106" s="66" t="s">
        <v>534</v>
      </c>
      <c r="C106" s="67">
        <v>13</v>
      </c>
      <c r="D106" s="84" t="s">
        <v>334</v>
      </c>
      <c r="E106" s="85">
        <v>99.854501882916793</v>
      </c>
      <c r="F106" s="91">
        <v>99.841663813762395</v>
      </c>
      <c r="G106" s="86">
        <v>37.846627867168799</v>
      </c>
      <c r="H106" s="86">
        <v>37.845771995891802</v>
      </c>
      <c r="I106" s="86">
        <v>0</v>
      </c>
      <c r="J106" s="86">
        <v>0</v>
      </c>
      <c r="K106" s="87">
        <v>0</v>
      </c>
      <c r="L106" s="85">
        <v>0</v>
      </c>
      <c r="M106" s="86">
        <v>0</v>
      </c>
      <c r="N106" s="86">
        <v>100</v>
      </c>
      <c r="O106" s="86">
        <v>43.913492883835602</v>
      </c>
      <c r="P106" s="86">
        <v>0.13200000000000001</v>
      </c>
      <c r="Q106" s="88">
        <v>1.8163</v>
      </c>
      <c r="R106" s="85">
        <v>0</v>
      </c>
      <c r="S106" s="86">
        <v>0</v>
      </c>
      <c r="T106" s="86">
        <v>1.26</v>
      </c>
      <c r="U106" s="88">
        <v>0</v>
      </c>
      <c r="V106" s="89">
        <v>5</v>
      </c>
      <c r="W106" s="85"/>
      <c r="X106" s="88"/>
      <c r="Y106" s="85"/>
      <c r="Z106" s="88"/>
      <c r="AA106" s="85">
        <v>0</v>
      </c>
      <c r="AB106" s="91">
        <v>0</v>
      </c>
      <c r="AC106" s="86">
        <v>0</v>
      </c>
      <c r="AD106" s="86">
        <v>0</v>
      </c>
      <c r="AE106" s="86">
        <v>0</v>
      </c>
      <c r="AF106" s="88">
        <v>37.860401164700001</v>
      </c>
      <c r="AG106" s="85">
        <v>0</v>
      </c>
      <c r="AH106" s="86">
        <v>1.8E-5</v>
      </c>
      <c r="AI106" s="88">
        <v>0</v>
      </c>
      <c r="AJ106" s="151">
        <v>3.9</v>
      </c>
      <c r="AK106" s="152">
        <v>74</v>
      </c>
    </row>
    <row r="107" spans="1:37" x14ac:dyDescent="0.2">
      <c r="A107" s="150" t="s">
        <v>535</v>
      </c>
      <c r="B107" s="66" t="s">
        <v>536</v>
      </c>
      <c r="C107" s="67">
        <v>13</v>
      </c>
      <c r="D107" s="84" t="s">
        <v>334</v>
      </c>
      <c r="E107" s="85">
        <v>100</v>
      </c>
      <c r="F107" s="91">
        <v>100</v>
      </c>
      <c r="G107" s="86">
        <v>38.367939759261503</v>
      </c>
      <c r="H107" s="86">
        <v>38.367939759261503</v>
      </c>
      <c r="I107" s="86">
        <v>0</v>
      </c>
      <c r="J107" s="86">
        <v>0</v>
      </c>
      <c r="K107" s="87">
        <v>0</v>
      </c>
      <c r="L107" s="85">
        <v>0</v>
      </c>
      <c r="M107" s="86">
        <v>0</v>
      </c>
      <c r="N107" s="86">
        <v>100</v>
      </c>
      <c r="O107" s="86">
        <v>42.288828337874698</v>
      </c>
      <c r="P107" s="86">
        <v>0.16800000000000001</v>
      </c>
      <c r="Q107" s="88">
        <v>0.67179999999999995</v>
      </c>
      <c r="R107" s="85">
        <v>0</v>
      </c>
      <c r="S107" s="86">
        <v>0</v>
      </c>
      <c r="T107" s="86">
        <v>1.2</v>
      </c>
      <c r="U107" s="88">
        <v>0</v>
      </c>
      <c r="V107" s="89">
        <v>5</v>
      </c>
      <c r="W107" s="85"/>
      <c r="X107" s="88"/>
      <c r="Y107" s="85"/>
      <c r="Z107" s="88"/>
      <c r="AA107" s="85">
        <v>0</v>
      </c>
      <c r="AB107" s="91">
        <v>0</v>
      </c>
      <c r="AC107" s="86">
        <v>0</v>
      </c>
      <c r="AD107" s="86">
        <v>0</v>
      </c>
      <c r="AE107" s="86">
        <v>0</v>
      </c>
      <c r="AF107" s="88">
        <v>3.4990000710400002</v>
      </c>
      <c r="AG107" s="85">
        <v>0</v>
      </c>
      <c r="AH107" s="86">
        <v>0</v>
      </c>
      <c r="AI107" s="88">
        <v>0</v>
      </c>
      <c r="AJ107" s="151">
        <v>4.51</v>
      </c>
      <c r="AK107" s="152">
        <v>90</v>
      </c>
    </row>
    <row r="108" spans="1:37" x14ac:dyDescent="0.2">
      <c r="A108" s="150" t="s">
        <v>537</v>
      </c>
      <c r="B108" s="66" t="s">
        <v>538</v>
      </c>
      <c r="C108" s="67">
        <v>13</v>
      </c>
      <c r="D108" s="84" t="s">
        <v>334</v>
      </c>
      <c r="E108" s="85">
        <v>100</v>
      </c>
      <c r="F108" s="91">
        <v>99.945900752471303</v>
      </c>
      <c r="G108" s="86">
        <v>52.374629092280202</v>
      </c>
      <c r="H108" s="86">
        <v>52.338562927261101</v>
      </c>
      <c r="I108" s="86">
        <v>0</v>
      </c>
      <c r="J108" s="86">
        <v>0</v>
      </c>
      <c r="K108" s="87">
        <v>0</v>
      </c>
      <c r="L108" s="85">
        <v>0</v>
      </c>
      <c r="M108" s="86">
        <v>0</v>
      </c>
      <c r="N108" s="86">
        <v>100</v>
      </c>
      <c r="O108" s="86">
        <v>17.279915656299401</v>
      </c>
      <c r="P108" s="86">
        <v>0.14399999999999999</v>
      </c>
      <c r="Q108" s="88">
        <v>2.8233999999999999</v>
      </c>
      <c r="R108" s="85">
        <v>0</v>
      </c>
      <c r="S108" s="86">
        <v>0</v>
      </c>
      <c r="T108" s="86">
        <v>1.26</v>
      </c>
      <c r="U108" s="88">
        <v>0</v>
      </c>
      <c r="V108" s="89">
        <v>5</v>
      </c>
      <c r="W108" s="85"/>
      <c r="X108" s="88"/>
      <c r="Y108" s="85"/>
      <c r="Z108" s="88"/>
      <c r="AA108" s="85">
        <v>0</v>
      </c>
      <c r="AB108" s="91">
        <v>0</v>
      </c>
      <c r="AC108" s="86">
        <v>0</v>
      </c>
      <c r="AD108" s="86">
        <v>0</v>
      </c>
      <c r="AE108" s="86">
        <v>0</v>
      </c>
      <c r="AF108" s="88">
        <v>0</v>
      </c>
      <c r="AG108" s="85">
        <v>0</v>
      </c>
      <c r="AH108" s="86">
        <v>0</v>
      </c>
      <c r="AI108" s="88">
        <v>0</v>
      </c>
      <c r="AJ108" s="151">
        <v>4.6500000000000004</v>
      </c>
      <c r="AK108" s="152">
        <v>93</v>
      </c>
    </row>
    <row r="109" spans="1:37" x14ac:dyDescent="0.2">
      <c r="A109" s="150" t="s">
        <v>539</v>
      </c>
      <c r="B109" s="66" t="s">
        <v>540</v>
      </c>
      <c r="C109" s="67">
        <v>13</v>
      </c>
      <c r="D109" s="84" t="s">
        <v>334</v>
      </c>
      <c r="E109" s="85">
        <v>99.622139435870096</v>
      </c>
      <c r="F109" s="91">
        <v>99.271775767252095</v>
      </c>
      <c r="G109" s="86">
        <v>59.200816036899099</v>
      </c>
      <c r="H109" s="86">
        <v>59.0260777009047</v>
      </c>
      <c r="I109" s="86">
        <v>0</v>
      </c>
      <c r="J109" s="86">
        <v>0</v>
      </c>
      <c r="K109" s="87">
        <v>0</v>
      </c>
      <c r="L109" s="85">
        <v>0</v>
      </c>
      <c r="M109" s="86">
        <v>0</v>
      </c>
      <c r="N109" s="86">
        <v>51.161665053242999</v>
      </c>
      <c r="O109" s="86">
        <v>59.0156140050589</v>
      </c>
      <c r="P109" s="86">
        <v>0.17</v>
      </c>
      <c r="Q109" s="88">
        <v>0.4632</v>
      </c>
      <c r="R109" s="85">
        <v>0</v>
      </c>
      <c r="S109" s="86">
        <v>0</v>
      </c>
      <c r="T109" s="86">
        <v>0.68</v>
      </c>
      <c r="U109" s="88">
        <v>0</v>
      </c>
      <c r="V109" s="89">
        <v>5</v>
      </c>
      <c r="W109" s="85">
        <v>39.4953349317719</v>
      </c>
      <c r="X109" s="88"/>
      <c r="Y109" s="85"/>
      <c r="Z109" s="88"/>
      <c r="AA109" s="85">
        <v>0</v>
      </c>
      <c r="AB109" s="91">
        <v>0</v>
      </c>
      <c r="AC109" s="86">
        <v>0</v>
      </c>
      <c r="AD109" s="86">
        <v>0</v>
      </c>
      <c r="AE109" s="86">
        <v>0</v>
      </c>
      <c r="AF109" s="88">
        <v>1.7702998210600001</v>
      </c>
      <c r="AG109" s="85">
        <v>0</v>
      </c>
      <c r="AH109" s="86">
        <v>1.5E-5</v>
      </c>
      <c r="AI109" s="88">
        <v>0</v>
      </c>
      <c r="AJ109" s="151">
        <v>4.17</v>
      </c>
      <c r="AK109" s="152">
        <v>81</v>
      </c>
    </row>
    <row r="110" spans="1:37" x14ac:dyDescent="0.2">
      <c r="A110" s="150" t="s">
        <v>541</v>
      </c>
      <c r="B110" s="66" t="s">
        <v>542</v>
      </c>
      <c r="C110" s="67">
        <v>13</v>
      </c>
      <c r="D110" s="84" t="s">
        <v>334</v>
      </c>
      <c r="E110" s="85">
        <v>99.957392415849995</v>
      </c>
      <c r="F110" s="91">
        <v>99.957392415849995</v>
      </c>
      <c r="G110" s="86">
        <v>47.551768214742197</v>
      </c>
      <c r="H110" s="86">
        <v>47.551768214742197</v>
      </c>
      <c r="I110" s="86">
        <v>0</v>
      </c>
      <c r="J110" s="86">
        <v>0</v>
      </c>
      <c r="K110" s="87">
        <v>0</v>
      </c>
      <c r="L110" s="85">
        <v>0</v>
      </c>
      <c r="M110" s="86">
        <v>0</v>
      </c>
      <c r="N110" s="86"/>
      <c r="O110" s="86">
        <v>49.7442271836305</v>
      </c>
      <c r="P110" s="86">
        <v>0.23300000000000001</v>
      </c>
      <c r="Q110" s="88">
        <v>1.8747</v>
      </c>
      <c r="R110" s="85">
        <v>0</v>
      </c>
      <c r="S110" s="86">
        <v>0</v>
      </c>
      <c r="T110" s="86">
        <v>1.34</v>
      </c>
      <c r="U110" s="88">
        <v>0</v>
      </c>
      <c r="V110" s="89">
        <v>5</v>
      </c>
      <c r="W110" s="85"/>
      <c r="X110" s="88"/>
      <c r="Y110" s="85"/>
      <c r="Z110" s="88"/>
      <c r="AA110" s="85">
        <v>0</v>
      </c>
      <c r="AB110" s="91">
        <v>0</v>
      </c>
      <c r="AC110" s="86">
        <v>0</v>
      </c>
      <c r="AD110" s="86">
        <v>0</v>
      </c>
      <c r="AE110" s="86">
        <v>0</v>
      </c>
      <c r="AF110" s="88">
        <v>0</v>
      </c>
      <c r="AG110" s="85">
        <v>0</v>
      </c>
      <c r="AH110" s="86">
        <v>0</v>
      </c>
      <c r="AI110" s="88">
        <v>0</v>
      </c>
      <c r="AJ110" s="151">
        <v>4.45</v>
      </c>
      <c r="AK110" s="152">
        <v>90</v>
      </c>
    </row>
    <row r="111" spans="1:37" x14ac:dyDescent="0.2">
      <c r="A111" s="150" t="s">
        <v>543</v>
      </c>
      <c r="B111" s="66" t="s">
        <v>544</v>
      </c>
      <c r="C111" s="67">
        <v>13</v>
      </c>
      <c r="D111" s="84" t="s">
        <v>334</v>
      </c>
      <c r="E111" s="85">
        <v>99.968302771922595</v>
      </c>
      <c r="F111" s="91">
        <v>99.957208742095503</v>
      </c>
      <c r="G111" s="86">
        <v>30.624276906984498</v>
      </c>
      <c r="H111" s="86">
        <v>30.613975307859299</v>
      </c>
      <c r="I111" s="86">
        <v>0</v>
      </c>
      <c r="J111" s="86">
        <v>0</v>
      </c>
      <c r="K111" s="87">
        <v>0</v>
      </c>
      <c r="L111" s="85">
        <v>0</v>
      </c>
      <c r="M111" s="86">
        <v>0</v>
      </c>
      <c r="N111" s="86">
        <v>100</v>
      </c>
      <c r="O111" s="86">
        <v>28.886157767763699</v>
      </c>
      <c r="P111" s="86">
        <v>0.1</v>
      </c>
      <c r="Q111" s="88">
        <v>0.96850000000000003</v>
      </c>
      <c r="R111" s="85">
        <v>0</v>
      </c>
      <c r="S111" s="86">
        <v>0</v>
      </c>
      <c r="T111" s="86">
        <v>0.93</v>
      </c>
      <c r="U111" s="88">
        <v>0</v>
      </c>
      <c r="V111" s="89">
        <v>5</v>
      </c>
      <c r="W111" s="85"/>
      <c r="X111" s="88"/>
      <c r="Y111" s="85"/>
      <c r="Z111" s="88"/>
      <c r="AA111" s="85">
        <v>0</v>
      </c>
      <c r="AB111" s="91">
        <v>0.01</v>
      </c>
      <c r="AC111" s="86">
        <v>0</v>
      </c>
      <c r="AD111" s="86">
        <v>0</v>
      </c>
      <c r="AE111" s="86">
        <v>0</v>
      </c>
      <c r="AF111" s="88">
        <v>0</v>
      </c>
      <c r="AG111" s="85">
        <v>0</v>
      </c>
      <c r="AH111" s="86">
        <v>0</v>
      </c>
      <c r="AI111" s="88">
        <v>0</v>
      </c>
      <c r="AJ111" s="151">
        <v>4.49</v>
      </c>
      <c r="AK111" s="152">
        <v>91</v>
      </c>
    </row>
    <row r="112" spans="1:37" x14ac:dyDescent="0.2">
      <c r="A112" s="150" t="s">
        <v>545</v>
      </c>
      <c r="B112" s="66" t="s">
        <v>546</v>
      </c>
      <c r="C112" s="67">
        <v>13</v>
      </c>
      <c r="D112" s="84" t="s">
        <v>334</v>
      </c>
      <c r="E112" s="85">
        <v>99.856484391368099</v>
      </c>
      <c r="F112" s="91">
        <v>99.856484391368099</v>
      </c>
      <c r="G112" s="86">
        <v>31.911795516446698</v>
      </c>
      <c r="H112" s="86">
        <v>31.911795516446698</v>
      </c>
      <c r="I112" s="86">
        <v>0</v>
      </c>
      <c r="J112" s="86">
        <v>0</v>
      </c>
      <c r="K112" s="87">
        <v>0</v>
      </c>
      <c r="L112" s="85">
        <v>0</v>
      </c>
      <c r="M112" s="86">
        <v>0</v>
      </c>
      <c r="N112" s="86">
        <v>100</v>
      </c>
      <c r="O112" s="86">
        <v>0.40852379375068998</v>
      </c>
      <c r="P112" s="86">
        <v>0.14299999999999999</v>
      </c>
      <c r="Q112" s="88">
        <v>1.0825</v>
      </c>
      <c r="R112" s="85">
        <v>0</v>
      </c>
      <c r="S112" s="86">
        <v>0</v>
      </c>
      <c r="T112" s="86">
        <v>0.71</v>
      </c>
      <c r="U112" s="88">
        <v>0</v>
      </c>
      <c r="V112" s="89">
        <v>5</v>
      </c>
      <c r="W112" s="85"/>
      <c r="X112" s="88"/>
      <c r="Y112" s="85"/>
      <c r="Z112" s="88"/>
      <c r="AA112" s="85">
        <v>0</v>
      </c>
      <c r="AB112" s="91">
        <v>0</v>
      </c>
      <c r="AC112" s="86">
        <v>0</v>
      </c>
      <c r="AD112" s="86">
        <v>0</v>
      </c>
      <c r="AE112" s="86">
        <v>0</v>
      </c>
      <c r="AF112" s="88">
        <v>0</v>
      </c>
      <c r="AG112" s="85">
        <v>0</v>
      </c>
      <c r="AH112" s="86">
        <v>0</v>
      </c>
      <c r="AI112" s="88">
        <v>0</v>
      </c>
      <c r="AJ112" s="151">
        <v>3.95</v>
      </c>
      <c r="AK112" s="152">
        <v>71</v>
      </c>
    </row>
    <row r="113" spans="1:37" x14ac:dyDescent="0.2">
      <c r="A113" s="150" t="s">
        <v>547</v>
      </c>
      <c r="B113" s="66" t="s">
        <v>547</v>
      </c>
      <c r="C113" s="67">
        <v>13</v>
      </c>
      <c r="D113" s="84" t="s">
        <v>334</v>
      </c>
      <c r="E113" s="85">
        <v>99.290683399263401</v>
      </c>
      <c r="F113" s="91">
        <v>99.290683399263401</v>
      </c>
      <c r="G113" s="86">
        <v>41.216750784340498</v>
      </c>
      <c r="H113" s="86">
        <v>41.216750784340498</v>
      </c>
      <c r="I113" s="86">
        <v>0</v>
      </c>
      <c r="J113" s="86">
        <v>0</v>
      </c>
      <c r="K113" s="87">
        <v>0</v>
      </c>
      <c r="L113" s="85">
        <v>0</v>
      </c>
      <c r="M113" s="86">
        <v>0</v>
      </c>
      <c r="N113" s="86"/>
      <c r="O113" s="86">
        <v>0</v>
      </c>
      <c r="P113" s="86">
        <v>0.33700000000000002</v>
      </c>
      <c r="Q113" s="88">
        <v>2.0461</v>
      </c>
      <c r="R113" s="85">
        <v>0</v>
      </c>
      <c r="S113" s="86">
        <v>0</v>
      </c>
      <c r="T113" s="86">
        <v>1.87</v>
      </c>
      <c r="U113" s="88">
        <v>0</v>
      </c>
      <c r="V113" s="89">
        <v>5</v>
      </c>
      <c r="W113" s="85">
        <v>37.299999999999997</v>
      </c>
      <c r="X113" s="88"/>
      <c r="Y113" s="85"/>
      <c r="Z113" s="88"/>
      <c r="AA113" s="85">
        <v>0</v>
      </c>
      <c r="AB113" s="91">
        <v>0</v>
      </c>
      <c r="AC113" s="86">
        <v>0</v>
      </c>
      <c r="AD113" s="86">
        <v>0</v>
      </c>
      <c r="AE113" s="86">
        <v>0</v>
      </c>
      <c r="AF113" s="88">
        <v>0</v>
      </c>
      <c r="AG113" s="85">
        <v>0</v>
      </c>
      <c r="AH113" s="86">
        <v>0</v>
      </c>
      <c r="AI113" s="88">
        <v>0</v>
      </c>
      <c r="AJ113" s="151">
        <v>4.75</v>
      </c>
      <c r="AK113" s="152">
        <v>93</v>
      </c>
    </row>
    <row r="114" spans="1:37" x14ac:dyDescent="0.2">
      <c r="A114" s="150" t="s">
        <v>548</v>
      </c>
      <c r="B114" s="66" t="s">
        <v>548</v>
      </c>
      <c r="C114" s="67">
        <v>13</v>
      </c>
      <c r="D114" s="84" t="s">
        <v>334</v>
      </c>
      <c r="E114" s="85">
        <v>99.325743508569005</v>
      </c>
      <c r="F114" s="91">
        <v>99.325743508569005</v>
      </c>
      <c r="G114" s="86">
        <v>37.275882012724097</v>
      </c>
      <c r="H114" s="86">
        <v>37.275882012724097</v>
      </c>
      <c r="I114" s="86">
        <v>0</v>
      </c>
      <c r="J114" s="86">
        <v>0</v>
      </c>
      <c r="K114" s="87">
        <v>0</v>
      </c>
      <c r="L114" s="85">
        <v>0</v>
      </c>
      <c r="M114" s="86">
        <v>0</v>
      </c>
      <c r="N114" s="86">
        <v>100</v>
      </c>
      <c r="O114" s="86">
        <v>6.2616573407940299</v>
      </c>
      <c r="P114" s="86">
        <v>0.23699999999999999</v>
      </c>
      <c r="Q114" s="88">
        <v>1.6741999999999999</v>
      </c>
      <c r="R114" s="85">
        <v>0</v>
      </c>
      <c r="S114" s="86">
        <v>0</v>
      </c>
      <c r="T114" s="86">
        <v>1.17</v>
      </c>
      <c r="U114" s="88">
        <v>0</v>
      </c>
      <c r="V114" s="89">
        <v>5</v>
      </c>
      <c r="W114" s="85"/>
      <c r="X114" s="88"/>
      <c r="Y114" s="85"/>
      <c r="Z114" s="88"/>
      <c r="AA114" s="85">
        <v>0</v>
      </c>
      <c r="AB114" s="91">
        <v>0</v>
      </c>
      <c r="AC114" s="86">
        <v>0</v>
      </c>
      <c r="AD114" s="86">
        <v>0</v>
      </c>
      <c r="AE114" s="86">
        <v>0</v>
      </c>
      <c r="AF114" s="88">
        <v>0</v>
      </c>
      <c r="AG114" s="85">
        <v>0</v>
      </c>
      <c r="AH114" s="86">
        <v>0</v>
      </c>
      <c r="AI114" s="88">
        <v>0</v>
      </c>
      <c r="AJ114" s="151">
        <v>4.53</v>
      </c>
      <c r="AK114" s="152">
        <v>89</v>
      </c>
    </row>
    <row r="115" spans="1:37" x14ac:dyDescent="0.2">
      <c r="A115" s="150" t="s">
        <v>549</v>
      </c>
      <c r="B115" s="66" t="s">
        <v>550</v>
      </c>
      <c r="C115" s="67">
        <v>13</v>
      </c>
      <c r="D115" s="84" t="s">
        <v>334</v>
      </c>
      <c r="E115" s="85">
        <v>99.523257990547094</v>
      </c>
      <c r="F115" s="91">
        <v>99.523257990547094</v>
      </c>
      <c r="G115" s="86">
        <v>25.0620057092049</v>
      </c>
      <c r="H115" s="86">
        <v>25.0620057092049</v>
      </c>
      <c r="I115" s="86">
        <v>0</v>
      </c>
      <c r="J115" s="86">
        <v>0</v>
      </c>
      <c r="K115" s="87">
        <v>0</v>
      </c>
      <c r="L115" s="85">
        <v>0</v>
      </c>
      <c r="M115" s="86">
        <v>0</v>
      </c>
      <c r="N115" s="86">
        <v>100</v>
      </c>
      <c r="O115" s="86">
        <v>21.723780832235001</v>
      </c>
      <c r="P115" s="86">
        <v>0.223</v>
      </c>
      <c r="Q115" s="88">
        <v>0.52649999999999997</v>
      </c>
      <c r="R115" s="85">
        <v>0</v>
      </c>
      <c r="S115" s="86">
        <v>0</v>
      </c>
      <c r="T115" s="86">
        <v>1.37</v>
      </c>
      <c r="U115" s="88">
        <v>2.16435022696429E-2</v>
      </c>
      <c r="V115" s="89">
        <v>4.79</v>
      </c>
      <c r="W115" s="85">
        <v>19.5333333333</v>
      </c>
      <c r="X115" s="88"/>
      <c r="Y115" s="85"/>
      <c r="Z115" s="88"/>
      <c r="AA115" s="85">
        <v>7.0000000000000007E-2</v>
      </c>
      <c r="AB115" s="91">
        <v>7.0000000000000007E-2</v>
      </c>
      <c r="AC115" s="86">
        <v>0.02</v>
      </c>
      <c r="AD115" s="86">
        <v>0.02</v>
      </c>
      <c r="AE115" s="86">
        <v>0</v>
      </c>
      <c r="AF115" s="88">
        <v>12.0316000047</v>
      </c>
      <c r="AG115" s="85">
        <v>0</v>
      </c>
      <c r="AH115" s="86">
        <v>0</v>
      </c>
      <c r="AI115" s="88">
        <v>0</v>
      </c>
      <c r="AJ115" s="151">
        <v>4.6500000000000004</v>
      </c>
      <c r="AK115" s="152">
        <v>93</v>
      </c>
    </row>
    <row r="116" spans="1:37" x14ac:dyDescent="0.2">
      <c r="A116" s="150" t="s">
        <v>551</v>
      </c>
      <c r="B116" s="66" t="s">
        <v>552</v>
      </c>
      <c r="C116" s="67">
        <v>13</v>
      </c>
      <c r="D116" s="84" t="s">
        <v>334</v>
      </c>
      <c r="E116" s="85">
        <v>99.298257423409893</v>
      </c>
      <c r="F116" s="91">
        <v>99.123242488241203</v>
      </c>
      <c r="G116" s="86">
        <v>22.724174779338099</v>
      </c>
      <c r="H116" s="86">
        <v>22.565988203320199</v>
      </c>
      <c r="I116" s="86">
        <v>0</v>
      </c>
      <c r="J116" s="86">
        <v>0</v>
      </c>
      <c r="K116" s="87">
        <v>0</v>
      </c>
      <c r="L116" s="85">
        <v>0</v>
      </c>
      <c r="M116" s="86">
        <v>0</v>
      </c>
      <c r="N116" s="86">
        <v>100</v>
      </c>
      <c r="O116" s="86">
        <v>24.609485941493901</v>
      </c>
      <c r="P116" s="86">
        <v>0.154</v>
      </c>
      <c r="Q116" s="88">
        <v>0.24310000000000001</v>
      </c>
      <c r="R116" s="85">
        <v>0</v>
      </c>
      <c r="S116" s="86">
        <v>0</v>
      </c>
      <c r="T116" s="86">
        <v>0.66</v>
      </c>
      <c r="U116" s="88">
        <v>0</v>
      </c>
      <c r="V116" s="89">
        <v>4.83</v>
      </c>
      <c r="W116" s="85">
        <v>24.5333333333</v>
      </c>
      <c r="X116" s="88">
        <v>24.5333333333</v>
      </c>
      <c r="Y116" s="85"/>
      <c r="Z116" s="88"/>
      <c r="AA116" s="85">
        <v>0</v>
      </c>
      <c r="AB116" s="91">
        <v>0</v>
      </c>
      <c r="AC116" s="86">
        <v>0</v>
      </c>
      <c r="AD116" s="86">
        <v>0</v>
      </c>
      <c r="AE116" s="86">
        <v>0</v>
      </c>
      <c r="AF116" s="88">
        <v>18.080900185899999</v>
      </c>
      <c r="AG116" s="85">
        <v>0</v>
      </c>
      <c r="AH116" s="86">
        <v>0</v>
      </c>
      <c r="AI116" s="88">
        <v>0</v>
      </c>
      <c r="AJ116" s="151">
        <v>4.6100000000000003</v>
      </c>
      <c r="AK116" s="152">
        <v>93</v>
      </c>
    </row>
    <row r="117" spans="1:37" x14ac:dyDescent="0.2">
      <c r="A117" s="150" t="s">
        <v>553</v>
      </c>
      <c r="B117" s="66" t="s">
        <v>554</v>
      </c>
      <c r="C117" s="67">
        <v>13</v>
      </c>
      <c r="D117" s="84" t="s">
        <v>334</v>
      </c>
      <c r="E117" s="85">
        <v>99.399639423076906</v>
      </c>
      <c r="F117" s="91">
        <v>99.353365384615401</v>
      </c>
      <c r="G117" s="86">
        <v>24.347355769230798</v>
      </c>
      <c r="H117" s="86">
        <v>24.305889423076898</v>
      </c>
      <c r="I117" s="86">
        <v>0</v>
      </c>
      <c r="J117" s="86">
        <v>0</v>
      </c>
      <c r="K117" s="87">
        <v>0</v>
      </c>
      <c r="L117" s="85">
        <v>0</v>
      </c>
      <c r="M117" s="86">
        <v>0</v>
      </c>
      <c r="N117" s="86">
        <v>100</v>
      </c>
      <c r="O117" s="86">
        <v>8.0404303880012993</v>
      </c>
      <c r="P117" s="86">
        <v>0.13</v>
      </c>
      <c r="Q117" s="88">
        <v>0.94820000000000004</v>
      </c>
      <c r="R117" s="85">
        <v>0</v>
      </c>
      <c r="S117" s="86">
        <v>0</v>
      </c>
      <c r="T117" s="86">
        <v>0.99</v>
      </c>
      <c r="U117" s="88">
        <v>6.0096153846153795E-4</v>
      </c>
      <c r="V117" s="89">
        <v>4.84</v>
      </c>
      <c r="W117" s="85">
        <v>25.501452987493298</v>
      </c>
      <c r="X117" s="88">
        <v>25.5</v>
      </c>
      <c r="Y117" s="85"/>
      <c r="Z117" s="88"/>
      <c r="AA117" s="85">
        <v>0</v>
      </c>
      <c r="AB117" s="91">
        <v>0</v>
      </c>
      <c r="AC117" s="86">
        <v>0</v>
      </c>
      <c r="AD117" s="86">
        <v>0</v>
      </c>
      <c r="AE117" s="86">
        <v>0</v>
      </c>
      <c r="AF117" s="88">
        <v>31.439500797099999</v>
      </c>
      <c r="AG117" s="85">
        <v>0</v>
      </c>
      <c r="AH117" s="86">
        <v>0</v>
      </c>
      <c r="AI117" s="88">
        <v>0</v>
      </c>
      <c r="AJ117" s="151">
        <v>4.66</v>
      </c>
      <c r="AK117" s="152">
        <v>93</v>
      </c>
    </row>
    <row r="118" spans="1:37" x14ac:dyDescent="0.2">
      <c r="A118" s="150" t="s">
        <v>555</v>
      </c>
      <c r="B118" s="66" t="s">
        <v>556</v>
      </c>
      <c r="C118" s="67">
        <v>13</v>
      </c>
      <c r="D118" s="84" t="s">
        <v>334</v>
      </c>
      <c r="E118" s="85">
        <v>99.940085079187597</v>
      </c>
      <c r="F118" s="91">
        <v>99.940085079187597</v>
      </c>
      <c r="G118" s="86">
        <v>28.432625671546401</v>
      </c>
      <c r="H118" s="86">
        <v>28.432625671546401</v>
      </c>
      <c r="I118" s="86">
        <v>0</v>
      </c>
      <c r="J118" s="86">
        <v>0</v>
      </c>
      <c r="K118" s="87">
        <v>0</v>
      </c>
      <c r="L118" s="85">
        <v>0</v>
      </c>
      <c r="M118" s="86">
        <v>0</v>
      </c>
      <c r="N118" s="86">
        <v>100</v>
      </c>
      <c r="O118" s="86">
        <v>4.78455512031337</v>
      </c>
      <c r="P118" s="86">
        <v>2.1000000000000001E-2</v>
      </c>
      <c r="Q118" s="88">
        <v>2.6185</v>
      </c>
      <c r="R118" s="85">
        <v>0</v>
      </c>
      <c r="S118" s="86">
        <v>0</v>
      </c>
      <c r="T118" s="86">
        <v>1.06</v>
      </c>
      <c r="U118" s="88">
        <v>0</v>
      </c>
      <c r="V118" s="89">
        <v>5</v>
      </c>
      <c r="W118" s="85"/>
      <c r="X118" s="88"/>
      <c r="Y118" s="85"/>
      <c r="Z118" s="88"/>
      <c r="AA118" s="85">
        <v>0</v>
      </c>
      <c r="AB118" s="91">
        <v>0</v>
      </c>
      <c r="AC118" s="86">
        <v>0</v>
      </c>
      <c r="AD118" s="86">
        <v>0</v>
      </c>
      <c r="AE118" s="86">
        <v>0</v>
      </c>
      <c r="AF118" s="88">
        <v>40.114898740699999</v>
      </c>
      <c r="AG118" s="85">
        <v>0</v>
      </c>
      <c r="AH118" s="86">
        <v>0</v>
      </c>
      <c r="AI118" s="88">
        <v>0</v>
      </c>
      <c r="AJ118" s="151">
        <v>4.18</v>
      </c>
      <c r="AK118" s="152">
        <v>74</v>
      </c>
    </row>
    <row r="119" spans="1:37" x14ac:dyDescent="0.2">
      <c r="A119" s="150" t="s">
        <v>557</v>
      </c>
      <c r="B119" s="66" t="s">
        <v>558</v>
      </c>
      <c r="C119" s="67">
        <v>13</v>
      </c>
      <c r="D119" s="84" t="s">
        <v>334</v>
      </c>
      <c r="E119" s="85">
        <v>99.336342884647607</v>
      </c>
      <c r="F119" s="91">
        <v>99.336342884647607</v>
      </c>
      <c r="G119" s="86">
        <v>25.722912214937399</v>
      </c>
      <c r="H119" s="86">
        <v>25.722912214937399</v>
      </c>
      <c r="I119" s="86">
        <v>0</v>
      </c>
      <c r="J119" s="86">
        <v>0</v>
      </c>
      <c r="K119" s="87">
        <v>0</v>
      </c>
      <c r="L119" s="85">
        <v>0</v>
      </c>
      <c r="M119" s="86">
        <v>0</v>
      </c>
      <c r="N119" s="86">
        <v>100</v>
      </c>
      <c r="O119" s="86">
        <v>0.20570359981299699</v>
      </c>
      <c r="P119" s="86">
        <v>0.17299999999999999</v>
      </c>
      <c r="Q119" s="88">
        <v>2.0743999999999998</v>
      </c>
      <c r="R119" s="85">
        <v>0</v>
      </c>
      <c r="S119" s="86">
        <v>0</v>
      </c>
      <c r="T119" s="86">
        <v>0.87</v>
      </c>
      <c r="U119" s="88">
        <v>0</v>
      </c>
      <c r="V119" s="89">
        <v>4.93</v>
      </c>
      <c r="W119" s="85">
        <v>24.564043766382099</v>
      </c>
      <c r="X119" s="88">
        <v>23.433333333299998</v>
      </c>
      <c r="Y119" s="85"/>
      <c r="Z119" s="88"/>
      <c r="AA119" s="85">
        <v>0</v>
      </c>
      <c r="AB119" s="91">
        <v>0</v>
      </c>
      <c r="AC119" s="86">
        <v>0</v>
      </c>
      <c r="AD119" s="86">
        <v>0</v>
      </c>
      <c r="AE119" s="86">
        <v>0</v>
      </c>
      <c r="AF119" s="88">
        <v>38.6467017692</v>
      </c>
      <c r="AG119" s="85">
        <v>0</v>
      </c>
      <c r="AH119" s="86">
        <v>0</v>
      </c>
      <c r="AI119" s="88">
        <v>0</v>
      </c>
      <c r="AJ119" s="151">
        <v>4.1900000000000004</v>
      </c>
      <c r="AK119" s="152">
        <v>80</v>
      </c>
    </row>
    <row r="120" spans="1:37" x14ac:dyDescent="0.2">
      <c r="A120" s="150" t="s">
        <v>559</v>
      </c>
      <c r="B120" s="66" t="s">
        <v>560</v>
      </c>
      <c r="C120" s="67">
        <v>13</v>
      </c>
      <c r="D120" s="84" t="s">
        <v>334</v>
      </c>
      <c r="E120" s="85">
        <v>99.733062880324496</v>
      </c>
      <c r="F120" s="91">
        <v>99.733062880324496</v>
      </c>
      <c r="G120" s="86">
        <v>31.842596348884399</v>
      </c>
      <c r="H120" s="86">
        <v>31.842596348884399</v>
      </c>
      <c r="I120" s="86">
        <v>0</v>
      </c>
      <c r="J120" s="86">
        <v>0</v>
      </c>
      <c r="K120" s="87">
        <v>0</v>
      </c>
      <c r="L120" s="85">
        <v>0</v>
      </c>
      <c r="M120" s="86">
        <v>0</v>
      </c>
      <c r="N120" s="86">
        <v>100</v>
      </c>
      <c r="O120" s="86">
        <v>1.8382352941176499E-2</v>
      </c>
      <c r="P120" s="86">
        <v>0.13100000000000001</v>
      </c>
      <c r="Q120" s="88">
        <v>1.9473</v>
      </c>
      <c r="R120" s="85">
        <v>0</v>
      </c>
      <c r="S120" s="86">
        <v>0</v>
      </c>
      <c r="T120" s="86">
        <v>0.92</v>
      </c>
      <c r="U120" s="88">
        <v>0</v>
      </c>
      <c r="V120" s="89">
        <v>4.99</v>
      </c>
      <c r="W120" s="85"/>
      <c r="X120" s="88"/>
      <c r="Y120" s="85"/>
      <c r="Z120" s="88"/>
      <c r="AA120" s="85">
        <v>0</v>
      </c>
      <c r="AB120" s="91">
        <v>0</v>
      </c>
      <c r="AC120" s="86">
        <v>0</v>
      </c>
      <c r="AD120" s="86">
        <v>0</v>
      </c>
      <c r="AE120" s="86">
        <v>0</v>
      </c>
      <c r="AF120" s="88">
        <v>4.10470762597E-7</v>
      </c>
      <c r="AG120" s="85">
        <v>0</v>
      </c>
      <c r="AH120" s="86">
        <v>0</v>
      </c>
      <c r="AI120" s="88">
        <v>0</v>
      </c>
      <c r="AJ120" s="151">
        <v>4.1500000000000004</v>
      </c>
      <c r="AK120" s="152">
        <v>78</v>
      </c>
    </row>
    <row r="121" spans="1:37" x14ac:dyDescent="0.2">
      <c r="A121" s="150" t="s">
        <v>561</v>
      </c>
      <c r="B121" s="66" t="s">
        <v>562</v>
      </c>
      <c r="C121" s="67">
        <v>13</v>
      </c>
      <c r="D121" s="84" t="s">
        <v>334</v>
      </c>
      <c r="E121" s="85">
        <v>99.710877455721601</v>
      </c>
      <c r="F121" s="91">
        <v>99.698397345896595</v>
      </c>
      <c r="G121" s="86">
        <v>32.948529947063498</v>
      </c>
      <c r="H121" s="86">
        <v>32.936049837238599</v>
      </c>
      <c r="I121" s="86">
        <v>0</v>
      </c>
      <c r="J121" s="86">
        <v>0</v>
      </c>
      <c r="K121" s="87">
        <v>0</v>
      </c>
      <c r="L121" s="85">
        <v>0</v>
      </c>
      <c r="M121" s="86">
        <v>0</v>
      </c>
      <c r="N121" s="86">
        <v>100</v>
      </c>
      <c r="O121" s="86">
        <v>0</v>
      </c>
      <c r="P121" s="86">
        <v>0.13300000000000001</v>
      </c>
      <c r="Q121" s="88">
        <v>1.3751</v>
      </c>
      <c r="R121" s="85">
        <v>0</v>
      </c>
      <c r="S121" s="86">
        <v>0</v>
      </c>
      <c r="T121" s="86">
        <v>0.71</v>
      </c>
      <c r="U121" s="88">
        <v>0</v>
      </c>
      <c r="V121" s="89">
        <v>5</v>
      </c>
      <c r="W121" s="85"/>
      <c r="X121" s="88"/>
      <c r="Y121" s="85"/>
      <c r="Z121" s="88"/>
      <c r="AA121" s="85">
        <v>0</v>
      </c>
      <c r="AB121" s="91">
        <v>0</v>
      </c>
      <c r="AC121" s="86">
        <v>0</v>
      </c>
      <c r="AD121" s="86">
        <v>0</v>
      </c>
      <c r="AE121" s="86">
        <v>0</v>
      </c>
      <c r="AF121" s="88">
        <v>3.0104992511900002</v>
      </c>
      <c r="AG121" s="85">
        <v>0</v>
      </c>
      <c r="AH121" s="86">
        <v>0</v>
      </c>
      <c r="AI121" s="88">
        <v>0</v>
      </c>
      <c r="AJ121" s="151">
        <v>3.04</v>
      </c>
      <c r="AK121" s="152">
        <v>44</v>
      </c>
    </row>
    <row r="122" spans="1:37" x14ac:dyDescent="0.2">
      <c r="A122" s="150" t="s">
        <v>563</v>
      </c>
      <c r="B122" s="66" t="s">
        <v>564</v>
      </c>
      <c r="C122" s="67">
        <v>13</v>
      </c>
      <c r="D122" s="84" t="s">
        <v>334</v>
      </c>
      <c r="E122" s="85">
        <v>100</v>
      </c>
      <c r="F122" s="91">
        <v>100</v>
      </c>
      <c r="G122" s="86">
        <v>32.112809689318297</v>
      </c>
      <c r="H122" s="86">
        <v>32.112809689318297</v>
      </c>
      <c r="I122" s="86">
        <v>0</v>
      </c>
      <c r="J122" s="86">
        <v>0</v>
      </c>
      <c r="K122" s="87">
        <v>0</v>
      </c>
      <c r="L122" s="85">
        <v>0</v>
      </c>
      <c r="M122" s="86">
        <v>0</v>
      </c>
      <c r="N122" s="86">
        <v>100</v>
      </c>
      <c r="O122" s="86">
        <v>0</v>
      </c>
      <c r="P122" s="86">
        <v>7.6999999999999999E-2</v>
      </c>
      <c r="Q122" s="88">
        <v>0.98970000000000002</v>
      </c>
      <c r="R122" s="85">
        <v>0</v>
      </c>
      <c r="S122" s="86">
        <v>0</v>
      </c>
      <c r="T122" s="86">
        <v>0.71</v>
      </c>
      <c r="U122" s="88">
        <v>0</v>
      </c>
      <c r="V122" s="89">
        <v>5</v>
      </c>
      <c r="W122" s="85"/>
      <c r="X122" s="88"/>
      <c r="Y122" s="85"/>
      <c r="Z122" s="88"/>
      <c r="AA122" s="85">
        <v>0</v>
      </c>
      <c r="AB122" s="91">
        <v>0</v>
      </c>
      <c r="AC122" s="86">
        <v>0</v>
      </c>
      <c r="AD122" s="86">
        <v>0</v>
      </c>
      <c r="AE122" s="86">
        <v>0</v>
      </c>
      <c r="AF122" s="88">
        <v>0</v>
      </c>
      <c r="AG122" s="85">
        <v>0</v>
      </c>
      <c r="AH122" s="86">
        <v>0</v>
      </c>
      <c r="AI122" s="88">
        <v>0</v>
      </c>
      <c r="AJ122" s="151">
        <v>3.95</v>
      </c>
      <c r="AK122" s="152">
        <v>73</v>
      </c>
    </row>
    <row r="123" spans="1:37" x14ac:dyDescent="0.2">
      <c r="A123" s="150" t="s">
        <v>565</v>
      </c>
      <c r="B123" s="66" t="s">
        <v>565</v>
      </c>
      <c r="C123" s="67">
        <v>13</v>
      </c>
      <c r="D123" s="84" t="s">
        <v>334</v>
      </c>
      <c r="E123" s="85">
        <v>99.973599450868605</v>
      </c>
      <c r="F123" s="91">
        <v>99.973599450868605</v>
      </c>
      <c r="G123" s="86">
        <v>31.216009292993299</v>
      </c>
      <c r="H123" s="86">
        <v>31.216009292993299</v>
      </c>
      <c r="I123" s="86">
        <v>0</v>
      </c>
      <c r="J123" s="86">
        <v>0</v>
      </c>
      <c r="K123" s="87">
        <v>0</v>
      </c>
      <c r="L123" s="85">
        <v>0</v>
      </c>
      <c r="M123" s="86">
        <v>0</v>
      </c>
      <c r="N123" s="86">
        <v>100</v>
      </c>
      <c r="O123" s="86">
        <v>0.123304562268804</v>
      </c>
      <c r="P123" s="86">
        <v>0.13</v>
      </c>
      <c r="Q123" s="88">
        <v>2.2734000000000001</v>
      </c>
      <c r="R123" s="85">
        <v>0</v>
      </c>
      <c r="S123" s="86">
        <v>0</v>
      </c>
      <c r="T123" s="86">
        <v>0.96</v>
      </c>
      <c r="U123" s="88">
        <v>0</v>
      </c>
      <c r="V123" s="89">
        <v>4.9800000000000004</v>
      </c>
      <c r="W123" s="85"/>
      <c r="X123" s="88"/>
      <c r="Y123" s="85"/>
      <c r="Z123" s="88"/>
      <c r="AA123" s="85">
        <v>0</v>
      </c>
      <c r="AB123" s="91">
        <v>0</v>
      </c>
      <c r="AC123" s="86">
        <v>0</v>
      </c>
      <c r="AD123" s="86">
        <v>0</v>
      </c>
      <c r="AE123" s="86">
        <v>0</v>
      </c>
      <c r="AF123" s="88">
        <v>31.0422992793</v>
      </c>
      <c r="AG123" s="85">
        <v>0</v>
      </c>
      <c r="AH123" s="86">
        <v>0</v>
      </c>
      <c r="AI123" s="88">
        <v>0</v>
      </c>
      <c r="AJ123" s="151">
        <v>2.36</v>
      </c>
      <c r="AK123" s="152">
        <v>18</v>
      </c>
    </row>
    <row r="124" spans="1:37" x14ac:dyDescent="0.2">
      <c r="A124" s="150" t="s">
        <v>566</v>
      </c>
      <c r="B124" s="66" t="s">
        <v>567</v>
      </c>
      <c r="C124" s="67">
        <v>13</v>
      </c>
      <c r="D124" s="84" t="s">
        <v>334</v>
      </c>
      <c r="E124" s="85">
        <v>99.488919429651304</v>
      </c>
      <c r="F124" s="91">
        <v>99.441676687854297</v>
      </c>
      <c r="G124" s="86">
        <v>24.410539426215401</v>
      </c>
      <c r="H124" s="86">
        <v>24.363296684418501</v>
      </c>
      <c r="I124" s="86">
        <v>0</v>
      </c>
      <c r="J124" s="86">
        <v>0</v>
      </c>
      <c r="K124" s="87">
        <v>0</v>
      </c>
      <c r="L124" s="85">
        <v>0</v>
      </c>
      <c r="M124" s="86">
        <v>0</v>
      </c>
      <c r="N124" s="86"/>
      <c r="O124" s="86">
        <v>0.403280010754134</v>
      </c>
      <c r="P124" s="86">
        <v>9.0999999999999998E-2</v>
      </c>
      <c r="Q124" s="88">
        <v>0.68</v>
      </c>
      <c r="R124" s="85">
        <v>0</v>
      </c>
      <c r="S124" s="86">
        <v>0</v>
      </c>
      <c r="T124" s="86">
        <v>0.84</v>
      </c>
      <c r="U124" s="88">
        <v>0</v>
      </c>
      <c r="V124" s="89">
        <v>4.87</v>
      </c>
      <c r="W124" s="85">
        <v>47.061568685159699</v>
      </c>
      <c r="X124" s="88"/>
      <c r="Y124" s="85"/>
      <c r="Z124" s="88"/>
      <c r="AA124" s="85">
        <v>0</v>
      </c>
      <c r="AB124" s="91">
        <v>0</v>
      </c>
      <c r="AC124" s="86">
        <v>0</v>
      </c>
      <c r="AD124" s="86">
        <v>0</v>
      </c>
      <c r="AE124" s="86">
        <v>0</v>
      </c>
      <c r="AF124" s="88">
        <v>0</v>
      </c>
      <c r="AG124" s="85">
        <v>0</v>
      </c>
      <c r="AH124" s="86">
        <v>2.6999999999999999E-5</v>
      </c>
      <c r="AI124" s="88">
        <v>0</v>
      </c>
      <c r="AJ124" s="151">
        <v>2.17</v>
      </c>
      <c r="AK124" s="152">
        <v>14</v>
      </c>
    </row>
    <row r="125" spans="1:37" x14ac:dyDescent="0.2">
      <c r="A125" s="150" t="s">
        <v>568</v>
      </c>
      <c r="B125" s="66" t="s">
        <v>569</v>
      </c>
      <c r="C125" s="67">
        <v>13</v>
      </c>
      <c r="D125" s="84" t="s">
        <v>334</v>
      </c>
      <c r="E125" s="85">
        <v>99.641943072826507</v>
      </c>
      <c r="F125" s="91">
        <v>99.641943072826507</v>
      </c>
      <c r="G125" s="86">
        <v>17.8278741500995</v>
      </c>
      <c r="H125" s="86">
        <v>17.8278741500995</v>
      </c>
      <c r="I125" s="86">
        <v>0</v>
      </c>
      <c r="J125" s="86">
        <v>0</v>
      </c>
      <c r="K125" s="87">
        <v>0</v>
      </c>
      <c r="L125" s="85">
        <v>0</v>
      </c>
      <c r="M125" s="86">
        <v>0</v>
      </c>
      <c r="N125" s="86"/>
      <c r="O125" s="86">
        <v>1.16708811515269</v>
      </c>
      <c r="P125" s="86">
        <v>0.08</v>
      </c>
      <c r="Q125" s="88">
        <v>1.7091000000000001</v>
      </c>
      <c r="R125" s="85">
        <v>0</v>
      </c>
      <c r="S125" s="86">
        <v>0</v>
      </c>
      <c r="T125" s="86">
        <v>1.51</v>
      </c>
      <c r="U125" s="88">
        <v>0</v>
      </c>
      <c r="V125" s="89">
        <v>5</v>
      </c>
      <c r="W125" s="85"/>
      <c r="X125" s="88"/>
      <c r="Y125" s="85"/>
      <c r="Z125" s="88"/>
      <c r="AA125" s="85">
        <v>0</v>
      </c>
      <c r="AB125" s="91">
        <v>0</v>
      </c>
      <c r="AC125" s="86">
        <v>0</v>
      </c>
      <c r="AD125" s="86">
        <v>0</v>
      </c>
      <c r="AE125" s="86">
        <v>0</v>
      </c>
      <c r="AF125" s="88">
        <v>0</v>
      </c>
      <c r="AG125" s="85">
        <v>0</v>
      </c>
      <c r="AH125" s="86">
        <v>5.3000000000000001E-5</v>
      </c>
      <c r="AI125" s="88">
        <v>0</v>
      </c>
      <c r="AJ125" s="151">
        <v>2.74</v>
      </c>
      <c r="AK125" s="152">
        <v>28</v>
      </c>
    </row>
    <row r="126" spans="1:37" x14ac:dyDescent="0.2">
      <c r="A126" s="150" t="s">
        <v>570</v>
      </c>
      <c r="B126" s="66" t="s">
        <v>571</v>
      </c>
      <c r="C126" s="67">
        <v>13</v>
      </c>
      <c r="D126" s="84" t="s">
        <v>334</v>
      </c>
      <c r="E126" s="85">
        <v>100</v>
      </c>
      <c r="F126" s="91">
        <v>100</v>
      </c>
      <c r="G126" s="86">
        <v>42.544923518637702</v>
      </c>
      <c r="H126" s="86">
        <v>42.544923518637702</v>
      </c>
      <c r="I126" s="86">
        <v>0</v>
      </c>
      <c r="J126" s="86">
        <v>0</v>
      </c>
      <c r="K126" s="87">
        <v>0</v>
      </c>
      <c r="L126" s="85">
        <v>0</v>
      </c>
      <c r="M126" s="86">
        <v>0</v>
      </c>
      <c r="N126" s="86">
        <v>100</v>
      </c>
      <c r="O126" s="86">
        <v>0.13763046220896899</v>
      </c>
      <c r="P126" s="86">
        <v>0.14899999999999999</v>
      </c>
      <c r="Q126" s="88">
        <v>0.54090000000000005</v>
      </c>
      <c r="R126" s="85">
        <v>0</v>
      </c>
      <c r="S126" s="86">
        <v>0</v>
      </c>
      <c r="T126" s="86">
        <v>0.43</v>
      </c>
      <c r="U126" s="88">
        <v>0</v>
      </c>
      <c r="V126" s="89">
        <v>5</v>
      </c>
      <c r="W126" s="85"/>
      <c r="X126" s="88"/>
      <c r="Y126" s="85"/>
      <c r="Z126" s="88"/>
      <c r="AA126" s="85">
        <v>0</v>
      </c>
      <c r="AB126" s="91">
        <v>0</v>
      </c>
      <c r="AC126" s="86">
        <v>0</v>
      </c>
      <c r="AD126" s="86">
        <v>0</v>
      </c>
      <c r="AE126" s="86">
        <v>0</v>
      </c>
      <c r="AF126" s="88">
        <v>8.1373996778199995</v>
      </c>
      <c r="AG126" s="85">
        <v>0</v>
      </c>
      <c r="AH126" s="86">
        <v>0</v>
      </c>
      <c r="AI126" s="88">
        <v>0</v>
      </c>
      <c r="AJ126" s="151">
        <v>2.3199999999999998</v>
      </c>
      <c r="AK126" s="152">
        <v>14</v>
      </c>
    </row>
    <row r="127" spans="1:37" x14ac:dyDescent="0.2">
      <c r="A127" s="150" t="s">
        <v>572</v>
      </c>
      <c r="B127" s="66" t="s">
        <v>573</v>
      </c>
      <c r="C127" s="67">
        <v>13</v>
      </c>
      <c r="D127" s="84" t="s">
        <v>334</v>
      </c>
      <c r="E127" s="85">
        <v>99.794397632601601</v>
      </c>
      <c r="F127" s="91">
        <v>99.794397632601601</v>
      </c>
      <c r="G127" s="86">
        <v>35.6405167393604</v>
      </c>
      <c r="H127" s="86">
        <v>35.6405167393604</v>
      </c>
      <c r="I127" s="86">
        <v>0</v>
      </c>
      <c r="J127" s="86">
        <v>0</v>
      </c>
      <c r="K127" s="87">
        <v>0</v>
      </c>
      <c r="L127" s="85">
        <v>2.1004191904800001E-9</v>
      </c>
      <c r="M127" s="86">
        <v>0</v>
      </c>
      <c r="N127" s="86">
        <v>100</v>
      </c>
      <c r="O127" s="86">
        <v>7.9263977353149304</v>
      </c>
      <c r="P127" s="86">
        <v>0.27500000000000002</v>
      </c>
      <c r="Q127" s="88">
        <v>0.23769999999999999</v>
      </c>
      <c r="R127" s="85">
        <v>0</v>
      </c>
      <c r="S127" s="86">
        <v>0</v>
      </c>
      <c r="T127" s="86">
        <v>0.24</v>
      </c>
      <c r="U127" s="88">
        <v>0</v>
      </c>
      <c r="V127" s="89">
        <v>5</v>
      </c>
      <c r="W127" s="85"/>
      <c r="X127" s="88"/>
      <c r="Y127" s="85"/>
      <c r="Z127" s="88"/>
      <c r="AA127" s="85">
        <v>0</v>
      </c>
      <c r="AB127" s="91">
        <v>0</v>
      </c>
      <c r="AC127" s="86">
        <v>0</v>
      </c>
      <c r="AD127" s="86">
        <v>0</v>
      </c>
      <c r="AE127" s="86">
        <v>0</v>
      </c>
      <c r="AF127" s="88">
        <v>49.920398274100002</v>
      </c>
      <c r="AG127" s="85">
        <v>0</v>
      </c>
      <c r="AH127" s="86">
        <v>0</v>
      </c>
      <c r="AI127" s="88">
        <v>0</v>
      </c>
      <c r="AJ127" s="151">
        <v>2.5099999999999998</v>
      </c>
      <c r="AK127" s="152">
        <v>23</v>
      </c>
    </row>
    <row r="128" spans="1:37" x14ac:dyDescent="0.2">
      <c r="A128" s="150" t="s">
        <v>574</v>
      </c>
      <c r="B128" s="66" t="s">
        <v>575</v>
      </c>
      <c r="C128" s="67">
        <v>13</v>
      </c>
      <c r="D128" s="84" t="s">
        <v>334</v>
      </c>
      <c r="E128" s="85">
        <v>98.381267584192699</v>
      </c>
      <c r="F128" s="91">
        <v>98.381267584192699</v>
      </c>
      <c r="G128" s="86">
        <v>48.555770434311903</v>
      </c>
      <c r="H128" s="86">
        <v>48.555770434311903</v>
      </c>
      <c r="I128" s="86">
        <v>1.05</v>
      </c>
      <c r="J128" s="86">
        <v>0.13</v>
      </c>
      <c r="K128" s="87">
        <v>0</v>
      </c>
      <c r="L128" s="85">
        <v>0</v>
      </c>
      <c r="M128" s="86">
        <v>0</v>
      </c>
      <c r="N128" s="86"/>
      <c r="O128" s="86">
        <v>0.69109401486504096</v>
      </c>
      <c r="P128" s="86">
        <v>0.67300000000000004</v>
      </c>
      <c r="Q128" s="88">
        <v>0.307</v>
      </c>
      <c r="R128" s="85">
        <v>0</v>
      </c>
      <c r="S128" s="86">
        <v>0</v>
      </c>
      <c r="T128" s="86">
        <v>0.65</v>
      </c>
      <c r="U128" s="88">
        <v>0</v>
      </c>
      <c r="V128" s="89">
        <v>4.97</v>
      </c>
      <c r="W128" s="85"/>
      <c r="X128" s="88"/>
      <c r="Y128" s="85"/>
      <c r="Z128" s="88"/>
      <c r="AA128" s="85">
        <v>0</v>
      </c>
      <c r="AB128" s="91">
        <v>0</v>
      </c>
      <c r="AC128" s="86">
        <v>0</v>
      </c>
      <c r="AD128" s="86">
        <v>0</v>
      </c>
      <c r="AE128" s="86">
        <v>0</v>
      </c>
      <c r="AF128" s="88">
        <v>10.9531003505</v>
      </c>
      <c r="AG128" s="85">
        <v>0</v>
      </c>
      <c r="AH128" s="86">
        <v>3.4199999999999999E-3</v>
      </c>
      <c r="AI128" s="88">
        <v>0</v>
      </c>
      <c r="AJ128" s="151">
        <v>2.11</v>
      </c>
      <c r="AK128" s="152">
        <v>9</v>
      </c>
    </row>
    <row r="129" spans="1:37" x14ac:dyDescent="0.2">
      <c r="A129" s="150" t="s">
        <v>576</v>
      </c>
      <c r="B129" s="66" t="s">
        <v>577</v>
      </c>
      <c r="C129" s="67">
        <v>13</v>
      </c>
      <c r="D129" s="84" t="s">
        <v>334</v>
      </c>
      <c r="E129" s="85">
        <v>99.960276807927897</v>
      </c>
      <c r="F129" s="91">
        <v>99.960276807927897</v>
      </c>
      <c r="G129" s="86">
        <v>23.4596809600468</v>
      </c>
      <c r="H129" s="86">
        <v>23.4596809600468</v>
      </c>
      <c r="I129" s="86">
        <v>0</v>
      </c>
      <c r="J129" s="86">
        <v>0</v>
      </c>
      <c r="K129" s="87">
        <v>0</v>
      </c>
      <c r="L129" s="85">
        <v>0</v>
      </c>
      <c r="M129" s="86">
        <v>0</v>
      </c>
      <c r="N129" s="86">
        <v>100</v>
      </c>
      <c r="O129" s="86">
        <v>6.2111801242236</v>
      </c>
      <c r="P129" s="86">
        <v>7.2999999999999995E-2</v>
      </c>
      <c r="Q129" s="88">
        <v>1.1847000000000001</v>
      </c>
      <c r="R129" s="85">
        <v>0</v>
      </c>
      <c r="S129" s="86">
        <v>0</v>
      </c>
      <c r="T129" s="86">
        <v>0.98</v>
      </c>
      <c r="U129" s="88">
        <v>0</v>
      </c>
      <c r="V129" s="89">
        <v>5</v>
      </c>
      <c r="W129" s="85"/>
      <c r="X129" s="88"/>
      <c r="Y129" s="85"/>
      <c r="Z129" s="88"/>
      <c r="AA129" s="85">
        <v>0</v>
      </c>
      <c r="AB129" s="91">
        <v>0</v>
      </c>
      <c r="AC129" s="86">
        <v>0</v>
      </c>
      <c r="AD129" s="86">
        <v>0</v>
      </c>
      <c r="AE129" s="86">
        <v>0</v>
      </c>
      <c r="AF129" s="88">
        <v>0</v>
      </c>
      <c r="AG129" s="85">
        <v>0</v>
      </c>
      <c r="AH129" s="86">
        <v>0</v>
      </c>
      <c r="AI129" s="88">
        <v>0</v>
      </c>
      <c r="AJ129" s="151">
        <v>3.45</v>
      </c>
      <c r="AK129" s="152">
        <v>58</v>
      </c>
    </row>
    <row r="130" spans="1:37" x14ac:dyDescent="0.2">
      <c r="A130" s="150" t="s">
        <v>578</v>
      </c>
      <c r="B130" s="66" t="s">
        <v>579</v>
      </c>
      <c r="C130" s="67">
        <v>13</v>
      </c>
      <c r="D130" s="84" t="s">
        <v>334</v>
      </c>
      <c r="E130" s="85">
        <v>95.542780154089698</v>
      </c>
      <c r="F130" s="91">
        <v>95.479339167288003</v>
      </c>
      <c r="G130" s="86">
        <v>24.4555193658517</v>
      </c>
      <c r="H130" s="86">
        <v>24.424125887846799</v>
      </c>
      <c r="I130" s="86">
        <v>1.33</v>
      </c>
      <c r="J130" s="86">
        <v>0.43</v>
      </c>
      <c r="K130" s="87">
        <v>0</v>
      </c>
      <c r="L130" s="85">
        <v>5.9999999940799999E-2</v>
      </c>
      <c r="M130" s="86">
        <v>0</v>
      </c>
      <c r="N130" s="86">
        <v>100</v>
      </c>
      <c r="O130" s="86">
        <v>5.30084160281372</v>
      </c>
      <c r="P130" s="86">
        <v>0.14899999999999999</v>
      </c>
      <c r="Q130" s="88">
        <v>0.85019999999999996</v>
      </c>
      <c r="R130" s="85">
        <v>0</v>
      </c>
      <c r="S130" s="86">
        <v>0</v>
      </c>
      <c r="T130" s="86">
        <v>1.08</v>
      </c>
      <c r="U130" s="88">
        <v>6.5403079176967695E-4</v>
      </c>
      <c r="V130" s="89">
        <v>4.58</v>
      </c>
      <c r="W130" s="85">
        <v>18.776516018246401</v>
      </c>
      <c r="X130" s="88"/>
      <c r="Y130" s="85"/>
      <c r="Z130" s="88">
        <v>-100</v>
      </c>
      <c r="AA130" s="85">
        <v>0.83</v>
      </c>
      <c r="AB130" s="91">
        <v>0.56000000000000005</v>
      </c>
      <c r="AC130" s="86">
        <v>0.33</v>
      </c>
      <c r="AD130" s="86">
        <v>0.26</v>
      </c>
      <c r="AE130" s="86">
        <v>0</v>
      </c>
      <c r="AF130" s="88">
        <v>1.6370999796900001</v>
      </c>
      <c r="AG130" s="85">
        <v>0</v>
      </c>
      <c r="AH130" s="86">
        <v>1.0488000000000001E-2</v>
      </c>
      <c r="AI130" s="88">
        <v>0</v>
      </c>
      <c r="AJ130" s="151">
        <v>2.11</v>
      </c>
      <c r="AK130" s="152">
        <v>12</v>
      </c>
    </row>
    <row r="131" spans="1:37" x14ac:dyDescent="0.2">
      <c r="A131" s="150" t="s">
        <v>580</v>
      </c>
      <c r="B131" s="66" t="s">
        <v>581</v>
      </c>
      <c r="C131" s="67">
        <v>13</v>
      </c>
      <c r="D131" s="84" t="s">
        <v>334</v>
      </c>
      <c r="E131" s="85">
        <v>99.965574313141303</v>
      </c>
      <c r="F131" s="91">
        <v>99.965574313141303</v>
      </c>
      <c r="G131" s="86">
        <v>28.953326713008899</v>
      </c>
      <c r="H131" s="86">
        <v>28.953326713008899</v>
      </c>
      <c r="I131" s="86">
        <v>0</v>
      </c>
      <c r="J131" s="86">
        <v>0</v>
      </c>
      <c r="K131" s="87">
        <v>0</v>
      </c>
      <c r="L131" s="85">
        <v>0</v>
      </c>
      <c r="M131" s="86">
        <v>0</v>
      </c>
      <c r="N131" s="86">
        <v>100</v>
      </c>
      <c r="O131" s="86">
        <v>7.7937942829220601</v>
      </c>
      <c r="P131" s="86">
        <v>0.28000000000000003</v>
      </c>
      <c r="Q131" s="88">
        <v>2.3833000000000002</v>
      </c>
      <c r="R131" s="85">
        <v>0</v>
      </c>
      <c r="S131" s="86">
        <v>0</v>
      </c>
      <c r="T131" s="86">
        <v>1.8</v>
      </c>
      <c r="U131" s="88">
        <v>0</v>
      </c>
      <c r="V131" s="89">
        <v>4.9800000000000004</v>
      </c>
      <c r="W131" s="85"/>
      <c r="X131" s="88"/>
      <c r="Y131" s="85"/>
      <c r="Z131" s="88"/>
      <c r="AA131" s="85">
        <v>0</v>
      </c>
      <c r="AB131" s="91">
        <v>0</v>
      </c>
      <c r="AC131" s="86">
        <v>0</v>
      </c>
      <c r="AD131" s="86">
        <v>0</v>
      </c>
      <c r="AE131" s="86">
        <v>0</v>
      </c>
      <c r="AF131" s="88">
        <v>30.7205009744</v>
      </c>
      <c r="AG131" s="85">
        <v>0</v>
      </c>
      <c r="AH131" s="86">
        <v>0</v>
      </c>
      <c r="AI131" s="88">
        <v>0</v>
      </c>
      <c r="AJ131" s="151">
        <v>3.48</v>
      </c>
      <c r="AK131" s="152">
        <v>61</v>
      </c>
    </row>
    <row r="132" spans="1:37" x14ac:dyDescent="0.2">
      <c r="A132" s="150" t="s">
        <v>582</v>
      </c>
      <c r="B132" s="66" t="s">
        <v>583</v>
      </c>
      <c r="C132" s="67">
        <v>13</v>
      </c>
      <c r="D132" s="84" t="s">
        <v>334</v>
      </c>
      <c r="E132" s="85">
        <v>99.505955771278593</v>
      </c>
      <c r="F132" s="91">
        <v>99.505955771278593</v>
      </c>
      <c r="G132" s="86">
        <v>26.795398826180602</v>
      </c>
      <c r="H132" s="86">
        <v>26.795398826180602</v>
      </c>
      <c r="I132" s="86">
        <v>0.13</v>
      </c>
      <c r="J132" s="86">
        <v>0.09</v>
      </c>
      <c r="K132" s="87">
        <v>0</v>
      </c>
      <c r="L132" s="85">
        <v>0</v>
      </c>
      <c r="M132" s="86">
        <v>0</v>
      </c>
      <c r="N132" s="86">
        <v>100</v>
      </c>
      <c r="O132" s="86">
        <v>0.83196384552177505</v>
      </c>
      <c r="P132" s="86">
        <v>0.21299999999999999</v>
      </c>
      <c r="Q132" s="88">
        <v>2.1943999999999999</v>
      </c>
      <c r="R132" s="85">
        <v>0</v>
      </c>
      <c r="S132" s="86">
        <v>0</v>
      </c>
      <c r="T132" s="86">
        <v>1.33</v>
      </c>
      <c r="U132" s="88">
        <v>0</v>
      </c>
      <c r="V132" s="89">
        <v>4.87</v>
      </c>
      <c r="W132" s="85">
        <v>43.566666666700002</v>
      </c>
      <c r="X132" s="88"/>
      <c r="Y132" s="85"/>
      <c r="Z132" s="88"/>
      <c r="AA132" s="85">
        <v>0</v>
      </c>
      <c r="AB132" s="91">
        <v>0</v>
      </c>
      <c r="AC132" s="86">
        <v>0</v>
      </c>
      <c r="AD132" s="86">
        <v>0</v>
      </c>
      <c r="AE132" s="86">
        <v>0</v>
      </c>
      <c r="AF132" s="88">
        <v>20.0205001649</v>
      </c>
      <c r="AG132" s="85">
        <v>0</v>
      </c>
      <c r="AH132" s="86">
        <v>2E-3</v>
      </c>
      <c r="AI132" s="88">
        <v>0</v>
      </c>
      <c r="AJ132" s="151">
        <v>3.4</v>
      </c>
      <c r="AK132" s="152">
        <v>59</v>
      </c>
    </row>
    <row r="133" spans="1:37" x14ac:dyDescent="0.2">
      <c r="A133" s="150" t="s">
        <v>584</v>
      </c>
      <c r="B133" s="66" t="s">
        <v>585</v>
      </c>
      <c r="C133" s="67">
        <v>13</v>
      </c>
      <c r="D133" s="84" t="s">
        <v>334</v>
      </c>
      <c r="E133" s="85">
        <v>94.174645594039205</v>
      </c>
      <c r="F133" s="91">
        <v>94.160487053784806</v>
      </c>
      <c r="G133" s="86">
        <v>36.913084261012699</v>
      </c>
      <c r="H133" s="86">
        <v>36.909544625949103</v>
      </c>
      <c r="I133" s="86">
        <v>0.69</v>
      </c>
      <c r="J133" s="86">
        <v>0.57999999999999996</v>
      </c>
      <c r="K133" s="87">
        <v>0</v>
      </c>
      <c r="L133" s="85">
        <v>0.73999999994599996</v>
      </c>
      <c r="M133" s="86">
        <v>0</v>
      </c>
      <c r="N133" s="86"/>
      <c r="O133" s="86">
        <v>16.142235865950401</v>
      </c>
      <c r="P133" s="86">
        <v>0.251</v>
      </c>
      <c r="Q133" s="88">
        <v>0.29499999999999998</v>
      </c>
      <c r="R133" s="85">
        <v>0</v>
      </c>
      <c r="S133" s="86">
        <v>0</v>
      </c>
      <c r="T133" s="86">
        <v>0.52</v>
      </c>
      <c r="U133" s="88">
        <v>3.5396350636249401E-3</v>
      </c>
      <c r="V133" s="89">
        <v>4.9000000000000004</v>
      </c>
      <c r="W133" s="85">
        <v>19.4079808093616</v>
      </c>
      <c r="X133" s="88">
        <v>16.733333333299999</v>
      </c>
      <c r="Y133" s="85"/>
      <c r="Z133" s="88"/>
      <c r="AA133" s="85">
        <v>0.37</v>
      </c>
      <c r="AB133" s="91">
        <v>0.37</v>
      </c>
      <c r="AC133" s="86">
        <v>0.11</v>
      </c>
      <c r="AD133" s="86">
        <v>0.11</v>
      </c>
      <c r="AE133" s="86">
        <v>0</v>
      </c>
      <c r="AF133" s="88">
        <v>18.270099638600001</v>
      </c>
      <c r="AG133" s="85">
        <v>0</v>
      </c>
      <c r="AH133" s="86">
        <v>9.9120000000000007E-3</v>
      </c>
      <c r="AI133" s="88">
        <v>0</v>
      </c>
      <c r="AJ133" s="151">
        <v>2.0499999999999998</v>
      </c>
      <c r="AK133" s="152">
        <v>13</v>
      </c>
    </row>
    <row r="134" spans="1:37" x14ac:dyDescent="0.2">
      <c r="A134" s="150" t="s">
        <v>586</v>
      </c>
      <c r="B134" s="66" t="s">
        <v>587</v>
      </c>
      <c r="C134" s="67">
        <v>13</v>
      </c>
      <c r="D134" s="84" t="s">
        <v>334</v>
      </c>
      <c r="E134" s="85">
        <v>100</v>
      </c>
      <c r="F134" s="91">
        <v>100</v>
      </c>
      <c r="G134" s="86">
        <v>29.086282052358801</v>
      </c>
      <c r="H134" s="86">
        <v>29.086282052358801</v>
      </c>
      <c r="I134" s="86">
        <v>0</v>
      </c>
      <c r="J134" s="86">
        <v>0.02</v>
      </c>
      <c r="K134" s="87">
        <v>0</v>
      </c>
      <c r="L134" s="85">
        <v>0</v>
      </c>
      <c r="M134" s="86">
        <v>0</v>
      </c>
      <c r="N134" s="86">
        <v>100</v>
      </c>
      <c r="O134" s="86">
        <v>26.235652377606002</v>
      </c>
      <c r="P134" s="86">
        <v>9.9000000000000005E-2</v>
      </c>
      <c r="Q134" s="88">
        <v>1.7918000000000001</v>
      </c>
      <c r="R134" s="85">
        <v>0</v>
      </c>
      <c r="S134" s="86">
        <v>0</v>
      </c>
      <c r="T134" s="86">
        <v>0.93</v>
      </c>
      <c r="U134" s="88">
        <v>0</v>
      </c>
      <c r="V134" s="89">
        <v>4.76</v>
      </c>
      <c r="W134" s="85"/>
      <c r="X134" s="88"/>
      <c r="Y134" s="85"/>
      <c r="Z134" s="88"/>
      <c r="AA134" s="85">
        <v>0</v>
      </c>
      <c r="AB134" s="91">
        <v>0</v>
      </c>
      <c r="AC134" s="86">
        <v>0</v>
      </c>
      <c r="AD134" s="86">
        <v>0</v>
      </c>
      <c r="AE134" s="86">
        <v>0</v>
      </c>
      <c r="AF134" s="88">
        <v>1.3794000154199999</v>
      </c>
      <c r="AG134" s="85">
        <v>0</v>
      </c>
      <c r="AH134" s="86">
        <v>6.8400000000000004E-4</v>
      </c>
      <c r="AI134" s="88">
        <v>0</v>
      </c>
      <c r="AJ134" s="151">
        <v>1.8</v>
      </c>
      <c r="AK134" s="152">
        <v>12</v>
      </c>
    </row>
    <row r="135" spans="1:37" x14ac:dyDescent="0.2">
      <c r="A135" s="150" t="s">
        <v>588</v>
      </c>
      <c r="B135" s="66" t="s">
        <v>589</v>
      </c>
      <c r="C135" s="67">
        <v>13</v>
      </c>
      <c r="D135" s="84" t="s">
        <v>334</v>
      </c>
      <c r="E135" s="85">
        <v>100</v>
      </c>
      <c r="F135" s="91">
        <v>99.462251674983705</v>
      </c>
      <c r="G135" s="86">
        <v>31.337722022109102</v>
      </c>
      <c r="H135" s="86">
        <v>31.110494129337201</v>
      </c>
      <c r="I135" s="86">
        <v>0</v>
      </c>
      <c r="J135" s="86">
        <v>0.01</v>
      </c>
      <c r="K135" s="87">
        <v>0</v>
      </c>
      <c r="L135" s="85">
        <v>1.5410985626999999E-8</v>
      </c>
      <c r="M135" s="86">
        <v>0</v>
      </c>
      <c r="N135" s="86">
        <v>5.18672199170125E-2</v>
      </c>
      <c r="O135" s="86">
        <v>81.227486838459399</v>
      </c>
      <c r="P135" s="86">
        <v>0.109</v>
      </c>
      <c r="Q135" s="88">
        <v>0.65759999999999996</v>
      </c>
      <c r="R135" s="85">
        <v>0</v>
      </c>
      <c r="S135" s="86">
        <v>0</v>
      </c>
      <c r="T135" s="86">
        <v>0.39</v>
      </c>
      <c r="U135" s="88">
        <v>0</v>
      </c>
      <c r="V135" s="89">
        <v>4.91</v>
      </c>
      <c r="W135" s="85">
        <v>48.7</v>
      </c>
      <c r="X135" s="88"/>
      <c r="Y135" s="85"/>
      <c r="Z135" s="88"/>
      <c r="AA135" s="85">
        <v>0</v>
      </c>
      <c r="AB135" s="91">
        <v>0</v>
      </c>
      <c r="AC135" s="86">
        <v>0</v>
      </c>
      <c r="AD135" s="86">
        <v>0</v>
      </c>
      <c r="AE135" s="86">
        <v>0</v>
      </c>
      <c r="AF135" s="88">
        <v>2.94200796045E-7</v>
      </c>
      <c r="AG135" s="85">
        <v>2.36502583326E-10</v>
      </c>
      <c r="AH135" s="86">
        <v>2.8400000000000002E-4</v>
      </c>
      <c r="AI135" s="88">
        <v>0</v>
      </c>
      <c r="AJ135" s="151">
        <v>1.64</v>
      </c>
      <c r="AK135" s="152">
        <v>0</v>
      </c>
    </row>
    <row r="136" spans="1:37" x14ac:dyDescent="0.2">
      <c r="A136" s="150" t="s">
        <v>590</v>
      </c>
      <c r="B136" s="66" t="s">
        <v>591</v>
      </c>
      <c r="C136" s="67">
        <v>13</v>
      </c>
      <c r="D136" s="84" t="s">
        <v>334</v>
      </c>
      <c r="E136" s="85">
        <v>95.395898725196105</v>
      </c>
      <c r="F136" s="91">
        <v>95.368135300423404</v>
      </c>
      <c r="G136" s="86">
        <v>29.402238040519201</v>
      </c>
      <c r="H136" s="86">
        <v>29.396068390569699</v>
      </c>
      <c r="I136" s="86">
        <v>1.33</v>
      </c>
      <c r="J136" s="86">
        <v>0.32</v>
      </c>
      <c r="K136" s="87">
        <v>0</v>
      </c>
      <c r="L136" s="85">
        <v>0.20999999978100001</v>
      </c>
      <c r="M136" s="86">
        <v>0</v>
      </c>
      <c r="N136" s="86">
        <v>35.416436234929797</v>
      </c>
      <c r="O136" s="86">
        <v>6.5805017024529198</v>
      </c>
      <c r="P136" s="86">
        <v>0.17199999999999999</v>
      </c>
      <c r="Q136" s="88">
        <v>0.31709999999999999</v>
      </c>
      <c r="R136" s="85">
        <v>0</v>
      </c>
      <c r="S136" s="86">
        <v>0</v>
      </c>
      <c r="T136" s="86">
        <v>0.57999999999999996</v>
      </c>
      <c r="U136" s="88">
        <v>2.0051362335829499E-2</v>
      </c>
      <c r="V136" s="89">
        <v>4.87</v>
      </c>
      <c r="W136" s="85">
        <v>17.764631664136399</v>
      </c>
      <c r="X136" s="88"/>
      <c r="Y136" s="85"/>
      <c r="Z136" s="88"/>
      <c r="AA136" s="85">
        <v>0</v>
      </c>
      <c r="AB136" s="91">
        <v>0</v>
      </c>
      <c r="AC136" s="86">
        <v>0</v>
      </c>
      <c r="AD136" s="86">
        <v>0</v>
      </c>
      <c r="AE136" s="86">
        <v>0</v>
      </c>
      <c r="AF136" s="88">
        <v>3.4333000147299999</v>
      </c>
      <c r="AG136" s="85">
        <v>0</v>
      </c>
      <c r="AH136" s="86">
        <v>6.6940000000000003E-3</v>
      </c>
      <c r="AI136" s="88">
        <v>0</v>
      </c>
      <c r="AJ136" s="151">
        <v>1.82</v>
      </c>
      <c r="AK136" s="152">
        <v>3</v>
      </c>
    </row>
    <row r="137" spans="1:37" x14ac:dyDescent="0.2">
      <c r="A137" s="150" t="s">
        <v>592</v>
      </c>
      <c r="B137" s="66" t="s">
        <v>593</v>
      </c>
      <c r="C137" s="67">
        <v>13</v>
      </c>
      <c r="D137" s="84" t="s">
        <v>334</v>
      </c>
      <c r="E137" s="85">
        <v>95.086018857303699</v>
      </c>
      <c r="F137" s="91">
        <v>95.036764705882305</v>
      </c>
      <c r="G137" s="86">
        <v>25.7722347312131</v>
      </c>
      <c r="H137" s="86">
        <v>25.7440895018294</v>
      </c>
      <c r="I137" s="86">
        <v>3.04</v>
      </c>
      <c r="J137" s="86">
        <v>0.85</v>
      </c>
      <c r="K137" s="87">
        <v>0</v>
      </c>
      <c r="L137" s="85">
        <v>0.49000000014400003</v>
      </c>
      <c r="M137" s="86">
        <v>0</v>
      </c>
      <c r="N137" s="86">
        <v>44.997743342861398</v>
      </c>
      <c r="O137" s="86">
        <v>4.3068763716166796</v>
      </c>
      <c r="P137" s="86">
        <v>0.35099999999999998</v>
      </c>
      <c r="Q137" s="88">
        <v>1.3682000000000001</v>
      </c>
      <c r="R137" s="85">
        <v>0</v>
      </c>
      <c r="S137" s="86">
        <v>0</v>
      </c>
      <c r="T137" s="86">
        <v>1.49</v>
      </c>
      <c r="U137" s="88">
        <v>2.6386152547143299E-3</v>
      </c>
      <c r="V137" s="89">
        <v>4.74</v>
      </c>
      <c r="W137" s="85">
        <v>15.2995337769601</v>
      </c>
      <c r="X137" s="88"/>
      <c r="Y137" s="85"/>
      <c r="Z137" s="88"/>
      <c r="AA137" s="85">
        <v>0.03</v>
      </c>
      <c r="AB137" s="91">
        <v>0.03</v>
      </c>
      <c r="AC137" s="86">
        <v>0</v>
      </c>
      <c r="AD137" s="86">
        <v>0</v>
      </c>
      <c r="AE137" s="86">
        <v>0</v>
      </c>
      <c r="AF137" s="88">
        <v>0</v>
      </c>
      <c r="AG137" s="85">
        <v>0</v>
      </c>
      <c r="AH137" s="86">
        <v>1.5145E-2</v>
      </c>
      <c r="AI137" s="88">
        <v>0</v>
      </c>
      <c r="AJ137" s="151">
        <v>1.85</v>
      </c>
      <c r="AK137" s="152">
        <v>3</v>
      </c>
    </row>
    <row r="138" spans="1:37" x14ac:dyDescent="0.2">
      <c r="A138" s="150" t="s">
        <v>594</v>
      </c>
      <c r="B138" s="66" t="s">
        <v>595</v>
      </c>
      <c r="C138" s="67">
        <v>13</v>
      </c>
      <c r="D138" s="84" t="s">
        <v>334</v>
      </c>
      <c r="E138" s="85">
        <v>99.887911708915297</v>
      </c>
      <c r="F138" s="91">
        <v>99.874978444559403</v>
      </c>
      <c r="G138" s="86">
        <v>23.639851698568702</v>
      </c>
      <c r="H138" s="86">
        <v>23.626918434212801</v>
      </c>
      <c r="I138" s="86">
        <v>0.98</v>
      </c>
      <c r="J138" s="86">
        <v>0.27</v>
      </c>
      <c r="K138" s="87">
        <v>0</v>
      </c>
      <c r="L138" s="85">
        <v>0</v>
      </c>
      <c r="M138" s="86">
        <v>0</v>
      </c>
      <c r="N138" s="86">
        <v>100</v>
      </c>
      <c r="O138" s="86">
        <v>3.6951501154734401</v>
      </c>
      <c r="P138" s="86">
        <v>0.188</v>
      </c>
      <c r="Q138" s="88">
        <v>1.1736</v>
      </c>
      <c r="R138" s="85">
        <v>0</v>
      </c>
      <c r="S138" s="86">
        <v>0</v>
      </c>
      <c r="T138" s="86">
        <v>1.34</v>
      </c>
      <c r="U138" s="88">
        <v>0</v>
      </c>
      <c r="V138" s="89">
        <v>4.7699999999999996</v>
      </c>
      <c r="W138" s="85"/>
      <c r="X138" s="88"/>
      <c r="Y138" s="85"/>
      <c r="Z138" s="88"/>
      <c r="AA138" s="85">
        <v>0</v>
      </c>
      <c r="AB138" s="91">
        <v>0</v>
      </c>
      <c r="AC138" s="86">
        <v>0</v>
      </c>
      <c r="AD138" s="86">
        <v>0</v>
      </c>
      <c r="AE138" s="86">
        <v>0</v>
      </c>
      <c r="AF138" s="88">
        <v>0</v>
      </c>
      <c r="AG138" s="85">
        <v>0</v>
      </c>
      <c r="AH138" s="86">
        <v>2.5999999999999998E-4</v>
      </c>
      <c r="AI138" s="88">
        <v>0</v>
      </c>
      <c r="AJ138" s="151">
        <v>2.85</v>
      </c>
      <c r="AK138" s="152">
        <v>40</v>
      </c>
    </row>
    <row r="139" spans="1:37" x14ac:dyDescent="0.2">
      <c r="A139" s="150" t="s">
        <v>596</v>
      </c>
      <c r="B139" s="66" t="s">
        <v>597</v>
      </c>
      <c r="C139" s="67">
        <v>13</v>
      </c>
      <c r="D139" s="84" t="s">
        <v>334</v>
      </c>
      <c r="E139" s="85">
        <v>96.087856119687999</v>
      </c>
      <c r="F139" s="91">
        <v>95.650485436893206</v>
      </c>
      <c r="G139" s="86">
        <v>24.702848957504401</v>
      </c>
      <c r="H139" s="86">
        <v>24.438007321343299</v>
      </c>
      <c r="I139" s="86">
        <v>14.51</v>
      </c>
      <c r="J139" s="86">
        <v>7.45</v>
      </c>
      <c r="K139" s="87">
        <v>0</v>
      </c>
      <c r="L139" s="85">
        <v>0</v>
      </c>
      <c r="M139" s="86">
        <v>0</v>
      </c>
      <c r="N139" s="86">
        <v>24.3678826481374</v>
      </c>
      <c r="O139" s="86">
        <v>34.831894885997698</v>
      </c>
      <c r="P139" s="86">
        <v>0.93400000000000005</v>
      </c>
      <c r="Q139" s="88">
        <v>3.2964000000000002</v>
      </c>
      <c r="R139" s="85">
        <v>0</v>
      </c>
      <c r="S139" s="86">
        <v>0</v>
      </c>
      <c r="T139" s="86">
        <v>2.4</v>
      </c>
      <c r="U139" s="88">
        <v>0.709215342989018</v>
      </c>
      <c r="V139" s="89">
        <v>4.58</v>
      </c>
      <c r="W139" s="85">
        <v>19.091479869536201</v>
      </c>
      <c r="X139" s="88">
        <v>17.766666666700001</v>
      </c>
      <c r="Y139" s="85"/>
      <c r="Z139" s="88"/>
      <c r="AA139" s="85">
        <v>0</v>
      </c>
      <c r="AB139" s="91">
        <v>0</v>
      </c>
      <c r="AC139" s="86">
        <v>0</v>
      </c>
      <c r="AD139" s="86">
        <v>0</v>
      </c>
      <c r="AE139" s="86">
        <v>0.01</v>
      </c>
      <c r="AF139" s="88">
        <v>0</v>
      </c>
      <c r="AG139" s="85">
        <v>0.77156099994100003</v>
      </c>
      <c r="AH139" s="86">
        <v>0.183251</v>
      </c>
      <c r="AI139" s="88">
        <v>0</v>
      </c>
      <c r="AJ139" s="151">
        <v>1.84</v>
      </c>
      <c r="AK139" s="152">
        <v>3</v>
      </c>
    </row>
    <row r="140" spans="1:37" x14ac:dyDescent="0.2">
      <c r="A140" s="150" t="s">
        <v>598</v>
      </c>
      <c r="B140" s="66" t="s">
        <v>599</v>
      </c>
      <c r="C140" s="67">
        <v>13</v>
      </c>
      <c r="D140" s="84" t="s">
        <v>334</v>
      </c>
      <c r="E140" s="85">
        <v>97.390501289545099</v>
      </c>
      <c r="F140" s="91">
        <v>97.272246060974595</v>
      </c>
      <c r="G140" s="86">
        <v>20.765618136973298</v>
      </c>
      <c r="H140" s="86">
        <v>20.757734455068601</v>
      </c>
      <c r="I140" s="86">
        <v>0.67</v>
      </c>
      <c r="J140" s="86">
        <v>0.17</v>
      </c>
      <c r="K140" s="87">
        <v>0</v>
      </c>
      <c r="L140" s="85">
        <v>0</v>
      </c>
      <c r="M140" s="86">
        <v>5.4573692434479598E-2</v>
      </c>
      <c r="N140" s="86">
        <v>0.59842912355067901</v>
      </c>
      <c r="O140" s="86">
        <v>82.957244655581903</v>
      </c>
      <c r="P140" s="86">
        <v>0.39500000000000002</v>
      </c>
      <c r="Q140" s="88">
        <v>1.1888000000000001</v>
      </c>
      <c r="R140" s="85">
        <v>3.7165510406342903E-2</v>
      </c>
      <c r="S140" s="86">
        <v>0</v>
      </c>
      <c r="T140" s="86">
        <v>1.7</v>
      </c>
      <c r="U140" s="88">
        <v>9.1225462040071606E-2</v>
      </c>
      <c r="V140" s="89">
        <v>4.84</v>
      </c>
      <c r="W140" s="85">
        <v>20.821513521934602</v>
      </c>
      <c r="X140" s="88">
        <v>19.8</v>
      </c>
      <c r="Y140" s="85"/>
      <c r="Z140" s="88">
        <v>100</v>
      </c>
      <c r="AA140" s="85">
        <v>0</v>
      </c>
      <c r="AB140" s="91">
        <v>0</v>
      </c>
      <c r="AC140" s="86">
        <v>0</v>
      </c>
      <c r="AD140" s="86">
        <v>0</v>
      </c>
      <c r="AE140" s="86">
        <v>0</v>
      </c>
      <c r="AF140" s="88">
        <v>0</v>
      </c>
      <c r="AG140" s="85">
        <v>1.98599999751E-2</v>
      </c>
      <c r="AH140" s="86">
        <v>2.2560000000000002E-3</v>
      </c>
      <c r="AI140" s="88">
        <v>0</v>
      </c>
      <c r="AJ140" s="151">
        <v>2</v>
      </c>
      <c r="AK140" s="152">
        <v>2</v>
      </c>
    </row>
    <row r="141" spans="1:37" x14ac:dyDescent="0.2">
      <c r="A141" s="150" t="s">
        <v>600</v>
      </c>
      <c r="B141" s="66" t="s">
        <v>601</v>
      </c>
      <c r="C141" s="67">
        <v>13</v>
      </c>
      <c r="D141" s="84" t="s">
        <v>334</v>
      </c>
      <c r="E141" s="85">
        <v>100</v>
      </c>
      <c r="F141" s="91">
        <v>100</v>
      </c>
      <c r="G141" s="86">
        <v>37.470941851075501</v>
      </c>
      <c r="H141" s="86">
        <v>37.470941851075501</v>
      </c>
      <c r="I141" s="86">
        <v>0</v>
      </c>
      <c r="J141" s="86">
        <v>0</v>
      </c>
      <c r="K141" s="87">
        <v>0</v>
      </c>
      <c r="L141" s="85">
        <v>0</v>
      </c>
      <c r="M141" s="86">
        <v>0</v>
      </c>
      <c r="N141" s="86">
        <v>100</v>
      </c>
      <c r="O141" s="86">
        <v>1.85120502968914</v>
      </c>
      <c r="P141" s="86">
        <v>0.33500000000000002</v>
      </c>
      <c r="Q141" s="88">
        <v>2.4561000000000002</v>
      </c>
      <c r="R141" s="85">
        <v>0</v>
      </c>
      <c r="S141" s="86">
        <v>0</v>
      </c>
      <c r="T141" s="86">
        <v>1.66</v>
      </c>
      <c r="U141" s="88">
        <v>0</v>
      </c>
      <c r="V141" s="89">
        <v>5</v>
      </c>
      <c r="W141" s="85"/>
      <c r="X141" s="88"/>
      <c r="Y141" s="85"/>
      <c r="Z141" s="88"/>
      <c r="AA141" s="85">
        <v>0</v>
      </c>
      <c r="AB141" s="91">
        <v>0</v>
      </c>
      <c r="AC141" s="86">
        <v>0</v>
      </c>
      <c r="AD141" s="86">
        <v>0</v>
      </c>
      <c r="AE141" s="86">
        <v>0</v>
      </c>
      <c r="AF141" s="88">
        <v>28.466998543100001</v>
      </c>
      <c r="AG141" s="85">
        <v>0</v>
      </c>
      <c r="AH141" s="86">
        <v>0</v>
      </c>
      <c r="AI141" s="88">
        <v>0</v>
      </c>
      <c r="AJ141" s="151">
        <v>1.99</v>
      </c>
      <c r="AK141" s="152">
        <v>7</v>
      </c>
    </row>
    <row r="142" spans="1:37" x14ac:dyDescent="0.2">
      <c r="A142" s="150" t="s">
        <v>602</v>
      </c>
      <c r="B142" s="66" t="s">
        <v>602</v>
      </c>
      <c r="C142" s="67">
        <v>13</v>
      </c>
      <c r="D142" s="84" t="s">
        <v>334</v>
      </c>
      <c r="E142" s="85">
        <v>99.991902506174299</v>
      </c>
      <c r="F142" s="91">
        <v>99.906878821004895</v>
      </c>
      <c r="G142" s="86">
        <v>30.376398504662799</v>
      </c>
      <c r="H142" s="86">
        <v>30.373699340054301</v>
      </c>
      <c r="I142" s="86">
        <v>0</v>
      </c>
      <c r="J142" s="86">
        <v>0</v>
      </c>
      <c r="K142" s="87">
        <v>0</v>
      </c>
      <c r="L142" s="85">
        <v>0</v>
      </c>
      <c r="M142" s="86">
        <v>0</v>
      </c>
      <c r="N142" s="86"/>
      <c r="O142" s="86">
        <v>19.851576994434101</v>
      </c>
      <c r="P142" s="86">
        <v>9.1999999999999998E-2</v>
      </c>
      <c r="Q142" s="88">
        <v>0.80969999999999998</v>
      </c>
      <c r="R142" s="85">
        <v>0</v>
      </c>
      <c r="S142" s="86">
        <v>0</v>
      </c>
      <c r="T142" s="86">
        <v>0.46</v>
      </c>
      <c r="U142" s="88">
        <v>0</v>
      </c>
      <c r="V142" s="89">
        <v>4.95</v>
      </c>
      <c r="W142" s="85"/>
      <c r="X142" s="88"/>
      <c r="Y142" s="85"/>
      <c r="Z142" s="88"/>
      <c r="AA142" s="85">
        <v>0</v>
      </c>
      <c r="AB142" s="91">
        <v>0</v>
      </c>
      <c r="AC142" s="86">
        <v>0</v>
      </c>
      <c r="AD142" s="86">
        <v>0</v>
      </c>
      <c r="AE142" s="86">
        <v>0</v>
      </c>
      <c r="AF142" s="88">
        <v>1.6801056788999999E-6</v>
      </c>
      <c r="AG142" s="85">
        <v>0</v>
      </c>
      <c r="AH142" s="86">
        <v>0</v>
      </c>
      <c r="AI142" s="88">
        <v>0</v>
      </c>
      <c r="AJ142" s="151">
        <v>1.89</v>
      </c>
      <c r="AK142" s="152">
        <v>2</v>
      </c>
    </row>
    <row r="143" spans="1:37" x14ac:dyDescent="0.2">
      <c r="A143" s="150" t="s">
        <v>603</v>
      </c>
      <c r="B143" s="66" t="s">
        <v>604</v>
      </c>
      <c r="C143" s="67">
        <v>13</v>
      </c>
      <c r="D143" s="84" t="s">
        <v>334</v>
      </c>
      <c r="E143" s="85">
        <v>95.426453564360102</v>
      </c>
      <c r="F143" s="91">
        <v>95.311624780611695</v>
      </c>
      <c r="G143" s="86">
        <v>25.0989581388401</v>
      </c>
      <c r="H143" s="86">
        <v>25.080286791889201</v>
      </c>
      <c r="I143" s="86">
        <v>0</v>
      </c>
      <c r="J143" s="86">
        <v>0.01</v>
      </c>
      <c r="K143" s="87">
        <v>0</v>
      </c>
      <c r="L143" s="85">
        <v>1.2400000015199999</v>
      </c>
      <c r="M143" s="86">
        <v>0</v>
      </c>
      <c r="N143" s="86">
        <v>1.0056522058283801</v>
      </c>
      <c r="O143" s="86">
        <v>68.184039656496495</v>
      </c>
      <c r="P143" s="86">
        <v>0.46100000000000002</v>
      </c>
      <c r="Q143" s="88">
        <v>0.58089999999999997</v>
      </c>
      <c r="R143" s="85">
        <v>0</v>
      </c>
      <c r="S143" s="86">
        <v>0</v>
      </c>
      <c r="T143" s="86">
        <v>0.84</v>
      </c>
      <c r="U143" s="88">
        <v>6.1615444938197803E-2</v>
      </c>
      <c r="V143" s="89">
        <v>4.97</v>
      </c>
      <c r="W143" s="85">
        <v>19.709992240296899</v>
      </c>
      <c r="X143" s="88"/>
      <c r="Y143" s="85"/>
      <c r="Z143" s="88"/>
      <c r="AA143" s="85">
        <v>0</v>
      </c>
      <c r="AB143" s="91">
        <v>0</v>
      </c>
      <c r="AC143" s="86">
        <v>0</v>
      </c>
      <c r="AD143" s="86">
        <v>0</v>
      </c>
      <c r="AE143" s="86">
        <v>0</v>
      </c>
      <c r="AF143" s="88">
        <v>0</v>
      </c>
      <c r="AG143" s="85">
        <v>1.48949997532E-2</v>
      </c>
      <c r="AH143" s="86">
        <v>9.6000000000000002E-5</v>
      </c>
      <c r="AI143" s="88">
        <v>0</v>
      </c>
      <c r="AJ143" s="151">
        <v>2.2400000000000002</v>
      </c>
      <c r="AK143" s="152">
        <v>5</v>
      </c>
    </row>
    <row r="144" spans="1:37" x14ac:dyDescent="0.2">
      <c r="A144" s="150" t="s">
        <v>605</v>
      </c>
      <c r="B144" s="66" t="s">
        <v>606</v>
      </c>
      <c r="C144" s="67">
        <v>13</v>
      </c>
      <c r="D144" s="84" t="s">
        <v>334</v>
      </c>
      <c r="E144" s="85">
        <v>99.231718551737302</v>
      </c>
      <c r="F144" s="91">
        <v>98.990978776659503</v>
      </c>
      <c r="G144" s="86">
        <v>28.547218021588399</v>
      </c>
      <c r="H144" s="86">
        <v>28.419460812431598</v>
      </c>
      <c r="I144" s="86">
        <v>0</v>
      </c>
      <c r="J144" s="86">
        <v>0</v>
      </c>
      <c r="K144" s="87">
        <v>0</v>
      </c>
      <c r="L144" s="85">
        <v>0</v>
      </c>
      <c r="M144" s="86">
        <v>0</v>
      </c>
      <c r="N144" s="86">
        <v>18.6239919354839</v>
      </c>
      <c r="O144" s="86">
        <v>52.260598127076797</v>
      </c>
      <c r="P144" s="86">
        <v>0.41499999999999998</v>
      </c>
      <c r="Q144" s="88">
        <v>3.544</v>
      </c>
      <c r="R144" s="85">
        <v>0</v>
      </c>
      <c r="S144" s="86">
        <v>0</v>
      </c>
      <c r="T144" s="86">
        <v>1.21</v>
      </c>
      <c r="U144" s="88">
        <v>8.3433279449340397E-2</v>
      </c>
      <c r="V144" s="89">
        <v>4.95</v>
      </c>
      <c r="W144" s="85">
        <v>21.3</v>
      </c>
      <c r="X144" s="88"/>
      <c r="Y144" s="85"/>
      <c r="Z144" s="88"/>
      <c r="AA144" s="85">
        <v>0</v>
      </c>
      <c r="AB144" s="91">
        <v>0</v>
      </c>
      <c r="AC144" s="86">
        <v>0</v>
      </c>
      <c r="AD144" s="86">
        <v>0</v>
      </c>
      <c r="AE144" s="86">
        <v>0</v>
      </c>
      <c r="AF144" s="88">
        <v>32.776000970200002</v>
      </c>
      <c r="AG144" s="85">
        <v>0</v>
      </c>
      <c r="AH144" s="86">
        <v>3.4999999999999997E-5</v>
      </c>
      <c r="AI144" s="88">
        <v>0</v>
      </c>
      <c r="AJ144" s="151">
        <v>2.7</v>
      </c>
      <c r="AK144" s="152">
        <v>16</v>
      </c>
    </row>
    <row r="145" spans="1:37" x14ac:dyDescent="0.2">
      <c r="A145" s="150" t="s">
        <v>607</v>
      </c>
      <c r="B145" s="66" t="s">
        <v>608</v>
      </c>
      <c r="C145" s="67">
        <v>13</v>
      </c>
      <c r="D145" s="84" t="s">
        <v>334</v>
      </c>
      <c r="E145" s="85">
        <v>99.977413740417404</v>
      </c>
      <c r="F145" s="91">
        <v>99.977413740417404</v>
      </c>
      <c r="G145" s="86">
        <v>26.5534696480529</v>
      </c>
      <c r="H145" s="86">
        <v>26.5534696480529</v>
      </c>
      <c r="I145" s="86">
        <v>0</v>
      </c>
      <c r="J145" s="86">
        <v>0</v>
      </c>
      <c r="K145" s="87">
        <v>0</v>
      </c>
      <c r="L145" s="85">
        <v>0</v>
      </c>
      <c r="M145" s="86">
        <v>0</v>
      </c>
      <c r="N145" s="86">
        <v>100</v>
      </c>
      <c r="O145" s="86">
        <v>63.2078986587183</v>
      </c>
      <c r="P145" s="86">
        <v>3.4000000000000002E-2</v>
      </c>
      <c r="Q145" s="88">
        <v>1.2253000000000001</v>
      </c>
      <c r="R145" s="85">
        <v>0</v>
      </c>
      <c r="S145" s="86">
        <v>0</v>
      </c>
      <c r="T145" s="86">
        <v>0.67</v>
      </c>
      <c r="U145" s="88">
        <v>0</v>
      </c>
      <c r="V145" s="89">
        <v>5</v>
      </c>
      <c r="W145" s="85"/>
      <c r="X145" s="88"/>
      <c r="Y145" s="85"/>
      <c r="Z145" s="88"/>
      <c r="AA145" s="85">
        <v>0</v>
      </c>
      <c r="AB145" s="91">
        <v>0</v>
      </c>
      <c r="AC145" s="86">
        <v>0</v>
      </c>
      <c r="AD145" s="86">
        <v>0</v>
      </c>
      <c r="AE145" s="86">
        <v>0</v>
      </c>
      <c r="AF145" s="88">
        <v>0</v>
      </c>
      <c r="AG145" s="85">
        <v>0</v>
      </c>
      <c r="AH145" s="86">
        <v>0</v>
      </c>
      <c r="AI145" s="88">
        <v>0</v>
      </c>
      <c r="AJ145" s="151">
        <v>4.3899999999999997</v>
      </c>
      <c r="AK145" s="152">
        <v>92</v>
      </c>
    </row>
    <row r="146" spans="1:37" x14ac:dyDescent="0.2">
      <c r="A146" s="150" t="s">
        <v>609</v>
      </c>
      <c r="B146" s="66" t="s">
        <v>609</v>
      </c>
      <c r="C146" s="67">
        <v>13</v>
      </c>
      <c r="D146" s="84" t="s">
        <v>334</v>
      </c>
      <c r="E146" s="85">
        <v>100</v>
      </c>
      <c r="F146" s="91">
        <v>100</v>
      </c>
      <c r="G146" s="86">
        <v>30.139231929356701</v>
      </c>
      <c r="H146" s="86">
        <v>30.139231929356701</v>
      </c>
      <c r="I146" s="86">
        <v>0</v>
      </c>
      <c r="J146" s="86">
        <v>0</v>
      </c>
      <c r="K146" s="87">
        <v>0</v>
      </c>
      <c r="L146" s="85">
        <v>0</v>
      </c>
      <c r="M146" s="86">
        <v>0</v>
      </c>
      <c r="N146" s="86">
        <v>100</v>
      </c>
      <c r="O146" s="86">
        <v>42.022714981070799</v>
      </c>
      <c r="P146" s="86">
        <v>1.0999999999999999E-2</v>
      </c>
      <c r="Q146" s="88">
        <v>0.17</v>
      </c>
      <c r="R146" s="85">
        <v>0</v>
      </c>
      <c r="S146" s="86">
        <v>0</v>
      </c>
      <c r="T146" s="86">
        <v>0.12</v>
      </c>
      <c r="U146" s="88">
        <v>0</v>
      </c>
      <c r="V146" s="89">
        <v>5</v>
      </c>
      <c r="W146" s="85"/>
      <c r="X146" s="88"/>
      <c r="Y146" s="85"/>
      <c r="Z146" s="88"/>
      <c r="AA146" s="85">
        <v>0</v>
      </c>
      <c r="AB146" s="91">
        <v>0</v>
      </c>
      <c r="AC146" s="86">
        <v>0</v>
      </c>
      <c r="AD146" s="86">
        <v>0</v>
      </c>
      <c r="AE146" s="86">
        <v>0</v>
      </c>
      <c r="AF146" s="88">
        <v>0</v>
      </c>
      <c r="AG146" s="85">
        <v>0</v>
      </c>
      <c r="AH146" s="86">
        <v>0</v>
      </c>
      <c r="AI146" s="88">
        <v>0</v>
      </c>
      <c r="AJ146" s="151">
        <v>4.16</v>
      </c>
      <c r="AK146" s="152">
        <v>85</v>
      </c>
    </row>
    <row r="147" spans="1:37" x14ac:dyDescent="0.2">
      <c r="A147" s="150" t="s">
        <v>610</v>
      </c>
      <c r="B147" s="66" t="s">
        <v>611</v>
      </c>
      <c r="C147" s="67">
        <v>14</v>
      </c>
      <c r="D147" s="84" t="s">
        <v>334</v>
      </c>
      <c r="E147" s="85">
        <v>100</v>
      </c>
      <c r="F147" s="91">
        <v>99.996806275030806</v>
      </c>
      <c r="G147" s="86">
        <v>37.017188627784101</v>
      </c>
      <c r="H147" s="86">
        <v>37.017188627784101</v>
      </c>
      <c r="I147" s="86">
        <v>0</v>
      </c>
      <c r="J147" s="86">
        <v>0</v>
      </c>
      <c r="K147" s="87">
        <v>0</v>
      </c>
      <c r="L147" s="85">
        <v>0</v>
      </c>
      <c r="M147" s="86">
        <v>0</v>
      </c>
      <c r="N147" s="86">
        <v>100</v>
      </c>
      <c r="O147" s="86">
        <v>35.620844949603303</v>
      </c>
      <c r="P147" s="86">
        <v>0.151</v>
      </c>
      <c r="Q147" s="88">
        <v>1.4194</v>
      </c>
      <c r="R147" s="85">
        <v>0</v>
      </c>
      <c r="S147" s="86">
        <v>0</v>
      </c>
      <c r="T147" s="86">
        <v>1.31</v>
      </c>
      <c r="U147" s="88">
        <v>0</v>
      </c>
      <c r="V147" s="89">
        <v>4.99</v>
      </c>
      <c r="W147" s="85">
        <v>36.847880029330803</v>
      </c>
      <c r="X147" s="88"/>
      <c r="Y147" s="85"/>
      <c r="Z147" s="88"/>
      <c r="AA147" s="85">
        <v>0</v>
      </c>
      <c r="AB147" s="91">
        <v>0</v>
      </c>
      <c r="AC147" s="86">
        <v>0</v>
      </c>
      <c r="AD147" s="86">
        <v>0</v>
      </c>
      <c r="AE147" s="86">
        <v>0</v>
      </c>
      <c r="AF147" s="88">
        <v>12.728400049099999</v>
      </c>
      <c r="AG147" s="85">
        <v>0</v>
      </c>
      <c r="AH147" s="86">
        <v>6.0000000000000002E-6</v>
      </c>
      <c r="AI147" s="88">
        <v>0</v>
      </c>
      <c r="AJ147" s="151">
        <v>3.51</v>
      </c>
      <c r="AK147" s="152">
        <v>54</v>
      </c>
    </row>
    <row r="148" spans="1:37" x14ac:dyDescent="0.2">
      <c r="A148" s="150" t="s">
        <v>612</v>
      </c>
      <c r="B148" s="66" t="s">
        <v>613</v>
      </c>
      <c r="C148" s="67">
        <v>14</v>
      </c>
      <c r="D148" s="84" t="s">
        <v>334</v>
      </c>
      <c r="E148" s="85">
        <v>99.933585483362606</v>
      </c>
      <c r="F148" s="91">
        <v>99.933585483362606</v>
      </c>
      <c r="G148" s="86">
        <v>35.903237426268603</v>
      </c>
      <c r="H148" s="86">
        <v>35.903237426268603</v>
      </c>
      <c r="I148" s="86">
        <v>0</v>
      </c>
      <c r="J148" s="86">
        <v>0</v>
      </c>
      <c r="K148" s="87">
        <v>0</v>
      </c>
      <c r="L148" s="85">
        <v>0</v>
      </c>
      <c r="M148" s="86">
        <v>0</v>
      </c>
      <c r="N148" s="86">
        <v>100</v>
      </c>
      <c r="O148" s="86">
        <v>36.707138371362802</v>
      </c>
      <c r="P148" s="86">
        <v>0.108</v>
      </c>
      <c r="Q148" s="88">
        <v>1.1256999999999999</v>
      </c>
      <c r="R148" s="85">
        <v>0</v>
      </c>
      <c r="S148" s="86">
        <v>0</v>
      </c>
      <c r="T148" s="86">
        <v>0.67</v>
      </c>
      <c r="U148" s="88">
        <v>0</v>
      </c>
      <c r="V148" s="89">
        <v>5</v>
      </c>
      <c r="W148" s="85"/>
      <c r="X148" s="88"/>
      <c r="Y148" s="85"/>
      <c r="Z148" s="88"/>
      <c r="AA148" s="85">
        <v>0</v>
      </c>
      <c r="AB148" s="91">
        <v>0</v>
      </c>
      <c r="AC148" s="86">
        <v>0</v>
      </c>
      <c r="AD148" s="86">
        <v>0</v>
      </c>
      <c r="AE148" s="86">
        <v>0</v>
      </c>
      <c r="AF148" s="88">
        <v>9.3462003959300001E-7</v>
      </c>
      <c r="AG148" s="85">
        <v>0</v>
      </c>
      <c r="AH148" s="86">
        <v>0</v>
      </c>
      <c r="AI148" s="88">
        <v>0</v>
      </c>
      <c r="AJ148" s="151">
        <v>3.3</v>
      </c>
      <c r="AK148" s="152">
        <v>42</v>
      </c>
    </row>
    <row r="149" spans="1:37" x14ac:dyDescent="0.2">
      <c r="A149" s="150" t="s">
        <v>614</v>
      </c>
      <c r="B149" s="66" t="s">
        <v>615</v>
      </c>
      <c r="C149" s="67">
        <v>14</v>
      </c>
      <c r="D149" s="84" t="s">
        <v>334</v>
      </c>
      <c r="E149" s="85">
        <v>99.987661702874803</v>
      </c>
      <c r="F149" s="91">
        <v>99.902242722777402</v>
      </c>
      <c r="G149" s="86">
        <v>38.425253646915898</v>
      </c>
      <c r="H149" s="86">
        <v>38.412915349790701</v>
      </c>
      <c r="I149" s="86">
        <v>0</v>
      </c>
      <c r="J149" s="86">
        <v>0</v>
      </c>
      <c r="K149" s="87">
        <v>0</v>
      </c>
      <c r="L149" s="85">
        <v>0</v>
      </c>
      <c r="M149" s="86">
        <v>0</v>
      </c>
      <c r="N149" s="86">
        <v>61.836004768843601</v>
      </c>
      <c r="O149" s="86">
        <v>58.332575688699002</v>
      </c>
      <c r="P149" s="86">
        <v>0.158</v>
      </c>
      <c r="Q149" s="88">
        <v>1.0018</v>
      </c>
      <c r="R149" s="85">
        <v>0</v>
      </c>
      <c r="S149" s="86">
        <v>0</v>
      </c>
      <c r="T149" s="86">
        <v>0.99</v>
      </c>
      <c r="U149" s="88">
        <v>0</v>
      </c>
      <c r="V149" s="89">
        <v>5</v>
      </c>
      <c r="W149" s="85"/>
      <c r="X149" s="88"/>
      <c r="Y149" s="85"/>
      <c r="Z149" s="88"/>
      <c r="AA149" s="85">
        <v>0</v>
      </c>
      <c r="AB149" s="91">
        <v>0</v>
      </c>
      <c r="AC149" s="86">
        <v>0</v>
      </c>
      <c r="AD149" s="86">
        <v>0</v>
      </c>
      <c r="AE149" s="86">
        <v>0</v>
      </c>
      <c r="AF149" s="88">
        <v>67.215499851499999</v>
      </c>
      <c r="AG149" s="85">
        <v>0</v>
      </c>
      <c r="AH149" s="86">
        <v>1.9999999999999999E-6</v>
      </c>
      <c r="AI149" s="88">
        <v>0</v>
      </c>
      <c r="AJ149" s="151">
        <v>2.85</v>
      </c>
      <c r="AK149" s="152">
        <v>22</v>
      </c>
    </row>
    <row r="150" spans="1:37" x14ac:dyDescent="0.2">
      <c r="A150" s="150" t="s">
        <v>616</v>
      </c>
      <c r="B150" s="66" t="s">
        <v>617</v>
      </c>
      <c r="C150" s="67">
        <v>14</v>
      </c>
      <c r="D150" s="84" t="s">
        <v>334</v>
      </c>
      <c r="E150" s="85">
        <v>99.9788156308053</v>
      </c>
      <c r="F150" s="91">
        <v>99.788156308053303</v>
      </c>
      <c r="G150" s="86">
        <v>41.505067952938099</v>
      </c>
      <c r="H150" s="86">
        <v>41.438255711631797</v>
      </c>
      <c r="I150" s="86">
        <v>0</v>
      </c>
      <c r="J150" s="86">
        <v>0</v>
      </c>
      <c r="K150" s="87">
        <v>0</v>
      </c>
      <c r="L150" s="85">
        <v>0</v>
      </c>
      <c r="M150" s="86">
        <v>0</v>
      </c>
      <c r="N150" s="86">
        <v>72.157826053581005</v>
      </c>
      <c r="O150" s="86">
        <v>52.839533967467801</v>
      </c>
      <c r="P150" s="86">
        <v>0.106</v>
      </c>
      <c r="Q150" s="88">
        <v>1.2855000000000001</v>
      </c>
      <c r="R150" s="85">
        <v>0</v>
      </c>
      <c r="S150" s="86">
        <v>0</v>
      </c>
      <c r="T150" s="86">
        <v>0.91</v>
      </c>
      <c r="U150" s="88">
        <v>0</v>
      </c>
      <c r="V150" s="89">
        <v>5</v>
      </c>
      <c r="W150" s="85"/>
      <c r="X150" s="88"/>
      <c r="Y150" s="85"/>
      <c r="Z150" s="88"/>
      <c r="AA150" s="85">
        <v>0</v>
      </c>
      <c r="AB150" s="91">
        <v>0</v>
      </c>
      <c r="AC150" s="86">
        <v>0</v>
      </c>
      <c r="AD150" s="86">
        <v>0</v>
      </c>
      <c r="AE150" s="86">
        <v>0</v>
      </c>
      <c r="AF150" s="88">
        <v>27.4766979242</v>
      </c>
      <c r="AG150" s="85">
        <v>0</v>
      </c>
      <c r="AH150" s="86">
        <v>1.8E-5</v>
      </c>
      <c r="AI150" s="88">
        <v>0</v>
      </c>
      <c r="AJ150" s="151">
        <v>2.37</v>
      </c>
      <c r="AK150" s="152">
        <v>9</v>
      </c>
    </row>
    <row r="151" spans="1:37" x14ac:dyDescent="0.2">
      <c r="A151" s="150" t="s">
        <v>618</v>
      </c>
      <c r="B151" s="66" t="s">
        <v>619</v>
      </c>
      <c r="C151" s="67">
        <v>14</v>
      </c>
      <c r="D151" s="84" t="s">
        <v>334</v>
      </c>
      <c r="E151" s="85">
        <v>99.844064869014503</v>
      </c>
      <c r="F151" s="91">
        <v>99.563381633240596</v>
      </c>
      <c r="G151" s="86">
        <v>34.866295621021699</v>
      </c>
      <c r="H151" s="86">
        <v>34.847903272238803</v>
      </c>
      <c r="I151" s="86">
        <v>0</v>
      </c>
      <c r="J151" s="86">
        <v>0</v>
      </c>
      <c r="K151" s="87">
        <v>0</v>
      </c>
      <c r="L151" s="85">
        <v>0</v>
      </c>
      <c r="M151" s="86">
        <v>0</v>
      </c>
      <c r="N151" s="86">
        <v>1.6048788316482099E-2</v>
      </c>
      <c r="O151" s="86">
        <v>51.562614898154301</v>
      </c>
      <c r="P151" s="86">
        <v>0.22800000000000001</v>
      </c>
      <c r="Q151" s="88">
        <v>0.47089999999999999</v>
      </c>
      <c r="R151" s="85">
        <v>0</v>
      </c>
      <c r="S151" s="86">
        <v>0</v>
      </c>
      <c r="T151" s="86">
        <v>0.55000000000000004</v>
      </c>
      <c r="U151" s="88">
        <v>4.7980040303233903E-3</v>
      </c>
      <c r="V151" s="89">
        <v>4.99</v>
      </c>
      <c r="W151" s="85">
        <v>44.3444444444333</v>
      </c>
      <c r="X151" s="88"/>
      <c r="Y151" s="85"/>
      <c r="Z151" s="88"/>
      <c r="AA151" s="85">
        <v>0</v>
      </c>
      <c r="AB151" s="91">
        <v>0</v>
      </c>
      <c r="AC151" s="86">
        <v>0</v>
      </c>
      <c r="AD151" s="86">
        <v>0</v>
      </c>
      <c r="AE151" s="86">
        <v>0</v>
      </c>
      <c r="AF151" s="88">
        <v>95.483200090400004</v>
      </c>
      <c r="AG151" s="85">
        <v>0</v>
      </c>
      <c r="AH151" s="86">
        <v>4.8999999999999998E-5</v>
      </c>
      <c r="AI151" s="88">
        <v>0</v>
      </c>
      <c r="AJ151" s="151">
        <v>2.4300000000000002</v>
      </c>
      <c r="AK151" s="152">
        <v>16</v>
      </c>
    </row>
    <row r="152" spans="1:37" x14ac:dyDescent="0.2">
      <c r="A152" s="150" t="s">
        <v>620</v>
      </c>
      <c r="B152" s="66" t="s">
        <v>621</v>
      </c>
      <c r="C152" s="67">
        <v>14</v>
      </c>
      <c r="D152" s="84" t="s">
        <v>334</v>
      </c>
      <c r="E152" s="85">
        <v>98.980873314884604</v>
      </c>
      <c r="F152" s="91">
        <v>98.635237110881405</v>
      </c>
      <c r="G152" s="86">
        <v>30.402649507107199</v>
      </c>
      <c r="H152" s="86">
        <v>30.347080985563299</v>
      </c>
      <c r="I152" s="86">
        <v>0</v>
      </c>
      <c r="J152" s="86">
        <v>0</v>
      </c>
      <c r="K152" s="87">
        <v>0</v>
      </c>
      <c r="L152" s="85">
        <v>0</v>
      </c>
      <c r="M152" s="86">
        <v>0</v>
      </c>
      <c r="N152" s="86">
        <v>2.8094951923076898</v>
      </c>
      <c r="O152" s="86">
        <v>70.119573693787402</v>
      </c>
      <c r="P152" s="86">
        <v>0.33600000000000002</v>
      </c>
      <c r="Q152" s="88">
        <v>0.7903</v>
      </c>
      <c r="R152" s="85">
        <v>0</v>
      </c>
      <c r="S152" s="86">
        <v>0</v>
      </c>
      <c r="T152" s="86">
        <v>0.52</v>
      </c>
      <c r="U152" s="88">
        <v>2.66728903410796E-2</v>
      </c>
      <c r="V152" s="89">
        <v>4.95</v>
      </c>
      <c r="W152" s="85"/>
      <c r="X152" s="88"/>
      <c r="Y152" s="85"/>
      <c r="Z152" s="88"/>
      <c r="AA152" s="85">
        <v>0</v>
      </c>
      <c r="AB152" s="91">
        <v>0</v>
      </c>
      <c r="AC152" s="86">
        <v>0</v>
      </c>
      <c r="AD152" s="86">
        <v>0</v>
      </c>
      <c r="AE152" s="86">
        <v>0</v>
      </c>
      <c r="AF152" s="88">
        <v>50.719201968999997</v>
      </c>
      <c r="AG152" s="85">
        <v>0</v>
      </c>
      <c r="AH152" s="86">
        <v>1.9999999999999999E-6</v>
      </c>
      <c r="AI152" s="88">
        <v>0</v>
      </c>
      <c r="AJ152" s="151">
        <v>2.4500000000000002</v>
      </c>
      <c r="AK152" s="152">
        <v>12</v>
      </c>
    </row>
    <row r="153" spans="1:37" x14ac:dyDescent="0.2">
      <c r="A153" s="150" t="s">
        <v>622</v>
      </c>
      <c r="B153" s="66" t="s">
        <v>623</v>
      </c>
      <c r="C153" s="67">
        <v>14</v>
      </c>
      <c r="D153" s="84" t="s">
        <v>334</v>
      </c>
      <c r="E153" s="85">
        <v>100</v>
      </c>
      <c r="F153" s="91">
        <v>99.992478092444202</v>
      </c>
      <c r="G153" s="86">
        <v>27.479408778066102</v>
      </c>
      <c r="H153" s="86">
        <v>27.471886870510399</v>
      </c>
      <c r="I153" s="86">
        <v>0</v>
      </c>
      <c r="J153" s="86">
        <v>0</v>
      </c>
      <c r="K153" s="87">
        <v>0</v>
      </c>
      <c r="L153" s="85">
        <v>0</v>
      </c>
      <c r="M153" s="86">
        <v>0</v>
      </c>
      <c r="N153" s="86">
        <v>100</v>
      </c>
      <c r="O153" s="86">
        <v>2.0491405263668998</v>
      </c>
      <c r="P153" s="86">
        <v>4.1000000000000002E-2</v>
      </c>
      <c r="Q153" s="88">
        <v>0.37609999999999999</v>
      </c>
      <c r="R153" s="85">
        <v>0</v>
      </c>
      <c r="S153" s="86">
        <v>0</v>
      </c>
      <c r="T153" s="86">
        <v>0.47</v>
      </c>
      <c r="U153" s="88">
        <v>0</v>
      </c>
      <c r="V153" s="89">
        <v>5</v>
      </c>
      <c r="W153" s="85"/>
      <c r="X153" s="88"/>
      <c r="Y153" s="85"/>
      <c r="Z153" s="88"/>
      <c r="AA153" s="85">
        <v>0</v>
      </c>
      <c r="AB153" s="91">
        <v>0</v>
      </c>
      <c r="AC153" s="86">
        <v>0</v>
      </c>
      <c r="AD153" s="86">
        <v>0</v>
      </c>
      <c r="AE153" s="86">
        <v>0</v>
      </c>
      <c r="AF153" s="88">
        <v>96.629203881400002</v>
      </c>
      <c r="AG153" s="85">
        <v>0</v>
      </c>
      <c r="AH153" s="86">
        <v>0</v>
      </c>
      <c r="AI153" s="88">
        <v>0</v>
      </c>
      <c r="AJ153" s="151">
        <v>3</v>
      </c>
      <c r="AK153" s="152">
        <v>7</v>
      </c>
    </row>
    <row r="154" spans="1:37" x14ac:dyDescent="0.2">
      <c r="A154" s="150" t="s">
        <v>624</v>
      </c>
      <c r="B154" s="66" t="s">
        <v>624</v>
      </c>
      <c r="C154" s="67">
        <v>14</v>
      </c>
      <c r="D154" s="84" t="s">
        <v>334</v>
      </c>
      <c r="E154" s="85">
        <v>99.967547793249906</v>
      </c>
      <c r="F154" s="91">
        <v>99.861340571158806</v>
      </c>
      <c r="G154" s="86">
        <v>29.074227047439201</v>
      </c>
      <c r="H154" s="86">
        <v>29.059476044370999</v>
      </c>
      <c r="I154" s="86">
        <v>0</v>
      </c>
      <c r="J154" s="86">
        <v>0</v>
      </c>
      <c r="K154" s="87">
        <v>0</v>
      </c>
      <c r="L154" s="85">
        <v>0</v>
      </c>
      <c r="M154" s="86">
        <v>0</v>
      </c>
      <c r="N154" s="86"/>
      <c r="O154" s="86">
        <v>25.2120026092629</v>
      </c>
      <c r="P154" s="86">
        <v>1.4E-2</v>
      </c>
      <c r="Q154" s="88">
        <v>8.7400000000000005E-2</v>
      </c>
      <c r="R154" s="85">
        <v>0</v>
      </c>
      <c r="S154" s="86">
        <v>0</v>
      </c>
      <c r="T154" s="86">
        <v>0.05</v>
      </c>
      <c r="U154" s="88">
        <v>9.8340020454724302E-4</v>
      </c>
      <c r="V154" s="89">
        <v>5</v>
      </c>
      <c r="W154" s="85"/>
      <c r="X154" s="88"/>
      <c r="Y154" s="85"/>
      <c r="Z154" s="88"/>
      <c r="AA154" s="85">
        <v>0</v>
      </c>
      <c r="AB154" s="91">
        <v>0</v>
      </c>
      <c r="AC154" s="86">
        <v>0</v>
      </c>
      <c r="AD154" s="86">
        <v>0</v>
      </c>
      <c r="AE154" s="86">
        <v>0</v>
      </c>
      <c r="AF154" s="88">
        <v>99.673200226500001</v>
      </c>
      <c r="AG154" s="85">
        <v>0</v>
      </c>
      <c r="AH154" s="86">
        <v>0</v>
      </c>
      <c r="AI154" s="88">
        <v>0</v>
      </c>
      <c r="AJ154" s="151">
        <v>2.17</v>
      </c>
      <c r="AK154" s="152">
        <v>4</v>
      </c>
    </row>
    <row r="155" spans="1:37" x14ac:dyDescent="0.2">
      <c r="A155" s="150" t="s">
        <v>625</v>
      </c>
      <c r="B155" s="66" t="s">
        <v>626</v>
      </c>
      <c r="C155" s="67">
        <v>14</v>
      </c>
      <c r="D155" s="84" t="s">
        <v>334</v>
      </c>
      <c r="E155" s="85">
        <v>98.446392299668801</v>
      </c>
      <c r="F155" s="91">
        <v>97.562537742236501</v>
      </c>
      <c r="G155" s="86">
        <v>31.8352334071404</v>
      </c>
      <c r="H155" s="86">
        <v>31.259721485168399</v>
      </c>
      <c r="I155" s="86">
        <v>0</v>
      </c>
      <c r="J155" s="86">
        <v>0</v>
      </c>
      <c r="K155" s="87">
        <v>0</v>
      </c>
      <c r="L155" s="85">
        <v>0</v>
      </c>
      <c r="M155" s="86">
        <v>0</v>
      </c>
      <c r="N155" s="86"/>
      <c r="O155" s="86">
        <v>38.785949755598502</v>
      </c>
      <c r="P155" s="86">
        <v>0.42399999999999999</v>
      </c>
      <c r="Q155" s="88">
        <v>0.66080000000000005</v>
      </c>
      <c r="R155" s="85">
        <v>0</v>
      </c>
      <c r="S155" s="86">
        <v>0</v>
      </c>
      <c r="T155" s="86">
        <v>0.8</v>
      </c>
      <c r="U155" s="88">
        <v>2.10441561293392E-2</v>
      </c>
      <c r="V155" s="89">
        <v>4.96</v>
      </c>
      <c r="W155" s="85">
        <v>43.887329603114203</v>
      </c>
      <c r="X155" s="88"/>
      <c r="Y155" s="85"/>
      <c r="Z155" s="88"/>
      <c r="AA155" s="85">
        <v>0</v>
      </c>
      <c r="AB155" s="91">
        <v>0.4</v>
      </c>
      <c r="AC155" s="86">
        <v>0</v>
      </c>
      <c r="AD155" s="86">
        <v>0.33</v>
      </c>
      <c r="AE155" s="86">
        <v>0</v>
      </c>
      <c r="AF155" s="88">
        <v>72.142898538500006</v>
      </c>
      <c r="AG155" s="85">
        <v>0</v>
      </c>
      <c r="AH155" s="86">
        <v>1.9999999999999999E-6</v>
      </c>
      <c r="AI155" s="88">
        <v>0</v>
      </c>
      <c r="AJ155" s="151">
        <v>1.9</v>
      </c>
      <c r="AK155" s="152">
        <v>4</v>
      </c>
    </row>
    <row r="156" spans="1:37" x14ac:dyDescent="0.2">
      <c r="A156" s="150" t="s">
        <v>627</v>
      </c>
      <c r="B156" s="66" t="s">
        <v>627</v>
      </c>
      <c r="C156" s="67">
        <v>14</v>
      </c>
      <c r="D156" s="84" t="s">
        <v>334</v>
      </c>
      <c r="E156" s="85">
        <v>99.947583518292504</v>
      </c>
      <c r="F156" s="91">
        <v>99.924651307545503</v>
      </c>
      <c r="G156" s="86">
        <v>29.563714690537999</v>
      </c>
      <c r="H156" s="86">
        <v>29.557162630324601</v>
      </c>
      <c r="I156" s="86">
        <v>0</v>
      </c>
      <c r="J156" s="86">
        <v>0</v>
      </c>
      <c r="K156" s="87">
        <v>0</v>
      </c>
      <c r="L156" s="85">
        <v>0</v>
      </c>
      <c r="M156" s="86">
        <v>0</v>
      </c>
      <c r="N156" s="86">
        <v>8.9665372527269405</v>
      </c>
      <c r="O156" s="86">
        <v>79.190582741511804</v>
      </c>
      <c r="P156" s="86">
        <v>1.2E-2</v>
      </c>
      <c r="Q156" s="88">
        <v>1.8200000000000001E-2</v>
      </c>
      <c r="R156" s="85">
        <v>0</v>
      </c>
      <c r="S156" s="86">
        <v>0</v>
      </c>
      <c r="T156" s="86">
        <v>0.04</v>
      </c>
      <c r="U156" s="88">
        <v>0</v>
      </c>
      <c r="V156" s="89">
        <v>4.99</v>
      </c>
      <c r="W156" s="85"/>
      <c r="X156" s="88"/>
      <c r="Y156" s="85"/>
      <c r="Z156" s="88"/>
      <c r="AA156" s="85">
        <v>0</v>
      </c>
      <c r="AB156" s="91">
        <v>0</v>
      </c>
      <c r="AC156" s="86">
        <v>0</v>
      </c>
      <c r="AD156" s="86">
        <v>0</v>
      </c>
      <c r="AE156" s="86">
        <v>0</v>
      </c>
      <c r="AF156" s="88">
        <v>2.0000000926700002E-3</v>
      </c>
      <c r="AG156" s="85">
        <v>0</v>
      </c>
      <c r="AH156" s="86">
        <v>6.0000000000000002E-6</v>
      </c>
      <c r="AI156" s="88">
        <v>0</v>
      </c>
      <c r="AJ156" s="151">
        <v>1.86</v>
      </c>
      <c r="AK156" s="152">
        <v>0</v>
      </c>
    </row>
    <row r="157" spans="1:37" x14ac:dyDescent="0.2">
      <c r="A157" s="150" t="s">
        <v>628</v>
      </c>
      <c r="B157" s="66" t="s">
        <v>629</v>
      </c>
      <c r="C157" s="67">
        <v>14</v>
      </c>
      <c r="D157" s="84" t="s">
        <v>334</v>
      </c>
      <c r="E157" s="85">
        <v>99.389139595349803</v>
      </c>
      <c r="F157" s="91">
        <v>98.384387794746104</v>
      </c>
      <c r="G157" s="86">
        <v>36.825558112429398</v>
      </c>
      <c r="H157" s="86">
        <v>36.194973252443098</v>
      </c>
      <c r="I157" s="86">
        <v>0</v>
      </c>
      <c r="J157" s="86">
        <v>0</v>
      </c>
      <c r="K157" s="87">
        <v>0</v>
      </c>
      <c r="L157" s="85">
        <v>0</v>
      </c>
      <c r="M157" s="86">
        <v>0</v>
      </c>
      <c r="N157" s="86">
        <v>17.503144926907598</v>
      </c>
      <c r="O157" s="86">
        <v>36.299323046898799</v>
      </c>
      <c r="P157" s="86">
        <v>0.17199999999999999</v>
      </c>
      <c r="Q157" s="88">
        <v>0.63090000000000002</v>
      </c>
      <c r="R157" s="85">
        <v>0</v>
      </c>
      <c r="S157" s="86">
        <v>0</v>
      </c>
      <c r="T157" s="86">
        <v>0.44</v>
      </c>
      <c r="U157" s="88">
        <v>1.7931323032784399E-2</v>
      </c>
      <c r="V157" s="89">
        <v>4.97</v>
      </c>
      <c r="W157" s="85">
        <v>39.299999999999997</v>
      </c>
      <c r="X157" s="88"/>
      <c r="Y157" s="85"/>
      <c r="Z157" s="88"/>
      <c r="AA157" s="85">
        <v>0.08</v>
      </c>
      <c r="AB157" s="91">
        <v>0.16</v>
      </c>
      <c r="AC157" s="86">
        <v>7.0000000000000007E-2</v>
      </c>
      <c r="AD157" s="86">
        <v>7.0000000000000007E-2</v>
      </c>
      <c r="AE157" s="86">
        <v>0</v>
      </c>
      <c r="AF157" s="88">
        <v>6.9428001151999998</v>
      </c>
      <c r="AG157" s="85">
        <v>0</v>
      </c>
      <c r="AH157" s="86">
        <v>2.6999999999999999E-5</v>
      </c>
      <c r="AI157" s="88">
        <v>0</v>
      </c>
      <c r="AJ157" s="151">
        <v>1.82</v>
      </c>
      <c r="AK157" s="152">
        <v>1</v>
      </c>
    </row>
    <row r="158" spans="1:37" x14ac:dyDescent="0.2">
      <c r="A158" s="150" t="s">
        <v>630</v>
      </c>
      <c r="B158" s="66" t="s">
        <v>631</v>
      </c>
      <c r="C158" s="67">
        <v>14</v>
      </c>
      <c r="D158" s="84" t="s">
        <v>334</v>
      </c>
      <c r="E158" s="85">
        <v>99.359569982715399</v>
      </c>
      <c r="F158" s="91">
        <v>98.782083945288704</v>
      </c>
      <c r="G158" s="86">
        <v>33.163484498796102</v>
      </c>
      <c r="H158" s="86">
        <v>33.002627661381403</v>
      </c>
      <c r="I158" s="86">
        <v>0</v>
      </c>
      <c r="J158" s="86">
        <v>0</v>
      </c>
      <c r="K158" s="87">
        <v>0</v>
      </c>
      <c r="L158" s="85">
        <v>0</v>
      </c>
      <c r="M158" s="86">
        <v>0</v>
      </c>
      <c r="N158" s="86">
        <v>22.1015535097814</v>
      </c>
      <c r="O158" s="86">
        <v>29.935545476247299</v>
      </c>
      <c r="P158" s="86">
        <v>0.17</v>
      </c>
      <c r="Q158" s="88">
        <v>0.99909999999999999</v>
      </c>
      <c r="R158" s="85">
        <v>0</v>
      </c>
      <c r="S158" s="86">
        <v>0</v>
      </c>
      <c r="T158" s="86">
        <v>0.71</v>
      </c>
      <c r="U158" s="88">
        <v>1.29884402881436E-2</v>
      </c>
      <c r="V158" s="89">
        <v>5</v>
      </c>
      <c r="W158" s="85">
        <v>43.066666666700002</v>
      </c>
      <c r="X158" s="88"/>
      <c r="Y158" s="85"/>
      <c r="Z158" s="88"/>
      <c r="AA158" s="85">
        <v>0</v>
      </c>
      <c r="AB158" s="91">
        <v>0</v>
      </c>
      <c r="AC158" s="86">
        <v>0</v>
      </c>
      <c r="AD158" s="86">
        <v>0</v>
      </c>
      <c r="AE158" s="86">
        <v>0</v>
      </c>
      <c r="AF158" s="88">
        <v>9.7004496216800008E-3</v>
      </c>
      <c r="AG158" s="85">
        <v>0</v>
      </c>
      <c r="AH158" s="86">
        <v>2.8E-5</v>
      </c>
      <c r="AI158" s="88">
        <v>0</v>
      </c>
      <c r="AJ158" s="151">
        <v>1.33</v>
      </c>
      <c r="AK158" s="152">
        <v>0</v>
      </c>
    </row>
    <row r="159" spans="1:37" x14ac:dyDescent="0.2">
      <c r="A159" s="150" t="s">
        <v>632</v>
      </c>
      <c r="B159" s="66" t="s">
        <v>633</v>
      </c>
      <c r="C159" s="67">
        <v>14</v>
      </c>
      <c r="D159" s="84" t="s">
        <v>334</v>
      </c>
      <c r="E159" s="85">
        <v>99.920476678921702</v>
      </c>
      <c r="F159" s="91">
        <v>99.630043680200998</v>
      </c>
      <c r="G159" s="86">
        <v>42.671753085850597</v>
      </c>
      <c r="H159" s="86">
        <v>42.641787776458798</v>
      </c>
      <c r="I159" s="86">
        <v>0</v>
      </c>
      <c r="J159" s="86">
        <v>0.01</v>
      </c>
      <c r="K159" s="87">
        <v>0</v>
      </c>
      <c r="L159" s="85">
        <v>0</v>
      </c>
      <c r="M159" s="86">
        <v>0</v>
      </c>
      <c r="N159" s="86">
        <v>0.12934518997574801</v>
      </c>
      <c r="O159" s="86">
        <v>42.697660192690002</v>
      </c>
      <c r="P159" s="86">
        <v>3.4000000000000002E-2</v>
      </c>
      <c r="Q159" s="88">
        <v>0.1153</v>
      </c>
      <c r="R159" s="85">
        <v>0</v>
      </c>
      <c r="S159" s="86">
        <v>0</v>
      </c>
      <c r="T159" s="86">
        <v>0.08</v>
      </c>
      <c r="U159" s="88">
        <v>0</v>
      </c>
      <c r="V159" s="89">
        <v>5</v>
      </c>
      <c r="W159" s="85"/>
      <c r="X159" s="88"/>
      <c r="Y159" s="85"/>
      <c r="Z159" s="88"/>
      <c r="AA159" s="85">
        <v>0</v>
      </c>
      <c r="AB159" s="91">
        <v>0</v>
      </c>
      <c r="AC159" s="86">
        <v>0</v>
      </c>
      <c r="AD159" s="86">
        <v>0</v>
      </c>
      <c r="AE159" s="86">
        <v>0</v>
      </c>
      <c r="AF159" s="88">
        <v>57.9636002166</v>
      </c>
      <c r="AG159" s="85">
        <v>0</v>
      </c>
      <c r="AH159" s="86">
        <v>1E-4</v>
      </c>
      <c r="AI159" s="88">
        <v>0</v>
      </c>
      <c r="AJ159" s="151">
        <v>2.23</v>
      </c>
      <c r="AK159" s="152">
        <v>8</v>
      </c>
    </row>
    <row r="160" spans="1:37" x14ac:dyDescent="0.2">
      <c r="A160" s="150" t="s">
        <v>634</v>
      </c>
      <c r="B160" s="66" t="s">
        <v>635</v>
      </c>
      <c r="C160" s="67">
        <v>14</v>
      </c>
      <c r="D160" s="84" t="s">
        <v>334</v>
      </c>
      <c r="E160" s="85">
        <v>99.479683453933802</v>
      </c>
      <c r="F160" s="91">
        <v>98.743980058565896</v>
      </c>
      <c r="G160" s="86">
        <v>36.653678920323003</v>
      </c>
      <c r="H160" s="86">
        <v>36.265659914651998</v>
      </c>
      <c r="I160" s="86">
        <v>0</v>
      </c>
      <c r="J160" s="86">
        <v>0</v>
      </c>
      <c r="K160" s="87">
        <v>0</v>
      </c>
      <c r="L160" s="85">
        <v>0</v>
      </c>
      <c r="M160" s="86">
        <v>0</v>
      </c>
      <c r="N160" s="86">
        <v>23.8395958320177</v>
      </c>
      <c r="O160" s="86">
        <v>39.049093606864098</v>
      </c>
      <c r="P160" s="86">
        <v>0.18099999999999999</v>
      </c>
      <c r="Q160" s="88">
        <v>0.36749999999999999</v>
      </c>
      <c r="R160" s="85">
        <v>0</v>
      </c>
      <c r="S160" s="86">
        <v>0</v>
      </c>
      <c r="T160" s="86">
        <v>0.42</v>
      </c>
      <c r="U160" s="88">
        <v>9.6803078337891098E-3</v>
      </c>
      <c r="V160" s="89">
        <v>4.99</v>
      </c>
      <c r="W160" s="85">
        <v>40.866666666699999</v>
      </c>
      <c r="X160" s="88"/>
      <c r="Y160" s="85"/>
      <c r="Z160" s="88"/>
      <c r="AA160" s="85">
        <v>0</v>
      </c>
      <c r="AB160" s="91">
        <v>0</v>
      </c>
      <c r="AC160" s="86">
        <v>0</v>
      </c>
      <c r="AD160" s="86">
        <v>0</v>
      </c>
      <c r="AE160" s="86">
        <v>0</v>
      </c>
      <c r="AF160" s="88">
        <v>8.7885003461300002</v>
      </c>
      <c r="AG160" s="85">
        <v>0</v>
      </c>
      <c r="AH160" s="86">
        <v>5.7000000000000003E-5</v>
      </c>
      <c r="AI160" s="88">
        <v>0</v>
      </c>
      <c r="AJ160" s="151">
        <v>1.51</v>
      </c>
      <c r="AK160" s="152">
        <v>1</v>
      </c>
    </row>
    <row r="161" spans="1:37" x14ac:dyDescent="0.2">
      <c r="A161" s="150" t="s">
        <v>636</v>
      </c>
      <c r="B161" s="66" t="s">
        <v>637</v>
      </c>
      <c r="C161" s="67">
        <v>14</v>
      </c>
      <c r="D161" s="84" t="s">
        <v>334</v>
      </c>
      <c r="E161" s="85">
        <v>98.943374583636597</v>
      </c>
      <c r="F161" s="91">
        <v>95.979382201339703</v>
      </c>
      <c r="G161" s="86">
        <v>43.222376635122302</v>
      </c>
      <c r="H161" s="86">
        <v>41.565011507437603</v>
      </c>
      <c r="I161" s="86">
        <v>0</v>
      </c>
      <c r="J161" s="86">
        <v>0.01</v>
      </c>
      <c r="K161" s="87">
        <v>0</v>
      </c>
      <c r="L161" s="85">
        <v>0</v>
      </c>
      <c r="M161" s="86">
        <v>2.3160104376577201E-2</v>
      </c>
      <c r="N161" s="86">
        <v>5.9788830937539803</v>
      </c>
      <c r="O161" s="86">
        <v>29.838924387646401</v>
      </c>
      <c r="P161" s="86">
        <v>0.316</v>
      </c>
      <c r="Q161" s="88">
        <v>0.66180000000000005</v>
      </c>
      <c r="R161" s="85">
        <v>1.6406890894175599E-2</v>
      </c>
      <c r="S161" s="86">
        <v>0</v>
      </c>
      <c r="T161" s="86">
        <v>0.28000000000000003</v>
      </c>
      <c r="U161" s="88">
        <v>2.7206082397664699E-2</v>
      </c>
      <c r="V161" s="89">
        <v>4.99</v>
      </c>
      <c r="W161" s="85"/>
      <c r="X161" s="88"/>
      <c r="Y161" s="85"/>
      <c r="Z161" s="88"/>
      <c r="AA161" s="85">
        <v>0</v>
      </c>
      <c r="AB161" s="91">
        <v>0.99</v>
      </c>
      <c r="AC161" s="86">
        <v>0</v>
      </c>
      <c r="AD161" s="86">
        <v>0.32</v>
      </c>
      <c r="AE161" s="86">
        <v>0</v>
      </c>
      <c r="AF161" s="88">
        <v>21.395700463800001</v>
      </c>
      <c r="AG161" s="85">
        <v>0</v>
      </c>
      <c r="AH161" s="86">
        <v>4.8000000000000001E-5</v>
      </c>
      <c r="AI161" s="88">
        <v>0</v>
      </c>
      <c r="AJ161" s="151">
        <v>1.55</v>
      </c>
      <c r="AK161" s="152">
        <v>1</v>
      </c>
    </row>
    <row r="162" spans="1:37" x14ac:dyDescent="0.2">
      <c r="A162" s="150" t="s">
        <v>638</v>
      </c>
      <c r="B162" s="66" t="s">
        <v>639</v>
      </c>
      <c r="C162" s="67">
        <v>14</v>
      </c>
      <c r="D162" s="84" t="s">
        <v>334</v>
      </c>
      <c r="E162" s="85">
        <v>100</v>
      </c>
      <c r="F162" s="91">
        <v>99.957615894039705</v>
      </c>
      <c r="G162" s="86">
        <v>19.845768947755701</v>
      </c>
      <c r="H162" s="86">
        <v>19.841648270787299</v>
      </c>
      <c r="I162" s="86">
        <v>0</v>
      </c>
      <c r="J162" s="86">
        <v>0</v>
      </c>
      <c r="K162" s="87">
        <v>0</v>
      </c>
      <c r="L162" s="85">
        <v>0</v>
      </c>
      <c r="M162" s="86">
        <v>0</v>
      </c>
      <c r="N162" s="86">
        <v>98.008430390529796</v>
      </c>
      <c r="O162" s="86">
        <v>80.364257256687495</v>
      </c>
      <c r="P162" s="86">
        <v>0.23499999999999999</v>
      </c>
      <c r="Q162" s="88">
        <v>0</v>
      </c>
      <c r="R162" s="85">
        <v>0</v>
      </c>
      <c r="S162" s="86">
        <v>0</v>
      </c>
      <c r="T162" s="86">
        <v>0</v>
      </c>
      <c r="U162" s="88">
        <v>0</v>
      </c>
      <c r="V162" s="89">
        <v>4.9800000000000004</v>
      </c>
      <c r="W162" s="85">
        <v>40.666666666700003</v>
      </c>
      <c r="X162" s="88"/>
      <c r="Y162" s="85"/>
      <c r="Z162" s="88"/>
      <c r="AA162" s="85">
        <v>0</v>
      </c>
      <c r="AB162" s="91">
        <v>0</v>
      </c>
      <c r="AC162" s="86">
        <v>0</v>
      </c>
      <c r="AD162" s="86">
        <v>0</v>
      </c>
      <c r="AE162" s="86">
        <v>0</v>
      </c>
      <c r="AF162" s="88">
        <v>42.607800065299998</v>
      </c>
      <c r="AG162" s="85">
        <v>0</v>
      </c>
      <c r="AH162" s="86">
        <v>0</v>
      </c>
      <c r="AI162" s="88">
        <v>0</v>
      </c>
      <c r="AJ162" s="151">
        <v>1.46</v>
      </c>
      <c r="AK162" s="152">
        <v>0</v>
      </c>
    </row>
    <row r="163" spans="1:37" x14ac:dyDescent="0.2">
      <c r="A163" s="150" t="s">
        <v>640</v>
      </c>
      <c r="B163" s="66" t="s">
        <v>641</v>
      </c>
      <c r="C163" s="67">
        <v>14</v>
      </c>
      <c r="D163" s="84" t="s">
        <v>334</v>
      </c>
      <c r="E163" s="85">
        <v>99.921148602030399</v>
      </c>
      <c r="F163" s="91">
        <v>99.913756283470804</v>
      </c>
      <c r="G163" s="86">
        <v>28.935998948647999</v>
      </c>
      <c r="H163" s="86">
        <v>28.935998948647999</v>
      </c>
      <c r="I163" s="86">
        <v>0</v>
      </c>
      <c r="J163" s="86">
        <v>0</v>
      </c>
      <c r="K163" s="87">
        <v>0</v>
      </c>
      <c r="L163" s="85">
        <v>0</v>
      </c>
      <c r="M163" s="86">
        <v>0</v>
      </c>
      <c r="N163" s="86">
        <v>32.973040129208599</v>
      </c>
      <c r="O163" s="86">
        <v>80.792643439968899</v>
      </c>
      <c r="P163" s="86">
        <v>1.6E-2</v>
      </c>
      <c r="Q163" s="88">
        <v>0.98560000000000003</v>
      </c>
      <c r="R163" s="85">
        <v>0</v>
      </c>
      <c r="S163" s="86">
        <v>0</v>
      </c>
      <c r="T163" s="86">
        <v>0.45</v>
      </c>
      <c r="U163" s="88">
        <v>0</v>
      </c>
      <c r="V163" s="89">
        <v>4.9800000000000004</v>
      </c>
      <c r="W163" s="85"/>
      <c r="X163" s="88"/>
      <c r="Y163" s="85"/>
      <c r="Z163" s="88"/>
      <c r="AA163" s="85">
        <v>0</v>
      </c>
      <c r="AB163" s="91">
        <v>0</v>
      </c>
      <c r="AC163" s="86">
        <v>0</v>
      </c>
      <c r="AD163" s="86">
        <v>0</v>
      </c>
      <c r="AE163" s="86">
        <v>0</v>
      </c>
      <c r="AF163" s="88">
        <v>17.9526010224</v>
      </c>
      <c r="AG163" s="85">
        <v>0</v>
      </c>
      <c r="AH163" s="86">
        <v>0</v>
      </c>
      <c r="AI163" s="88">
        <v>0</v>
      </c>
      <c r="AJ163" s="151">
        <v>1.96</v>
      </c>
      <c r="AK163" s="152">
        <v>2</v>
      </c>
    </row>
    <row r="164" spans="1:37" x14ac:dyDescent="0.2">
      <c r="A164" s="150" t="s">
        <v>642</v>
      </c>
      <c r="B164" s="66" t="s">
        <v>642</v>
      </c>
      <c r="C164" s="67">
        <v>14</v>
      </c>
      <c r="D164" s="84" t="s">
        <v>334</v>
      </c>
      <c r="E164" s="85">
        <v>98.327931929398702</v>
      </c>
      <c r="F164" s="91">
        <v>97.9509096308539</v>
      </c>
      <c r="G164" s="86">
        <v>32.551743728130802</v>
      </c>
      <c r="H164" s="86">
        <v>32.292218104817401</v>
      </c>
      <c r="I164" s="86">
        <v>0.09</v>
      </c>
      <c r="J164" s="86">
        <v>0.09</v>
      </c>
      <c r="K164" s="87">
        <v>0</v>
      </c>
      <c r="L164" s="85">
        <v>0</v>
      </c>
      <c r="M164" s="86">
        <v>0</v>
      </c>
      <c r="N164" s="86">
        <v>1.7717930545712302E-2</v>
      </c>
      <c r="O164" s="86">
        <v>77.172007014187798</v>
      </c>
      <c r="P164" s="86">
        <v>0.312</v>
      </c>
      <c r="Q164" s="88">
        <v>0.1865</v>
      </c>
      <c r="R164" s="85">
        <v>0</v>
      </c>
      <c r="S164" s="86">
        <v>0</v>
      </c>
      <c r="T164" s="86">
        <v>0.28999999999999998</v>
      </c>
      <c r="U164" s="88">
        <v>1.2911722552905801E-3</v>
      </c>
      <c r="V164" s="89">
        <v>4.78</v>
      </c>
      <c r="W164" s="85"/>
      <c r="X164" s="88"/>
      <c r="Y164" s="85"/>
      <c r="Z164" s="88"/>
      <c r="AA164" s="85">
        <v>0</v>
      </c>
      <c r="AB164" s="91">
        <v>0</v>
      </c>
      <c r="AC164" s="86">
        <v>0</v>
      </c>
      <c r="AD164" s="86">
        <v>0</v>
      </c>
      <c r="AE164" s="86">
        <v>0</v>
      </c>
      <c r="AF164" s="88">
        <v>98.813198627899993</v>
      </c>
      <c r="AG164" s="85">
        <v>0</v>
      </c>
      <c r="AH164" s="86">
        <v>7.8700000000000005E-4</v>
      </c>
      <c r="AI164" s="88">
        <v>0</v>
      </c>
      <c r="AJ164" s="151">
        <v>2.2200000000000002</v>
      </c>
      <c r="AK164" s="152">
        <v>6</v>
      </c>
    </row>
    <row r="165" spans="1:37" x14ac:dyDescent="0.2">
      <c r="A165" s="150" t="s">
        <v>643</v>
      </c>
      <c r="B165" s="66" t="s">
        <v>644</v>
      </c>
      <c r="C165" s="67">
        <v>14</v>
      </c>
      <c r="D165" s="84" t="s">
        <v>334</v>
      </c>
      <c r="E165" s="85">
        <v>98.637590459907301</v>
      </c>
      <c r="F165" s="91">
        <v>94.0546469240943</v>
      </c>
      <c r="G165" s="86">
        <v>42.399217179048797</v>
      </c>
      <c r="H165" s="86">
        <v>39.512027269696901</v>
      </c>
      <c r="I165" s="86">
        <v>0.16</v>
      </c>
      <c r="J165" s="86">
        <v>0.14000000000000001</v>
      </c>
      <c r="K165" s="87">
        <v>0</v>
      </c>
      <c r="L165" s="85">
        <v>0</v>
      </c>
      <c r="M165" s="86">
        <v>0</v>
      </c>
      <c r="N165" s="86"/>
      <c r="O165" s="86">
        <v>34.219703574542301</v>
      </c>
      <c r="P165" s="86">
        <v>0.48899999999999999</v>
      </c>
      <c r="Q165" s="88">
        <v>0.15529999999999999</v>
      </c>
      <c r="R165" s="85">
        <v>0</v>
      </c>
      <c r="S165" s="86">
        <v>0</v>
      </c>
      <c r="T165" s="86">
        <v>0.12</v>
      </c>
      <c r="U165" s="88">
        <v>1.29036420529694E-2</v>
      </c>
      <c r="V165" s="89">
        <v>4.88</v>
      </c>
      <c r="W165" s="85"/>
      <c r="X165" s="88"/>
      <c r="Y165" s="85"/>
      <c r="Z165" s="88"/>
      <c r="AA165" s="85">
        <v>0</v>
      </c>
      <c r="AB165" s="91">
        <v>0.34</v>
      </c>
      <c r="AC165" s="86">
        <v>0</v>
      </c>
      <c r="AD165" s="86">
        <v>0.24</v>
      </c>
      <c r="AE165" s="86">
        <v>0</v>
      </c>
      <c r="AF165" s="88">
        <v>78.156797245199996</v>
      </c>
      <c r="AG165" s="85">
        <v>0</v>
      </c>
      <c r="AH165" s="86">
        <v>1.5150000000000001E-3</v>
      </c>
      <c r="AI165" s="88">
        <v>0</v>
      </c>
      <c r="AJ165" s="151">
        <v>1.81</v>
      </c>
      <c r="AK165" s="152">
        <v>1</v>
      </c>
    </row>
    <row r="166" spans="1:37" x14ac:dyDescent="0.2">
      <c r="A166" s="150" t="s">
        <v>645</v>
      </c>
      <c r="B166" s="66" t="s">
        <v>646</v>
      </c>
      <c r="C166" s="67">
        <v>14</v>
      </c>
      <c r="D166" s="84" t="s">
        <v>334</v>
      </c>
      <c r="E166" s="85">
        <v>99.614528381972093</v>
      </c>
      <c r="F166" s="91">
        <v>97.527784274490401</v>
      </c>
      <c r="G166" s="86">
        <v>32.0980916989337</v>
      </c>
      <c r="H166" s="86">
        <v>31.022236081875899</v>
      </c>
      <c r="I166" s="86">
        <v>0</v>
      </c>
      <c r="J166" s="86">
        <v>0</v>
      </c>
      <c r="K166" s="87">
        <v>0</v>
      </c>
      <c r="L166" s="85">
        <v>0</v>
      </c>
      <c r="M166" s="86">
        <v>0</v>
      </c>
      <c r="N166" s="86">
        <v>33.509624547360403</v>
      </c>
      <c r="O166" s="86">
        <v>59.171597633136102</v>
      </c>
      <c r="P166" s="86">
        <v>0.14000000000000001</v>
      </c>
      <c r="Q166" s="88">
        <v>6.7400000000000002E-2</v>
      </c>
      <c r="R166" s="85">
        <v>0</v>
      </c>
      <c r="S166" s="86">
        <v>0</v>
      </c>
      <c r="T166" s="86">
        <v>7.0000000000000007E-2</v>
      </c>
      <c r="U166" s="88">
        <v>1.64583387472606E-2</v>
      </c>
      <c r="V166" s="89">
        <v>4.9800000000000004</v>
      </c>
      <c r="W166" s="85">
        <v>42.7</v>
      </c>
      <c r="X166" s="88"/>
      <c r="Y166" s="85"/>
      <c r="Z166" s="88"/>
      <c r="AA166" s="85">
        <v>0</v>
      </c>
      <c r="AB166" s="91">
        <v>0</v>
      </c>
      <c r="AC166" s="86">
        <v>0</v>
      </c>
      <c r="AD166" s="86">
        <v>0</v>
      </c>
      <c r="AE166" s="86">
        <v>0</v>
      </c>
      <c r="AF166" s="88">
        <v>23.2943992577</v>
      </c>
      <c r="AG166" s="85">
        <v>0</v>
      </c>
      <c r="AH166" s="86">
        <v>2.1999999999999999E-5</v>
      </c>
      <c r="AI166" s="88">
        <v>0</v>
      </c>
      <c r="AJ166" s="151">
        <v>1.6</v>
      </c>
      <c r="AK166" s="152">
        <v>1</v>
      </c>
    </row>
    <row r="167" spans="1:37" x14ac:dyDescent="0.2">
      <c r="A167" s="150" t="s">
        <v>647</v>
      </c>
      <c r="B167" s="66" t="s">
        <v>648</v>
      </c>
      <c r="C167" s="67">
        <v>14</v>
      </c>
      <c r="D167" s="84" t="s">
        <v>334</v>
      </c>
      <c r="E167" s="85">
        <v>99.934559529942504</v>
      </c>
      <c r="F167" s="91">
        <v>99.6881135044068</v>
      </c>
      <c r="G167" s="86">
        <v>30.758413277453698</v>
      </c>
      <c r="H167" s="86">
        <v>30.623355286058398</v>
      </c>
      <c r="I167" s="86">
        <v>0</v>
      </c>
      <c r="J167" s="86">
        <v>0</v>
      </c>
      <c r="K167" s="87">
        <v>0</v>
      </c>
      <c r="L167" s="85">
        <v>0</v>
      </c>
      <c r="M167" s="86">
        <v>0</v>
      </c>
      <c r="N167" s="86">
        <v>0</v>
      </c>
      <c r="O167" s="86">
        <v>76.972563859981094</v>
      </c>
      <c r="P167" s="86">
        <v>1.4999999999999999E-2</v>
      </c>
      <c r="Q167" s="88">
        <v>0.17019999999999999</v>
      </c>
      <c r="R167" s="85">
        <v>0</v>
      </c>
      <c r="S167" s="86">
        <v>0</v>
      </c>
      <c r="T167" s="86">
        <v>0.14000000000000001</v>
      </c>
      <c r="U167" s="88">
        <v>0</v>
      </c>
      <c r="V167" s="89">
        <v>4.99</v>
      </c>
      <c r="W167" s="85"/>
      <c r="X167" s="88"/>
      <c r="Y167" s="85"/>
      <c r="Z167" s="88"/>
      <c r="AA167" s="85">
        <v>0</v>
      </c>
      <c r="AB167" s="91">
        <v>0</v>
      </c>
      <c r="AC167" s="86">
        <v>0</v>
      </c>
      <c r="AD167" s="86">
        <v>0</v>
      </c>
      <c r="AE167" s="86">
        <v>0</v>
      </c>
      <c r="AF167" s="88">
        <v>99.621899654999993</v>
      </c>
      <c r="AG167" s="85">
        <v>0</v>
      </c>
      <c r="AH167" s="86">
        <v>7.6000000000000004E-5</v>
      </c>
      <c r="AI167" s="88">
        <v>0</v>
      </c>
      <c r="AJ167" s="151">
        <v>1.94</v>
      </c>
      <c r="AK167" s="152">
        <v>7</v>
      </c>
    </row>
    <row r="168" spans="1:37" x14ac:dyDescent="0.2">
      <c r="A168" s="150" t="s">
        <v>649</v>
      </c>
      <c r="B168" s="66" t="s">
        <v>650</v>
      </c>
      <c r="C168" s="67">
        <v>14</v>
      </c>
      <c r="D168" s="84" t="s">
        <v>334</v>
      </c>
      <c r="E168" s="85">
        <v>100</v>
      </c>
      <c r="F168" s="91">
        <v>99.913490573736993</v>
      </c>
      <c r="G168" s="86">
        <v>20.757365543132298</v>
      </c>
      <c r="H168" s="86">
        <v>20.723088223292301</v>
      </c>
      <c r="I168" s="86">
        <v>0</v>
      </c>
      <c r="J168" s="86">
        <v>0.02</v>
      </c>
      <c r="K168" s="87">
        <v>0</v>
      </c>
      <c r="L168" s="85">
        <v>0</v>
      </c>
      <c r="M168" s="86">
        <v>0</v>
      </c>
      <c r="N168" s="86"/>
      <c r="O168" s="86">
        <v>49.6881496881497</v>
      </c>
      <c r="P168" s="86">
        <v>0</v>
      </c>
      <c r="Q168" s="88">
        <v>0</v>
      </c>
      <c r="R168" s="85">
        <v>0</v>
      </c>
      <c r="S168" s="86">
        <v>0</v>
      </c>
      <c r="T168" s="86">
        <v>0</v>
      </c>
      <c r="U168" s="88">
        <v>0</v>
      </c>
      <c r="V168" s="89">
        <v>4.8899999999999997</v>
      </c>
      <c r="W168" s="85">
        <v>44.7</v>
      </c>
      <c r="X168" s="88"/>
      <c r="Y168" s="85"/>
      <c r="Z168" s="88"/>
      <c r="AA168" s="85">
        <v>0</v>
      </c>
      <c r="AB168" s="91">
        <v>0</v>
      </c>
      <c r="AC168" s="86">
        <v>0</v>
      </c>
      <c r="AD168" s="86">
        <v>0</v>
      </c>
      <c r="AE168" s="86">
        <v>0</v>
      </c>
      <c r="AF168" s="88">
        <v>67.822296387400002</v>
      </c>
      <c r="AG168" s="85">
        <v>1.40083568232E-9</v>
      </c>
      <c r="AH168" s="86">
        <v>8.7000000000000001E-5</v>
      </c>
      <c r="AI168" s="88">
        <v>0</v>
      </c>
      <c r="AJ168" s="151">
        <v>2.0699999999999998</v>
      </c>
      <c r="AK168" s="152">
        <v>3</v>
      </c>
    </row>
    <row r="169" spans="1:37" x14ac:dyDescent="0.2">
      <c r="A169" s="150" t="s">
        <v>651</v>
      </c>
      <c r="B169" s="66" t="s">
        <v>652</v>
      </c>
      <c r="C169" s="67">
        <v>14</v>
      </c>
      <c r="D169" s="84" t="s">
        <v>334</v>
      </c>
      <c r="E169" s="85">
        <v>99.250936329588001</v>
      </c>
      <c r="F169" s="91">
        <v>99.115467367917802</v>
      </c>
      <c r="G169" s="86">
        <v>30.372938082715802</v>
      </c>
      <c r="H169" s="86">
        <v>30.277312933301499</v>
      </c>
      <c r="I169" s="86">
        <v>0.28000000000000003</v>
      </c>
      <c r="J169" s="86">
        <v>0.19</v>
      </c>
      <c r="K169" s="87">
        <v>0</v>
      </c>
      <c r="L169" s="85">
        <v>0</v>
      </c>
      <c r="M169" s="86">
        <v>0</v>
      </c>
      <c r="N169" s="86"/>
      <c r="O169" s="86">
        <v>18.5807150595883</v>
      </c>
      <c r="P169" s="86">
        <v>0.14099999999999999</v>
      </c>
      <c r="Q169" s="88">
        <v>0.2656</v>
      </c>
      <c r="R169" s="85">
        <v>0</v>
      </c>
      <c r="S169" s="86">
        <v>0</v>
      </c>
      <c r="T169" s="86">
        <v>0.39</v>
      </c>
      <c r="U169" s="88">
        <v>0</v>
      </c>
      <c r="V169" s="89">
        <v>4.75</v>
      </c>
      <c r="W169" s="85"/>
      <c r="X169" s="88"/>
      <c r="Y169" s="85"/>
      <c r="Z169" s="88"/>
      <c r="AA169" s="85">
        <v>0</v>
      </c>
      <c r="AB169" s="91">
        <v>0</v>
      </c>
      <c r="AC169" s="86">
        <v>0</v>
      </c>
      <c r="AD169" s="86">
        <v>0</v>
      </c>
      <c r="AE169" s="86">
        <v>0</v>
      </c>
      <c r="AF169" s="88">
        <v>86.112701799600003</v>
      </c>
      <c r="AG169" s="85">
        <v>0</v>
      </c>
      <c r="AH169" s="86">
        <v>5.6099999999999998E-4</v>
      </c>
      <c r="AI169" s="88">
        <v>0</v>
      </c>
      <c r="AJ169" s="151">
        <v>1.83</v>
      </c>
      <c r="AK169" s="152">
        <v>3</v>
      </c>
    </row>
    <row r="170" spans="1:37" x14ac:dyDescent="0.2">
      <c r="A170" s="150" t="s">
        <v>653</v>
      </c>
      <c r="B170" s="66" t="s">
        <v>654</v>
      </c>
      <c r="C170" s="67">
        <v>14</v>
      </c>
      <c r="D170" s="84" t="s">
        <v>334</v>
      </c>
      <c r="E170" s="85">
        <v>99.421340945914693</v>
      </c>
      <c r="F170" s="91">
        <v>96.775797477903794</v>
      </c>
      <c r="G170" s="86">
        <v>32.7529597339026</v>
      </c>
      <c r="H170" s="86">
        <v>31.464478906805901</v>
      </c>
      <c r="I170" s="86">
        <v>0.04</v>
      </c>
      <c r="J170" s="86">
        <v>0.04</v>
      </c>
      <c r="K170" s="87">
        <v>0</v>
      </c>
      <c r="L170" s="85">
        <v>0</v>
      </c>
      <c r="M170" s="86">
        <v>0</v>
      </c>
      <c r="N170" s="86"/>
      <c r="O170" s="86">
        <v>33.810539141029501</v>
      </c>
      <c r="P170" s="86">
        <v>0.113</v>
      </c>
      <c r="Q170" s="88">
        <v>0.31430000000000002</v>
      </c>
      <c r="R170" s="85">
        <v>0</v>
      </c>
      <c r="S170" s="86">
        <v>0</v>
      </c>
      <c r="T170" s="86">
        <v>0.37</v>
      </c>
      <c r="U170" s="88">
        <v>0</v>
      </c>
      <c r="V170" s="89">
        <v>4.82</v>
      </c>
      <c r="W170" s="85"/>
      <c r="X170" s="88"/>
      <c r="Y170" s="85"/>
      <c r="Z170" s="88"/>
      <c r="AA170" s="85">
        <v>0</v>
      </c>
      <c r="AB170" s="91">
        <v>0</v>
      </c>
      <c r="AC170" s="86">
        <v>0</v>
      </c>
      <c r="AD170" s="86">
        <v>0</v>
      </c>
      <c r="AE170" s="86">
        <v>0</v>
      </c>
      <c r="AF170" s="88">
        <v>93.491697949799999</v>
      </c>
      <c r="AG170" s="85">
        <v>1.0251518918000001E-9</v>
      </c>
      <c r="AH170" s="86">
        <v>3.6000000000000002E-4</v>
      </c>
      <c r="AI170" s="88">
        <v>0</v>
      </c>
      <c r="AJ170" s="151">
        <v>1.67</v>
      </c>
      <c r="AK170" s="152">
        <v>1</v>
      </c>
    </row>
    <row r="171" spans="1:37" x14ac:dyDescent="0.2">
      <c r="A171" s="150" t="s">
        <v>655</v>
      </c>
      <c r="B171" s="66" t="s">
        <v>656</v>
      </c>
      <c r="C171" s="67">
        <v>14</v>
      </c>
      <c r="D171" s="84" t="s">
        <v>334</v>
      </c>
      <c r="E171" s="85">
        <v>98.973298939132505</v>
      </c>
      <c r="F171" s="91">
        <v>98.834355478870904</v>
      </c>
      <c r="G171" s="86">
        <v>37.318846769279801</v>
      </c>
      <c r="H171" s="86">
        <v>37.1981254021673</v>
      </c>
      <c r="I171" s="86">
        <v>0.18</v>
      </c>
      <c r="J171" s="86">
        <v>0.04</v>
      </c>
      <c r="K171" s="87">
        <v>0</v>
      </c>
      <c r="L171" s="85">
        <v>0</v>
      </c>
      <c r="M171" s="86">
        <v>0</v>
      </c>
      <c r="N171" s="86">
        <v>2.3005913745853199</v>
      </c>
      <c r="O171" s="86">
        <v>68.905842947525102</v>
      </c>
      <c r="P171" s="86">
        <v>0.15</v>
      </c>
      <c r="Q171" s="88">
        <v>6.9599999999999995E-2</v>
      </c>
      <c r="R171" s="85">
        <v>0</v>
      </c>
      <c r="S171" s="86">
        <v>0</v>
      </c>
      <c r="T171" s="86">
        <v>0.72</v>
      </c>
      <c r="U171" s="88">
        <v>0</v>
      </c>
      <c r="V171" s="89">
        <v>5</v>
      </c>
      <c r="W171" s="85"/>
      <c r="X171" s="88"/>
      <c r="Y171" s="85"/>
      <c r="Z171" s="88"/>
      <c r="AA171" s="85">
        <v>0</v>
      </c>
      <c r="AB171" s="91">
        <v>0</v>
      </c>
      <c r="AC171" s="86">
        <v>0</v>
      </c>
      <c r="AD171" s="86">
        <v>0</v>
      </c>
      <c r="AE171" s="86">
        <v>0</v>
      </c>
      <c r="AF171" s="88">
        <v>47.136599627099997</v>
      </c>
      <c r="AG171" s="85">
        <v>0</v>
      </c>
      <c r="AH171" s="86">
        <v>1.1280000000000001E-3</v>
      </c>
      <c r="AI171" s="88">
        <v>0</v>
      </c>
      <c r="AJ171" s="151">
        <v>1.58</v>
      </c>
      <c r="AK171" s="152">
        <v>1</v>
      </c>
    </row>
    <row r="172" spans="1:37" x14ac:dyDescent="0.2">
      <c r="A172" s="150" t="s">
        <v>657</v>
      </c>
      <c r="B172" s="66" t="s">
        <v>657</v>
      </c>
      <c r="C172" s="67">
        <v>14</v>
      </c>
      <c r="D172" s="84" t="s">
        <v>334</v>
      </c>
      <c r="E172" s="85">
        <v>99.361884483012602</v>
      </c>
      <c r="F172" s="91">
        <v>99.3585365527031</v>
      </c>
      <c r="G172" s="86">
        <v>22.6721840558167</v>
      </c>
      <c r="H172" s="86">
        <v>22.670175297631001</v>
      </c>
      <c r="I172" s="86">
        <v>0</v>
      </c>
      <c r="J172" s="86">
        <v>0</v>
      </c>
      <c r="K172" s="87">
        <v>0</v>
      </c>
      <c r="L172" s="85">
        <v>0</v>
      </c>
      <c r="M172" s="86">
        <v>0</v>
      </c>
      <c r="N172" s="86">
        <v>1.9700814745559001</v>
      </c>
      <c r="O172" s="86">
        <v>72.712477396021697</v>
      </c>
      <c r="P172" s="86">
        <v>0.11899999999999999</v>
      </c>
      <c r="Q172" s="88">
        <v>2.23E-2</v>
      </c>
      <c r="R172" s="85">
        <v>0</v>
      </c>
      <c r="S172" s="86">
        <v>0</v>
      </c>
      <c r="T172" s="86">
        <v>0.15</v>
      </c>
      <c r="U172" s="88">
        <v>0</v>
      </c>
      <c r="V172" s="89">
        <v>4.7699999999999996</v>
      </c>
      <c r="W172" s="85"/>
      <c r="X172" s="88"/>
      <c r="Y172" s="85"/>
      <c r="Z172" s="88"/>
      <c r="AA172" s="85">
        <v>0</v>
      </c>
      <c r="AB172" s="91">
        <v>0</v>
      </c>
      <c r="AC172" s="86">
        <v>0</v>
      </c>
      <c r="AD172" s="86">
        <v>0</v>
      </c>
      <c r="AE172" s="86">
        <v>0</v>
      </c>
      <c r="AF172" s="88">
        <v>18.072300456299999</v>
      </c>
      <c r="AG172" s="85">
        <v>0</v>
      </c>
      <c r="AH172" s="86">
        <v>0</v>
      </c>
      <c r="AI172" s="88">
        <v>2.6362950843200001E-9</v>
      </c>
      <c r="AJ172" s="151">
        <v>1.34</v>
      </c>
      <c r="AK172" s="152">
        <v>0</v>
      </c>
    </row>
    <row r="173" spans="1:37" x14ac:dyDescent="0.2">
      <c r="A173" s="150" t="s">
        <v>658</v>
      </c>
      <c r="B173" s="66" t="s">
        <v>658</v>
      </c>
      <c r="C173" s="67">
        <v>14</v>
      </c>
      <c r="D173" s="84" t="s">
        <v>334</v>
      </c>
      <c r="E173" s="85">
        <v>99.667449768824</v>
      </c>
      <c r="F173" s="91">
        <v>96.684152372370406</v>
      </c>
      <c r="G173" s="86">
        <v>47.6383569873095</v>
      </c>
      <c r="H173" s="86">
        <v>45.6344736588035</v>
      </c>
      <c r="I173" s="86">
        <v>0</v>
      </c>
      <c r="J173" s="86">
        <v>0</v>
      </c>
      <c r="K173" s="87">
        <v>0</v>
      </c>
      <c r="L173" s="85">
        <v>0</v>
      </c>
      <c r="M173" s="86">
        <v>0</v>
      </c>
      <c r="N173" s="86"/>
      <c r="O173" s="86">
        <v>26.016260162601601</v>
      </c>
      <c r="P173" s="86">
        <v>0.17</v>
      </c>
      <c r="Q173" s="88">
        <v>1.18</v>
      </c>
      <c r="R173" s="85">
        <v>0</v>
      </c>
      <c r="S173" s="86">
        <v>0</v>
      </c>
      <c r="T173" s="86">
        <v>0.61</v>
      </c>
      <c r="U173" s="88">
        <v>3.21822804363917E-3</v>
      </c>
      <c r="V173" s="89">
        <v>4.6399999999999997</v>
      </c>
      <c r="W173" s="85"/>
      <c r="X173" s="88"/>
      <c r="Y173" s="85"/>
      <c r="Z173" s="88"/>
      <c r="AA173" s="85">
        <v>0</v>
      </c>
      <c r="AB173" s="91">
        <v>0</v>
      </c>
      <c r="AC173" s="86">
        <v>0</v>
      </c>
      <c r="AD173" s="86">
        <v>0</v>
      </c>
      <c r="AE173" s="86">
        <v>0</v>
      </c>
      <c r="AF173" s="88">
        <v>6.0135002071699999</v>
      </c>
      <c r="AG173" s="85">
        <v>0</v>
      </c>
      <c r="AH173" s="86">
        <v>1.1E-5</v>
      </c>
      <c r="AI173" s="88">
        <v>0</v>
      </c>
      <c r="AJ173" s="151">
        <v>1.33</v>
      </c>
      <c r="AK173" s="152">
        <v>0</v>
      </c>
    </row>
    <row r="174" spans="1:37" x14ac:dyDescent="0.2">
      <c r="A174" s="150" t="s">
        <v>659</v>
      </c>
      <c r="B174" s="66" t="s">
        <v>660</v>
      </c>
      <c r="C174" s="67">
        <v>14</v>
      </c>
      <c r="D174" s="84" t="s">
        <v>334</v>
      </c>
      <c r="E174" s="85">
        <v>97.483958778922798</v>
      </c>
      <c r="F174" s="91">
        <v>93.995722341046104</v>
      </c>
      <c r="G174" s="86">
        <v>32.488430876920098</v>
      </c>
      <c r="H174" s="86">
        <v>31.1771339685009</v>
      </c>
      <c r="I174" s="86">
        <v>0</v>
      </c>
      <c r="J174" s="86">
        <v>0</v>
      </c>
      <c r="K174" s="87">
        <v>8.6E-3</v>
      </c>
      <c r="L174" s="85">
        <v>0</v>
      </c>
      <c r="M174" s="86">
        <v>0</v>
      </c>
      <c r="N174" s="86"/>
      <c r="O174" s="86">
        <v>55.802085644552903</v>
      </c>
      <c r="P174" s="86">
        <v>0.70799999999999996</v>
      </c>
      <c r="Q174" s="88">
        <v>1.3913</v>
      </c>
      <c r="R174" s="85">
        <v>0</v>
      </c>
      <c r="S174" s="86">
        <v>0</v>
      </c>
      <c r="T174" s="86">
        <v>1.82</v>
      </c>
      <c r="U174" s="88">
        <v>4.7443126579817203E-2</v>
      </c>
      <c r="V174" s="89">
        <v>4.83</v>
      </c>
      <c r="W174" s="85"/>
      <c r="X174" s="88"/>
      <c r="Y174" s="85"/>
      <c r="Z174" s="88"/>
      <c r="AA174" s="85">
        <v>0.32</v>
      </c>
      <c r="AB174" s="91">
        <v>0.56999999999999995</v>
      </c>
      <c r="AC174" s="86">
        <v>0.06</v>
      </c>
      <c r="AD174" s="86">
        <v>0.13</v>
      </c>
      <c r="AE174" s="86">
        <v>0</v>
      </c>
      <c r="AF174" s="88">
        <v>15.072999974</v>
      </c>
      <c r="AG174" s="85">
        <v>0</v>
      </c>
      <c r="AH174" s="86">
        <v>0</v>
      </c>
      <c r="AI174" s="88">
        <v>0</v>
      </c>
      <c r="AJ174" s="151">
        <v>1.83</v>
      </c>
      <c r="AK174" s="152">
        <v>2</v>
      </c>
    </row>
    <row r="175" spans="1:37" x14ac:dyDescent="0.2">
      <c r="A175" s="150" t="s">
        <v>661</v>
      </c>
      <c r="B175" s="66" t="s">
        <v>662</v>
      </c>
      <c r="C175" s="67">
        <v>14</v>
      </c>
      <c r="D175" s="84" t="s">
        <v>334</v>
      </c>
      <c r="E175" s="85">
        <v>98.408800169654995</v>
      </c>
      <c r="F175" s="91">
        <v>90.494530678141203</v>
      </c>
      <c r="G175" s="86">
        <v>45.305413226250003</v>
      </c>
      <c r="H175" s="86">
        <v>38.770958892864201</v>
      </c>
      <c r="I175" s="86">
        <v>0</v>
      </c>
      <c r="J175" s="86">
        <v>0</v>
      </c>
      <c r="K175" s="87">
        <v>0</v>
      </c>
      <c r="L175" s="85">
        <v>0</v>
      </c>
      <c r="M175" s="86">
        <v>1.85293191775624</v>
      </c>
      <c r="N175" s="86"/>
      <c r="O175" s="86">
        <v>38.279837251356199</v>
      </c>
      <c r="P175" s="86">
        <v>0.36699999999999999</v>
      </c>
      <c r="Q175" s="88">
        <v>0</v>
      </c>
      <c r="R175" s="85">
        <v>1.8244845831052701E-2</v>
      </c>
      <c r="S175" s="86">
        <v>0</v>
      </c>
      <c r="T175" s="86">
        <v>0.35</v>
      </c>
      <c r="U175" s="88">
        <v>0</v>
      </c>
      <c r="V175" s="89">
        <v>4.57</v>
      </c>
      <c r="W175" s="85"/>
      <c r="X175" s="88"/>
      <c r="Y175" s="85"/>
      <c r="Z175" s="88"/>
      <c r="AA175" s="85">
        <v>0</v>
      </c>
      <c r="AB175" s="91">
        <v>0</v>
      </c>
      <c r="AC175" s="86">
        <v>0</v>
      </c>
      <c r="AD175" s="86">
        <v>0</v>
      </c>
      <c r="AE175" s="86">
        <v>0</v>
      </c>
      <c r="AF175" s="88">
        <v>3.2140999586799999</v>
      </c>
      <c r="AG175" s="85">
        <v>0</v>
      </c>
      <c r="AH175" s="86">
        <v>5.5999999999999999E-5</v>
      </c>
      <c r="AI175" s="88">
        <v>0</v>
      </c>
      <c r="AJ175" s="151">
        <v>1.66</v>
      </c>
      <c r="AK175" s="152">
        <v>1</v>
      </c>
    </row>
    <row r="176" spans="1:37" x14ac:dyDescent="0.2">
      <c r="A176" s="150" t="s">
        <v>663</v>
      </c>
      <c r="B176" s="66" t="s">
        <v>664</v>
      </c>
      <c r="C176" s="67">
        <v>14</v>
      </c>
      <c r="D176" s="84" t="s">
        <v>334</v>
      </c>
      <c r="E176" s="85">
        <v>100</v>
      </c>
      <c r="F176" s="91">
        <v>99.594289754553699</v>
      </c>
      <c r="G176" s="86">
        <v>34.838333164988804</v>
      </c>
      <c r="H176" s="86">
        <v>34.779412589924</v>
      </c>
      <c r="I176" s="86">
        <v>0</v>
      </c>
      <c r="J176" s="86">
        <v>0</v>
      </c>
      <c r="K176" s="87">
        <v>0</v>
      </c>
      <c r="L176" s="85">
        <v>0</v>
      </c>
      <c r="M176" s="86">
        <v>0</v>
      </c>
      <c r="N176" s="86"/>
      <c r="O176" s="86">
        <v>61.504811898512699</v>
      </c>
      <c r="P176" s="86">
        <v>7.9000000000000001E-2</v>
      </c>
      <c r="Q176" s="88">
        <v>0.59230000000000005</v>
      </c>
      <c r="R176" s="85">
        <v>0</v>
      </c>
      <c r="S176" s="86">
        <v>0</v>
      </c>
      <c r="T176" s="86">
        <v>0.95</v>
      </c>
      <c r="U176" s="88">
        <v>0</v>
      </c>
      <c r="V176" s="89">
        <v>5</v>
      </c>
      <c r="W176" s="85"/>
      <c r="X176" s="88"/>
      <c r="Y176" s="85"/>
      <c r="Z176" s="88"/>
      <c r="AA176" s="85">
        <v>0</v>
      </c>
      <c r="AB176" s="91">
        <v>0</v>
      </c>
      <c r="AC176" s="86">
        <v>0</v>
      </c>
      <c r="AD176" s="86">
        <v>0</v>
      </c>
      <c r="AE176" s="86">
        <v>0</v>
      </c>
      <c r="AF176" s="88">
        <v>27.881600410499999</v>
      </c>
      <c r="AG176" s="85">
        <v>0</v>
      </c>
      <c r="AH176" s="86">
        <v>0</v>
      </c>
      <c r="AI176" s="88">
        <v>0</v>
      </c>
      <c r="AJ176" s="151">
        <v>1.8</v>
      </c>
      <c r="AK176" s="152">
        <v>6</v>
      </c>
    </row>
    <row r="177" spans="1:37" x14ac:dyDescent="0.2">
      <c r="A177" s="150" t="s">
        <v>665</v>
      </c>
      <c r="B177" s="66" t="s">
        <v>666</v>
      </c>
      <c r="C177" s="67">
        <v>14</v>
      </c>
      <c r="D177" s="84" t="s">
        <v>334</v>
      </c>
      <c r="E177" s="85">
        <v>98.358031225191795</v>
      </c>
      <c r="F177" s="91">
        <v>90.963217782482104</v>
      </c>
      <c r="G177" s="86">
        <v>55.5609949722149</v>
      </c>
      <c r="H177" s="86">
        <v>51.4620269912675</v>
      </c>
      <c r="I177" s="86">
        <v>0</v>
      </c>
      <c r="J177" s="86">
        <v>0</v>
      </c>
      <c r="K177" s="87">
        <v>0</v>
      </c>
      <c r="L177" s="85">
        <v>0</v>
      </c>
      <c r="M177" s="86">
        <v>0</v>
      </c>
      <c r="N177" s="86"/>
      <c r="O177" s="86">
        <v>37.659963436928699</v>
      </c>
      <c r="P177" s="86">
        <v>0.29499999999999998</v>
      </c>
      <c r="Q177" s="88">
        <v>0.1764</v>
      </c>
      <c r="R177" s="85">
        <v>0</v>
      </c>
      <c r="S177" s="86">
        <v>0</v>
      </c>
      <c r="T177" s="86">
        <v>0.85</v>
      </c>
      <c r="U177" s="88">
        <v>5.2924053982535101E-3</v>
      </c>
      <c r="V177" s="89">
        <v>4.99</v>
      </c>
      <c r="W177" s="85"/>
      <c r="X177" s="88"/>
      <c r="Y177" s="85"/>
      <c r="Z177" s="88"/>
      <c r="AA177" s="85">
        <v>0.05</v>
      </c>
      <c r="AB177" s="91">
        <v>0</v>
      </c>
      <c r="AC177" s="86">
        <v>0.05</v>
      </c>
      <c r="AD177" s="86">
        <v>0.01</v>
      </c>
      <c r="AE177" s="86">
        <v>0</v>
      </c>
      <c r="AF177" s="88">
        <v>0</v>
      </c>
      <c r="AG177" s="85">
        <v>0</v>
      </c>
      <c r="AH177" s="86">
        <v>0</v>
      </c>
      <c r="AI177" s="88">
        <v>0</v>
      </c>
      <c r="AJ177" s="151">
        <v>1.18</v>
      </c>
      <c r="AK177" s="152">
        <v>1</v>
      </c>
    </row>
    <row r="178" spans="1:37" x14ac:dyDescent="0.2">
      <c r="A178" s="150" t="s">
        <v>667</v>
      </c>
      <c r="B178" s="66" t="s">
        <v>668</v>
      </c>
      <c r="C178" s="67">
        <v>14</v>
      </c>
      <c r="D178" s="84" t="s">
        <v>334</v>
      </c>
      <c r="E178" s="85">
        <v>99.401951526597401</v>
      </c>
      <c r="F178" s="91">
        <v>97.570428076802003</v>
      </c>
      <c r="G178" s="86">
        <v>45.855956877557396</v>
      </c>
      <c r="H178" s="86">
        <v>45.252006610009403</v>
      </c>
      <c r="I178" s="86">
        <v>0</v>
      </c>
      <c r="J178" s="86">
        <v>0.01</v>
      </c>
      <c r="K178" s="87">
        <v>0</v>
      </c>
      <c r="L178" s="85">
        <v>0</v>
      </c>
      <c r="M178" s="86">
        <v>0</v>
      </c>
      <c r="N178" s="86"/>
      <c r="O178" s="86">
        <v>45.985401459854003</v>
      </c>
      <c r="P178" s="86">
        <v>0.16800000000000001</v>
      </c>
      <c r="Q178" s="88">
        <v>0.38250000000000001</v>
      </c>
      <c r="R178" s="85">
        <v>0</v>
      </c>
      <c r="S178" s="86">
        <v>0</v>
      </c>
      <c r="T178" s="86">
        <v>0.56999999999999995</v>
      </c>
      <c r="U178" s="88">
        <v>0</v>
      </c>
      <c r="V178" s="89">
        <v>4.99</v>
      </c>
      <c r="W178" s="85">
        <v>46.286387419302699</v>
      </c>
      <c r="X178" s="88"/>
      <c r="Y178" s="85"/>
      <c r="Z178" s="88"/>
      <c r="AA178" s="85">
        <v>0</v>
      </c>
      <c r="AB178" s="91">
        <v>0</v>
      </c>
      <c r="AC178" s="86">
        <v>0</v>
      </c>
      <c r="AD178" s="86">
        <v>0</v>
      </c>
      <c r="AE178" s="86">
        <v>0</v>
      </c>
      <c r="AF178" s="88">
        <v>0.89570031666799999</v>
      </c>
      <c r="AG178" s="85">
        <v>0</v>
      </c>
      <c r="AH178" s="86">
        <v>1.3300000000000001E-4</v>
      </c>
      <c r="AI178" s="88">
        <v>0</v>
      </c>
      <c r="AJ178" s="151">
        <v>1.72</v>
      </c>
      <c r="AK178" s="152">
        <v>3</v>
      </c>
    </row>
    <row r="179" spans="1:37" x14ac:dyDescent="0.2">
      <c r="A179" s="150" t="s">
        <v>669</v>
      </c>
      <c r="B179" s="66" t="s">
        <v>670</v>
      </c>
      <c r="C179" s="67">
        <v>14</v>
      </c>
      <c r="D179" s="84" t="s">
        <v>334</v>
      </c>
      <c r="E179" s="85">
        <v>98.494284981329997</v>
      </c>
      <c r="F179" s="91">
        <v>95.559815295157193</v>
      </c>
      <c r="G179" s="86">
        <v>41.177350853689802</v>
      </c>
      <c r="H179" s="86">
        <v>39.755009548784301</v>
      </c>
      <c r="I179" s="86">
        <v>0.1</v>
      </c>
      <c r="J179" s="86">
        <v>0.06</v>
      </c>
      <c r="K179" s="87">
        <v>0</v>
      </c>
      <c r="L179" s="85">
        <v>0</v>
      </c>
      <c r="M179" s="86">
        <v>0</v>
      </c>
      <c r="N179" s="86"/>
      <c r="O179" s="86">
        <v>46.237088047220901</v>
      </c>
      <c r="P179" s="86">
        <v>0.24299999999999999</v>
      </c>
      <c r="Q179" s="88">
        <v>1.0214000000000001</v>
      </c>
      <c r="R179" s="85">
        <v>0</v>
      </c>
      <c r="S179" s="86">
        <v>0</v>
      </c>
      <c r="T179" s="86">
        <v>0.85</v>
      </c>
      <c r="U179" s="88">
        <v>2.8503833765641498E-3</v>
      </c>
      <c r="V179" s="89">
        <v>4.9000000000000004</v>
      </c>
      <c r="W179" s="85"/>
      <c r="X179" s="88"/>
      <c r="Y179" s="85"/>
      <c r="Z179" s="88"/>
      <c r="AA179" s="85">
        <v>0</v>
      </c>
      <c r="AB179" s="91">
        <v>0</v>
      </c>
      <c r="AC179" s="86">
        <v>0</v>
      </c>
      <c r="AD179" s="86">
        <v>0</v>
      </c>
      <c r="AE179" s="86">
        <v>0</v>
      </c>
      <c r="AF179" s="88">
        <v>4.8295534650300002E-7</v>
      </c>
      <c r="AG179" s="85">
        <v>0</v>
      </c>
      <c r="AH179" s="86">
        <v>1.078E-3</v>
      </c>
      <c r="AI179" s="88">
        <v>0</v>
      </c>
      <c r="AJ179" s="151">
        <v>1.63</v>
      </c>
      <c r="AK179" s="152">
        <v>4</v>
      </c>
    </row>
    <row r="180" spans="1:37" x14ac:dyDescent="0.2">
      <c r="A180" s="150" t="s">
        <v>671</v>
      </c>
      <c r="B180" s="66" t="s">
        <v>672</v>
      </c>
      <c r="C180" s="67">
        <v>14</v>
      </c>
      <c r="D180" s="84" t="s">
        <v>334</v>
      </c>
      <c r="E180" s="85">
        <v>99.413629351075102</v>
      </c>
      <c r="F180" s="91">
        <v>96.309420499469695</v>
      </c>
      <c r="G180" s="86">
        <v>39.346495034230102</v>
      </c>
      <c r="H180" s="86">
        <v>37.813976472857</v>
      </c>
      <c r="I180" s="86">
        <v>0</v>
      </c>
      <c r="J180" s="86">
        <v>0.01</v>
      </c>
      <c r="K180" s="87">
        <v>0</v>
      </c>
      <c r="L180" s="85">
        <v>0</v>
      </c>
      <c r="M180" s="86">
        <v>0</v>
      </c>
      <c r="N180" s="86"/>
      <c r="O180" s="86">
        <v>11.178247734138999</v>
      </c>
      <c r="P180" s="86">
        <v>0.16300000000000001</v>
      </c>
      <c r="Q180" s="88">
        <v>0.67630000000000001</v>
      </c>
      <c r="R180" s="85">
        <v>0</v>
      </c>
      <c r="S180" s="86">
        <v>0</v>
      </c>
      <c r="T180" s="86">
        <v>0.88</v>
      </c>
      <c r="U180" s="88">
        <v>0</v>
      </c>
      <c r="V180" s="89">
        <v>4.93</v>
      </c>
      <c r="W180" s="85"/>
      <c r="X180" s="88"/>
      <c r="Y180" s="85"/>
      <c r="Z180" s="88"/>
      <c r="AA180" s="85">
        <v>0</v>
      </c>
      <c r="AB180" s="91">
        <v>0</v>
      </c>
      <c r="AC180" s="86">
        <v>0</v>
      </c>
      <c r="AD180" s="86">
        <v>0</v>
      </c>
      <c r="AE180" s="86">
        <v>0</v>
      </c>
      <c r="AF180" s="88">
        <v>8.5290006864199999</v>
      </c>
      <c r="AG180" s="85">
        <v>0</v>
      </c>
      <c r="AH180" s="86">
        <v>1.5100000000000001E-4</v>
      </c>
      <c r="AI180" s="88">
        <v>0</v>
      </c>
      <c r="AJ180" s="151">
        <v>1.29</v>
      </c>
      <c r="AK180" s="152">
        <v>1</v>
      </c>
    </row>
    <row r="181" spans="1:37" x14ac:dyDescent="0.2">
      <c r="A181" s="150" t="s">
        <v>673</v>
      </c>
      <c r="B181" s="66" t="s">
        <v>674</v>
      </c>
      <c r="C181" s="67">
        <v>14</v>
      </c>
      <c r="D181" s="84" t="s">
        <v>334</v>
      </c>
      <c r="E181" s="85">
        <v>98.958732671308297</v>
      </c>
      <c r="F181" s="91">
        <v>96.644942680830496</v>
      </c>
      <c r="G181" s="86">
        <v>35.262109988499098</v>
      </c>
      <c r="H181" s="86">
        <v>34.372951782644698</v>
      </c>
      <c r="I181" s="86">
        <v>0.05</v>
      </c>
      <c r="J181" s="86">
        <v>0.06</v>
      </c>
      <c r="K181" s="87">
        <v>0</v>
      </c>
      <c r="L181" s="85">
        <v>0</v>
      </c>
      <c r="M181" s="86">
        <v>0</v>
      </c>
      <c r="N181" s="86"/>
      <c r="O181" s="86">
        <v>23.9852398523985</v>
      </c>
      <c r="P181" s="86">
        <v>0.129</v>
      </c>
      <c r="Q181" s="88">
        <v>0.30230000000000001</v>
      </c>
      <c r="R181" s="85">
        <v>0</v>
      </c>
      <c r="S181" s="86">
        <v>0</v>
      </c>
      <c r="T181" s="86">
        <v>0.39</v>
      </c>
      <c r="U181" s="88">
        <v>9.8932762821067697E-3</v>
      </c>
      <c r="V181" s="89">
        <v>4.92</v>
      </c>
      <c r="W181" s="85"/>
      <c r="X181" s="88"/>
      <c r="Y181" s="85"/>
      <c r="Z181" s="88"/>
      <c r="AA181" s="85">
        <v>0</v>
      </c>
      <c r="AB181" s="91">
        <v>0.01</v>
      </c>
      <c r="AC181" s="86">
        <v>0</v>
      </c>
      <c r="AD181" s="86">
        <v>0</v>
      </c>
      <c r="AE181" s="86">
        <v>0.11</v>
      </c>
      <c r="AF181" s="88">
        <v>0</v>
      </c>
      <c r="AG181" s="85">
        <v>0</v>
      </c>
      <c r="AH181" s="86">
        <v>1.485E-3</v>
      </c>
      <c r="AI181" s="88">
        <v>0</v>
      </c>
      <c r="AJ181" s="151">
        <v>1.45</v>
      </c>
      <c r="AK181" s="152">
        <v>3</v>
      </c>
    </row>
    <row r="182" spans="1:37" x14ac:dyDescent="0.2">
      <c r="A182" s="150" t="s">
        <v>675</v>
      </c>
      <c r="B182" s="66" t="s">
        <v>676</v>
      </c>
      <c r="C182" s="67">
        <v>14</v>
      </c>
      <c r="D182" s="84" t="s">
        <v>334</v>
      </c>
      <c r="E182" s="85">
        <v>96.473349498226796</v>
      </c>
      <c r="F182" s="91">
        <v>91.2640543968798</v>
      </c>
      <c r="G182" s="86">
        <v>32.324034205144599</v>
      </c>
      <c r="H182" s="86">
        <v>29.901888876424898</v>
      </c>
      <c r="I182" s="86">
        <v>3.98</v>
      </c>
      <c r="J182" s="86">
        <v>2.25</v>
      </c>
      <c r="K182" s="87">
        <v>0</v>
      </c>
      <c r="L182" s="85">
        <v>1.58207975111E-9</v>
      </c>
      <c r="M182" s="86">
        <v>0</v>
      </c>
      <c r="N182" s="86">
        <v>1.7135023989033601E-2</v>
      </c>
      <c r="O182" s="86">
        <v>43.965135175062798</v>
      </c>
      <c r="P182" s="86">
        <v>0.19500000000000001</v>
      </c>
      <c r="Q182" s="88">
        <v>1.1505000000000001</v>
      </c>
      <c r="R182" s="85">
        <v>0</v>
      </c>
      <c r="S182" s="86">
        <v>0</v>
      </c>
      <c r="T182" s="86">
        <v>0.98</v>
      </c>
      <c r="U182" s="88">
        <v>0.338254709247642</v>
      </c>
      <c r="V182" s="89">
        <v>4.6900000000000004</v>
      </c>
      <c r="W182" s="85">
        <v>19.407356123275601</v>
      </c>
      <c r="X182" s="88">
        <v>18.9666666667</v>
      </c>
      <c r="Y182" s="85"/>
      <c r="Z182" s="88"/>
      <c r="AA182" s="85">
        <v>0</v>
      </c>
      <c r="AB182" s="91">
        <v>0</v>
      </c>
      <c r="AC182" s="86">
        <v>0</v>
      </c>
      <c r="AD182" s="86">
        <v>0</v>
      </c>
      <c r="AE182" s="86">
        <v>1.2</v>
      </c>
      <c r="AF182" s="88">
        <v>20.667699188</v>
      </c>
      <c r="AG182" s="85">
        <v>4.3604111358999997E-2</v>
      </c>
      <c r="AH182" s="86">
        <v>2.6936000000000002E-2</v>
      </c>
      <c r="AI182" s="88">
        <v>0</v>
      </c>
      <c r="AJ182" s="151">
        <v>1.53</v>
      </c>
      <c r="AK182" s="152">
        <v>3</v>
      </c>
    </row>
    <row r="183" spans="1:37" x14ac:dyDescent="0.2">
      <c r="A183" s="150" t="s">
        <v>677</v>
      </c>
      <c r="B183" s="66" t="s">
        <v>678</v>
      </c>
      <c r="C183" s="67">
        <v>14</v>
      </c>
      <c r="D183" s="84" t="s">
        <v>334</v>
      </c>
      <c r="E183" s="85">
        <v>93.288679746499199</v>
      </c>
      <c r="F183" s="91">
        <v>81.896322720200402</v>
      </c>
      <c r="G183" s="86">
        <v>26.202041668247901</v>
      </c>
      <c r="H183" s="86">
        <v>22.566506014952001</v>
      </c>
      <c r="I183" s="86">
        <v>3.34</v>
      </c>
      <c r="J183" s="86">
        <v>5.17</v>
      </c>
      <c r="K183" s="87">
        <v>0</v>
      </c>
      <c r="L183" s="85">
        <v>1.9999999280299999E-2</v>
      </c>
      <c r="M183" s="86">
        <v>1.1003995383463E-3</v>
      </c>
      <c r="N183" s="86"/>
      <c r="O183" s="86">
        <v>58.719374099238202</v>
      </c>
      <c r="P183" s="86">
        <v>0.63300000000000001</v>
      </c>
      <c r="Q183" s="88">
        <v>0.22140000000000001</v>
      </c>
      <c r="R183" s="85">
        <v>1.5997440409534502E-2</v>
      </c>
      <c r="S183" s="86">
        <v>0</v>
      </c>
      <c r="T183" s="86">
        <v>1.27</v>
      </c>
      <c r="U183" s="88">
        <v>0.43072369170050501</v>
      </c>
      <c r="V183" s="89">
        <v>4.3499999999999996</v>
      </c>
      <c r="W183" s="85">
        <v>18.5769363478347</v>
      </c>
      <c r="X183" s="88">
        <v>17.233333333299999</v>
      </c>
      <c r="Y183" s="85">
        <v>-100</v>
      </c>
      <c r="Z183" s="88"/>
      <c r="AA183" s="85">
        <v>0.28999999999999998</v>
      </c>
      <c r="AB183" s="91">
        <v>0</v>
      </c>
      <c r="AC183" s="86">
        <v>0</v>
      </c>
      <c r="AD183" s="86">
        <v>0</v>
      </c>
      <c r="AE183" s="86">
        <v>2.19</v>
      </c>
      <c r="AF183" s="88">
        <v>5.7002342908600004E-3</v>
      </c>
      <c r="AG183" s="85">
        <v>1.31307488467</v>
      </c>
      <c r="AH183" s="86">
        <v>6.2776999999999999E-2</v>
      </c>
      <c r="AI183" s="88">
        <v>0</v>
      </c>
      <c r="AJ183" s="151">
        <v>1.35</v>
      </c>
      <c r="AK183" s="152">
        <v>1</v>
      </c>
    </row>
    <row r="184" spans="1:37" x14ac:dyDescent="0.2">
      <c r="A184" s="150" t="s">
        <v>679</v>
      </c>
      <c r="B184" s="66" t="s">
        <v>680</v>
      </c>
      <c r="C184" s="67">
        <v>14</v>
      </c>
      <c r="D184" s="84" t="s">
        <v>334</v>
      </c>
      <c r="E184" s="85">
        <v>99.465791993111395</v>
      </c>
      <c r="F184" s="91">
        <v>98.921387014723294</v>
      </c>
      <c r="G184" s="86">
        <v>41.2314542580853</v>
      </c>
      <c r="H184" s="86">
        <v>41.091529149175997</v>
      </c>
      <c r="I184" s="86">
        <v>0</v>
      </c>
      <c r="J184" s="86">
        <v>0.01</v>
      </c>
      <c r="K184" s="87">
        <v>0</v>
      </c>
      <c r="L184" s="85">
        <v>0</v>
      </c>
      <c r="M184" s="86">
        <v>0</v>
      </c>
      <c r="N184" s="86"/>
      <c r="O184" s="86">
        <v>50.946428571428598</v>
      </c>
      <c r="P184" s="86">
        <v>9.7000000000000003E-2</v>
      </c>
      <c r="Q184" s="88">
        <v>0.91269999999999996</v>
      </c>
      <c r="R184" s="85">
        <v>0</v>
      </c>
      <c r="S184" s="86">
        <v>0</v>
      </c>
      <c r="T184" s="86">
        <v>0.57999999999999996</v>
      </c>
      <c r="U184" s="88">
        <v>3.9654889164584799E-3</v>
      </c>
      <c r="V184" s="89">
        <v>4.9400000000000004</v>
      </c>
      <c r="W184" s="85">
        <v>45.211410600465499</v>
      </c>
      <c r="X184" s="88"/>
      <c r="Y184" s="85"/>
      <c r="Z184" s="88"/>
      <c r="AA184" s="85">
        <v>0</v>
      </c>
      <c r="AB184" s="91">
        <v>0</v>
      </c>
      <c r="AC184" s="86">
        <v>0</v>
      </c>
      <c r="AD184" s="86">
        <v>0</v>
      </c>
      <c r="AE184" s="86">
        <v>0</v>
      </c>
      <c r="AF184" s="88">
        <v>74.595596046400004</v>
      </c>
      <c r="AG184" s="85">
        <v>0</v>
      </c>
      <c r="AH184" s="86">
        <v>8.1000000000000004E-5</v>
      </c>
      <c r="AI184" s="88">
        <v>0</v>
      </c>
      <c r="AJ184" s="151">
        <v>1.9</v>
      </c>
      <c r="AK184" s="152">
        <v>12</v>
      </c>
    </row>
    <row r="185" spans="1:37" x14ac:dyDescent="0.2">
      <c r="A185" s="150" t="s">
        <v>681</v>
      </c>
      <c r="B185" s="66" t="s">
        <v>682</v>
      </c>
      <c r="C185" s="67">
        <v>14</v>
      </c>
      <c r="D185" s="84" t="s">
        <v>334</v>
      </c>
      <c r="E185" s="85">
        <v>98.403260229937501</v>
      </c>
      <c r="F185" s="91">
        <v>96.272956427799798</v>
      </c>
      <c r="G185" s="86">
        <v>45.954135450609101</v>
      </c>
      <c r="H185" s="86">
        <v>44.862415134774302</v>
      </c>
      <c r="I185" s="86">
        <v>1.59</v>
      </c>
      <c r="J185" s="86">
        <v>0.28999999999999998</v>
      </c>
      <c r="K185" s="87">
        <v>0</v>
      </c>
      <c r="L185" s="85">
        <v>0</v>
      </c>
      <c r="M185" s="86">
        <v>7.7818395521644703</v>
      </c>
      <c r="N185" s="86"/>
      <c r="O185" s="86">
        <v>42.964738103389301</v>
      </c>
      <c r="P185" s="86">
        <v>0.155</v>
      </c>
      <c r="Q185" s="88">
        <v>0.33179999999999998</v>
      </c>
      <c r="R185" s="85">
        <v>5.5601890464275798E-3</v>
      </c>
      <c r="S185" s="86">
        <v>0</v>
      </c>
      <c r="T185" s="86">
        <v>0.55000000000000004</v>
      </c>
      <c r="U185" s="88">
        <v>4.3914735150232299E-4</v>
      </c>
      <c r="V185" s="89">
        <v>4.99</v>
      </c>
      <c r="W185" s="85">
        <v>42.639093303724003</v>
      </c>
      <c r="X185" s="88"/>
      <c r="Y185" s="85"/>
      <c r="Z185" s="88">
        <v>100</v>
      </c>
      <c r="AA185" s="85">
        <v>0</v>
      </c>
      <c r="AB185" s="91">
        <v>0</v>
      </c>
      <c r="AC185" s="86">
        <v>0</v>
      </c>
      <c r="AD185" s="86">
        <v>0</v>
      </c>
      <c r="AE185" s="86">
        <v>0.08</v>
      </c>
      <c r="AF185" s="88">
        <v>66.338699205899999</v>
      </c>
      <c r="AG185" s="85">
        <v>0</v>
      </c>
      <c r="AH185" s="86">
        <v>5.5139999999999998E-3</v>
      </c>
      <c r="AI185" s="88">
        <v>0</v>
      </c>
      <c r="AJ185" s="151">
        <v>1.43</v>
      </c>
      <c r="AK185" s="152">
        <v>5</v>
      </c>
    </row>
    <row r="186" spans="1:37" x14ac:dyDescent="0.2">
      <c r="A186" s="150" t="s">
        <v>683</v>
      </c>
      <c r="B186" s="66" t="s">
        <v>684</v>
      </c>
      <c r="C186" s="67">
        <v>14</v>
      </c>
      <c r="D186" s="84" t="s">
        <v>334</v>
      </c>
      <c r="E186" s="85">
        <v>100</v>
      </c>
      <c r="F186" s="91">
        <v>98.897738133163401</v>
      </c>
      <c r="G186" s="86">
        <v>19.622491239248198</v>
      </c>
      <c r="H186" s="86">
        <v>19.5348837209302</v>
      </c>
      <c r="I186" s="86">
        <v>0</v>
      </c>
      <c r="J186" s="86">
        <v>0.04</v>
      </c>
      <c r="K186" s="87">
        <v>0</v>
      </c>
      <c r="L186" s="85">
        <v>0</v>
      </c>
      <c r="M186" s="86">
        <v>0</v>
      </c>
      <c r="N186" s="86"/>
      <c r="O186" s="86"/>
      <c r="P186" s="86">
        <v>0</v>
      </c>
      <c r="Q186" s="88">
        <v>0</v>
      </c>
      <c r="R186" s="85">
        <v>0</v>
      </c>
      <c r="S186" s="86">
        <v>0</v>
      </c>
      <c r="T186" s="86">
        <v>0</v>
      </c>
      <c r="U186" s="88">
        <v>0</v>
      </c>
      <c r="V186" s="89">
        <v>4.9400000000000004</v>
      </c>
      <c r="W186" s="85"/>
      <c r="X186" s="88"/>
      <c r="Y186" s="85"/>
      <c r="Z186" s="88"/>
      <c r="AA186" s="85">
        <v>0</v>
      </c>
      <c r="AB186" s="91">
        <v>0</v>
      </c>
      <c r="AC186" s="86">
        <v>0</v>
      </c>
      <c r="AD186" s="86">
        <v>0</v>
      </c>
      <c r="AE186" s="86">
        <v>0</v>
      </c>
      <c r="AF186" s="88">
        <v>9.2400234229100006E-6</v>
      </c>
      <c r="AG186" s="85">
        <v>5.0031118245400001E-8</v>
      </c>
      <c r="AH186" s="86">
        <v>2.9399999999999999E-4</v>
      </c>
      <c r="AI186" s="88">
        <v>0</v>
      </c>
      <c r="AJ186" s="151">
        <v>1.7</v>
      </c>
      <c r="AK186" s="152">
        <v>5</v>
      </c>
    </row>
    <row r="187" spans="1:37" x14ac:dyDescent="0.2">
      <c r="A187" s="150" t="s">
        <v>685</v>
      </c>
      <c r="B187" s="66" t="s">
        <v>686</v>
      </c>
      <c r="C187" s="67">
        <v>14</v>
      </c>
      <c r="D187" s="84" t="s">
        <v>334</v>
      </c>
      <c r="E187" s="85">
        <v>92.398504990824094</v>
      </c>
      <c r="F187" s="91">
        <v>86.313280515643896</v>
      </c>
      <c r="G187" s="86">
        <v>21.383331095295599</v>
      </c>
      <c r="H187" s="86">
        <v>19.606329170583201</v>
      </c>
      <c r="I187" s="86">
        <v>20.13</v>
      </c>
      <c r="J187" s="86">
        <v>29.79</v>
      </c>
      <c r="K187" s="87">
        <v>8.3000000000000001E-3</v>
      </c>
      <c r="L187" s="85">
        <v>4.9999993878399998E-2</v>
      </c>
      <c r="M187" s="86">
        <v>0</v>
      </c>
      <c r="N187" s="86"/>
      <c r="O187" s="86">
        <v>56.705735919510403</v>
      </c>
      <c r="P187" s="86">
        <v>0.80100000000000005</v>
      </c>
      <c r="Q187" s="88">
        <v>0.64649999999999996</v>
      </c>
      <c r="R187" s="85">
        <v>0</v>
      </c>
      <c r="S187" s="86">
        <v>0</v>
      </c>
      <c r="T187" s="86">
        <v>2.29</v>
      </c>
      <c r="U187" s="88">
        <v>0.64940393596228196</v>
      </c>
      <c r="V187" s="89">
        <v>4.43</v>
      </c>
      <c r="W187" s="85">
        <v>19.5529199809563</v>
      </c>
      <c r="X187" s="88">
        <v>20.133333333300001</v>
      </c>
      <c r="Y187" s="85">
        <v>-100</v>
      </c>
      <c r="Z187" s="88"/>
      <c r="AA187" s="85">
        <v>0.26</v>
      </c>
      <c r="AB187" s="91">
        <v>0.26</v>
      </c>
      <c r="AC187" s="86">
        <v>0.05</v>
      </c>
      <c r="AD187" s="86">
        <v>0.06</v>
      </c>
      <c r="AE187" s="86">
        <v>4.25</v>
      </c>
      <c r="AF187" s="88">
        <v>0.87780342594100003</v>
      </c>
      <c r="AG187" s="85">
        <v>1.7312770205900001</v>
      </c>
      <c r="AH187" s="86">
        <v>0.90770899999999999</v>
      </c>
      <c r="AI187" s="88">
        <v>1.5390000147600001E-2</v>
      </c>
      <c r="AJ187" s="151">
        <v>1.53</v>
      </c>
      <c r="AK187" s="152">
        <v>1</v>
      </c>
    </row>
    <row r="188" spans="1:37" x14ac:dyDescent="0.2">
      <c r="A188" s="150" t="s">
        <v>687</v>
      </c>
      <c r="B188" s="66" t="s">
        <v>688</v>
      </c>
      <c r="C188" s="67">
        <v>13</v>
      </c>
      <c r="D188" s="84" t="s">
        <v>334</v>
      </c>
      <c r="E188" s="85">
        <v>99.954327889217694</v>
      </c>
      <c r="F188" s="91">
        <v>99.947933793708202</v>
      </c>
      <c r="G188" s="86">
        <v>24.2582849208959</v>
      </c>
      <c r="H188" s="86">
        <v>24.2582849208959</v>
      </c>
      <c r="I188" s="86">
        <v>0</v>
      </c>
      <c r="J188" s="86">
        <v>0.06</v>
      </c>
      <c r="K188" s="87">
        <v>0</v>
      </c>
      <c r="L188" s="85">
        <v>0</v>
      </c>
      <c r="M188" s="86">
        <v>0</v>
      </c>
      <c r="N188" s="86">
        <v>100</v>
      </c>
      <c r="O188" s="86">
        <v>23.669849931787201</v>
      </c>
      <c r="P188" s="86">
        <v>1.9E-2</v>
      </c>
      <c r="Q188" s="88">
        <v>0.82210000000000005</v>
      </c>
      <c r="R188" s="85">
        <v>0</v>
      </c>
      <c r="S188" s="86">
        <v>0</v>
      </c>
      <c r="T188" s="86">
        <v>0.67</v>
      </c>
      <c r="U188" s="88">
        <v>0</v>
      </c>
      <c r="V188" s="89">
        <v>4.99</v>
      </c>
      <c r="W188" s="85">
        <v>46.165298722021603</v>
      </c>
      <c r="X188" s="88">
        <v>43.266666666699997</v>
      </c>
      <c r="Y188" s="85">
        <v>100</v>
      </c>
      <c r="Z188" s="88"/>
      <c r="AA188" s="85">
        <v>0</v>
      </c>
      <c r="AB188" s="91">
        <v>0</v>
      </c>
      <c r="AC188" s="86">
        <v>0</v>
      </c>
      <c r="AD188" s="86">
        <v>0</v>
      </c>
      <c r="AE188" s="86">
        <v>0</v>
      </c>
      <c r="AF188" s="88">
        <v>0</v>
      </c>
      <c r="AG188" s="85">
        <v>0</v>
      </c>
      <c r="AH188" s="86">
        <v>9.859999999999999E-4</v>
      </c>
      <c r="AI188" s="88">
        <v>0</v>
      </c>
      <c r="AJ188" s="151">
        <v>3.88</v>
      </c>
      <c r="AK188" s="152">
        <v>68</v>
      </c>
    </row>
    <row r="189" spans="1:37" x14ac:dyDescent="0.2">
      <c r="A189" s="150" t="s">
        <v>689</v>
      </c>
      <c r="B189" s="66" t="s">
        <v>690</v>
      </c>
      <c r="C189" s="67">
        <v>13</v>
      </c>
      <c r="D189" s="84" t="s">
        <v>334</v>
      </c>
      <c r="E189" s="85">
        <v>99.763715738782096</v>
      </c>
      <c r="F189" s="91">
        <v>99.763715738782096</v>
      </c>
      <c r="G189" s="86">
        <v>22.234348980602199</v>
      </c>
      <c r="H189" s="86">
        <v>22.234348980602199</v>
      </c>
      <c r="I189" s="86">
        <v>0.24</v>
      </c>
      <c r="J189" s="86">
        <v>0.23</v>
      </c>
      <c r="K189" s="87">
        <v>0</v>
      </c>
      <c r="L189" s="85">
        <v>0</v>
      </c>
      <c r="M189" s="86">
        <v>0</v>
      </c>
      <c r="N189" s="86">
        <v>100</v>
      </c>
      <c r="O189" s="86">
        <v>36.082474226804102</v>
      </c>
      <c r="P189" s="86">
        <v>0.112</v>
      </c>
      <c r="Q189" s="88">
        <v>2.8879000000000001</v>
      </c>
      <c r="R189" s="85">
        <v>0</v>
      </c>
      <c r="S189" s="86">
        <v>0</v>
      </c>
      <c r="T189" s="86">
        <v>2.0499999999999998</v>
      </c>
      <c r="U189" s="88">
        <v>0</v>
      </c>
      <c r="V189" s="89">
        <v>4.95</v>
      </c>
      <c r="W189" s="85">
        <v>50.901897595233201</v>
      </c>
      <c r="X189" s="88"/>
      <c r="Y189" s="85"/>
      <c r="Z189" s="88"/>
      <c r="AA189" s="85">
        <v>0</v>
      </c>
      <c r="AB189" s="91">
        <v>0</v>
      </c>
      <c r="AC189" s="86">
        <v>0</v>
      </c>
      <c r="AD189" s="86">
        <v>0</v>
      </c>
      <c r="AE189" s="86">
        <v>0</v>
      </c>
      <c r="AF189" s="88">
        <v>11.793000197</v>
      </c>
      <c r="AG189" s="85">
        <v>0</v>
      </c>
      <c r="AH189" s="86">
        <v>3.2929999999999999E-3</v>
      </c>
      <c r="AI189" s="88">
        <v>0</v>
      </c>
      <c r="AJ189" s="151">
        <v>4.2699999999999996</v>
      </c>
      <c r="AK189" s="152">
        <v>85</v>
      </c>
    </row>
    <row r="190" spans="1:37" x14ac:dyDescent="0.2">
      <c r="A190" s="150" t="s">
        <v>691</v>
      </c>
      <c r="B190" s="66" t="s">
        <v>692</v>
      </c>
      <c r="C190" s="67">
        <v>13</v>
      </c>
      <c r="D190" s="84" t="s">
        <v>334</v>
      </c>
      <c r="E190" s="85">
        <v>99.9204703980391</v>
      </c>
      <c r="F190" s="91">
        <v>99.9204703980391</v>
      </c>
      <c r="G190" s="86">
        <v>24.186125343867701</v>
      </c>
      <c r="H190" s="86">
        <v>24.186125343867701</v>
      </c>
      <c r="I190" s="86">
        <v>0</v>
      </c>
      <c r="J190" s="86">
        <v>0.03</v>
      </c>
      <c r="K190" s="87">
        <v>0</v>
      </c>
      <c r="L190" s="85">
        <v>0</v>
      </c>
      <c r="M190" s="86">
        <v>0</v>
      </c>
      <c r="N190" s="86">
        <v>100</v>
      </c>
      <c r="O190" s="86">
        <v>44.241619648191197</v>
      </c>
      <c r="P190" s="86">
        <v>3.3000000000000002E-2</v>
      </c>
      <c r="Q190" s="88">
        <v>1.55</v>
      </c>
      <c r="R190" s="85">
        <v>0</v>
      </c>
      <c r="S190" s="86">
        <v>0</v>
      </c>
      <c r="T190" s="86">
        <v>1.45</v>
      </c>
      <c r="U190" s="88">
        <v>0</v>
      </c>
      <c r="V190" s="89">
        <v>5</v>
      </c>
      <c r="W190" s="85">
        <v>44.066666666700002</v>
      </c>
      <c r="X190" s="88"/>
      <c r="Y190" s="85"/>
      <c r="Z190" s="88"/>
      <c r="AA190" s="85">
        <v>0</v>
      </c>
      <c r="AB190" s="91">
        <v>0</v>
      </c>
      <c r="AC190" s="86">
        <v>0</v>
      </c>
      <c r="AD190" s="86">
        <v>0</v>
      </c>
      <c r="AE190" s="86">
        <v>0</v>
      </c>
      <c r="AF190" s="88">
        <v>9.0557002899699999</v>
      </c>
      <c r="AG190" s="85">
        <v>0</v>
      </c>
      <c r="AH190" s="86">
        <v>4.2999999999999999E-4</v>
      </c>
      <c r="AI190" s="88">
        <v>0</v>
      </c>
      <c r="AJ190" s="151">
        <v>4.41</v>
      </c>
      <c r="AK190" s="152">
        <v>88</v>
      </c>
    </row>
    <row r="191" spans="1:37" x14ac:dyDescent="0.2">
      <c r="A191" s="150" t="s">
        <v>693</v>
      </c>
      <c r="B191" s="66" t="s">
        <v>694</v>
      </c>
      <c r="C191" s="67">
        <v>13</v>
      </c>
      <c r="D191" s="84" t="s">
        <v>334</v>
      </c>
      <c r="E191" s="85">
        <v>99.998524322848695</v>
      </c>
      <c r="F191" s="91">
        <v>99.948351299702693</v>
      </c>
      <c r="G191" s="86">
        <v>26.4470859065454</v>
      </c>
      <c r="H191" s="86">
        <v>26.444134552242701</v>
      </c>
      <c r="I191" s="86">
        <v>0</v>
      </c>
      <c r="J191" s="86">
        <v>0.01</v>
      </c>
      <c r="K191" s="87">
        <v>0</v>
      </c>
      <c r="L191" s="85">
        <v>0</v>
      </c>
      <c r="M191" s="86">
        <v>0</v>
      </c>
      <c r="N191" s="86">
        <v>100</v>
      </c>
      <c r="O191" s="86">
        <v>37.488372093023301</v>
      </c>
      <c r="P191" s="86">
        <v>2.8000000000000001E-2</v>
      </c>
      <c r="Q191" s="88">
        <v>0.14760000000000001</v>
      </c>
      <c r="R191" s="85">
        <v>0</v>
      </c>
      <c r="S191" s="86">
        <v>0</v>
      </c>
      <c r="T191" s="86">
        <v>0.18</v>
      </c>
      <c r="U191" s="88">
        <v>0</v>
      </c>
      <c r="V191" s="89">
        <v>4.83</v>
      </c>
      <c r="W191" s="85">
        <v>51.540678594408497</v>
      </c>
      <c r="X191" s="88"/>
      <c r="Y191" s="85"/>
      <c r="Z191" s="88"/>
      <c r="AA191" s="85">
        <v>0</v>
      </c>
      <c r="AB191" s="91">
        <v>0</v>
      </c>
      <c r="AC191" s="86">
        <v>0</v>
      </c>
      <c r="AD191" s="86">
        <v>0</v>
      </c>
      <c r="AE191" s="86">
        <v>0</v>
      </c>
      <c r="AF191" s="88">
        <v>56.079799685300003</v>
      </c>
      <c r="AG191" s="85">
        <v>0</v>
      </c>
      <c r="AH191" s="86">
        <v>2.1499999999999999E-4</v>
      </c>
      <c r="AI191" s="88">
        <v>0</v>
      </c>
      <c r="AJ191" s="151">
        <v>4.12</v>
      </c>
      <c r="AK191" s="152">
        <v>79</v>
      </c>
    </row>
    <row r="192" spans="1:37" x14ac:dyDescent="0.2">
      <c r="A192" s="150" t="s">
        <v>695</v>
      </c>
      <c r="B192" s="66" t="s">
        <v>696</v>
      </c>
      <c r="C192" s="67">
        <v>13</v>
      </c>
      <c r="D192" s="84" t="s">
        <v>334</v>
      </c>
      <c r="E192" s="85">
        <v>99.665087156213801</v>
      </c>
      <c r="F192" s="91">
        <v>99.665087156213801</v>
      </c>
      <c r="G192" s="86">
        <v>28.796437303951599</v>
      </c>
      <c r="H192" s="86">
        <v>28.796437303951599</v>
      </c>
      <c r="I192" s="86">
        <v>0</v>
      </c>
      <c r="J192" s="86">
        <v>0</v>
      </c>
      <c r="K192" s="87">
        <v>0</v>
      </c>
      <c r="L192" s="85">
        <v>0</v>
      </c>
      <c r="M192" s="86">
        <v>4.9202627931408401E-2</v>
      </c>
      <c r="N192" s="86">
        <v>100</v>
      </c>
      <c r="O192" s="86">
        <v>20.1922530003982</v>
      </c>
      <c r="P192" s="86">
        <v>7.5999999999999998E-2</v>
      </c>
      <c r="Q192" s="88">
        <v>0.9708</v>
      </c>
      <c r="R192" s="85">
        <v>6.5954359583168401E-3</v>
      </c>
      <c r="S192" s="86">
        <v>0</v>
      </c>
      <c r="T192" s="86">
        <v>0.79</v>
      </c>
      <c r="U192" s="88">
        <v>0</v>
      </c>
      <c r="V192" s="89">
        <v>4.95</v>
      </c>
      <c r="W192" s="85">
        <v>40.959741625618598</v>
      </c>
      <c r="X192" s="88"/>
      <c r="Y192" s="85"/>
      <c r="Z192" s="88"/>
      <c r="AA192" s="85">
        <v>0.06</v>
      </c>
      <c r="AB192" s="91">
        <v>0.06</v>
      </c>
      <c r="AC192" s="86">
        <v>0.06</v>
      </c>
      <c r="AD192" s="86">
        <v>0.06</v>
      </c>
      <c r="AE192" s="86">
        <v>0</v>
      </c>
      <c r="AF192" s="88">
        <v>44.681999222199998</v>
      </c>
      <c r="AG192" s="85">
        <v>1.9859999627900001E-3</v>
      </c>
      <c r="AH192" s="86">
        <v>6.8999999999999997E-5</v>
      </c>
      <c r="AI192" s="88">
        <v>0</v>
      </c>
      <c r="AJ192" s="151">
        <v>4.1500000000000004</v>
      </c>
      <c r="AK192" s="152">
        <v>77</v>
      </c>
    </row>
    <row r="193" spans="1:37" x14ac:dyDescent="0.2">
      <c r="A193" s="150" t="s">
        <v>697</v>
      </c>
      <c r="B193" s="66" t="s">
        <v>698</v>
      </c>
      <c r="C193" s="67">
        <v>13</v>
      </c>
      <c r="D193" s="84" t="s">
        <v>334</v>
      </c>
      <c r="E193" s="85">
        <v>98.600735757133904</v>
      </c>
      <c r="F193" s="91">
        <v>98.595433003015899</v>
      </c>
      <c r="G193" s="86">
        <v>26.533655917542202</v>
      </c>
      <c r="H193" s="86">
        <v>26.529678851953701</v>
      </c>
      <c r="I193" s="86">
        <v>0.04</v>
      </c>
      <c r="J193" s="86">
        <v>0.02</v>
      </c>
      <c r="K193" s="87">
        <v>0</v>
      </c>
      <c r="L193" s="85">
        <v>0.69999999912400002</v>
      </c>
      <c r="M193" s="86">
        <v>0</v>
      </c>
      <c r="N193" s="86">
        <v>100</v>
      </c>
      <c r="O193" s="86">
        <v>18.8538721467485</v>
      </c>
      <c r="P193" s="86">
        <v>5.1999999999999998E-2</v>
      </c>
      <c r="Q193" s="88">
        <v>0.87639999999999996</v>
      </c>
      <c r="R193" s="85">
        <v>0</v>
      </c>
      <c r="S193" s="86">
        <v>0</v>
      </c>
      <c r="T193" s="86">
        <v>0.65</v>
      </c>
      <c r="U193" s="88">
        <v>0</v>
      </c>
      <c r="V193" s="89">
        <v>4.88</v>
      </c>
      <c r="W193" s="85">
        <v>39.106690140374802</v>
      </c>
      <c r="X193" s="88">
        <v>33.833333333299997</v>
      </c>
      <c r="Y193" s="85"/>
      <c r="Z193" s="88"/>
      <c r="AA193" s="85">
        <v>0</v>
      </c>
      <c r="AB193" s="91">
        <v>0</v>
      </c>
      <c r="AC193" s="86">
        <v>0</v>
      </c>
      <c r="AD193" s="86">
        <v>0</v>
      </c>
      <c r="AE193" s="86">
        <v>0</v>
      </c>
      <c r="AF193" s="88">
        <v>17.666200615699999</v>
      </c>
      <c r="AG193" s="85">
        <v>1.9859999899799999E-3</v>
      </c>
      <c r="AH193" s="86">
        <v>5.7300000000000005E-4</v>
      </c>
      <c r="AI193" s="88">
        <v>0</v>
      </c>
      <c r="AJ193" s="151">
        <v>4.47</v>
      </c>
      <c r="AK193" s="152">
        <v>86</v>
      </c>
    </row>
    <row r="194" spans="1:37" x14ac:dyDescent="0.2">
      <c r="A194" s="150" t="s">
        <v>699</v>
      </c>
      <c r="B194" s="66" t="s">
        <v>700</v>
      </c>
      <c r="C194" s="67">
        <v>13</v>
      </c>
      <c r="D194" s="84" t="s">
        <v>334</v>
      </c>
      <c r="E194" s="85">
        <v>98.452596936838106</v>
      </c>
      <c r="F194" s="91">
        <v>98.452596936838106</v>
      </c>
      <c r="G194" s="86">
        <v>23.636133496476901</v>
      </c>
      <c r="H194" s="86">
        <v>23.636133496476901</v>
      </c>
      <c r="I194" s="86">
        <v>0</v>
      </c>
      <c r="J194" s="86">
        <v>0.02</v>
      </c>
      <c r="K194" s="87">
        <v>0</v>
      </c>
      <c r="L194" s="85">
        <v>1.01999999408</v>
      </c>
      <c r="M194" s="86">
        <v>7.1716471413901597E-2</v>
      </c>
      <c r="N194" s="86">
        <v>100</v>
      </c>
      <c r="O194" s="86">
        <v>18.4566428003182</v>
      </c>
      <c r="P194" s="86">
        <v>2.5999999999999999E-2</v>
      </c>
      <c r="Q194" s="88">
        <v>0.6915</v>
      </c>
      <c r="R194" s="85">
        <v>1.0603329445445901E-2</v>
      </c>
      <c r="S194" s="86">
        <v>0</v>
      </c>
      <c r="T194" s="86">
        <v>0.89</v>
      </c>
      <c r="U194" s="88">
        <v>0</v>
      </c>
      <c r="V194" s="89">
        <v>4.84</v>
      </c>
      <c r="W194" s="85">
        <v>41.336306697397099</v>
      </c>
      <c r="X194" s="88"/>
      <c r="Y194" s="85"/>
      <c r="Z194" s="88">
        <v>100</v>
      </c>
      <c r="AA194" s="85">
        <v>0</v>
      </c>
      <c r="AB194" s="91">
        <v>0</v>
      </c>
      <c r="AC194" s="86">
        <v>0</v>
      </c>
      <c r="AD194" s="86">
        <v>0</v>
      </c>
      <c r="AE194" s="86">
        <v>0</v>
      </c>
      <c r="AF194" s="88">
        <v>0.46810003642199999</v>
      </c>
      <c r="AG194" s="85">
        <v>0</v>
      </c>
      <c r="AH194" s="86">
        <v>4.6900000000000002E-4</v>
      </c>
      <c r="AI194" s="88">
        <v>0</v>
      </c>
      <c r="AJ194" s="151">
        <v>4.4400000000000004</v>
      </c>
      <c r="AK194" s="152">
        <v>84</v>
      </c>
    </row>
    <row r="195" spans="1:37" x14ac:dyDescent="0.2">
      <c r="A195" s="150" t="s">
        <v>701</v>
      </c>
      <c r="B195" s="66" t="s">
        <v>702</v>
      </c>
      <c r="C195" s="67">
        <v>13</v>
      </c>
      <c r="D195" s="84" t="s">
        <v>334</v>
      </c>
      <c r="E195" s="85">
        <v>99.669383643190798</v>
      </c>
      <c r="F195" s="91">
        <v>99.668467808407399</v>
      </c>
      <c r="G195" s="86">
        <v>36.5985896144336</v>
      </c>
      <c r="H195" s="86">
        <v>36.5985896144336</v>
      </c>
      <c r="I195" s="86">
        <v>0</v>
      </c>
      <c r="J195" s="86">
        <v>0.21</v>
      </c>
      <c r="K195" s="87">
        <v>0</v>
      </c>
      <c r="L195" s="85">
        <v>0</v>
      </c>
      <c r="M195" s="86">
        <v>0</v>
      </c>
      <c r="N195" s="86">
        <v>100</v>
      </c>
      <c r="O195" s="86">
        <v>14.671663933786199</v>
      </c>
      <c r="P195" s="86">
        <v>0.58399999999999996</v>
      </c>
      <c r="Q195" s="88">
        <v>1.9741</v>
      </c>
      <c r="R195" s="85">
        <v>0</v>
      </c>
      <c r="S195" s="86">
        <v>0</v>
      </c>
      <c r="T195" s="86">
        <v>1.63</v>
      </c>
      <c r="U195" s="88">
        <v>8.2425130506456595E-3</v>
      </c>
      <c r="V195" s="89">
        <v>4.97</v>
      </c>
      <c r="W195" s="85">
        <v>37.666666666700003</v>
      </c>
      <c r="X195" s="88"/>
      <c r="Y195" s="85"/>
      <c r="Z195" s="88"/>
      <c r="AA195" s="85">
        <v>0</v>
      </c>
      <c r="AB195" s="91">
        <v>0</v>
      </c>
      <c r="AC195" s="86">
        <v>0</v>
      </c>
      <c r="AD195" s="86">
        <v>0</v>
      </c>
      <c r="AE195" s="86">
        <v>0.01</v>
      </c>
      <c r="AF195" s="88">
        <v>0</v>
      </c>
      <c r="AG195" s="85">
        <v>0</v>
      </c>
      <c r="AH195" s="86">
        <v>3.552E-3</v>
      </c>
      <c r="AI195" s="88">
        <v>0</v>
      </c>
      <c r="AJ195" s="151">
        <v>4.0199999999999996</v>
      </c>
      <c r="AK195" s="152">
        <v>84</v>
      </c>
    </row>
    <row r="196" spans="1:37" x14ac:dyDescent="0.2">
      <c r="A196" s="150" t="s">
        <v>703</v>
      </c>
      <c r="B196" s="66" t="s">
        <v>704</v>
      </c>
      <c r="C196" s="67">
        <v>13</v>
      </c>
      <c r="D196" s="84" t="s">
        <v>334</v>
      </c>
      <c r="E196" s="85">
        <v>98.919882659037398</v>
      </c>
      <c r="F196" s="91">
        <v>98.919882659037398</v>
      </c>
      <c r="G196" s="86">
        <v>35.8366763068694</v>
      </c>
      <c r="H196" s="86">
        <v>35.8366763068694</v>
      </c>
      <c r="I196" s="86">
        <v>0</v>
      </c>
      <c r="J196" s="86">
        <v>0.02</v>
      </c>
      <c r="K196" s="87">
        <v>0</v>
      </c>
      <c r="L196" s="85">
        <v>0</v>
      </c>
      <c r="M196" s="86">
        <v>0</v>
      </c>
      <c r="N196" s="86">
        <v>100</v>
      </c>
      <c r="O196" s="86">
        <v>4.7776684262324398</v>
      </c>
      <c r="P196" s="86">
        <v>0.47299999999999998</v>
      </c>
      <c r="Q196" s="88">
        <v>1.1978</v>
      </c>
      <c r="R196" s="85">
        <v>0</v>
      </c>
      <c r="S196" s="86">
        <v>0</v>
      </c>
      <c r="T196" s="86">
        <v>1.27</v>
      </c>
      <c r="U196" s="88">
        <v>0</v>
      </c>
      <c r="V196" s="89">
        <v>5</v>
      </c>
      <c r="W196" s="85">
        <v>41.9</v>
      </c>
      <c r="X196" s="88"/>
      <c r="Y196" s="85"/>
      <c r="Z196" s="88"/>
      <c r="AA196" s="85">
        <v>0</v>
      </c>
      <c r="AB196" s="91">
        <v>0</v>
      </c>
      <c r="AC196" s="86">
        <v>0</v>
      </c>
      <c r="AD196" s="86">
        <v>0</v>
      </c>
      <c r="AE196" s="86">
        <v>0</v>
      </c>
      <c r="AF196" s="88">
        <v>0</v>
      </c>
      <c r="AG196" s="85">
        <v>0</v>
      </c>
      <c r="AH196" s="86">
        <v>2.7599999999999999E-4</v>
      </c>
      <c r="AI196" s="88">
        <v>0</v>
      </c>
      <c r="AJ196" s="151">
        <v>3.74</v>
      </c>
      <c r="AK196" s="152">
        <v>73</v>
      </c>
    </row>
    <row r="197" spans="1:37" x14ac:dyDescent="0.2">
      <c r="A197" s="150" t="s">
        <v>705</v>
      </c>
      <c r="B197" s="66" t="s">
        <v>706</v>
      </c>
      <c r="C197" s="67">
        <v>13</v>
      </c>
      <c r="D197" s="84" t="s">
        <v>334</v>
      </c>
      <c r="E197" s="85">
        <v>99.651138928791298</v>
      </c>
      <c r="F197" s="91">
        <v>99.651138928791298</v>
      </c>
      <c r="G197" s="86">
        <v>40.409151057551497</v>
      </c>
      <c r="H197" s="86">
        <v>40.409151057551497</v>
      </c>
      <c r="I197" s="86">
        <v>0.15</v>
      </c>
      <c r="J197" s="86">
        <v>0.11</v>
      </c>
      <c r="K197" s="87">
        <v>0</v>
      </c>
      <c r="L197" s="85">
        <v>0</v>
      </c>
      <c r="M197" s="86">
        <v>0</v>
      </c>
      <c r="N197" s="86">
        <v>100</v>
      </c>
      <c r="O197" s="86">
        <v>9.2730887014452303</v>
      </c>
      <c r="P197" s="86">
        <v>0.28299999999999997</v>
      </c>
      <c r="Q197" s="88">
        <v>1.4388000000000001</v>
      </c>
      <c r="R197" s="85">
        <v>0</v>
      </c>
      <c r="S197" s="86">
        <v>0</v>
      </c>
      <c r="T197" s="86">
        <v>1.18</v>
      </c>
      <c r="U197" s="88">
        <v>0</v>
      </c>
      <c r="V197" s="89">
        <v>5</v>
      </c>
      <c r="W197" s="85">
        <v>40.866666666699999</v>
      </c>
      <c r="X197" s="88"/>
      <c r="Y197" s="85"/>
      <c r="Z197" s="88"/>
      <c r="AA197" s="85">
        <v>0</v>
      </c>
      <c r="AB197" s="91">
        <v>0</v>
      </c>
      <c r="AC197" s="86">
        <v>0</v>
      </c>
      <c r="AD197" s="86">
        <v>0</v>
      </c>
      <c r="AE197" s="86">
        <v>0</v>
      </c>
      <c r="AF197" s="88">
        <v>0</v>
      </c>
      <c r="AG197" s="85">
        <v>0</v>
      </c>
      <c r="AH197" s="86">
        <v>2.5630000000000002E-3</v>
      </c>
      <c r="AI197" s="88">
        <v>0</v>
      </c>
      <c r="AJ197" s="151">
        <v>3.44</v>
      </c>
      <c r="AK197" s="152">
        <v>62</v>
      </c>
    </row>
    <row r="198" spans="1:37" x14ac:dyDescent="0.2">
      <c r="A198" s="150" t="s">
        <v>707</v>
      </c>
      <c r="B198" s="66" t="s">
        <v>708</v>
      </c>
      <c r="C198" s="67">
        <v>13</v>
      </c>
      <c r="D198" s="84" t="s">
        <v>334</v>
      </c>
      <c r="E198" s="85">
        <v>99.076598752808707</v>
      </c>
      <c r="F198" s="91">
        <v>99.072811734706804</v>
      </c>
      <c r="G198" s="86">
        <v>33.636294781489099</v>
      </c>
      <c r="H198" s="86">
        <v>33.636294781489099</v>
      </c>
      <c r="I198" s="86">
        <v>0</v>
      </c>
      <c r="J198" s="86">
        <v>0</v>
      </c>
      <c r="K198" s="87">
        <v>0</v>
      </c>
      <c r="L198" s="85">
        <v>0</v>
      </c>
      <c r="M198" s="86">
        <v>0</v>
      </c>
      <c r="N198" s="86">
        <v>100</v>
      </c>
      <c r="O198" s="86">
        <v>4.4035638741106302</v>
      </c>
      <c r="P198" s="86">
        <v>0.255</v>
      </c>
      <c r="Q198" s="88">
        <v>1.4377</v>
      </c>
      <c r="R198" s="85">
        <v>0</v>
      </c>
      <c r="S198" s="86">
        <v>0</v>
      </c>
      <c r="T198" s="86">
        <v>1.69</v>
      </c>
      <c r="U198" s="88">
        <v>0</v>
      </c>
      <c r="V198" s="89">
        <v>5</v>
      </c>
      <c r="W198" s="85"/>
      <c r="X198" s="88"/>
      <c r="Y198" s="85"/>
      <c r="Z198" s="88"/>
      <c r="AA198" s="85">
        <v>0</v>
      </c>
      <c r="AB198" s="91">
        <v>0</v>
      </c>
      <c r="AC198" s="86">
        <v>0</v>
      </c>
      <c r="AD198" s="86">
        <v>0</v>
      </c>
      <c r="AE198" s="86">
        <v>0</v>
      </c>
      <c r="AF198" s="88">
        <v>3.97369994104</v>
      </c>
      <c r="AG198" s="85">
        <v>0</v>
      </c>
      <c r="AH198" s="86">
        <v>3.9999999999999998E-6</v>
      </c>
      <c r="AI198" s="88">
        <v>0</v>
      </c>
      <c r="AJ198" s="151">
        <v>3.1</v>
      </c>
      <c r="AK198" s="152">
        <v>47</v>
      </c>
    </row>
    <row r="199" spans="1:37" x14ac:dyDescent="0.2">
      <c r="A199" s="150" t="s">
        <v>709</v>
      </c>
      <c r="B199" s="66" t="s">
        <v>710</v>
      </c>
      <c r="C199" s="67">
        <v>13</v>
      </c>
      <c r="D199" s="84" t="s">
        <v>334</v>
      </c>
      <c r="E199" s="85">
        <v>99.4666723783413</v>
      </c>
      <c r="F199" s="91">
        <v>99.398132282385205</v>
      </c>
      <c r="G199" s="86">
        <v>34.048363605208998</v>
      </c>
      <c r="H199" s="86">
        <v>34.044079849211798</v>
      </c>
      <c r="I199" s="86">
        <v>0</v>
      </c>
      <c r="J199" s="86">
        <v>0</v>
      </c>
      <c r="K199" s="87">
        <v>0</v>
      </c>
      <c r="L199" s="85">
        <v>0</v>
      </c>
      <c r="M199" s="86">
        <v>0</v>
      </c>
      <c r="N199" s="86">
        <v>100</v>
      </c>
      <c r="O199" s="86">
        <v>7.5251020633344403</v>
      </c>
      <c r="P199" s="86">
        <v>0.23799999999999999</v>
      </c>
      <c r="Q199" s="88">
        <v>2.3085</v>
      </c>
      <c r="R199" s="85">
        <v>0</v>
      </c>
      <c r="S199" s="86">
        <v>0</v>
      </c>
      <c r="T199" s="86">
        <v>1.42</v>
      </c>
      <c r="U199" s="88">
        <v>0</v>
      </c>
      <c r="V199" s="89">
        <v>4.95</v>
      </c>
      <c r="W199" s="85">
        <v>49.836557769114698</v>
      </c>
      <c r="X199" s="88"/>
      <c r="Y199" s="85"/>
      <c r="Z199" s="88"/>
      <c r="AA199" s="85">
        <v>0</v>
      </c>
      <c r="AB199" s="91">
        <v>0</v>
      </c>
      <c r="AC199" s="86">
        <v>0</v>
      </c>
      <c r="AD199" s="86">
        <v>0</v>
      </c>
      <c r="AE199" s="86">
        <v>0</v>
      </c>
      <c r="AF199" s="88">
        <v>14.768199900600001</v>
      </c>
      <c r="AG199" s="85">
        <v>0</v>
      </c>
      <c r="AH199" s="86">
        <v>4.0000000000000003E-5</v>
      </c>
      <c r="AI199" s="88">
        <v>0</v>
      </c>
      <c r="AJ199" s="151">
        <v>2.86</v>
      </c>
      <c r="AK199" s="152">
        <v>41</v>
      </c>
    </row>
    <row r="200" spans="1:37" x14ac:dyDescent="0.2">
      <c r="A200" s="150" t="s">
        <v>711</v>
      </c>
      <c r="B200" s="66" t="s">
        <v>712</v>
      </c>
      <c r="C200" s="67">
        <v>13</v>
      </c>
      <c r="D200" s="84" t="s">
        <v>334</v>
      </c>
      <c r="E200" s="85">
        <v>98.020648575571798</v>
      </c>
      <c r="F200" s="91">
        <v>97.9952278334017</v>
      </c>
      <c r="G200" s="86">
        <v>34.755931987959798</v>
      </c>
      <c r="H200" s="86">
        <v>34.755931987959798</v>
      </c>
      <c r="I200" s="86">
        <v>0.03</v>
      </c>
      <c r="J200" s="86">
        <v>7.0000000000000007E-2</v>
      </c>
      <c r="K200" s="87">
        <v>0</v>
      </c>
      <c r="L200" s="85">
        <v>0</v>
      </c>
      <c r="M200" s="86">
        <v>0</v>
      </c>
      <c r="N200" s="86">
        <v>100</v>
      </c>
      <c r="O200" s="86">
        <v>6.6684946531395699</v>
      </c>
      <c r="P200" s="86">
        <v>0.20699999999999999</v>
      </c>
      <c r="Q200" s="88">
        <v>2.1248</v>
      </c>
      <c r="R200" s="85">
        <v>0</v>
      </c>
      <c r="S200" s="86">
        <v>0</v>
      </c>
      <c r="T200" s="86">
        <v>1.45</v>
      </c>
      <c r="U200" s="88">
        <v>1.1554882804601201E-3</v>
      </c>
      <c r="V200" s="89">
        <v>4.99</v>
      </c>
      <c r="W200" s="85">
        <v>24.357176512335801</v>
      </c>
      <c r="X200" s="88"/>
      <c r="Y200" s="85"/>
      <c r="Z200" s="88"/>
      <c r="AA200" s="85">
        <v>0.09</v>
      </c>
      <c r="AB200" s="91">
        <v>0.09</v>
      </c>
      <c r="AC200" s="86">
        <v>0.05</v>
      </c>
      <c r="AD200" s="86">
        <v>0.05</v>
      </c>
      <c r="AE200" s="86">
        <v>0</v>
      </c>
      <c r="AF200" s="88">
        <v>2.1363000143300002</v>
      </c>
      <c r="AG200" s="85">
        <v>0.165830999925</v>
      </c>
      <c r="AH200" s="86">
        <v>1.755E-3</v>
      </c>
      <c r="AI200" s="88">
        <v>0</v>
      </c>
      <c r="AJ200" s="151">
        <v>2.94</v>
      </c>
      <c r="AK200" s="152">
        <v>44</v>
      </c>
    </row>
    <row r="201" spans="1:37" x14ac:dyDescent="0.2">
      <c r="A201" s="150" t="s">
        <v>713</v>
      </c>
      <c r="B201" s="66" t="s">
        <v>714</v>
      </c>
      <c r="C201" s="67">
        <v>13</v>
      </c>
      <c r="D201" s="84" t="s">
        <v>334</v>
      </c>
      <c r="E201" s="85">
        <v>100</v>
      </c>
      <c r="F201" s="91">
        <v>99.959717052577304</v>
      </c>
      <c r="G201" s="86">
        <v>28.003093730362099</v>
      </c>
      <c r="H201" s="86">
        <v>28.001482412465201</v>
      </c>
      <c r="I201" s="86">
        <v>0</v>
      </c>
      <c r="J201" s="86">
        <v>0.02</v>
      </c>
      <c r="K201" s="87">
        <v>0</v>
      </c>
      <c r="L201" s="85">
        <v>0</v>
      </c>
      <c r="M201" s="86">
        <v>0</v>
      </c>
      <c r="N201" s="86">
        <v>100</v>
      </c>
      <c r="O201" s="86">
        <v>17.720726361928602</v>
      </c>
      <c r="P201" s="86">
        <v>0.121</v>
      </c>
      <c r="Q201" s="88">
        <v>0.75190000000000001</v>
      </c>
      <c r="R201" s="85">
        <v>0</v>
      </c>
      <c r="S201" s="86">
        <v>0</v>
      </c>
      <c r="T201" s="86">
        <v>1.02</v>
      </c>
      <c r="U201" s="88">
        <v>0</v>
      </c>
      <c r="V201" s="89">
        <v>4.95</v>
      </c>
      <c r="W201" s="85"/>
      <c r="X201" s="88"/>
      <c r="Y201" s="85"/>
      <c r="Z201" s="88"/>
      <c r="AA201" s="85">
        <v>0</v>
      </c>
      <c r="AB201" s="91">
        <v>0</v>
      </c>
      <c r="AC201" s="86">
        <v>0</v>
      </c>
      <c r="AD201" s="86">
        <v>0</v>
      </c>
      <c r="AE201" s="86">
        <v>0</v>
      </c>
      <c r="AF201" s="88">
        <v>35.450000811000002</v>
      </c>
      <c r="AG201" s="85">
        <v>0</v>
      </c>
      <c r="AH201" s="86">
        <v>2.04E-4</v>
      </c>
      <c r="AI201" s="88">
        <v>0</v>
      </c>
      <c r="AJ201" s="151">
        <v>3.5</v>
      </c>
      <c r="AK201" s="152">
        <v>62</v>
      </c>
    </row>
    <row r="202" spans="1:37" x14ac:dyDescent="0.2">
      <c r="A202" s="150" t="s">
        <v>715</v>
      </c>
      <c r="B202" s="66" t="s">
        <v>716</v>
      </c>
      <c r="C202" s="67">
        <v>13</v>
      </c>
      <c r="D202" s="84" t="s">
        <v>334</v>
      </c>
      <c r="E202" s="85">
        <v>99.962619058299296</v>
      </c>
      <c r="F202" s="91">
        <v>99.962619058299296</v>
      </c>
      <c r="G202" s="86">
        <v>35.226304221055898</v>
      </c>
      <c r="H202" s="86">
        <v>35.226304221055898</v>
      </c>
      <c r="I202" s="86">
        <v>0</v>
      </c>
      <c r="J202" s="86">
        <v>0.02</v>
      </c>
      <c r="K202" s="87">
        <v>0</v>
      </c>
      <c r="L202" s="85">
        <v>0</v>
      </c>
      <c r="M202" s="86">
        <v>0</v>
      </c>
      <c r="N202" s="86">
        <v>100</v>
      </c>
      <c r="O202" s="86">
        <v>6.1399276236429401</v>
      </c>
      <c r="P202" s="86">
        <v>1.2E-2</v>
      </c>
      <c r="Q202" s="88">
        <v>6.6500000000000004E-2</v>
      </c>
      <c r="R202" s="85">
        <v>0</v>
      </c>
      <c r="S202" s="86">
        <v>0</v>
      </c>
      <c r="T202" s="86">
        <v>0.11</v>
      </c>
      <c r="U202" s="88">
        <v>0</v>
      </c>
      <c r="V202" s="89">
        <v>4.9000000000000004</v>
      </c>
      <c r="W202" s="85"/>
      <c r="X202" s="88"/>
      <c r="Y202" s="85"/>
      <c r="Z202" s="88"/>
      <c r="AA202" s="85">
        <v>0</v>
      </c>
      <c r="AB202" s="91">
        <v>0</v>
      </c>
      <c r="AC202" s="86">
        <v>0</v>
      </c>
      <c r="AD202" s="86">
        <v>0</v>
      </c>
      <c r="AE202" s="86">
        <v>0</v>
      </c>
      <c r="AF202" s="88">
        <v>24.8285007948</v>
      </c>
      <c r="AG202" s="85">
        <v>0</v>
      </c>
      <c r="AH202" s="86">
        <v>1.2899999999999999E-4</v>
      </c>
      <c r="AI202" s="88">
        <v>0</v>
      </c>
      <c r="AJ202" s="151">
        <v>3.06</v>
      </c>
      <c r="AK202" s="152">
        <v>48</v>
      </c>
    </row>
    <row r="203" spans="1:37" x14ac:dyDescent="0.2">
      <c r="A203" s="150" t="s">
        <v>717</v>
      </c>
      <c r="B203" s="66" t="s">
        <v>718</v>
      </c>
      <c r="C203" s="67">
        <v>13</v>
      </c>
      <c r="D203" s="84" t="s">
        <v>334</v>
      </c>
      <c r="E203" s="85">
        <v>96.461351771767397</v>
      </c>
      <c r="F203" s="91">
        <v>96.440176891690498</v>
      </c>
      <c r="G203" s="86">
        <v>33.694935131569302</v>
      </c>
      <c r="H203" s="86">
        <v>33.685976528459904</v>
      </c>
      <c r="I203" s="86">
        <v>0.62</v>
      </c>
      <c r="J203" s="86">
        <v>9.5399999999999991</v>
      </c>
      <c r="K203" s="87">
        <v>0</v>
      </c>
      <c r="L203" s="85">
        <v>0</v>
      </c>
      <c r="M203" s="86">
        <v>0</v>
      </c>
      <c r="N203" s="86">
        <v>100</v>
      </c>
      <c r="O203" s="86">
        <v>1.68435771944321</v>
      </c>
      <c r="P203" s="86">
        <v>0.52200000000000002</v>
      </c>
      <c r="Q203" s="88">
        <v>0.88680000000000003</v>
      </c>
      <c r="R203" s="85">
        <v>0</v>
      </c>
      <c r="S203" s="86">
        <v>0</v>
      </c>
      <c r="T203" s="86">
        <v>1.33</v>
      </c>
      <c r="U203" s="88">
        <v>0</v>
      </c>
      <c r="V203" s="89">
        <v>4.9000000000000004</v>
      </c>
      <c r="W203" s="85"/>
      <c r="X203" s="88"/>
      <c r="Y203" s="85"/>
      <c r="Z203" s="88"/>
      <c r="AA203" s="85">
        <v>0</v>
      </c>
      <c r="AB203" s="91">
        <v>0</v>
      </c>
      <c r="AC203" s="86">
        <v>0</v>
      </c>
      <c r="AD203" s="86">
        <v>0</v>
      </c>
      <c r="AE203" s="86">
        <v>0</v>
      </c>
      <c r="AF203" s="88">
        <v>0</v>
      </c>
      <c r="AG203" s="85">
        <v>0</v>
      </c>
      <c r="AH203" s="86">
        <v>0.18279400000000001</v>
      </c>
      <c r="AI203" s="88">
        <v>0</v>
      </c>
      <c r="AJ203" s="151">
        <v>2.64</v>
      </c>
      <c r="AK203" s="152">
        <v>34</v>
      </c>
    </row>
    <row r="204" spans="1:37" x14ac:dyDescent="0.2">
      <c r="A204" s="150" t="s">
        <v>719</v>
      </c>
      <c r="B204" s="66" t="s">
        <v>720</v>
      </c>
      <c r="C204" s="67">
        <v>13</v>
      </c>
      <c r="D204" s="84" t="s">
        <v>334</v>
      </c>
      <c r="E204" s="85">
        <v>99.657985478399794</v>
      </c>
      <c r="F204" s="91">
        <v>99.657985478399794</v>
      </c>
      <c r="G204" s="86">
        <v>34.560287067926303</v>
      </c>
      <c r="H204" s="86">
        <v>34.560287067926303</v>
      </c>
      <c r="I204" s="86">
        <v>7.0000000000000007E-2</v>
      </c>
      <c r="J204" s="86">
        <v>0.03</v>
      </c>
      <c r="K204" s="87">
        <v>0</v>
      </c>
      <c r="L204" s="85">
        <v>0</v>
      </c>
      <c r="M204" s="86">
        <v>0</v>
      </c>
      <c r="N204" s="86">
        <v>100</v>
      </c>
      <c r="O204" s="86">
        <v>6.98672911787666</v>
      </c>
      <c r="P204" s="86">
        <v>0.16900000000000001</v>
      </c>
      <c r="Q204" s="88">
        <v>1.5573999999999999</v>
      </c>
      <c r="R204" s="85">
        <v>0</v>
      </c>
      <c r="S204" s="86">
        <v>0</v>
      </c>
      <c r="T204" s="86">
        <v>1.06</v>
      </c>
      <c r="U204" s="88">
        <v>0</v>
      </c>
      <c r="V204" s="89">
        <v>5</v>
      </c>
      <c r="W204" s="85"/>
      <c r="X204" s="88"/>
      <c r="Y204" s="85"/>
      <c r="Z204" s="88"/>
      <c r="AA204" s="85">
        <v>0</v>
      </c>
      <c r="AB204" s="91">
        <v>0</v>
      </c>
      <c r="AC204" s="86">
        <v>0</v>
      </c>
      <c r="AD204" s="86">
        <v>0</v>
      </c>
      <c r="AE204" s="86">
        <v>0</v>
      </c>
      <c r="AF204" s="88">
        <v>17.848100642799999</v>
      </c>
      <c r="AG204" s="85">
        <v>0</v>
      </c>
      <c r="AH204" s="86">
        <v>3.8499999999999998E-4</v>
      </c>
      <c r="AI204" s="88">
        <v>0</v>
      </c>
      <c r="AJ204" s="151">
        <v>3.59</v>
      </c>
      <c r="AK204" s="152">
        <v>66</v>
      </c>
    </row>
    <row r="205" spans="1:37" x14ac:dyDescent="0.2">
      <c r="A205" s="150" t="s">
        <v>721</v>
      </c>
      <c r="B205" s="66" t="s">
        <v>722</v>
      </c>
      <c r="C205" s="67">
        <v>13</v>
      </c>
      <c r="D205" s="84" t="s">
        <v>334</v>
      </c>
      <c r="E205" s="85">
        <v>97.906500279381603</v>
      </c>
      <c r="F205" s="91">
        <v>97.882287204321102</v>
      </c>
      <c r="G205" s="86">
        <v>29.213075060532699</v>
      </c>
      <c r="H205" s="86">
        <v>29.212143788414998</v>
      </c>
      <c r="I205" s="86">
        <v>0</v>
      </c>
      <c r="J205" s="86">
        <v>0.03</v>
      </c>
      <c r="K205" s="87">
        <v>0</v>
      </c>
      <c r="L205" s="85">
        <v>0</v>
      </c>
      <c r="M205" s="86">
        <v>0</v>
      </c>
      <c r="N205" s="86">
        <v>100</v>
      </c>
      <c r="O205" s="86">
        <v>0.98112085625092904</v>
      </c>
      <c r="P205" s="86">
        <v>0.26300000000000001</v>
      </c>
      <c r="Q205" s="88">
        <v>0.80710000000000004</v>
      </c>
      <c r="R205" s="85">
        <v>0</v>
      </c>
      <c r="S205" s="86">
        <v>0</v>
      </c>
      <c r="T205" s="86">
        <v>1.23</v>
      </c>
      <c r="U205" s="88">
        <v>0</v>
      </c>
      <c r="V205" s="89">
        <v>4.97</v>
      </c>
      <c r="W205" s="85"/>
      <c r="X205" s="88"/>
      <c r="Y205" s="85"/>
      <c r="Z205" s="88"/>
      <c r="AA205" s="85">
        <v>0</v>
      </c>
      <c r="AB205" s="91">
        <v>0</v>
      </c>
      <c r="AC205" s="86">
        <v>0</v>
      </c>
      <c r="AD205" s="86">
        <v>0</v>
      </c>
      <c r="AE205" s="86">
        <v>0</v>
      </c>
      <c r="AF205" s="88">
        <v>0</v>
      </c>
      <c r="AG205" s="85">
        <v>2.3832000020999999E-2</v>
      </c>
      <c r="AH205" s="86">
        <v>5.9999999999999995E-4</v>
      </c>
      <c r="AI205" s="88">
        <v>0</v>
      </c>
      <c r="AJ205" s="151">
        <v>3.09</v>
      </c>
      <c r="AK205" s="152">
        <v>44</v>
      </c>
    </row>
    <row r="206" spans="1:37" x14ac:dyDescent="0.2">
      <c r="A206" s="150" t="s">
        <v>723</v>
      </c>
      <c r="B206" s="66" t="s">
        <v>724</v>
      </c>
      <c r="C206" s="67">
        <v>13</v>
      </c>
      <c r="D206" s="84" t="s">
        <v>334</v>
      </c>
      <c r="E206" s="85">
        <v>100</v>
      </c>
      <c r="F206" s="91">
        <v>100</v>
      </c>
      <c r="G206" s="86">
        <v>29.775696327335499</v>
      </c>
      <c r="H206" s="86">
        <v>29.775696327335499</v>
      </c>
      <c r="I206" s="86">
        <v>0</v>
      </c>
      <c r="J206" s="86">
        <v>0.04</v>
      </c>
      <c r="K206" s="87">
        <v>0</v>
      </c>
      <c r="L206" s="85">
        <v>1.84645668639E-7</v>
      </c>
      <c r="M206" s="86">
        <v>0</v>
      </c>
      <c r="N206" s="86">
        <v>100</v>
      </c>
      <c r="O206" s="86">
        <v>30.621896429415902</v>
      </c>
      <c r="P206" s="86">
        <v>2.5999999999999999E-2</v>
      </c>
      <c r="Q206" s="88">
        <v>9.1300000000000006E-2</v>
      </c>
      <c r="R206" s="85">
        <v>0</v>
      </c>
      <c r="S206" s="86">
        <v>0</v>
      </c>
      <c r="T206" s="86">
        <v>7.0000000000000007E-2</v>
      </c>
      <c r="U206" s="88">
        <v>0</v>
      </c>
      <c r="V206" s="89">
        <v>4.8099999999999996</v>
      </c>
      <c r="W206" s="85"/>
      <c r="X206" s="88"/>
      <c r="Y206" s="85"/>
      <c r="Z206" s="88"/>
      <c r="AA206" s="85">
        <v>0</v>
      </c>
      <c r="AB206" s="91">
        <v>0</v>
      </c>
      <c r="AC206" s="86">
        <v>0</v>
      </c>
      <c r="AD206" s="86">
        <v>0</v>
      </c>
      <c r="AE206" s="86">
        <v>0</v>
      </c>
      <c r="AF206" s="88">
        <v>1.0238391430999999E-7</v>
      </c>
      <c r="AG206" s="85">
        <v>1.61597213535E-11</v>
      </c>
      <c r="AH206" s="86">
        <v>3.01E-4</v>
      </c>
      <c r="AI206" s="88">
        <v>0</v>
      </c>
      <c r="AJ206" s="151">
        <v>4.71</v>
      </c>
      <c r="AK206" s="152">
        <v>94</v>
      </c>
    </row>
    <row r="207" spans="1:37" x14ac:dyDescent="0.2">
      <c r="A207" s="150" t="s">
        <v>725</v>
      </c>
      <c r="B207" s="66" t="s">
        <v>726</v>
      </c>
      <c r="C207" s="67">
        <v>13</v>
      </c>
      <c r="D207" s="84" t="s">
        <v>334</v>
      </c>
      <c r="E207" s="85">
        <v>97.311617776412604</v>
      </c>
      <c r="F207" s="91">
        <v>97.303938678915998</v>
      </c>
      <c r="G207" s="86">
        <v>27.880708710888999</v>
      </c>
      <c r="H207" s="86">
        <v>27.873029613392301</v>
      </c>
      <c r="I207" s="86">
        <v>2.12</v>
      </c>
      <c r="J207" s="86">
        <v>0.83</v>
      </c>
      <c r="K207" s="87">
        <v>0</v>
      </c>
      <c r="L207" s="85">
        <v>2.0474144268800001E-8</v>
      </c>
      <c r="M207" s="86">
        <v>0.112353710794631</v>
      </c>
      <c r="N207" s="86">
        <v>100</v>
      </c>
      <c r="O207" s="86">
        <v>18.044785854047401</v>
      </c>
      <c r="P207" s="86">
        <v>0.19900000000000001</v>
      </c>
      <c r="Q207" s="88">
        <v>3.0251000000000001</v>
      </c>
      <c r="R207" s="85">
        <v>6.1334641805691897E-3</v>
      </c>
      <c r="S207" s="86">
        <v>0</v>
      </c>
      <c r="T207" s="86">
        <v>1.27</v>
      </c>
      <c r="U207" s="88">
        <v>0</v>
      </c>
      <c r="V207" s="89">
        <v>4.78</v>
      </c>
      <c r="W207" s="85">
        <v>43.633059177688303</v>
      </c>
      <c r="X207" s="88"/>
      <c r="Y207" s="85"/>
      <c r="Z207" s="88">
        <v>-100</v>
      </c>
      <c r="AA207" s="85">
        <v>0</v>
      </c>
      <c r="AB207" s="91">
        <v>0</v>
      </c>
      <c r="AC207" s="86">
        <v>0</v>
      </c>
      <c r="AD207" s="86">
        <v>0</v>
      </c>
      <c r="AE207" s="86">
        <v>0</v>
      </c>
      <c r="AF207" s="88">
        <v>9.2215445251899997E-8</v>
      </c>
      <c r="AG207" s="85">
        <v>5.9580000111999999E-3</v>
      </c>
      <c r="AH207" s="86">
        <v>1.8100999999999999E-2</v>
      </c>
      <c r="AI207" s="88">
        <v>0</v>
      </c>
      <c r="AJ207" s="151">
        <v>4.18</v>
      </c>
      <c r="AK207" s="152">
        <v>80</v>
      </c>
    </row>
    <row r="208" spans="1:37" x14ac:dyDescent="0.2">
      <c r="A208" s="150" t="s">
        <v>727</v>
      </c>
      <c r="B208" s="66" t="s">
        <v>728</v>
      </c>
      <c r="C208" s="67">
        <v>13</v>
      </c>
      <c r="D208" s="84" t="s">
        <v>334</v>
      </c>
      <c r="E208" s="85">
        <v>99.0330293336512</v>
      </c>
      <c r="F208" s="91">
        <v>99.029717790273295</v>
      </c>
      <c r="G208" s="86">
        <v>30.650320888553299</v>
      </c>
      <c r="H208" s="86">
        <v>30.650320888553299</v>
      </c>
      <c r="I208" s="86">
        <v>0</v>
      </c>
      <c r="J208" s="86">
        <v>0.02</v>
      </c>
      <c r="K208" s="87">
        <v>0</v>
      </c>
      <c r="L208" s="85">
        <v>0</v>
      </c>
      <c r="M208" s="86">
        <v>0</v>
      </c>
      <c r="N208" s="86">
        <v>100</v>
      </c>
      <c r="O208" s="86">
        <v>21.4443625644805</v>
      </c>
      <c r="P208" s="86">
        <v>0.11799999999999999</v>
      </c>
      <c r="Q208" s="88">
        <v>1.8396999999999999</v>
      </c>
      <c r="R208" s="85">
        <v>0</v>
      </c>
      <c r="S208" s="86">
        <v>0</v>
      </c>
      <c r="T208" s="86">
        <v>1.1399999999999999</v>
      </c>
      <c r="U208" s="88">
        <v>0</v>
      </c>
      <c r="V208" s="89">
        <v>4.9400000000000004</v>
      </c>
      <c r="W208" s="85"/>
      <c r="X208" s="88"/>
      <c r="Y208" s="85"/>
      <c r="Z208" s="88"/>
      <c r="AA208" s="85">
        <v>0</v>
      </c>
      <c r="AB208" s="91">
        <v>0</v>
      </c>
      <c r="AC208" s="86">
        <v>0</v>
      </c>
      <c r="AD208" s="86">
        <v>0</v>
      </c>
      <c r="AE208" s="86">
        <v>0</v>
      </c>
      <c r="AF208" s="88">
        <v>0.87379997918399999</v>
      </c>
      <c r="AG208" s="85">
        <v>1.9859999829099999E-3</v>
      </c>
      <c r="AH208" s="86">
        <v>4.7199999999999998E-4</v>
      </c>
      <c r="AI208" s="88">
        <v>0</v>
      </c>
      <c r="AJ208" s="151">
        <v>4.29</v>
      </c>
      <c r="AK208" s="152">
        <v>78</v>
      </c>
    </row>
    <row r="209" spans="1:37" x14ac:dyDescent="0.2">
      <c r="A209" s="150" t="s">
        <v>729</v>
      </c>
      <c r="B209" s="66" t="s">
        <v>730</v>
      </c>
      <c r="C209" s="67">
        <v>13</v>
      </c>
      <c r="D209" s="84" t="s">
        <v>334</v>
      </c>
      <c r="E209" s="85">
        <v>99.982998437981493</v>
      </c>
      <c r="F209" s="91">
        <v>99.982998437981493</v>
      </c>
      <c r="G209" s="86">
        <v>33.558958229287299</v>
      </c>
      <c r="H209" s="86">
        <v>33.558958229287299</v>
      </c>
      <c r="I209" s="86">
        <v>0.49</v>
      </c>
      <c r="J209" s="86">
        <v>0.14000000000000001</v>
      </c>
      <c r="K209" s="87">
        <v>0</v>
      </c>
      <c r="L209" s="85">
        <v>0</v>
      </c>
      <c r="M209" s="86">
        <v>0</v>
      </c>
      <c r="N209" s="86">
        <v>100</v>
      </c>
      <c r="O209" s="86">
        <v>6.0705973622963496</v>
      </c>
      <c r="P209" s="86">
        <v>0.19</v>
      </c>
      <c r="Q209" s="88">
        <v>1.4286000000000001</v>
      </c>
      <c r="R209" s="85">
        <v>0</v>
      </c>
      <c r="S209" s="86">
        <v>0</v>
      </c>
      <c r="T209" s="86">
        <v>1.1100000000000001</v>
      </c>
      <c r="U209" s="88">
        <v>0</v>
      </c>
      <c r="V209" s="89">
        <v>5</v>
      </c>
      <c r="W209" s="85"/>
      <c r="X209" s="88"/>
      <c r="Y209" s="85"/>
      <c r="Z209" s="88"/>
      <c r="AA209" s="85">
        <v>0</v>
      </c>
      <c r="AB209" s="91">
        <v>0</v>
      </c>
      <c r="AC209" s="86">
        <v>0</v>
      </c>
      <c r="AD209" s="86">
        <v>0</v>
      </c>
      <c r="AE209" s="86">
        <v>0</v>
      </c>
      <c r="AF209" s="88">
        <v>2.5230780103300001E-8</v>
      </c>
      <c r="AG209" s="85">
        <v>0</v>
      </c>
      <c r="AH209" s="86">
        <v>2.0200000000000001E-3</v>
      </c>
      <c r="AI209" s="88">
        <v>0</v>
      </c>
      <c r="AJ209" s="151">
        <v>3.55</v>
      </c>
      <c r="AK209" s="152">
        <v>54</v>
      </c>
    </row>
    <row r="210" spans="1:37" x14ac:dyDescent="0.2">
      <c r="A210" s="150" t="s">
        <v>731</v>
      </c>
      <c r="B210" s="66" t="s">
        <v>732</v>
      </c>
      <c r="C210" s="67">
        <v>13</v>
      </c>
      <c r="D210" s="84" t="s">
        <v>334</v>
      </c>
      <c r="E210" s="85">
        <v>92.861928512937197</v>
      </c>
      <c r="F210" s="91">
        <v>92.810881517797299</v>
      </c>
      <c r="G210" s="86">
        <v>28.149227382458999</v>
      </c>
      <c r="H210" s="86">
        <v>28.1279578011507</v>
      </c>
      <c r="I210" s="86">
        <v>0.95</v>
      </c>
      <c r="J210" s="86">
        <v>1.1200000000000001</v>
      </c>
      <c r="K210" s="87">
        <v>0</v>
      </c>
      <c r="L210" s="85">
        <v>0</v>
      </c>
      <c r="M210" s="86">
        <v>0</v>
      </c>
      <c r="N210" s="86">
        <v>100</v>
      </c>
      <c r="O210" s="86">
        <v>3.4990026595744701</v>
      </c>
      <c r="P210" s="86">
        <v>0.29499999999999998</v>
      </c>
      <c r="Q210" s="88">
        <v>0.80349999999999999</v>
      </c>
      <c r="R210" s="85">
        <v>0</v>
      </c>
      <c r="S210" s="86">
        <v>0</v>
      </c>
      <c r="T210" s="86">
        <v>0.77</v>
      </c>
      <c r="U210" s="88">
        <v>0</v>
      </c>
      <c r="V210" s="89">
        <v>4.91</v>
      </c>
      <c r="W210" s="85"/>
      <c r="X210" s="88"/>
      <c r="Y210" s="85"/>
      <c r="Z210" s="88"/>
      <c r="AA210" s="85">
        <v>0</v>
      </c>
      <c r="AB210" s="91">
        <v>0</v>
      </c>
      <c r="AC210" s="86">
        <v>0</v>
      </c>
      <c r="AD210" s="86">
        <v>0</v>
      </c>
      <c r="AE210" s="86">
        <v>0.01</v>
      </c>
      <c r="AF210" s="88">
        <v>0.17520000028999999</v>
      </c>
      <c r="AG210" s="85">
        <v>4.2698999986300001E-2</v>
      </c>
      <c r="AH210" s="86">
        <v>1.6299000000000001E-2</v>
      </c>
      <c r="AI210" s="88">
        <v>0</v>
      </c>
      <c r="AJ210" s="151">
        <v>2.65</v>
      </c>
      <c r="AK210" s="152">
        <v>27</v>
      </c>
    </row>
    <row r="211" spans="1:37" x14ac:dyDescent="0.2">
      <c r="A211" s="150" t="s">
        <v>733</v>
      </c>
      <c r="B211" s="66" t="s">
        <v>734</v>
      </c>
      <c r="C211" s="67">
        <v>13</v>
      </c>
      <c r="D211" s="84" t="s">
        <v>334</v>
      </c>
      <c r="E211" s="85">
        <v>99.958837088958902</v>
      </c>
      <c r="F211" s="91">
        <v>99.958837088958902</v>
      </c>
      <c r="G211" s="86">
        <v>34.351037305358197</v>
      </c>
      <c r="H211" s="86">
        <v>34.351037305358197</v>
      </c>
      <c r="I211" s="86">
        <v>0</v>
      </c>
      <c r="J211" s="86">
        <v>0</v>
      </c>
      <c r="K211" s="87">
        <v>0</v>
      </c>
      <c r="L211" s="85">
        <v>0</v>
      </c>
      <c r="M211" s="86">
        <v>0</v>
      </c>
      <c r="N211" s="86">
        <v>100</v>
      </c>
      <c r="O211" s="86">
        <v>15.5795523817818</v>
      </c>
      <c r="P211" s="86">
        <v>7.0000000000000007E-2</v>
      </c>
      <c r="Q211" s="88">
        <v>2.8618000000000001</v>
      </c>
      <c r="R211" s="85">
        <v>0</v>
      </c>
      <c r="S211" s="86">
        <v>0</v>
      </c>
      <c r="T211" s="86">
        <v>1.36</v>
      </c>
      <c r="U211" s="88">
        <v>0</v>
      </c>
      <c r="V211" s="89">
        <v>5</v>
      </c>
      <c r="W211" s="85">
        <v>50.7</v>
      </c>
      <c r="X211" s="88"/>
      <c r="Y211" s="85">
        <v>100</v>
      </c>
      <c r="Z211" s="88"/>
      <c r="AA211" s="85">
        <v>0</v>
      </c>
      <c r="AB211" s="91">
        <v>0</v>
      </c>
      <c r="AC211" s="86">
        <v>0</v>
      </c>
      <c r="AD211" s="86">
        <v>0</v>
      </c>
      <c r="AE211" s="86">
        <v>0</v>
      </c>
      <c r="AF211" s="88">
        <v>1.79979158817E-6</v>
      </c>
      <c r="AG211" s="85">
        <v>0</v>
      </c>
      <c r="AH211" s="86">
        <v>0</v>
      </c>
      <c r="AI211" s="88">
        <v>0</v>
      </c>
      <c r="AJ211" s="151">
        <v>4.46</v>
      </c>
      <c r="AK211" s="152">
        <v>88</v>
      </c>
    </row>
    <row r="212" spans="1:37" x14ac:dyDescent="0.2">
      <c r="A212" s="150" t="s">
        <v>735</v>
      </c>
      <c r="B212" s="66" t="s">
        <v>736</v>
      </c>
      <c r="C212" s="67">
        <v>13</v>
      </c>
      <c r="D212" s="84" t="s">
        <v>334</v>
      </c>
      <c r="E212" s="85">
        <v>99.980270945679294</v>
      </c>
      <c r="F212" s="91">
        <v>99.980270945679294</v>
      </c>
      <c r="G212" s="86">
        <v>36.079508088912299</v>
      </c>
      <c r="H212" s="86">
        <v>36.079508088912299</v>
      </c>
      <c r="I212" s="86">
        <v>0</v>
      </c>
      <c r="J212" s="86">
        <v>0.02</v>
      </c>
      <c r="K212" s="87">
        <v>0</v>
      </c>
      <c r="L212" s="85">
        <v>0</v>
      </c>
      <c r="M212" s="86">
        <v>0</v>
      </c>
      <c r="N212" s="86">
        <v>100</v>
      </c>
      <c r="O212" s="86">
        <v>12.504689258471901</v>
      </c>
      <c r="P212" s="86">
        <v>8.8999999999999996E-2</v>
      </c>
      <c r="Q212" s="88">
        <v>2.6852999999999998</v>
      </c>
      <c r="R212" s="85">
        <v>0</v>
      </c>
      <c r="S212" s="86">
        <v>0</v>
      </c>
      <c r="T212" s="86">
        <v>1.2</v>
      </c>
      <c r="U212" s="88">
        <v>0</v>
      </c>
      <c r="V212" s="89">
        <v>5</v>
      </c>
      <c r="W212" s="85">
        <v>55.099111295471602</v>
      </c>
      <c r="X212" s="88"/>
      <c r="Y212" s="85"/>
      <c r="Z212" s="88"/>
      <c r="AA212" s="85">
        <v>0</v>
      </c>
      <c r="AB212" s="91">
        <v>0</v>
      </c>
      <c r="AC212" s="86">
        <v>0</v>
      </c>
      <c r="AD212" s="86">
        <v>0</v>
      </c>
      <c r="AE212" s="86">
        <v>0</v>
      </c>
      <c r="AF212" s="88">
        <v>0</v>
      </c>
      <c r="AG212" s="85">
        <v>0</v>
      </c>
      <c r="AH212" s="86">
        <v>1.75E-4</v>
      </c>
      <c r="AI212" s="88">
        <v>0</v>
      </c>
      <c r="AJ212" s="151">
        <v>4.3899999999999997</v>
      </c>
      <c r="AK212" s="152">
        <v>86</v>
      </c>
    </row>
    <row r="213" spans="1:37" x14ac:dyDescent="0.2">
      <c r="A213" s="150" t="s">
        <v>737</v>
      </c>
      <c r="B213" s="66" t="s">
        <v>738</v>
      </c>
      <c r="C213" s="67">
        <v>13</v>
      </c>
      <c r="D213" s="84" t="s">
        <v>334</v>
      </c>
      <c r="E213" s="85">
        <v>99.8835986782818</v>
      </c>
      <c r="F213" s="91">
        <v>99.8835986782818</v>
      </c>
      <c r="G213" s="86">
        <v>32.926554520877097</v>
      </c>
      <c r="H213" s="86">
        <v>32.926554520877097</v>
      </c>
      <c r="I213" s="86">
        <v>0.04</v>
      </c>
      <c r="J213" s="86">
        <v>0.02</v>
      </c>
      <c r="K213" s="87">
        <v>0</v>
      </c>
      <c r="L213" s="85">
        <v>0</v>
      </c>
      <c r="M213" s="86">
        <v>0</v>
      </c>
      <c r="N213" s="86">
        <v>100</v>
      </c>
      <c r="O213" s="86">
        <v>11.8315362906144</v>
      </c>
      <c r="P213" s="86">
        <v>6.2E-2</v>
      </c>
      <c r="Q213" s="88">
        <v>1.1369</v>
      </c>
      <c r="R213" s="85">
        <v>0</v>
      </c>
      <c r="S213" s="86">
        <v>0</v>
      </c>
      <c r="T213" s="86">
        <v>0.73</v>
      </c>
      <c r="U213" s="88">
        <v>0</v>
      </c>
      <c r="V213" s="89">
        <v>5</v>
      </c>
      <c r="W213" s="85">
        <v>52.2</v>
      </c>
      <c r="X213" s="88"/>
      <c r="Y213" s="85">
        <v>100</v>
      </c>
      <c r="Z213" s="88"/>
      <c r="AA213" s="85">
        <v>0</v>
      </c>
      <c r="AB213" s="91">
        <v>0</v>
      </c>
      <c r="AC213" s="86">
        <v>0</v>
      </c>
      <c r="AD213" s="86">
        <v>0</v>
      </c>
      <c r="AE213" s="86">
        <v>0</v>
      </c>
      <c r="AF213" s="88">
        <v>0</v>
      </c>
      <c r="AG213" s="85">
        <v>0</v>
      </c>
      <c r="AH213" s="86">
        <v>3.5799999999999997E-4</v>
      </c>
      <c r="AI213" s="88">
        <v>0</v>
      </c>
      <c r="AJ213" s="151">
        <v>4.4000000000000004</v>
      </c>
      <c r="AK213" s="152">
        <v>86</v>
      </c>
    </row>
    <row r="214" spans="1:37" x14ac:dyDescent="0.2">
      <c r="A214" s="150" t="s">
        <v>739</v>
      </c>
      <c r="B214" s="66" t="s">
        <v>740</v>
      </c>
      <c r="C214" s="67">
        <v>13</v>
      </c>
      <c r="D214" s="84" t="s">
        <v>334</v>
      </c>
      <c r="E214" s="85">
        <v>99.624457294993405</v>
      </c>
      <c r="F214" s="91">
        <v>99.624457294993405</v>
      </c>
      <c r="G214" s="86">
        <v>37.857757857391498</v>
      </c>
      <c r="H214" s="86">
        <v>37.857757857391498</v>
      </c>
      <c r="I214" s="86">
        <v>0</v>
      </c>
      <c r="J214" s="86">
        <v>0.01</v>
      </c>
      <c r="K214" s="87">
        <v>0</v>
      </c>
      <c r="L214" s="85">
        <v>0</v>
      </c>
      <c r="M214" s="86">
        <v>0</v>
      </c>
      <c r="N214" s="86">
        <v>100</v>
      </c>
      <c r="O214" s="86">
        <v>18.306804267972701</v>
      </c>
      <c r="P214" s="86">
        <v>9.7000000000000003E-2</v>
      </c>
      <c r="Q214" s="88">
        <v>2.1032999999999999</v>
      </c>
      <c r="R214" s="85">
        <v>0</v>
      </c>
      <c r="S214" s="86">
        <v>0</v>
      </c>
      <c r="T214" s="86">
        <v>1.26</v>
      </c>
      <c r="U214" s="88">
        <v>0</v>
      </c>
      <c r="V214" s="89">
        <v>5</v>
      </c>
      <c r="W214" s="85">
        <v>37.7157702200427</v>
      </c>
      <c r="X214" s="88">
        <v>32.866666666699999</v>
      </c>
      <c r="Y214" s="85"/>
      <c r="Z214" s="88"/>
      <c r="AA214" s="85">
        <v>0</v>
      </c>
      <c r="AB214" s="91">
        <v>0</v>
      </c>
      <c r="AC214" s="86">
        <v>0</v>
      </c>
      <c r="AD214" s="86">
        <v>0</v>
      </c>
      <c r="AE214" s="86">
        <v>0</v>
      </c>
      <c r="AF214" s="88">
        <v>1.6002365623699999E-2</v>
      </c>
      <c r="AG214" s="85">
        <v>0</v>
      </c>
      <c r="AH214" s="86">
        <v>3.19E-4</v>
      </c>
      <c r="AI214" s="88">
        <v>0</v>
      </c>
      <c r="AJ214" s="151">
        <v>4.4400000000000004</v>
      </c>
      <c r="AK214" s="152">
        <v>89</v>
      </c>
    </row>
    <row r="215" spans="1:37" x14ac:dyDescent="0.2">
      <c r="A215" s="150" t="s">
        <v>741</v>
      </c>
      <c r="B215" s="66" t="s">
        <v>742</v>
      </c>
      <c r="C215" s="67">
        <v>13</v>
      </c>
      <c r="D215" s="84" t="s">
        <v>334</v>
      </c>
      <c r="E215" s="85">
        <v>97.626543008294703</v>
      </c>
      <c r="F215" s="91">
        <v>97.620011756253703</v>
      </c>
      <c r="G215" s="86">
        <v>30.0881719025537</v>
      </c>
      <c r="H215" s="86">
        <v>30.085559401737299</v>
      </c>
      <c r="I215" s="86">
        <v>0.06</v>
      </c>
      <c r="J215" s="86">
        <v>0.05</v>
      </c>
      <c r="K215" s="87">
        <v>0</v>
      </c>
      <c r="L215" s="85">
        <v>0</v>
      </c>
      <c r="M215" s="86">
        <v>0</v>
      </c>
      <c r="N215" s="86">
        <v>100</v>
      </c>
      <c r="O215" s="86">
        <v>10.991263078416599</v>
      </c>
      <c r="P215" s="86">
        <v>7.4999999999999997E-2</v>
      </c>
      <c r="Q215" s="88">
        <v>2.7431000000000001</v>
      </c>
      <c r="R215" s="85">
        <v>0</v>
      </c>
      <c r="S215" s="86">
        <v>0</v>
      </c>
      <c r="T215" s="86">
        <v>1.69</v>
      </c>
      <c r="U215" s="88">
        <v>0</v>
      </c>
      <c r="V215" s="89">
        <v>4.97</v>
      </c>
      <c r="W215" s="85">
        <v>39.455827139332399</v>
      </c>
      <c r="X215" s="88">
        <v>46.266666666699997</v>
      </c>
      <c r="Y215" s="85">
        <v>100</v>
      </c>
      <c r="Z215" s="88"/>
      <c r="AA215" s="85">
        <v>0</v>
      </c>
      <c r="AB215" s="91">
        <v>0</v>
      </c>
      <c r="AC215" s="86">
        <v>0</v>
      </c>
      <c r="AD215" s="86">
        <v>0</v>
      </c>
      <c r="AE215" s="86">
        <v>0</v>
      </c>
      <c r="AF215" s="88">
        <v>0</v>
      </c>
      <c r="AG215" s="85">
        <v>9.9299999954499999E-4</v>
      </c>
      <c r="AH215" s="86">
        <v>5.1599999999999997E-4</v>
      </c>
      <c r="AI215" s="88">
        <v>0</v>
      </c>
      <c r="AJ215" s="151">
        <v>4.47</v>
      </c>
      <c r="AK215" s="152">
        <v>91</v>
      </c>
    </row>
    <row r="216" spans="1:37" x14ac:dyDescent="0.2">
      <c r="A216" s="150" t="s">
        <v>743</v>
      </c>
      <c r="B216" s="66" t="s">
        <v>744</v>
      </c>
      <c r="C216" s="67">
        <v>13</v>
      </c>
      <c r="D216" s="84" t="s">
        <v>334</v>
      </c>
      <c r="E216" s="85">
        <v>100</v>
      </c>
      <c r="F216" s="91">
        <v>100</v>
      </c>
      <c r="G216" s="86">
        <v>30.8285338991614</v>
      </c>
      <c r="H216" s="86">
        <v>30.8285338991614</v>
      </c>
      <c r="I216" s="86">
        <v>0</v>
      </c>
      <c r="J216" s="86">
        <v>0</v>
      </c>
      <c r="K216" s="87">
        <v>0</v>
      </c>
      <c r="L216" s="85">
        <v>0</v>
      </c>
      <c r="M216" s="86">
        <v>4.6617499848437198E-4</v>
      </c>
      <c r="N216" s="86">
        <v>100</v>
      </c>
      <c r="O216" s="86">
        <v>47.708146821844203</v>
      </c>
      <c r="P216" s="86">
        <v>0.06</v>
      </c>
      <c r="Q216" s="88">
        <v>1.3472</v>
      </c>
      <c r="R216" s="85">
        <v>9.9068753715078305E-3</v>
      </c>
      <c r="S216" s="86">
        <v>0</v>
      </c>
      <c r="T216" s="86">
        <v>1.21</v>
      </c>
      <c r="U216" s="88">
        <v>0</v>
      </c>
      <c r="V216" s="89">
        <v>5</v>
      </c>
      <c r="W216" s="85"/>
      <c r="X216" s="88"/>
      <c r="Y216" s="85"/>
      <c r="Z216" s="88"/>
      <c r="AA216" s="85">
        <v>0</v>
      </c>
      <c r="AB216" s="91">
        <v>0</v>
      </c>
      <c r="AC216" s="86">
        <v>0</v>
      </c>
      <c r="AD216" s="86">
        <v>0</v>
      </c>
      <c r="AE216" s="86">
        <v>0</v>
      </c>
      <c r="AF216" s="88">
        <v>17.116999874200001</v>
      </c>
      <c r="AG216" s="85">
        <v>0</v>
      </c>
      <c r="AH216" s="86">
        <v>5.3999999999999998E-5</v>
      </c>
      <c r="AI216" s="88">
        <v>0</v>
      </c>
      <c r="AJ216" s="151">
        <v>4.68</v>
      </c>
      <c r="AK216" s="152">
        <v>95</v>
      </c>
    </row>
    <row r="217" spans="1:37" x14ac:dyDescent="0.2">
      <c r="A217" s="150" t="s">
        <v>745</v>
      </c>
      <c r="B217" s="66" t="s">
        <v>746</v>
      </c>
      <c r="C217" s="67">
        <v>13</v>
      </c>
      <c r="D217" s="84" t="s">
        <v>334</v>
      </c>
      <c r="E217" s="85">
        <v>100</v>
      </c>
      <c r="F217" s="91">
        <v>100</v>
      </c>
      <c r="G217" s="86">
        <v>34.3730034268456</v>
      </c>
      <c r="H217" s="86">
        <v>34.3730034268456</v>
      </c>
      <c r="I217" s="86">
        <v>0</v>
      </c>
      <c r="J217" s="86">
        <v>0</v>
      </c>
      <c r="K217" s="87">
        <v>0</v>
      </c>
      <c r="L217" s="85">
        <v>0</v>
      </c>
      <c r="M217" s="86">
        <v>0</v>
      </c>
      <c r="N217" s="86">
        <v>100</v>
      </c>
      <c r="O217" s="86">
        <v>24.620406923777701</v>
      </c>
      <c r="P217" s="86">
        <v>8.5999999999999993E-2</v>
      </c>
      <c r="Q217" s="88">
        <v>0.70989999999999998</v>
      </c>
      <c r="R217" s="85">
        <v>0</v>
      </c>
      <c r="S217" s="86">
        <v>0</v>
      </c>
      <c r="T217" s="86">
        <v>0.65</v>
      </c>
      <c r="U217" s="88">
        <v>0</v>
      </c>
      <c r="V217" s="89">
        <v>5</v>
      </c>
      <c r="W217" s="85"/>
      <c r="X217" s="88"/>
      <c r="Y217" s="85"/>
      <c r="Z217" s="88"/>
      <c r="AA217" s="85">
        <v>0</v>
      </c>
      <c r="AB217" s="91">
        <v>0</v>
      </c>
      <c r="AC217" s="86">
        <v>0</v>
      </c>
      <c r="AD217" s="86">
        <v>0</v>
      </c>
      <c r="AE217" s="86">
        <v>0</v>
      </c>
      <c r="AF217" s="88">
        <v>8.5627002783199995</v>
      </c>
      <c r="AG217" s="85">
        <v>0</v>
      </c>
      <c r="AH217" s="86">
        <v>3.0000000000000001E-5</v>
      </c>
      <c r="AI217" s="88">
        <v>0</v>
      </c>
      <c r="AJ217" s="151">
        <v>4.66</v>
      </c>
      <c r="AK217" s="152">
        <v>93</v>
      </c>
    </row>
    <row r="218" spans="1:37" x14ac:dyDescent="0.2">
      <c r="A218" s="150" t="s">
        <v>747</v>
      </c>
      <c r="B218" s="66" t="s">
        <v>748</v>
      </c>
      <c r="C218" s="67">
        <v>13</v>
      </c>
      <c r="D218" s="84" t="s">
        <v>334</v>
      </c>
      <c r="E218" s="85">
        <v>99.976588237261495</v>
      </c>
      <c r="F218" s="91">
        <v>99.955684877673505</v>
      </c>
      <c r="G218" s="86">
        <v>34.711282797371197</v>
      </c>
      <c r="H218" s="86">
        <v>34.704593722303102</v>
      </c>
      <c r="I218" s="86">
        <v>0</v>
      </c>
      <c r="J218" s="86">
        <v>0</v>
      </c>
      <c r="K218" s="87">
        <v>0</v>
      </c>
      <c r="L218" s="85">
        <v>0</v>
      </c>
      <c r="M218" s="86">
        <v>0</v>
      </c>
      <c r="N218" s="86">
        <v>100</v>
      </c>
      <c r="O218" s="86">
        <v>29.5524930318984</v>
      </c>
      <c r="P218" s="86">
        <v>6.8000000000000005E-2</v>
      </c>
      <c r="Q218" s="88">
        <v>2.5455999999999999</v>
      </c>
      <c r="R218" s="85">
        <v>0</v>
      </c>
      <c r="S218" s="86">
        <v>0</v>
      </c>
      <c r="T218" s="86">
        <v>0.91</v>
      </c>
      <c r="U218" s="88">
        <v>0</v>
      </c>
      <c r="V218" s="89">
        <v>4.9800000000000004</v>
      </c>
      <c r="W218" s="85">
        <v>44.308986452095603</v>
      </c>
      <c r="X218" s="88"/>
      <c r="Y218" s="85"/>
      <c r="Z218" s="88"/>
      <c r="AA218" s="85">
        <v>0</v>
      </c>
      <c r="AB218" s="91">
        <v>0</v>
      </c>
      <c r="AC218" s="86">
        <v>0</v>
      </c>
      <c r="AD218" s="86">
        <v>0</v>
      </c>
      <c r="AE218" s="86">
        <v>0</v>
      </c>
      <c r="AF218" s="88">
        <v>0.65619999093100001</v>
      </c>
      <c r="AG218" s="85">
        <v>0</v>
      </c>
      <c r="AH218" s="86">
        <v>3.0000000000000001E-6</v>
      </c>
      <c r="AI218" s="88">
        <v>0</v>
      </c>
      <c r="AJ218" s="151">
        <v>4.6399999999999997</v>
      </c>
      <c r="AK218" s="152">
        <v>94</v>
      </c>
    </row>
    <row r="219" spans="1:37" x14ac:dyDescent="0.2">
      <c r="A219" s="150" t="s">
        <v>749</v>
      </c>
      <c r="B219" s="66" t="s">
        <v>750</v>
      </c>
      <c r="C219" s="67">
        <v>13</v>
      </c>
      <c r="D219" s="84" t="s">
        <v>334</v>
      </c>
      <c r="E219" s="85">
        <v>99.9392646093237</v>
      </c>
      <c r="F219" s="91">
        <v>99.783322390019705</v>
      </c>
      <c r="G219" s="86">
        <v>30.889691398555499</v>
      </c>
      <c r="H219" s="86">
        <v>30.8355219960604</v>
      </c>
      <c r="I219" s="86">
        <v>0</v>
      </c>
      <c r="J219" s="86">
        <v>0</v>
      </c>
      <c r="K219" s="87">
        <v>0</v>
      </c>
      <c r="L219" s="85">
        <v>0</v>
      </c>
      <c r="M219" s="86">
        <v>0</v>
      </c>
      <c r="N219" s="86">
        <v>100</v>
      </c>
      <c r="O219" s="86">
        <v>30.3413120567376</v>
      </c>
      <c r="P219" s="86">
        <v>5.5E-2</v>
      </c>
      <c r="Q219" s="88">
        <v>0.47420000000000001</v>
      </c>
      <c r="R219" s="85">
        <v>0</v>
      </c>
      <c r="S219" s="86">
        <v>0</v>
      </c>
      <c r="T219" s="86">
        <v>0.2</v>
      </c>
      <c r="U219" s="88">
        <v>0</v>
      </c>
      <c r="V219" s="89">
        <v>4.99</v>
      </c>
      <c r="W219" s="85">
        <v>39.908316037535997</v>
      </c>
      <c r="X219" s="88"/>
      <c r="Y219" s="85"/>
      <c r="Z219" s="88"/>
      <c r="AA219" s="85">
        <v>0</v>
      </c>
      <c r="AB219" s="91">
        <v>0</v>
      </c>
      <c r="AC219" s="86">
        <v>0</v>
      </c>
      <c r="AD219" s="86">
        <v>0</v>
      </c>
      <c r="AE219" s="86">
        <v>0</v>
      </c>
      <c r="AF219" s="88">
        <v>0</v>
      </c>
      <c r="AG219" s="85">
        <v>0</v>
      </c>
      <c r="AH219" s="86">
        <v>7.9999999999999996E-6</v>
      </c>
      <c r="AI219" s="88">
        <v>0</v>
      </c>
      <c r="AJ219" s="151">
        <v>4.4800000000000004</v>
      </c>
      <c r="AK219" s="152">
        <v>88</v>
      </c>
    </row>
    <row r="220" spans="1:37" x14ac:dyDescent="0.2">
      <c r="A220" s="150" t="s">
        <v>751</v>
      </c>
      <c r="B220" s="66" t="s">
        <v>752</v>
      </c>
      <c r="C220" s="67">
        <v>13</v>
      </c>
      <c r="D220" s="84" t="s">
        <v>334</v>
      </c>
      <c r="E220" s="85">
        <v>99.540059515054097</v>
      </c>
      <c r="F220" s="91">
        <v>99.516298751994199</v>
      </c>
      <c r="G220" s="86">
        <v>36.622690397257301</v>
      </c>
      <c r="H220" s="86">
        <v>36.617033072719302</v>
      </c>
      <c r="I220" s="86">
        <v>2.95</v>
      </c>
      <c r="J220" s="86">
        <v>1.04</v>
      </c>
      <c r="K220" s="87">
        <v>0</v>
      </c>
      <c r="L220" s="85">
        <v>0</v>
      </c>
      <c r="M220" s="86">
        <v>0</v>
      </c>
      <c r="N220" s="86">
        <v>100</v>
      </c>
      <c r="O220" s="86">
        <v>11.8673483746892</v>
      </c>
      <c r="P220" s="86">
        <v>0.253</v>
      </c>
      <c r="Q220" s="88">
        <v>2.6903999999999999</v>
      </c>
      <c r="R220" s="85">
        <v>0</v>
      </c>
      <c r="S220" s="86">
        <v>0</v>
      </c>
      <c r="T220" s="86">
        <v>1.1100000000000001</v>
      </c>
      <c r="U220" s="88">
        <v>7.0716556725993099E-2</v>
      </c>
      <c r="V220" s="89">
        <v>4.97</v>
      </c>
      <c r="W220" s="85"/>
      <c r="X220" s="88"/>
      <c r="Y220" s="85"/>
      <c r="Z220" s="88"/>
      <c r="AA220" s="85">
        <v>0</v>
      </c>
      <c r="AB220" s="91">
        <v>0</v>
      </c>
      <c r="AC220" s="86">
        <v>0</v>
      </c>
      <c r="AD220" s="86">
        <v>0</v>
      </c>
      <c r="AE220" s="86">
        <v>0</v>
      </c>
      <c r="AF220" s="88">
        <v>0</v>
      </c>
      <c r="AG220" s="85">
        <v>0</v>
      </c>
      <c r="AH220" s="86">
        <v>2.3595999999999999E-2</v>
      </c>
      <c r="AI220" s="88">
        <v>0</v>
      </c>
      <c r="AJ220" s="151">
        <v>4.08</v>
      </c>
      <c r="AK220" s="152">
        <v>80</v>
      </c>
    </row>
    <row r="221" spans="1:37" x14ac:dyDescent="0.2">
      <c r="A221" s="150" t="s">
        <v>753</v>
      </c>
      <c r="B221" s="66" t="s">
        <v>754</v>
      </c>
      <c r="C221" s="67">
        <v>13</v>
      </c>
      <c r="D221" s="84" t="s">
        <v>334</v>
      </c>
      <c r="E221" s="85">
        <v>93.351998692062494</v>
      </c>
      <c r="F221" s="91">
        <v>92.642851303850193</v>
      </c>
      <c r="G221" s="86">
        <v>34.856535600425097</v>
      </c>
      <c r="H221" s="86">
        <v>34.729829150658098</v>
      </c>
      <c r="I221" s="86">
        <v>0.56999999999999995</v>
      </c>
      <c r="J221" s="86">
        <v>0.43</v>
      </c>
      <c r="K221" s="87">
        <v>0</v>
      </c>
      <c r="L221" s="85">
        <v>0</v>
      </c>
      <c r="M221" s="86">
        <v>0</v>
      </c>
      <c r="N221" s="86"/>
      <c r="O221" s="86">
        <v>7.8233521163674498</v>
      </c>
      <c r="P221" s="86">
        <v>0.38600000000000001</v>
      </c>
      <c r="Q221" s="88">
        <v>1.4077999999999999</v>
      </c>
      <c r="R221" s="85">
        <v>0</v>
      </c>
      <c r="S221" s="86">
        <v>0</v>
      </c>
      <c r="T221" s="86">
        <v>1.25</v>
      </c>
      <c r="U221" s="88">
        <v>2.04365241559716E-3</v>
      </c>
      <c r="V221" s="89">
        <v>4.95</v>
      </c>
      <c r="W221" s="85"/>
      <c r="X221" s="88"/>
      <c r="Y221" s="85"/>
      <c r="Z221" s="88"/>
      <c r="AA221" s="85">
        <v>0.68</v>
      </c>
      <c r="AB221" s="91">
        <v>0.72</v>
      </c>
      <c r="AC221" s="86">
        <v>0</v>
      </c>
      <c r="AD221" s="86">
        <v>0</v>
      </c>
      <c r="AE221" s="86">
        <v>0</v>
      </c>
      <c r="AF221" s="88">
        <v>0</v>
      </c>
      <c r="AG221" s="85">
        <v>0</v>
      </c>
      <c r="AH221" s="86">
        <v>3.2940000000000001E-3</v>
      </c>
      <c r="AI221" s="88">
        <v>0</v>
      </c>
      <c r="AJ221" s="151">
        <v>2.39</v>
      </c>
      <c r="AK221" s="152">
        <v>13</v>
      </c>
    </row>
    <row r="222" spans="1:37" x14ac:dyDescent="0.2">
      <c r="A222" s="150" t="s">
        <v>755</v>
      </c>
      <c r="B222" s="66" t="s">
        <v>756</v>
      </c>
      <c r="C222" s="67">
        <v>13</v>
      </c>
      <c r="D222" s="84" t="s">
        <v>334</v>
      </c>
      <c r="E222" s="85">
        <v>99.481986596037302</v>
      </c>
      <c r="F222" s="91">
        <v>98.975679709678403</v>
      </c>
      <c r="G222" s="86">
        <v>37.349644414527802</v>
      </c>
      <c r="H222" s="86">
        <v>37.1935575131454</v>
      </c>
      <c r="I222" s="86">
        <v>0.21</v>
      </c>
      <c r="J222" s="86">
        <v>0.08</v>
      </c>
      <c r="K222" s="87">
        <v>0</v>
      </c>
      <c r="L222" s="85">
        <v>0</v>
      </c>
      <c r="M222" s="86">
        <v>0</v>
      </c>
      <c r="N222" s="86">
        <v>100</v>
      </c>
      <c r="O222" s="86">
        <v>11.7925725403942</v>
      </c>
      <c r="P222" s="86">
        <v>0.27300000000000002</v>
      </c>
      <c r="Q222" s="88">
        <v>2.0920000000000001</v>
      </c>
      <c r="R222" s="85">
        <v>0</v>
      </c>
      <c r="S222" s="86">
        <v>0</v>
      </c>
      <c r="T222" s="86">
        <v>1</v>
      </c>
      <c r="U222" s="88">
        <v>0</v>
      </c>
      <c r="V222" s="89">
        <v>4.9800000000000004</v>
      </c>
      <c r="W222" s="85"/>
      <c r="X222" s="88"/>
      <c r="Y222" s="85"/>
      <c r="Z222" s="88"/>
      <c r="AA222" s="85">
        <v>0</v>
      </c>
      <c r="AB222" s="91">
        <v>0</v>
      </c>
      <c r="AC222" s="86">
        <v>0</v>
      </c>
      <c r="AD222" s="86">
        <v>0</v>
      </c>
      <c r="AE222" s="86">
        <v>0</v>
      </c>
      <c r="AF222" s="88">
        <v>0</v>
      </c>
      <c r="AG222" s="85">
        <v>0</v>
      </c>
      <c r="AH222" s="86">
        <v>1.07E-3</v>
      </c>
      <c r="AI222" s="88">
        <v>0</v>
      </c>
      <c r="AJ222" s="151">
        <v>3.89</v>
      </c>
      <c r="AK222" s="152">
        <v>66</v>
      </c>
    </row>
    <row r="223" spans="1:37" x14ac:dyDescent="0.2">
      <c r="A223" s="150" t="s">
        <v>757</v>
      </c>
      <c r="B223" s="66" t="s">
        <v>757</v>
      </c>
      <c r="C223" s="67">
        <v>13</v>
      </c>
      <c r="D223" s="84" t="s">
        <v>334</v>
      </c>
      <c r="E223" s="85">
        <v>99.4029355667966</v>
      </c>
      <c r="F223" s="91">
        <v>98.4244133012688</v>
      </c>
      <c r="G223" s="86">
        <v>40.171241396467401</v>
      </c>
      <c r="H223" s="86">
        <v>40.065511236420903</v>
      </c>
      <c r="I223" s="86">
        <v>0.16</v>
      </c>
      <c r="J223" s="86">
        <v>0.1</v>
      </c>
      <c r="K223" s="87">
        <v>0</v>
      </c>
      <c r="L223" s="85">
        <v>0</v>
      </c>
      <c r="M223" s="86">
        <v>0</v>
      </c>
      <c r="N223" s="86">
        <v>100</v>
      </c>
      <c r="O223" s="86">
        <v>3.3661006851355402</v>
      </c>
      <c r="P223" s="86">
        <v>0.124</v>
      </c>
      <c r="Q223" s="88">
        <v>0.20730000000000001</v>
      </c>
      <c r="R223" s="85">
        <v>0</v>
      </c>
      <c r="S223" s="86">
        <v>0</v>
      </c>
      <c r="T223" s="86">
        <v>0.25</v>
      </c>
      <c r="U223" s="88">
        <v>0</v>
      </c>
      <c r="V223" s="89">
        <v>5</v>
      </c>
      <c r="W223" s="85"/>
      <c r="X223" s="88"/>
      <c r="Y223" s="85"/>
      <c r="Z223" s="88"/>
      <c r="AA223" s="85">
        <v>0</v>
      </c>
      <c r="AB223" s="91">
        <v>0</v>
      </c>
      <c r="AC223" s="86">
        <v>0</v>
      </c>
      <c r="AD223" s="86">
        <v>0</v>
      </c>
      <c r="AE223" s="86">
        <v>0</v>
      </c>
      <c r="AF223" s="88">
        <v>0</v>
      </c>
      <c r="AG223" s="85">
        <v>0</v>
      </c>
      <c r="AH223" s="86">
        <v>1.0460000000000001E-3</v>
      </c>
      <c r="AI223" s="88">
        <v>0</v>
      </c>
      <c r="AJ223" s="151">
        <v>3.72</v>
      </c>
      <c r="AK223" s="152">
        <v>66</v>
      </c>
    </row>
    <row r="224" spans="1:37" x14ac:dyDescent="0.2">
      <c r="A224" s="150" t="s">
        <v>758</v>
      </c>
      <c r="B224" s="66" t="s">
        <v>759</v>
      </c>
      <c r="C224" s="67">
        <v>13</v>
      </c>
      <c r="D224" s="84" t="s">
        <v>334</v>
      </c>
      <c r="E224" s="85">
        <v>84.556522816691995</v>
      </c>
      <c r="F224" s="91">
        <v>83.935892272581796</v>
      </c>
      <c r="G224" s="86">
        <v>29.458781250968102</v>
      </c>
      <c r="H224" s="86">
        <v>29.320404390883599</v>
      </c>
      <c r="I224" s="86">
        <v>4.3600000000000003</v>
      </c>
      <c r="J224" s="86">
        <v>12.27</v>
      </c>
      <c r="K224" s="87">
        <v>0</v>
      </c>
      <c r="L224" s="85">
        <v>0</v>
      </c>
      <c r="M224" s="86">
        <v>0</v>
      </c>
      <c r="N224" s="86">
        <v>54.495335029686203</v>
      </c>
      <c r="O224" s="86">
        <v>5.71206439220708</v>
      </c>
      <c r="P224" s="86">
        <v>0.94399999999999995</v>
      </c>
      <c r="Q224" s="88">
        <v>2.7079</v>
      </c>
      <c r="R224" s="85">
        <v>0</v>
      </c>
      <c r="S224" s="86">
        <v>0</v>
      </c>
      <c r="T224" s="86">
        <v>1.86</v>
      </c>
      <c r="U224" s="88">
        <v>7.1253756312153402E-2</v>
      </c>
      <c r="V224" s="89">
        <v>4.79</v>
      </c>
      <c r="W224" s="85">
        <v>24.881459238709301</v>
      </c>
      <c r="X224" s="88"/>
      <c r="Y224" s="85"/>
      <c r="Z224" s="88"/>
      <c r="AA224" s="85">
        <v>0.15</v>
      </c>
      <c r="AB224" s="91">
        <v>0.17</v>
      </c>
      <c r="AC224" s="86">
        <v>0</v>
      </c>
      <c r="AD224" s="86">
        <v>0</v>
      </c>
      <c r="AE224" s="86">
        <v>0.02</v>
      </c>
      <c r="AF224" s="88">
        <v>0</v>
      </c>
      <c r="AG224" s="85">
        <v>5.1635999958500003E-2</v>
      </c>
      <c r="AH224" s="86">
        <v>0.18051800000000001</v>
      </c>
      <c r="AI224" s="88">
        <v>9.2289999925899997E-3</v>
      </c>
      <c r="AJ224" s="151">
        <v>2.44</v>
      </c>
      <c r="AK224" s="152">
        <v>11</v>
      </c>
    </row>
    <row r="225" spans="1:37" x14ac:dyDescent="0.2">
      <c r="A225" s="150" t="s">
        <v>760</v>
      </c>
      <c r="B225" s="66" t="s">
        <v>761</v>
      </c>
      <c r="C225" s="67">
        <v>13</v>
      </c>
      <c r="D225" s="84" t="s">
        <v>334</v>
      </c>
      <c r="E225" s="85">
        <v>98.704699744163094</v>
      </c>
      <c r="F225" s="91">
        <v>98.241373058560498</v>
      </c>
      <c r="G225" s="86">
        <v>33.105698918232903</v>
      </c>
      <c r="H225" s="86">
        <v>32.994903406458398</v>
      </c>
      <c r="I225" s="86">
        <v>0.19</v>
      </c>
      <c r="J225" s="86">
        <v>0.35</v>
      </c>
      <c r="K225" s="87">
        <v>0</v>
      </c>
      <c r="L225" s="85">
        <v>0</v>
      </c>
      <c r="M225" s="86">
        <v>0</v>
      </c>
      <c r="N225" s="86">
        <v>100</v>
      </c>
      <c r="O225" s="86">
        <v>2.60693959977969</v>
      </c>
      <c r="P225" s="86">
        <v>0.32500000000000001</v>
      </c>
      <c r="Q225" s="88">
        <v>1.8129999999999999</v>
      </c>
      <c r="R225" s="85">
        <v>0</v>
      </c>
      <c r="S225" s="86">
        <v>0</v>
      </c>
      <c r="T225" s="86">
        <v>1.32</v>
      </c>
      <c r="U225" s="88">
        <v>0</v>
      </c>
      <c r="V225" s="89">
        <v>5</v>
      </c>
      <c r="W225" s="85"/>
      <c r="X225" s="88"/>
      <c r="Y225" s="85"/>
      <c r="Z225" s="88"/>
      <c r="AA225" s="85">
        <v>0.38</v>
      </c>
      <c r="AB225" s="91">
        <v>0.38</v>
      </c>
      <c r="AC225" s="86">
        <v>0.35</v>
      </c>
      <c r="AD225" s="86">
        <v>0.35</v>
      </c>
      <c r="AE225" s="86">
        <v>0</v>
      </c>
      <c r="AF225" s="88">
        <v>0</v>
      </c>
      <c r="AG225" s="85">
        <v>0</v>
      </c>
      <c r="AH225" s="86">
        <v>2.8500000000000001E-3</v>
      </c>
      <c r="AI225" s="88">
        <v>0</v>
      </c>
      <c r="AJ225" s="151">
        <v>2.2999999999999998</v>
      </c>
      <c r="AK225" s="152">
        <v>18</v>
      </c>
    </row>
    <row r="226" spans="1:37" x14ac:dyDescent="0.2">
      <c r="A226" s="150" t="s">
        <v>762</v>
      </c>
      <c r="B226" s="66" t="s">
        <v>763</v>
      </c>
      <c r="C226" s="67">
        <v>13</v>
      </c>
      <c r="D226" s="84" t="s">
        <v>334</v>
      </c>
      <c r="E226" s="85">
        <v>99.644971999678503</v>
      </c>
      <c r="F226" s="91">
        <v>99.488223788215706</v>
      </c>
      <c r="G226" s="86">
        <v>34.057903057259999</v>
      </c>
      <c r="H226" s="86">
        <v>34.013692023257697</v>
      </c>
      <c r="I226" s="86">
        <v>0.18</v>
      </c>
      <c r="J226" s="86">
        <v>0.09</v>
      </c>
      <c r="K226" s="87">
        <v>0</v>
      </c>
      <c r="L226" s="85">
        <v>0</v>
      </c>
      <c r="M226" s="86">
        <v>0.15186809911357599</v>
      </c>
      <c r="N226" s="86">
        <v>100</v>
      </c>
      <c r="O226" s="86">
        <v>12.1233910980082</v>
      </c>
      <c r="P226" s="86">
        <v>0.22700000000000001</v>
      </c>
      <c r="Q226" s="88">
        <v>3.0367000000000002</v>
      </c>
      <c r="R226" s="85">
        <v>3.2576827017048497E-2</v>
      </c>
      <c r="S226" s="86">
        <v>0</v>
      </c>
      <c r="T226" s="86">
        <v>1.83</v>
      </c>
      <c r="U226" s="88">
        <v>0</v>
      </c>
      <c r="V226" s="89">
        <v>4.99</v>
      </c>
      <c r="W226" s="85">
        <v>38.857425781724999</v>
      </c>
      <c r="X226" s="88"/>
      <c r="Y226" s="85"/>
      <c r="Z226" s="88"/>
      <c r="AA226" s="85">
        <v>0.05</v>
      </c>
      <c r="AB226" s="91">
        <v>0.06</v>
      </c>
      <c r="AC226" s="86">
        <v>0.05</v>
      </c>
      <c r="AD226" s="86">
        <v>0.06</v>
      </c>
      <c r="AE226" s="86">
        <v>0</v>
      </c>
      <c r="AF226" s="88">
        <v>0</v>
      </c>
      <c r="AG226" s="85">
        <v>0</v>
      </c>
      <c r="AH226" s="86">
        <v>1.879E-3</v>
      </c>
      <c r="AI226" s="88">
        <v>3.6809999973199999E-3</v>
      </c>
      <c r="AJ226" s="151">
        <v>2.68</v>
      </c>
      <c r="AK226" s="152">
        <v>39</v>
      </c>
    </row>
    <row r="227" spans="1:37" x14ac:dyDescent="0.2">
      <c r="A227" s="150" t="s">
        <v>764</v>
      </c>
      <c r="B227" s="66" t="s">
        <v>765</v>
      </c>
      <c r="C227" s="67">
        <v>13</v>
      </c>
      <c r="D227" s="84" t="s">
        <v>334</v>
      </c>
      <c r="E227" s="85">
        <v>97.093599313032598</v>
      </c>
      <c r="F227" s="91">
        <v>96.662593302067506</v>
      </c>
      <c r="G227" s="86">
        <v>38.950723297443702</v>
      </c>
      <c r="H227" s="86">
        <v>38.907787832749896</v>
      </c>
      <c r="I227" s="86">
        <v>0.43</v>
      </c>
      <c r="J227" s="86">
        <v>0.21</v>
      </c>
      <c r="K227" s="87">
        <v>0</v>
      </c>
      <c r="L227" s="85">
        <v>0</v>
      </c>
      <c r="M227" s="86">
        <v>0</v>
      </c>
      <c r="N227" s="86">
        <v>100</v>
      </c>
      <c r="O227" s="86">
        <v>5.5441478439425103</v>
      </c>
      <c r="P227" s="86">
        <v>0.21199999999999999</v>
      </c>
      <c r="Q227" s="88">
        <v>3.4679000000000002</v>
      </c>
      <c r="R227" s="85">
        <v>0</v>
      </c>
      <c r="S227" s="86">
        <v>0</v>
      </c>
      <c r="T227" s="86">
        <v>1.68</v>
      </c>
      <c r="U227" s="88">
        <v>0</v>
      </c>
      <c r="V227" s="89">
        <v>4.8099999999999996</v>
      </c>
      <c r="W227" s="85"/>
      <c r="X227" s="88"/>
      <c r="Y227" s="85"/>
      <c r="Z227" s="88"/>
      <c r="AA227" s="85">
        <v>0.43</v>
      </c>
      <c r="AB227" s="91">
        <v>0.43</v>
      </c>
      <c r="AC227" s="86">
        <v>0.28999999999999998</v>
      </c>
      <c r="AD227" s="86">
        <v>0.28999999999999998</v>
      </c>
      <c r="AE227" s="86">
        <v>0</v>
      </c>
      <c r="AF227" s="88">
        <v>0</v>
      </c>
      <c r="AG227" s="85">
        <v>0</v>
      </c>
      <c r="AH227" s="86">
        <v>1.918E-3</v>
      </c>
      <c r="AI227" s="88">
        <v>0</v>
      </c>
      <c r="AJ227" s="151">
        <v>1.91</v>
      </c>
      <c r="AK227" s="152">
        <v>10</v>
      </c>
    </row>
    <row r="228" spans="1:37" x14ac:dyDescent="0.2">
      <c r="A228" s="150" t="s">
        <v>766</v>
      </c>
      <c r="B228" s="66" t="s">
        <v>767</v>
      </c>
      <c r="C228" s="67">
        <v>13</v>
      </c>
      <c r="D228" s="84" t="s">
        <v>334</v>
      </c>
      <c r="E228" s="85">
        <v>99.901870932503897</v>
      </c>
      <c r="F228" s="91">
        <v>99.788929930291303</v>
      </c>
      <c r="G228" s="86">
        <v>37.440867979374403</v>
      </c>
      <c r="H228" s="86">
        <v>37.413095601781102</v>
      </c>
      <c r="I228" s="86">
        <v>0</v>
      </c>
      <c r="J228" s="86">
        <v>0.03</v>
      </c>
      <c r="K228" s="87">
        <v>0</v>
      </c>
      <c r="L228" s="85">
        <v>0</v>
      </c>
      <c r="M228" s="86">
        <v>0</v>
      </c>
      <c r="N228" s="86">
        <v>100</v>
      </c>
      <c r="O228" s="86">
        <v>21.413087113608999</v>
      </c>
      <c r="P228" s="86">
        <v>5.7000000000000002E-2</v>
      </c>
      <c r="Q228" s="88">
        <v>9.1340000000000003</v>
      </c>
      <c r="R228" s="85">
        <v>0</v>
      </c>
      <c r="S228" s="86">
        <v>0</v>
      </c>
      <c r="T228" s="86">
        <v>1.5</v>
      </c>
      <c r="U228" s="88">
        <v>0</v>
      </c>
      <c r="V228" s="89">
        <v>4.95</v>
      </c>
      <c r="W228" s="85"/>
      <c r="X228" s="88"/>
      <c r="Y228" s="85"/>
      <c r="Z228" s="88"/>
      <c r="AA228" s="85">
        <v>0</v>
      </c>
      <c r="AB228" s="91">
        <v>0</v>
      </c>
      <c r="AC228" s="86">
        <v>0</v>
      </c>
      <c r="AD228" s="86">
        <v>0</v>
      </c>
      <c r="AE228" s="86">
        <v>0</v>
      </c>
      <c r="AF228" s="88">
        <v>0</v>
      </c>
      <c r="AG228" s="85">
        <v>0</v>
      </c>
      <c r="AH228" s="86">
        <v>6.4499999999999996E-4</v>
      </c>
      <c r="AI228" s="88">
        <v>0</v>
      </c>
      <c r="AJ228" s="151">
        <v>4.25</v>
      </c>
      <c r="AK228" s="152">
        <v>79</v>
      </c>
    </row>
    <row r="229" spans="1:37" x14ac:dyDescent="0.2">
      <c r="A229" s="150" t="s">
        <v>768</v>
      </c>
      <c r="B229" s="66" t="s">
        <v>769</v>
      </c>
      <c r="C229" s="67">
        <v>13</v>
      </c>
      <c r="D229" s="84" t="s">
        <v>334</v>
      </c>
      <c r="E229" s="85">
        <v>96.445850605637204</v>
      </c>
      <c r="F229" s="91">
        <v>96.070574922346793</v>
      </c>
      <c r="G229" s="86">
        <v>32.837199635116598</v>
      </c>
      <c r="H229" s="86">
        <v>32.751752248767403</v>
      </c>
      <c r="I229" s="86">
        <v>3.37</v>
      </c>
      <c r="J229" s="86">
        <v>1.99</v>
      </c>
      <c r="K229" s="87">
        <v>0</v>
      </c>
      <c r="L229" s="85">
        <v>0</v>
      </c>
      <c r="M229" s="86">
        <v>0</v>
      </c>
      <c r="N229" s="86">
        <v>100</v>
      </c>
      <c r="O229" s="86">
        <v>14.173864413098901</v>
      </c>
      <c r="P229" s="86">
        <v>0.19900000000000001</v>
      </c>
      <c r="Q229" s="88">
        <v>1.5396000000000001</v>
      </c>
      <c r="R229" s="85">
        <v>0</v>
      </c>
      <c r="S229" s="86">
        <v>0</v>
      </c>
      <c r="T229" s="86">
        <v>1.22</v>
      </c>
      <c r="U229" s="88">
        <v>0</v>
      </c>
      <c r="V229" s="89">
        <v>4.8600000000000003</v>
      </c>
      <c r="W229" s="85"/>
      <c r="X229" s="88"/>
      <c r="Y229" s="85"/>
      <c r="Z229" s="88"/>
      <c r="AA229" s="85">
        <v>0.04</v>
      </c>
      <c r="AB229" s="91">
        <v>0.04</v>
      </c>
      <c r="AC229" s="86">
        <v>0.06</v>
      </c>
      <c r="AD229" s="86">
        <v>0.06</v>
      </c>
      <c r="AE229" s="86">
        <v>0</v>
      </c>
      <c r="AF229" s="88">
        <v>0</v>
      </c>
      <c r="AG229" s="85">
        <v>5.9579999898999999E-3</v>
      </c>
      <c r="AH229" s="86">
        <v>2.6825999999999999E-2</v>
      </c>
      <c r="AI229" s="88">
        <v>0</v>
      </c>
      <c r="AJ229" s="151">
        <v>2.92</v>
      </c>
      <c r="AK229" s="152">
        <v>34</v>
      </c>
    </row>
    <row r="230" spans="1:37" x14ac:dyDescent="0.2">
      <c r="A230" s="150" t="s">
        <v>770</v>
      </c>
      <c r="B230" s="66" t="s">
        <v>771</v>
      </c>
      <c r="C230" s="67">
        <v>13</v>
      </c>
      <c r="D230" s="84" t="s">
        <v>334</v>
      </c>
      <c r="E230" s="85">
        <v>99.719081994007098</v>
      </c>
      <c r="F230" s="91">
        <v>99.719081994007098</v>
      </c>
      <c r="G230" s="86">
        <v>35.1419912830291</v>
      </c>
      <c r="H230" s="86">
        <v>35.1419912830291</v>
      </c>
      <c r="I230" s="86">
        <v>1.1599999999999999</v>
      </c>
      <c r="J230" s="86">
        <v>0.37</v>
      </c>
      <c r="K230" s="87">
        <v>0</v>
      </c>
      <c r="L230" s="85">
        <v>0</v>
      </c>
      <c r="M230" s="86">
        <v>0</v>
      </c>
      <c r="N230" s="86">
        <v>100</v>
      </c>
      <c r="O230" s="86">
        <v>2.9920739762219299</v>
      </c>
      <c r="P230" s="86">
        <v>0.191</v>
      </c>
      <c r="Q230" s="88">
        <v>3.0266999999999999</v>
      </c>
      <c r="R230" s="85">
        <v>0</v>
      </c>
      <c r="S230" s="86">
        <v>0</v>
      </c>
      <c r="T230" s="86">
        <v>1.31</v>
      </c>
      <c r="U230" s="88">
        <v>1.5322800326886399E-2</v>
      </c>
      <c r="V230" s="89">
        <v>4.8499999999999996</v>
      </c>
      <c r="W230" s="85"/>
      <c r="X230" s="88"/>
      <c r="Y230" s="85"/>
      <c r="Z230" s="88"/>
      <c r="AA230" s="85">
        <v>0</v>
      </c>
      <c r="AB230" s="91">
        <v>0</v>
      </c>
      <c r="AC230" s="86">
        <v>0</v>
      </c>
      <c r="AD230" s="86">
        <v>0</v>
      </c>
      <c r="AE230" s="86">
        <v>0.01</v>
      </c>
      <c r="AF230" s="88">
        <v>0</v>
      </c>
      <c r="AG230" s="85">
        <v>0</v>
      </c>
      <c r="AH230" s="86">
        <v>6.8890000000000002E-3</v>
      </c>
      <c r="AI230" s="88">
        <v>2.87399992131E-3</v>
      </c>
      <c r="AJ230" s="151">
        <v>3.41</v>
      </c>
      <c r="AK230" s="152">
        <v>57</v>
      </c>
    </row>
    <row r="231" spans="1:37" x14ac:dyDescent="0.2">
      <c r="A231" s="150" t="s">
        <v>772</v>
      </c>
      <c r="B231" s="66" t="s">
        <v>773</v>
      </c>
      <c r="C231" s="67">
        <v>13</v>
      </c>
      <c r="D231" s="84" t="s">
        <v>334</v>
      </c>
      <c r="E231" s="85">
        <v>94.753609825970997</v>
      </c>
      <c r="F231" s="91">
        <v>94.475360982597095</v>
      </c>
      <c r="G231" s="86">
        <v>30.762138399986799</v>
      </c>
      <c r="H231" s="86">
        <v>30.691341356998201</v>
      </c>
      <c r="I231" s="86">
        <v>4.79</v>
      </c>
      <c r="J231" s="86">
        <v>1.74</v>
      </c>
      <c r="K231" s="87">
        <v>0</v>
      </c>
      <c r="L231" s="85">
        <v>0</v>
      </c>
      <c r="M231" s="86">
        <v>0</v>
      </c>
      <c r="N231" s="86">
        <v>100</v>
      </c>
      <c r="O231" s="86">
        <v>15.1173786128356</v>
      </c>
      <c r="P231" s="86">
        <v>0.23100000000000001</v>
      </c>
      <c r="Q231" s="88">
        <v>2.5063</v>
      </c>
      <c r="R231" s="85">
        <v>0</v>
      </c>
      <c r="S231" s="86">
        <v>0</v>
      </c>
      <c r="T231" s="86">
        <v>1.61</v>
      </c>
      <c r="U231" s="88">
        <v>6.5857714408021498E-3</v>
      </c>
      <c r="V231" s="89">
        <v>4.83</v>
      </c>
      <c r="W231" s="85">
        <v>30.6086154368964</v>
      </c>
      <c r="X231" s="88">
        <v>32.066666666700002</v>
      </c>
      <c r="Y231" s="85"/>
      <c r="Z231" s="88"/>
      <c r="AA231" s="85">
        <v>0</v>
      </c>
      <c r="AB231" s="91">
        <v>0</v>
      </c>
      <c r="AC231" s="86">
        <v>0</v>
      </c>
      <c r="AD231" s="86">
        <v>0</v>
      </c>
      <c r="AE231" s="86">
        <v>0.02</v>
      </c>
      <c r="AF231" s="88">
        <v>0</v>
      </c>
      <c r="AG231" s="85">
        <v>9.9300000032199998E-4</v>
      </c>
      <c r="AH231" s="86">
        <v>3.3112000000000003E-2</v>
      </c>
      <c r="AI231" s="88">
        <v>0</v>
      </c>
      <c r="AJ231" s="151">
        <v>2.96</v>
      </c>
      <c r="AK231" s="152">
        <v>35</v>
      </c>
    </row>
    <row r="232" spans="1:37" x14ac:dyDescent="0.2">
      <c r="A232" s="150" t="s">
        <v>774</v>
      </c>
      <c r="B232" s="66" t="s">
        <v>775</v>
      </c>
      <c r="C232" s="67">
        <v>13</v>
      </c>
      <c r="D232" s="84" t="s">
        <v>334</v>
      </c>
      <c r="E232" s="85">
        <v>99.168319365363701</v>
      </c>
      <c r="F232" s="91">
        <v>99.155524278677007</v>
      </c>
      <c r="G232" s="86">
        <v>31.563346341671501</v>
      </c>
      <c r="H232" s="86">
        <v>31.563346341671501</v>
      </c>
      <c r="I232" s="86">
        <v>0</v>
      </c>
      <c r="J232" s="86">
        <v>0</v>
      </c>
      <c r="K232" s="87">
        <v>0</v>
      </c>
      <c r="L232" s="85">
        <v>0</v>
      </c>
      <c r="M232" s="86">
        <v>0</v>
      </c>
      <c r="N232" s="86">
        <v>100</v>
      </c>
      <c r="O232" s="86">
        <v>15.9989457037428</v>
      </c>
      <c r="P232" s="86">
        <v>0.16200000000000001</v>
      </c>
      <c r="Q232" s="88">
        <v>2.1088</v>
      </c>
      <c r="R232" s="85">
        <v>0</v>
      </c>
      <c r="S232" s="86">
        <v>0</v>
      </c>
      <c r="T232" s="86">
        <v>0.65</v>
      </c>
      <c r="U232" s="88">
        <v>0</v>
      </c>
      <c r="V232" s="89">
        <v>4.82</v>
      </c>
      <c r="W232" s="85"/>
      <c r="X232" s="88"/>
      <c r="Y232" s="85"/>
      <c r="Z232" s="88"/>
      <c r="AA232" s="85">
        <v>0</v>
      </c>
      <c r="AB232" s="91">
        <v>0</v>
      </c>
      <c r="AC232" s="86">
        <v>0</v>
      </c>
      <c r="AD232" s="86">
        <v>0</v>
      </c>
      <c r="AE232" s="86">
        <v>0</v>
      </c>
      <c r="AF232" s="88">
        <v>0</v>
      </c>
      <c r="AG232" s="85">
        <v>0</v>
      </c>
      <c r="AH232" s="86">
        <v>3.6000000000000001E-5</v>
      </c>
      <c r="AI232" s="88">
        <v>0</v>
      </c>
      <c r="AJ232" s="151">
        <v>4.37</v>
      </c>
      <c r="AK232" s="152">
        <v>89</v>
      </c>
    </row>
    <row r="233" spans="1:37" x14ac:dyDescent="0.2">
      <c r="A233" s="150" t="s">
        <v>776</v>
      </c>
      <c r="B233" s="66" t="s">
        <v>777</v>
      </c>
      <c r="C233" s="67">
        <v>13</v>
      </c>
      <c r="D233" s="84" t="s">
        <v>334</v>
      </c>
      <c r="E233" s="85">
        <v>95.242331087710099</v>
      </c>
      <c r="F233" s="91">
        <v>94.785139642880495</v>
      </c>
      <c r="G233" s="86">
        <v>26.671463143436501</v>
      </c>
      <c r="H233" s="86">
        <v>26.561580221073999</v>
      </c>
      <c r="I233" s="86">
        <v>13.18</v>
      </c>
      <c r="J233" s="86">
        <v>6.71</v>
      </c>
      <c r="K233" s="87">
        <v>0</v>
      </c>
      <c r="L233" s="85">
        <v>0</v>
      </c>
      <c r="M233" s="86">
        <v>0</v>
      </c>
      <c r="N233" s="86">
        <v>100</v>
      </c>
      <c r="O233" s="86">
        <v>14.0212895789545</v>
      </c>
      <c r="P233" s="86">
        <v>0.54900000000000004</v>
      </c>
      <c r="Q233" s="88">
        <v>3.2993999999999999</v>
      </c>
      <c r="R233" s="85">
        <v>0</v>
      </c>
      <c r="S233" s="86">
        <v>0</v>
      </c>
      <c r="T233" s="86">
        <v>1.59</v>
      </c>
      <c r="U233" s="88">
        <v>7.7833736673425302E-2</v>
      </c>
      <c r="V233" s="89">
        <v>4.8899999999999997</v>
      </c>
      <c r="W233" s="85">
        <v>25.577888727196399</v>
      </c>
      <c r="X233" s="88">
        <v>30.566666666700002</v>
      </c>
      <c r="Y233" s="85"/>
      <c r="Z233" s="88"/>
      <c r="AA233" s="85">
        <v>0</v>
      </c>
      <c r="AB233" s="91">
        <v>0</v>
      </c>
      <c r="AC233" s="86">
        <v>0</v>
      </c>
      <c r="AD233" s="86">
        <v>0</v>
      </c>
      <c r="AE233" s="86">
        <v>0</v>
      </c>
      <c r="AF233" s="88">
        <v>0</v>
      </c>
      <c r="AG233" s="85">
        <v>0</v>
      </c>
      <c r="AH233" s="86">
        <v>0.16403599999999999</v>
      </c>
      <c r="AI233" s="88">
        <v>8.3190000674399998E-3</v>
      </c>
      <c r="AJ233" s="151">
        <v>3.94</v>
      </c>
      <c r="AK233" s="152">
        <v>74</v>
      </c>
    </row>
    <row r="234" spans="1:37" x14ac:dyDescent="0.2">
      <c r="A234" s="150" t="s">
        <v>778</v>
      </c>
      <c r="B234" s="66" t="s">
        <v>779</v>
      </c>
      <c r="C234" s="67">
        <v>13</v>
      </c>
      <c r="D234" s="84" t="s">
        <v>334</v>
      </c>
      <c r="E234" s="85">
        <v>100</v>
      </c>
      <c r="F234" s="91">
        <v>99.978530720587102</v>
      </c>
      <c r="G234" s="86">
        <v>25.148333203216499</v>
      </c>
      <c r="H234" s="86">
        <v>25.148333203216499</v>
      </c>
      <c r="I234" s="86">
        <v>0</v>
      </c>
      <c r="J234" s="86">
        <v>0</v>
      </c>
      <c r="K234" s="87">
        <v>0</v>
      </c>
      <c r="L234" s="85">
        <v>0</v>
      </c>
      <c r="M234" s="86">
        <v>0</v>
      </c>
      <c r="N234" s="86">
        <v>100</v>
      </c>
      <c r="O234" s="86">
        <v>26.254965691585401</v>
      </c>
      <c r="P234" s="86">
        <v>1.7000000000000001E-2</v>
      </c>
      <c r="Q234" s="88">
        <v>0.58550000000000002</v>
      </c>
      <c r="R234" s="85">
        <v>0</v>
      </c>
      <c r="S234" s="86">
        <v>0</v>
      </c>
      <c r="T234" s="86">
        <v>0.25</v>
      </c>
      <c r="U234" s="88">
        <v>0</v>
      </c>
      <c r="V234" s="89">
        <v>4.8499999999999996</v>
      </c>
      <c r="W234" s="85"/>
      <c r="X234" s="88"/>
      <c r="Y234" s="85"/>
      <c r="Z234" s="88"/>
      <c r="AA234" s="85">
        <v>0</v>
      </c>
      <c r="AB234" s="91">
        <v>0</v>
      </c>
      <c r="AC234" s="86">
        <v>0</v>
      </c>
      <c r="AD234" s="86">
        <v>0</v>
      </c>
      <c r="AE234" s="86">
        <v>0</v>
      </c>
      <c r="AF234" s="88">
        <v>0</v>
      </c>
      <c r="AG234" s="85">
        <v>0</v>
      </c>
      <c r="AH234" s="86">
        <v>3.6999999999999998E-5</v>
      </c>
      <c r="AI234" s="88">
        <v>0</v>
      </c>
      <c r="AJ234" s="151">
        <v>4.68</v>
      </c>
      <c r="AK234" s="152">
        <v>96</v>
      </c>
    </row>
    <row r="235" spans="1:37" x14ac:dyDescent="0.2">
      <c r="A235" s="150" t="s">
        <v>780</v>
      </c>
      <c r="B235" s="66" t="s">
        <v>781</v>
      </c>
      <c r="C235" s="67">
        <v>13</v>
      </c>
      <c r="D235" s="84" t="s">
        <v>334</v>
      </c>
      <c r="E235" s="85">
        <v>98.897577161105502</v>
      </c>
      <c r="F235" s="91">
        <v>98.468951537559903</v>
      </c>
      <c r="G235" s="86">
        <v>26.237323836001199</v>
      </c>
      <c r="H235" s="86">
        <v>26.201086002570602</v>
      </c>
      <c r="I235" s="86">
        <v>0</v>
      </c>
      <c r="J235" s="86">
        <v>0.38</v>
      </c>
      <c r="K235" s="87">
        <v>0</v>
      </c>
      <c r="L235" s="85">
        <v>0</v>
      </c>
      <c r="M235" s="86">
        <v>0</v>
      </c>
      <c r="N235" s="86">
        <v>100</v>
      </c>
      <c r="O235" s="86">
        <v>36.678583588695901</v>
      </c>
      <c r="P235" s="86">
        <v>9.9000000000000005E-2</v>
      </c>
      <c r="Q235" s="88">
        <v>1.2204999999999999</v>
      </c>
      <c r="R235" s="85">
        <v>0</v>
      </c>
      <c r="S235" s="86">
        <v>0</v>
      </c>
      <c r="T235" s="86">
        <v>0.87</v>
      </c>
      <c r="U235" s="88">
        <v>0</v>
      </c>
      <c r="V235" s="89">
        <v>4.8899999999999997</v>
      </c>
      <c r="W235" s="85">
        <v>38.741015834789003</v>
      </c>
      <c r="X235" s="88">
        <v>36.0333333333</v>
      </c>
      <c r="Y235" s="85">
        <v>-100</v>
      </c>
      <c r="Z235" s="88"/>
      <c r="AA235" s="85">
        <v>0</v>
      </c>
      <c r="AB235" s="91">
        <v>0</v>
      </c>
      <c r="AC235" s="86">
        <v>0</v>
      </c>
      <c r="AD235" s="86">
        <v>0</v>
      </c>
      <c r="AE235" s="86">
        <v>0</v>
      </c>
      <c r="AF235" s="88">
        <v>0</v>
      </c>
      <c r="AG235" s="85">
        <v>0</v>
      </c>
      <c r="AH235" s="86">
        <v>7.0200000000000002E-3</v>
      </c>
      <c r="AI235" s="88">
        <v>0</v>
      </c>
      <c r="AJ235" s="151">
        <v>4.3899999999999997</v>
      </c>
      <c r="AK235" s="152">
        <v>87</v>
      </c>
    </row>
    <row r="236" spans="1:37" x14ac:dyDescent="0.2">
      <c r="A236" s="150" t="s">
        <v>782</v>
      </c>
      <c r="B236" s="66" t="s">
        <v>783</v>
      </c>
      <c r="C236" s="67">
        <v>13</v>
      </c>
      <c r="D236" s="84" t="s">
        <v>334</v>
      </c>
      <c r="E236" s="85">
        <v>99.989740082079393</v>
      </c>
      <c r="F236" s="91">
        <v>99.628932968536205</v>
      </c>
      <c r="G236" s="86">
        <v>31.8177154582763</v>
      </c>
      <c r="H236" s="86">
        <v>31.638166894664799</v>
      </c>
      <c r="I236" s="86">
        <v>0</v>
      </c>
      <c r="J236" s="86">
        <v>0</v>
      </c>
      <c r="K236" s="87">
        <v>0</v>
      </c>
      <c r="L236" s="85">
        <v>0</v>
      </c>
      <c r="M236" s="86">
        <v>0</v>
      </c>
      <c r="N236" s="86">
        <v>100</v>
      </c>
      <c r="O236" s="86">
        <v>51.823378671397599</v>
      </c>
      <c r="P236" s="86">
        <v>0.08</v>
      </c>
      <c r="Q236" s="88">
        <v>2.8119999999999998</v>
      </c>
      <c r="R236" s="85">
        <v>0</v>
      </c>
      <c r="S236" s="86">
        <v>0</v>
      </c>
      <c r="T236" s="86">
        <v>1.1000000000000001</v>
      </c>
      <c r="U236" s="88">
        <v>0</v>
      </c>
      <c r="V236" s="89">
        <v>4.93</v>
      </c>
      <c r="W236" s="85"/>
      <c r="X236" s="88"/>
      <c r="Y236" s="85"/>
      <c r="Z236" s="88"/>
      <c r="AA236" s="85">
        <v>0</v>
      </c>
      <c r="AB236" s="91">
        <v>0</v>
      </c>
      <c r="AC236" s="86">
        <v>0</v>
      </c>
      <c r="AD236" s="86">
        <v>0</v>
      </c>
      <c r="AE236" s="86">
        <v>0</v>
      </c>
      <c r="AF236" s="88">
        <v>0</v>
      </c>
      <c r="AG236" s="85">
        <v>0</v>
      </c>
      <c r="AH236" s="86">
        <v>3.8000000000000002E-5</v>
      </c>
      <c r="AI236" s="88">
        <v>0</v>
      </c>
      <c r="AJ236" s="151">
        <v>4.71</v>
      </c>
      <c r="AK236" s="152">
        <v>96</v>
      </c>
    </row>
    <row r="237" spans="1:37" x14ac:dyDescent="0.2">
      <c r="A237" s="150" t="s">
        <v>784</v>
      </c>
      <c r="B237" s="66" t="s">
        <v>785</v>
      </c>
      <c r="C237" s="67">
        <v>13</v>
      </c>
      <c r="D237" s="84" t="s">
        <v>334</v>
      </c>
      <c r="E237" s="85">
        <v>99.982406411885407</v>
      </c>
      <c r="F237" s="91">
        <v>99.937445020037103</v>
      </c>
      <c r="G237" s="86">
        <v>28.413644805004399</v>
      </c>
      <c r="H237" s="86">
        <v>28.413644805004399</v>
      </c>
      <c r="I237" s="86">
        <v>0</v>
      </c>
      <c r="J237" s="86">
        <v>0.02</v>
      </c>
      <c r="K237" s="87">
        <v>0</v>
      </c>
      <c r="L237" s="85">
        <v>0</v>
      </c>
      <c r="M237" s="86">
        <v>0</v>
      </c>
      <c r="N237" s="86">
        <v>100</v>
      </c>
      <c r="O237" s="86">
        <v>45.074626865671597</v>
      </c>
      <c r="P237" s="86">
        <v>4.8000000000000001E-2</v>
      </c>
      <c r="Q237" s="88">
        <v>4.1052</v>
      </c>
      <c r="R237" s="85">
        <v>0</v>
      </c>
      <c r="S237" s="86">
        <v>0</v>
      </c>
      <c r="T237" s="86">
        <v>1.62</v>
      </c>
      <c r="U237" s="88">
        <v>0</v>
      </c>
      <c r="V237" s="89">
        <v>4.99</v>
      </c>
      <c r="W237" s="85"/>
      <c r="X237" s="88"/>
      <c r="Y237" s="85"/>
      <c r="Z237" s="88"/>
      <c r="AA237" s="85">
        <v>0</v>
      </c>
      <c r="AB237" s="91">
        <v>0</v>
      </c>
      <c r="AC237" s="86">
        <v>0</v>
      </c>
      <c r="AD237" s="86">
        <v>0</v>
      </c>
      <c r="AE237" s="86">
        <v>0</v>
      </c>
      <c r="AF237" s="88">
        <v>30.743400553400001</v>
      </c>
      <c r="AG237" s="85">
        <v>0</v>
      </c>
      <c r="AH237" s="86">
        <v>2.13E-4</v>
      </c>
      <c r="AI237" s="88">
        <v>0</v>
      </c>
      <c r="AJ237" s="151">
        <v>4.43</v>
      </c>
      <c r="AK237" s="152">
        <v>88</v>
      </c>
    </row>
    <row r="238" spans="1:37" x14ac:dyDescent="0.2">
      <c r="A238" s="150" t="s">
        <v>786</v>
      </c>
      <c r="B238" s="66" t="s">
        <v>787</v>
      </c>
      <c r="C238" s="67">
        <v>14</v>
      </c>
      <c r="D238" s="84" t="s">
        <v>334</v>
      </c>
      <c r="E238" s="85">
        <v>99.090308562878505</v>
      </c>
      <c r="F238" s="91">
        <v>99.079166235564699</v>
      </c>
      <c r="G238" s="86">
        <v>29.189714040128301</v>
      </c>
      <c r="H238" s="86">
        <v>29.189714040128301</v>
      </c>
      <c r="I238" s="86">
        <v>0.04</v>
      </c>
      <c r="J238" s="86">
        <v>0.04</v>
      </c>
      <c r="K238" s="87">
        <v>0</v>
      </c>
      <c r="L238" s="85">
        <v>0</v>
      </c>
      <c r="M238" s="86">
        <v>0</v>
      </c>
      <c r="N238" s="86">
        <v>100</v>
      </c>
      <c r="O238" s="86">
        <v>44.412905667518203</v>
      </c>
      <c r="P238" s="86">
        <v>0.14399999999999999</v>
      </c>
      <c r="Q238" s="88">
        <v>1.6359999999999999</v>
      </c>
      <c r="R238" s="85">
        <v>0</v>
      </c>
      <c r="S238" s="86">
        <v>0</v>
      </c>
      <c r="T238" s="86">
        <v>1.42</v>
      </c>
      <c r="U238" s="88">
        <v>0</v>
      </c>
      <c r="V238" s="89">
        <v>4.9400000000000004</v>
      </c>
      <c r="W238" s="85">
        <v>35.406397317702201</v>
      </c>
      <c r="X238" s="88">
        <v>33.166666666700003</v>
      </c>
      <c r="Y238" s="85">
        <v>-100</v>
      </c>
      <c r="Z238" s="88"/>
      <c r="AA238" s="85">
        <v>0</v>
      </c>
      <c r="AB238" s="91">
        <v>0</v>
      </c>
      <c r="AC238" s="86">
        <v>0</v>
      </c>
      <c r="AD238" s="86">
        <v>0</v>
      </c>
      <c r="AE238" s="86">
        <v>0</v>
      </c>
      <c r="AF238" s="88">
        <v>17.9614999655</v>
      </c>
      <c r="AG238" s="85">
        <v>0</v>
      </c>
      <c r="AH238" s="86">
        <v>7.0600000000000003E-4</v>
      </c>
      <c r="AI238" s="88">
        <v>0</v>
      </c>
      <c r="AJ238" s="151">
        <v>3.7</v>
      </c>
      <c r="AK238" s="152">
        <v>62</v>
      </c>
    </row>
    <row r="239" spans="1:37" x14ac:dyDescent="0.2">
      <c r="A239" s="150" t="s">
        <v>788</v>
      </c>
      <c r="B239" s="66" t="s">
        <v>789</v>
      </c>
      <c r="C239" s="67">
        <v>13</v>
      </c>
      <c r="D239" s="84" t="s">
        <v>334</v>
      </c>
      <c r="E239" s="85">
        <v>99.967078189300395</v>
      </c>
      <c r="F239" s="91">
        <v>99.930041152263399</v>
      </c>
      <c r="G239" s="86">
        <v>23.213991769547299</v>
      </c>
      <c r="H239" s="86">
        <v>23.213991769547299</v>
      </c>
      <c r="I239" s="86">
        <v>0</v>
      </c>
      <c r="J239" s="86">
        <v>0</v>
      </c>
      <c r="K239" s="87">
        <v>0</v>
      </c>
      <c r="L239" s="85">
        <v>0</v>
      </c>
      <c r="M239" s="86">
        <v>0</v>
      </c>
      <c r="N239" s="86">
        <v>100</v>
      </c>
      <c r="O239" s="86">
        <v>67.740080506037899</v>
      </c>
      <c r="P239" s="86">
        <v>5.0000000000000001E-3</v>
      </c>
      <c r="Q239" s="88">
        <v>0</v>
      </c>
      <c r="R239" s="85">
        <v>0</v>
      </c>
      <c r="S239" s="86">
        <v>0</v>
      </c>
      <c r="T239" s="86">
        <v>0.02</v>
      </c>
      <c r="U239" s="88">
        <v>0</v>
      </c>
      <c r="V239" s="89">
        <v>4.99</v>
      </c>
      <c r="W239" s="85">
        <v>45.553745370046897</v>
      </c>
      <c r="X239" s="88">
        <v>53.266666666699997</v>
      </c>
      <c r="Y239" s="85"/>
      <c r="Z239" s="88"/>
      <c r="AA239" s="85">
        <v>0</v>
      </c>
      <c r="AB239" s="91">
        <v>0</v>
      </c>
      <c r="AC239" s="86">
        <v>0</v>
      </c>
      <c r="AD239" s="86">
        <v>0</v>
      </c>
      <c r="AE239" s="86">
        <v>0</v>
      </c>
      <c r="AF239" s="88">
        <v>90.624397238399993</v>
      </c>
      <c r="AG239" s="85">
        <v>0</v>
      </c>
      <c r="AH239" s="86">
        <v>1.0000000000000001E-5</v>
      </c>
      <c r="AI239" s="88">
        <v>0</v>
      </c>
      <c r="AJ239" s="151">
        <v>4.62</v>
      </c>
      <c r="AK239" s="152">
        <v>94</v>
      </c>
    </row>
    <row r="240" spans="1:37" x14ac:dyDescent="0.2">
      <c r="A240" s="150" t="s">
        <v>790</v>
      </c>
      <c r="B240" s="66" t="s">
        <v>791</v>
      </c>
      <c r="C240" s="67">
        <v>13</v>
      </c>
      <c r="D240" s="84" t="s">
        <v>334</v>
      </c>
      <c r="E240" s="85">
        <v>100</v>
      </c>
      <c r="F240" s="91">
        <v>100</v>
      </c>
      <c r="G240" s="86">
        <v>27.410930977574999</v>
      </c>
      <c r="H240" s="86">
        <v>27.410930977574999</v>
      </c>
      <c r="I240" s="86">
        <v>0</v>
      </c>
      <c r="J240" s="86">
        <v>0</v>
      </c>
      <c r="K240" s="87">
        <v>0</v>
      </c>
      <c r="L240" s="85">
        <v>0</v>
      </c>
      <c r="M240" s="86">
        <v>0</v>
      </c>
      <c r="N240" s="86">
        <v>100</v>
      </c>
      <c r="O240" s="86">
        <v>73.471467391304301</v>
      </c>
      <c r="P240" s="86">
        <v>0</v>
      </c>
      <c r="Q240" s="88">
        <v>0</v>
      </c>
      <c r="R240" s="85">
        <v>0</v>
      </c>
      <c r="S240" s="86">
        <v>0</v>
      </c>
      <c r="T240" s="86">
        <v>0</v>
      </c>
      <c r="U240" s="88">
        <v>0</v>
      </c>
      <c r="V240" s="89">
        <v>4.99</v>
      </c>
      <c r="W240" s="85"/>
      <c r="X240" s="88"/>
      <c r="Y240" s="85"/>
      <c r="Z240" s="88"/>
      <c r="AA240" s="85">
        <v>0</v>
      </c>
      <c r="AB240" s="91">
        <v>0</v>
      </c>
      <c r="AC240" s="86">
        <v>0</v>
      </c>
      <c r="AD240" s="86">
        <v>0</v>
      </c>
      <c r="AE240" s="86">
        <v>0</v>
      </c>
      <c r="AF240" s="88">
        <v>99.6545011045</v>
      </c>
      <c r="AG240" s="85">
        <v>0</v>
      </c>
      <c r="AH240" s="86">
        <v>7.9999999999999996E-6</v>
      </c>
      <c r="AI240" s="88">
        <v>0</v>
      </c>
      <c r="AJ240" s="151">
        <v>4.71</v>
      </c>
      <c r="AK240" s="152">
        <v>96</v>
      </c>
    </row>
    <row r="241" spans="1:37" x14ac:dyDescent="0.2">
      <c r="A241" s="150" t="s">
        <v>792</v>
      </c>
      <c r="B241" s="66" t="s">
        <v>793</v>
      </c>
      <c r="C241" s="67">
        <v>14</v>
      </c>
      <c r="D241" s="84" t="s">
        <v>334</v>
      </c>
      <c r="E241" s="85">
        <v>99.952637739602295</v>
      </c>
      <c r="F241" s="91">
        <v>99.945871702402599</v>
      </c>
      <c r="G241" s="86">
        <v>29.626447086206099</v>
      </c>
      <c r="H241" s="86">
        <v>29.626447086206099</v>
      </c>
      <c r="I241" s="86">
        <v>0</v>
      </c>
      <c r="J241" s="86">
        <v>0</v>
      </c>
      <c r="K241" s="87">
        <v>0</v>
      </c>
      <c r="L241" s="85">
        <v>0</v>
      </c>
      <c r="M241" s="86">
        <v>0</v>
      </c>
      <c r="N241" s="86">
        <v>100</v>
      </c>
      <c r="O241" s="86">
        <v>60.305654610290397</v>
      </c>
      <c r="P241" s="86">
        <v>1E-3</v>
      </c>
      <c r="Q241" s="88">
        <v>3.7600000000000001E-2</v>
      </c>
      <c r="R241" s="85">
        <v>0</v>
      </c>
      <c r="S241" s="86">
        <v>0</v>
      </c>
      <c r="T241" s="86">
        <v>0.02</v>
      </c>
      <c r="U241" s="88">
        <v>0</v>
      </c>
      <c r="V241" s="89">
        <v>4.96</v>
      </c>
      <c r="W241" s="85">
        <v>57.219998732602903</v>
      </c>
      <c r="X241" s="88"/>
      <c r="Y241" s="85"/>
      <c r="Z241" s="88"/>
      <c r="AA241" s="85">
        <v>0</v>
      </c>
      <c r="AB241" s="91">
        <v>0</v>
      </c>
      <c r="AC241" s="86">
        <v>0</v>
      </c>
      <c r="AD241" s="86">
        <v>0</v>
      </c>
      <c r="AE241" s="86">
        <v>0</v>
      </c>
      <c r="AF241" s="88">
        <v>98.450202955500004</v>
      </c>
      <c r="AG241" s="85">
        <v>0</v>
      </c>
      <c r="AH241" s="86">
        <v>3.6000000000000001E-5</v>
      </c>
      <c r="AI241" s="88">
        <v>0</v>
      </c>
      <c r="AJ241" s="151">
        <v>3.62</v>
      </c>
      <c r="AK241" s="152">
        <v>61</v>
      </c>
    </row>
    <row r="242" spans="1:37" x14ac:dyDescent="0.2">
      <c r="A242" s="150" t="s">
        <v>794</v>
      </c>
      <c r="B242" s="66" t="s">
        <v>795</v>
      </c>
      <c r="C242" s="67">
        <v>14</v>
      </c>
      <c r="D242" s="84" t="s">
        <v>334</v>
      </c>
      <c r="E242" s="85">
        <v>99.991374849059895</v>
      </c>
      <c r="F242" s="91">
        <v>99.982749698119704</v>
      </c>
      <c r="G242" s="86">
        <v>34.371226496463699</v>
      </c>
      <c r="H242" s="86">
        <v>34.371226496463699</v>
      </c>
      <c r="I242" s="86">
        <v>0</v>
      </c>
      <c r="J242" s="86">
        <v>0.02</v>
      </c>
      <c r="K242" s="87">
        <v>0</v>
      </c>
      <c r="L242" s="85">
        <v>0</v>
      </c>
      <c r="M242" s="86">
        <v>0</v>
      </c>
      <c r="N242" s="86">
        <v>65.041521564425395</v>
      </c>
      <c r="O242" s="86">
        <v>90.225711481844996</v>
      </c>
      <c r="P242" s="86">
        <v>0.23799999999999999</v>
      </c>
      <c r="Q242" s="88">
        <v>7.3410000000000002</v>
      </c>
      <c r="R242" s="85">
        <v>0</v>
      </c>
      <c r="S242" s="86">
        <v>0</v>
      </c>
      <c r="T242" s="86">
        <v>1.36</v>
      </c>
      <c r="U242" s="88">
        <v>0</v>
      </c>
      <c r="V242" s="89">
        <v>4.92</v>
      </c>
      <c r="W242" s="85"/>
      <c r="X242" s="88"/>
      <c r="Y242" s="85"/>
      <c r="Z242" s="88"/>
      <c r="AA242" s="85">
        <v>0</v>
      </c>
      <c r="AB242" s="91">
        <v>0</v>
      </c>
      <c r="AC242" s="86">
        <v>0</v>
      </c>
      <c r="AD242" s="86">
        <v>0</v>
      </c>
      <c r="AE242" s="86">
        <v>0</v>
      </c>
      <c r="AF242" s="88">
        <v>3.4286421736899999E-6</v>
      </c>
      <c r="AG242" s="85">
        <v>0</v>
      </c>
      <c r="AH242" s="86">
        <v>9.3999999999999994E-5</v>
      </c>
      <c r="AI242" s="88">
        <v>0</v>
      </c>
      <c r="AJ242" s="151">
        <v>1.84</v>
      </c>
      <c r="AK242" s="152">
        <v>20</v>
      </c>
    </row>
    <row r="243" spans="1:37" x14ac:dyDescent="0.2">
      <c r="A243" s="150" t="s">
        <v>796</v>
      </c>
      <c r="B243" s="66" t="s">
        <v>797</v>
      </c>
      <c r="C243" s="67">
        <v>14</v>
      </c>
      <c r="D243" s="84" t="s">
        <v>334</v>
      </c>
      <c r="E243" s="85">
        <v>99.867963500405295</v>
      </c>
      <c r="F243" s="91">
        <v>99.812403587209502</v>
      </c>
      <c r="G243" s="86">
        <v>32.113629827175998</v>
      </c>
      <c r="H243" s="86">
        <v>32.078986587183302</v>
      </c>
      <c r="I243" s="86">
        <v>0.03</v>
      </c>
      <c r="J243" s="86">
        <v>0.02</v>
      </c>
      <c r="K243" s="87">
        <v>0</v>
      </c>
      <c r="L243" s="85">
        <v>0</v>
      </c>
      <c r="M243" s="86">
        <v>0</v>
      </c>
      <c r="N243" s="86">
        <v>100</v>
      </c>
      <c r="O243" s="86">
        <v>63.161465400271403</v>
      </c>
      <c r="P243" s="86">
        <v>0.121</v>
      </c>
      <c r="Q243" s="88">
        <v>0.42120000000000002</v>
      </c>
      <c r="R243" s="85">
        <v>0</v>
      </c>
      <c r="S243" s="86">
        <v>0</v>
      </c>
      <c r="T243" s="86">
        <v>0.34</v>
      </c>
      <c r="U243" s="88">
        <v>0</v>
      </c>
      <c r="V243" s="89">
        <v>4.99</v>
      </c>
      <c r="W243" s="85">
        <v>41.966622816769203</v>
      </c>
      <c r="X243" s="88"/>
      <c r="Y243" s="85"/>
      <c r="Z243" s="88"/>
      <c r="AA243" s="85">
        <v>0</v>
      </c>
      <c r="AB243" s="91">
        <v>0</v>
      </c>
      <c r="AC243" s="86">
        <v>0</v>
      </c>
      <c r="AD243" s="86">
        <v>0</v>
      </c>
      <c r="AE243" s="86">
        <v>0</v>
      </c>
      <c r="AF243" s="88">
        <v>8.4416999965899997</v>
      </c>
      <c r="AG243" s="85">
        <v>0</v>
      </c>
      <c r="AH243" s="86">
        <v>4.0700000000000003E-4</v>
      </c>
      <c r="AI243" s="88">
        <v>0</v>
      </c>
      <c r="AJ243" s="151">
        <v>2.79</v>
      </c>
      <c r="AK243" s="152">
        <v>35</v>
      </c>
    </row>
    <row r="244" spans="1:37" x14ac:dyDescent="0.2">
      <c r="A244" s="150" t="s">
        <v>798</v>
      </c>
      <c r="B244" s="66" t="s">
        <v>798</v>
      </c>
      <c r="C244" s="67">
        <v>14</v>
      </c>
      <c r="D244" s="84" t="s">
        <v>334</v>
      </c>
      <c r="E244" s="85">
        <v>99.8881473472279</v>
      </c>
      <c r="F244" s="91">
        <v>99.876962081950694</v>
      </c>
      <c r="G244" s="86">
        <v>35.263412997278301</v>
      </c>
      <c r="H244" s="86">
        <v>35.263412997278301</v>
      </c>
      <c r="I244" s="86">
        <v>0</v>
      </c>
      <c r="J244" s="86">
        <v>0</v>
      </c>
      <c r="K244" s="87">
        <v>0</v>
      </c>
      <c r="L244" s="85">
        <v>0</v>
      </c>
      <c r="M244" s="86">
        <v>0</v>
      </c>
      <c r="N244" s="86">
        <v>50.206782464847002</v>
      </c>
      <c r="O244" s="86">
        <v>55.688170418492199</v>
      </c>
      <c r="P244" s="86">
        <v>0.17499999999999999</v>
      </c>
      <c r="Q244" s="88">
        <v>0.28999999999999998</v>
      </c>
      <c r="R244" s="85">
        <v>0</v>
      </c>
      <c r="S244" s="86">
        <v>0</v>
      </c>
      <c r="T244" s="86">
        <v>0.56999999999999995</v>
      </c>
      <c r="U244" s="88">
        <v>0</v>
      </c>
      <c r="V244" s="89">
        <v>5</v>
      </c>
      <c r="W244" s="85"/>
      <c r="X244" s="88"/>
      <c r="Y244" s="85"/>
      <c r="Z244" s="88"/>
      <c r="AA244" s="85">
        <v>0</v>
      </c>
      <c r="AB244" s="91">
        <v>0</v>
      </c>
      <c r="AC244" s="86">
        <v>0</v>
      </c>
      <c r="AD244" s="86">
        <v>0</v>
      </c>
      <c r="AE244" s="86">
        <v>0</v>
      </c>
      <c r="AF244" s="88">
        <v>4.7360000597000003</v>
      </c>
      <c r="AG244" s="85">
        <v>0</v>
      </c>
      <c r="AH244" s="86">
        <v>0</v>
      </c>
      <c r="AI244" s="88">
        <v>0</v>
      </c>
      <c r="AJ244" s="151">
        <v>2.59</v>
      </c>
      <c r="AK244" s="152">
        <v>17</v>
      </c>
    </row>
    <row r="245" spans="1:37" x14ac:dyDescent="0.2">
      <c r="A245" s="150" t="s">
        <v>799</v>
      </c>
      <c r="B245" s="66" t="s">
        <v>799</v>
      </c>
      <c r="C245" s="67">
        <v>14</v>
      </c>
      <c r="D245" s="84" t="s">
        <v>334</v>
      </c>
      <c r="E245" s="85">
        <v>100</v>
      </c>
      <c r="F245" s="91">
        <v>100</v>
      </c>
      <c r="G245" s="86">
        <v>32.038028993612301</v>
      </c>
      <c r="H245" s="86">
        <v>32.038028993612301</v>
      </c>
      <c r="I245" s="86">
        <v>0</v>
      </c>
      <c r="J245" s="86">
        <v>0</v>
      </c>
      <c r="K245" s="87">
        <v>0</v>
      </c>
      <c r="L245" s="85">
        <v>0</v>
      </c>
      <c r="M245" s="86">
        <v>0</v>
      </c>
      <c r="N245" s="86">
        <v>5.6531204644412201</v>
      </c>
      <c r="O245" s="86">
        <v>88.828569005004695</v>
      </c>
      <c r="P245" s="86">
        <v>5.0999999999999997E-2</v>
      </c>
      <c r="Q245" s="88">
        <v>0.71850000000000003</v>
      </c>
      <c r="R245" s="85">
        <v>0</v>
      </c>
      <c r="S245" s="86">
        <v>0</v>
      </c>
      <c r="T245" s="86">
        <v>0.33</v>
      </c>
      <c r="U245" s="88">
        <v>0</v>
      </c>
      <c r="V245" s="89">
        <v>5</v>
      </c>
      <c r="W245" s="85"/>
      <c r="X245" s="88"/>
      <c r="Y245" s="85"/>
      <c r="Z245" s="88"/>
      <c r="AA245" s="85">
        <v>0</v>
      </c>
      <c r="AB245" s="91">
        <v>0</v>
      </c>
      <c r="AC245" s="86">
        <v>0</v>
      </c>
      <c r="AD245" s="86">
        <v>0</v>
      </c>
      <c r="AE245" s="86">
        <v>0</v>
      </c>
      <c r="AF245" s="88">
        <v>67.290293986199998</v>
      </c>
      <c r="AG245" s="85">
        <v>0</v>
      </c>
      <c r="AH245" s="86">
        <v>2.5000000000000001E-5</v>
      </c>
      <c r="AI245" s="88">
        <v>0</v>
      </c>
      <c r="AJ245" s="151">
        <v>3.09</v>
      </c>
      <c r="AK245" s="152">
        <v>45</v>
      </c>
    </row>
    <row r="246" spans="1:37" x14ac:dyDescent="0.2">
      <c r="A246" s="150" t="s">
        <v>800</v>
      </c>
      <c r="B246" s="66" t="s">
        <v>801</v>
      </c>
      <c r="C246" s="67">
        <v>14</v>
      </c>
      <c r="D246" s="84" t="s">
        <v>334</v>
      </c>
      <c r="E246" s="85">
        <v>99.677009589019903</v>
      </c>
      <c r="F246" s="91">
        <v>99.504283302092901</v>
      </c>
      <c r="G246" s="86">
        <v>33.327653246169803</v>
      </c>
      <c r="H246" s="86">
        <v>33.2339318079717</v>
      </c>
      <c r="I246" s="86">
        <v>0</v>
      </c>
      <c r="J246" s="86">
        <v>0</v>
      </c>
      <c r="K246" s="87">
        <v>0</v>
      </c>
      <c r="L246" s="85">
        <v>0</v>
      </c>
      <c r="M246" s="86">
        <v>0</v>
      </c>
      <c r="N246" s="86">
        <v>45.277975766215199</v>
      </c>
      <c r="O246" s="86">
        <v>70.000656297171403</v>
      </c>
      <c r="P246" s="86">
        <v>0</v>
      </c>
      <c r="Q246" s="88">
        <v>0.24959999999999999</v>
      </c>
      <c r="R246" s="85">
        <v>0</v>
      </c>
      <c r="S246" s="86">
        <v>0</v>
      </c>
      <c r="T246" s="86">
        <v>0.25</v>
      </c>
      <c r="U246" s="88">
        <v>0</v>
      </c>
      <c r="V246" s="89">
        <v>5</v>
      </c>
      <c r="W246" s="85"/>
      <c r="X246" s="88"/>
      <c r="Y246" s="85"/>
      <c r="Z246" s="88"/>
      <c r="AA246" s="85">
        <v>0</v>
      </c>
      <c r="AB246" s="91">
        <v>0</v>
      </c>
      <c r="AC246" s="86">
        <v>0</v>
      </c>
      <c r="AD246" s="86">
        <v>0</v>
      </c>
      <c r="AE246" s="86">
        <v>0</v>
      </c>
      <c r="AF246" s="88">
        <v>21.238399491799999</v>
      </c>
      <c r="AG246" s="85">
        <v>0</v>
      </c>
      <c r="AH246" s="86">
        <v>0</v>
      </c>
      <c r="AI246" s="88">
        <v>0</v>
      </c>
      <c r="AJ246" s="151">
        <v>2.66</v>
      </c>
      <c r="AK246" s="152">
        <v>14</v>
      </c>
    </row>
    <row r="247" spans="1:37" x14ac:dyDescent="0.2">
      <c r="A247" s="150" t="s">
        <v>802</v>
      </c>
      <c r="B247" s="66" t="s">
        <v>803</v>
      </c>
      <c r="C247" s="67">
        <v>14</v>
      </c>
      <c r="D247" s="84" t="s">
        <v>334</v>
      </c>
      <c r="E247" s="85">
        <v>99.919510007589096</v>
      </c>
      <c r="F247" s="91">
        <v>99.806057446857395</v>
      </c>
      <c r="G247" s="86">
        <v>30.8100359521966</v>
      </c>
      <c r="H247" s="86">
        <v>30.7295459597857</v>
      </c>
      <c r="I247" s="86">
        <v>0</v>
      </c>
      <c r="J247" s="86">
        <v>0.03</v>
      </c>
      <c r="K247" s="87">
        <v>0</v>
      </c>
      <c r="L247" s="85">
        <v>0</v>
      </c>
      <c r="M247" s="86">
        <v>0</v>
      </c>
      <c r="N247" s="86">
        <v>0.25698416645942102</v>
      </c>
      <c r="O247" s="86">
        <v>86.587003222341593</v>
      </c>
      <c r="P247" s="86">
        <v>0.21299999999999999</v>
      </c>
      <c r="Q247" s="88">
        <v>0.69840000000000002</v>
      </c>
      <c r="R247" s="85">
        <v>0</v>
      </c>
      <c r="S247" s="86">
        <v>0</v>
      </c>
      <c r="T247" s="86">
        <v>0.93</v>
      </c>
      <c r="U247" s="88">
        <v>0</v>
      </c>
      <c r="V247" s="89">
        <v>5</v>
      </c>
      <c r="W247" s="85">
        <v>41.5854003111941</v>
      </c>
      <c r="X247" s="88"/>
      <c r="Y247" s="85">
        <v>-100</v>
      </c>
      <c r="Z247" s="88"/>
      <c r="AA247" s="85">
        <v>0.04</v>
      </c>
      <c r="AB247" s="91">
        <v>0.11</v>
      </c>
      <c r="AC247" s="86">
        <v>0.03</v>
      </c>
      <c r="AD247" s="86">
        <v>0.1</v>
      </c>
      <c r="AE247" s="86">
        <v>0</v>
      </c>
      <c r="AF247" s="88">
        <v>32.803698711499997</v>
      </c>
      <c r="AG247" s="85">
        <v>0</v>
      </c>
      <c r="AH247" s="86">
        <v>4.5800000000000002E-4</v>
      </c>
      <c r="AI247" s="88">
        <v>0</v>
      </c>
      <c r="AJ247" s="151">
        <v>3.01</v>
      </c>
      <c r="AK247" s="152">
        <v>38</v>
      </c>
    </row>
    <row r="248" spans="1:37" x14ac:dyDescent="0.2">
      <c r="A248" s="150" t="s">
        <v>804</v>
      </c>
      <c r="B248" s="66" t="s">
        <v>805</v>
      </c>
      <c r="C248" s="67">
        <v>14</v>
      </c>
      <c r="D248" s="84" t="s">
        <v>334</v>
      </c>
      <c r="E248" s="85">
        <v>99.921427299299097</v>
      </c>
      <c r="F248" s="91">
        <v>99.770567713953497</v>
      </c>
      <c r="G248" s="86">
        <v>29.552764187610698</v>
      </c>
      <c r="H248" s="86">
        <v>29.5380972834798</v>
      </c>
      <c r="I248" s="86">
        <v>0</v>
      </c>
      <c r="J248" s="86">
        <v>0</v>
      </c>
      <c r="K248" s="87">
        <v>0</v>
      </c>
      <c r="L248" s="85">
        <v>0</v>
      </c>
      <c r="M248" s="86">
        <v>0</v>
      </c>
      <c r="N248" s="86">
        <v>94.772411051480802</v>
      </c>
      <c r="O248" s="86">
        <v>32.763401109057298</v>
      </c>
      <c r="P248" s="86">
        <v>0</v>
      </c>
      <c r="Q248" s="88">
        <v>0</v>
      </c>
      <c r="R248" s="85">
        <v>0</v>
      </c>
      <c r="S248" s="86">
        <v>0</v>
      </c>
      <c r="T248" s="86">
        <v>0</v>
      </c>
      <c r="U248" s="88">
        <v>0</v>
      </c>
      <c r="V248" s="89">
        <v>5</v>
      </c>
      <c r="W248" s="85"/>
      <c r="X248" s="88"/>
      <c r="Y248" s="85"/>
      <c r="Z248" s="88"/>
      <c r="AA248" s="85">
        <v>0</v>
      </c>
      <c r="AB248" s="91">
        <v>0</v>
      </c>
      <c r="AC248" s="86">
        <v>0</v>
      </c>
      <c r="AD248" s="86">
        <v>0</v>
      </c>
      <c r="AE248" s="86">
        <v>0</v>
      </c>
      <c r="AF248" s="88">
        <v>85.727401650100006</v>
      </c>
      <c r="AG248" s="85">
        <v>0</v>
      </c>
      <c r="AH248" s="86">
        <v>0</v>
      </c>
      <c r="AI248" s="88">
        <v>0</v>
      </c>
      <c r="AJ248" s="151">
        <v>2.68</v>
      </c>
      <c r="AK248" s="152">
        <v>7</v>
      </c>
    </row>
    <row r="249" spans="1:37" x14ac:dyDescent="0.2">
      <c r="A249" s="150" t="s">
        <v>719</v>
      </c>
      <c r="B249" s="66" t="s">
        <v>806</v>
      </c>
      <c r="C249" s="67">
        <v>14</v>
      </c>
      <c r="D249" s="84" t="s">
        <v>334</v>
      </c>
      <c r="E249" s="85">
        <v>99.726594601428701</v>
      </c>
      <c r="F249" s="91">
        <v>99.080219988621295</v>
      </c>
      <c r="G249" s="86">
        <v>32.936658448700904</v>
      </c>
      <c r="H249" s="86">
        <v>32.8939882419875</v>
      </c>
      <c r="I249" s="86">
        <v>0</v>
      </c>
      <c r="J249" s="86">
        <v>0</v>
      </c>
      <c r="K249" s="87">
        <v>0</v>
      </c>
      <c r="L249" s="85">
        <v>0</v>
      </c>
      <c r="M249" s="86">
        <v>0</v>
      </c>
      <c r="N249" s="86">
        <v>0.97521332791548199</v>
      </c>
      <c r="O249" s="86">
        <v>67.316997034493497</v>
      </c>
      <c r="P249" s="86">
        <v>0</v>
      </c>
      <c r="Q249" s="88">
        <v>0</v>
      </c>
      <c r="R249" s="85">
        <v>0</v>
      </c>
      <c r="S249" s="86">
        <v>0</v>
      </c>
      <c r="T249" s="86">
        <v>0</v>
      </c>
      <c r="U249" s="88">
        <v>0</v>
      </c>
      <c r="V249" s="89">
        <v>5</v>
      </c>
      <c r="W249" s="85"/>
      <c r="X249" s="88"/>
      <c r="Y249" s="85"/>
      <c r="Z249" s="88"/>
      <c r="AA249" s="85">
        <v>0</v>
      </c>
      <c r="AB249" s="91">
        <v>0</v>
      </c>
      <c r="AC249" s="86">
        <v>0</v>
      </c>
      <c r="AD249" s="86">
        <v>0</v>
      </c>
      <c r="AE249" s="86">
        <v>0</v>
      </c>
      <c r="AF249" s="88">
        <v>99.998802220499996</v>
      </c>
      <c r="AG249" s="85">
        <v>0</v>
      </c>
      <c r="AH249" s="86">
        <v>0</v>
      </c>
      <c r="AI249" s="88">
        <v>0</v>
      </c>
      <c r="AJ249" s="151">
        <v>1.37</v>
      </c>
      <c r="AK249" s="152">
        <v>2</v>
      </c>
    </row>
    <row r="250" spans="1:37" x14ac:dyDescent="0.2">
      <c r="A250" s="150" t="s">
        <v>807</v>
      </c>
      <c r="B250" s="66" t="s">
        <v>808</v>
      </c>
      <c r="C250" s="67">
        <v>14</v>
      </c>
      <c r="D250" s="84" t="s">
        <v>334</v>
      </c>
      <c r="E250" s="85">
        <v>99.982352792880604</v>
      </c>
      <c r="F250" s="91">
        <v>99.843696165514004</v>
      </c>
      <c r="G250" s="86">
        <v>27.416196774762799</v>
      </c>
      <c r="H250" s="86">
        <v>27.408633685997401</v>
      </c>
      <c r="I250" s="86">
        <v>0</v>
      </c>
      <c r="J250" s="86">
        <v>0</v>
      </c>
      <c r="K250" s="87">
        <v>0</v>
      </c>
      <c r="L250" s="85">
        <v>0</v>
      </c>
      <c r="M250" s="86">
        <v>0</v>
      </c>
      <c r="N250" s="86">
        <v>51.478278702532698</v>
      </c>
      <c r="O250" s="86">
        <v>71.386841007094205</v>
      </c>
      <c r="P250" s="86">
        <v>7.9000000000000001E-2</v>
      </c>
      <c r="Q250" s="88">
        <v>0.32679999999999998</v>
      </c>
      <c r="R250" s="85">
        <v>0</v>
      </c>
      <c r="S250" s="86">
        <v>0</v>
      </c>
      <c r="T250" s="86">
        <v>0.41</v>
      </c>
      <c r="U250" s="88">
        <v>0</v>
      </c>
      <c r="V250" s="89">
        <v>5</v>
      </c>
      <c r="W250" s="85">
        <v>47.515178565927897</v>
      </c>
      <c r="X250" s="88"/>
      <c r="Y250" s="85"/>
      <c r="Z250" s="88"/>
      <c r="AA250" s="85">
        <v>0</v>
      </c>
      <c r="AB250" s="91">
        <v>0</v>
      </c>
      <c r="AC250" s="86">
        <v>0</v>
      </c>
      <c r="AD250" s="86">
        <v>0</v>
      </c>
      <c r="AE250" s="86">
        <v>0</v>
      </c>
      <c r="AF250" s="88">
        <v>87.311896931600003</v>
      </c>
      <c r="AG250" s="85">
        <v>0</v>
      </c>
      <c r="AH250" s="86">
        <v>0</v>
      </c>
      <c r="AI250" s="88">
        <v>0</v>
      </c>
      <c r="AJ250" s="151">
        <v>2.75</v>
      </c>
      <c r="AK250" s="152">
        <v>18</v>
      </c>
    </row>
    <row r="251" spans="1:37" x14ac:dyDescent="0.2">
      <c r="A251" s="150" t="s">
        <v>809</v>
      </c>
      <c r="B251" s="66" t="s">
        <v>809</v>
      </c>
      <c r="C251" s="67">
        <v>14</v>
      </c>
      <c r="D251" s="84" t="s">
        <v>334</v>
      </c>
      <c r="E251" s="85">
        <v>100</v>
      </c>
      <c r="F251" s="91">
        <v>99.790007466401207</v>
      </c>
      <c r="G251" s="86">
        <v>31.626431060228999</v>
      </c>
      <c r="H251" s="86">
        <v>31.618653558984601</v>
      </c>
      <c r="I251" s="86">
        <v>0</v>
      </c>
      <c r="J251" s="86">
        <v>0</v>
      </c>
      <c r="K251" s="87">
        <v>0</v>
      </c>
      <c r="L251" s="85">
        <v>0</v>
      </c>
      <c r="M251" s="86">
        <v>0</v>
      </c>
      <c r="N251" s="86">
        <v>6.0901339829476202E-2</v>
      </c>
      <c r="O251" s="86">
        <v>67.797899863034502</v>
      </c>
      <c r="P251" s="86">
        <v>0</v>
      </c>
      <c r="Q251" s="88">
        <v>0</v>
      </c>
      <c r="R251" s="85">
        <v>0</v>
      </c>
      <c r="S251" s="86">
        <v>0</v>
      </c>
      <c r="T251" s="86">
        <v>0</v>
      </c>
      <c r="U251" s="88">
        <v>0</v>
      </c>
      <c r="V251" s="89">
        <v>5</v>
      </c>
      <c r="W251" s="85"/>
      <c r="X251" s="88"/>
      <c r="Y251" s="85"/>
      <c r="Z251" s="88"/>
      <c r="AA251" s="85">
        <v>0</v>
      </c>
      <c r="AB251" s="91">
        <v>0</v>
      </c>
      <c r="AC251" s="86">
        <v>0</v>
      </c>
      <c r="AD251" s="86">
        <v>0</v>
      </c>
      <c r="AE251" s="86">
        <v>0</v>
      </c>
      <c r="AF251" s="88">
        <v>95.949600382499995</v>
      </c>
      <c r="AG251" s="85">
        <v>0</v>
      </c>
      <c r="AH251" s="86">
        <v>7.9999999999999996E-6</v>
      </c>
      <c r="AI251" s="88">
        <v>0</v>
      </c>
      <c r="AJ251" s="151">
        <v>1.35</v>
      </c>
      <c r="AK251" s="152">
        <v>4</v>
      </c>
    </row>
    <row r="252" spans="1:37" x14ac:dyDescent="0.2">
      <c r="A252" s="150" t="s">
        <v>810</v>
      </c>
      <c r="B252" s="66" t="s">
        <v>810</v>
      </c>
      <c r="C252" s="67">
        <v>14</v>
      </c>
      <c r="D252" s="84" t="s">
        <v>334</v>
      </c>
      <c r="E252" s="85">
        <v>100</v>
      </c>
      <c r="F252" s="91">
        <v>99.980509951389493</v>
      </c>
      <c r="G252" s="86">
        <v>41.039163532972601</v>
      </c>
      <c r="H252" s="86">
        <v>41.038017059524897</v>
      </c>
      <c r="I252" s="86">
        <v>0</v>
      </c>
      <c r="J252" s="86">
        <v>0</v>
      </c>
      <c r="K252" s="87">
        <v>0</v>
      </c>
      <c r="L252" s="85">
        <v>0</v>
      </c>
      <c r="M252" s="86">
        <v>0</v>
      </c>
      <c r="N252" s="86">
        <v>0.14768624876928099</v>
      </c>
      <c r="O252" s="86">
        <v>43.5342414629595</v>
      </c>
      <c r="P252" s="86">
        <v>0</v>
      </c>
      <c r="Q252" s="88">
        <v>0</v>
      </c>
      <c r="R252" s="85">
        <v>0</v>
      </c>
      <c r="S252" s="86">
        <v>0</v>
      </c>
      <c r="T252" s="86">
        <v>0</v>
      </c>
      <c r="U252" s="88">
        <v>0</v>
      </c>
      <c r="V252" s="89">
        <v>5</v>
      </c>
      <c r="W252" s="85">
        <v>41.941079814429699</v>
      </c>
      <c r="X252" s="88"/>
      <c r="Y252" s="85"/>
      <c r="Z252" s="88"/>
      <c r="AA252" s="85">
        <v>0</v>
      </c>
      <c r="AB252" s="91">
        <v>0</v>
      </c>
      <c r="AC252" s="86">
        <v>0</v>
      </c>
      <c r="AD252" s="86">
        <v>0</v>
      </c>
      <c r="AE252" s="86">
        <v>0</v>
      </c>
      <c r="AF252" s="88">
        <v>96.478500243499994</v>
      </c>
      <c r="AG252" s="85">
        <v>0</v>
      </c>
      <c r="AH252" s="86">
        <v>1.5E-5</v>
      </c>
      <c r="AI252" s="88">
        <v>0</v>
      </c>
      <c r="AJ252" s="151">
        <v>1.73</v>
      </c>
      <c r="AK252" s="152">
        <v>9</v>
      </c>
    </row>
    <row r="253" spans="1:37" x14ac:dyDescent="0.2">
      <c r="A253" s="150" t="s">
        <v>811</v>
      </c>
      <c r="B253" s="66" t="s">
        <v>812</v>
      </c>
      <c r="C253" s="67">
        <v>14</v>
      </c>
      <c r="D253" s="84" t="s">
        <v>334</v>
      </c>
      <c r="E253" s="85">
        <v>100</v>
      </c>
      <c r="F253" s="91">
        <v>99.816933312438593</v>
      </c>
      <c r="G253" s="86">
        <v>30.281509552234599</v>
      </c>
      <c r="H253" s="86">
        <v>30.270112404370799</v>
      </c>
      <c r="I253" s="86">
        <v>0</v>
      </c>
      <c r="J253" s="86">
        <v>0</v>
      </c>
      <c r="K253" s="87">
        <v>0</v>
      </c>
      <c r="L253" s="85">
        <v>0</v>
      </c>
      <c r="M253" s="86">
        <v>0</v>
      </c>
      <c r="N253" s="86">
        <v>10.9349152929097</v>
      </c>
      <c r="O253" s="86">
        <v>59.446757083389301</v>
      </c>
      <c r="P253" s="86">
        <v>0.112</v>
      </c>
      <c r="Q253" s="88">
        <v>0.7994</v>
      </c>
      <c r="R253" s="85">
        <v>0</v>
      </c>
      <c r="S253" s="86">
        <v>0</v>
      </c>
      <c r="T253" s="86">
        <v>0.38</v>
      </c>
      <c r="U253" s="88">
        <v>0</v>
      </c>
      <c r="V253" s="89">
        <v>5</v>
      </c>
      <c r="W253" s="85">
        <v>42.745454550260497</v>
      </c>
      <c r="X253" s="88"/>
      <c r="Y253" s="85"/>
      <c r="Z253" s="88"/>
      <c r="AA253" s="85">
        <v>0</v>
      </c>
      <c r="AB253" s="91">
        <v>0</v>
      </c>
      <c r="AC253" s="86">
        <v>0</v>
      </c>
      <c r="AD253" s="86">
        <v>0</v>
      </c>
      <c r="AE253" s="86">
        <v>0</v>
      </c>
      <c r="AF253" s="88">
        <v>93.364700318499999</v>
      </c>
      <c r="AG253" s="85">
        <v>0</v>
      </c>
      <c r="AH253" s="86">
        <v>0</v>
      </c>
      <c r="AI253" s="88">
        <v>0</v>
      </c>
      <c r="AJ253" s="151">
        <v>2.59</v>
      </c>
      <c r="AK253" s="152">
        <v>22</v>
      </c>
    </row>
    <row r="254" spans="1:37" x14ac:dyDescent="0.2">
      <c r="A254" s="150" t="s">
        <v>813</v>
      </c>
      <c r="B254" s="66" t="s">
        <v>814</v>
      </c>
      <c r="C254" s="67">
        <v>14</v>
      </c>
      <c r="D254" s="84" t="s">
        <v>334</v>
      </c>
      <c r="E254" s="85">
        <v>99.998353462257199</v>
      </c>
      <c r="F254" s="91">
        <v>99.963776169659198</v>
      </c>
      <c r="G254" s="86">
        <v>33.685692410284297</v>
      </c>
      <c r="H254" s="86">
        <v>33.6774597215705</v>
      </c>
      <c r="I254" s="86">
        <v>0</v>
      </c>
      <c r="J254" s="86">
        <v>0</v>
      </c>
      <c r="K254" s="87">
        <v>0</v>
      </c>
      <c r="L254" s="85">
        <v>0</v>
      </c>
      <c r="M254" s="86">
        <v>0</v>
      </c>
      <c r="N254" s="86">
        <v>0.33605376860297598</v>
      </c>
      <c r="O254" s="86">
        <v>61.544920235096598</v>
      </c>
      <c r="P254" s="86">
        <v>7.3999999999999996E-2</v>
      </c>
      <c r="Q254" s="88">
        <v>0.4299</v>
      </c>
      <c r="R254" s="85">
        <v>0</v>
      </c>
      <c r="S254" s="86">
        <v>0</v>
      </c>
      <c r="T254" s="86">
        <v>0.4</v>
      </c>
      <c r="U254" s="88">
        <v>0</v>
      </c>
      <c r="V254" s="89">
        <v>4.9800000000000004</v>
      </c>
      <c r="W254" s="85"/>
      <c r="X254" s="88"/>
      <c r="Y254" s="85"/>
      <c r="Z254" s="88"/>
      <c r="AA254" s="85">
        <v>0</v>
      </c>
      <c r="AB254" s="91">
        <v>0</v>
      </c>
      <c r="AC254" s="86">
        <v>0</v>
      </c>
      <c r="AD254" s="86">
        <v>0</v>
      </c>
      <c r="AE254" s="86">
        <v>0</v>
      </c>
      <c r="AF254" s="88">
        <v>45.361000085299999</v>
      </c>
      <c r="AG254" s="85">
        <v>0</v>
      </c>
      <c r="AH254" s="86">
        <v>2.0000000000000002E-5</v>
      </c>
      <c r="AI254" s="88">
        <v>0</v>
      </c>
      <c r="AJ254" s="151">
        <v>2.19</v>
      </c>
      <c r="AK254" s="152">
        <v>11</v>
      </c>
    </row>
    <row r="255" spans="1:37" x14ac:dyDescent="0.2">
      <c r="A255" s="150" t="s">
        <v>815</v>
      </c>
      <c r="B255" s="66" t="s">
        <v>816</v>
      </c>
      <c r="C255" s="67">
        <v>14</v>
      </c>
      <c r="D255" s="84" t="s">
        <v>334</v>
      </c>
      <c r="E255" s="85">
        <v>100</v>
      </c>
      <c r="F255" s="91">
        <v>99.6523975876393</v>
      </c>
      <c r="G255" s="86">
        <v>30.326572466412902</v>
      </c>
      <c r="H255" s="86">
        <v>30.152771260232502</v>
      </c>
      <c r="I255" s="86">
        <v>0</v>
      </c>
      <c r="J255" s="86">
        <v>0.02</v>
      </c>
      <c r="K255" s="87">
        <v>0</v>
      </c>
      <c r="L255" s="85">
        <v>0</v>
      </c>
      <c r="M255" s="86">
        <v>0</v>
      </c>
      <c r="N255" s="86">
        <v>0</v>
      </c>
      <c r="O255" s="86">
        <v>72.0037163208424</v>
      </c>
      <c r="P255" s="86">
        <v>0</v>
      </c>
      <c r="Q255" s="88">
        <v>0</v>
      </c>
      <c r="R255" s="85">
        <v>0</v>
      </c>
      <c r="S255" s="86">
        <v>0</v>
      </c>
      <c r="T255" s="86">
        <v>0</v>
      </c>
      <c r="U255" s="88">
        <v>0</v>
      </c>
      <c r="V255" s="89">
        <v>4.92</v>
      </c>
      <c r="W255" s="85"/>
      <c r="X255" s="88"/>
      <c r="Y255" s="85"/>
      <c r="Z255" s="88"/>
      <c r="AA255" s="85">
        <v>0</v>
      </c>
      <c r="AB255" s="91">
        <v>0</v>
      </c>
      <c r="AC255" s="86">
        <v>0</v>
      </c>
      <c r="AD255" s="86">
        <v>0</v>
      </c>
      <c r="AE255" s="86">
        <v>0</v>
      </c>
      <c r="AF255" s="88">
        <v>82.980697482599993</v>
      </c>
      <c r="AG255" s="85">
        <v>0</v>
      </c>
      <c r="AH255" s="86">
        <v>1.34E-4</v>
      </c>
      <c r="AI255" s="88">
        <v>0</v>
      </c>
      <c r="AJ255" s="151">
        <v>2.13</v>
      </c>
      <c r="AK255" s="152">
        <v>12</v>
      </c>
    </row>
    <row r="256" spans="1:37" x14ac:dyDescent="0.2">
      <c r="A256" s="150" t="s">
        <v>817</v>
      </c>
      <c r="B256" s="66" t="s">
        <v>818</v>
      </c>
      <c r="C256" s="67">
        <v>14</v>
      </c>
      <c r="D256" s="84" t="s">
        <v>334</v>
      </c>
      <c r="E256" s="85">
        <v>99.9842521456452</v>
      </c>
      <c r="F256" s="91">
        <v>96.117029054791303</v>
      </c>
      <c r="G256" s="86">
        <v>34.063733816267501</v>
      </c>
      <c r="H256" s="86">
        <v>32.553064644942097</v>
      </c>
      <c r="I256" s="86">
        <v>0</v>
      </c>
      <c r="J256" s="86">
        <v>0.01</v>
      </c>
      <c r="K256" s="87">
        <v>0</v>
      </c>
      <c r="L256" s="85">
        <v>0</v>
      </c>
      <c r="M256" s="86">
        <v>0</v>
      </c>
      <c r="N256" s="86"/>
      <c r="O256" s="86">
        <v>34.954097245834703</v>
      </c>
      <c r="P256" s="86">
        <v>6.8000000000000005E-2</v>
      </c>
      <c r="Q256" s="88">
        <v>0.83740000000000003</v>
      </c>
      <c r="R256" s="85">
        <v>0</v>
      </c>
      <c r="S256" s="86">
        <v>0</v>
      </c>
      <c r="T256" s="86">
        <v>0.47</v>
      </c>
      <c r="U256" s="88">
        <v>0</v>
      </c>
      <c r="V256" s="89">
        <v>4.8899999999999997</v>
      </c>
      <c r="W256" s="85"/>
      <c r="X256" s="88"/>
      <c r="Y256" s="85"/>
      <c r="Z256" s="88"/>
      <c r="AA256" s="85">
        <v>0</v>
      </c>
      <c r="AB256" s="91">
        <v>0</v>
      </c>
      <c r="AC256" s="86">
        <v>0</v>
      </c>
      <c r="AD256" s="86">
        <v>0</v>
      </c>
      <c r="AE256" s="86">
        <v>0.05</v>
      </c>
      <c r="AF256" s="88">
        <v>90.492698661899993</v>
      </c>
      <c r="AG256" s="85">
        <v>0</v>
      </c>
      <c r="AH256" s="86">
        <v>1.02E-4</v>
      </c>
      <c r="AI256" s="88">
        <v>0</v>
      </c>
      <c r="AJ256" s="151">
        <v>1.57</v>
      </c>
      <c r="AK256" s="152">
        <v>3</v>
      </c>
    </row>
    <row r="257" spans="1:37" x14ac:dyDescent="0.2">
      <c r="A257" s="150" t="s">
        <v>819</v>
      </c>
      <c r="B257" s="66" t="s">
        <v>820</v>
      </c>
      <c r="C257" s="67">
        <v>14</v>
      </c>
      <c r="D257" s="84" t="s">
        <v>334</v>
      </c>
      <c r="E257" s="85">
        <v>99.990255603028302</v>
      </c>
      <c r="F257" s="91">
        <v>99.503785323439004</v>
      </c>
      <c r="G257" s="86">
        <v>37.841990855258203</v>
      </c>
      <c r="H257" s="86">
        <v>37.758039127501704</v>
      </c>
      <c r="I257" s="86">
        <v>0</v>
      </c>
      <c r="J257" s="86">
        <v>0</v>
      </c>
      <c r="K257" s="87">
        <v>0</v>
      </c>
      <c r="L257" s="85">
        <v>0</v>
      </c>
      <c r="M257" s="86">
        <v>0</v>
      </c>
      <c r="N257" s="86">
        <v>21.064193312179601</v>
      </c>
      <c r="O257" s="86">
        <v>59.141331142152801</v>
      </c>
      <c r="P257" s="86">
        <v>0</v>
      </c>
      <c r="Q257" s="88">
        <v>0.2082</v>
      </c>
      <c r="R257" s="85">
        <v>0</v>
      </c>
      <c r="S257" s="86">
        <v>0</v>
      </c>
      <c r="T257" s="86">
        <v>0.13</v>
      </c>
      <c r="U257" s="88">
        <v>0</v>
      </c>
      <c r="V257" s="89">
        <v>4.99</v>
      </c>
      <c r="W257" s="85"/>
      <c r="X257" s="88"/>
      <c r="Y257" s="85"/>
      <c r="Z257" s="88"/>
      <c r="AA257" s="85">
        <v>0</v>
      </c>
      <c r="AB257" s="91">
        <v>0</v>
      </c>
      <c r="AC257" s="86">
        <v>0</v>
      </c>
      <c r="AD257" s="86">
        <v>0</v>
      </c>
      <c r="AE257" s="86">
        <v>0</v>
      </c>
      <c r="AF257" s="88">
        <v>99.820800618000007</v>
      </c>
      <c r="AG257" s="85">
        <v>0</v>
      </c>
      <c r="AH257" s="86">
        <v>0</v>
      </c>
      <c r="AI257" s="88">
        <v>0</v>
      </c>
      <c r="AJ257" s="151">
        <v>2.2999999999999998</v>
      </c>
      <c r="AK257" s="152">
        <v>17</v>
      </c>
    </row>
    <row r="258" spans="1:37" x14ac:dyDescent="0.2">
      <c r="A258" s="150" t="s">
        <v>821</v>
      </c>
      <c r="B258" s="66" t="s">
        <v>822</v>
      </c>
      <c r="C258" s="67">
        <v>14</v>
      </c>
      <c r="D258" s="84" t="s">
        <v>334</v>
      </c>
      <c r="E258" s="85">
        <v>97.411377424708206</v>
      </c>
      <c r="F258" s="91">
        <v>93.089751611937899</v>
      </c>
      <c r="G258" s="86">
        <v>39.022499115814703</v>
      </c>
      <c r="H258" s="86">
        <v>37.620725304023701</v>
      </c>
      <c r="I258" s="86">
        <v>7.24</v>
      </c>
      <c r="J258" s="86">
        <v>4.8899999999999997</v>
      </c>
      <c r="K258" s="87">
        <v>0</v>
      </c>
      <c r="L258" s="85">
        <v>0.14000000010499999</v>
      </c>
      <c r="M258" s="86">
        <v>0</v>
      </c>
      <c r="N258" s="86"/>
      <c r="O258" s="86">
        <v>50.572494532355599</v>
      </c>
      <c r="P258" s="86">
        <v>0.214</v>
      </c>
      <c r="Q258" s="88">
        <v>0.31740000000000002</v>
      </c>
      <c r="R258" s="85">
        <v>0</v>
      </c>
      <c r="S258" s="86">
        <v>0</v>
      </c>
      <c r="T258" s="86">
        <v>0.6</v>
      </c>
      <c r="U258" s="88">
        <v>0.23396903991076501</v>
      </c>
      <c r="V258" s="89">
        <v>4.4400000000000004</v>
      </c>
      <c r="W258" s="85"/>
      <c r="X258" s="88"/>
      <c r="Y258" s="85"/>
      <c r="Z258" s="88"/>
      <c r="AA258" s="85">
        <v>0</v>
      </c>
      <c r="AB258" s="91">
        <v>0</v>
      </c>
      <c r="AC258" s="86">
        <v>0</v>
      </c>
      <c r="AD258" s="86">
        <v>0</v>
      </c>
      <c r="AE258" s="86">
        <v>0.97</v>
      </c>
      <c r="AF258" s="88">
        <v>19.440200820299999</v>
      </c>
      <c r="AG258" s="85">
        <v>0.13081200014200001</v>
      </c>
      <c r="AH258" s="86">
        <v>8.1017000000000006E-2</v>
      </c>
      <c r="AI258" s="88">
        <v>1.5390000016700001E-3</v>
      </c>
      <c r="AJ258" s="151">
        <v>1.25</v>
      </c>
      <c r="AK258" s="152">
        <v>2</v>
      </c>
    </row>
    <row r="259" spans="1:37" x14ac:dyDescent="0.2">
      <c r="A259" s="150" t="s">
        <v>823</v>
      </c>
      <c r="B259" s="66" t="s">
        <v>824</v>
      </c>
      <c r="C259" s="67">
        <v>14</v>
      </c>
      <c r="D259" s="84" t="s">
        <v>334</v>
      </c>
      <c r="E259" s="85">
        <v>100</v>
      </c>
      <c r="F259" s="91">
        <v>98.228456253327593</v>
      </c>
      <c r="G259" s="86">
        <v>30.7659153715488</v>
      </c>
      <c r="H259" s="86">
        <v>29.492558882437901</v>
      </c>
      <c r="I259" s="86">
        <v>0</v>
      </c>
      <c r="J259" s="86">
        <v>0</v>
      </c>
      <c r="K259" s="87">
        <v>0</v>
      </c>
      <c r="L259" s="85">
        <v>0</v>
      </c>
      <c r="M259" s="86">
        <v>0</v>
      </c>
      <c r="N259" s="86">
        <v>53.260497163957503</v>
      </c>
      <c r="O259" s="86">
        <v>80.087322625916102</v>
      </c>
      <c r="P259" s="86">
        <v>0.13400000000000001</v>
      </c>
      <c r="Q259" s="88">
        <v>0.18310000000000001</v>
      </c>
      <c r="R259" s="85">
        <v>0</v>
      </c>
      <c r="S259" s="86">
        <v>0</v>
      </c>
      <c r="T259" s="86">
        <v>0.31</v>
      </c>
      <c r="U259" s="88">
        <v>0</v>
      </c>
      <c r="V259" s="89">
        <v>4.76</v>
      </c>
      <c r="W259" s="85">
        <v>40.758110943343198</v>
      </c>
      <c r="X259" s="88"/>
      <c r="Y259" s="85"/>
      <c r="Z259" s="88"/>
      <c r="AA259" s="85">
        <v>0</v>
      </c>
      <c r="AB259" s="91">
        <v>0</v>
      </c>
      <c r="AC259" s="86">
        <v>0</v>
      </c>
      <c r="AD259" s="86">
        <v>0</v>
      </c>
      <c r="AE259" s="86">
        <v>0</v>
      </c>
      <c r="AF259" s="88">
        <v>21.183098284</v>
      </c>
      <c r="AG259" s="85">
        <v>0</v>
      </c>
      <c r="AH259" s="86">
        <v>0</v>
      </c>
      <c r="AI259" s="88">
        <v>0</v>
      </c>
      <c r="AJ259" s="151">
        <v>1.91</v>
      </c>
      <c r="AK259" s="152">
        <v>0</v>
      </c>
    </row>
    <row r="260" spans="1:37" x14ac:dyDescent="0.2">
      <c r="A260" s="150" t="s">
        <v>825</v>
      </c>
      <c r="B260" s="66" t="s">
        <v>826</v>
      </c>
      <c r="C260" s="67">
        <v>14</v>
      </c>
      <c r="D260" s="84" t="s">
        <v>334</v>
      </c>
      <c r="E260" s="85">
        <v>100</v>
      </c>
      <c r="F260" s="91">
        <v>99.943837052568497</v>
      </c>
      <c r="G260" s="86">
        <v>17.660126803454599</v>
      </c>
      <c r="H260" s="86">
        <v>17.660126803454599</v>
      </c>
      <c r="I260" s="86"/>
      <c r="J260" s="86">
        <v>0.12</v>
      </c>
      <c r="K260" s="87">
        <v>0</v>
      </c>
      <c r="L260" s="85">
        <v>0</v>
      </c>
      <c r="M260" s="86">
        <v>0</v>
      </c>
      <c r="N260" s="86">
        <v>100</v>
      </c>
      <c r="O260" s="86">
        <v>55.912863070539402</v>
      </c>
      <c r="P260" s="86">
        <v>0.19</v>
      </c>
      <c r="Q260" s="88">
        <v>0</v>
      </c>
      <c r="R260" s="85">
        <v>0</v>
      </c>
      <c r="S260" s="86">
        <v>0</v>
      </c>
      <c r="T260" s="86"/>
      <c r="U260" s="88"/>
      <c r="V260" s="89">
        <v>4.5</v>
      </c>
      <c r="W260" s="85">
        <v>40</v>
      </c>
      <c r="X260" s="88"/>
      <c r="Y260" s="85"/>
      <c r="Z260" s="88"/>
      <c r="AA260" s="85">
        <v>0</v>
      </c>
      <c r="AB260" s="91">
        <v>0</v>
      </c>
      <c r="AC260" s="86"/>
      <c r="AD260" s="86"/>
      <c r="AE260" s="86">
        <v>0.25</v>
      </c>
      <c r="AF260" s="88">
        <v>59.026100284400002</v>
      </c>
      <c r="AG260" s="85">
        <v>0</v>
      </c>
      <c r="AH260" s="86">
        <v>1.1509999999999999E-3</v>
      </c>
      <c r="AI260" s="88">
        <v>0</v>
      </c>
      <c r="AJ260" s="151">
        <v>2.95</v>
      </c>
      <c r="AK260" s="152">
        <v>0</v>
      </c>
    </row>
    <row r="261" spans="1:37" x14ac:dyDescent="0.2">
      <c r="A261" s="150" t="s">
        <v>827</v>
      </c>
      <c r="B261" s="66" t="s">
        <v>828</v>
      </c>
      <c r="C261" s="67">
        <v>14</v>
      </c>
      <c r="D261" s="84" t="s">
        <v>334</v>
      </c>
      <c r="E261" s="85">
        <v>99.438241138010895</v>
      </c>
      <c r="F261" s="91">
        <v>90.265546683869999</v>
      </c>
      <c r="G261" s="86">
        <v>44.593107775514397</v>
      </c>
      <c r="H261" s="86">
        <v>36.214888230017699</v>
      </c>
      <c r="I261" s="86">
        <v>2.69</v>
      </c>
      <c r="J261" s="86">
        <v>6.3</v>
      </c>
      <c r="K261" s="87">
        <v>0</v>
      </c>
      <c r="L261" s="85">
        <v>0</v>
      </c>
      <c r="M261" s="86">
        <v>0</v>
      </c>
      <c r="N261" s="86">
        <v>3.8211692777990098</v>
      </c>
      <c r="O261" s="86">
        <v>51.021385586073301</v>
      </c>
      <c r="P261" s="86">
        <v>0.20599999999999999</v>
      </c>
      <c r="Q261" s="88">
        <v>0.16370000000000001</v>
      </c>
      <c r="R261" s="85">
        <v>0</v>
      </c>
      <c r="S261" s="86">
        <v>0</v>
      </c>
      <c r="T261" s="86">
        <v>0.28000000000000003</v>
      </c>
      <c r="U261" s="88">
        <v>2.9457727424702398E-4</v>
      </c>
      <c r="V261" s="89">
        <v>4.7300000000000004</v>
      </c>
      <c r="W261" s="85">
        <v>40.887305471601501</v>
      </c>
      <c r="X261" s="88">
        <v>40</v>
      </c>
      <c r="Y261" s="85"/>
      <c r="Z261" s="88"/>
      <c r="AA261" s="85">
        <v>0.04</v>
      </c>
      <c r="AB261" s="91">
        <v>0.03</v>
      </c>
      <c r="AC261" s="86">
        <v>0</v>
      </c>
      <c r="AD261" s="86">
        <v>0</v>
      </c>
      <c r="AE261" s="86">
        <v>0</v>
      </c>
      <c r="AF261" s="88">
        <v>70.519301776899994</v>
      </c>
      <c r="AG261" s="85">
        <v>0</v>
      </c>
      <c r="AH261" s="86">
        <v>0.47691499999999998</v>
      </c>
      <c r="AI261" s="88">
        <v>0</v>
      </c>
      <c r="AJ261" s="151">
        <v>2.1800000000000002</v>
      </c>
      <c r="AK261" s="152">
        <v>2</v>
      </c>
    </row>
    <row r="262" spans="1:37" x14ac:dyDescent="0.2">
      <c r="A262" s="150" t="s">
        <v>829</v>
      </c>
      <c r="B262" s="66" t="s">
        <v>830</v>
      </c>
      <c r="C262" s="67">
        <v>14</v>
      </c>
      <c r="D262" s="84" t="s">
        <v>334</v>
      </c>
      <c r="E262" s="85">
        <v>100</v>
      </c>
      <c r="F262" s="91">
        <v>99.604625651339205</v>
      </c>
      <c r="G262" s="86">
        <v>27.981305420970799</v>
      </c>
      <c r="H262" s="86">
        <v>27.839610567693601</v>
      </c>
      <c r="I262" s="86">
        <v>0</v>
      </c>
      <c r="J262" s="86">
        <v>0</v>
      </c>
      <c r="K262" s="87">
        <v>0</v>
      </c>
      <c r="L262" s="85">
        <v>0</v>
      </c>
      <c r="M262" s="86">
        <v>0</v>
      </c>
      <c r="N262" s="86">
        <v>65.800732713345099</v>
      </c>
      <c r="O262" s="86">
        <v>75.116108530921494</v>
      </c>
      <c r="P262" s="86">
        <v>0.126</v>
      </c>
      <c r="Q262" s="88">
        <v>0.38090000000000002</v>
      </c>
      <c r="R262" s="85">
        <v>0</v>
      </c>
      <c r="S262" s="86">
        <v>0</v>
      </c>
      <c r="T262" s="86">
        <v>0.7</v>
      </c>
      <c r="U262" s="88">
        <v>0</v>
      </c>
      <c r="V262" s="89">
        <v>4.75</v>
      </c>
      <c r="W262" s="85">
        <v>51.216097133726699</v>
      </c>
      <c r="X262" s="88"/>
      <c r="Y262" s="85"/>
      <c r="Z262" s="88"/>
      <c r="AA262" s="85">
        <v>0</v>
      </c>
      <c r="AB262" s="91">
        <v>0</v>
      </c>
      <c r="AC262" s="86">
        <v>0</v>
      </c>
      <c r="AD262" s="86">
        <v>0</v>
      </c>
      <c r="AE262" s="86">
        <v>0</v>
      </c>
      <c r="AF262" s="88">
        <v>9.0054272067899999E-7</v>
      </c>
      <c r="AG262" s="85">
        <v>0</v>
      </c>
      <c r="AH262" s="86">
        <v>0</v>
      </c>
      <c r="AI262" s="88">
        <v>0</v>
      </c>
      <c r="AJ262" s="151">
        <v>2</v>
      </c>
      <c r="AK262" s="152">
        <v>1</v>
      </c>
    </row>
    <row r="263" spans="1:37" x14ac:dyDescent="0.2">
      <c r="A263" s="150" t="s">
        <v>831</v>
      </c>
      <c r="B263" s="66" t="s">
        <v>832</v>
      </c>
      <c r="C263" s="67">
        <v>14</v>
      </c>
      <c r="D263" s="84" t="s">
        <v>334</v>
      </c>
      <c r="E263" s="85">
        <v>100</v>
      </c>
      <c r="F263" s="91">
        <v>100</v>
      </c>
      <c r="G263" s="86">
        <v>24.8161142027583</v>
      </c>
      <c r="H263" s="86">
        <v>24.8161142027583</v>
      </c>
      <c r="I263" s="86">
        <v>0</v>
      </c>
      <c r="J263" s="86">
        <v>0</v>
      </c>
      <c r="K263" s="87">
        <v>0</v>
      </c>
      <c r="L263" s="85">
        <v>0</v>
      </c>
      <c r="M263" s="86">
        <v>0</v>
      </c>
      <c r="N263" s="86">
        <v>100</v>
      </c>
      <c r="O263" s="86">
        <v>92.896278103155097</v>
      </c>
      <c r="P263" s="86">
        <v>4.0000000000000001E-3</v>
      </c>
      <c r="Q263" s="88">
        <v>0</v>
      </c>
      <c r="R263" s="85">
        <v>0</v>
      </c>
      <c r="S263" s="86">
        <v>0</v>
      </c>
      <c r="T263" s="86">
        <v>0</v>
      </c>
      <c r="U263" s="88">
        <v>0</v>
      </c>
      <c r="V263" s="89">
        <v>4.75</v>
      </c>
      <c r="W263" s="85"/>
      <c r="X263" s="88"/>
      <c r="Y263" s="85"/>
      <c r="Z263" s="88"/>
      <c r="AA263" s="85">
        <v>0</v>
      </c>
      <c r="AB263" s="91">
        <v>0</v>
      </c>
      <c r="AC263" s="86">
        <v>0</v>
      </c>
      <c r="AD263" s="86">
        <v>0</v>
      </c>
      <c r="AE263" s="86">
        <v>0</v>
      </c>
      <c r="AF263" s="88">
        <v>2.5357999794700001</v>
      </c>
      <c r="AG263" s="85">
        <v>0</v>
      </c>
      <c r="AH263" s="86">
        <v>0</v>
      </c>
      <c r="AI263" s="88">
        <v>0</v>
      </c>
      <c r="AJ263" s="151">
        <v>1.98</v>
      </c>
      <c r="AK263" s="152">
        <v>0</v>
      </c>
    </row>
    <row r="264" spans="1:37" x14ac:dyDescent="0.2">
      <c r="A264" s="150" t="s">
        <v>833</v>
      </c>
      <c r="B264" s="66" t="s">
        <v>834</v>
      </c>
      <c r="C264" s="67">
        <v>14</v>
      </c>
      <c r="D264" s="84" t="s">
        <v>334</v>
      </c>
      <c r="E264" s="85">
        <v>100</v>
      </c>
      <c r="F264" s="91">
        <v>99.968812844806294</v>
      </c>
      <c r="G264" s="86">
        <v>24.200157011195099</v>
      </c>
      <c r="H264" s="86">
        <v>24.1947799154721</v>
      </c>
      <c r="I264" s="86">
        <v>0</v>
      </c>
      <c r="J264" s="86">
        <v>0</v>
      </c>
      <c r="K264" s="87">
        <v>0</v>
      </c>
      <c r="L264" s="85">
        <v>0</v>
      </c>
      <c r="M264" s="86">
        <v>0</v>
      </c>
      <c r="N264" s="86">
        <v>100</v>
      </c>
      <c r="O264" s="86">
        <v>93.042044517724605</v>
      </c>
      <c r="P264" s="86">
        <v>0.247</v>
      </c>
      <c r="Q264" s="88">
        <v>0</v>
      </c>
      <c r="R264" s="85">
        <v>0</v>
      </c>
      <c r="S264" s="86">
        <v>0</v>
      </c>
      <c r="T264" s="86">
        <v>0</v>
      </c>
      <c r="U264" s="88">
        <v>0</v>
      </c>
      <c r="V264" s="89">
        <v>4.75</v>
      </c>
      <c r="W264" s="85"/>
      <c r="X264" s="88"/>
      <c r="Y264" s="85"/>
      <c r="Z264" s="88"/>
      <c r="AA264" s="85">
        <v>0</v>
      </c>
      <c r="AB264" s="91">
        <v>0</v>
      </c>
      <c r="AC264" s="86">
        <v>0</v>
      </c>
      <c r="AD264" s="86">
        <v>0</v>
      </c>
      <c r="AE264" s="86">
        <v>0</v>
      </c>
      <c r="AF264" s="88">
        <v>0</v>
      </c>
      <c r="AG264" s="85">
        <v>0</v>
      </c>
      <c r="AH264" s="86">
        <v>0</v>
      </c>
      <c r="AI264" s="88">
        <v>0</v>
      </c>
      <c r="AJ264" s="151">
        <v>2.08</v>
      </c>
      <c r="AK264" s="152">
        <v>1</v>
      </c>
    </row>
    <row r="265" spans="1:37" x14ac:dyDescent="0.2">
      <c r="A265" s="150" t="s">
        <v>835</v>
      </c>
      <c r="B265" s="66" t="s">
        <v>836</v>
      </c>
      <c r="C265" s="67">
        <v>14</v>
      </c>
      <c r="D265" s="84" t="s">
        <v>334</v>
      </c>
      <c r="E265" s="85">
        <v>100</v>
      </c>
      <c r="F265" s="91">
        <v>100</v>
      </c>
      <c r="G265" s="86">
        <v>21.600791600241902</v>
      </c>
      <c r="H265" s="86">
        <v>21.600791600241902</v>
      </c>
      <c r="I265" s="86">
        <v>0</v>
      </c>
      <c r="J265" s="86">
        <v>0</v>
      </c>
      <c r="K265" s="87">
        <v>0</v>
      </c>
      <c r="L265" s="85">
        <v>0</v>
      </c>
      <c r="M265" s="86">
        <v>0</v>
      </c>
      <c r="N265" s="86">
        <v>65.865039483129905</v>
      </c>
      <c r="O265" s="86">
        <v>85.261932479627504</v>
      </c>
      <c r="P265" s="86">
        <v>2.9000000000000001E-2</v>
      </c>
      <c r="Q265" s="88">
        <v>0</v>
      </c>
      <c r="R265" s="85">
        <v>0</v>
      </c>
      <c r="S265" s="86">
        <v>0</v>
      </c>
      <c r="T265" s="86">
        <v>0</v>
      </c>
      <c r="U265" s="88">
        <v>0</v>
      </c>
      <c r="V265" s="89">
        <v>4.75</v>
      </c>
      <c r="W265" s="85">
        <v>44.4666666667</v>
      </c>
      <c r="X265" s="88"/>
      <c r="Y265" s="85"/>
      <c r="Z265" s="88"/>
      <c r="AA265" s="85">
        <v>0</v>
      </c>
      <c r="AB265" s="91">
        <v>0</v>
      </c>
      <c r="AC265" s="86">
        <v>0</v>
      </c>
      <c r="AD265" s="86">
        <v>0</v>
      </c>
      <c r="AE265" s="86">
        <v>0</v>
      </c>
      <c r="AF265" s="88">
        <v>57.109199428099998</v>
      </c>
      <c r="AG265" s="85">
        <v>0</v>
      </c>
      <c r="AH265" s="86">
        <v>0</v>
      </c>
      <c r="AI265" s="88">
        <v>0</v>
      </c>
      <c r="AJ265" s="151">
        <v>2.14</v>
      </c>
      <c r="AK265" s="152">
        <v>1</v>
      </c>
    </row>
    <row r="266" spans="1:37" x14ac:dyDescent="0.2">
      <c r="A266" s="150" t="s">
        <v>837</v>
      </c>
      <c r="B266" s="66" t="s">
        <v>838</v>
      </c>
      <c r="C266" s="67">
        <v>14</v>
      </c>
      <c r="D266" s="84" t="s">
        <v>334</v>
      </c>
      <c r="E266" s="85">
        <v>100</v>
      </c>
      <c r="F266" s="91">
        <v>99.902548725637203</v>
      </c>
      <c r="G266" s="86">
        <v>28.877061469265399</v>
      </c>
      <c r="H266" s="86">
        <v>28.877061469265399</v>
      </c>
      <c r="I266" s="86">
        <v>0</v>
      </c>
      <c r="J266" s="86">
        <v>0</v>
      </c>
      <c r="K266" s="87">
        <v>0</v>
      </c>
      <c r="L266" s="85">
        <v>0</v>
      </c>
      <c r="M266" s="86">
        <v>0</v>
      </c>
      <c r="N266" s="86">
        <v>35.769210920163097</v>
      </c>
      <c r="O266" s="86">
        <v>89.650711513583403</v>
      </c>
      <c r="P266" s="86">
        <v>0.14000000000000001</v>
      </c>
      <c r="Q266" s="88">
        <v>0</v>
      </c>
      <c r="R266" s="85">
        <v>0</v>
      </c>
      <c r="S266" s="86">
        <v>0</v>
      </c>
      <c r="T266" s="86">
        <v>0</v>
      </c>
      <c r="U266" s="88">
        <v>0</v>
      </c>
      <c r="V266" s="89">
        <v>4.78</v>
      </c>
      <c r="W266" s="85"/>
      <c r="X266" s="88"/>
      <c r="Y266" s="85"/>
      <c r="Z266" s="88"/>
      <c r="AA266" s="85">
        <v>0</v>
      </c>
      <c r="AB266" s="91">
        <v>0</v>
      </c>
      <c r="AC266" s="86">
        <v>0</v>
      </c>
      <c r="AD266" s="86">
        <v>0</v>
      </c>
      <c r="AE266" s="86">
        <v>0</v>
      </c>
      <c r="AF266" s="88">
        <v>23.039899854600002</v>
      </c>
      <c r="AG266" s="85">
        <v>0</v>
      </c>
      <c r="AH266" s="86">
        <v>0</v>
      </c>
      <c r="AI266" s="88">
        <v>0</v>
      </c>
      <c r="AJ266" s="151">
        <v>2.2200000000000002</v>
      </c>
      <c r="AK266" s="152">
        <v>1</v>
      </c>
    </row>
    <row r="267" spans="1:37" x14ac:dyDescent="0.2">
      <c r="A267" s="150" t="s">
        <v>839</v>
      </c>
      <c r="B267" s="66" t="s">
        <v>840</v>
      </c>
      <c r="C267" s="67">
        <v>14</v>
      </c>
      <c r="D267" s="84" t="s">
        <v>334</v>
      </c>
      <c r="E267" s="85">
        <v>97.466532861227293</v>
      </c>
      <c r="F267" s="91">
        <v>97.394580879707604</v>
      </c>
      <c r="G267" s="86">
        <v>20.5403972506769</v>
      </c>
      <c r="H267" s="86">
        <v>20.5138886259065</v>
      </c>
      <c r="I267" s="86">
        <v>0.59</v>
      </c>
      <c r="J267" s="86">
        <v>1.69</v>
      </c>
      <c r="K267" s="87">
        <v>0</v>
      </c>
      <c r="L267" s="85">
        <v>0</v>
      </c>
      <c r="M267" s="86">
        <v>0</v>
      </c>
      <c r="N267" s="86">
        <v>89.9163855068212</v>
      </c>
      <c r="O267" s="86">
        <v>73.295128939828103</v>
      </c>
      <c r="P267" s="86">
        <v>0.98</v>
      </c>
      <c r="Q267" s="88">
        <v>1.6619999999999999</v>
      </c>
      <c r="R267" s="85">
        <v>0</v>
      </c>
      <c r="S267" s="86">
        <v>0</v>
      </c>
      <c r="T267" s="86">
        <v>3.14</v>
      </c>
      <c r="U267" s="88">
        <v>2.0828205176755699E-2</v>
      </c>
      <c r="V267" s="89">
        <v>4.66</v>
      </c>
      <c r="W267" s="85"/>
      <c r="X267" s="88"/>
      <c r="Y267" s="85"/>
      <c r="Z267" s="88"/>
      <c r="AA267" s="85">
        <v>0.14000000000000001</v>
      </c>
      <c r="AB267" s="91">
        <v>0.14000000000000001</v>
      </c>
      <c r="AC267" s="86">
        <v>0</v>
      </c>
      <c r="AD267" s="86">
        <v>0</v>
      </c>
      <c r="AE267" s="86">
        <v>2.2599999999999998</v>
      </c>
      <c r="AF267" s="88">
        <v>69.503599739699993</v>
      </c>
      <c r="AG267" s="85">
        <v>0</v>
      </c>
      <c r="AH267" s="86">
        <v>1.1113E-2</v>
      </c>
      <c r="AI267" s="88">
        <v>0</v>
      </c>
      <c r="AJ267" s="151">
        <v>2.96</v>
      </c>
      <c r="AK267" s="152">
        <v>2</v>
      </c>
    </row>
    <row r="268" spans="1:37" x14ac:dyDescent="0.2">
      <c r="A268" s="150" t="s">
        <v>841</v>
      </c>
      <c r="B268" s="66" t="s">
        <v>842</v>
      </c>
      <c r="C268" s="67">
        <v>14</v>
      </c>
      <c r="D268" s="84" t="s">
        <v>334</v>
      </c>
      <c r="E268" s="85">
        <v>99.686070710514898</v>
      </c>
      <c r="F268" s="91">
        <v>99.627282454056996</v>
      </c>
      <c r="G268" s="86">
        <v>21.859825281301799</v>
      </c>
      <c r="H268" s="86">
        <v>21.859825281301799</v>
      </c>
      <c r="I268" s="86">
        <v>0.26</v>
      </c>
      <c r="J268" s="86">
        <v>0.34</v>
      </c>
      <c r="K268" s="87">
        <v>0</v>
      </c>
      <c r="L268" s="85">
        <v>0</v>
      </c>
      <c r="M268" s="86">
        <v>0</v>
      </c>
      <c r="N268" s="86">
        <v>100</v>
      </c>
      <c r="O268" s="86">
        <v>64.916540212443095</v>
      </c>
      <c r="P268" s="86">
        <v>0.218</v>
      </c>
      <c r="Q268" s="88">
        <v>0.30049999999999999</v>
      </c>
      <c r="R268" s="85">
        <v>0</v>
      </c>
      <c r="S268" s="86">
        <v>0</v>
      </c>
      <c r="T268" s="86">
        <v>0.92</v>
      </c>
      <c r="U268" s="88">
        <v>2.1163772324840398E-2</v>
      </c>
      <c r="V268" s="89">
        <v>4.71</v>
      </c>
      <c r="W268" s="85"/>
      <c r="X268" s="88"/>
      <c r="Y268" s="85"/>
      <c r="Z268" s="88"/>
      <c r="AA268" s="85">
        <v>0</v>
      </c>
      <c r="AB268" s="91">
        <v>0</v>
      </c>
      <c r="AC268" s="86">
        <v>0</v>
      </c>
      <c r="AD268" s="86">
        <v>0</v>
      </c>
      <c r="AE268" s="86">
        <v>0.36</v>
      </c>
      <c r="AF268" s="88">
        <v>77.475501689500007</v>
      </c>
      <c r="AG268" s="85">
        <v>0</v>
      </c>
      <c r="AH268" s="86">
        <v>3.0630000000000002E-3</v>
      </c>
      <c r="AI268" s="88">
        <v>0</v>
      </c>
      <c r="AJ268" s="151">
        <v>2.94</v>
      </c>
      <c r="AK268" s="152">
        <v>6</v>
      </c>
    </row>
    <row r="269" spans="1:37" x14ac:dyDescent="0.2">
      <c r="A269" s="150" t="s">
        <v>843</v>
      </c>
      <c r="B269" s="66" t="s">
        <v>844</v>
      </c>
      <c r="C269" s="67">
        <v>14</v>
      </c>
      <c r="D269" s="84" t="s">
        <v>334</v>
      </c>
      <c r="E269" s="85">
        <v>99.520790238153296</v>
      </c>
      <c r="F269" s="91">
        <v>94.0161856423709</v>
      </c>
      <c r="G269" s="86">
        <v>38.546921254413199</v>
      </c>
      <c r="H269" s="86">
        <v>34.854603990937697</v>
      </c>
      <c r="I269" s="86">
        <v>0.22</v>
      </c>
      <c r="J269" s="86">
        <v>2.4500000000000002</v>
      </c>
      <c r="K269" s="87">
        <v>0</v>
      </c>
      <c r="L269" s="85">
        <v>0</v>
      </c>
      <c r="M269" s="86">
        <v>1.7824072785459599E-3</v>
      </c>
      <c r="N269" s="86">
        <v>28.7356901507892</v>
      </c>
      <c r="O269" s="86">
        <v>75.251234883324798</v>
      </c>
      <c r="P269" s="86">
        <v>0.22800000000000001</v>
      </c>
      <c r="Q269" s="88">
        <v>0.72199999999999998</v>
      </c>
      <c r="R269" s="85">
        <v>2.2511875014069901E-3</v>
      </c>
      <c r="S269" s="86">
        <v>0</v>
      </c>
      <c r="T269" s="86">
        <v>0.83</v>
      </c>
      <c r="U269" s="88">
        <v>1.55531476978749E-3</v>
      </c>
      <c r="V269" s="89">
        <v>4.6900000000000004</v>
      </c>
      <c r="W269" s="85">
        <v>42.436081993685598</v>
      </c>
      <c r="X269" s="88"/>
      <c r="Y269" s="85"/>
      <c r="Z269" s="88"/>
      <c r="AA269" s="85">
        <v>0</v>
      </c>
      <c r="AB269" s="91">
        <v>0.09</v>
      </c>
      <c r="AC269" s="86">
        <v>0</v>
      </c>
      <c r="AD269" s="86">
        <v>0.02</v>
      </c>
      <c r="AE269" s="86">
        <v>0.11</v>
      </c>
      <c r="AF269" s="88">
        <v>16.188098997499999</v>
      </c>
      <c r="AG269" s="85">
        <v>0</v>
      </c>
      <c r="AH269" s="86">
        <v>0.17244499999999999</v>
      </c>
      <c r="AI269" s="88">
        <v>0</v>
      </c>
      <c r="AJ269" s="151">
        <v>2.48</v>
      </c>
      <c r="AK269" s="152">
        <v>8</v>
      </c>
    </row>
    <row r="270" spans="1:37" x14ac:dyDescent="0.2">
      <c r="A270" s="150" t="s">
        <v>845</v>
      </c>
      <c r="B270" s="66" t="s">
        <v>846</v>
      </c>
      <c r="C270" s="67">
        <v>14</v>
      </c>
      <c r="D270" s="84" t="s">
        <v>334</v>
      </c>
      <c r="E270" s="85">
        <v>98.606894253554501</v>
      </c>
      <c r="F270" s="91">
        <v>98.166284063981095</v>
      </c>
      <c r="G270" s="86">
        <v>15.2380776066351</v>
      </c>
      <c r="H270" s="86">
        <v>15.2371519549763</v>
      </c>
      <c r="I270" s="86">
        <v>11.79</v>
      </c>
      <c r="J270" s="86">
        <v>4.21</v>
      </c>
      <c r="K270" s="87">
        <v>0</v>
      </c>
      <c r="L270" s="85">
        <v>0</v>
      </c>
      <c r="M270" s="86">
        <v>0</v>
      </c>
      <c r="N270" s="86">
        <v>89.382491063292903</v>
      </c>
      <c r="O270" s="86">
        <v>57.610103626943001</v>
      </c>
      <c r="P270" s="86">
        <v>0.67200000000000004</v>
      </c>
      <c r="Q270" s="88">
        <v>1.9027000000000001</v>
      </c>
      <c r="R270" s="85">
        <v>0</v>
      </c>
      <c r="S270" s="86">
        <v>0</v>
      </c>
      <c r="T270" s="86">
        <v>2.91</v>
      </c>
      <c r="U270" s="88">
        <v>1.29591232227488E-2</v>
      </c>
      <c r="V270" s="89">
        <v>4.5999999999999996</v>
      </c>
      <c r="W270" s="85"/>
      <c r="X270" s="88"/>
      <c r="Y270" s="85"/>
      <c r="Z270" s="88"/>
      <c r="AA270" s="85">
        <v>0</v>
      </c>
      <c r="AB270" s="91">
        <v>0.27</v>
      </c>
      <c r="AC270" s="86">
        <v>0</v>
      </c>
      <c r="AD270" s="86">
        <v>0</v>
      </c>
      <c r="AE270" s="86">
        <v>1.35</v>
      </c>
      <c r="AF270" s="88">
        <v>89.138292321799995</v>
      </c>
      <c r="AG270" s="85">
        <v>2.7230686471700001E-10</v>
      </c>
      <c r="AH270" s="86">
        <v>5.1138000000000003E-2</v>
      </c>
      <c r="AI270" s="88">
        <v>5.57214811628E-9</v>
      </c>
      <c r="AJ270" s="151">
        <v>3.16</v>
      </c>
      <c r="AK270" s="152">
        <v>19</v>
      </c>
    </row>
    <row r="271" spans="1:37" x14ac:dyDescent="0.2">
      <c r="A271" s="150" t="s">
        <v>847</v>
      </c>
      <c r="B271" s="66" t="s">
        <v>848</v>
      </c>
      <c r="C271" s="67">
        <v>14</v>
      </c>
      <c r="D271" s="84" t="s">
        <v>334</v>
      </c>
      <c r="E271" s="85">
        <v>99.958588289053694</v>
      </c>
      <c r="F271" s="91">
        <v>99.937168438564299</v>
      </c>
      <c r="G271" s="86">
        <v>20.559486494784299</v>
      </c>
      <c r="H271" s="86">
        <v>20.552346544621098</v>
      </c>
      <c r="I271" s="86">
        <v>0.11</v>
      </c>
      <c r="J271" s="86">
        <v>0.13</v>
      </c>
      <c r="K271" s="87">
        <v>0</v>
      </c>
      <c r="L271" s="85">
        <v>0</v>
      </c>
      <c r="M271" s="86">
        <v>0</v>
      </c>
      <c r="N271" s="86">
        <v>100</v>
      </c>
      <c r="O271" s="86">
        <v>73.112518265952303</v>
      </c>
      <c r="P271" s="86">
        <v>0.11600000000000001</v>
      </c>
      <c r="Q271" s="88">
        <v>0.44429999999999997</v>
      </c>
      <c r="R271" s="85">
        <v>0</v>
      </c>
      <c r="S271" s="86">
        <v>0</v>
      </c>
      <c r="T271" s="86">
        <v>0.69</v>
      </c>
      <c r="U271" s="88">
        <v>0</v>
      </c>
      <c r="V271" s="89">
        <v>4.41</v>
      </c>
      <c r="W271" s="85"/>
      <c r="X271" s="88"/>
      <c r="Y271" s="85"/>
      <c r="Z271" s="88"/>
      <c r="AA271" s="85">
        <v>0</v>
      </c>
      <c r="AB271" s="91">
        <v>0</v>
      </c>
      <c r="AC271" s="86">
        <v>0</v>
      </c>
      <c r="AD271" s="86">
        <v>0</v>
      </c>
      <c r="AE271" s="86">
        <v>0.02</v>
      </c>
      <c r="AF271" s="88">
        <v>56.418800342899999</v>
      </c>
      <c r="AG271" s="85">
        <v>0</v>
      </c>
      <c r="AH271" s="86">
        <v>2.3349999999999998E-3</v>
      </c>
      <c r="AI271" s="88">
        <v>1.53899999334E-3</v>
      </c>
      <c r="AJ271" s="151">
        <v>2.99</v>
      </c>
      <c r="AK271" s="152">
        <v>14</v>
      </c>
    </row>
    <row r="272" spans="1:37" x14ac:dyDescent="0.2">
      <c r="A272" s="150" t="s">
        <v>849</v>
      </c>
      <c r="B272" s="66" t="s">
        <v>850</v>
      </c>
      <c r="C272" s="67">
        <v>14</v>
      </c>
      <c r="D272" s="84" t="s">
        <v>334</v>
      </c>
      <c r="E272" s="85">
        <v>67.145858370870499</v>
      </c>
      <c r="F272" s="91">
        <v>61.3570268708201</v>
      </c>
      <c r="G272" s="86">
        <v>27.767125675440099</v>
      </c>
      <c r="H272" s="86">
        <v>24.2252506811739</v>
      </c>
      <c r="I272" s="86">
        <v>410.68</v>
      </c>
      <c r="J272" s="86">
        <v>667.98</v>
      </c>
      <c r="K272" s="87">
        <v>7.6E-3</v>
      </c>
      <c r="L272" s="85">
        <v>0</v>
      </c>
      <c r="M272" s="86">
        <v>0.226064610522244</v>
      </c>
      <c r="N272" s="86"/>
      <c r="O272" s="86">
        <v>42.036995262801703</v>
      </c>
      <c r="P272" s="86">
        <v>15.503</v>
      </c>
      <c r="Q272" s="88">
        <v>1.9215</v>
      </c>
      <c r="R272" s="85">
        <v>2.0106564793404998E-2</v>
      </c>
      <c r="S272" s="86">
        <v>0</v>
      </c>
      <c r="T272" s="86">
        <v>4.0599999999999996</v>
      </c>
      <c r="U272" s="88">
        <v>0.97176224507582398</v>
      </c>
      <c r="V272" s="89">
        <v>4.05</v>
      </c>
      <c r="W272" s="85">
        <v>48.6</v>
      </c>
      <c r="X272" s="88"/>
      <c r="Y272" s="85"/>
      <c r="Z272" s="88"/>
      <c r="AA272" s="85">
        <v>6.65</v>
      </c>
      <c r="AB272" s="91">
        <v>3.86</v>
      </c>
      <c r="AC272" s="86">
        <v>0.8</v>
      </c>
      <c r="AD272" s="86">
        <v>0.45</v>
      </c>
      <c r="AE272" s="86">
        <v>5.95</v>
      </c>
      <c r="AF272" s="88">
        <v>8.3186999230400005</v>
      </c>
      <c r="AG272" s="85">
        <v>1.6846999742300001E-2</v>
      </c>
      <c r="AH272" s="86">
        <v>33.107934999999998</v>
      </c>
      <c r="AI272" s="88">
        <v>0.34473599473599997</v>
      </c>
      <c r="AJ272" s="151">
        <v>2.19</v>
      </c>
      <c r="AK272" s="152">
        <v>6</v>
      </c>
    </row>
    <row r="273" spans="1:37" x14ac:dyDescent="0.2">
      <c r="A273" s="150" t="s">
        <v>851</v>
      </c>
      <c r="B273" s="66" t="s">
        <v>852</v>
      </c>
      <c r="C273" s="67">
        <v>14</v>
      </c>
      <c r="D273" s="84" t="s">
        <v>334</v>
      </c>
      <c r="E273" s="85">
        <v>100</v>
      </c>
      <c r="F273" s="91">
        <v>100</v>
      </c>
      <c r="G273" s="86">
        <v>20.4913926865325</v>
      </c>
      <c r="H273" s="86">
        <v>20.4913926865325</v>
      </c>
      <c r="I273" s="86">
        <v>0</v>
      </c>
      <c r="J273" s="86">
        <v>0</v>
      </c>
      <c r="K273" s="87">
        <v>0</v>
      </c>
      <c r="L273" s="85">
        <v>0</v>
      </c>
      <c r="M273" s="86">
        <v>0</v>
      </c>
      <c r="N273" s="86">
        <v>12.6438817071011</v>
      </c>
      <c r="O273" s="86">
        <v>79.281767955801101</v>
      </c>
      <c r="P273" s="86">
        <v>9.8000000000000004E-2</v>
      </c>
      <c r="Q273" s="88">
        <v>2.6472000000000002</v>
      </c>
      <c r="R273" s="85">
        <v>0</v>
      </c>
      <c r="S273" s="86">
        <v>0</v>
      </c>
      <c r="T273" s="86">
        <v>1.44</v>
      </c>
      <c r="U273" s="88">
        <v>0</v>
      </c>
      <c r="V273" s="89">
        <v>4.6900000000000004</v>
      </c>
      <c r="W273" s="85"/>
      <c r="X273" s="88"/>
      <c r="Y273" s="85"/>
      <c r="Z273" s="88"/>
      <c r="AA273" s="85">
        <v>0</v>
      </c>
      <c r="AB273" s="91">
        <v>0</v>
      </c>
      <c r="AC273" s="86">
        <v>0</v>
      </c>
      <c r="AD273" s="86">
        <v>0</v>
      </c>
      <c r="AE273" s="86">
        <v>0</v>
      </c>
      <c r="AF273" s="88">
        <v>1.28917206436E-6</v>
      </c>
      <c r="AG273" s="85">
        <v>0</v>
      </c>
      <c r="AH273" s="86">
        <v>0</v>
      </c>
      <c r="AI273" s="88">
        <v>2.2032232179600002E-9</v>
      </c>
      <c r="AJ273" s="151">
        <v>2.06</v>
      </c>
      <c r="AK273" s="152">
        <v>1</v>
      </c>
    </row>
    <row r="274" spans="1:37" x14ac:dyDescent="0.2">
      <c r="A274" s="150" t="s">
        <v>853</v>
      </c>
      <c r="B274" s="66" t="s">
        <v>854</v>
      </c>
      <c r="C274" s="67">
        <v>14</v>
      </c>
      <c r="D274" s="84" t="s">
        <v>334</v>
      </c>
      <c r="E274" s="85">
        <v>95.989162366622494</v>
      </c>
      <c r="F274" s="91">
        <v>67.945263862885696</v>
      </c>
      <c r="G274" s="86">
        <v>33.038038266587499</v>
      </c>
      <c r="H274" s="86">
        <v>22.670746000578401</v>
      </c>
      <c r="I274" s="86">
        <v>1.3</v>
      </c>
      <c r="J274" s="86">
        <v>1.29</v>
      </c>
      <c r="K274" s="87">
        <v>0</v>
      </c>
      <c r="L274" s="85">
        <v>0</v>
      </c>
      <c r="M274" s="86">
        <v>0</v>
      </c>
      <c r="N274" s="86"/>
      <c r="O274" s="86">
        <v>11.968503937007901</v>
      </c>
      <c r="P274" s="86">
        <v>0.84499999999999997</v>
      </c>
      <c r="Q274" s="88">
        <v>1.3361000000000001</v>
      </c>
      <c r="R274" s="85">
        <v>0</v>
      </c>
      <c r="S274" s="86">
        <v>0</v>
      </c>
      <c r="T274" s="86">
        <v>1.8</v>
      </c>
      <c r="U274" s="88">
        <v>5.9363441253025201E-2</v>
      </c>
      <c r="V274" s="89">
        <v>4.7300000000000004</v>
      </c>
      <c r="W274" s="85">
        <v>36.8755132330012</v>
      </c>
      <c r="X274" s="88"/>
      <c r="Y274" s="85"/>
      <c r="Z274" s="88"/>
      <c r="AA274" s="85">
        <v>0</v>
      </c>
      <c r="AB274" s="91">
        <v>0.55000000000000004</v>
      </c>
      <c r="AC274" s="86">
        <v>0</v>
      </c>
      <c r="AD274" s="86">
        <v>0.12</v>
      </c>
      <c r="AE274" s="86">
        <v>0</v>
      </c>
      <c r="AF274" s="88">
        <v>20.039700202599999</v>
      </c>
      <c r="AG274" s="85">
        <v>0</v>
      </c>
      <c r="AH274" s="86">
        <v>9.5969999999999996E-3</v>
      </c>
      <c r="AI274" s="88">
        <v>0</v>
      </c>
      <c r="AJ274" s="151">
        <v>1.1499999999999999</v>
      </c>
      <c r="AK274" s="152">
        <v>0</v>
      </c>
    </row>
    <row r="275" spans="1:37" x14ac:dyDescent="0.2">
      <c r="A275" s="150" t="s">
        <v>855</v>
      </c>
      <c r="B275" s="66" t="s">
        <v>856</v>
      </c>
      <c r="C275" s="67">
        <v>14</v>
      </c>
      <c r="D275" s="84" t="s">
        <v>334</v>
      </c>
      <c r="E275" s="85">
        <v>74.146503532975103</v>
      </c>
      <c r="F275" s="91">
        <v>62.826302796632802</v>
      </c>
      <c r="G275" s="86">
        <v>32.471305442983699</v>
      </c>
      <c r="H275" s="86">
        <v>25.1086549197016</v>
      </c>
      <c r="I275" s="86">
        <v>823.07</v>
      </c>
      <c r="J275" s="86">
        <v>433.45</v>
      </c>
      <c r="K275" s="87">
        <v>0.03</v>
      </c>
      <c r="L275" s="85">
        <v>0</v>
      </c>
      <c r="M275" s="86">
        <v>3.8561600237554297E-2</v>
      </c>
      <c r="N275" s="86"/>
      <c r="O275" s="86">
        <v>7.7629382303839698</v>
      </c>
      <c r="P275" s="86">
        <v>12.737</v>
      </c>
      <c r="Q275" s="88">
        <v>2.9575999999999998</v>
      </c>
      <c r="R275" s="85">
        <v>5.4277029960920504E-3</v>
      </c>
      <c r="S275" s="86">
        <v>0</v>
      </c>
      <c r="T275" s="86">
        <v>5.24</v>
      </c>
      <c r="U275" s="88">
        <v>2.0494732409492902</v>
      </c>
      <c r="V275" s="89">
        <v>3.95</v>
      </c>
      <c r="W275" s="85">
        <v>34.199079945403099</v>
      </c>
      <c r="X275" s="88"/>
      <c r="Y275" s="85"/>
      <c r="Z275" s="88"/>
      <c r="AA275" s="85">
        <v>3.1</v>
      </c>
      <c r="AB275" s="91">
        <v>1.29</v>
      </c>
      <c r="AC275" s="86">
        <v>0.63</v>
      </c>
      <c r="AD275" s="86">
        <v>0.35</v>
      </c>
      <c r="AE275" s="86">
        <v>3.21</v>
      </c>
      <c r="AF275" s="88">
        <v>42.706799111899997</v>
      </c>
      <c r="AG275" s="85">
        <v>0</v>
      </c>
      <c r="AH275" s="86">
        <v>12.741975</v>
      </c>
      <c r="AI275" s="88">
        <v>0.23084999335600001</v>
      </c>
      <c r="AJ275" s="151">
        <v>1.3</v>
      </c>
      <c r="AK275" s="152">
        <v>0</v>
      </c>
    </row>
    <row r="276" spans="1:37" x14ac:dyDescent="0.2">
      <c r="A276" s="150" t="s">
        <v>857</v>
      </c>
      <c r="B276" s="66" t="s">
        <v>858</v>
      </c>
      <c r="C276" s="67">
        <v>14</v>
      </c>
      <c r="D276" s="84" t="s">
        <v>334</v>
      </c>
      <c r="E276" s="85">
        <v>98.635298528446896</v>
      </c>
      <c r="F276" s="91">
        <v>97.064392164214098</v>
      </c>
      <c r="G276" s="86">
        <v>24.9145499422001</v>
      </c>
      <c r="H276" s="86">
        <v>24.498390976973798</v>
      </c>
      <c r="I276" s="86">
        <v>1.91</v>
      </c>
      <c r="J276" s="86">
        <v>5.83</v>
      </c>
      <c r="K276" s="87">
        <v>0</v>
      </c>
      <c r="L276" s="85">
        <v>0</v>
      </c>
      <c r="M276" s="86">
        <v>0</v>
      </c>
      <c r="N276" s="86">
        <v>52.945362969451402</v>
      </c>
      <c r="O276" s="86">
        <v>81.051329622758203</v>
      </c>
      <c r="P276" s="86">
        <v>0.28199999999999997</v>
      </c>
      <c r="Q276" s="88">
        <v>0.96509999999999996</v>
      </c>
      <c r="R276" s="85">
        <v>0</v>
      </c>
      <c r="S276" s="86">
        <v>0</v>
      </c>
      <c r="T276" s="86">
        <v>1.27</v>
      </c>
      <c r="U276" s="88">
        <v>7.6233323960383695E-2</v>
      </c>
      <c r="V276" s="89">
        <v>4.47</v>
      </c>
      <c r="W276" s="85">
        <v>38.621388026467301</v>
      </c>
      <c r="X276" s="88">
        <v>22.5</v>
      </c>
      <c r="Y276" s="85"/>
      <c r="Z276" s="88"/>
      <c r="AA276" s="85">
        <v>0.14000000000000001</v>
      </c>
      <c r="AB276" s="91">
        <v>0.31</v>
      </c>
      <c r="AC276" s="86">
        <v>7.0000000000000007E-2</v>
      </c>
      <c r="AD276" s="86">
        <v>0.09</v>
      </c>
      <c r="AE276" s="86">
        <v>0.42</v>
      </c>
      <c r="AF276" s="88">
        <v>42.955600136699999</v>
      </c>
      <c r="AG276" s="85">
        <v>8.5694876509000007E-12</v>
      </c>
      <c r="AH276" s="86">
        <v>0.106045</v>
      </c>
      <c r="AI276" s="88">
        <v>1.7486995079800001E-8</v>
      </c>
      <c r="AJ276" s="151">
        <v>2.96</v>
      </c>
      <c r="AK276" s="152">
        <v>22</v>
      </c>
    </row>
    <row r="277" spans="1:37" x14ac:dyDescent="0.2">
      <c r="A277" s="150" t="s">
        <v>859</v>
      </c>
      <c r="B277" s="66" t="s">
        <v>860</v>
      </c>
      <c r="C277" s="67">
        <v>14</v>
      </c>
      <c r="D277" s="84" t="s">
        <v>334</v>
      </c>
      <c r="E277" s="85">
        <v>98.789725516110494</v>
      </c>
      <c r="F277" s="91">
        <v>98.723643795048801</v>
      </c>
      <c r="G277" s="86">
        <v>18.084364330555498</v>
      </c>
      <c r="H277" s="86">
        <v>18.066008296927201</v>
      </c>
      <c r="I277" s="86">
        <v>3.47</v>
      </c>
      <c r="J277" s="86">
        <v>0.81</v>
      </c>
      <c r="K277" s="87">
        <v>0</v>
      </c>
      <c r="L277" s="85">
        <v>0</v>
      </c>
      <c r="M277" s="86">
        <v>0</v>
      </c>
      <c r="N277" s="86">
        <v>72.726370135027807</v>
      </c>
      <c r="O277" s="86">
        <v>73.343701399688996</v>
      </c>
      <c r="P277" s="86">
        <v>0.434</v>
      </c>
      <c r="Q277" s="88">
        <v>1.1829000000000001</v>
      </c>
      <c r="R277" s="85">
        <v>0</v>
      </c>
      <c r="S277" s="86">
        <v>0</v>
      </c>
      <c r="T277" s="86">
        <v>2.58</v>
      </c>
      <c r="U277" s="88">
        <v>6.1186778760845403E-3</v>
      </c>
      <c r="V277" s="89">
        <v>4.62</v>
      </c>
      <c r="W277" s="85">
        <v>35.075186073445998</v>
      </c>
      <c r="X277" s="88"/>
      <c r="Y277" s="85"/>
      <c r="Z277" s="88"/>
      <c r="AA277" s="85">
        <v>0</v>
      </c>
      <c r="AB277" s="91">
        <v>0</v>
      </c>
      <c r="AC277" s="86">
        <v>0</v>
      </c>
      <c r="AD277" s="86">
        <v>0</v>
      </c>
      <c r="AE277" s="86">
        <v>0.38</v>
      </c>
      <c r="AF277" s="88">
        <v>24.5820995471</v>
      </c>
      <c r="AG277" s="85">
        <v>0</v>
      </c>
      <c r="AH277" s="86">
        <v>8.0599999999999995E-3</v>
      </c>
      <c r="AI277" s="88">
        <v>1.2459720414000001E-10</v>
      </c>
      <c r="AJ277" s="151">
        <v>2.64</v>
      </c>
      <c r="AK277" s="152">
        <v>14</v>
      </c>
    </row>
    <row r="278" spans="1:37" x14ac:dyDescent="0.2">
      <c r="A278" s="150" t="s">
        <v>861</v>
      </c>
      <c r="B278" s="66" t="s">
        <v>862</v>
      </c>
      <c r="C278" s="67">
        <v>14</v>
      </c>
      <c r="D278" s="84" t="s">
        <v>334</v>
      </c>
      <c r="E278" s="85">
        <v>98.020803955074101</v>
      </c>
      <c r="F278" s="91">
        <v>94.473845745475103</v>
      </c>
      <c r="G278" s="86">
        <v>24.765665179089901</v>
      </c>
      <c r="H278" s="86">
        <v>24.0340428355758</v>
      </c>
      <c r="I278" s="86">
        <v>8.6999999999999993</v>
      </c>
      <c r="J278" s="86">
        <v>6.85</v>
      </c>
      <c r="K278" s="87">
        <v>0</v>
      </c>
      <c r="L278" s="85">
        <v>0</v>
      </c>
      <c r="M278" s="86">
        <v>3.5979257887280398</v>
      </c>
      <c r="N278" s="86">
        <v>23.139799443835798</v>
      </c>
      <c r="O278" s="86">
        <v>90.050044156608806</v>
      </c>
      <c r="P278" s="86">
        <v>0.34799999999999998</v>
      </c>
      <c r="Q278" s="88">
        <v>0.47010000000000002</v>
      </c>
      <c r="R278" s="85">
        <v>2.5776517592473298E-2</v>
      </c>
      <c r="S278" s="86">
        <v>0</v>
      </c>
      <c r="T278" s="86">
        <v>1.29</v>
      </c>
      <c r="U278" s="88">
        <v>4.1475189541616197E-3</v>
      </c>
      <c r="V278" s="89">
        <v>4.5199999999999996</v>
      </c>
      <c r="W278" s="85">
        <v>31.956766138541401</v>
      </c>
      <c r="X278" s="88"/>
      <c r="Y278" s="85"/>
      <c r="Z278" s="88"/>
      <c r="AA278" s="85">
        <v>0.01</v>
      </c>
      <c r="AB278" s="91">
        <v>0.01</v>
      </c>
      <c r="AC278" s="86">
        <v>0.01</v>
      </c>
      <c r="AD278" s="86">
        <v>0</v>
      </c>
      <c r="AE278" s="86">
        <v>1</v>
      </c>
      <c r="AF278" s="88">
        <v>18.3523004105</v>
      </c>
      <c r="AG278" s="85">
        <v>0</v>
      </c>
      <c r="AH278" s="86">
        <v>9.3675999999999995E-2</v>
      </c>
      <c r="AI278" s="88">
        <v>3.0780128810500001E-3</v>
      </c>
      <c r="AJ278" s="151">
        <v>2.69</v>
      </c>
      <c r="AK278" s="152">
        <v>18</v>
      </c>
    </row>
    <row r="279" spans="1:37" x14ac:dyDescent="0.2">
      <c r="A279" s="150" t="s">
        <v>863</v>
      </c>
      <c r="B279" s="66" t="s">
        <v>864</v>
      </c>
      <c r="C279" s="67">
        <v>14</v>
      </c>
      <c r="D279" s="84" t="s">
        <v>334</v>
      </c>
      <c r="E279" s="85">
        <v>71.500153555207106</v>
      </c>
      <c r="F279" s="91">
        <v>63.893513504776401</v>
      </c>
      <c r="G279" s="86">
        <v>23.118948712560801</v>
      </c>
      <c r="H279" s="86">
        <v>19.2348101572729</v>
      </c>
      <c r="I279" s="86">
        <v>1053.17</v>
      </c>
      <c r="J279" s="86">
        <v>919.38</v>
      </c>
      <c r="K279" s="87">
        <v>0</v>
      </c>
      <c r="L279" s="85">
        <v>0</v>
      </c>
      <c r="M279" s="86">
        <v>6.3283153362535796</v>
      </c>
      <c r="N279" s="86"/>
      <c r="O279" s="86">
        <v>14.5395799676898</v>
      </c>
      <c r="P279" s="86">
        <v>13.624000000000001</v>
      </c>
      <c r="Q279" s="88">
        <v>4.8132000000000001</v>
      </c>
      <c r="R279" s="85">
        <v>2.1891418563922901E-2</v>
      </c>
      <c r="S279" s="86">
        <v>0</v>
      </c>
      <c r="T279" s="86">
        <v>5.67</v>
      </c>
      <c r="U279" s="88">
        <v>2.9062343414098</v>
      </c>
      <c r="V279" s="89">
        <v>3.41</v>
      </c>
      <c r="W279" s="85"/>
      <c r="X279" s="88"/>
      <c r="Y279" s="85"/>
      <c r="Z279" s="88"/>
      <c r="AA279" s="85">
        <v>20.18</v>
      </c>
      <c r="AB279" s="91">
        <v>13.65</v>
      </c>
      <c r="AC279" s="86">
        <v>3.85</v>
      </c>
      <c r="AD279" s="86">
        <v>2.97</v>
      </c>
      <c r="AE279" s="86">
        <v>7.16</v>
      </c>
      <c r="AF279" s="88">
        <v>7.9999998026499995E-4</v>
      </c>
      <c r="AG279" s="85">
        <v>0</v>
      </c>
      <c r="AH279" s="86">
        <v>6.4050560000000001</v>
      </c>
      <c r="AI279" s="88">
        <v>4.4630999986000001E-2</v>
      </c>
      <c r="AJ279" s="151">
        <v>2.0299999999999998</v>
      </c>
      <c r="AK279" s="152">
        <v>3</v>
      </c>
    </row>
    <row r="280" spans="1:37" x14ac:dyDescent="0.2">
      <c r="A280" s="150" t="s">
        <v>865</v>
      </c>
      <c r="B280" s="66" t="s">
        <v>866</v>
      </c>
      <c r="C280" s="67">
        <v>14</v>
      </c>
      <c r="D280" s="84" t="s">
        <v>334</v>
      </c>
      <c r="E280" s="85">
        <v>35.389126111371098</v>
      </c>
      <c r="F280" s="91">
        <v>29.526643659335502</v>
      </c>
      <c r="G280" s="86">
        <v>15.5175187178287</v>
      </c>
      <c r="H280" s="86">
        <v>12.076655357978501</v>
      </c>
      <c r="I280" s="86">
        <v>1636.17</v>
      </c>
      <c r="J280" s="86">
        <v>1377.44</v>
      </c>
      <c r="K280" s="87">
        <v>3.2500000000000001E-2</v>
      </c>
      <c r="L280" s="85">
        <v>0</v>
      </c>
      <c r="M280" s="86">
        <v>0.19513447868174899</v>
      </c>
      <c r="N280" s="86">
        <v>5.9665871121718402E-2</v>
      </c>
      <c r="O280" s="86">
        <v>3.9281967595290799</v>
      </c>
      <c r="P280" s="86">
        <v>39.43</v>
      </c>
      <c r="Q280" s="88">
        <v>8.6277000000000008</v>
      </c>
      <c r="R280" s="85">
        <v>2.22172850477672E-2</v>
      </c>
      <c r="S280" s="86">
        <v>0</v>
      </c>
      <c r="T280" s="86">
        <v>9.07</v>
      </c>
      <c r="U280" s="88">
        <v>9.3552585400093609</v>
      </c>
      <c r="V280" s="89">
        <v>2.82</v>
      </c>
      <c r="W280" s="85">
        <v>21.4609136121781</v>
      </c>
      <c r="X280" s="88"/>
      <c r="Y280" s="85">
        <v>-100</v>
      </c>
      <c r="Z280" s="88"/>
      <c r="AA280" s="85">
        <v>12.61</v>
      </c>
      <c r="AB280" s="91">
        <v>6.96</v>
      </c>
      <c r="AC280" s="86">
        <v>3.26</v>
      </c>
      <c r="AD280" s="86">
        <v>1.83</v>
      </c>
      <c r="AE280" s="86">
        <v>10.11</v>
      </c>
      <c r="AF280" s="88">
        <v>1.3457035850900001</v>
      </c>
      <c r="AG280" s="85">
        <v>0</v>
      </c>
      <c r="AH280" s="86">
        <v>21.143328</v>
      </c>
      <c r="AI280" s="88">
        <v>0.84337198730200003</v>
      </c>
      <c r="AJ280" s="151">
        <v>1.91</v>
      </c>
      <c r="AK280" s="152">
        <v>2</v>
      </c>
    </row>
    <row r="281" spans="1:37" x14ac:dyDescent="0.2">
      <c r="A281" s="150" t="s">
        <v>867</v>
      </c>
      <c r="B281" s="66" t="s">
        <v>868</v>
      </c>
      <c r="C281" s="67">
        <v>14</v>
      </c>
      <c r="D281" s="84" t="s">
        <v>334</v>
      </c>
      <c r="E281" s="85">
        <v>100</v>
      </c>
      <c r="F281" s="91">
        <v>99.475530734257006</v>
      </c>
      <c r="G281" s="86">
        <v>23.764006730390602</v>
      </c>
      <c r="H281" s="86">
        <v>23.756846740414598</v>
      </c>
      <c r="I281" s="86">
        <v>0</v>
      </c>
      <c r="J281" s="86">
        <v>0</v>
      </c>
      <c r="K281" s="87">
        <v>0</v>
      </c>
      <c r="L281" s="85">
        <v>0</v>
      </c>
      <c r="M281" s="86">
        <v>0</v>
      </c>
      <c r="N281" s="86">
        <v>12.9959100204499</v>
      </c>
      <c r="O281" s="86">
        <v>89.255533199195199</v>
      </c>
      <c r="P281" s="86">
        <v>0.183</v>
      </c>
      <c r="Q281" s="88">
        <v>0</v>
      </c>
      <c r="R281" s="85">
        <v>0</v>
      </c>
      <c r="S281" s="86">
        <v>0</v>
      </c>
      <c r="T281" s="86">
        <v>0</v>
      </c>
      <c r="U281" s="88">
        <v>0</v>
      </c>
      <c r="V281" s="89">
        <v>4.75</v>
      </c>
      <c r="W281" s="85"/>
      <c r="X281" s="88"/>
      <c r="Y281" s="85"/>
      <c r="Z281" s="88"/>
      <c r="AA281" s="85">
        <v>0</v>
      </c>
      <c r="AB281" s="91">
        <v>0</v>
      </c>
      <c r="AC281" s="86">
        <v>0</v>
      </c>
      <c r="AD281" s="86">
        <v>0</v>
      </c>
      <c r="AE281" s="86">
        <v>0</v>
      </c>
      <c r="AF281" s="88">
        <v>0</v>
      </c>
      <c r="AG281" s="85">
        <v>0</v>
      </c>
      <c r="AH281" s="86">
        <v>0</v>
      </c>
      <c r="AI281" s="88">
        <v>0</v>
      </c>
      <c r="AJ281" s="151">
        <v>2.4500000000000002</v>
      </c>
      <c r="AK281" s="152">
        <v>3</v>
      </c>
    </row>
    <row r="282" spans="1:37" x14ac:dyDescent="0.2">
      <c r="A282" s="150" t="s">
        <v>869</v>
      </c>
      <c r="B282" s="66" t="s">
        <v>870</v>
      </c>
      <c r="C282" s="67">
        <v>14</v>
      </c>
      <c r="D282" s="84" t="s">
        <v>334</v>
      </c>
      <c r="E282" s="85">
        <v>98.644457001334501</v>
      </c>
      <c r="F282" s="91">
        <v>89.169481948134703</v>
      </c>
      <c r="G282" s="86">
        <v>39.331786431345201</v>
      </c>
      <c r="H282" s="86">
        <v>32.808348461714203</v>
      </c>
      <c r="I282" s="86">
        <v>33.590000000000003</v>
      </c>
      <c r="J282" s="86">
        <v>31.39</v>
      </c>
      <c r="K282" s="87">
        <v>0</v>
      </c>
      <c r="L282" s="85">
        <v>0</v>
      </c>
      <c r="M282" s="86">
        <v>2.0795951035895501</v>
      </c>
      <c r="N282" s="86"/>
      <c r="O282" s="86">
        <v>14.1796322489392</v>
      </c>
      <c r="P282" s="86">
        <v>0.51700000000000002</v>
      </c>
      <c r="Q282" s="88">
        <v>0.38069999999999998</v>
      </c>
      <c r="R282" s="85">
        <v>8.23045267489712E-3</v>
      </c>
      <c r="S282" s="86">
        <v>0</v>
      </c>
      <c r="T282" s="86">
        <v>0.47</v>
      </c>
      <c r="U282" s="88">
        <v>0.115416521394135</v>
      </c>
      <c r="V282" s="89">
        <v>4.7699999999999996</v>
      </c>
      <c r="W282" s="85"/>
      <c r="X282" s="88"/>
      <c r="Y282" s="85"/>
      <c r="Z282" s="88"/>
      <c r="AA282" s="85">
        <v>0.99</v>
      </c>
      <c r="AB282" s="91">
        <v>0.38</v>
      </c>
      <c r="AC282" s="86">
        <v>0.23</v>
      </c>
      <c r="AD282" s="86">
        <v>0.13</v>
      </c>
      <c r="AE282" s="86">
        <v>0.43</v>
      </c>
      <c r="AF282" s="88">
        <v>0</v>
      </c>
      <c r="AG282" s="85">
        <v>0</v>
      </c>
      <c r="AH282" s="86">
        <v>0.57425599999999999</v>
      </c>
      <c r="AI282" s="88">
        <v>4.6169999938200004E-3</v>
      </c>
      <c r="AJ282" s="151">
        <v>1.48</v>
      </c>
      <c r="AK282" s="152">
        <v>1</v>
      </c>
    </row>
    <row r="283" spans="1:37" x14ac:dyDescent="0.2">
      <c r="A283" s="150" t="s">
        <v>871</v>
      </c>
      <c r="B283" s="66" t="s">
        <v>872</v>
      </c>
      <c r="C283" s="67">
        <v>14</v>
      </c>
      <c r="D283" s="84" t="s">
        <v>334</v>
      </c>
      <c r="E283" s="85">
        <v>46.8179238037998</v>
      </c>
      <c r="F283" s="91">
        <v>4.4892984740725899</v>
      </c>
      <c r="G283" s="86">
        <v>34.410163945373803</v>
      </c>
      <c r="H283" s="86">
        <v>3.2638819326187898</v>
      </c>
      <c r="I283" s="86">
        <v>1171.6400000000001</v>
      </c>
      <c r="J283" s="86">
        <v>1479.75</v>
      </c>
      <c r="K283" s="87">
        <v>3.7100000000000001E-2</v>
      </c>
      <c r="L283" s="85">
        <v>0</v>
      </c>
      <c r="M283" s="86">
        <v>0</v>
      </c>
      <c r="N283" s="86"/>
      <c r="O283" s="86">
        <v>1.53698366954851</v>
      </c>
      <c r="P283" s="86">
        <v>25.873999999999999</v>
      </c>
      <c r="Q283" s="88">
        <v>6.5110999999999999</v>
      </c>
      <c r="R283" s="85">
        <v>0</v>
      </c>
      <c r="S283" s="86">
        <v>0</v>
      </c>
      <c r="T283" s="86">
        <v>9.1199999999999992</v>
      </c>
      <c r="U283" s="88">
        <v>3.03682927643661</v>
      </c>
      <c r="V283" s="89">
        <v>2.95</v>
      </c>
      <c r="W283" s="85">
        <v>29.633333333300001</v>
      </c>
      <c r="X283" s="88"/>
      <c r="Y283" s="85"/>
      <c r="Z283" s="88"/>
      <c r="AA283" s="85">
        <v>32.380000000000003</v>
      </c>
      <c r="AB283" s="91">
        <v>1.35</v>
      </c>
      <c r="AC283" s="86">
        <v>3.75</v>
      </c>
      <c r="AD283" s="86">
        <v>0.3</v>
      </c>
      <c r="AE283" s="86">
        <v>8.9499999999999993</v>
      </c>
      <c r="AF283" s="88">
        <v>0.53680002707600005</v>
      </c>
      <c r="AG283" s="85">
        <v>0</v>
      </c>
      <c r="AH283" s="86">
        <v>10.107206</v>
      </c>
      <c r="AI283" s="88">
        <v>0.10619099990600001</v>
      </c>
      <c r="AJ283" s="151">
        <v>1</v>
      </c>
      <c r="AK283" s="152">
        <v>0</v>
      </c>
    </row>
    <row r="284" spans="1:37" x14ac:dyDescent="0.2">
      <c r="A284" s="150" t="s">
        <v>873</v>
      </c>
      <c r="B284" s="66" t="s">
        <v>874</v>
      </c>
      <c r="C284" s="67">
        <v>14</v>
      </c>
      <c r="D284" s="84" t="s">
        <v>334</v>
      </c>
      <c r="E284" s="85">
        <v>10.7846363743837</v>
      </c>
      <c r="F284" s="91">
        <v>6.19286647729996</v>
      </c>
      <c r="G284" s="86">
        <v>4.5163640314020697</v>
      </c>
      <c r="H284" s="86">
        <v>1.8646975937221399</v>
      </c>
      <c r="I284" s="86">
        <v>2898.27</v>
      </c>
      <c r="J284" s="86">
        <v>2313.8000000000002</v>
      </c>
      <c r="K284" s="87">
        <v>1.0699999999999999E-2</v>
      </c>
      <c r="L284" s="85">
        <v>0</v>
      </c>
      <c r="M284" s="86">
        <v>0.20866683330232799</v>
      </c>
      <c r="N284" s="86">
        <v>0</v>
      </c>
      <c r="O284" s="86">
        <v>1.3389223506430099</v>
      </c>
      <c r="P284" s="86">
        <v>53.871000000000002</v>
      </c>
      <c r="Q284" s="88">
        <v>2.6625999999999999</v>
      </c>
      <c r="R284" s="85">
        <v>2.61951538965291E-2</v>
      </c>
      <c r="S284" s="86">
        <v>0</v>
      </c>
      <c r="T284" s="86">
        <v>12.09</v>
      </c>
      <c r="U284" s="88">
        <v>3.1948442836922002</v>
      </c>
      <c r="V284" s="89">
        <v>2.9</v>
      </c>
      <c r="W284" s="85">
        <v>23.636516147708299</v>
      </c>
      <c r="X284" s="88"/>
      <c r="Y284" s="85">
        <v>-100</v>
      </c>
      <c r="Z284" s="88"/>
      <c r="AA284" s="85">
        <v>4.58</v>
      </c>
      <c r="AB284" s="91">
        <v>1.92</v>
      </c>
      <c r="AC284" s="86">
        <v>0.28999999999999998</v>
      </c>
      <c r="AD284" s="86">
        <v>0.09</v>
      </c>
      <c r="AE284" s="86">
        <v>8.1199999999999992</v>
      </c>
      <c r="AF284" s="88">
        <v>4.0583000195299999</v>
      </c>
      <c r="AG284" s="85">
        <v>9.9099999106399997E-4</v>
      </c>
      <c r="AH284" s="86">
        <v>83.341761000000005</v>
      </c>
      <c r="AI284" s="88">
        <v>2.0222459817699998</v>
      </c>
      <c r="AJ284" s="151">
        <v>1.62</v>
      </c>
      <c r="AK284" s="152">
        <v>1</v>
      </c>
    </row>
    <row r="285" spans="1:37" x14ac:dyDescent="0.2">
      <c r="A285" s="150" t="s">
        <v>875</v>
      </c>
      <c r="B285" s="66" t="s">
        <v>876</v>
      </c>
      <c r="C285" s="67">
        <v>14</v>
      </c>
      <c r="D285" s="84" t="s">
        <v>334</v>
      </c>
      <c r="E285" s="85">
        <v>99.962448648526902</v>
      </c>
      <c r="F285" s="91">
        <v>99.645515242093595</v>
      </c>
      <c r="G285" s="86">
        <v>22.207118234185199</v>
      </c>
      <c r="H285" s="86">
        <v>22.0156063416722</v>
      </c>
      <c r="I285" s="86">
        <v>4.0599999999999996</v>
      </c>
      <c r="J285" s="86">
        <v>0.61</v>
      </c>
      <c r="K285" s="87">
        <v>8.3000000000000001E-3</v>
      </c>
      <c r="L285" s="85">
        <v>0</v>
      </c>
      <c r="M285" s="86">
        <v>3.82666950209736</v>
      </c>
      <c r="N285" s="86"/>
      <c r="O285" s="86">
        <v>88.102893890675205</v>
      </c>
      <c r="P285" s="86">
        <v>6.5000000000000002E-2</v>
      </c>
      <c r="Q285" s="88">
        <v>0.50900000000000001</v>
      </c>
      <c r="R285" s="85">
        <v>1.2758356723654E-2</v>
      </c>
      <c r="S285" s="86">
        <v>0</v>
      </c>
      <c r="T285" s="86">
        <v>1.37</v>
      </c>
      <c r="U285" s="88">
        <v>8.2612973240906908E-3</v>
      </c>
      <c r="V285" s="89">
        <v>4.71</v>
      </c>
      <c r="W285" s="85"/>
      <c r="X285" s="88"/>
      <c r="Y285" s="85"/>
      <c r="Z285" s="88"/>
      <c r="AA285" s="85">
        <v>0.03</v>
      </c>
      <c r="AB285" s="91">
        <v>0.34</v>
      </c>
      <c r="AC285" s="86">
        <v>0.03</v>
      </c>
      <c r="AD285" s="86">
        <v>0.2</v>
      </c>
      <c r="AE285" s="86">
        <v>0.04</v>
      </c>
      <c r="AF285" s="88">
        <v>0.218599990346</v>
      </c>
      <c r="AG285" s="85">
        <v>0</v>
      </c>
      <c r="AH285" s="86">
        <v>9.4280000000000006E-3</v>
      </c>
      <c r="AI285" s="88">
        <v>0</v>
      </c>
      <c r="AJ285" s="151">
        <v>2.38</v>
      </c>
      <c r="AK285" s="152">
        <v>13</v>
      </c>
    </row>
    <row r="286" spans="1:37" x14ac:dyDescent="0.2">
      <c r="A286" s="150" t="s">
        <v>877</v>
      </c>
      <c r="B286" s="66" t="s">
        <v>878</v>
      </c>
      <c r="C286" s="67">
        <v>14</v>
      </c>
      <c r="D286" s="84" t="s">
        <v>334</v>
      </c>
      <c r="E286" s="85">
        <v>97.384599133833305</v>
      </c>
      <c r="F286" s="91">
        <v>94.161825287842007</v>
      </c>
      <c r="G286" s="86">
        <v>18.7820851378473</v>
      </c>
      <c r="H286" s="86">
        <v>17.4638216964191</v>
      </c>
      <c r="I286" s="86">
        <v>16.09</v>
      </c>
      <c r="J286" s="86">
        <v>1.37</v>
      </c>
      <c r="K286" s="87">
        <v>0</v>
      </c>
      <c r="L286" s="85">
        <v>0</v>
      </c>
      <c r="M286" s="86">
        <v>0</v>
      </c>
      <c r="N286" s="86"/>
      <c r="O286" s="86">
        <v>63.391557496361003</v>
      </c>
      <c r="P286" s="86">
        <v>0.70699999999999996</v>
      </c>
      <c r="Q286" s="88">
        <v>0.43430000000000002</v>
      </c>
      <c r="R286" s="85">
        <v>0</v>
      </c>
      <c r="S286" s="86">
        <v>0</v>
      </c>
      <c r="T286" s="86">
        <v>1.72</v>
      </c>
      <c r="U286" s="88">
        <v>7.2884757578958501E-2</v>
      </c>
      <c r="V286" s="89">
        <v>4.71</v>
      </c>
      <c r="W286" s="85"/>
      <c r="X286" s="88"/>
      <c r="Y286" s="85"/>
      <c r="Z286" s="88"/>
      <c r="AA286" s="85">
        <v>0</v>
      </c>
      <c r="AB286" s="91">
        <v>0.16</v>
      </c>
      <c r="AC286" s="86">
        <v>0</v>
      </c>
      <c r="AD286" s="86">
        <v>0.04</v>
      </c>
      <c r="AE286" s="86">
        <v>1.36</v>
      </c>
      <c r="AF286" s="88">
        <v>0</v>
      </c>
      <c r="AG286" s="85">
        <v>0</v>
      </c>
      <c r="AH286" s="86">
        <v>1.549E-2</v>
      </c>
      <c r="AI286" s="88">
        <v>3.0779995229600001E-3</v>
      </c>
      <c r="AJ286" s="151">
        <v>2.02</v>
      </c>
      <c r="AK286" s="152">
        <v>3</v>
      </c>
    </row>
    <row r="287" spans="1:37" x14ac:dyDescent="0.2">
      <c r="A287" s="150" t="s">
        <v>879</v>
      </c>
      <c r="B287" s="66" t="s">
        <v>880</v>
      </c>
      <c r="C287" s="67">
        <v>14</v>
      </c>
      <c r="D287" s="84" t="s">
        <v>334</v>
      </c>
      <c r="E287" s="85">
        <v>80.404302044033997</v>
      </c>
      <c r="F287" s="91">
        <v>73.134748578185693</v>
      </c>
      <c r="G287" s="86">
        <v>28.979985109271698</v>
      </c>
      <c r="H287" s="86">
        <v>24.6835720229492</v>
      </c>
      <c r="I287" s="86">
        <v>1390.34</v>
      </c>
      <c r="J287" s="86">
        <v>607.47</v>
      </c>
      <c r="K287" s="87">
        <v>0</v>
      </c>
      <c r="L287" s="85">
        <v>0</v>
      </c>
      <c r="M287" s="86">
        <v>0.83855344462447701</v>
      </c>
      <c r="N287" s="86"/>
      <c r="O287" s="86">
        <v>13.8694638694639</v>
      </c>
      <c r="P287" s="86">
        <v>7.851</v>
      </c>
      <c r="Q287" s="88">
        <v>4.4630000000000001</v>
      </c>
      <c r="R287" s="85">
        <v>2.0868113522537601E-2</v>
      </c>
      <c r="S287" s="86">
        <v>0</v>
      </c>
      <c r="T287" s="86">
        <v>9.35</v>
      </c>
      <c r="U287" s="88">
        <v>1.5322434321251801</v>
      </c>
      <c r="V287" s="89">
        <v>3.37</v>
      </c>
      <c r="W287" s="85">
        <v>21.433333333299998</v>
      </c>
      <c r="X287" s="88"/>
      <c r="Y287" s="85"/>
      <c r="Z287" s="88"/>
      <c r="AA287" s="85">
        <v>7.95</v>
      </c>
      <c r="AB287" s="91">
        <v>5.65</v>
      </c>
      <c r="AC287" s="86">
        <v>1.06</v>
      </c>
      <c r="AD287" s="86">
        <v>0.76</v>
      </c>
      <c r="AE287" s="86">
        <v>7.76</v>
      </c>
      <c r="AF287" s="88">
        <v>4.2294998176999998</v>
      </c>
      <c r="AG287" s="85">
        <v>0</v>
      </c>
      <c r="AH287" s="86">
        <v>11.096461</v>
      </c>
      <c r="AI287" s="88">
        <v>9.38790000136E-2</v>
      </c>
      <c r="AJ287" s="151">
        <v>1.68</v>
      </c>
      <c r="AK287" s="152">
        <v>4</v>
      </c>
    </row>
    <row r="288" spans="1:37" x14ac:dyDescent="0.2">
      <c r="A288" s="150" t="s">
        <v>881</v>
      </c>
      <c r="B288" s="66" t="s">
        <v>882</v>
      </c>
      <c r="C288" s="67">
        <v>14</v>
      </c>
      <c r="D288" s="84" t="s">
        <v>334</v>
      </c>
      <c r="E288" s="85">
        <v>18.514445243432998</v>
      </c>
      <c r="F288" s="91">
        <v>13.129732244828899</v>
      </c>
      <c r="G288" s="86">
        <v>12.283744342455901</v>
      </c>
      <c r="H288" s="86">
        <v>8.6815278541516907</v>
      </c>
      <c r="I288" s="86">
        <v>2128.0500000000002</v>
      </c>
      <c r="J288" s="86">
        <v>1574.69</v>
      </c>
      <c r="K288" s="87">
        <v>9.4000000000000004E-3</v>
      </c>
      <c r="L288" s="85">
        <v>0</v>
      </c>
      <c r="M288" s="86">
        <v>0</v>
      </c>
      <c r="N288" s="86">
        <v>0</v>
      </c>
      <c r="O288" s="86">
        <v>4.9694708276797801</v>
      </c>
      <c r="P288" s="86">
        <v>44.429000000000002</v>
      </c>
      <c r="Q288" s="88">
        <v>5.7244999999999999</v>
      </c>
      <c r="R288" s="85">
        <v>0</v>
      </c>
      <c r="S288" s="86">
        <v>0</v>
      </c>
      <c r="T288" s="86">
        <v>11.16</v>
      </c>
      <c r="U288" s="88">
        <v>5.7493337845268799</v>
      </c>
      <c r="V288" s="89">
        <v>3.37</v>
      </c>
      <c r="W288" s="85">
        <v>18.999727616680101</v>
      </c>
      <c r="X288" s="88">
        <v>18.833333333300001</v>
      </c>
      <c r="Y288" s="85">
        <v>-60.26</v>
      </c>
      <c r="Z288" s="88"/>
      <c r="AA288" s="85">
        <v>4.1500000000000004</v>
      </c>
      <c r="AB288" s="91">
        <v>2.61</v>
      </c>
      <c r="AC288" s="86">
        <v>0.57999999999999996</v>
      </c>
      <c r="AD288" s="86">
        <v>0.43</v>
      </c>
      <c r="AE288" s="86">
        <v>11.33</v>
      </c>
      <c r="AF288" s="88">
        <v>2.3919999645700001</v>
      </c>
      <c r="AG288" s="85">
        <v>1.78380000048E-2</v>
      </c>
      <c r="AH288" s="86">
        <v>21.093235</v>
      </c>
      <c r="AI288" s="88">
        <v>0.68023800022199998</v>
      </c>
      <c r="AJ288" s="151">
        <v>1.1100000000000001</v>
      </c>
      <c r="AK288" s="152">
        <v>0</v>
      </c>
    </row>
    <row r="289" spans="1:37" x14ac:dyDescent="0.2">
      <c r="A289" s="150" t="s">
        <v>883</v>
      </c>
      <c r="B289" s="66" t="s">
        <v>884</v>
      </c>
      <c r="C289" s="67">
        <v>14</v>
      </c>
      <c r="D289" s="84" t="s">
        <v>334</v>
      </c>
      <c r="E289" s="85">
        <v>81.729113222772199</v>
      </c>
      <c r="F289" s="91">
        <v>80.871602172682501</v>
      </c>
      <c r="G289" s="86">
        <v>27.256085076658099</v>
      </c>
      <c r="H289" s="86">
        <v>26.821909889077599</v>
      </c>
      <c r="I289" s="86">
        <v>109.8</v>
      </c>
      <c r="J289" s="86">
        <v>384.05</v>
      </c>
      <c r="K289" s="87">
        <v>0</v>
      </c>
      <c r="L289" s="85">
        <v>0</v>
      </c>
      <c r="M289" s="86">
        <v>1.1593906113635699</v>
      </c>
      <c r="N289" s="86">
        <v>0</v>
      </c>
      <c r="O289" s="86">
        <v>61.319890009165903</v>
      </c>
      <c r="P289" s="86">
        <v>8.98</v>
      </c>
      <c r="Q289" s="88">
        <v>2.3083999999999998</v>
      </c>
      <c r="R289" s="85">
        <v>6.6374618345944499E-3</v>
      </c>
      <c r="S289" s="86">
        <v>0</v>
      </c>
      <c r="T289" s="86">
        <v>2.72</v>
      </c>
      <c r="U289" s="88">
        <v>1.7860798978694701</v>
      </c>
      <c r="V289" s="89">
        <v>4.09</v>
      </c>
      <c r="W289" s="85">
        <v>24.733333333299999</v>
      </c>
      <c r="X289" s="88"/>
      <c r="Y289" s="85"/>
      <c r="Z289" s="88"/>
      <c r="AA289" s="85">
        <v>7.4</v>
      </c>
      <c r="AB289" s="91">
        <v>7.09</v>
      </c>
      <c r="AC289" s="86">
        <v>0.97</v>
      </c>
      <c r="AD289" s="86">
        <v>0.98</v>
      </c>
      <c r="AE289" s="86">
        <v>4.4800000000000004</v>
      </c>
      <c r="AF289" s="88">
        <v>38.028496451099997</v>
      </c>
      <c r="AG289" s="85">
        <v>0</v>
      </c>
      <c r="AH289" s="86">
        <v>7.1831909999999999</v>
      </c>
      <c r="AI289" s="88">
        <v>5.2326000233799998E-2</v>
      </c>
      <c r="AJ289" s="151">
        <v>2.4</v>
      </c>
      <c r="AK289" s="152">
        <v>14</v>
      </c>
    </row>
    <row r="290" spans="1:37" x14ac:dyDescent="0.2">
      <c r="A290" s="150" t="s">
        <v>885</v>
      </c>
      <c r="B290" s="66" t="s">
        <v>886</v>
      </c>
      <c r="C290" s="67">
        <v>14</v>
      </c>
      <c r="D290" s="84" t="s">
        <v>334</v>
      </c>
      <c r="E290" s="85">
        <v>25.552376176288401</v>
      </c>
      <c r="F290" s="91">
        <v>25.196908463376499</v>
      </c>
      <c r="G290" s="86">
        <v>6.1137496681318</v>
      </c>
      <c r="H290" s="86">
        <v>5.9279034779786999</v>
      </c>
      <c r="I290" s="86">
        <v>825.87</v>
      </c>
      <c r="J290" s="86">
        <v>1373.03</v>
      </c>
      <c r="K290" s="87">
        <v>0</v>
      </c>
      <c r="L290" s="85">
        <v>0</v>
      </c>
      <c r="M290" s="86">
        <v>0.39596005935719802</v>
      </c>
      <c r="N290" s="86">
        <v>2.83085633404105E-2</v>
      </c>
      <c r="O290" s="86">
        <v>12.854969574036501</v>
      </c>
      <c r="P290" s="86">
        <v>44.347999999999999</v>
      </c>
      <c r="Q290" s="88">
        <v>8.3417999999999992</v>
      </c>
      <c r="R290" s="85">
        <v>4.6678076863233199E-2</v>
      </c>
      <c r="S290" s="86">
        <v>0</v>
      </c>
      <c r="T290" s="86">
        <v>10.210000000000001</v>
      </c>
      <c r="U290" s="88">
        <v>12.8425617274846</v>
      </c>
      <c r="V290" s="89">
        <v>2.44</v>
      </c>
      <c r="W290" s="85"/>
      <c r="X290" s="88"/>
      <c r="Y290" s="85">
        <v>100</v>
      </c>
      <c r="Z290" s="88"/>
      <c r="AA290" s="85">
        <v>7.73</v>
      </c>
      <c r="AB290" s="91">
        <v>7.37</v>
      </c>
      <c r="AC290" s="86">
        <v>1.1299999999999999</v>
      </c>
      <c r="AD290" s="86">
        <v>1.03</v>
      </c>
      <c r="AE290" s="86">
        <v>10.5</v>
      </c>
      <c r="AF290" s="88">
        <v>1.7487000154100001</v>
      </c>
      <c r="AG290" s="85">
        <v>6.7387999005599997E-2</v>
      </c>
      <c r="AH290" s="86">
        <v>10.393101</v>
      </c>
      <c r="AI290" s="88">
        <v>0.20006999705100001</v>
      </c>
      <c r="AJ290" s="151">
        <v>2.06</v>
      </c>
      <c r="AK290" s="152">
        <v>2</v>
      </c>
    </row>
    <row r="291" spans="1:37" x14ac:dyDescent="0.2">
      <c r="A291" s="150" t="s">
        <v>887</v>
      </c>
      <c r="B291" s="66" t="s">
        <v>888</v>
      </c>
      <c r="C291" s="67">
        <v>14</v>
      </c>
      <c r="D291" s="84" t="s">
        <v>334</v>
      </c>
      <c r="E291" s="85">
        <v>76.991348360897007</v>
      </c>
      <c r="F291" s="91">
        <v>75.9837561061739</v>
      </c>
      <c r="G291" s="86">
        <v>22.561356012006399</v>
      </c>
      <c r="H291" s="86">
        <v>22.1446648225531</v>
      </c>
      <c r="I291" s="86">
        <v>272.68</v>
      </c>
      <c r="J291" s="86">
        <v>444.48</v>
      </c>
      <c r="K291" s="87">
        <v>0</v>
      </c>
      <c r="L291" s="85">
        <v>0</v>
      </c>
      <c r="M291" s="86">
        <v>3.4682990132160501</v>
      </c>
      <c r="N291" s="86">
        <v>0</v>
      </c>
      <c r="O291" s="86">
        <v>68.151447661469902</v>
      </c>
      <c r="P291" s="86">
        <v>11.592000000000001</v>
      </c>
      <c r="Q291" s="88">
        <v>3.0865999999999998</v>
      </c>
      <c r="R291" s="85">
        <v>2.9214139643587499E-2</v>
      </c>
      <c r="S291" s="86">
        <v>0</v>
      </c>
      <c r="T291" s="86">
        <v>4.18</v>
      </c>
      <c r="U291" s="88">
        <v>1.79506797716438</v>
      </c>
      <c r="V291" s="89">
        <v>3.72</v>
      </c>
      <c r="W291" s="85">
        <v>22.743138196151101</v>
      </c>
      <c r="X291" s="88">
        <v>21.333333333300001</v>
      </c>
      <c r="Y291" s="85"/>
      <c r="Z291" s="88"/>
      <c r="AA291" s="85">
        <v>4.8</v>
      </c>
      <c r="AB291" s="91">
        <v>4.54</v>
      </c>
      <c r="AC291" s="86">
        <v>0.93</v>
      </c>
      <c r="AD291" s="86">
        <v>0.91</v>
      </c>
      <c r="AE291" s="86">
        <v>4.8499999999999996</v>
      </c>
      <c r="AF291" s="88">
        <v>23.821702707499998</v>
      </c>
      <c r="AG291" s="85">
        <v>0</v>
      </c>
      <c r="AH291" s="86">
        <v>4.2714499999999997</v>
      </c>
      <c r="AI291" s="88">
        <v>4.4630999957199997E-2</v>
      </c>
      <c r="AJ291" s="151">
        <v>2.59</v>
      </c>
      <c r="AK291" s="152">
        <v>9</v>
      </c>
    </row>
    <row r="292" spans="1:37" x14ac:dyDescent="0.2">
      <c r="A292" s="150" t="s">
        <v>889</v>
      </c>
      <c r="B292" s="66" t="s">
        <v>890</v>
      </c>
      <c r="C292" s="67">
        <v>14</v>
      </c>
      <c r="D292" s="84" t="s">
        <v>334</v>
      </c>
      <c r="E292" s="85">
        <v>60.724668661821298</v>
      </c>
      <c r="F292" s="91">
        <v>54.399672224597403</v>
      </c>
      <c r="G292" s="86">
        <v>19.6593986033918</v>
      </c>
      <c r="H292" s="86">
        <v>17.135528003420301</v>
      </c>
      <c r="I292" s="86">
        <v>165.44</v>
      </c>
      <c r="J292" s="86">
        <v>700.99</v>
      </c>
      <c r="K292" s="87">
        <v>1.1900000000000001E-2</v>
      </c>
      <c r="L292" s="85">
        <v>0</v>
      </c>
      <c r="M292" s="86">
        <v>1.47433017408649</v>
      </c>
      <c r="N292" s="86">
        <v>3.9543554400632702E-2</v>
      </c>
      <c r="O292" s="86">
        <v>71.3744367062679</v>
      </c>
      <c r="P292" s="86">
        <v>22.780999999999999</v>
      </c>
      <c r="Q292" s="88">
        <v>2.1495000000000002</v>
      </c>
      <c r="R292" s="85">
        <v>2.1107065590206298E-2</v>
      </c>
      <c r="S292" s="86">
        <v>0</v>
      </c>
      <c r="T292" s="86">
        <v>3.4</v>
      </c>
      <c r="U292" s="88">
        <v>2.0461023229300301</v>
      </c>
      <c r="V292" s="89">
        <v>3.77</v>
      </c>
      <c r="W292" s="85">
        <v>22.7332676398693</v>
      </c>
      <c r="X292" s="88">
        <v>22.433333333299998</v>
      </c>
      <c r="Y292" s="85"/>
      <c r="Z292" s="88"/>
      <c r="AA292" s="85">
        <v>3.22</v>
      </c>
      <c r="AB292" s="91">
        <v>2.96</v>
      </c>
      <c r="AC292" s="86">
        <v>0.6</v>
      </c>
      <c r="AD292" s="86">
        <v>0.55000000000000004</v>
      </c>
      <c r="AE292" s="86">
        <v>6.72</v>
      </c>
      <c r="AF292" s="88">
        <v>22.1342028627</v>
      </c>
      <c r="AG292" s="85">
        <v>0.22396599562899999</v>
      </c>
      <c r="AH292" s="86">
        <v>21.972770000000001</v>
      </c>
      <c r="AI292" s="88">
        <v>0.512486990596</v>
      </c>
      <c r="AJ292" s="151">
        <v>1.84</v>
      </c>
      <c r="AK292" s="152">
        <v>2</v>
      </c>
    </row>
    <row r="293" spans="1:37" x14ac:dyDescent="0.2">
      <c r="A293" s="150" t="s">
        <v>891</v>
      </c>
      <c r="B293" s="66" t="s">
        <v>892</v>
      </c>
      <c r="C293" s="67">
        <v>14</v>
      </c>
      <c r="D293" s="84" t="s">
        <v>334</v>
      </c>
      <c r="E293" s="85">
        <v>96.885101166718997</v>
      </c>
      <c r="F293" s="91">
        <v>95.916848472466498</v>
      </c>
      <c r="G293" s="86">
        <v>23.030112877687898</v>
      </c>
      <c r="H293" s="86">
        <v>22.833835579455801</v>
      </c>
      <c r="I293" s="86">
        <v>0</v>
      </c>
      <c r="J293" s="86">
        <v>0</v>
      </c>
      <c r="K293" s="87">
        <v>0</v>
      </c>
      <c r="L293" s="85">
        <v>0</v>
      </c>
      <c r="M293" s="86">
        <v>0</v>
      </c>
      <c r="N293" s="86">
        <v>5.0530570995452301E-2</v>
      </c>
      <c r="O293" s="86">
        <v>70.087585681645095</v>
      </c>
      <c r="P293" s="86">
        <v>3.5999999999999997E-2</v>
      </c>
      <c r="Q293" s="88">
        <v>0.30809999999999998</v>
      </c>
      <c r="R293" s="85">
        <v>0</v>
      </c>
      <c r="S293" s="86">
        <v>0</v>
      </c>
      <c r="T293" s="86">
        <v>0</v>
      </c>
      <c r="U293" s="88">
        <v>0</v>
      </c>
      <c r="V293" s="89">
        <v>4.7699999999999996</v>
      </c>
      <c r="W293" s="85">
        <v>28.014003410306099</v>
      </c>
      <c r="X293" s="88"/>
      <c r="Y293" s="85"/>
      <c r="Z293" s="88">
        <v>-4.1200000000000045</v>
      </c>
      <c r="AA293" s="85">
        <v>0</v>
      </c>
      <c r="AB293" s="91">
        <v>0</v>
      </c>
      <c r="AC293" s="86">
        <v>0</v>
      </c>
      <c r="AD293" s="86">
        <v>0</v>
      </c>
      <c r="AE293" s="86">
        <v>0</v>
      </c>
      <c r="AF293" s="88">
        <v>99.366200271899999</v>
      </c>
      <c r="AG293" s="85">
        <v>0</v>
      </c>
      <c r="AH293" s="86">
        <v>1.2E-5</v>
      </c>
      <c r="AI293" s="88">
        <v>5.0322534987799995E-10</v>
      </c>
      <c r="AJ293" s="151">
        <v>2.23</v>
      </c>
      <c r="AK293" s="152">
        <v>2</v>
      </c>
    </row>
    <row r="294" spans="1:37" x14ac:dyDescent="0.2">
      <c r="A294" s="150" t="s">
        <v>893</v>
      </c>
      <c r="B294" s="66" t="s">
        <v>894</v>
      </c>
      <c r="C294" s="67">
        <v>14</v>
      </c>
      <c r="D294" s="84" t="s">
        <v>334</v>
      </c>
      <c r="E294" s="85">
        <v>98.618728733239095</v>
      </c>
      <c r="F294" s="91">
        <v>92.877674368017907</v>
      </c>
      <c r="G294" s="86">
        <v>19.881605319991898</v>
      </c>
      <c r="H294" s="86">
        <v>17.173443545004002</v>
      </c>
      <c r="I294" s="86">
        <v>0.12</v>
      </c>
      <c r="J294" s="86">
        <v>0.67</v>
      </c>
      <c r="K294" s="87">
        <v>0</v>
      </c>
      <c r="L294" s="85">
        <v>0</v>
      </c>
      <c r="M294" s="86">
        <v>0</v>
      </c>
      <c r="N294" s="86">
        <v>0</v>
      </c>
      <c r="O294" s="86">
        <v>49.434977578475298</v>
      </c>
      <c r="P294" s="86">
        <v>0.89100000000000001</v>
      </c>
      <c r="Q294" s="88">
        <v>4.7474999999999996</v>
      </c>
      <c r="R294" s="85">
        <v>0</v>
      </c>
      <c r="S294" s="86">
        <v>0</v>
      </c>
      <c r="T294" s="86">
        <v>2.56</v>
      </c>
      <c r="U294" s="88">
        <v>2.7967247246003E-2</v>
      </c>
      <c r="V294" s="89">
        <v>4.6399999999999997</v>
      </c>
      <c r="W294" s="85"/>
      <c r="X294" s="88"/>
      <c r="Y294" s="85"/>
      <c r="Z294" s="88">
        <v>100</v>
      </c>
      <c r="AA294" s="85">
        <v>0</v>
      </c>
      <c r="AB294" s="91">
        <v>0</v>
      </c>
      <c r="AC294" s="86">
        <v>0</v>
      </c>
      <c r="AD294" s="86">
        <v>0</v>
      </c>
      <c r="AE294" s="86">
        <v>1.41</v>
      </c>
      <c r="AF294" s="88">
        <v>18.6633026905</v>
      </c>
      <c r="AG294" s="85">
        <v>0</v>
      </c>
      <c r="AH294" s="86">
        <v>4.9290000000000002E-3</v>
      </c>
      <c r="AI294" s="88">
        <v>2.0369503653500001E-11</v>
      </c>
      <c r="AJ294" s="151">
        <v>2.0499999999999998</v>
      </c>
      <c r="AK294" s="152">
        <v>3</v>
      </c>
    </row>
    <row r="295" spans="1:37" x14ac:dyDescent="0.2">
      <c r="A295" s="150" t="s">
        <v>895</v>
      </c>
      <c r="B295" s="66" t="s">
        <v>896</v>
      </c>
      <c r="C295" s="67">
        <v>14</v>
      </c>
      <c r="D295" s="84" t="s">
        <v>334</v>
      </c>
      <c r="E295" s="85">
        <v>97.832189168573606</v>
      </c>
      <c r="F295" s="91">
        <v>96.821510297482803</v>
      </c>
      <c r="G295" s="86">
        <v>20.410373760488199</v>
      </c>
      <c r="H295" s="86">
        <v>20.141113653699499</v>
      </c>
      <c r="I295" s="86">
        <v>0</v>
      </c>
      <c r="J295" s="86">
        <v>0.01</v>
      </c>
      <c r="K295" s="87">
        <v>0</v>
      </c>
      <c r="L295" s="85">
        <v>0</v>
      </c>
      <c r="M295" s="86">
        <v>0</v>
      </c>
      <c r="N295" s="86">
        <v>6.0486919703614098E-2</v>
      </c>
      <c r="O295" s="86">
        <v>62.102117708198001</v>
      </c>
      <c r="P295" s="86">
        <v>0.105</v>
      </c>
      <c r="Q295" s="88">
        <v>0.63560000000000005</v>
      </c>
      <c r="R295" s="85">
        <v>0</v>
      </c>
      <c r="S295" s="86">
        <v>0</v>
      </c>
      <c r="T295" s="86">
        <v>0.55000000000000004</v>
      </c>
      <c r="U295" s="88">
        <v>0</v>
      </c>
      <c r="V295" s="89">
        <v>4.6900000000000004</v>
      </c>
      <c r="W295" s="85"/>
      <c r="X295" s="88"/>
      <c r="Y295" s="85"/>
      <c r="Z295" s="88">
        <v>4.3799999999999955</v>
      </c>
      <c r="AA295" s="85">
        <v>0</v>
      </c>
      <c r="AB295" s="91">
        <v>0</v>
      </c>
      <c r="AC295" s="86">
        <v>0</v>
      </c>
      <c r="AD295" s="86">
        <v>0</v>
      </c>
      <c r="AE295" s="86">
        <v>0.16</v>
      </c>
      <c r="AF295" s="88">
        <v>89.871892181099994</v>
      </c>
      <c r="AG295" s="85">
        <v>0</v>
      </c>
      <c r="AH295" s="86">
        <v>1.63E-4</v>
      </c>
      <c r="AI295" s="88">
        <v>0</v>
      </c>
      <c r="AJ295" s="151">
        <v>1.85</v>
      </c>
      <c r="AK295" s="152">
        <v>2</v>
      </c>
    </row>
    <row r="296" spans="1:37" x14ac:dyDescent="0.2">
      <c r="A296" s="150" t="s">
        <v>897</v>
      </c>
      <c r="B296" s="66" t="s">
        <v>898</v>
      </c>
      <c r="C296" s="67">
        <v>14</v>
      </c>
      <c r="D296" s="84" t="s">
        <v>334</v>
      </c>
      <c r="E296" s="85">
        <v>99.960517409942099</v>
      </c>
      <c r="F296" s="91">
        <v>84.938331954576199</v>
      </c>
      <c r="G296" s="86">
        <v>17.898774159584899</v>
      </c>
      <c r="H296" s="86">
        <v>13.7794239302098</v>
      </c>
      <c r="I296" s="86">
        <v>0</v>
      </c>
      <c r="J296" s="86">
        <v>0</v>
      </c>
      <c r="K296" s="87">
        <v>0</v>
      </c>
      <c r="L296" s="85">
        <v>0</v>
      </c>
      <c r="M296" s="86">
        <v>0</v>
      </c>
      <c r="N296" s="86"/>
      <c r="O296" s="86">
        <v>10.1946998377501</v>
      </c>
      <c r="P296" s="86">
        <v>6.0000000000000001E-3</v>
      </c>
      <c r="Q296" s="88">
        <v>0</v>
      </c>
      <c r="R296" s="85">
        <v>0</v>
      </c>
      <c r="S296" s="86">
        <v>0</v>
      </c>
      <c r="T296" s="86">
        <v>0</v>
      </c>
      <c r="U296" s="88">
        <v>0</v>
      </c>
      <c r="V296" s="89">
        <v>4.75</v>
      </c>
      <c r="W296" s="85"/>
      <c r="X296" s="88"/>
      <c r="Y296" s="85"/>
      <c r="Z296" s="88">
        <v>100</v>
      </c>
      <c r="AA296" s="85">
        <v>0</v>
      </c>
      <c r="AB296" s="91">
        <v>0</v>
      </c>
      <c r="AC296" s="86">
        <v>0</v>
      </c>
      <c r="AD296" s="86">
        <v>0</v>
      </c>
      <c r="AE296" s="86">
        <v>0</v>
      </c>
      <c r="AF296" s="88">
        <v>99.832601635299994</v>
      </c>
      <c r="AG296" s="85">
        <v>0</v>
      </c>
      <c r="AH296" s="86">
        <v>0</v>
      </c>
      <c r="AI296" s="88">
        <v>0</v>
      </c>
      <c r="AJ296" s="151">
        <v>1.61</v>
      </c>
      <c r="AK296" s="152">
        <v>2</v>
      </c>
    </row>
    <row r="297" spans="1:37" x14ac:dyDescent="0.2">
      <c r="A297" s="150" t="s">
        <v>899</v>
      </c>
      <c r="B297" s="66" t="s">
        <v>900</v>
      </c>
      <c r="C297" s="67">
        <v>14</v>
      </c>
      <c r="D297" s="84" t="s">
        <v>334</v>
      </c>
      <c r="E297" s="85">
        <v>94.860990968365996</v>
      </c>
      <c r="F297" s="91">
        <v>86.210713322357705</v>
      </c>
      <c r="G297" s="86">
        <v>17.015003115960202</v>
      </c>
      <c r="H297" s="86">
        <v>14.650593892718</v>
      </c>
      <c r="I297" s="86">
        <v>0</v>
      </c>
      <c r="J297" s="86">
        <v>0.01</v>
      </c>
      <c r="K297" s="87">
        <v>0</v>
      </c>
      <c r="L297" s="85">
        <v>0</v>
      </c>
      <c r="M297" s="86">
        <v>0</v>
      </c>
      <c r="N297" s="86"/>
      <c r="O297" s="86">
        <v>44.497799119647901</v>
      </c>
      <c r="P297" s="86">
        <v>0.19900000000000001</v>
      </c>
      <c r="Q297" s="88">
        <v>0.186</v>
      </c>
      <c r="R297" s="85">
        <v>0</v>
      </c>
      <c r="S297" s="86">
        <v>0</v>
      </c>
      <c r="T297" s="86">
        <v>0.55000000000000004</v>
      </c>
      <c r="U297" s="88">
        <v>0</v>
      </c>
      <c r="V297" s="89">
        <v>4.75</v>
      </c>
      <c r="W297" s="85"/>
      <c r="X297" s="88"/>
      <c r="Y297" s="85"/>
      <c r="Z297" s="88">
        <v>-8.6599999999999966</v>
      </c>
      <c r="AA297" s="85">
        <v>0</v>
      </c>
      <c r="AB297" s="91">
        <v>0</v>
      </c>
      <c r="AC297" s="86">
        <v>0</v>
      </c>
      <c r="AD297" s="86">
        <v>0</v>
      </c>
      <c r="AE297" s="86">
        <v>0</v>
      </c>
      <c r="AF297" s="88">
        <v>89.951992642700006</v>
      </c>
      <c r="AG297" s="85">
        <v>0</v>
      </c>
      <c r="AH297" s="86">
        <v>6.7999999999999999E-5</v>
      </c>
      <c r="AI297" s="88">
        <v>0</v>
      </c>
      <c r="AJ297" s="151">
        <v>1.47</v>
      </c>
      <c r="AK297" s="152">
        <v>0</v>
      </c>
    </row>
    <row r="298" spans="1:37" x14ac:dyDescent="0.2">
      <c r="A298" s="150" t="s">
        <v>901</v>
      </c>
      <c r="B298" s="66" t="s">
        <v>902</v>
      </c>
      <c r="C298" s="67">
        <v>14</v>
      </c>
      <c r="D298" s="84" t="s">
        <v>334</v>
      </c>
      <c r="E298" s="85">
        <v>99.9543297392824</v>
      </c>
      <c r="F298" s="91">
        <v>87.105101169555795</v>
      </c>
      <c r="G298" s="86">
        <v>28.140823256091</v>
      </c>
      <c r="H298" s="86">
        <v>21.7330871110582</v>
      </c>
      <c r="I298" s="86">
        <v>0</v>
      </c>
      <c r="J298" s="86">
        <v>0</v>
      </c>
      <c r="K298" s="87">
        <v>0</v>
      </c>
      <c r="L298" s="85">
        <v>0</v>
      </c>
      <c r="M298" s="86">
        <v>0</v>
      </c>
      <c r="N298" s="86"/>
      <c r="O298" s="86">
        <v>9.68777356288299</v>
      </c>
      <c r="P298" s="86">
        <v>0.161</v>
      </c>
      <c r="Q298" s="88">
        <v>0</v>
      </c>
      <c r="R298" s="85">
        <v>0</v>
      </c>
      <c r="S298" s="86">
        <v>0</v>
      </c>
      <c r="T298" s="86">
        <v>0.03</v>
      </c>
      <c r="U298" s="88">
        <v>0</v>
      </c>
      <c r="V298" s="89">
        <v>4.75</v>
      </c>
      <c r="W298" s="85">
        <v>49.3</v>
      </c>
      <c r="X298" s="88"/>
      <c r="Y298" s="85"/>
      <c r="Z298" s="88">
        <v>100</v>
      </c>
      <c r="AA298" s="85">
        <v>0</v>
      </c>
      <c r="AB298" s="91">
        <v>0</v>
      </c>
      <c r="AC298" s="86">
        <v>0</v>
      </c>
      <c r="AD298" s="86">
        <v>0</v>
      </c>
      <c r="AE298" s="86">
        <v>0</v>
      </c>
      <c r="AF298" s="88">
        <v>97.086403133499999</v>
      </c>
      <c r="AG298" s="85">
        <v>0</v>
      </c>
      <c r="AH298" s="86">
        <v>0</v>
      </c>
      <c r="AI298" s="88">
        <v>0</v>
      </c>
      <c r="AJ298" s="151">
        <v>1.41</v>
      </c>
      <c r="AK298" s="152">
        <v>0</v>
      </c>
    </row>
    <row r="299" spans="1:37" x14ac:dyDescent="0.2">
      <c r="A299" s="150" t="s">
        <v>903</v>
      </c>
      <c r="B299" s="66" t="s">
        <v>903</v>
      </c>
      <c r="C299" s="67">
        <v>14</v>
      </c>
      <c r="D299" s="84" t="s">
        <v>334</v>
      </c>
      <c r="E299" s="85">
        <v>99.950773017460193</v>
      </c>
      <c r="F299" s="91">
        <v>93.980463041304503</v>
      </c>
      <c r="G299" s="86">
        <v>13.952772863625899</v>
      </c>
      <c r="H299" s="86">
        <v>12.140604568879301</v>
      </c>
      <c r="I299" s="86">
        <v>0</v>
      </c>
      <c r="J299" s="86">
        <v>0</v>
      </c>
      <c r="K299" s="87">
        <v>0</v>
      </c>
      <c r="L299" s="85">
        <v>0</v>
      </c>
      <c r="M299" s="86">
        <v>0</v>
      </c>
      <c r="N299" s="86"/>
      <c r="O299" s="86">
        <v>17.5666883539362</v>
      </c>
      <c r="P299" s="86">
        <v>0.187</v>
      </c>
      <c r="Q299" s="88">
        <v>0</v>
      </c>
      <c r="R299" s="85">
        <v>0</v>
      </c>
      <c r="S299" s="86">
        <v>0</v>
      </c>
      <c r="T299" s="86">
        <v>0</v>
      </c>
      <c r="U299" s="88">
        <v>0</v>
      </c>
      <c r="V299" s="89">
        <v>4.75</v>
      </c>
      <c r="W299" s="85"/>
      <c r="X299" s="88"/>
      <c r="Y299" s="85"/>
      <c r="Z299" s="88">
        <v>100</v>
      </c>
      <c r="AA299" s="85">
        <v>0</v>
      </c>
      <c r="AB299" s="91">
        <v>0</v>
      </c>
      <c r="AC299" s="86">
        <v>0</v>
      </c>
      <c r="AD299" s="86">
        <v>0</v>
      </c>
      <c r="AE299" s="86">
        <v>0</v>
      </c>
      <c r="AF299" s="88">
        <v>99.716997293999995</v>
      </c>
      <c r="AG299" s="85">
        <v>0</v>
      </c>
      <c r="AH299" s="86">
        <v>3.9999999999999998E-6</v>
      </c>
      <c r="AI299" s="88">
        <v>1.2369698497300001E-10</v>
      </c>
      <c r="AJ299" s="151">
        <v>1.6</v>
      </c>
      <c r="AK299" s="152">
        <v>0</v>
      </c>
    </row>
    <row r="300" spans="1:37" x14ac:dyDescent="0.2">
      <c r="A300" s="150" t="s">
        <v>904</v>
      </c>
      <c r="B300" s="66" t="s">
        <v>905</v>
      </c>
      <c r="C300" s="67">
        <v>14</v>
      </c>
      <c r="D300" s="84" t="s">
        <v>334</v>
      </c>
      <c r="E300" s="85">
        <v>98.483687239829905</v>
      </c>
      <c r="F300" s="91">
        <v>96.406834678328295</v>
      </c>
      <c r="G300" s="86">
        <v>31.0536044362292</v>
      </c>
      <c r="H300" s="86">
        <v>29.9655861623311</v>
      </c>
      <c r="I300" s="86">
        <v>0.53</v>
      </c>
      <c r="J300" s="86">
        <v>0.24</v>
      </c>
      <c r="K300" s="87">
        <v>0</v>
      </c>
      <c r="L300" s="85">
        <v>0</v>
      </c>
      <c r="M300" s="86">
        <v>0</v>
      </c>
      <c r="N300" s="86">
        <v>0</v>
      </c>
      <c r="O300" s="86">
        <v>41.042934693206099</v>
      </c>
      <c r="P300" s="86">
        <v>0.53400000000000003</v>
      </c>
      <c r="Q300" s="88">
        <v>0.81820000000000004</v>
      </c>
      <c r="R300" s="85">
        <v>0</v>
      </c>
      <c r="S300" s="86">
        <v>0</v>
      </c>
      <c r="T300" s="86">
        <v>1.26</v>
      </c>
      <c r="U300" s="88">
        <v>2.40446027380791E-2</v>
      </c>
      <c r="V300" s="89">
        <v>4.6399999999999997</v>
      </c>
      <c r="W300" s="85"/>
      <c r="X300" s="88"/>
      <c r="Y300" s="85"/>
      <c r="Z300" s="88">
        <v>100</v>
      </c>
      <c r="AA300" s="85">
        <v>0</v>
      </c>
      <c r="AB300" s="91">
        <v>0</v>
      </c>
      <c r="AC300" s="86">
        <v>0</v>
      </c>
      <c r="AD300" s="86">
        <v>0</v>
      </c>
      <c r="AE300" s="86">
        <v>0.94</v>
      </c>
      <c r="AF300" s="88">
        <v>54.976000091000003</v>
      </c>
      <c r="AG300" s="85">
        <v>0</v>
      </c>
      <c r="AH300" s="86">
        <v>1.8569999999999999E-3</v>
      </c>
      <c r="AI300" s="88">
        <v>1.53899953903E-3</v>
      </c>
      <c r="AJ300" s="151">
        <v>1.73</v>
      </c>
      <c r="AK300" s="152">
        <v>0</v>
      </c>
    </row>
    <row r="301" spans="1:37" x14ac:dyDescent="0.2">
      <c r="A301" s="150" t="s">
        <v>906</v>
      </c>
      <c r="B301" s="66" t="s">
        <v>907</v>
      </c>
      <c r="C301" s="67">
        <v>14</v>
      </c>
      <c r="D301" s="84" t="s">
        <v>334</v>
      </c>
      <c r="E301" s="85">
        <v>99.974417074775204</v>
      </c>
      <c r="F301" s="91">
        <v>99.071705284701395</v>
      </c>
      <c r="G301" s="86">
        <v>38.685037643447103</v>
      </c>
      <c r="H301" s="86">
        <v>38.3049484686792</v>
      </c>
      <c r="I301" s="86">
        <v>0</v>
      </c>
      <c r="J301" s="86">
        <v>0</v>
      </c>
      <c r="K301" s="87">
        <v>0</v>
      </c>
      <c r="L301" s="85">
        <v>0</v>
      </c>
      <c r="M301" s="86">
        <v>0</v>
      </c>
      <c r="N301" s="86"/>
      <c r="O301" s="86">
        <v>29.376750700280098</v>
      </c>
      <c r="P301" s="86">
        <v>5.1999999999999998E-2</v>
      </c>
      <c r="Q301" s="88">
        <v>0</v>
      </c>
      <c r="R301" s="85">
        <v>0</v>
      </c>
      <c r="S301" s="86">
        <v>0</v>
      </c>
      <c r="T301" s="86">
        <v>0</v>
      </c>
      <c r="U301" s="88">
        <v>0</v>
      </c>
      <c r="V301" s="89"/>
      <c r="W301" s="85"/>
      <c r="X301" s="88"/>
      <c r="Y301" s="85"/>
      <c r="Z301" s="88">
        <v>100</v>
      </c>
      <c r="AA301" s="85">
        <v>0</v>
      </c>
      <c r="AB301" s="91">
        <v>0</v>
      </c>
      <c r="AC301" s="86">
        <v>0</v>
      </c>
      <c r="AD301" s="86">
        <v>0</v>
      </c>
      <c r="AE301" s="86">
        <v>0.01</v>
      </c>
      <c r="AF301" s="88">
        <v>81.948399878999993</v>
      </c>
      <c r="AG301" s="85">
        <v>0</v>
      </c>
      <c r="AH301" s="86">
        <v>3.9999999999999998E-6</v>
      </c>
      <c r="AI301" s="88">
        <v>1.2766865809200001E-10</v>
      </c>
      <c r="AJ301" s="151">
        <v>1.81</v>
      </c>
      <c r="AK301" s="152">
        <v>0</v>
      </c>
    </row>
    <row r="302" spans="1:37" x14ac:dyDescent="0.2">
      <c r="A302" s="150" t="s">
        <v>908</v>
      </c>
      <c r="B302" s="66" t="s">
        <v>909</v>
      </c>
      <c r="C302" s="67">
        <v>14</v>
      </c>
      <c r="D302" s="84" t="s">
        <v>334</v>
      </c>
      <c r="E302" s="85">
        <v>99.997139260785005</v>
      </c>
      <c r="F302" s="91">
        <v>99.383510699164702</v>
      </c>
      <c r="G302" s="86">
        <v>25.626501888087901</v>
      </c>
      <c r="H302" s="86">
        <v>25.361883510699201</v>
      </c>
      <c r="I302" s="86">
        <v>0</v>
      </c>
      <c r="J302" s="86">
        <v>0</v>
      </c>
      <c r="K302" s="87">
        <v>0</v>
      </c>
      <c r="L302" s="85">
        <v>0</v>
      </c>
      <c r="M302" s="86">
        <v>0</v>
      </c>
      <c r="N302" s="86">
        <v>0</v>
      </c>
      <c r="O302" s="86">
        <v>78.047054661241802</v>
      </c>
      <c r="P302" s="86">
        <v>5.2999999999999999E-2</v>
      </c>
      <c r="Q302" s="88">
        <v>0.46089999999999998</v>
      </c>
      <c r="R302" s="85">
        <v>0</v>
      </c>
      <c r="S302" s="86">
        <v>0</v>
      </c>
      <c r="T302" s="86">
        <v>0.27</v>
      </c>
      <c r="U302" s="88">
        <v>0</v>
      </c>
      <c r="V302" s="89">
        <v>4.49</v>
      </c>
      <c r="W302" s="85"/>
      <c r="X302" s="88"/>
      <c r="Y302" s="85"/>
      <c r="Z302" s="88"/>
      <c r="AA302" s="85">
        <v>0</v>
      </c>
      <c r="AB302" s="91">
        <v>0</v>
      </c>
      <c r="AC302" s="86">
        <v>0</v>
      </c>
      <c r="AD302" s="86">
        <v>0</v>
      </c>
      <c r="AE302" s="86">
        <v>0</v>
      </c>
      <c r="AF302" s="88">
        <v>92.902495458000004</v>
      </c>
      <c r="AG302" s="85">
        <v>0</v>
      </c>
      <c r="AH302" s="86">
        <v>1.9999999999999999E-6</v>
      </c>
      <c r="AI302" s="88">
        <v>0</v>
      </c>
      <c r="AJ302" s="151">
        <v>2.19</v>
      </c>
      <c r="AK302" s="152">
        <v>5</v>
      </c>
    </row>
    <row r="303" spans="1:37" x14ac:dyDescent="0.2">
      <c r="A303" s="150" t="s">
        <v>910</v>
      </c>
      <c r="B303" s="66" t="s">
        <v>911</v>
      </c>
      <c r="C303" s="67">
        <v>14</v>
      </c>
      <c r="D303" s="84" t="s">
        <v>334</v>
      </c>
      <c r="E303" s="85">
        <v>84.763573191703401</v>
      </c>
      <c r="F303" s="91">
        <v>82.284952211602601</v>
      </c>
      <c r="G303" s="86">
        <v>25.994080555913001</v>
      </c>
      <c r="H303" s="86">
        <v>24.763982639416898</v>
      </c>
      <c r="I303" s="86">
        <v>0</v>
      </c>
      <c r="J303" s="86">
        <v>0</v>
      </c>
      <c r="K303" s="87">
        <v>0</v>
      </c>
      <c r="L303" s="85">
        <v>0</v>
      </c>
      <c r="M303" s="86">
        <v>0</v>
      </c>
      <c r="N303" s="86">
        <v>1.0452051215051E-2</v>
      </c>
      <c r="O303" s="86">
        <v>76.384477282143393</v>
      </c>
      <c r="P303" s="86">
        <v>0.161</v>
      </c>
      <c r="Q303" s="88">
        <v>8.1199999999999994E-2</v>
      </c>
      <c r="R303" s="85">
        <v>0</v>
      </c>
      <c r="S303" s="86">
        <v>0</v>
      </c>
      <c r="T303" s="86">
        <v>0.09</v>
      </c>
      <c r="U303" s="88">
        <v>5.8492530503854697E-3</v>
      </c>
      <c r="V303" s="89">
        <v>4.57</v>
      </c>
      <c r="W303" s="85"/>
      <c r="X303" s="88"/>
      <c r="Y303" s="85"/>
      <c r="Z303" s="88">
        <v>-2.2399999999999949</v>
      </c>
      <c r="AA303" s="85">
        <v>0</v>
      </c>
      <c r="AB303" s="91">
        <v>0</v>
      </c>
      <c r="AC303" s="86">
        <v>0</v>
      </c>
      <c r="AD303" s="86">
        <v>0</v>
      </c>
      <c r="AE303" s="86">
        <v>0.22</v>
      </c>
      <c r="AF303" s="88">
        <v>91.5324966373</v>
      </c>
      <c r="AG303" s="85">
        <v>0</v>
      </c>
      <c r="AH303" s="86">
        <v>1.0000000000000001E-5</v>
      </c>
      <c r="AI303" s="88">
        <v>4.1486593829299999E-11</v>
      </c>
      <c r="AJ303" s="151">
        <v>2.17</v>
      </c>
      <c r="AK303" s="152">
        <v>2</v>
      </c>
    </row>
    <row r="304" spans="1:37" x14ac:dyDescent="0.2">
      <c r="A304" s="150" t="s">
        <v>912</v>
      </c>
      <c r="B304" s="66" t="s">
        <v>913</v>
      </c>
      <c r="C304" s="67">
        <v>14</v>
      </c>
      <c r="D304" s="84" t="s">
        <v>334</v>
      </c>
      <c r="E304" s="85">
        <v>93.964811467939498</v>
      </c>
      <c r="F304" s="91">
        <v>93.360056845389806</v>
      </c>
      <c r="G304" s="86">
        <v>22.369742187620702</v>
      </c>
      <c r="H304" s="86">
        <v>22.150393129122399</v>
      </c>
      <c r="I304" s="86">
        <v>0.06</v>
      </c>
      <c r="J304" s="86">
        <v>7.0000000000000007E-2</v>
      </c>
      <c r="K304" s="87">
        <v>0</v>
      </c>
      <c r="L304" s="85">
        <v>0</v>
      </c>
      <c r="M304" s="86">
        <v>0</v>
      </c>
      <c r="N304" s="86">
        <v>5.3628117913832201</v>
      </c>
      <c r="O304" s="86">
        <v>67.107882165605105</v>
      </c>
      <c r="P304" s="86">
        <v>0.27400000000000002</v>
      </c>
      <c r="Q304" s="88">
        <v>1.6391</v>
      </c>
      <c r="R304" s="85">
        <v>0</v>
      </c>
      <c r="S304" s="86">
        <v>0</v>
      </c>
      <c r="T304" s="86">
        <v>0.97</v>
      </c>
      <c r="U304" s="88">
        <v>0</v>
      </c>
      <c r="V304" s="89">
        <v>4.54</v>
      </c>
      <c r="W304" s="85">
        <v>46.643669052792802</v>
      </c>
      <c r="X304" s="88"/>
      <c r="Y304" s="85"/>
      <c r="Z304" s="88">
        <v>4.8199999999999932</v>
      </c>
      <c r="AA304" s="85">
        <v>0</v>
      </c>
      <c r="AB304" s="91">
        <v>0</v>
      </c>
      <c r="AC304" s="86">
        <v>0</v>
      </c>
      <c r="AD304" s="86">
        <v>0</v>
      </c>
      <c r="AE304" s="86">
        <v>0</v>
      </c>
      <c r="AF304" s="88">
        <v>90.178497177799997</v>
      </c>
      <c r="AG304" s="85">
        <v>0</v>
      </c>
      <c r="AH304" s="86">
        <v>9.4799999999999995E-4</v>
      </c>
      <c r="AI304" s="88">
        <v>0</v>
      </c>
      <c r="AJ304" s="151">
        <v>2.1800000000000002</v>
      </c>
      <c r="AK304" s="152">
        <v>2</v>
      </c>
    </row>
    <row r="305" spans="1:37" x14ac:dyDescent="0.2">
      <c r="A305" s="150" t="s">
        <v>914</v>
      </c>
      <c r="B305" s="66" t="s">
        <v>915</v>
      </c>
      <c r="C305" s="67">
        <v>14</v>
      </c>
      <c r="D305" s="84" t="s">
        <v>334</v>
      </c>
      <c r="E305" s="85">
        <v>99.162097858694494</v>
      </c>
      <c r="F305" s="91">
        <v>96.925968070066503</v>
      </c>
      <c r="G305" s="86">
        <v>21.0165166718389</v>
      </c>
      <c r="H305" s="86">
        <v>20.671700975828401</v>
      </c>
      <c r="I305" s="86">
        <v>0.13</v>
      </c>
      <c r="J305" s="86">
        <v>0.08</v>
      </c>
      <c r="K305" s="87">
        <v>0</v>
      </c>
      <c r="L305" s="85">
        <v>0</v>
      </c>
      <c r="M305" s="86">
        <v>0</v>
      </c>
      <c r="N305" s="86">
        <v>6.96705793260129</v>
      </c>
      <c r="O305" s="86">
        <v>50.042796005706101</v>
      </c>
      <c r="P305" s="86">
        <v>0.11700000000000001</v>
      </c>
      <c r="Q305" s="88">
        <v>1.4559</v>
      </c>
      <c r="R305" s="85">
        <v>0</v>
      </c>
      <c r="S305" s="86">
        <v>0</v>
      </c>
      <c r="T305" s="86">
        <v>0.67</v>
      </c>
      <c r="U305" s="88">
        <v>0</v>
      </c>
      <c r="V305" s="89">
        <v>4.49</v>
      </c>
      <c r="W305" s="85"/>
      <c r="X305" s="88"/>
      <c r="Y305" s="85"/>
      <c r="Z305" s="88">
        <v>100</v>
      </c>
      <c r="AA305" s="85">
        <v>0</v>
      </c>
      <c r="AB305" s="91">
        <v>0</v>
      </c>
      <c r="AC305" s="86">
        <v>0</v>
      </c>
      <c r="AD305" s="86">
        <v>0</v>
      </c>
      <c r="AE305" s="86">
        <v>0</v>
      </c>
      <c r="AF305" s="88">
        <v>91.397397305499993</v>
      </c>
      <c r="AG305" s="85">
        <v>0</v>
      </c>
      <c r="AH305" s="86">
        <v>6.0400000000000004E-4</v>
      </c>
      <c r="AI305" s="88">
        <v>7.9662686666300005E-11</v>
      </c>
      <c r="AJ305" s="151">
        <v>1.79</v>
      </c>
      <c r="AK305" s="152">
        <v>0</v>
      </c>
    </row>
    <row r="306" spans="1:37" x14ac:dyDescent="0.2">
      <c r="A306" s="150" t="s">
        <v>916</v>
      </c>
      <c r="B306" s="66" t="s">
        <v>917</v>
      </c>
      <c r="C306" s="67">
        <v>14</v>
      </c>
      <c r="D306" s="84" t="s">
        <v>334</v>
      </c>
      <c r="E306" s="85">
        <v>95.817693416113698</v>
      </c>
      <c r="F306" s="91">
        <v>91.167523526586393</v>
      </c>
      <c r="G306" s="86">
        <v>24.693576219024099</v>
      </c>
      <c r="H306" s="86">
        <v>23.0925230818494</v>
      </c>
      <c r="I306" s="86">
        <v>181.4</v>
      </c>
      <c r="J306" s="86">
        <v>58.38</v>
      </c>
      <c r="K306" s="87">
        <v>0</v>
      </c>
      <c r="L306" s="85">
        <v>0</v>
      </c>
      <c r="M306" s="86">
        <v>5.5941699080622396</v>
      </c>
      <c r="N306" s="86"/>
      <c r="O306" s="86">
        <v>44.5694716242661</v>
      </c>
      <c r="P306" s="86">
        <v>1.5249999999999999</v>
      </c>
      <c r="Q306" s="88">
        <v>1.2453000000000001</v>
      </c>
      <c r="R306" s="85">
        <v>2.6896180742334599E-2</v>
      </c>
      <c r="S306" s="86">
        <v>0</v>
      </c>
      <c r="T306" s="86">
        <v>1.8</v>
      </c>
      <c r="U306" s="88">
        <v>0.47497909736181998</v>
      </c>
      <c r="V306" s="89">
        <v>4.3099999999999996</v>
      </c>
      <c r="W306" s="85"/>
      <c r="X306" s="88"/>
      <c r="Y306" s="85"/>
      <c r="Z306" s="88"/>
      <c r="AA306" s="85">
        <v>1.08</v>
      </c>
      <c r="AB306" s="91">
        <v>0.55000000000000004</v>
      </c>
      <c r="AC306" s="86">
        <v>0.5</v>
      </c>
      <c r="AD306" s="86">
        <v>0.28000000000000003</v>
      </c>
      <c r="AE306" s="86">
        <v>0.67</v>
      </c>
      <c r="AF306" s="88">
        <v>63.705599889299997</v>
      </c>
      <c r="AG306" s="85">
        <v>3.5693030522899998E-8</v>
      </c>
      <c r="AH306" s="86">
        <v>0.37258599999999997</v>
      </c>
      <c r="AI306" s="88">
        <v>1.53899977607E-3</v>
      </c>
      <c r="AJ306" s="151">
        <v>1.88</v>
      </c>
      <c r="AK306" s="152">
        <v>0</v>
      </c>
    </row>
    <row r="307" spans="1:37" x14ac:dyDescent="0.2">
      <c r="A307" s="150" t="s">
        <v>918</v>
      </c>
      <c r="B307" s="66" t="s">
        <v>919</v>
      </c>
      <c r="C307" s="67">
        <v>14</v>
      </c>
      <c r="D307" s="84" t="s">
        <v>334</v>
      </c>
      <c r="E307" s="85">
        <v>85.091652725604106</v>
      </c>
      <c r="F307" s="91">
        <v>80.049168083740099</v>
      </c>
      <c r="G307" s="86">
        <v>30.0834810121349</v>
      </c>
      <c r="H307" s="86">
        <v>28.547805212809099</v>
      </c>
      <c r="I307" s="86">
        <v>47.59</v>
      </c>
      <c r="J307" s="86">
        <v>123.51</v>
      </c>
      <c r="K307" s="87">
        <v>0</v>
      </c>
      <c r="L307" s="85">
        <v>0</v>
      </c>
      <c r="M307" s="86">
        <v>0</v>
      </c>
      <c r="N307" s="86">
        <v>1.5750925366865301E-2</v>
      </c>
      <c r="O307" s="86">
        <v>50.877302011476402</v>
      </c>
      <c r="P307" s="86">
        <v>5.6020000000000003</v>
      </c>
      <c r="Q307" s="88">
        <v>0.1164</v>
      </c>
      <c r="R307" s="85">
        <v>0</v>
      </c>
      <c r="S307" s="86">
        <v>0</v>
      </c>
      <c r="T307" s="86">
        <v>1.03</v>
      </c>
      <c r="U307" s="88">
        <v>0.59861590741848303</v>
      </c>
      <c r="V307" s="89">
        <v>4.6100000000000003</v>
      </c>
      <c r="W307" s="85">
        <v>11.252673919166901</v>
      </c>
      <c r="X307" s="88">
        <v>8.1666666666700003</v>
      </c>
      <c r="Y307" s="85"/>
      <c r="Z307" s="88"/>
      <c r="AA307" s="85">
        <v>1.37</v>
      </c>
      <c r="AB307" s="91">
        <v>0.94</v>
      </c>
      <c r="AC307" s="86">
        <v>0.22</v>
      </c>
      <c r="AD307" s="86">
        <v>0.16</v>
      </c>
      <c r="AE307" s="86">
        <v>5.82</v>
      </c>
      <c r="AF307" s="88">
        <v>30.2489008724</v>
      </c>
      <c r="AG307" s="85">
        <v>1.44589460343</v>
      </c>
      <c r="AH307" s="86">
        <v>6.8267350000000002</v>
      </c>
      <c r="AI307" s="88">
        <v>1.3102999242E-2</v>
      </c>
      <c r="AJ307" s="151">
        <v>1.55</v>
      </c>
      <c r="AK307" s="152">
        <v>1</v>
      </c>
    </row>
    <row r="308" spans="1:37" x14ac:dyDescent="0.2">
      <c r="A308" s="150" t="s">
        <v>920</v>
      </c>
      <c r="B308" s="66" t="s">
        <v>921</v>
      </c>
      <c r="C308" s="67">
        <v>14</v>
      </c>
      <c r="D308" s="84" t="s">
        <v>334</v>
      </c>
      <c r="E308" s="85">
        <v>100</v>
      </c>
      <c r="F308" s="91">
        <v>100</v>
      </c>
      <c r="G308" s="86">
        <v>49.4145883656169</v>
      </c>
      <c r="H308" s="86">
        <v>49.4145883656169</v>
      </c>
      <c r="I308" s="86">
        <v>0</v>
      </c>
      <c r="J308" s="86">
        <v>0.02</v>
      </c>
      <c r="K308" s="87">
        <v>0</v>
      </c>
      <c r="L308" s="85">
        <v>0</v>
      </c>
      <c r="M308" s="86">
        <v>0</v>
      </c>
      <c r="N308" s="86">
        <v>5.9559261465157803E-2</v>
      </c>
      <c r="O308" s="86">
        <v>93.850395588587901</v>
      </c>
      <c r="P308" s="86">
        <v>9.0999999999999998E-2</v>
      </c>
      <c r="Q308" s="88">
        <v>0.23930000000000001</v>
      </c>
      <c r="R308" s="85">
        <v>0</v>
      </c>
      <c r="S308" s="86">
        <v>0</v>
      </c>
      <c r="T308" s="86">
        <v>0.78</v>
      </c>
      <c r="U308" s="88">
        <v>0</v>
      </c>
      <c r="V308" s="89">
        <v>5</v>
      </c>
      <c r="W308" s="85"/>
      <c r="X308" s="88"/>
      <c r="Y308" s="85"/>
      <c r="Z308" s="88"/>
      <c r="AA308" s="85">
        <v>0</v>
      </c>
      <c r="AB308" s="91">
        <v>0</v>
      </c>
      <c r="AC308" s="86">
        <v>0</v>
      </c>
      <c r="AD308" s="86">
        <v>0</v>
      </c>
      <c r="AE308" s="86">
        <v>0.16</v>
      </c>
      <c r="AF308" s="88">
        <v>73.384803749499994</v>
      </c>
      <c r="AG308" s="85">
        <v>0</v>
      </c>
      <c r="AH308" s="86">
        <v>1.3300000000000001E-4</v>
      </c>
      <c r="AI308" s="88">
        <v>0</v>
      </c>
      <c r="AJ308" s="151">
        <v>2.4300000000000002</v>
      </c>
      <c r="AK308" s="152">
        <v>6</v>
      </c>
    </row>
    <row r="309" spans="1:37" x14ac:dyDescent="0.2">
      <c r="A309" s="150" t="s">
        <v>922</v>
      </c>
      <c r="B309" s="66" t="s">
        <v>922</v>
      </c>
      <c r="C309" s="67">
        <v>14</v>
      </c>
      <c r="D309" s="84" t="s">
        <v>334</v>
      </c>
      <c r="E309" s="85">
        <v>98.738883940563596</v>
      </c>
      <c r="F309" s="91">
        <v>98.738883940563596</v>
      </c>
      <c r="G309" s="86">
        <v>56.483013105993102</v>
      </c>
      <c r="H309" s="86">
        <v>56.483013105993102</v>
      </c>
      <c r="I309" s="86">
        <v>0</v>
      </c>
      <c r="J309" s="86">
        <v>0.02</v>
      </c>
      <c r="K309" s="87">
        <v>0</v>
      </c>
      <c r="L309" s="85">
        <v>0</v>
      </c>
      <c r="M309" s="86">
        <v>0</v>
      </c>
      <c r="N309" s="86">
        <v>0.98282873926796199</v>
      </c>
      <c r="O309" s="86">
        <v>94.151429910923596</v>
      </c>
      <c r="P309" s="86">
        <v>0.23400000000000001</v>
      </c>
      <c r="Q309" s="88">
        <v>0.65980000000000005</v>
      </c>
      <c r="R309" s="85">
        <v>0</v>
      </c>
      <c r="S309" s="86">
        <v>0</v>
      </c>
      <c r="T309" s="86">
        <v>0.74</v>
      </c>
      <c r="U309" s="88">
        <v>0</v>
      </c>
      <c r="V309" s="89">
        <v>5</v>
      </c>
      <c r="W309" s="85">
        <v>48.421004564380901</v>
      </c>
      <c r="X309" s="88"/>
      <c r="Y309" s="85"/>
      <c r="Z309" s="88"/>
      <c r="AA309" s="85">
        <v>0</v>
      </c>
      <c r="AB309" s="91">
        <v>0</v>
      </c>
      <c r="AC309" s="86">
        <v>0</v>
      </c>
      <c r="AD309" s="86">
        <v>0</v>
      </c>
      <c r="AE309" s="86">
        <v>0.04</v>
      </c>
      <c r="AF309" s="88">
        <v>75.976402035600003</v>
      </c>
      <c r="AG309" s="85">
        <v>0</v>
      </c>
      <c r="AH309" s="86">
        <v>9.3999999999999994E-5</v>
      </c>
      <c r="AI309" s="88">
        <v>0</v>
      </c>
      <c r="AJ309" s="151">
        <v>2.5</v>
      </c>
      <c r="AK309" s="152">
        <v>8</v>
      </c>
    </row>
    <row r="310" spans="1:37" x14ac:dyDescent="0.2">
      <c r="A310" s="150" t="s">
        <v>923</v>
      </c>
      <c r="B310" s="66" t="s">
        <v>923</v>
      </c>
      <c r="C310" s="67">
        <v>14</v>
      </c>
      <c r="D310" s="84" t="s">
        <v>334</v>
      </c>
      <c r="E310" s="85">
        <v>99.771078296898196</v>
      </c>
      <c r="F310" s="91">
        <v>99.771078296898196</v>
      </c>
      <c r="G310" s="86">
        <v>40.001702723411498</v>
      </c>
      <c r="H310" s="86">
        <v>40.001702723411498</v>
      </c>
      <c r="I310" s="86">
        <v>0</v>
      </c>
      <c r="J310" s="86">
        <v>0</v>
      </c>
      <c r="K310" s="87">
        <v>0</v>
      </c>
      <c r="L310" s="85">
        <v>0</v>
      </c>
      <c r="M310" s="86">
        <v>0</v>
      </c>
      <c r="N310" s="86">
        <v>7.4194653872515399</v>
      </c>
      <c r="O310" s="86">
        <v>98.202559555193403</v>
      </c>
      <c r="P310" s="86">
        <v>9.1999999999999998E-2</v>
      </c>
      <c r="Q310" s="88">
        <v>0.29430000000000001</v>
      </c>
      <c r="R310" s="85">
        <v>0</v>
      </c>
      <c r="S310" s="86">
        <v>0</v>
      </c>
      <c r="T310" s="86">
        <v>0.56000000000000005</v>
      </c>
      <c r="U310" s="88">
        <v>0</v>
      </c>
      <c r="V310" s="89">
        <v>5</v>
      </c>
      <c r="W310" s="85"/>
      <c r="X310" s="88"/>
      <c r="Y310" s="85"/>
      <c r="Z310" s="88"/>
      <c r="AA310" s="85">
        <v>0</v>
      </c>
      <c r="AB310" s="91">
        <v>0</v>
      </c>
      <c r="AC310" s="86">
        <v>0</v>
      </c>
      <c r="AD310" s="86">
        <v>0</v>
      </c>
      <c r="AE310" s="86">
        <v>0</v>
      </c>
      <c r="AF310" s="88">
        <v>82.386396099500004</v>
      </c>
      <c r="AG310" s="85">
        <v>0</v>
      </c>
      <c r="AH310" s="86">
        <v>9.9999999999999995E-7</v>
      </c>
      <c r="AI310" s="88">
        <v>0</v>
      </c>
      <c r="AJ310" s="151">
        <v>2.4700000000000002</v>
      </c>
      <c r="AK310" s="152">
        <v>8</v>
      </c>
    </row>
    <row r="311" spans="1:37" x14ac:dyDescent="0.2">
      <c r="A311" s="150" t="s">
        <v>924</v>
      </c>
      <c r="B311" s="66" t="s">
        <v>925</v>
      </c>
      <c r="C311" s="67">
        <v>14</v>
      </c>
      <c r="D311" s="84" t="s">
        <v>334</v>
      </c>
      <c r="E311" s="85">
        <v>95.0718355032879</v>
      </c>
      <c r="F311" s="91">
        <v>94.698378758366204</v>
      </c>
      <c r="G311" s="86">
        <v>46.547355779792298</v>
      </c>
      <c r="H311" s="86">
        <v>46.330604414112301</v>
      </c>
      <c r="I311" s="86">
        <v>4.01</v>
      </c>
      <c r="J311" s="86">
        <v>9.07</v>
      </c>
      <c r="K311" s="87">
        <v>0</v>
      </c>
      <c r="L311" s="85">
        <v>0</v>
      </c>
      <c r="M311" s="86">
        <v>0</v>
      </c>
      <c r="N311" s="86">
        <v>2.7105780307650599E-2</v>
      </c>
      <c r="O311" s="86">
        <v>95.969160016231598</v>
      </c>
      <c r="P311" s="86">
        <v>1.696</v>
      </c>
      <c r="Q311" s="88">
        <v>2.2130999999999998</v>
      </c>
      <c r="R311" s="85">
        <v>0</v>
      </c>
      <c r="S311" s="86">
        <v>0</v>
      </c>
      <c r="T311" s="86">
        <v>2.81</v>
      </c>
      <c r="U311" s="88">
        <v>7.3226812729749102E-3</v>
      </c>
      <c r="V311" s="89">
        <v>4.71</v>
      </c>
      <c r="W311" s="85"/>
      <c r="X311" s="88"/>
      <c r="Y311" s="85"/>
      <c r="Z311" s="88"/>
      <c r="AA311" s="85">
        <v>0</v>
      </c>
      <c r="AB311" s="91">
        <v>0</v>
      </c>
      <c r="AC311" s="86">
        <v>0</v>
      </c>
      <c r="AD311" s="86">
        <v>0</v>
      </c>
      <c r="AE311" s="86">
        <v>5.57</v>
      </c>
      <c r="AF311" s="88">
        <v>27.856200370300002</v>
      </c>
      <c r="AG311" s="85">
        <v>0</v>
      </c>
      <c r="AH311" s="86">
        <v>6.9544999999999996E-2</v>
      </c>
      <c r="AI311" s="88">
        <v>6.6400164164099996E-11</v>
      </c>
      <c r="AJ311" s="151">
        <v>2.25</v>
      </c>
      <c r="AK311" s="152">
        <v>4</v>
      </c>
    </row>
    <row r="312" spans="1:37" x14ac:dyDescent="0.2">
      <c r="A312" s="150" t="s">
        <v>926</v>
      </c>
      <c r="B312" s="66" t="s">
        <v>926</v>
      </c>
      <c r="C312" s="67">
        <v>14</v>
      </c>
      <c r="D312" s="84" t="s">
        <v>334</v>
      </c>
      <c r="E312" s="85">
        <v>100</v>
      </c>
      <c r="F312" s="91">
        <v>100</v>
      </c>
      <c r="G312" s="86">
        <v>48.719142990218899</v>
      </c>
      <c r="H312" s="86">
        <v>48.719142990218899</v>
      </c>
      <c r="I312" s="86">
        <v>0</v>
      </c>
      <c r="J312" s="86">
        <v>0</v>
      </c>
      <c r="K312" s="87">
        <v>0</v>
      </c>
      <c r="L312" s="85">
        <v>0</v>
      </c>
      <c r="M312" s="86">
        <v>0</v>
      </c>
      <c r="N312" s="86">
        <v>0.19461934745277601</v>
      </c>
      <c r="O312" s="86">
        <v>97.884263494967996</v>
      </c>
      <c r="P312" s="86">
        <v>5.7000000000000002E-2</v>
      </c>
      <c r="Q312" s="88">
        <v>0.19170000000000001</v>
      </c>
      <c r="R312" s="85">
        <v>0</v>
      </c>
      <c r="S312" s="86">
        <v>0</v>
      </c>
      <c r="T312" s="86">
        <v>0.31</v>
      </c>
      <c r="U312" s="88">
        <v>0</v>
      </c>
      <c r="V312" s="89">
        <v>5</v>
      </c>
      <c r="W312" s="85">
        <v>49.304284285561103</v>
      </c>
      <c r="X312" s="88"/>
      <c r="Y312" s="85"/>
      <c r="Z312" s="88"/>
      <c r="AA312" s="85">
        <v>0</v>
      </c>
      <c r="AB312" s="91">
        <v>0</v>
      </c>
      <c r="AC312" s="86">
        <v>0</v>
      </c>
      <c r="AD312" s="86">
        <v>0</v>
      </c>
      <c r="AE312" s="86">
        <v>0</v>
      </c>
      <c r="AF312" s="88">
        <v>81.976097441500002</v>
      </c>
      <c r="AG312" s="85">
        <v>0</v>
      </c>
      <c r="AH312" s="86">
        <v>0</v>
      </c>
      <c r="AI312" s="88">
        <v>1.5275233081900001E-10</v>
      </c>
      <c r="AJ312" s="151">
        <v>2.2999999999999998</v>
      </c>
      <c r="AK312" s="152">
        <v>5</v>
      </c>
    </row>
    <row r="313" spans="1:37" x14ac:dyDescent="0.2">
      <c r="A313" s="150" t="s">
        <v>927</v>
      </c>
      <c r="B313" s="66" t="s">
        <v>928</v>
      </c>
      <c r="C313" s="67">
        <v>14</v>
      </c>
      <c r="D313" s="84" t="s">
        <v>334</v>
      </c>
      <c r="E313" s="85">
        <v>97.9985611776208</v>
      </c>
      <c r="F313" s="91">
        <v>97.9985611776208</v>
      </c>
      <c r="G313" s="86">
        <v>63.201195329361198</v>
      </c>
      <c r="H313" s="86">
        <v>63.201195329361198</v>
      </c>
      <c r="I313" s="86">
        <v>1.59</v>
      </c>
      <c r="J313" s="86">
        <v>4.8600000000000003</v>
      </c>
      <c r="K313" s="87">
        <v>0</v>
      </c>
      <c r="L313" s="85">
        <v>0</v>
      </c>
      <c r="M313" s="86">
        <v>0</v>
      </c>
      <c r="N313" s="86">
        <v>0</v>
      </c>
      <c r="O313" s="86">
        <v>94.225481209899201</v>
      </c>
      <c r="P313" s="86">
        <v>0.38</v>
      </c>
      <c r="Q313" s="88">
        <v>0.6149</v>
      </c>
      <c r="R313" s="85">
        <v>0</v>
      </c>
      <c r="S313" s="86">
        <v>0</v>
      </c>
      <c r="T313" s="86">
        <v>0.6</v>
      </c>
      <c r="U313" s="88">
        <v>0</v>
      </c>
      <c r="V313" s="89">
        <v>4.92</v>
      </c>
      <c r="W313" s="85">
        <v>48.5</v>
      </c>
      <c r="X313" s="88"/>
      <c r="Y313" s="85"/>
      <c r="Z313" s="88"/>
      <c r="AA313" s="85">
        <v>0</v>
      </c>
      <c r="AB313" s="91">
        <v>0</v>
      </c>
      <c r="AC313" s="86">
        <v>0</v>
      </c>
      <c r="AD313" s="86">
        <v>0</v>
      </c>
      <c r="AE313" s="86">
        <v>0.98</v>
      </c>
      <c r="AF313" s="88">
        <v>86.552300161100007</v>
      </c>
      <c r="AG313" s="85">
        <v>0</v>
      </c>
      <c r="AH313" s="86">
        <v>2.9536E-2</v>
      </c>
      <c r="AI313" s="88">
        <v>1.53899977672E-3</v>
      </c>
      <c r="AJ313" s="151">
        <v>1.97</v>
      </c>
      <c r="AK313" s="152">
        <v>1</v>
      </c>
    </row>
    <row r="314" spans="1:37" x14ac:dyDescent="0.2">
      <c r="A314" s="150" t="s">
        <v>929</v>
      </c>
      <c r="B314" s="66" t="s">
        <v>929</v>
      </c>
      <c r="C314" s="67">
        <v>14</v>
      </c>
      <c r="D314" s="84" t="s">
        <v>334</v>
      </c>
      <c r="E314" s="85">
        <v>100</v>
      </c>
      <c r="F314" s="91">
        <v>99.982241480350197</v>
      </c>
      <c r="G314" s="86">
        <v>31.945800998028801</v>
      </c>
      <c r="H314" s="86">
        <v>31.945800998028801</v>
      </c>
      <c r="I314" s="86">
        <v>0</v>
      </c>
      <c r="J314" s="86">
        <v>0</v>
      </c>
      <c r="K314" s="87">
        <v>0</v>
      </c>
      <c r="L314" s="85">
        <v>0</v>
      </c>
      <c r="M314" s="86">
        <v>0</v>
      </c>
      <c r="N314" s="86">
        <v>0.63903183848894396</v>
      </c>
      <c r="O314" s="86">
        <v>94.288234645495606</v>
      </c>
      <c r="P314" s="86">
        <v>0.185</v>
      </c>
      <c r="Q314" s="88">
        <v>2.5158</v>
      </c>
      <c r="R314" s="85">
        <v>0</v>
      </c>
      <c r="S314" s="86">
        <v>0</v>
      </c>
      <c r="T314" s="86">
        <v>2.16</v>
      </c>
      <c r="U314" s="88">
        <v>0</v>
      </c>
      <c r="V314" s="89">
        <v>4.8899999999999997</v>
      </c>
      <c r="W314" s="85"/>
      <c r="X314" s="88"/>
      <c r="Y314" s="85"/>
      <c r="Z314" s="88"/>
      <c r="AA314" s="85">
        <v>0</v>
      </c>
      <c r="AB314" s="91">
        <v>0</v>
      </c>
      <c r="AC314" s="86">
        <v>0</v>
      </c>
      <c r="AD314" s="86">
        <v>0</v>
      </c>
      <c r="AE314" s="86">
        <v>0</v>
      </c>
      <c r="AF314" s="88">
        <v>67.0218964277</v>
      </c>
      <c r="AG314" s="85">
        <v>0</v>
      </c>
      <c r="AH314" s="86">
        <v>0</v>
      </c>
      <c r="AI314" s="88">
        <v>0</v>
      </c>
      <c r="AJ314" s="151">
        <v>1.8</v>
      </c>
      <c r="AK314" s="152">
        <v>0</v>
      </c>
    </row>
    <row r="315" spans="1:37" x14ac:dyDescent="0.2">
      <c r="A315" s="150" t="s">
        <v>930</v>
      </c>
      <c r="B315" s="66" t="s">
        <v>931</v>
      </c>
      <c r="C315" s="67">
        <v>14</v>
      </c>
      <c r="D315" s="84" t="s">
        <v>334</v>
      </c>
      <c r="E315" s="85">
        <v>99.1730624963933</v>
      </c>
      <c r="F315" s="91">
        <v>99.147671533267896</v>
      </c>
      <c r="G315" s="86">
        <v>69.118818166080004</v>
      </c>
      <c r="H315" s="86">
        <v>69.098620809048398</v>
      </c>
      <c r="I315" s="86">
        <v>0.45</v>
      </c>
      <c r="J315" s="86">
        <v>0.21</v>
      </c>
      <c r="K315" s="87">
        <v>0</v>
      </c>
      <c r="L315" s="85">
        <v>0</v>
      </c>
      <c r="M315" s="86">
        <v>0</v>
      </c>
      <c r="N315" s="86">
        <v>0.91906721536351199</v>
      </c>
      <c r="O315" s="86">
        <v>90.762923579527296</v>
      </c>
      <c r="P315" s="86">
        <v>0.52100000000000002</v>
      </c>
      <c r="Q315" s="88">
        <v>0.39750000000000002</v>
      </c>
      <c r="R315" s="85">
        <v>0</v>
      </c>
      <c r="S315" s="86">
        <v>0</v>
      </c>
      <c r="T315" s="86">
        <v>1.24</v>
      </c>
      <c r="U315" s="88">
        <v>5.7706734375901703E-4</v>
      </c>
      <c r="V315" s="89">
        <v>4.83</v>
      </c>
      <c r="W315" s="85"/>
      <c r="X315" s="88"/>
      <c r="Y315" s="85"/>
      <c r="Z315" s="88"/>
      <c r="AA315" s="85">
        <v>0</v>
      </c>
      <c r="AB315" s="91">
        <v>0</v>
      </c>
      <c r="AC315" s="86">
        <v>0</v>
      </c>
      <c r="AD315" s="86">
        <v>0</v>
      </c>
      <c r="AE315" s="86">
        <v>0.28000000000000003</v>
      </c>
      <c r="AF315" s="88">
        <v>82.688103745899994</v>
      </c>
      <c r="AG315" s="85">
        <v>0</v>
      </c>
      <c r="AH315" s="86">
        <v>4.2040000000000003E-3</v>
      </c>
      <c r="AI315" s="88">
        <v>0</v>
      </c>
      <c r="AJ315" s="151">
        <v>2.2799999999999998</v>
      </c>
      <c r="AK315" s="152">
        <v>7</v>
      </c>
    </row>
    <row r="316" spans="1:37" x14ac:dyDescent="0.2">
      <c r="A316" s="150" t="s">
        <v>932</v>
      </c>
      <c r="B316" s="66" t="s">
        <v>933</v>
      </c>
      <c r="C316" s="67">
        <v>14</v>
      </c>
      <c r="D316" s="84" t="s">
        <v>334</v>
      </c>
      <c r="E316" s="85">
        <v>99.634756453147503</v>
      </c>
      <c r="F316" s="91">
        <v>99.634756453147503</v>
      </c>
      <c r="G316" s="86">
        <v>65.894232835087905</v>
      </c>
      <c r="H316" s="86">
        <v>65.894232835087905</v>
      </c>
      <c r="I316" s="86">
        <v>0</v>
      </c>
      <c r="J316" s="86">
        <v>0</v>
      </c>
      <c r="K316" s="87">
        <v>0</v>
      </c>
      <c r="L316" s="85">
        <v>0</v>
      </c>
      <c r="M316" s="86">
        <v>0</v>
      </c>
      <c r="N316" s="86">
        <v>3.35386721423682</v>
      </c>
      <c r="O316" s="86">
        <v>92.707988067616796</v>
      </c>
      <c r="P316" s="86">
        <v>0.46300000000000002</v>
      </c>
      <c r="Q316" s="88">
        <v>0.27279999999999999</v>
      </c>
      <c r="R316" s="85">
        <v>0</v>
      </c>
      <c r="S316" s="86">
        <v>0</v>
      </c>
      <c r="T316" s="86">
        <v>0.43</v>
      </c>
      <c r="U316" s="88">
        <v>0</v>
      </c>
      <c r="V316" s="89">
        <v>4.9400000000000004</v>
      </c>
      <c r="W316" s="85">
        <v>46.5333333333</v>
      </c>
      <c r="X316" s="88"/>
      <c r="Y316" s="85"/>
      <c r="Z316" s="88"/>
      <c r="AA316" s="85">
        <v>0</v>
      </c>
      <c r="AB316" s="91">
        <v>0</v>
      </c>
      <c r="AC316" s="86">
        <v>0</v>
      </c>
      <c r="AD316" s="86">
        <v>0</v>
      </c>
      <c r="AE316" s="86">
        <v>0</v>
      </c>
      <c r="AF316" s="88">
        <v>91.749395702300006</v>
      </c>
      <c r="AG316" s="85">
        <v>0</v>
      </c>
      <c r="AH316" s="86">
        <v>9.9999999999999995E-7</v>
      </c>
      <c r="AI316" s="88">
        <v>3.9094323092199999E-11</v>
      </c>
      <c r="AJ316" s="151">
        <v>2.09</v>
      </c>
      <c r="AK316" s="152">
        <v>0</v>
      </c>
    </row>
    <row r="317" spans="1:37" x14ac:dyDescent="0.2">
      <c r="A317" s="150" t="s">
        <v>934</v>
      </c>
      <c r="B317" s="66" t="s">
        <v>935</v>
      </c>
      <c r="C317" s="67">
        <v>14</v>
      </c>
      <c r="D317" s="84" t="s">
        <v>334</v>
      </c>
      <c r="E317" s="85">
        <v>100</v>
      </c>
      <c r="F317" s="91">
        <v>99.977766908266304</v>
      </c>
      <c r="G317" s="86">
        <v>51.195695673440298</v>
      </c>
      <c r="H317" s="86">
        <v>51.195695673440298</v>
      </c>
      <c r="I317" s="86">
        <v>0</v>
      </c>
      <c r="J317" s="86">
        <v>0</v>
      </c>
      <c r="K317" s="87">
        <v>0</v>
      </c>
      <c r="L317" s="85">
        <v>0</v>
      </c>
      <c r="M317" s="86">
        <v>0</v>
      </c>
      <c r="N317" s="86">
        <v>0.21177467174925901</v>
      </c>
      <c r="O317" s="86">
        <v>80.312730854469294</v>
      </c>
      <c r="P317" s="86">
        <v>0.1</v>
      </c>
      <c r="Q317" s="88">
        <v>1.0079</v>
      </c>
      <c r="R317" s="85">
        <v>0</v>
      </c>
      <c r="S317" s="86">
        <v>0</v>
      </c>
      <c r="T317" s="86">
        <v>0.7</v>
      </c>
      <c r="U317" s="88">
        <v>0</v>
      </c>
      <c r="V317" s="89">
        <v>5</v>
      </c>
      <c r="W317" s="85"/>
      <c r="X317" s="88"/>
      <c r="Y317" s="85"/>
      <c r="Z317" s="88"/>
      <c r="AA317" s="85">
        <v>0</v>
      </c>
      <c r="AB317" s="91">
        <v>0</v>
      </c>
      <c r="AC317" s="86">
        <v>0</v>
      </c>
      <c r="AD317" s="86">
        <v>0</v>
      </c>
      <c r="AE317" s="86">
        <v>0</v>
      </c>
      <c r="AF317" s="88">
        <v>68.539901879499993</v>
      </c>
      <c r="AG317" s="85">
        <v>0</v>
      </c>
      <c r="AH317" s="86">
        <v>9.9999999999999995E-7</v>
      </c>
      <c r="AI317" s="88">
        <v>0</v>
      </c>
      <c r="AJ317" s="151">
        <v>1.87</v>
      </c>
      <c r="AK317" s="152">
        <v>0</v>
      </c>
    </row>
    <row r="318" spans="1:37" x14ac:dyDescent="0.2">
      <c r="A318" s="150" t="s">
        <v>936</v>
      </c>
      <c r="B318" s="66" t="s">
        <v>937</v>
      </c>
      <c r="C318" s="67">
        <v>14</v>
      </c>
      <c r="D318" s="84" t="s">
        <v>334</v>
      </c>
      <c r="E318" s="85">
        <v>98.9869941447743</v>
      </c>
      <c r="F318" s="91">
        <v>98.9869941447743</v>
      </c>
      <c r="G318" s="86">
        <v>81.373387222135904</v>
      </c>
      <c r="H318" s="86">
        <v>81.373387222135904</v>
      </c>
      <c r="I318" s="86">
        <v>0</v>
      </c>
      <c r="J318" s="86">
        <v>0.55000000000000004</v>
      </c>
      <c r="K318" s="87">
        <v>0</v>
      </c>
      <c r="L318" s="85">
        <v>0</v>
      </c>
      <c r="M318" s="86">
        <v>0</v>
      </c>
      <c r="N318" s="86">
        <v>0</v>
      </c>
      <c r="O318" s="86">
        <v>80.291103519976204</v>
      </c>
      <c r="P318" s="86">
        <v>0.443</v>
      </c>
      <c r="Q318" s="88">
        <v>0.1008</v>
      </c>
      <c r="R318" s="85">
        <v>0</v>
      </c>
      <c r="S318" s="86">
        <v>0</v>
      </c>
      <c r="T318" s="86">
        <v>0.62</v>
      </c>
      <c r="U318" s="88">
        <v>0</v>
      </c>
      <c r="V318" s="89">
        <v>4.8099999999999996</v>
      </c>
      <c r="W318" s="85"/>
      <c r="X318" s="88"/>
      <c r="Y318" s="85"/>
      <c r="Z318" s="88"/>
      <c r="AA318" s="85">
        <v>0</v>
      </c>
      <c r="AB318" s="91">
        <v>0</v>
      </c>
      <c r="AC318" s="86">
        <v>0</v>
      </c>
      <c r="AD318" s="86">
        <v>0</v>
      </c>
      <c r="AE318" s="86">
        <v>0.25</v>
      </c>
      <c r="AF318" s="88">
        <v>95.430000678499994</v>
      </c>
      <c r="AG318" s="85">
        <v>0</v>
      </c>
      <c r="AH318" s="86">
        <v>4.9129999999999998E-3</v>
      </c>
      <c r="AI318" s="88">
        <v>0</v>
      </c>
      <c r="AJ318" s="151">
        <v>1.9</v>
      </c>
      <c r="AK318" s="152">
        <v>0</v>
      </c>
    </row>
    <row r="319" spans="1:37" x14ac:dyDescent="0.2">
      <c r="A319" s="150" t="s">
        <v>938</v>
      </c>
      <c r="B319" s="66" t="s">
        <v>939</v>
      </c>
      <c r="C319" s="67">
        <v>13</v>
      </c>
      <c r="D319" s="84" t="s">
        <v>334</v>
      </c>
      <c r="E319" s="85">
        <v>100</v>
      </c>
      <c r="F319" s="91">
        <v>100</v>
      </c>
      <c r="G319" s="86">
        <v>39.071145315757299</v>
      </c>
      <c r="H319" s="86">
        <v>39.071145315757299</v>
      </c>
      <c r="I319" s="86">
        <v>0</v>
      </c>
      <c r="J319" s="86">
        <v>0</v>
      </c>
      <c r="K319" s="87">
        <v>0</v>
      </c>
      <c r="L319" s="85">
        <v>0</v>
      </c>
      <c r="M319" s="86">
        <v>0</v>
      </c>
      <c r="N319" s="86">
        <v>100</v>
      </c>
      <c r="O319" s="86">
        <v>2.5515210991167798</v>
      </c>
      <c r="P319" s="86">
        <v>7.0999999999999994E-2</v>
      </c>
      <c r="Q319" s="88">
        <v>0.22639999999999999</v>
      </c>
      <c r="R319" s="85">
        <v>0</v>
      </c>
      <c r="S319" s="86">
        <v>0</v>
      </c>
      <c r="T319" s="86">
        <v>0.28999999999999998</v>
      </c>
      <c r="U319" s="88">
        <v>0</v>
      </c>
      <c r="V319" s="89">
        <v>5</v>
      </c>
      <c r="W319" s="85"/>
      <c r="X319" s="88"/>
      <c r="Y319" s="85"/>
      <c r="Z319" s="88"/>
      <c r="AA319" s="85">
        <v>0</v>
      </c>
      <c r="AB319" s="91">
        <v>0</v>
      </c>
      <c r="AC319" s="86">
        <v>0</v>
      </c>
      <c r="AD319" s="86">
        <v>0</v>
      </c>
      <c r="AE319" s="86">
        <v>0</v>
      </c>
      <c r="AF319" s="88">
        <v>0</v>
      </c>
      <c r="AG319" s="85">
        <v>0</v>
      </c>
      <c r="AH319" s="86">
        <v>0</v>
      </c>
      <c r="AI319" s="88">
        <v>0</v>
      </c>
      <c r="AJ319" s="151">
        <v>2.02</v>
      </c>
      <c r="AK319" s="152">
        <v>20</v>
      </c>
    </row>
    <row r="320" spans="1:37" x14ac:dyDescent="0.2">
      <c r="A320" s="150" t="s">
        <v>940</v>
      </c>
      <c r="B320" s="66" t="s">
        <v>941</v>
      </c>
      <c r="C320" s="67">
        <v>13</v>
      </c>
      <c r="D320" s="84" t="s">
        <v>334</v>
      </c>
      <c r="E320" s="85">
        <v>99.980946937220196</v>
      </c>
      <c r="F320" s="91">
        <v>99.980946937220196</v>
      </c>
      <c r="G320" s="86">
        <v>34.706514786537703</v>
      </c>
      <c r="H320" s="86">
        <v>34.706514786537703</v>
      </c>
      <c r="I320" s="86">
        <v>0</v>
      </c>
      <c r="J320" s="86">
        <v>0</v>
      </c>
      <c r="K320" s="87">
        <v>0</v>
      </c>
      <c r="L320" s="85">
        <v>0</v>
      </c>
      <c r="M320" s="86">
        <v>0</v>
      </c>
      <c r="N320" s="86">
        <v>100</v>
      </c>
      <c r="O320" s="86">
        <v>20.721900130914499</v>
      </c>
      <c r="P320" s="86">
        <v>0.16900000000000001</v>
      </c>
      <c r="Q320" s="88">
        <v>2.2833000000000001</v>
      </c>
      <c r="R320" s="85">
        <v>0</v>
      </c>
      <c r="S320" s="86">
        <v>0</v>
      </c>
      <c r="T320" s="86">
        <v>1.44</v>
      </c>
      <c r="U320" s="88">
        <v>0</v>
      </c>
      <c r="V320" s="89">
        <v>5</v>
      </c>
      <c r="W320" s="85"/>
      <c r="X320" s="88"/>
      <c r="Y320" s="85"/>
      <c r="Z320" s="88"/>
      <c r="AA320" s="85">
        <v>0</v>
      </c>
      <c r="AB320" s="91">
        <v>0</v>
      </c>
      <c r="AC320" s="86">
        <v>0</v>
      </c>
      <c r="AD320" s="86">
        <v>0</v>
      </c>
      <c r="AE320" s="86">
        <v>0</v>
      </c>
      <c r="AF320" s="88">
        <v>0</v>
      </c>
      <c r="AG320" s="85">
        <v>0</v>
      </c>
      <c r="AH320" s="86">
        <v>0</v>
      </c>
      <c r="AI320" s="88">
        <v>0</v>
      </c>
      <c r="AJ320" s="151">
        <v>3.56</v>
      </c>
      <c r="AK320" s="152">
        <v>63</v>
      </c>
    </row>
    <row r="321" spans="1:37" x14ac:dyDescent="0.2">
      <c r="A321" s="150" t="s">
        <v>942</v>
      </c>
      <c r="B321" s="66" t="s">
        <v>943</v>
      </c>
      <c r="C321" s="67">
        <v>13</v>
      </c>
      <c r="D321" s="84" t="s">
        <v>334</v>
      </c>
      <c r="E321" s="85">
        <v>99.654420943501293</v>
      </c>
      <c r="F321" s="91">
        <v>99.654420943501293</v>
      </c>
      <c r="G321" s="86">
        <v>59.479797730462401</v>
      </c>
      <c r="H321" s="86">
        <v>59.479797730462401</v>
      </c>
      <c r="I321" s="86">
        <v>0</v>
      </c>
      <c r="J321" s="86">
        <v>0</v>
      </c>
      <c r="K321" s="87">
        <v>0</v>
      </c>
      <c r="L321" s="85">
        <v>0</v>
      </c>
      <c r="M321" s="86">
        <v>0</v>
      </c>
      <c r="N321" s="86"/>
      <c r="O321" s="86">
        <v>8.8866574620308807</v>
      </c>
      <c r="P321" s="86">
        <v>0.19400000000000001</v>
      </c>
      <c r="Q321" s="88">
        <v>1.0971</v>
      </c>
      <c r="R321" s="85">
        <v>0</v>
      </c>
      <c r="S321" s="86">
        <v>0</v>
      </c>
      <c r="T321" s="86">
        <v>0.99</v>
      </c>
      <c r="U321" s="88">
        <v>0</v>
      </c>
      <c r="V321" s="89">
        <v>5</v>
      </c>
      <c r="W321" s="85">
        <v>37.4</v>
      </c>
      <c r="X321" s="88"/>
      <c r="Y321" s="85"/>
      <c r="Z321" s="88"/>
      <c r="AA321" s="85">
        <v>0</v>
      </c>
      <c r="AB321" s="91">
        <v>0</v>
      </c>
      <c r="AC321" s="86">
        <v>0</v>
      </c>
      <c r="AD321" s="86">
        <v>0</v>
      </c>
      <c r="AE321" s="86">
        <v>0</v>
      </c>
      <c r="AF321" s="88">
        <v>0</v>
      </c>
      <c r="AG321" s="85">
        <v>0</v>
      </c>
      <c r="AH321" s="86">
        <v>0</v>
      </c>
      <c r="AI321" s="88">
        <v>0</v>
      </c>
      <c r="AJ321" s="151">
        <v>1.29</v>
      </c>
      <c r="AK321" s="152">
        <v>3</v>
      </c>
    </row>
    <row r="322" spans="1:37" x14ac:dyDescent="0.2">
      <c r="A322" s="150" t="s">
        <v>944</v>
      </c>
      <c r="B322" s="66" t="s">
        <v>944</v>
      </c>
      <c r="C322" s="67">
        <v>13</v>
      </c>
      <c r="D322" s="84" t="s">
        <v>334</v>
      </c>
      <c r="E322" s="85">
        <v>100</v>
      </c>
      <c r="F322" s="91">
        <v>100</v>
      </c>
      <c r="G322" s="86">
        <v>42.864436619718298</v>
      </c>
      <c r="H322" s="86">
        <v>42.864436619718298</v>
      </c>
      <c r="I322" s="86">
        <v>0</v>
      </c>
      <c r="J322" s="86">
        <v>0</v>
      </c>
      <c r="K322" s="87">
        <v>0</v>
      </c>
      <c r="L322" s="85">
        <v>0</v>
      </c>
      <c r="M322" s="86">
        <v>0</v>
      </c>
      <c r="N322" s="86">
        <v>100</v>
      </c>
      <c r="O322" s="86">
        <v>11.023869346733701</v>
      </c>
      <c r="P322" s="86">
        <v>8.7999999999999995E-2</v>
      </c>
      <c r="Q322" s="88">
        <v>0.99770000000000003</v>
      </c>
      <c r="R322" s="85">
        <v>0</v>
      </c>
      <c r="S322" s="86">
        <v>0</v>
      </c>
      <c r="T322" s="86">
        <v>1</v>
      </c>
      <c r="U322" s="88">
        <v>0</v>
      </c>
      <c r="V322" s="89">
        <v>4.99</v>
      </c>
      <c r="W322" s="85"/>
      <c r="X322" s="88"/>
      <c r="Y322" s="85"/>
      <c r="Z322" s="88"/>
      <c r="AA322" s="85">
        <v>0</v>
      </c>
      <c r="AB322" s="91">
        <v>0</v>
      </c>
      <c r="AC322" s="86">
        <v>0</v>
      </c>
      <c r="AD322" s="86">
        <v>0</v>
      </c>
      <c r="AE322" s="86">
        <v>0</v>
      </c>
      <c r="AF322" s="88">
        <v>0</v>
      </c>
      <c r="AG322" s="85">
        <v>0</v>
      </c>
      <c r="AH322" s="86">
        <v>0</v>
      </c>
      <c r="AI322" s="88">
        <v>0</v>
      </c>
      <c r="AJ322" s="151">
        <v>1.25</v>
      </c>
      <c r="AK322" s="152">
        <v>2</v>
      </c>
    </row>
    <row r="323" spans="1:37" x14ac:dyDescent="0.2">
      <c r="A323" s="150" t="s">
        <v>945</v>
      </c>
      <c r="B323" s="66" t="s">
        <v>946</v>
      </c>
      <c r="C323" s="67">
        <v>13</v>
      </c>
      <c r="D323" s="84" t="s">
        <v>334</v>
      </c>
      <c r="E323" s="85">
        <v>100</v>
      </c>
      <c r="F323" s="91">
        <v>100</v>
      </c>
      <c r="G323" s="86">
        <v>60.228474719695399</v>
      </c>
      <c r="H323" s="86">
        <v>60.228474719695399</v>
      </c>
      <c r="I323" s="86">
        <v>0</v>
      </c>
      <c r="J323" s="86">
        <v>0</v>
      </c>
      <c r="K323" s="87">
        <v>0</v>
      </c>
      <c r="L323" s="85">
        <v>0</v>
      </c>
      <c r="M323" s="86">
        <v>0</v>
      </c>
      <c r="N323" s="86">
        <v>100</v>
      </c>
      <c r="O323" s="86">
        <v>28.480087687248801</v>
      </c>
      <c r="P323" s="86">
        <v>0.26400000000000001</v>
      </c>
      <c r="Q323" s="88">
        <v>0.68640000000000001</v>
      </c>
      <c r="R323" s="85">
        <v>0</v>
      </c>
      <c r="S323" s="86">
        <v>0</v>
      </c>
      <c r="T323" s="86">
        <v>1.1499999999999999</v>
      </c>
      <c r="U323" s="88">
        <v>0</v>
      </c>
      <c r="V323" s="89">
        <v>4.82</v>
      </c>
      <c r="W323" s="85"/>
      <c r="X323" s="88"/>
      <c r="Y323" s="85"/>
      <c r="Z323" s="88"/>
      <c r="AA323" s="85">
        <v>0</v>
      </c>
      <c r="AB323" s="91">
        <v>0</v>
      </c>
      <c r="AC323" s="86">
        <v>0</v>
      </c>
      <c r="AD323" s="86">
        <v>0</v>
      </c>
      <c r="AE323" s="86">
        <v>0</v>
      </c>
      <c r="AF323" s="88">
        <v>0</v>
      </c>
      <c r="AG323" s="85">
        <v>0</v>
      </c>
      <c r="AH323" s="86">
        <v>0</v>
      </c>
      <c r="AI323" s="88">
        <v>0</v>
      </c>
      <c r="AJ323" s="151">
        <v>1.65</v>
      </c>
      <c r="AK323" s="152">
        <v>14</v>
      </c>
    </row>
    <row r="324" spans="1:37" x14ac:dyDescent="0.2">
      <c r="A324" s="150" t="s">
        <v>947</v>
      </c>
      <c r="B324" s="66" t="s">
        <v>948</v>
      </c>
      <c r="C324" s="67">
        <v>13</v>
      </c>
      <c r="D324" s="84" t="s">
        <v>334</v>
      </c>
      <c r="E324" s="85">
        <v>100</v>
      </c>
      <c r="F324" s="91">
        <v>100</v>
      </c>
      <c r="G324" s="86">
        <v>33.246715328467197</v>
      </c>
      <c r="H324" s="86">
        <v>33.246715328467197</v>
      </c>
      <c r="I324" s="86">
        <v>0</v>
      </c>
      <c r="J324" s="86">
        <v>0.03</v>
      </c>
      <c r="K324" s="87">
        <v>0</v>
      </c>
      <c r="L324" s="85">
        <v>0</v>
      </c>
      <c r="M324" s="86">
        <v>0</v>
      </c>
      <c r="N324" s="86">
        <v>100</v>
      </c>
      <c r="O324" s="86">
        <v>10.9893951753875</v>
      </c>
      <c r="P324" s="86">
        <v>0.16400000000000001</v>
      </c>
      <c r="Q324" s="88">
        <v>2.1898</v>
      </c>
      <c r="R324" s="85">
        <v>0</v>
      </c>
      <c r="S324" s="86">
        <v>0</v>
      </c>
      <c r="T324" s="86">
        <v>1.24</v>
      </c>
      <c r="U324" s="88">
        <v>0</v>
      </c>
      <c r="V324" s="89">
        <v>5</v>
      </c>
      <c r="W324" s="85">
        <v>53.370498378415199</v>
      </c>
      <c r="X324" s="88"/>
      <c r="Y324" s="85"/>
      <c r="Z324" s="88"/>
      <c r="AA324" s="85">
        <v>0</v>
      </c>
      <c r="AB324" s="91">
        <v>0</v>
      </c>
      <c r="AC324" s="86">
        <v>0</v>
      </c>
      <c r="AD324" s="86">
        <v>0</v>
      </c>
      <c r="AE324" s="86">
        <v>0</v>
      </c>
      <c r="AF324" s="88">
        <v>4.5531566425699998E-7</v>
      </c>
      <c r="AG324" s="85">
        <v>0</v>
      </c>
      <c r="AH324" s="86">
        <v>3.3300000000000002E-4</v>
      </c>
      <c r="AI324" s="88">
        <v>0</v>
      </c>
      <c r="AJ324" s="151">
        <v>3.56</v>
      </c>
      <c r="AK324" s="152">
        <v>61</v>
      </c>
    </row>
    <row r="325" spans="1:37" x14ac:dyDescent="0.2">
      <c r="A325" s="150" t="s">
        <v>949</v>
      </c>
      <c r="B325" s="66" t="s">
        <v>950</v>
      </c>
      <c r="C325" s="67">
        <v>13</v>
      </c>
      <c r="D325" s="84" t="s">
        <v>334</v>
      </c>
      <c r="E325" s="85">
        <v>99.986044755290706</v>
      </c>
      <c r="F325" s="91">
        <v>99.986044755290706</v>
      </c>
      <c r="G325" s="86">
        <v>33.909602850153497</v>
      </c>
      <c r="H325" s="86">
        <v>33.909602850153497</v>
      </c>
      <c r="I325" s="86">
        <v>0</v>
      </c>
      <c r="J325" s="86">
        <v>0</v>
      </c>
      <c r="K325" s="87">
        <v>0</v>
      </c>
      <c r="L325" s="85">
        <v>0</v>
      </c>
      <c r="M325" s="86">
        <v>0</v>
      </c>
      <c r="N325" s="86">
        <v>100</v>
      </c>
      <c r="O325" s="86">
        <v>2.7013548333471902</v>
      </c>
      <c r="P325" s="86">
        <v>0.221</v>
      </c>
      <c r="Q325" s="88">
        <v>2.0249000000000001</v>
      </c>
      <c r="R325" s="85">
        <v>0</v>
      </c>
      <c r="S325" s="86">
        <v>0</v>
      </c>
      <c r="T325" s="86">
        <v>1.31</v>
      </c>
      <c r="U325" s="88">
        <v>0</v>
      </c>
      <c r="V325" s="89">
        <v>5</v>
      </c>
      <c r="W325" s="85">
        <v>56.285508176103001</v>
      </c>
      <c r="X325" s="88"/>
      <c r="Y325" s="85"/>
      <c r="Z325" s="88"/>
      <c r="AA325" s="85">
        <v>0</v>
      </c>
      <c r="AB325" s="91">
        <v>0</v>
      </c>
      <c r="AC325" s="86">
        <v>0</v>
      </c>
      <c r="AD325" s="86">
        <v>0</v>
      </c>
      <c r="AE325" s="86">
        <v>0</v>
      </c>
      <c r="AF325" s="88">
        <v>5.7002997506300002</v>
      </c>
      <c r="AG325" s="85">
        <v>0</v>
      </c>
      <c r="AH325" s="86">
        <v>0</v>
      </c>
      <c r="AI325" s="88">
        <v>0</v>
      </c>
      <c r="AJ325" s="151">
        <v>2.91</v>
      </c>
      <c r="AK325" s="152">
        <v>37</v>
      </c>
    </row>
    <row r="326" spans="1:37" x14ac:dyDescent="0.2">
      <c r="A326" s="150" t="s">
        <v>951</v>
      </c>
      <c r="B326" s="66" t="s">
        <v>952</v>
      </c>
      <c r="C326" s="67">
        <v>13</v>
      </c>
      <c r="D326" s="84" t="s">
        <v>334</v>
      </c>
      <c r="E326" s="85">
        <v>100</v>
      </c>
      <c r="F326" s="91">
        <v>100</v>
      </c>
      <c r="G326" s="86">
        <v>42.130317666728601</v>
      </c>
      <c r="H326" s="86">
        <v>42.130317666728601</v>
      </c>
      <c r="I326" s="86">
        <v>0</v>
      </c>
      <c r="J326" s="86">
        <v>0</v>
      </c>
      <c r="K326" s="87">
        <v>0</v>
      </c>
      <c r="L326" s="85">
        <v>0</v>
      </c>
      <c r="M326" s="86">
        <v>0</v>
      </c>
      <c r="N326" s="86">
        <v>100</v>
      </c>
      <c r="O326" s="86">
        <v>16.085200146896799</v>
      </c>
      <c r="P326" s="86">
        <v>0.249</v>
      </c>
      <c r="Q326" s="88">
        <v>1.8319000000000001</v>
      </c>
      <c r="R326" s="85">
        <v>0</v>
      </c>
      <c r="S326" s="86">
        <v>0</v>
      </c>
      <c r="T326" s="86">
        <v>1.24</v>
      </c>
      <c r="U326" s="88">
        <v>0</v>
      </c>
      <c r="V326" s="89">
        <v>5</v>
      </c>
      <c r="W326" s="85"/>
      <c r="X326" s="88"/>
      <c r="Y326" s="85"/>
      <c r="Z326" s="88"/>
      <c r="AA326" s="85">
        <v>0</v>
      </c>
      <c r="AB326" s="91">
        <v>0</v>
      </c>
      <c r="AC326" s="86">
        <v>0</v>
      </c>
      <c r="AD326" s="86">
        <v>0</v>
      </c>
      <c r="AE326" s="86">
        <v>0</v>
      </c>
      <c r="AF326" s="88">
        <v>8.6755924616500004E-7</v>
      </c>
      <c r="AG326" s="85">
        <v>0</v>
      </c>
      <c r="AH326" s="86">
        <v>0</v>
      </c>
      <c r="AI326" s="88">
        <v>0</v>
      </c>
      <c r="AJ326" s="151">
        <v>3.8</v>
      </c>
      <c r="AK326" s="152">
        <v>70</v>
      </c>
    </row>
    <row r="327" spans="1:37" x14ac:dyDescent="0.2">
      <c r="A327" s="150" t="s">
        <v>953</v>
      </c>
      <c r="B327" s="66" t="s">
        <v>954</v>
      </c>
      <c r="C327" s="67">
        <v>13</v>
      </c>
      <c r="D327" s="84" t="s">
        <v>334</v>
      </c>
      <c r="E327" s="85">
        <v>100</v>
      </c>
      <c r="F327" s="91">
        <v>100</v>
      </c>
      <c r="G327" s="86">
        <v>37.415396208135398</v>
      </c>
      <c r="H327" s="86">
        <v>37.415396208135398</v>
      </c>
      <c r="I327" s="86">
        <v>0</v>
      </c>
      <c r="J327" s="86">
        <v>0</v>
      </c>
      <c r="K327" s="87">
        <v>0</v>
      </c>
      <c r="L327" s="85">
        <v>0</v>
      </c>
      <c r="M327" s="86">
        <v>0</v>
      </c>
      <c r="N327" s="86">
        <v>100</v>
      </c>
      <c r="O327" s="86">
        <v>5.9496890898812902</v>
      </c>
      <c r="P327" s="86">
        <v>0.30599999999999999</v>
      </c>
      <c r="Q327" s="88">
        <v>0.8821</v>
      </c>
      <c r="R327" s="85">
        <v>0</v>
      </c>
      <c r="S327" s="86">
        <v>0</v>
      </c>
      <c r="T327" s="86">
        <v>0.72</v>
      </c>
      <c r="U327" s="88">
        <v>0</v>
      </c>
      <c r="V327" s="89">
        <v>5</v>
      </c>
      <c r="W327" s="85">
        <v>56.9666666667</v>
      </c>
      <c r="X327" s="88"/>
      <c r="Y327" s="85"/>
      <c r="Z327" s="88"/>
      <c r="AA327" s="85">
        <v>0</v>
      </c>
      <c r="AB327" s="91">
        <v>0</v>
      </c>
      <c r="AC327" s="86">
        <v>0</v>
      </c>
      <c r="AD327" s="86">
        <v>0</v>
      </c>
      <c r="AE327" s="86">
        <v>0</v>
      </c>
      <c r="AF327" s="88">
        <v>1.90629917754</v>
      </c>
      <c r="AG327" s="85">
        <v>0</v>
      </c>
      <c r="AH327" s="86">
        <v>0</v>
      </c>
      <c r="AI327" s="88">
        <v>0</v>
      </c>
      <c r="AJ327" s="151">
        <v>2.65</v>
      </c>
      <c r="AK327" s="152">
        <v>38</v>
      </c>
    </row>
    <row r="328" spans="1:37" x14ac:dyDescent="0.2">
      <c r="A328" s="150" t="s">
        <v>955</v>
      </c>
      <c r="B328" s="66" t="s">
        <v>956</v>
      </c>
      <c r="C328" s="67">
        <v>13</v>
      </c>
      <c r="D328" s="84" t="s">
        <v>334</v>
      </c>
      <c r="E328" s="85">
        <v>99.984243490591993</v>
      </c>
      <c r="F328" s="91">
        <v>99.984243490591993</v>
      </c>
      <c r="G328" s="86">
        <v>40.120012079990502</v>
      </c>
      <c r="H328" s="86">
        <v>40.120012079990502</v>
      </c>
      <c r="I328" s="86">
        <v>0</v>
      </c>
      <c r="J328" s="86">
        <v>0</v>
      </c>
      <c r="K328" s="87">
        <v>0</v>
      </c>
      <c r="L328" s="85">
        <v>0</v>
      </c>
      <c r="M328" s="86">
        <v>0</v>
      </c>
      <c r="N328" s="86">
        <v>100</v>
      </c>
      <c r="O328" s="86">
        <v>5.8568329718004302</v>
      </c>
      <c r="P328" s="86">
        <v>0.32500000000000001</v>
      </c>
      <c r="Q328" s="88">
        <v>0.35010000000000002</v>
      </c>
      <c r="R328" s="85">
        <v>0</v>
      </c>
      <c r="S328" s="86">
        <v>0</v>
      </c>
      <c r="T328" s="86">
        <v>0.62</v>
      </c>
      <c r="U328" s="88">
        <v>0</v>
      </c>
      <c r="V328" s="89">
        <v>5</v>
      </c>
      <c r="W328" s="85"/>
      <c r="X328" s="88"/>
      <c r="Y328" s="85"/>
      <c r="Z328" s="88"/>
      <c r="AA328" s="85">
        <v>0</v>
      </c>
      <c r="AB328" s="91">
        <v>0</v>
      </c>
      <c r="AC328" s="86">
        <v>0</v>
      </c>
      <c r="AD328" s="86">
        <v>0</v>
      </c>
      <c r="AE328" s="86">
        <v>0</v>
      </c>
      <c r="AF328" s="88">
        <v>3.3199999442E-2</v>
      </c>
      <c r="AG328" s="85">
        <v>0</v>
      </c>
      <c r="AH328" s="86">
        <v>0</v>
      </c>
      <c r="AI328" s="88">
        <v>0</v>
      </c>
      <c r="AJ328" s="151">
        <v>1.57</v>
      </c>
      <c r="AK328" s="152">
        <v>6</v>
      </c>
    </row>
    <row r="329" spans="1:37" x14ac:dyDescent="0.2">
      <c r="A329" s="150" t="s">
        <v>957</v>
      </c>
      <c r="B329" s="66" t="s">
        <v>958</v>
      </c>
      <c r="C329" s="67">
        <v>13</v>
      </c>
      <c r="D329" s="84" t="s">
        <v>334</v>
      </c>
      <c r="E329" s="85">
        <v>99.986524159655005</v>
      </c>
      <c r="F329" s="91">
        <v>98.496601561513003</v>
      </c>
      <c r="G329" s="86">
        <v>21.543657511517601</v>
      </c>
      <c r="H329" s="86">
        <v>21.514179110762999</v>
      </c>
      <c r="I329" s="86">
        <v>0</v>
      </c>
      <c r="J329" s="86">
        <v>0</v>
      </c>
      <c r="K329" s="87">
        <v>0</v>
      </c>
      <c r="L329" s="85">
        <v>0</v>
      </c>
      <c r="M329" s="86">
        <v>0</v>
      </c>
      <c r="N329" s="86">
        <v>100</v>
      </c>
      <c r="O329" s="86">
        <v>11.725616291532701</v>
      </c>
      <c r="P329" s="86">
        <v>2.9000000000000001E-2</v>
      </c>
      <c r="Q329" s="88">
        <v>2.0400999999999998</v>
      </c>
      <c r="R329" s="85">
        <v>0</v>
      </c>
      <c r="S329" s="86">
        <v>0</v>
      </c>
      <c r="T329" s="86">
        <v>1.3</v>
      </c>
      <c r="U329" s="88">
        <v>0</v>
      </c>
      <c r="V329" s="89">
        <v>4.9800000000000004</v>
      </c>
      <c r="W329" s="85"/>
      <c r="X329" s="88"/>
      <c r="Y329" s="85"/>
      <c r="Z329" s="88"/>
      <c r="AA329" s="85">
        <v>0</v>
      </c>
      <c r="AB329" s="91">
        <v>0</v>
      </c>
      <c r="AC329" s="86">
        <v>0</v>
      </c>
      <c r="AD329" s="86">
        <v>0</v>
      </c>
      <c r="AE329" s="86">
        <v>0</v>
      </c>
      <c r="AF329" s="88">
        <v>19.811700834700002</v>
      </c>
      <c r="AG329" s="85">
        <v>0</v>
      </c>
      <c r="AH329" s="86">
        <v>0</v>
      </c>
      <c r="AI329" s="88">
        <v>0</v>
      </c>
      <c r="AJ329" s="151">
        <v>3.32</v>
      </c>
      <c r="AK329" s="152">
        <v>56</v>
      </c>
    </row>
    <row r="330" spans="1:37" x14ac:dyDescent="0.2">
      <c r="A330" s="150" t="s">
        <v>959</v>
      </c>
      <c r="B330" s="66" t="s">
        <v>960</v>
      </c>
      <c r="C330" s="67">
        <v>13</v>
      </c>
      <c r="D330" s="84" t="s">
        <v>334</v>
      </c>
      <c r="E330" s="85">
        <v>96.267967558018199</v>
      </c>
      <c r="F330" s="91">
        <v>96.180639203404795</v>
      </c>
      <c r="G330" s="86">
        <v>33.012125592226802</v>
      </c>
      <c r="H330" s="86">
        <v>32.929816108568197</v>
      </c>
      <c r="I330" s="86">
        <v>0.59</v>
      </c>
      <c r="J330" s="86">
        <v>0.04</v>
      </c>
      <c r="K330" s="87">
        <v>0</v>
      </c>
      <c r="L330" s="85">
        <v>0</v>
      </c>
      <c r="M330" s="86">
        <v>0</v>
      </c>
      <c r="N330" s="86">
        <v>100</v>
      </c>
      <c r="O330" s="86">
        <v>18.795197161959301</v>
      </c>
      <c r="P330" s="86">
        <v>0.19800000000000001</v>
      </c>
      <c r="Q330" s="88">
        <v>0</v>
      </c>
      <c r="R330" s="85">
        <v>0</v>
      </c>
      <c r="S330" s="86">
        <v>0</v>
      </c>
      <c r="T330" s="86">
        <v>0.75</v>
      </c>
      <c r="U330" s="88">
        <v>4.0150967638320099E-3</v>
      </c>
      <c r="V330" s="89">
        <v>5</v>
      </c>
      <c r="W330" s="85">
        <v>35.869707629065303</v>
      </c>
      <c r="X330" s="88">
        <v>40</v>
      </c>
      <c r="Y330" s="85"/>
      <c r="Z330" s="88"/>
      <c r="AA330" s="85">
        <v>0.12</v>
      </c>
      <c r="AB330" s="91">
        <v>0.16</v>
      </c>
      <c r="AC330" s="86">
        <v>0.02</v>
      </c>
      <c r="AD330" s="86">
        <v>0.02</v>
      </c>
      <c r="AE330" s="86">
        <v>0</v>
      </c>
      <c r="AF330" s="88">
        <v>0</v>
      </c>
      <c r="AG330" s="85">
        <v>0.166005000076</v>
      </c>
      <c r="AH330" s="86">
        <v>5.1400000000000003E-4</v>
      </c>
      <c r="AI330" s="88">
        <v>0</v>
      </c>
      <c r="AJ330" s="151">
        <v>1.5</v>
      </c>
      <c r="AK330" s="152">
        <v>6</v>
      </c>
    </row>
    <row r="331" spans="1:37" x14ac:dyDescent="0.2">
      <c r="A331" s="150" t="s">
        <v>961</v>
      </c>
      <c r="B331" s="66" t="s">
        <v>962</v>
      </c>
      <c r="C331" s="67">
        <v>13</v>
      </c>
      <c r="D331" s="84" t="s">
        <v>334</v>
      </c>
      <c r="E331" s="85">
        <v>99.809262606744397</v>
      </c>
      <c r="F331" s="91">
        <v>99.697064140123402</v>
      </c>
      <c r="G331" s="86">
        <v>37.744810820918801</v>
      </c>
      <c r="H331" s="86">
        <v>37.636352303185198</v>
      </c>
      <c r="I331" s="86">
        <v>0</v>
      </c>
      <c r="J331" s="86">
        <v>0</v>
      </c>
      <c r="K331" s="87">
        <v>0</v>
      </c>
      <c r="L331" s="85">
        <v>0</v>
      </c>
      <c r="M331" s="86">
        <v>0</v>
      </c>
      <c r="N331" s="86">
        <v>100</v>
      </c>
      <c r="O331" s="86">
        <v>33.750945934583399</v>
      </c>
      <c r="P331" s="86">
        <v>0.161</v>
      </c>
      <c r="Q331" s="88">
        <v>0.1108</v>
      </c>
      <c r="R331" s="85">
        <v>0</v>
      </c>
      <c r="S331" s="86">
        <v>0</v>
      </c>
      <c r="T331" s="86">
        <v>0.88</v>
      </c>
      <c r="U331" s="88">
        <v>0</v>
      </c>
      <c r="V331" s="89">
        <v>4.62</v>
      </c>
      <c r="W331" s="85">
        <v>39.933333333299998</v>
      </c>
      <c r="X331" s="88">
        <v>39.933333333299998</v>
      </c>
      <c r="Y331" s="85"/>
      <c r="Z331" s="88"/>
      <c r="AA331" s="85">
        <v>0</v>
      </c>
      <c r="AB331" s="91">
        <v>0</v>
      </c>
      <c r="AC331" s="86">
        <v>0</v>
      </c>
      <c r="AD331" s="86">
        <v>0</v>
      </c>
      <c r="AE331" s="86">
        <v>0</v>
      </c>
      <c r="AF331" s="88">
        <v>0</v>
      </c>
      <c r="AG331" s="85">
        <v>0</v>
      </c>
      <c r="AH331" s="86">
        <v>6.0999999999999999E-5</v>
      </c>
      <c r="AI331" s="88">
        <v>0</v>
      </c>
      <c r="AJ331" s="151">
        <v>2.12</v>
      </c>
      <c r="AK331" s="152">
        <v>23</v>
      </c>
    </row>
    <row r="332" spans="1:37" x14ac:dyDescent="0.2">
      <c r="A332" s="150" t="s">
        <v>963</v>
      </c>
      <c r="B332" s="66" t="s">
        <v>964</v>
      </c>
      <c r="C332" s="67">
        <v>13</v>
      </c>
      <c r="D332" s="84" t="s">
        <v>334</v>
      </c>
      <c r="E332" s="85">
        <v>94.799850109459499</v>
      </c>
      <c r="F332" s="91">
        <v>94.626950056208898</v>
      </c>
      <c r="G332" s="86">
        <v>39.565185949734101</v>
      </c>
      <c r="H332" s="86">
        <v>39.396887799041501</v>
      </c>
      <c r="I332" s="86">
        <v>0</v>
      </c>
      <c r="J332" s="86">
        <v>0.02</v>
      </c>
      <c r="K332" s="87">
        <v>0</v>
      </c>
      <c r="L332" s="85">
        <v>0</v>
      </c>
      <c r="M332" s="86">
        <v>0</v>
      </c>
      <c r="N332" s="86">
        <v>100</v>
      </c>
      <c r="O332" s="86">
        <v>29.2381332269645</v>
      </c>
      <c r="P332" s="86">
        <v>0.16600000000000001</v>
      </c>
      <c r="Q332" s="88">
        <v>0.78159999999999996</v>
      </c>
      <c r="R332" s="85">
        <v>0</v>
      </c>
      <c r="S332" s="86">
        <v>0</v>
      </c>
      <c r="T332" s="86">
        <v>1.62</v>
      </c>
      <c r="U332" s="88">
        <v>6.5741465114291502E-3</v>
      </c>
      <c r="V332" s="89">
        <v>4.9800000000000004</v>
      </c>
      <c r="W332" s="85">
        <v>51.038311541779102</v>
      </c>
      <c r="X332" s="88"/>
      <c r="Y332" s="85"/>
      <c r="Z332" s="88"/>
      <c r="AA332" s="85">
        <v>1.78</v>
      </c>
      <c r="AB332" s="91">
        <v>1.49</v>
      </c>
      <c r="AC332" s="86">
        <v>0.21</v>
      </c>
      <c r="AD332" s="86">
        <v>0.2</v>
      </c>
      <c r="AE332" s="86">
        <v>0</v>
      </c>
      <c r="AF332" s="88">
        <v>3.7193999255699999</v>
      </c>
      <c r="AG332" s="85">
        <v>0</v>
      </c>
      <c r="AH332" s="86">
        <v>4.3300000000000001E-4</v>
      </c>
      <c r="AI332" s="88">
        <v>0</v>
      </c>
      <c r="AJ332" s="151">
        <v>1.35</v>
      </c>
      <c r="AK332" s="152">
        <v>7</v>
      </c>
    </row>
    <row r="333" spans="1:37" x14ac:dyDescent="0.2">
      <c r="A333" s="150" t="s">
        <v>965</v>
      </c>
      <c r="B333" s="66" t="s">
        <v>966</v>
      </c>
      <c r="C333" s="67">
        <v>13</v>
      </c>
      <c r="D333" s="84" t="s">
        <v>334</v>
      </c>
      <c r="E333" s="85">
        <v>92.471488014015904</v>
      </c>
      <c r="F333" s="91">
        <v>84.916022304206507</v>
      </c>
      <c r="G333" s="86">
        <v>30.3667391047994</v>
      </c>
      <c r="H333" s="86">
        <v>30.211755192803398</v>
      </c>
      <c r="I333" s="86">
        <v>4.8600000000000003</v>
      </c>
      <c r="J333" s="86">
        <v>1.97</v>
      </c>
      <c r="K333" s="87">
        <v>0</v>
      </c>
      <c r="L333" s="85">
        <v>0</v>
      </c>
      <c r="M333" s="86">
        <v>0</v>
      </c>
      <c r="N333" s="86">
        <v>100</v>
      </c>
      <c r="O333" s="86">
        <v>13.418986438258401</v>
      </c>
      <c r="P333" s="86">
        <v>0.443</v>
      </c>
      <c r="Q333" s="88">
        <v>4.3238000000000003</v>
      </c>
      <c r="R333" s="85">
        <v>0</v>
      </c>
      <c r="S333" s="86">
        <v>0</v>
      </c>
      <c r="T333" s="86">
        <v>3.16</v>
      </c>
      <c r="U333" s="88">
        <v>9.0968817910749497E-2</v>
      </c>
      <c r="V333" s="89">
        <v>4.93</v>
      </c>
      <c r="W333" s="85">
        <v>65.048753815792196</v>
      </c>
      <c r="X333" s="88">
        <v>52.5333333333</v>
      </c>
      <c r="Y333" s="85">
        <v>100</v>
      </c>
      <c r="Z333" s="88"/>
      <c r="AA333" s="85">
        <v>0</v>
      </c>
      <c r="AB333" s="91">
        <v>0</v>
      </c>
      <c r="AC333" s="86">
        <v>0</v>
      </c>
      <c r="AD333" s="86">
        <v>0</v>
      </c>
      <c r="AE333" s="86">
        <v>0</v>
      </c>
      <c r="AF333" s="88">
        <v>61.807598330600001</v>
      </c>
      <c r="AG333" s="85">
        <v>0.27434999966399998</v>
      </c>
      <c r="AH333" s="86">
        <v>1.4344000000000001E-2</v>
      </c>
      <c r="AI333" s="88">
        <v>0</v>
      </c>
      <c r="AJ333" s="151">
        <v>2.2599999999999998</v>
      </c>
      <c r="AK333" s="152">
        <v>24</v>
      </c>
    </row>
    <row r="334" spans="1:37" x14ac:dyDescent="0.2">
      <c r="A334" s="150" t="s">
        <v>967</v>
      </c>
      <c r="B334" s="66" t="s">
        <v>968</v>
      </c>
      <c r="C334" s="67">
        <v>13</v>
      </c>
      <c r="D334" s="84" t="s">
        <v>334</v>
      </c>
      <c r="E334" s="85">
        <v>93.899892367275996</v>
      </c>
      <c r="F334" s="91">
        <v>89.935880334489397</v>
      </c>
      <c r="G334" s="86">
        <v>30.505597821587301</v>
      </c>
      <c r="H334" s="86">
        <v>30.351968206949199</v>
      </c>
      <c r="I334" s="86">
        <v>0.62</v>
      </c>
      <c r="J334" s="86">
        <v>0.51</v>
      </c>
      <c r="K334" s="87">
        <v>0</v>
      </c>
      <c r="L334" s="85">
        <v>0</v>
      </c>
      <c r="M334" s="86">
        <v>0</v>
      </c>
      <c r="N334" s="86">
        <v>100</v>
      </c>
      <c r="O334" s="86">
        <v>10.4353174331989</v>
      </c>
      <c r="P334" s="86">
        <v>0.214</v>
      </c>
      <c r="Q334" s="88">
        <v>1.5383</v>
      </c>
      <c r="R334" s="85">
        <v>0</v>
      </c>
      <c r="S334" s="86">
        <v>0</v>
      </c>
      <c r="T334" s="86">
        <v>1.92</v>
      </c>
      <c r="U334" s="88">
        <v>0.31829848302254798</v>
      </c>
      <c r="V334" s="89">
        <v>4.9000000000000004</v>
      </c>
      <c r="W334" s="85">
        <v>70.270077046758004</v>
      </c>
      <c r="X334" s="88"/>
      <c r="Y334" s="85">
        <v>100</v>
      </c>
      <c r="Z334" s="88"/>
      <c r="AA334" s="85">
        <v>0.04</v>
      </c>
      <c r="AB334" s="91">
        <v>0.11</v>
      </c>
      <c r="AC334" s="86">
        <v>0.04</v>
      </c>
      <c r="AD334" s="86">
        <v>0.04</v>
      </c>
      <c r="AE334" s="86">
        <v>0</v>
      </c>
      <c r="AF334" s="88">
        <v>37.4014014977</v>
      </c>
      <c r="AG334" s="85">
        <v>2.55935991625</v>
      </c>
      <c r="AH334" s="86">
        <v>1.4276E-2</v>
      </c>
      <c r="AI334" s="88">
        <v>0</v>
      </c>
      <c r="AJ334" s="151">
        <v>2</v>
      </c>
      <c r="AK334" s="152">
        <v>19</v>
      </c>
    </row>
    <row r="335" spans="1:37" x14ac:dyDescent="0.2">
      <c r="A335" s="150" t="s">
        <v>969</v>
      </c>
      <c r="B335" s="66" t="s">
        <v>970</v>
      </c>
      <c r="C335" s="67">
        <v>13</v>
      </c>
      <c r="D335" s="84" t="s">
        <v>334</v>
      </c>
      <c r="E335" s="85">
        <v>98.970800288392198</v>
      </c>
      <c r="F335" s="91">
        <v>98.957281903388605</v>
      </c>
      <c r="G335" s="86">
        <v>21.900684931506799</v>
      </c>
      <c r="H335" s="86">
        <v>21.900684931506799</v>
      </c>
      <c r="I335" s="86">
        <v>0</v>
      </c>
      <c r="J335" s="86">
        <v>0.01</v>
      </c>
      <c r="K335" s="87">
        <v>0</v>
      </c>
      <c r="L335" s="85">
        <v>0</v>
      </c>
      <c r="M335" s="86">
        <v>0</v>
      </c>
      <c r="N335" s="86">
        <v>100</v>
      </c>
      <c r="O335" s="86">
        <v>17.252657399836501</v>
      </c>
      <c r="P335" s="86">
        <v>0.41199999999999998</v>
      </c>
      <c r="Q335" s="88">
        <v>2.3130999999999999</v>
      </c>
      <c r="R335" s="85">
        <v>0</v>
      </c>
      <c r="S335" s="86">
        <v>0</v>
      </c>
      <c r="T335" s="86">
        <v>2.99</v>
      </c>
      <c r="U335" s="88">
        <v>3.6049026676279699E-3</v>
      </c>
      <c r="V335" s="89">
        <v>4.97</v>
      </c>
      <c r="W335" s="85">
        <v>56.6351476796562</v>
      </c>
      <c r="X335" s="88"/>
      <c r="Y335" s="85"/>
      <c r="Z335" s="88"/>
      <c r="AA335" s="85">
        <v>0</v>
      </c>
      <c r="AB335" s="91">
        <v>0</v>
      </c>
      <c r="AC335" s="86">
        <v>0</v>
      </c>
      <c r="AD335" s="86">
        <v>0</v>
      </c>
      <c r="AE335" s="86">
        <v>0</v>
      </c>
      <c r="AF335" s="88">
        <v>2.0388998970299999</v>
      </c>
      <c r="AG335" s="85">
        <v>0</v>
      </c>
      <c r="AH335" s="86">
        <v>1.4899999999999999E-4</v>
      </c>
      <c r="AI335" s="88">
        <v>0</v>
      </c>
      <c r="AJ335" s="151">
        <v>3.02</v>
      </c>
      <c r="AK335" s="152">
        <v>51</v>
      </c>
    </row>
    <row r="336" spans="1:37" x14ac:dyDescent="0.2">
      <c r="A336" s="150" t="s">
        <v>971</v>
      </c>
      <c r="B336" s="66" t="s">
        <v>972</v>
      </c>
      <c r="C336" s="67">
        <v>13</v>
      </c>
      <c r="D336" s="84" t="s">
        <v>334</v>
      </c>
      <c r="E336" s="85">
        <v>99.484997315623104</v>
      </c>
      <c r="F336" s="91">
        <v>99.484997315623104</v>
      </c>
      <c r="G336" s="86">
        <v>22.2763516334931</v>
      </c>
      <c r="H336" s="86">
        <v>22.2763516334931</v>
      </c>
      <c r="I336" s="86">
        <v>0</v>
      </c>
      <c r="J336" s="86">
        <v>0.02</v>
      </c>
      <c r="K336" s="87">
        <v>0</v>
      </c>
      <c r="L336" s="85">
        <v>0</v>
      </c>
      <c r="M336" s="86">
        <v>0</v>
      </c>
      <c r="N336" s="86">
        <v>100</v>
      </c>
      <c r="O336" s="86">
        <v>7.7825818406423704</v>
      </c>
      <c r="P336" s="86">
        <v>0.184</v>
      </c>
      <c r="Q336" s="88">
        <v>3.5571000000000002</v>
      </c>
      <c r="R336" s="85">
        <v>0</v>
      </c>
      <c r="S336" s="86">
        <v>0</v>
      </c>
      <c r="T336" s="86">
        <v>2.54</v>
      </c>
      <c r="U336" s="88">
        <v>0</v>
      </c>
      <c r="V336" s="89">
        <v>5</v>
      </c>
      <c r="W336" s="85"/>
      <c r="X336" s="88"/>
      <c r="Y336" s="85"/>
      <c r="Z336" s="88"/>
      <c r="AA336" s="85">
        <v>0</v>
      </c>
      <c r="AB336" s="91">
        <v>0</v>
      </c>
      <c r="AC336" s="86">
        <v>0</v>
      </c>
      <c r="AD336" s="86">
        <v>0</v>
      </c>
      <c r="AE336" s="86">
        <v>0</v>
      </c>
      <c r="AF336" s="88">
        <v>0</v>
      </c>
      <c r="AG336" s="85">
        <v>0</v>
      </c>
      <c r="AH336" s="86">
        <v>1.3999999999999999E-4</v>
      </c>
      <c r="AI336" s="88">
        <v>0</v>
      </c>
      <c r="AJ336" s="151">
        <v>2.4500000000000002</v>
      </c>
      <c r="AK336" s="152">
        <v>36</v>
      </c>
    </row>
    <row r="337" spans="1:37" x14ac:dyDescent="0.2">
      <c r="A337" s="150" t="s">
        <v>973</v>
      </c>
      <c r="B337" s="66" t="s">
        <v>974</v>
      </c>
      <c r="C337" s="67">
        <v>13</v>
      </c>
      <c r="D337" s="84" t="s">
        <v>334</v>
      </c>
      <c r="E337" s="85">
        <v>97.240954369630003</v>
      </c>
      <c r="F337" s="91">
        <v>96.941430185191507</v>
      </c>
      <c r="G337" s="86">
        <v>39.829870263239002</v>
      </c>
      <c r="H337" s="86">
        <v>39.829870263239002</v>
      </c>
      <c r="I337" s="86">
        <v>0.23</v>
      </c>
      <c r="J337" s="86">
        <v>0.17</v>
      </c>
      <c r="K337" s="87">
        <v>0</v>
      </c>
      <c r="L337" s="85">
        <v>0</v>
      </c>
      <c r="M337" s="86">
        <v>0</v>
      </c>
      <c r="N337" s="86">
        <v>100</v>
      </c>
      <c r="O337" s="86">
        <v>6.40192324815244</v>
      </c>
      <c r="P337" s="86">
        <v>0.34699999999999998</v>
      </c>
      <c r="Q337" s="88">
        <v>1.9682999999999999</v>
      </c>
      <c r="R337" s="85">
        <v>0</v>
      </c>
      <c r="S337" s="86">
        <v>0</v>
      </c>
      <c r="T337" s="86">
        <v>2.1</v>
      </c>
      <c r="U337" s="88">
        <v>5.9049053503577198E-2</v>
      </c>
      <c r="V337" s="89">
        <v>4.8899999999999997</v>
      </c>
      <c r="W337" s="85">
        <v>68.697600241170903</v>
      </c>
      <c r="X337" s="88"/>
      <c r="Y337" s="85"/>
      <c r="Z337" s="88"/>
      <c r="AA337" s="85">
        <v>0</v>
      </c>
      <c r="AB337" s="91">
        <v>0</v>
      </c>
      <c r="AC337" s="86">
        <v>0</v>
      </c>
      <c r="AD337" s="86">
        <v>0</v>
      </c>
      <c r="AE337" s="86">
        <v>0</v>
      </c>
      <c r="AF337" s="88">
        <v>25.908900001799999</v>
      </c>
      <c r="AG337" s="85">
        <v>4.13850841086E-2</v>
      </c>
      <c r="AH337" s="86">
        <v>2.5669999999999998E-3</v>
      </c>
      <c r="AI337" s="88">
        <v>0</v>
      </c>
      <c r="AJ337" s="151">
        <v>1.88</v>
      </c>
      <c r="AK337" s="152">
        <v>21</v>
      </c>
    </row>
    <row r="338" spans="1:37" x14ac:dyDescent="0.2">
      <c r="A338" s="150" t="s">
        <v>975</v>
      </c>
      <c r="B338" s="66" t="s">
        <v>976</v>
      </c>
      <c r="C338" s="67">
        <v>13</v>
      </c>
      <c r="D338" s="84" t="s">
        <v>334</v>
      </c>
      <c r="E338" s="85">
        <v>99.589055623309804</v>
      </c>
      <c r="F338" s="91">
        <v>98.251939834208201</v>
      </c>
      <c r="G338" s="86">
        <v>21.782703218622402</v>
      </c>
      <c r="H338" s="86">
        <v>21.6819555649822</v>
      </c>
      <c r="I338" s="86">
        <v>0</v>
      </c>
      <c r="J338" s="86">
        <v>0</v>
      </c>
      <c r="K338" s="87">
        <v>0</v>
      </c>
      <c r="L338" s="85">
        <v>0</v>
      </c>
      <c r="M338" s="86">
        <v>5.7156269814173504</v>
      </c>
      <c r="N338" s="86">
        <v>100</v>
      </c>
      <c r="O338" s="86">
        <v>13.353018372703399</v>
      </c>
      <c r="P338" s="86">
        <v>7.3999999999999996E-2</v>
      </c>
      <c r="Q338" s="88">
        <v>3.1029</v>
      </c>
      <c r="R338" s="85">
        <v>1.16986429574169E-2</v>
      </c>
      <c r="S338" s="86">
        <v>0</v>
      </c>
      <c r="T338" s="86">
        <v>1.9</v>
      </c>
      <c r="U338" s="88">
        <v>3.5350053908832198E-3</v>
      </c>
      <c r="V338" s="89">
        <v>5</v>
      </c>
      <c r="W338" s="85">
        <v>63.090994133044397</v>
      </c>
      <c r="X338" s="88">
        <v>42.166666666700003</v>
      </c>
      <c r="Y338" s="85">
        <v>100</v>
      </c>
      <c r="Z338" s="88">
        <v>100</v>
      </c>
      <c r="AA338" s="85">
        <v>0</v>
      </c>
      <c r="AB338" s="91">
        <v>0</v>
      </c>
      <c r="AC338" s="86">
        <v>0</v>
      </c>
      <c r="AD338" s="86">
        <v>0</v>
      </c>
      <c r="AE338" s="86">
        <v>0</v>
      </c>
      <c r="AF338" s="88">
        <v>0</v>
      </c>
      <c r="AG338" s="85">
        <v>0</v>
      </c>
      <c r="AH338" s="86">
        <v>0</v>
      </c>
      <c r="AI338" s="88">
        <v>0</v>
      </c>
      <c r="AJ338" s="151">
        <v>2.41</v>
      </c>
      <c r="AK338" s="152">
        <v>34</v>
      </c>
    </row>
    <row r="339" spans="1:37" x14ac:dyDescent="0.2">
      <c r="A339" s="150" t="s">
        <v>977</v>
      </c>
      <c r="B339" s="66" t="s">
        <v>978</v>
      </c>
      <c r="C339" s="67">
        <v>13</v>
      </c>
      <c r="D339" s="84" t="s">
        <v>334</v>
      </c>
      <c r="E339" s="85">
        <v>99.967056498105705</v>
      </c>
      <c r="F339" s="91">
        <v>99.678800856530998</v>
      </c>
      <c r="G339" s="86">
        <v>18.425712403228498</v>
      </c>
      <c r="H339" s="86">
        <v>18.425712403228498</v>
      </c>
      <c r="I339" s="86">
        <v>0</v>
      </c>
      <c r="J339" s="86">
        <v>0</v>
      </c>
      <c r="K339" s="87">
        <v>0</v>
      </c>
      <c r="L339" s="85">
        <v>0</v>
      </c>
      <c r="M339" s="86">
        <v>0</v>
      </c>
      <c r="N339" s="86">
        <v>100</v>
      </c>
      <c r="O339" s="86">
        <v>32.336655592469498</v>
      </c>
      <c r="P339" s="86">
        <v>0.19900000000000001</v>
      </c>
      <c r="Q339" s="88">
        <v>1.5099</v>
      </c>
      <c r="R339" s="85">
        <v>0</v>
      </c>
      <c r="S339" s="86">
        <v>0</v>
      </c>
      <c r="T339" s="86">
        <v>3.9</v>
      </c>
      <c r="U339" s="88">
        <v>8.2358754735628401E-3</v>
      </c>
      <c r="V339" s="89">
        <v>4.99</v>
      </c>
      <c r="W339" s="85"/>
      <c r="X339" s="88"/>
      <c r="Y339" s="85"/>
      <c r="Z339" s="88"/>
      <c r="AA339" s="85">
        <v>0</v>
      </c>
      <c r="AB339" s="91">
        <v>0.05</v>
      </c>
      <c r="AC339" s="86">
        <v>0</v>
      </c>
      <c r="AD339" s="86">
        <v>0</v>
      </c>
      <c r="AE339" s="86">
        <v>0</v>
      </c>
      <c r="AF339" s="88">
        <v>25.243896745299999</v>
      </c>
      <c r="AG339" s="85">
        <v>7.5091240183900002E-8</v>
      </c>
      <c r="AH339" s="86">
        <v>0</v>
      </c>
      <c r="AI339" s="88">
        <v>0</v>
      </c>
      <c r="AJ339" s="151">
        <v>2.81</v>
      </c>
      <c r="AK339" s="152">
        <v>40</v>
      </c>
    </row>
    <row r="340" spans="1:37" x14ac:dyDescent="0.2">
      <c r="A340" s="150" t="s">
        <v>979</v>
      </c>
      <c r="B340" s="66" t="s">
        <v>980</v>
      </c>
      <c r="C340" s="67">
        <v>13</v>
      </c>
      <c r="D340" s="84" t="s">
        <v>334</v>
      </c>
      <c r="E340" s="85">
        <v>99.581543611770897</v>
      </c>
      <c r="F340" s="91">
        <v>95.190213043531799</v>
      </c>
      <c r="G340" s="86">
        <v>16.231184846955699</v>
      </c>
      <c r="H340" s="86">
        <v>16.2041082571291</v>
      </c>
      <c r="I340" s="86">
        <v>0</v>
      </c>
      <c r="J340" s="86">
        <v>0.01</v>
      </c>
      <c r="K340" s="87">
        <v>0</v>
      </c>
      <c r="L340" s="85">
        <v>0</v>
      </c>
      <c r="M340" s="86">
        <v>0</v>
      </c>
      <c r="N340" s="86">
        <v>100</v>
      </c>
      <c r="O340" s="86">
        <v>33.446519524617997</v>
      </c>
      <c r="P340" s="86">
        <v>8.6999999999999994E-2</v>
      </c>
      <c r="Q340" s="88">
        <v>3.1042000000000001</v>
      </c>
      <c r="R340" s="85">
        <v>0</v>
      </c>
      <c r="S340" s="86">
        <v>0</v>
      </c>
      <c r="T340" s="86">
        <v>1.91</v>
      </c>
      <c r="U340" s="88">
        <v>0</v>
      </c>
      <c r="V340" s="89">
        <v>5</v>
      </c>
      <c r="W340" s="85">
        <v>70</v>
      </c>
      <c r="X340" s="88">
        <v>70</v>
      </c>
      <c r="Y340" s="85">
        <v>100</v>
      </c>
      <c r="Z340" s="88"/>
      <c r="AA340" s="85">
        <v>0</v>
      </c>
      <c r="AB340" s="91">
        <v>0</v>
      </c>
      <c r="AC340" s="86">
        <v>0</v>
      </c>
      <c r="AD340" s="86">
        <v>0</v>
      </c>
      <c r="AE340" s="86">
        <v>0</v>
      </c>
      <c r="AF340" s="88">
        <v>70.883796640499995</v>
      </c>
      <c r="AG340" s="85">
        <v>0</v>
      </c>
      <c r="AH340" s="86">
        <v>8.2999999999999998E-5</v>
      </c>
      <c r="AI340" s="88">
        <v>0</v>
      </c>
      <c r="AJ340" s="151">
        <v>2.82</v>
      </c>
      <c r="AK340" s="152">
        <v>33</v>
      </c>
    </row>
    <row r="341" spans="1:37" x14ac:dyDescent="0.2">
      <c r="A341" s="150" t="s">
        <v>981</v>
      </c>
      <c r="B341" s="66" t="s">
        <v>982</v>
      </c>
      <c r="C341" s="67">
        <v>13</v>
      </c>
      <c r="D341" s="84" t="s">
        <v>334</v>
      </c>
      <c r="E341" s="85">
        <v>98.377403846153797</v>
      </c>
      <c r="F341" s="91">
        <v>95.686567896389306</v>
      </c>
      <c r="G341" s="86">
        <v>15.781985871271599</v>
      </c>
      <c r="H341" s="86">
        <v>15.708398744113</v>
      </c>
      <c r="I341" s="86">
        <v>0.38</v>
      </c>
      <c r="J341" s="86">
        <v>0.13</v>
      </c>
      <c r="K341" s="87">
        <v>0</v>
      </c>
      <c r="L341" s="85">
        <v>0</v>
      </c>
      <c r="M341" s="86">
        <v>0</v>
      </c>
      <c r="N341" s="86">
        <v>100</v>
      </c>
      <c r="O341" s="86">
        <v>31.0920577617328</v>
      </c>
      <c r="P341" s="86">
        <v>0.16700000000000001</v>
      </c>
      <c r="Q341" s="88">
        <v>0.4088</v>
      </c>
      <c r="R341" s="85">
        <v>0</v>
      </c>
      <c r="S341" s="86">
        <v>0</v>
      </c>
      <c r="T341" s="86">
        <v>1.89</v>
      </c>
      <c r="U341" s="88">
        <v>4.9058084772370496E-3</v>
      </c>
      <c r="V341" s="89">
        <v>5</v>
      </c>
      <c r="W341" s="85">
        <v>62.534782669735002</v>
      </c>
      <c r="X341" s="88">
        <v>49.0333333333</v>
      </c>
      <c r="Y341" s="85">
        <v>100</v>
      </c>
      <c r="Z341" s="88"/>
      <c r="AA341" s="85">
        <v>0</v>
      </c>
      <c r="AB341" s="91">
        <v>0</v>
      </c>
      <c r="AC341" s="86">
        <v>0</v>
      </c>
      <c r="AD341" s="86">
        <v>0</v>
      </c>
      <c r="AE341" s="86">
        <v>0</v>
      </c>
      <c r="AF341" s="88">
        <v>71.854599035999996</v>
      </c>
      <c r="AG341" s="85">
        <v>0</v>
      </c>
      <c r="AH341" s="86">
        <v>1.3649999999999999E-3</v>
      </c>
      <c r="AI341" s="88">
        <v>0</v>
      </c>
      <c r="AJ341" s="151">
        <v>2.78</v>
      </c>
      <c r="AK341" s="152">
        <v>36</v>
      </c>
    </row>
    <row r="342" spans="1:37" x14ac:dyDescent="0.2">
      <c r="A342" s="150" t="s">
        <v>983</v>
      </c>
      <c r="B342" s="66" t="s">
        <v>984</v>
      </c>
      <c r="C342" s="67">
        <v>13</v>
      </c>
      <c r="D342" s="84" t="s">
        <v>334</v>
      </c>
      <c r="E342" s="85">
        <v>98.363799997049199</v>
      </c>
      <c r="F342" s="91">
        <v>97.860694315348397</v>
      </c>
      <c r="G342" s="86">
        <v>52.592986028120798</v>
      </c>
      <c r="H342" s="86">
        <v>52.2610248011921</v>
      </c>
      <c r="I342" s="86">
        <v>0.28000000000000003</v>
      </c>
      <c r="J342" s="86">
        <v>0.08</v>
      </c>
      <c r="K342" s="87">
        <v>0</v>
      </c>
      <c r="L342" s="85">
        <v>0</v>
      </c>
      <c r="M342" s="86">
        <v>0</v>
      </c>
      <c r="N342" s="86">
        <v>100</v>
      </c>
      <c r="O342" s="86">
        <v>0.33240997229916902</v>
      </c>
      <c r="P342" s="86">
        <v>0.14599999999999999</v>
      </c>
      <c r="Q342" s="88">
        <v>0.77049999999999996</v>
      </c>
      <c r="R342" s="85">
        <v>0</v>
      </c>
      <c r="S342" s="86">
        <v>0</v>
      </c>
      <c r="T342" s="86">
        <v>0.78</v>
      </c>
      <c r="U342" s="88">
        <v>0</v>
      </c>
      <c r="V342" s="89">
        <v>5</v>
      </c>
      <c r="W342" s="85"/>
      <c r="X342" s="88"/>
      <c r="Y342" s="85"/>
      <c r="Z342" s="88"/>
      <c r="AA342" s="85">
        <v>0.93</v>
      </c>
      <c r="AB342" s="91">
        <v>0.93</v>
      </c>
      <c r="AC342" s="86">
        <v>0.12</v>
      </c>
      <c r="AD342" s="86">
        <v>0.12</v>
      </c>
      <c r="AE342" s="86">
        <v>0</v>
      </c>
      <c r="AF342" s="88">
        <v>2.8405001224699999</v>
      </c>
      <c r="AG342" s="85">
        <v>0</v>
      </c>
      <c r="AH342" s="86">
        <v>1.2409999999999999E-3</v>
      </c>
      <c r="AI342" s="88">
        <v>0</v>
      </c>
      <c r="AJ342" s="151">
        <v>1.26</v>
      </c>
      <c r="AK342" s="152">
        <v>5</v>
      </c>
    </row>
    <row r="343" spans="1:37" x14ac:dyDescent="0.2">
      <c r="A343" s="150" t="s">
        <v>985</v>
      </c>
      <c r="B343" s="66" t="s">
        <v>986</v>
      </c>
      <c r="C343" s="67">
        <v>13</v>
      </c>
      <c r="D343" s="84" t="s">
        <v>334</v>
      </c>
      <c r="E343" s="85">
        <v>99.672118273025305</v>
      </c>
      <c r="F343" s="91">
        <v>99.339328136964198</v>
      </c>
      <c r="G343" s="86">
        <v>50.650855044862901</v>
      </c>
      <c r="H343" s="86">
        <v>50.524218090432498</v>
      </c>
      <c r="I343" s="86">
        <v>0</v>
      </c>
      <c r="J343" s="86">
        <v>0.04</v>
      </c>
      <c r="K343" s="87">
        <v>0</v>
      </c>
      <c r="L343" s="85">
        <v>0</v>
      </c>
      <c r="M343" s="86">
        <v>0</v>
      </c>
      <c r="N343" s="86">
        <v>100</v>
      </c>
      <c r="O343" s="86">
        <v>0.65561126108754297</v>
      </c>
      <c r="P343" s="86">
        <v>0.11700000000000001</v>
      </c>
      <c r="Q343" s="88">
        <v>1.1344000000000001</v>
      </c>
      <c r="R343" s="85">
        <v>0</v>
      </c>
      <c r="S343" s="86">
        <v>0</v>
      </c>
      <c r="T343" s="86">
        <v>1.0900000000000001</v>
      </c>
      <c r="U343" s="88">
        <v>0</v>
      </c>
      <c r="V343" s="89">
        <v>4.8899999999999997</v>
      </c>
      <c r="W343" s="85"/>
      <c r="X343" s="88"/>
      <c r="Y343" s="85"/>
      <c r="Z343" s="88"/>
      <c r="AA343" s="85">
        <v>0</v>
      </c>
      <c r="AB343" s="91">
        <v>0</v>
      </c>
      <c r="AC343" s="86">
        <v>0</v>
      </c>
      <c r="AD343" s="86">
        <v>0</v>
      </c>
      <c r="AE343" s="86">
        <v>0</v>
      </c>
      <c r="AF343" s="88">
        <v>0.286900005046</v>
      </c>
      <c r="AG343" s="85">
        <v>0</v>
      </c>
      <c r="AH343" s="86">
        <v>9.2299999999999999E-4</v>
      </c>
      <c r="AI343" s="88">
        <v>0</v>
      </c>
      <c r="AJ343" s="151">
        <v>1.29</v>
      </c>
      <c r="AK343" s="152">
        <v>3</v>
      </c>
    </row>
    <row r="344" spans="1:37" x14ac:dyDescent="0.2">
      <c r="A344" s="150" t="s">
        <v>987</v>
      </c>
      <c r="B344" s="66" t="s">
        <v>988</v>
      </c>
      <c r="C344" s="67">
        <v>13</v>
      </c>
      <c r="D344" s="84" t="s">
        <v>334</v>
      </c>
      <c r="E344" s="85">
        <v>98.841727213439995</v>
      </c>
      <c r="F344" s="91">
        <v>94.075448474772401</v>
      </c>
      <c r="G344" s="86">
        <v>34.371584197521798</v>
      </c>
      <c r="H344" s="86">
        <v>33.710238910984799</v>
      </c>
      <c r="I344" s="86">
        <v>0</v>
      </c>
      <c r="J344" s="86">
        <v>0.05</v>
      </c>
      <c r="K344" s="87">
        <v>0</v>
      </c>
      <c r="L344" s="85">
        <v>0</v>
      </c>
      <c r="M344" s="86">
        <v>0</v>
      </c>
      <c r="N344" s="86">
        <v>100</v>
      </c>
      <c r="O344" s="86">
        <v>5.3533834586466202</v>
      </c>
      <c r="P344" s="86">
        <v>8.6999999999999994E-2</v>
      </c>
      <c r="Q344" s="88">
        <v>1.3166</v>
      </c>
      <c r="R344" s="85">
        <v>0</v>
      </c>
      <c r="S344" s="86">
        <v>0</v>
      </c>
      <c r="T344" s="86">
        <v>0.94</v>
      </c>
      <c r="U344" s="88">
        <v>2.7556053605709602E-3</v>
      </c>
      <c r="V344" s="89">
        <v>5</v>
      </c>
      <c r="W344" s="85">
        <v>55.475222068065598</v>
      </c>
      <c r="X344" s="88"/>
      <c r="Y344" s="85">
        <v>100</v>
      </c>
      <c r="Z344" s="88"/>
      <c r="AA344" s="85">
        <v>0</v>
      </c>
      <c r="AB344" s="91">
        <v>0</v>
      </c>
      <c r="AC344" s="86">
        <v>0</v>
      </c>
      <c r="AD344" s="86">
        <v>0</v>
      </c>
      <c r="AE344" s="86">
        <v>0</v>
      </c>
      <c r="AF344" s="88">
        <v>3.1900019382299999E-2</v>
      </c>
      <c r="AG344" s="85">
        <v>0</v>
      </c>
      <c r="AH344" s="86">
        <v>1.441E-3</v>
      </c>
      <c r="AI344" s="88">
        <v>0</v>
      </c>
      <c r="AJ344" s="151">
        <v>1.92</v>
      </c>
      <c r="AK344" s="152">
        <v>17</v>
      </c>
    </row>
    <row r="345" spans="1:37" x14ac:dyDescent="0.2">
      <c r="A345" s="150" t="s">
        <v>989</v>
      </c>
      <c r="B345" s="66" t="s">
        <v>990</v>
      </c>
      <c r="C345" s="67">
        <v>13</v>
      </c>
      <c r="D345" s="84" t="s">
        <v>334</v>
      </c>
      <c r="E345" s="85">
        <v>100</v>
      </c>
      <c r="F345" s="91">
        <v>99.269194394291105</v>
      </c>
      <c r="G345" s="86">
        <v>25.2648573257291</v>
      </c>
      <c r="H345" s="86">
        <v>25.067109926537299</v>
      </c>
      <c r="I345" s="86">
        <v>0</v>
      </c>
      <c r="J345" s="86">
        <v>0.01</v>
      </c>
      <c r="K345" s="87">
        <v>0</v>
      </c>
      <c r="L345" s="85">
        <v>0</v>
      </c>
      <c r="M345" s="86">
        <v>0</v>
      </c>
      <c r="N345" s="86">
        <v>100</v>
      </c>
      <c r="O345" s="86">
        <v>18.980044345898001</v>
      </c>
      <c r="P345" s="86">
        <v>6.4000000000000001E-2</v>
      </c>
      <c r="Q345" s="88">
        <v>1.6133999999999999</v>
      </c>
      <c r="R345" s="85">
        <v>0</v>
      </c>
      <c r="S345" s="86">
        <v>0</v>
      </c>
      <c r="T345" s="86">
        <v>0.66</v>
      </c>
      <c r="U345" s="88">
        <v>0</v>
      </c>
      <c r="V345" s="89">
        <v>5</v>
      </c>
      <c r="W345" s="85">
        <v>61.835052852522203</v>
      </c>
      <c r="X345" s="88"/>
      <c r="Y345" s="85"/>
      <c r="Z345" s="88"/>
      <c r="AA345" s="85">
        <v>0</v>
      </c>
      <c r="AB345" s="91">
        <v>0</v>
      </c>
      <c r="AC345" s="86">
        <v>0</v>
      </c>
      <c r="AD345" s="86">
        <v>0</v>
      </c>
      <c r="AE345" s="86">
        <v>0</v>
      </c>
      <c r="AF345" s="88">
        <v>0</v>
      </c>
      <c r="AG345" s="85">
        <v>8.70180105456E-10</v>
      </c>
      <c r="AH345" s="86">
        <v>7.3999999999999996E-5</v>
      </c>
      <c r="AI345" s="88">
        <v>0</v>
      </c>
      <c r="AJ345" s="151">
        <v>2.71</v>
      </c>
      <c r="AK345" s="152">
        <v>30</v>
      </c>
    </row>
    <row r="346" spans="1:37" x14ac:dyDescent="0.2">
      <c r="A346" s="150" t="s">
        <v>991</v>
      </c>
      <c r="B346" s="66" t="s">
        <v>992</v>
      </c>
      <c r="C346" s="67">
        <v>13</v>
      </c>
      <c r="D346" s="84" t="s">
        <v>334</v>
      </c>
      <c r="E346" s="85">
        <v>99.1021310101344</v>
      </c>
      <c r="F346" s="91">
        <v>89.144294023519805</v>
      </c>
      <c r="G346" s="86">
        <v>31.603210484874701</v>
      </c>
      <c r="H346" s="86">
        <v>28.0409438419141</v>
      </c>
      <c r="I346" s="86">
        <v>0</v>
      </c>
      <c r="J346" s="86">
        <v>0</v>
      </c>
      <c r="K346" s="87">
        <v>0</v>
      </c>
      <c r="L346" s="85">
        <v>0</v>
      </c>
      <c r="M346" s="86">
        <v>0</v>
      </c>
      <c r="N346" s="86">
        <v>100</v>
      </c>
      <c r="O346" s="86">
        <v>2.7302363488182602</v>
      </c>
      <c r="P346" s="86">
        <v>8.4000000000000005E-2</v>
      </c>
      <c r="Q346" s="88">
        <v>0.39510000000000001</v>
      </c>
      <c r="R346" s="85">
        <v>0</v>
      </c>
      <c r="S346" s="86">
        <v>0</v>
      </c>
      <c r="T346" s="86">
        <v>0.62</v>
      </c>
      <c r="U346" s="88">
        <v>2.5399405653907699E-3</v>
      </c>
      <c r="V346" s="89">
        <v>4.93</v>
      </c>
      <c r="W346" s="85">
        <v>60.4863724763307</v>
      </c>
      <c r="X346" s="88"/>
      <c r="Y346" s="85"/>
      <c r="Z346" s="88"/>
      <c r="AA346" s="85">
        <v>0</v>
      </c>
      <c r="AB346" s="91">
        <v>0</v>
      </c>
      <c r="AC346" s="86">
        <v>0</v>
      </c>
      <c r="AD346" s="86">
        <v>0</v>
      </c>
      <c r="AE346" s="86">
        <v>0</v>
      </c>
      <c r="AF346" s="88">
        <v>2.3986001324399999</v>
      </c>
      <c r="AG346" s="85">
        <v>0</v>
      </c>
      <c r="AH346" s="86">
        <v>5.5999999999999999E-5</v>
      </c>
      <c r="AI346" s="88">
        <v>0</v>
      </c>
      <c r="AJ346" s="151">
        <v>2.16</v>
      </c>
      <c r="AK346" s="152">
        <v>19</v>
      </c>
    </row>
    <row r="347" spans="1:37" x14ac:dyDescent="0.2">
      <c r="A347" s="150" t="s">
        <v>993</v>
      </c>
      <c r="B347" s="66" t="s">
        <v>994</v>
      </c>
      <c r="C347" s="67">
        <v>13</v>
      </c>
      <c r="D347" s="84" t="s">
        <v>334</v>
      </c>
      <c r="E347" s="85">
        <v>99.687268207605797</v>
      </c>
      <c r="F347" s="91">
        <v>97.899083856223598</v>
      </c>
      <c r="G347" s="86">
        <v>42.522502656215501</v>
      </c>
      <c r="H347" s="86">
        <v>40.747348796183097</v>
      </c>
      <c r="I347" s="86">
        <v>0</v>
      </c>
      <c r="J347" s="86">
        <v>0.01</v>
      </c>
      <c r="K347" s="87">
        <v>0</v>
      </c>
      <c r="L347" s="85">
        <v>0</v>
      </c>
      <c r="M347" s="86">
        <v>0</v>
      </c>
      <c r="N347" s="86">
        <v>100</v>
      </c>
      <c r="O347" s="86">
        <v>0.77346304122478304</v>
      </c>
      <c r="P347" s="86">
        <v>9.9000000000000005E-2</v>
      </c>
      <c r="Q347" s="88">
        <v>0.35639999999999999</v>
      </c>
      <c r="R347" s="85">
        <v>0</v>
      </c>
      <c r="S347" s="86">
        <v>0</v>
      </c>
      <c r="T347" s="86">
        <v>0.78</v>
      </c>
      <c r="U347" s="88">
        <v>0</v>
      </c>
      <c r="V347" s="89">
        <v>4.99</v>
      </c>
      <c r="W347" s="85"/>
      <c r="X347" s="88"/>
      <c r="Y347" s="85"/>
      <c r="Z347" s="88"/>
      <c r="AA347" s="85">
        <v>0</v>
      </c>
      <c r="AB347" s="91">
        <v>0</v>
      </c>
      <c r="AC347" s="86">
        <v>0</v>
      </c>
      <c r="AD347" s="86">
        <v>0</v>
      </c>
      <c r="AE347" s="86">
        <v>0</v>
      </c>
      <c r="AF347" s="88">
        <v>4.8297000044900003</v>
      </c>
      <c r="AG347" s="85">
        <v>0</v>
      </c>
      <c r="AH347" s="86">
        <v>8.7999999999999998E-5</v>
      </c>
      <c r="AI347" s="88">
        <v>0</v>
      </c>
      <c r="AJ347" s="151">
        <v>1.41</v>
      </c>
      <c r="AK347" s="152">
        <v>8</v>
      </c>
    </row>
    <row r="348" spans="1:37" x14ac:dyDescent="0.2">
      <c r="A348" s="150" t="s">
        <v>995</v>
      </c>
      <c r="B348" s="66" t="s">
        <v>996</v>
      </c>
      <c r="C348" s="67">
        <v>13</v>
      </c>
      <c r="D348" s="84" t="s">
        <v>334</v>
      </c>
      <c r="E348" s="85">
        <v>99.979640230903698</v>
      </c>
      <c r="F348" s="91">
        <v>98.496969987305107</v>
      </c>
      <c r="G348" s="86">
        <v>32.002562935639197</v>
      </c>
      <c r="H348" s="86">
        <v>31.160027785096599</v>
      </c>
      <c r="I348" s="86">
        <v>0</v>
      </c>
      <c r="J348" s="86">
        <v>0</v>
      </c>
      <c r="K348" s="87">
        <v>0</v>
      </c>
      <c r="L348" s="85">
        <v>0</v>
      </c>
      <c r="M348" s="86">
        <v>0</v>
      </c>
      <c r="N348" s="86">
        <v>100</v>
      </c>
      <c r="O348" s="86">
        <v>5.29080194722009</v>
      </c>
      <c r="P348" s="86">
        <v>0.13900000000000001</v>
      </c>
      <c r="Q348" s="88">
        <v>2.8677000000000001</v>
      </c>
      <c r="R348" s="85">
        <v>0</v>
      </c>
      <c r="S348" s="86">
        <v>0</v>
      </c>
      <c r="T348" s="86">
        <v>1.1000000000000001</v>
      </c>
      <c r="U348" s="88">
        <v>0</v>
      </c>
      <c r="V348" s="89">
        <v>4.99</v>
      </c>
      <c r="W348" s="85"/>
      <c r="X348" s="88"/>
      <c r="Y348" s="85"/>
      <c r="Z348" s="88"/>
      <c r="AA348" s="85">
        <v>0</v>
      </c>
      <c r="AB348" s="91">
        <v>0</v>
      </c>
      <c r="AC348" s="86">
        <v>0</v>
      </c>
      <c r="AD348" s="86">
        <v>0</v>
      </c>
      <c r="AE348" s="86">
        <v>0</v>
      </c>
      <c r="AF348" s="88">
        <v>0.43239998838400001</v>
      </c>
      <c r="AG348" s="85">
        <v>0</v>
      </c>
      <c r="AH348" s="86">
        <v>7.9999999999999996E-6</v>
      </c>
      <c r="AI348" s="88">
        <v>0</v>
      </c>
      <c r="AJ348" s="151">
        <v>2.27</v>
      </c>
      <c r="AK348" s="152">
        <v>24</v>
      </c>
    </row>
    <row r="349" spans="1:37" x14ac:dyDescent="0.2">
      <c r="A349" s="150" t="s">
        <v>997</v>
      </c>
      <c r="B349" s="66" t="s">
        <v>998</v>
      </c>
      <c r="C349" s="67">
        <v>13</v>
      </c>
      <c r="D349" s="84" t="s">
        <v>334</v>
      </c>
      <c r="E349" s="85">
        <v>95.224368962293596</v>
      </c>
      <c r="F349" s="91">
        <v>85.316038225823206</v>
      </c>
      <c r="G349" s="86">
        <v>47.1726654201724</v>
      </c>
      <c r="H349" s="86">
        <v>37.353277241092798</v>
      </c>
      <c r="I349" s="86">
        <v>0.38</v>
      </c>
      <c r="J349" s="86">
        <v>0.09</v>
      </c>
      <c r="K349" s="87">
        <v>0</v>
      </c>
      <c r="L349" s="85">
        <v>0</v>
      </c>
      <c r="M349" s="86">
        <v>0</v>
      </c>
      <c r="N349" s="86">
        <v>100</v>
      </c>
      <c r="O349" s="86">
        <v>4.4458111848174697</v>
      </c>
      <c r="P349" s="86">
        <v>0.161</v>
      </c>
      <c r="Q349" s="88">
        <v>1.3922000000000001</v>
      </c>
      <c r="R349" s="85">
        <v>0</v>
      </c>
      <c r="S349" s="86">
        <v>0</v>
      </c>
      <c r="T349" s="86">
        <v>1.03</v>
      </c>
      <c r="U349" s="88">
        <v>4.4795886569024598E-2</v>
      </c>
      <c r="V349" s="89">
        <v>5</v>
      </c>
      <c r="W349" s="85"/>
      <c r="X349" s="88"/>
      <c r="Y349" s="85"/>
      <c r="Z349" s="88"/>
      <c r="AA349" s="85">
        <v>0.28000000000000003</v>
      </c>
      <c r="AB349" s="91">
        <v>0.39</v>
      </c>
      <c r="AC349" s="86">
        <v>0.11</v>
      </c>
      <c r="AD349" s="86">
        <v>0.11</v>
      </c>
      <c r="AE349" s="86">
        <v>0</v>
      </c>
      <c r="AF349" s="88">
        <v>1.70039999251</v>
      </c>
      <c r="AG349" s="85">
        <v>0.55310199986399999</v>
      </c>
      <c r="AH349" s="86">
        <v>3.0490000000000001E-3</v>
      </c>
      <c r="AI349" s="88">
        <v>0</v>
      </c>
      <c r="AJ349" s="151">
        <v>1.54</v>
      </c>
      <c r="AK349" s="152">
        <v>10</v>
      </c>
    </row>
    <row r="350" spans="1:37" x14ac:dyDescent="0.2">
      <c r="A350" s="150" t="s">
        <v>999</v>
      </c>
      <c r="B350" s="66" t="s">
        <v>1000</v>
      </c>
      <c r="C350" s="67">
        <v>13</v>
      </c>
      <c r="D350" s="84" t="s">
        <v>334</v>
      </c>
      <c r="E350" s="85">
        <v>97.652496568290999</v>
      </c>
      <c r="F350" s="91">
        <v>96.947923816060396</v>
      </c>
      <c r="G350" s="86">
        <v>34.365348318462601</v>
      </c>
      <c r="H350" s="86">
        <v>33.6993822923816</v>
      </c>
      <c r="I350" s="86">
        <v>0</v>
      </c>
      <c r="J350" s="86">
        <v>0.06</v>
      </c>
      <c r="K350" s="87">
        <v>0</v>
      </c>
      <c r="L350" s="85">
        <v>0</v>
      </c>
      <c r="M350" s="86">
        <v>0</v>
      </c>
      <c r="N350" s="86">
        <v>100</v>
      </c>
      <c r="O350" s="86">
        <v>4.1056218057921603</v>
      </c>
      <c r="P350" s="86">
        <v>0.38900000000000001</v>
      </c>
      <c r="Q350" s="88">
        <v>0.45279999999999998</v>
      </c>
      <c r="R350" s="85">
        <v>0</v>
      </c>
      <c r="S350" s="86">
        <v>0</v>
      </c>
      <c r="T350" s="86">
        <v>0.77</v>
      </c>
      <c r="U350" s="88">
        <v>2.14481811942347E-3</v>
      </c>
      <c r="V350" s="89">
        <v>5</v>
      </c>
      <c r="W350" s="85"/>
      <c r="X350" s="88"/>
      <c r="Y350" s="85"/>
      <c r="Z350" s="88"/>
      <c r="AA350" s="85">
        <v>0.94</v>
      </c>
      <c r="AB350" s="91">
        <v>0.94</v>
      </c>
      <c r="AC350" s="86">
        <v>0.11</v>
      </c>
      <c r="AD350" s="86">
        <v>0.11</v>
      </c>
      <c r="AE350" s="86">
        <v>0</v>
      </c>
      <c r="AF350" s="88">
        <v>1.61969984559</v>
      </c>
      <c r="AG350" s="85">
        <v>0</v>
      </c>
      <c r="AH350" s="86">
        <v>7.5100000000000004E-4</v>
      </c>
      <c r="AI350" s="88">
        <v>0</v>
      </c>
      <c r="AJ350" s="151">
        <v>1.62</v>
      </c>
      <c r="AK350" s="152">
        <v>10</v>
      </c>
    </row>
    <row r="351" spans="1:37" x14ac:dyDescent="0.2">
      <c r="A351" s="150" t="s">
        <v>1001</v>
      </c>
      <c r="B351" s="66" t="s">
        <v>1002</v>
      </c>
      <c r="C351" s="67">
        <v>13</v>
      </c>
      <c r="D351" s="84" t="s">
        <v>334</v>
      </c>
      <c r="E351" s="85">
        <v>99.941632670802093</v>
      </c>
      <c r="F351" s="91">
        <v>99.831728231780403</v>
      </c>
      <c r="G351" s="86">
        <v>32.5832510602363</v>
      </c>
      <c r="H351" s="86">
        <v>32.503772143881697</v>
      </c>
      <c r="I351" s="86">
        <v>0</v>
      </c>
      <c r="J351" s="86">
        <v>0</v>
      </c>
      <c r="K351" s="87">
        <v>0</v>
      </c>
      <c r="L351" s="85">
        <v>0</v>
      </c>
      <c r="M351" s="86">
        <v>0</v>
      </c>
      <c r="N351" s="86">
        <v>100</v>
      </c>
      <c r="O351" s="86">
        <v>8.2033166519477998</v>
      </c>
      <c r="P351" s="86">
        <v>0.30099999999999999</v>
      </c>
      <c r="Q351" s="88">
        <v>0.95209999999999995</v>
      </c>
      <c r="R351" s="85">
        <v>0</v>
      </c>
      <c r="S351" s="86">
        <v>0</v>
      </c>
      <c r="T351" s="86">
        <v>0.59</v>
      </c>
      <c r="U351" s="88">
        <v>0</v>
      </c>
      <c r="V351" s="89">
        <v>4.9800000000000004</v>
      </c>
      <c r="W351" s="85"/>
      <c r="X351" s="88"/>
      <c r="Y351" s="85"/>
      <c r="Z351" s="88"/>
      <c r="AA351" s="85">
        <v>0</v>
      </c>
      <c r="AB351" s="91">
        <v>0</v>
      </c>
      <c r="AC351" s="86">
        <v>0</v>
      </c>
      <c r="AD351" s="86">
        <v>0</v>
      </c>
      <c r="AE351" s="86">
        <v>0</v>
      </c>
      <c r="AF351" s="88">
        <v>0.108799995133</v>
      </c>
      <c r="AG351" s="85">
        <v>0</v>
      </c>
      <c r="AH351" s="86">
        <v>0</v>
      </c>
      <c r="AI351" s="88">
        <v>0</v>
      </c>
      <c r="AJ351" s="151">
        <v>1.69</v>
      </c>
      <c r="AK351" s="152">
        <v>10</v>
      </c>
    </row>
    <row r="352" spans="1:37" x14ac:dyDescent="0.2">
      <c r="A352" s="150" t="s">
        <v>1003</v>
      </c>
      <c r="B352" s="66" t="s">
        <v>1004</v>
      </c>
      <c r="C352" s="67">
        <v>13</v>
      </c>
      <c r="D352" s="84" t="s">
        <v>334</v>
      </c>
      <c r="E352" s="85">
        <v>99.866782229070395</v>
      </c>
      <c r="F352" s="91">
        <v>99.866782229070395</v>
      </c>
      <c r="G352" s="86">
        <v>17.833525937339498</v>
      </c>
      <c r="H352" s="86">
        <v>17.833525937339498</v>
      </c>
      <c r="I352" s="86">
        <v>0</v>
      </c>
      <c r="J352" s="86">
        <v>0</v>
      </c>
      <c r="K352" s="87">
        <v>0</v>
      </c>
      <c r="L352" s="85">
        <v>0</v>
      </c>
      <c r="M352" s="86">
        <v>0</v>
      </c>
      <c r="N352" s="86">
        <v>100</v>
      </c>
      <c r="O352" s="86">
        <v>8.5869973694099997</v>
      </c>
      <c r="P352" s="86">
        <v>0.107</v>
      </c>
      <c r="Q352" s="88">
        <v>3.6827000000000001</v>
      </c>
      <c r="R352" s="85">
        <v>0</v>
      </c>
      <c r="S352" s="86">
        <v>0</v>
      </c>
      <c r="T352" s="86">
        <v>2.95</v>
      </c>
      <c r="U352" s="88">
        <v>0</v>
      </c>
      <c r="V352" s="89">
        <v>5</v>
      </c>
      <c r="W352" s="85"/>
      <c r="X352" s="88"/>
      <c r="Y352" s="85"/>
      <c r="Z352" s="88"/>
      <c r="AA352" s="85">
        <v>0</v>
      </c>
      <c r="AB352" s="91">
        <v>0</v>
      </c>
      <c r="AC352" s="86">
        <v>0</v>
      </c>
      <c r="AD352" s="86">
        <v>0</v>
      </c>
      <c r="AE352" s="86">
        <v>0</v>
      </c>
      <c r="AF352" s="88">
        <v>0</v>
      </c>
      <c r="AG352" s="85">
        <v>0</v>
      </c>
      <c r="AH352" s="86">
        <v>6.7999999999999999E-5</v>
      </c>
      <c r="AI352" s="88">
        <v>0</v>
      </c>
      <c r="AJ352" s="151">
        <v>3.4</v>
      </c>
      <c r="AK352" s="152">
        <v>64</v>
      </c>
    </row>
    <row r="353" spans="1:37" x14ac:dyDescent="0.2">
      <c r="A353" s="150" t="s">
        <v>1005</v>
      </c>
      <c r="B353" s="66" t="s">
        <v>1006</v>
      </c>
      <c r="C353" s="67">
        <v>13</v>
      </c>
      <c r="D353" s="84" t="s">
        <v>334</v>
      </c>
      <c r="E353" s="85">
        <v>98.913501221258301</v>
      </c>
      <c r="F353" s="91">
        <v>98.8990626992817</v>
      </c>
      <c r="G353" s="86">
        <v>22.996955878283298</v>
      </c>
      <c r="H353" s="86">
        <v>22.990939827459702</v>
      </c>
      <c r="I353" s="86">
        <v>0</v>
      </c>
      <c r="J353" s="86">
        <v>0.03</v>
      </c>
      <c r="K353" s="87">
        <v>0</v>
      </c>
      <c r="L353" s="85">
        <v>0</v>
      </c>
      <c r="M353" s="86">
        <v>0</v>
      </c>
      <c r="N353" s="86">
        <v>100</v>
      </c>
      <c r="O353" s="86">
        <v>5.2718286655683704</v>
      </c>
      <c r="P353" s="86">
        <v>7.5999999999999998E-2</v>
      </c>
      <c r="Q353" s="88">
        <v>2.7808000000000002</v>
      </c>
      <c r="R353" s="85">
        <v>0</v>
      </c>
      <c r="S353" s="86">
        <v>0</v>
      </c>
      <c r="T353" s="86">
        <v>1.71</v>
      </c>
      <c r="U353" s="88">
        <v>0</v>
      </c>
      <c r="V353" s="89">
        <v>5</v>
      </c>
      <c r="W353" s="85"/>
      <c r="X353" s="88"/>
      <c r="Y353" s="85"/>
      <c r="Z353" s="88"/>
      <c r="AA353" s="85">
        <v>0</v>
      </c>
      <c r="AB353" s="91">
        <v>0</v>
      </c>
      <c r="AC353" s="86">
        <v>0</v>
      </c>
      <c r="AD353" s="86">
        <v>0</v>
      </c>
      <c r="AE353" s="86">
        <v>0</v>
      </c>
      <c r="AF353" s="88">
        <v>3.3281620093999999E-9</v>
      </c>
      <c r="AG353" s="85">
        <v>0</v>
      </c>
      <c r="AH353" s="86">
        <v>2.42E-4</v>
      </c>
      <c r="AI353" s="88">
        <v>0</v>
      </c>
      <c r="AJ353" s="151">
        <v>2.56</v>
      </c>
      <c r="AK353" s="152">
        <v>37</v>
      </c>
    </row>
    <row r="354" spans="1:37" x14ac:dyDescent="0.2">
      <c r="A354" s="150" t="s">
        <v>1007</v>
      </c>
      <c r="B354" s="66" t="s">
        <v>1008</v>
      </c>
      <c r="C354" s="67">
        <v>13</v>
      </c>
      <c r="D354" s="84" t="s">
        <v>334</v>
      </c>
      <c r="E354" s="85">
        <v>99.512942151805404</v>
      </c>
      <c r="F354" s="91">
        <v>99.512942151805404</v>
      </c>
      <c r="G354" s="86">
        <v>40.649180176860703</v>
      </c>
      <c r="H354" s="86">
        <v>40.649180176860703</v>
      </c>
      <c r="I354" s="86">
        <v>0</v>
      </c>
      <c r="J354" s="86">
        <v>0.01</v>
      </c>
      <c r="K354" s="87">
        <v>0</v>
      </c>
      <c r="L354" s="85">
        <v>0</v>
      </c>
      <c r="M354" s="86">
        <v>0</v>
      </c>
      <c r="N354" s="86">
        <v>100</v>
      </c>
      <c r="O354" s="86">
        <v>4.4277849361602399</v>
      </c>
      <c r="P354" s="86">
        <v>0.24299999999999999</v>
      </c>
      <c r="Q354" s="88">
        <v>2.6482999999999999</v>
      </c>
      <c r="R354" s="85">
        <v>0</v>
      </c>
      <c r="S354" s="86">
        <v>0</v>
      </c>
      <c r="T354" s="86">
        <v>2.0499999999999998</v>
      </c>
      <c r="U354" s="88">
        <v>4.6057479734708901E-3</v>
      </c>
      <c r="V354" s="89">
        <v>5</v>
      </c>
      <c r="W354" s="85"/>
      <c r="X354" s="88"/>
      <c r="Y354" s="85"/>
      <c r="Z354" s="88"/>
      <c r="AA354" s="85">
        <v>0</v>
      </c>
      <c r="AB354" s="91">
        <v>0</v>
      </c>
      <c r="AC354" s="86">
        <v>0</v>
      </c>
      <c r="AD354" s="86">
        <v>0</v>
      </c>
      <c r="AE354" s="86">
        <v>0</v>
      </c>
      <c r="AF354" s="88">
        <v>0</v>
      </c>
      <c r="AG354" s="85">
        <v>0</v>
      </c>
      <c r="AH354" s="86">
        <v>1.18E-4</v>
      </c>
      <c r="AI354" s="88">
        <v>0</v>
      </c>
      <c r="AJ354" s="151">
        <v>2.34</v>
      </c>
      <c r="AK354" s="152">
        <v>33</v>
      </c>
    </row>
    <row r="355" spans="1:37" x14ac:dyDescent="0.2">
      <c r="A355" s="150" t="s">
        <v>1009</v>
      </c>
      <c r="B355" s="66" t="s">
        <v>1010</v>
      </c>
      <c r="C355" s="67">
        <v>13</v>
      </c>
      <c r="D355" s="84" t="s">
        <v>334</v>
      </c>
      <c r="E355" s="85">
        <v>99.798167000939401</v>
      </c>
      <c r="F355" s="91">
        <v>99.798167000939401</v>
      </c>
      <c r="G355" s="86">
        <v>45.426388077889797</v>
      </c>
      <c r="H355" s="86">
        <v>45.426388077889797</v>
      </c>
      <c r="I355" s="86">
        <v>0</v>
      </c>
      <c r="J355" s="86">
        <v>0.01</v>
      </c>
      <c r="K355" s="87">
        <v>0</v>
      </c>
      <c r="L355" s="85">
        <v>0</v>
      </c>
      <c r="M355" s="86">
        <v>0</v>
      </c>
      <c r="N355" s="86">
        <v>100</v>
      </c>
      <c r="O355" s="86">
        <v>3.4838709677419399</v>
      </c>
      <c r="P355" s="86">
        <v>0.42299999999999999</v>
      </c>
      <c r="Q355" s="88">
        <v>0.40899999999999997</v>
      </c>
      <c r="R355" s="85">
        <v>0</v>
      </c>
      <c r="S355" s="86">
        <v>0</v>
      </c>
      <c r="T355" s="86">
        <v>0.67</v>
      </c>
      <c r="U355" s="88">
        <v>7.6163395871943901E-3</v>
      </c>
      <c r="V355" s="89">
        <v>5</v>
      </c>
      <c r="W355" s="85"/>
      <c r="X355" s="88"/>
      <c r="Y355" s="85"/>
      <c r="Z355" s="88"/>
      <c r="AA355" s="85">
        <v>0</v>
      </c>
      <c r="AB355" s="91">
        <v>0</v>
      </c>
      <c r="AC355" s="86">
        <v>0</v>
      </c>
      <c r="AD355" s="86">
        <v>0</v>
      </c>
      <c r="AE355" s="86">
        <v>0</v>
      </c>
      <c r="AF355" s="88">
        <v>0</v>
      </c>
      <c r="AG355" s="85">
        <v>0</v>
      </c>
      <c r="AH355" s="86">
        <v>1.4300000000000001E-4</v>
      </c>
      <c r="AI355" s="88">
        <v>0</v>
      </c>
      <c r="AJ355" s="151">
        <v>1.46</v>
      </c>
      <c r="AK355" s="152">
        <v>4</v>
      </c>
    </row>
    <row r="356" spans="1:37" x14ac:dyDescent="0.2">
      <c r="A356" s="150" t="s">
        <v>1011</v>
      </c>
      <c r="B356" s="66" t="s">
        <v>1012</v>
      </c>
      <c r="C356" s="67">
        <v>13</v>
      </c>
      <c r="D356" s="84" t="s">
        <v>334</v>
      </c>
      <c r="E356" s="85">
        <v>99.162619104493501</v>
      </c>
      <c r="F356" s="91">
        <v>99.162619104493501</v>
      </c>
      <c r="G356" s="86">
        <v>36.328529341508101</v>
      </c>
      <c r="H356" s="86">
        <v>36.328529341508101</v>
      </c>
      <c r="I356" s="86">
        <v>0</v>
      </c>
      <c r="J356" s="86">
        <v>0.08</v>
      </c>
      <c r="K356" s="87">
        <v>0</v>
      </c>
      <c r="L356" s="85">
        <v>0</v>
      </c>
      <c r="M356" s="86">
        <v>0</v>
      </c>
      <c r="N356" s="86">
        <v>100</v>
      </c>
      <c r="O356" s="86">
        <v>8.8002917223775405</v>
      </c>
      <c r="P356" s="86">
        <v>0.184</v>
      </c>
      <c r="Q356" s="88">
        <v>1.3861000000000001</v>
      </c>
      <c r="R356" s="85">
        <v>0</v>
      </c>
      <c r="S356" s="86">
        <v>0</v>
      </c>
      <c r="T356" s="86">
        <v>1.46</v>
      </c>
      <c r="U356" s="88">
        <v>0</v>
      </c>
      <c r="V356" s="89">
        <v>5</v>
      </c>
      <c r="W356" s="85"/>
      <c r="X356" s="88"/>
      <c r="Y356" s="85"/>
      <c r="Z356" s="88"/>
      <c r="AA356" s="85">
        <v>0</v>
      </c>
      <c r="AB356" s="91">
        <v>0</v>
      </c>
      <c r="AC356" s="86">
        <v>0</v>
      </c>
      <c r="AD356" s="86">
        <v>0</v>
      </c>
      <c r="AE356" s="86">
        <v>0</v>
      </c>
      <c r="AF356" s="88">
        <v>0</v>
      </c>
      <c r="AG356" s="85">
        <v>0</v>
      </c>
      <c r="AH356" s="86">
        <v>7.2000000000000005E-4</v>
      </c>
      <c r="AI356" s="88">
        <v>0</v>
      </c>
      <c r="AJ356" s="151">
        <v>2.3199999999999998</v>
      </c>
      <c r="AK356" s="152">
        <v>37</v>
      </c>
    </row>
    <row r="357" spans="1:37" x14ac:dyDescent="0.2">
      <c r="A357" s="150" t="s">
        <v>1013</v>
      </c>
      <c r="B357" s="66" t="s">
        <v>1014</v>
      </c>
      <c r="C357" s="67">
        <v>13</v>
      </c>
      <c r="D357" s="84" t="s">
        <v>334</v>
      </c>
      <c r="E357" s="85">
        <v>94.712306297751098</v>
      </c>
      <c r="F357" s="91">
        <v>94.624537776434906</v>
      </c>
      <c r="G357" s="86">
        <v>36.397318024201098</v>
      </c>
      <c r="H357" s="86">
        <v>36.380771499690702</v>
      </c>
      <c r="I357" s="86">
        <v>0.1</v>
      </c>
      <c r="J357" s="86">
        <v>0.12</v>
      </c>
      <c r="K357" s="87">
        <v>0</v>
      </c>
      <c r="L357" s="85">
        <v>2.94000000105</v>
      </c>
      <c r="M357" s="86">
        <v>0</v>
      </c>
      <c r="N357" s="86"/>
      <c r="O357" s="86">
        <v>15.9016308028969</v>
      </c>
      <c r="P357" s="86">
        <v>0.28199999999999997</v>
      </c>
      <c r="Q357" s="88">
        <v>0.5595</v>
      </c>
      <c r="R357" s="85">
        <v>0</v>
      </c>
      <c r="S357" s="86">
        <v>0</v>
      </c>
      <c r="T357" s="86">
        <v>0.94</v>
      </c>
      <c r="U357" s="88">
        <v>0</v>
      </c>
      <c r="V357" s="89">
        <v>4.97</v>
      </c>
      <c r="W357" s="85">
        <v>35.1040577582297</v>
      </c>
      <c r="X357" s="88"/>
      <c r="Y357" s="85"/>
      <c r="Z357" s="88"/>
      <c r="AA357" s="85">
        <v>0</v>
      </c>
      <c r="AB357" s="91">
        <v>0</v>
      </c>
      <c r="AC357" s="86">
        <v>0</v>
      </c>
      <c r="AD357" s="86">
        <v>0</v>
      </c>
      <c r="AE357" s="86">
        <v>0.04</v>
      </c>
      <c r="AF357" s="88">
        <v>3.3908000004500001</v>
      </c>
      <c r="AG357" s="85">
        <v>0.203195000185</v>
      </c>
      <c r="AH357" s="86">
        <v>2.317E-3</v>
      </c>
      <c r="AI357" s="88">
        <v>0</v>
      </c>
      <c r="AJ357" s="151">
        <v>1.26</v>
      </c>
      <c r="AK357" s="152">
        <v>1</v>
      </c>
    </row>
    <row r="358" spans="1:37" x14ac:dyDescent="0.2">
      <c r="A358" s="150" t="s">
        <v>1015</v>
      </c>
      <c r="B358" s="66" t="s">
        <v>1015</v>
      </c>
      <c r="C358" s="67">
        <v>13</v>
      </c>
      <c r="D358" s="84" t="s">
        <v>334</v>
      </c>
      <c r="E358" s="85">
        <v>99.995877053742603</v>
      </c>
      <c r="F358" s="91">
        <v>99.995877053742603</v>
      </c>
      <c r="G358" s="86">
        <v>32.414603475643702</v>
      </c>
      <c r="H358" s="86">
        <v>32.414603475643702</v>
      </c>
      <c r="I358" s="86">
        <v>0</v>
      </c>
      <c r="J358" s="86">
        <v>0.02</v>
      </c>
      <c r="K358" s="87">
        <v>0</v>
      </c>
      <c r="L358" s="85">
        <v>0</v>
      </c>
      <c r="M358" s="86">
        <v>0</v>
      </c>
      <c r="N358" s="86"/>
      <c r="O358" s="86">
        <v>12.464535653489699</v>
      </c>
      <c r="P358" s="86">
        <v>0.44</v>
      </c>
      <c r="Q358" s="88">
        <v>1.6263000000000001</v>
      </c>
      <c r="R358" s="85">
        <v>0</v>
      </c>
      <c r="S358" s="86">
        <v>0</v>
      </c>
      <c r="T358" s="86">
        <v>1.5</v>
      </c>
      <c r="U358" s="88">
        <v>0</v>
      </c>
      <c r="V358" s="89">
        <v>4.9800000000000004</v>
      </c>
      <c r="W358" s="85"/>
      <c r="X358" s="88"/>
      <c r="Y358" s="85"/>
      <c r="Z358" s="88"/>
      <c r="AA358" s="85">
        <v>0</v>
      </c>
      <c r="AB358" s="91">
        <v>0</v>
      </c>
      <c r="AC358" s="86">
        <v>0</v>
      </c>
      <c r="AD358" s="86">
        <v>0</v>
      </c>
      <c r="AE358" s="86">
        <v>0</v>
      </c>
      <c r="AF358" s="88">
        <v>2.8300000399400001E-2</v>
      </c>
      <c r="AG358" s="85">
        <v>0</v>
      </c>
      <c r="AH358" s="86">
        <v>2.2599999999999999E-4</v>
      </c>
      <c r="AI358" s="88">
        <v>0</v>
      </c>
      <c r="AJ358" s="151">
        <v>1.36</v>
      </c>
      <c r="AK358" s="152">
        <v>0</v>
      </c>
    </row>
    <row r="359" spans="1:37" x14ac:dyDescent="0.2">
      <c r="A359" s="150" t="s">
        <v>1016</v>
      </c>
      <c r="B359" s="66" t="s">
        <v>1016</v>
      </c>
      <c r="C359" s="67">
        <v>13</v>
      </c>
      <c r="D359" s="84" t="s">
        <v>334</v>
      </c>
      <c r="E359" s="85">
        <v>99.967749564619098</v>
      </c>
      <c r="F359" s="91">
        <v>99.542043817591505</v>
      </c>
      <c r="G359" s="86">
        <v>35.333577003289498</v>
      </c>
      <c r="H359" s="86">
        <v>35.116424071725</v>
      </c>
      <c r="I359" s="86">
        <v>0</v>
      </c>
      <c r="J359" s="86">
        <v>0</v>
      </c>
      <c r="K359" s="87">
        <v>0</v>
      </c>
      <c r="L359" s="85">
        <v>1.00000000308E-2</v>
      </c>
      <c r="M359" s="86">
        <v>0</v>
      </c>
      <c r="N359" s="86"/>
      <c r="O359" s="86">
        <v>10.899324207243099</v>
      </c>
      <c r="P359" s="86">
        <v>0.26700000000000002</v>
      </c>
      <c r="Q359" s="88">
        <v>1.5049999999999999</v>
      </c>
      <c r="R359" s="85">
        <v>0</v>
      </c>
      <c r="S359" s="86">
        <v>0</v>
      </c>
      <c r="T359" s="86">
        <v>1.26</v>
      </c>
      <c r="U359" s="88">
        <v>0</v>
      </c>
      <c r="V359" s="89">
        <v>5</v>
      </c>
      <c r="W359" s="85">
        <v>38.166666666700003</v>
      </c>
      <c r="X359" s="88"/>
      <c r="Y359" s="85"/>
      <c r="Z359" s="88"/>
      <c r="AA359" s="85">
        <v>0</v>
      </c>
      <c r="AB359" s="91">
        <v>0</v>
      </c>
      <c r="AC359" s="86">
        <v>0</v>
      </c>
      <c r="AD359" s="86">
        <v>0</v>
      </c>
      <c r="AE359" s="86">
        <v>0</v>
      </c>
      <c r="AF359" s="88">
        <v>1.59060001863</v>
      </c>
      <c r="AG359" s="85">
        <v>0</v>
      </c>
      <c r="AH359" s="86">
        <v>5.5000000000000002E-5</v>
      </c>
      <c r="AI359" s="88">
        <v>0</v>
      </c>
      <c r="AJ359" s="151">
        <v>1.35</v>
      </c>
      <c r="AK359" s="152">
        <v>0</v>
      </c>
    </row>
    <row r="360" spans="1:37" x14ac:dyDescent="0.2">
      <c r="A360" s="150" t="s">
        <v>1017</v>
      </c>
      <c r="B360" s="66" t="s">
        <v>1018</v>
      </c>
      <c r="C360" s="67">
        <v>13</v>
      </c>
      <c r="D360" s="84" t="s">
        <v>334</v>
      </c>
      <c r="E360" s="85">
        <v>99.999413957195401</v>
      </c>
      <c r="F360" s="91">
        <v>98.015073020933499</v>
      </c>
      <c r="G360" s="86">
        <v>36.395016291989997</v>
      </c>
      <c r="H360" s="86">
        <v>35.897465950913102</v>
      </c>
      <c r="I360" s="86">
        <v>0</v>
      </c>
      <c r="J360" s="86">
        <v>0</v>
      </c>
      <c r="K360" s="87">
        <v>0</v>
      </c>
      <c r="L360" s="85">
        <v>0</v>
      </c>
      <c r="M360" s="86">
        <v>0</v>
      </c>
      <c r="N360" s="86"/>
      <c r="O360" s="86">
        <v>8.5892783659421603</v>
      </c>
      <c r="P360" s="86">
        <v>0.40699999999999997</v>
      </c>
      <c r="Q360" s="88">
        <v>1.9730000000000001</v>
      </c>
      <c r="R360" s="85">
        <v>0</v>
      </c>
      <c r="S360" s="86">
        <v>0</v>
      </c>
      <c r="T360" s="86">
        <v>1.1299999999999999</v>
      </c>
      <c r="U360" s="88">
        <v>0</v>
      </c>
      <c r="V360" s="89">
        <v>4.99</v>
      </c>
      <c r="W360" s="85"/>
      <c r="X360" s="88"/>
      <c r="Y360" s="85"/>
      <c r="Z360" s="88"/>
      <c r="AA360" s="85">
        <v>0</v>
      </c>
      <c r="AB360" s="91">
        <v>0</v>
      </c>
      <c r="AC360" s="86">
        <v>0</v>
      </c>
      <c r="AD360" s="86">
        <v>0</v>
      </c>
      <c r="AE360" s="86">
        <v>0</v>
      </c>
      <c r="AF360" s="88">
        <v>0</v>
      </c>
      <c r="AG360" s="85">
        <v>0</v>
      </c>
      <c r="AH360" s="86">
        <v>1.8E-5</v>
      </c>
      <c r="AI360" s="88">
        <v>0</v>
      </c>
      <c r="AJ360" s="151">
        <v>1.19</v>
      </c>
      <c r="AK360" s="152">
        <v>0</v>
      </c>
    </row>
    <row r="361" spans="1:37" x14ac:dyDescent="0.2">
      <c r="A361" s="150" t="s">
        <v>1019</v>
      </c>
      <c r="B361" s="66" t="s">
        <v>1020</v>
      </c>
      <c r="C361" s="67">
        <v>13</v>
      </c>
      <c r="D361" s="84" t="s">
        <v>334</v>
      </c>
      <c r="E361" s="85">
        <v>99.954024498374395</v>
      </c>
      <c r="F361" s="91">
        <v>99.954024498374395</v>
      </c>
      <c r="G361" s="86">
        <v>30.529375061574299</v>
      </c>
      <c r="H361" s="86">
        <v>30.529375061574299</v>
      </c>
      <c r="I361" s="86">
        <v>0</v>
      </c>
      <c r="J361" s="86">
        <v>0</v>
      </c>
      <c r="K361" s="87">
        <v>0</v>
      </c>
      <c r="L361" s="85">
        <v>0</v>
      </c>
      <c r="M361" s="86">
        <v>0</v>
      </c>
      <c r="N361" s="86"/>
      <c r="O361" s="86">
        <v>7.5591551532475796</v>
      </c>
      <c r="P361" s="86">
        <v>0.246</v>
      </c>
      <c r="Q361" s="88">
        <v>1.9339</v>
      </c>
      <c r="R361" s="85">
        <v>0</v>
      </c>
      <c r="S361" s="86">
        <v>0</v>
      </c>
      <c r="T361" s="86">
        <v>1.72</v>
      </c>
      <c r="U361" s="88">
        <v>0</v>
      </c>
      <c r="V361" s="89">
        <v>5</v>
      </c>
      <c r="W361" s="85">
        <v>41.833333333299997</v>
      </c>
      <c r="X361" s="88"/>
      <c r="Y361" s="85"/>
      <c r="Z361" s="88"/>
      <c r="AA361" s="85">
        <v>0</v>
      </c>
      <c r="AB361" s="91">
        <v>0</v>
      </c>
      <c r="AC361" s="86">
        <v>0</v>
      </c>
      <c r="AD361" s="86">
        <v>0</v>
      </c>
      <c r="AE361" s="86">
        <v>0</v>
      </c>
      <c r="AF361" s="88">
        <v>1.2030999650500001</v>
      </c>
      <c r="AG361" s="85">
        <v>0</v>
      </c>
      <c r="AH361" s="86">
        <v>1.5E-5</v>
      </c>
      <c r="AI361" s="88">
        <v>0</v>
      </c>
      <c r="AJ361" s="151">
        <v>1.07</v>
      </c>
      <c r="AK361" s="152">
        <v>0</v>
      </c>
    </row>
    <row r="362" spans="1:37" x14ac:dyDescent="0.2">
      <c r="A362" s="150" t="s">
        <v>1021</v>
      </c>
      <c r="B362" s="66" t="s">
        <v>1022</v>
      </c>
      <c r="C362" s="67">
        <v>13</v>
      </c>
      <c r="D362" s="84" t="s">
        <v>334</v>
      </c>
      <c r="E362" s="85">
        <v>99.993275427290598</v>
      </c>
      <c r="F362" s="91">
        <v>99.993275427290598</v>
      </c>
      <c r="G362" s="86">
        <v>31.924908938077898</v>
      </c>
      <c r="H362" s="86">
        <v>31.924908938077898</v>
      </c>
      <c r="I362" s="86">
        <v>0</v>
      </c>
      <c r="J362" s="86">
        <v>0</v>
      </c>
      <c r="K362" s="87">
        <v>0</v>
      </c>
      <c r="L362" s="85">
        <v>0</v>
      </c>
      <c r="M362" s="86">
        <v>0</v>
      </c>
      <c r="N362" s="86">
        <v>100</v>
      </c>
      <c r="O362" s="86">
        <v>13.048896708452499</v>
      </c>
      <c r="P362" s="86">
        <v>0.121</v>
      </c>
      <c r="Q362" s="88">
        <v>1.9301999999999999</v>
      </c>
      <c r="R362" s="85">
        <v>0</v>
      </c>
      <c r="S362" s="86">
        <v>0</v>
      </c>
      <c r="T362" s="86">
        <v>1.31</v>
      </c>
      <c r="U362" s="88">
        <v>0</v>
      </c>
      <c r="V362" s="89">
        <v>5</v>
      </c>
      <c r="W362" s="85">
        <v>42.7</v>
      </c>
      <c r="X362" s="88"/>
      <c r="Y362" s="85"/>
      <c r="Z362" s="88"/>
      <c r="AA362" s="85">
        <v>0</v>
      </c>
      <c r="AB362" s="91">
        <v>0</v>
      </c>
      <c r="AC362" s="86">
        <v>0</v>
      </c>
      <c r="AD362" s="86">
        <v>0</v>
      </c>
      <c r="AE362" s="86">
        <v>0</v>
      </c>
      <c r="AF362" s="88">
        <v>0</v>
      </c>
      <c r="AG362" s="85">
        <v>0</v>
      </c>
      <c r="AH362" s="86">
        <v>0</v>
      </c>
      <c r="AI362" s="88">
        <v>0</v>
      </c>
      <c r="AJ362" s="151">
        <v>1.19</v>
      </c>
      <c r="AK362" s="152">
        <v>1</v>
      </c>
    </row>
    <row r="363" spans="1:37" x14ac:dyDescent="0.2">
      <c r="A363" s="150" t="s">
        <v>1023</v>
      </c>
      <c r="B363" s="66" t="s">
        <v>1024</v>
      </c>
      <c r="C363" s="67">
        <v>13</v>
      </c>
      <c r="D363" s="84" t="s">
        <v>334</v>
      </c>
      <c r="E363" s="85">
        <v>99.382766447314694</v>
      </c>
      <c r="F363" s="91">
        <v>99.376234875328606</v>
      </c>
      <c r="G363" s="86">
        <v>43.024281118858298</v>
      </c>
      <c r="H363" s="86">
        <v>43.021015332865197</v>
      </c>
      <c r="I363" s="86">
        <v>0</v>
      </c>
      <c r="J363" s="86">
        <v>0</v>
      </c>
      <c r="K363" s="87">
        <v>0</v>
      </c>
      <c r="L363" s="85">
        <v>0</v>
      </c>
      <c r="M363" s="86">
        <v>0</v>
      </c>
      <c r="N363" s="86">
        <v>100</v>
      </c>
      <c r="O363" s="86">
        <v>18.1107266435986</v>
      </c>
      <c r="P363" s="86">
        <v>0.22700000000000001</v>
      </c>
      <c r="Q363" s="88">
        <v>0.81640000000000001</v>
      </c>
      <c r="R363" s="85">
        <v>0</v>
      </c>
      <c r="S363" s="86">
        <v>0</v>
      </c>
      <c r="T363" s="86">
        <v>0.75</v>
      </c>
      <c r="U363" s="88">
        <v>8.1644649826096902E-4</v>
      </c>
      <c r="V363" s="89">
        <v>5</v>
      </c>
      <c r="W363" s="85">
        <v>41.166666666700003</v>
      </c>
      <c r="X363" s="88">
        <v>41.166666666700003</v>
      </c>
      <c r="Y363" s="85"/>
      <c r="Z363" s="88"/>
      <c r="AA363" s="85">
        <v>0</v>
      </c>
      <c r="AB363" s="91">
        <v>0</v>
      </c>
      <c r="AC363" s="86">
        <v>0</v>
      </c>
      <c r="AD363" s="86">
        <v>0</v>
      </c>
      <c r="AE363" s="86">
        <v>0</v>
      </c>
      <c r="AF363" s="88">
        <v>0</v>
      </c>
      <c r="AG363" s="85">
        <v>0</v>
      </c>
      <c r="AH363" s="86">
        <v>0</v>
      </c>
      <c r="AI363" s="88">
        <v>0</v>
      </c>
      <c r="AJ363" s="151">
        <v>1.18</v>
      </c>
      <c r="AK363" s="152">
        <v>2</v>
      </c>
    </row>
    <row r="364" spans="1:37" x14ac:dyDescent="0.2">
      <c r="A364" s="150" t="s">
        <v>1025</v>
      </c>
      <c r="B364" s="66" t="s">
        <v>1026</v>
      </c>
      <c r="C364" s="67">
        <v>13</v>
      </c>
      <c r="D364" s="84" t="s">
        <v>334</v>
      </c>
      <c r="E364" s="85">
        <v>99.147652894004494</v>
      </c>
      <c r="F364" s="91">
        <v>99.082684457028705</v>
      </c>
      <c r="G364" s="86">
        <v>29.921359100914401</v>
      </c>
      <c r="H364" s="86">
        <v>29.892268755999901</v>
      </c>
      <c r="I364" s="86">
        <v>0</v>
      </c>
      <c r="J364" s="86">
        <v>0</v>
      </c>
      <c r="K364" s="87">
        <v>0</v>
      </c>
      <c r="L364" s="85">
        <v>0</v>
      </c>
      <c r="M364" s="86">
        <v>0</v>
      </c>
      <c r="N364" s="86">
        <v>100</v>
      </c>
      <c r="O364" s="86">
        <v>10.1901582232545</v>
      </c>
      <c r="P364" s="86">
        <v>0.20899999999999999</v>
      </c>
      <c r="Q364" s="88">
        <v>2.3919000000000001</v>
      </c>
      <c r="R364" s="85">
        <v>0</v>
      </c>
      <c r="S364" s="86">
        <v>0</v>
      </c>
      <c r="T364" s="86">
        <v>1.54</v>
      </c>
      <c r="U364" s="88">
        <v>1.26058161296266E-2</v>
      </c>
      <c r="V364" s="89">
        <v>5</v>
      </c>
      <c r="W364" s="85"/>
      <c r="X364" s="88"/>
      <c r="Y364" s="85"/>
      <c r="Z364" s="88"/>
      <c r="AA364" s="85">
        <v>0</v>
      </c>
      <c r="AB364" s="91">
        <v>0</v>
      </c>
      <c r="AC364" s="86">
        <v>0</v>
      </c>
      <c r="AD364" s="86">
        <v>0</v>
      </c>
      <c r="AE364" s="86">
        <v>0</v>
      </c>
      <c r="AF364" s="88">
        <v>6.9300003428200002E-2</v>
      </c>
      <c r="AG364" s="85">
        <v>0</v>
      </c>
      <c r="AH364" s="86">
        <v>0</v>
      </c>
      <c r="AI364" s="88">
        <v>0</v>
      </c>
      <c r="AJ364" s="151">
        <v>1.33</v>
      </c>
      <c r="AK364" s="152">
        <v>5</v>
      </c>
    </row>
    <row r="365" spans="1:37" x14ac:dyDescent="0.2">
      <c r="A365" s="150" t="s">
        <v>1027</v>
      </c>
      <c r="B365" s="66" t="s">
        <v>1028</v>
      </c>
      <c r="C365" s="67">
        <v>13</v>
      </c>
      <c r="D365" s="84" t="s">
        <v>334</v>
      </c>
      <c r="E365" s="85">
        <v>99.530725102072495</v>
      </c>
      <c r="F365" s="91">
        <v>99.391183006873703</v>
      </c>
      <c r="G365" s="86">
        <v>31.650214481368501</v>
      </c>
      <c r="H365" s="86">
        <v>31.510672386169801</v>
      </c>
      <c r="I365" s="86">
        <v>0</v>
      </c>
      <c r="J365" s="86">
        <v>0</v>
      </c>
      <c r="K365" s="87">
        <v>0</v>
      </c>
      <c r="L365" s="85">
        <v>0</v>
      </c>
      <c r="M365" s="86">
        <v>0</v>
      </c>
      <c r="N365" s="86">
        <v>100</v>
      </c>
      <c r="O365" s="86">
        <v>11.8781606491826</v>
      </c>
      <c r="P365" s="86">
        <v>0.27</v>
      </c>
      <c r="Q365" s="88">
        <v>0.78100000000000003</v>
      </c>
      <c r="R365" s="85">
        <v>0</v>
      </c>
      <c r="S365" s="86">
        <v>0</v>
      </c>
      <c r="T365" s="86">
        <v>0.93</v>
      </c>
      <c r="U365" s="88">
        <v>5.1682257481006797E-3</v>
      </c>
      <c r="V365" s="89">
        <v>5</v>
      </c>
      <c r="W365" s="85">
        <v>37.7782608695696</v>
      </c>
      <c r="X365" s="88"/>
      <c r="Y365" s="85"/>
      <c r="Z365" s="88"/>
      <c r="AA365" s="85">
        <v>0</v>
      </c>
      <c r="AB365" s="91">
        <v>0</v>
      </c>
      <c r="AC365" s="86">
        <v>0</v>
      </c>
      <c r="AD365" s="86">
        <v>0</v>
      </c>
      <c r="AE365" s="86">
        <v>0</v>
      </c>
      <c r="AF365" s="88">
        <v>0</v>
      </c>
      <c r="AG365" s="85">
        <v>0</v>
      </c>
      <c r="AH365" s="86">
        <v>0</v>
      </c>
      <c r="AI365" s="88">
        <v>0</v>
      </c>
      <c r="AJ365" s="151">
        <v>2.09</v>
      </c>
      <c r="AK365" s="152">
        <v>28</v>
      </c>
    </row>
    <row r="366" spans="1:37" x14ac:dyDescent="0.2">
      <c r="A366" s="150" t="s">
        <v>1029</v>
      </c>
      <c r="B366" s="66" t="s">
        <v>1030</v>
      </c>
      <c r="C366" s="67">
        <v>13</v>
      </c>
      <c r="D366" s="84" t="s">
        <v>334</v>
      </c>
      <c r="E366" s="85">
        <v>99.341052988479504</v>
      </c>
      <c r="F366" s="91">
        <v>92.985236343802299</v>
      </c>
      <c r="G366" s="86">
        <v>39.126268694120299</v>
      </c>
      <c r="H366" s="86">
        <v>32.834577765329399</v>
      </c>
      <c r="I366" s="86">
        <v>0</v>
      </c>
      <c r="J366" s="86">
        <v>0</v>
      </c>
      <c r="K366" s="87">
        <v>0</v>
      </c>
      <c r="L366" s="85">
        <v>0</v>
      </c>
      <c r="M366" s="86">
        <v>0</v>
      </c>
      <c r="N366" s="86">
        <v>100</v>
      </c>
      <c r="O366" s="86">
        <v>35.497766432673899</v>
      </c>
      <c r="P366" s="86">
        <v>0.217</v>
      </c>
      <c r="Q366" s="88">
        <v>3.0956999999999999</v>
      </c>
      <c r="R366" s="85">
        <v>0</v>
      </c>
      <c r="S366" s="86">
        <v>0</v>
      </c>
      <c r="T366" s="86">
        <v>1.38</v>
      </c>
      <c r="U366" s="88">
        <v>7.3707719409453801E-4</v>
      </c>
      <c r="V366" s="89">
        <v>5</v>
      </c>
      <c r="W366" s="85">
        <v>38.733333333300003</v>
      </c>
      <c r="X366" s="88"/>
      <c r="Y366" s="85"/>
      <c r="Z366" s="88"/>
      <c r="AA366" s="85">
        <v>0</v>
      </c>
      <c r="AB366" s="91">
        <v>0</v>
      </c>
      <c r="AC366" s="86">
        <v>0</v>
      </c>
      <c r="AD366" s="86">
        <v>0</v>
      </c>
      <c r="AE366" s="86">
        <v>0</v>
      </c>
      <c r="AF366" s="88">
        <v>0</v>
      </c>
      <c r="AG366" s="85">
        <v>0</v>
      </c>
      <c r="AH366" s="86">
        <v>0</v>
      </c>
      <c r="AI366" s="88">
        <v>0</v>
      </c>
      <c r="AJ366" s="151">
        <v>1.85</v>
      </c>
      <c r="AK366" s="152">
        <v>17</v>
      </c>
    </row>
    <row r="367" spans="1:37" x14ac:dyDescent="0.2">
      <c r="A367" s="150" t="s">
        <v>1031</v>
      </c>
      <c r="B367" s="66" t="s">
        <v>1032</v>
      </c>
      <c r="C367" s="67">
        <v>13</v>
      </c>
      <c r="D367" s="84" t="s">
        <v>334</v>
      </c>
      <c r="E367" s="85">
        <v>99.737821117317296</v>
      </c>
      <c r="F367" s="91">
        <v>94.327402356501096</v>
      </c>
      <c r="G367" s="86">
        <v>35.683271329236597</v>
      </c>
      <c r="H367" s="86">
        <v>30.4314034342325</v>
      </c>
      <c r="I367" s="86">
        <v>0</v>
      </c>
      <c r="J367" s="86">
        <v>0</v>
      </c>
      <c r="K367" s="87">
        <v>0</v>
      </c>
      <c r="L367" s="85">
        <v>0</v>
      </c>
      <c r="M367" s="86">
        <v>0</v>
      </c>
      <c r="N367" s="86">
        <v>100</v>
      </c>
      <c r="O367" s="86">
        <v>13.8589030640061</v>
      </c>
      <c r="P367" s="86">
        <v>0.19700000000000001</v>
      </c>
      <c r="Q367" s="88">
        <v>1.9343999999999999</v>
      </c>
      <c r="R367" s="85">
        <v>0</v>
      </c>
      <c r="S367" s="86">
        <v>0</v>
      </c>
      <c r="T367" s="86">
        <v>0.98</v>
      </c>
      <c r="U367" s="88">
        <v>0</v>
      </c>
      <c r="V367" s="89">
        <v>4.97</v>
      </c>
      <c r="W367" s="85"/>
      <c r="X367" s="88"/>
      <c r="Y367" s="85"/>
      <c r="Z367" s="88"/>
      <c r="AA367" s="85">
        <v>0</v>
      </c>
      <c r="AB367" s="91">
        <v>0</v>
      </c>
      <c r="AC367" s="86">
        <v>0</v>
      </c>
      <c r="AD367" s="86">
        <v>0</v>
      </c>
      <c r="AE367" s="86">
        <v>0</v>
      </c>
      <c r="AF367" s="88">
        <v>0</v>
      </c>
      <c r="AG367" s="85">
        <v>0</v>
      </c>
      <c r="AH367" s="86">
        <v>0</v>
      </c>
      <c r="AI367" s="88">
        <v>0</v>
      </c>
      <c r="AJ367" s="151">
        <v>2.33</v>
      </c>
      <c r="AK367" s="152">
        <v>31</v>
      </c>
    </row>
    <row r="368" spans="1:37" x14ac:dyDescent="0.2">
      <c r="A368" s="150" t="s">
        <v>1033</v>
      </c>
      <c r="B368" s="66" t="s">
        <v>1034</v>
      </c>
      <c r="C368" s="67">
        <v>13</v>
      </c>
      <c r="D368" s="84" t="s">
        <v>334</v>
      </c>
      <c r="E368" s="85">
        <v>99.234548335974694</v>
      </c>
      <c r="F368" s="91">
        <v>62.592709984152101</v>
      </c>
      <c r="G368" s="86">
        <v>60.980982567353401</v>
      </c>
      <c r="H368" s="86">
        <v>25.302694136291599</v>
      </c>
      <c r="I368" s="86">
        <v>0</v>
      </c>
      <c r="J368" s="86">
        <v>0</v>
      </c>
      <c r="K368" s="87">
        <v>0</v>
      </c>
      <c r="L368" s="85">
        <v>0</v>
      </c>
      <c r="M368" s="86">
        <v>0</v>
      </c>
      <c r="N368" s="86"/>
      <c r="O368" s="86">
        <v>16.2720033528919</v>
      </c>
      <c r="P368" s="86">
        <v>0.374</v>
      </c>
      <c r="Q368" s="88">
        <v>0.81</v>
      </c>
      <c r="R368" s="85">
        <v>0</v>
      </c>
      <c r="S368" s="86">
        <v>0</v>
      </c>
      <c r="T368" s="86">
        <v>1.2</v>
      </c>
      <c r="U368" s="88">
        <v>7.9239302694136295E-3</v>
      </c>
      <c r="V368" s="89">
        <v>5</v>
      </c>
      <c r="W368" s="85"/>
      <c r="X368" s="88"/>
      <c r="Y368" s="85"/>
      <c r="Z368" s="88"/>
      <c r="AA368" s="85">
        <v>0</v>
      </c>
      <c r="AB368" s="91">
        <v>0</v>
      </c>
      <c r="AC368" s="86">
        <v>0</v>
      </c>
      <c r="AD368" s="86">
        <v>0</v>
      </c>
      <c r="AE368" s="86">
        <v>0</v>
      </c>
      <c r="AF368" s="88">
        <v>25.437700181</v>
      </c>
      <c r="AG368" s="85">
        <v>0</v>
      </c>
      <c r="AH368" s="86">
        <v>0</v>
      </c>
      <c r="AI368" s="88">
        <v>0</v>
      </c>
      <c r="AJ368" s="151">
        <v>1.07</v>
      </c>
      <c r="AK368" s="152">
        <v>0</v>
      </c>
    </row>
    <row r="369" spans="1:37" x14ac:dyDescent="0.2">
      <c r="A369" s="150" t="s">
        <v>1035</v>
      </c>
      <c r="B369" s="66" t="s">
        <v>1036</v>
      </c>
      <c r="C369" s="67">
        <v>13</v>
      </c>
      <c r="D369" s="84" t="s">
        <v>334</v>
      </c>
      <c r="E369" s="85">
        <v>99.708493609039195</v>
      </c>
      <c r="F369" s="91">
        <v>88.785875881648394</v>
      </c>
      <c r="G369" s="86">
        <v>45.535833106254103</v>
      </c>
      <c r="H369" s="86">
        <v>34.911692574825302</v>
      </c>
      <c r="I369" s="86">
        <v>0</v>
      </c>
      <c r="J369" s="86">
        <v>0</v>
      </c>
      <c r="K369" s="87">
        <v>0</v>
      </c>
      <c r="L369" s="85">
        <v>0</v>
      </c>
      <c r="M369" s="86">
        <v>0</v>
      </c>
      <c r="N369" s="86">
        <v>100</v>
      </c>
      <c r="O369" s="86">
        <v>21.946360153256698</v>
      </c>
      <c r="P369" s="86">
        <v>0.20699999999999999</v>
      </c>
      <c r="Q369" s="88">
        <v>2.1545999999999998</v>
      </c>
      <c r="R369" s="85">
        <v>0</v>
      </c>
      <c r="S369" s="86">
        <v>0</v>
      </c>
      <c r="T369" s="86">
        <v>1.35</v>
      </c>
      <c r="U369" s="88">
        <v>4.4359668189681897E-3</v>
      </c>
      <c r="V369" s="89">
        <v>5</v>
      </c>
      <c r="W369" s="85">
        <v>53.4</v>
      </c>
      <c r="X369" s="88"/>
      <c r="Y369" s="85"/>
      <c r="Z369" s="88"/>
      <c r="AA369" s="85">
        <v>0</v>
      </c>
      <c r="AB369" s="91">
        <v>0</v>
      </c>
      <c r="AC369" s="86">
        <v>0</v>
      </c>
      <c r="AD369" s="86">
        <v>0</v>
      </c>
      <c r="AE369" s="86">
        <v>0</v>
      </c>
      <c r="AF369" s="88">
        <v>13.189800230399999</v>
      </c>
      <c r="AG369" s="85">
        <v>0</v>
      </c>
      <c r="AH369" s="86">
        <v>0</v>
      </c>
      <c r="AI369" s="88">
        <v>0</v>
      </c>
      <c r="AJ369" s="151">
        <v>1.82</v>
      </c>
      <c r="AK369" s="152">
        <v>16</v>
      </c>
    </row>
    <row r="370" spans="1:37" x14ac:dyDescent="0.2">
      <c r="A370" s="150" t="s">
        <v>1037</v>
      </c>
      <c r="B370" s="66" t="s">
        <v>1038</v>
      </c>
      <c r="C370" s="67">
        <v>13</v>
      </c>
      <c r="D370" s="84" t="s">
        <v>334</v>
      </c>
      <c r="E370" s="85">
        <v>99.357303741789394</v>
      </c>
      <c r="F370" s="91">
        <v>62.728334060543197</v>
      </c>
      <c r="G370" s="86">
        <v>59.6870246111393</v>
      </c>
      <c r="H370" s="86">
        <v>24.446042995789998</v>
      </c>
      <c r="I370" s="86">
        <v>0</v>
      </c>
      <c r="J370" s="86">
        <v>0</v>
      </c>
      <c r="K370" s="87">
        <v>0</v>
      </c>
      <c r="L370" s="85">
        <v>0</v>
      </c>
      <c r="M370" s="86">
        <v>0</v>
      </c>
      <c r="N370" s="86">
        <v>100</v>
      </c>
      <c r="O370" s="86">
        <v>13.935917168042501</v>
      </c>
      <c r="P370" s="86">
        <v>0.53600000000000003</v>
      </c>
      <c r="Q370" s="88">
        <v>0.3407</v>
      </c>
      <c r="R370" s="85">
        <v>0</v>
      </c>
      <c r="S370" s="86">
        <v>0</v>
      </c>
      <c r="T370" s="86">
        <v>2.36</v>
      </c>
      <c r="U370" s="88">
        <v>7.3114069741388496E-2</v>
      </c>
      <c r="V370" s="89">
        <v>5</v>
      </c>
      <c r="W370" s="85">
        <v>34.9</v>
      </c>
      <c r="X370" s="88"/>
      <c r="Y370" s="85"/>
      <c r="Z370" s="88"/>
      <c r="AA370" s="85">
        <v>0</v>
      </c>
      <c r="AB370" s="91">
        <v>0</v>
      </c>
      <c r="AC370" s="86">
        <v>0</v>
      </c>
      <c r="AD370" s="86">
        <v>0</v>
      </c>
      <c r="AE370" s="86">
        <v>0</v>
      </c>
      <c r="AF370" s="88">
        <v>41.395900881700001</v>
      </c>
      <c r="AG370" s="85">
        <v>0</v>
      </c>
      <c r="AH370" s="86">
        <v>0</v>
      </c>
      <c r="AI370" s="88">
        <v>0</v>
      </c>
      <c r="AJ370" s="151">
        <v>1.37</v>
      </c>
      <c r="AK370" s="152">
        <v>5</v>
      </c>
    </row>
    <row r="371" spans="1:37" x14ac:dyDescent="0.2">
      <c r="A371" s="150" t="s">
        <v>1039</v>
      </c>
      <c r="B371" s="66" t="s">
        <v>1040</v>
      </c>
      <c r="C371" s="67">
        <v>13</v>
      </c>
      <c r="D371" s="84" t="s">
        <v>334</v>
      </c>
      <c r="E371" s="85">
        <v>99.567955477445807</v>
      </c>
      <c r="F371" s="91">
        <v>63.077454180266102</v>
      </c>
      <c r="G371" s="86">
        <v>56.861452841241899</v>
      </c>
      <c r="H371" s="86">
        <v>20.5697129466901</v>
      </c>
      <c r="I371" s="86">
        <v>0</v>
      </c>
      <c r="J371" s="86">
        <v>0</v>
      </c>
      <c r="K371" s="87">
        <v>0</v>
      </c>
      <c r="L371" s="85">
        <v>2.00000000483E-2</v>
      </c>
      <c r="M371" s="86">
        <v>0</v>
      </c>
      <c r="N371" s="86"/>
      <c r="O371" s="86">
        <v>45.554529426580501</v>
      </c>
      <c r="P371" s="86">
        <v>0.11600000000000001</v>
      </c>
      <c r="Q371" s="88">
        <v>0.81359999999999999</v>
      </c>
      <c r="R371" s="85">
        <v>0</v>
      </c>
      <c r="S371" s="86">
        <v>0</v>
      </c>
      <c r="T371" s="86">
        <v>1.54</v>
      </c>
      <c r="U371" s="88">
        <v>0</v>
      </c>
      <c r="V371" s="89">
        <v>5</v>
      </c>
      <c r="W371" s="85">
        <v>40.067895502319402</v>
      </c>
      <c r="X371" s="88">
        <v>40.133333333300001</v>
      </c>
      <c r="Y371" s="85"/>
      <c r="Z371" s="88"/>
      <c r="AA371" s="85">
        <v>0</v>
      </c>
      <c r="AB371" s="91">
        <v>0.11</v>
      </c>
      <c r="AC371" s="86">
        <v>0</v>
      </c>
      <c r="AD371" s="86">
        <v>0.09</v>
      </c>
      <c r="AE371" s="86">
        <v>0</v>
      </c>
      <c r="AF371" s="88">
        <v>33.762699208800001</v>
      </c>
      <c r="AG371" s="85">
        <v>0</v>
      </c>
      <c r="AH371" s="86">
        <v>0</v>
      </c>
      <c r="AI371" s="88">
        <v>0</v>
      </c>
      <c r="AJ371" s="151">
        <v>1.07</v>
      </c>
      <c r="AK371" s="152">
        <v>0</v>
      </c>
    </row>
    <row r="372" spans="1:37" x14ac:dyDescent="0.2">
      <c r="A372" s="150" t="s">
        <v>1041</v>
      </c>
      <c r="B372" s="66" t="s">
        <v>1042</v>
      </c>
      <c r="C372" s="67">
        <v>13</v>
      </c>
      <c r="D372" s="84" t="s">
        <v>334</v>
      </c>
      <c r="E372" s="85">
        <v>89.754866096911897</v>
      </c>
      <c r="F372" s="91">
        <v>67.777232857108402</v>
      </c>
      <c r="G372" s="86">
        <v>42.275749511581402</v>
      </c>
      <c r="H372" s="86">
        <v>21.529815647084401</v>
      </c>
      <c r="I372" s="86">
        <v>0</v>
      </c>
      <c r="J372" s="86">
        <v>52.32</v>
      </c>
      <c r="K372" s="87">
        <v>8.8999999999999999E-3</v>
      </c>
      <c r="L372" s="85">
        <v>2.0000000035499999E-2</v>
      </c>
      <c r="M372" s="86">
        <v>0</v>
      </c>
      <c r="N372" s="86"/>
      <c r="O372" s="86">
        <v>20.128068303094999</v>
      </c>
      <c r="P372" s="86">
        <v>4.62</v>
      </c>
      <c r="Q372" s="88">
        <v>0.20549999999999999</v>
      </c>
      <c r="R372" s="85">
        <v>0</v>
      </c>
      <c r="S372" s="86">
        <v>0</v>
      </c>
      <c r="T372" s="86">
        <v>0.83</v>
      </c>
      <c r="U372" s="88">
        <v>1.2863701047587699E-2</v>
      </c>
      <c r="V372" s="89">
        <v>4.49</v>
      </c>
      <c r="W372" s="85"/>
      <c r="X372" s="88"/>
      <c r="Y372" s="85"/>
      <c r="Z372" s="88"/>
      <c r="AA372" s="85">
        <v>0.74</v>
      </c>
      <c r="AB372" s="91">
        <v>0.6</v>
      </c>
      <c r="AC372" s="86">
        <v>0.01</v>
      </c>
      <c r="AD372" s="86">
        <v>0.02</v>
      </c>
      <c r="AE372" s="86">
        <v>1.37</v>
      </c>
      <c r="AF372" s="88">
        <v>25.442499205899999</v>
      </c>
      <c r="AG372" s="85">
        <v>0</v>
      </c>
      <c r="AH372" s="86">
        <v>0.87290999999999996</v>
      </c>
      <c r="AI372" s="88">
        <v>5.72030000535E-2</v>
      </c>
      <c r="AJ372" s="151">
        <v>1.1399999999999999</v>
      </c>
      <c r="AK372" s="152">
        <v>1</v>
      </c>
    </row>
    <row r="373" spans="1:37" x14ac:dyDescent="0.2">
      <c r="A373" s="150" t="s">
        <v>1043</v>
      </c>
      <c r="B373" s="66" t="s">
        <v>1044</v>
      </c>
      <c r="C373" s="67">
        <v>80</v>
      </c>
      <c r="D373" s="84" t="s">
        <v>334</v>
      </c>
      <c r="E373" s="85">
        <v>100</v>
      </c>
      <c r="F373" s="91">
        <v>100</v>
      </c>
      <c r="G373" s="86">
        <v>32.167814478235897</v>
      </c>
      <c r="H373" s="86">
        <v>32.167814478235897</v>
      </c>
      <c r="I373" s="86">
        <v>0</v>
      </c>
      <c r="J373" s="86">
        <v>0</v>
      </c>
      <c r="K373" s="87">
        <v>0</v>
      </c>
      <c r="L373" s="85">
        <v>0</v>
      </c>
      <c r="M373" s="86">
        <v>0</v>
      </c>
      <c r="N373" s="86">
        <v>100</v>
      </c>
      <c r="O373" s="86">
        <v>1.11306718155489</v>
      </c>
      <c r="P373" s="86">
        <v>7.5999999999999998E-2</v>
      </c>
      <c r="Q373" s="88">
        <v>1.7988</v>
      </c>
      <c r="R373" s="85">
        <v>0</v>
      </c>
      <c r="S373" s="86">
        <v>0</v>
      </c>
      <c r="T373" s="86">
        <v>1.26</v>
      </c>
      <c r="U373" s="88">
        <v>0</v>
      </c>
      <c r="V373" s="89">
        <v>4.96</v>
      </c>
      <c r="W373" s="85"/>
      <c r="X373" s="88"/>
      <c r="Y373" s="85"/>
      <c r="Z373" s="88"/>
      <c r="AA373" s="85">
        <v>0</v>
      </c>
      <c r="AB373" s="91">
        <v>0</v>
      </c>
      <c r="AC373" s="86">
        <v>0</v>
      </c>
      <c r="AD373" s="86">
        <v>0</v>
      </c>
      <c r="AE373" s="86">
        <v>0</v>
      </c>
      <c r="AF373" s="88">
        <v>0</v>
      </c>
      <c r="AG373" s="85">
        <v>0</v>
      </c>
      <c r="AH373" s="86">
        <v>3.6999999999999998E-5</v>
      </c>
      <c r="AI373" s="88">
        <v>0</v>
      </c>
      <c r="AJ373" s="151">
        <v>2.21</v>
      </c>
      <c r="AK373" s="152">
        <v>7</v>
      </c>
    </row>
    <row r="374" spans="1:37" x14ac:dyDescent="0.2">
      <c r="A374" s="150" t="s">
        <v>1045</v>
      </c>
      <c r="B374" s="66" t="s">
        <v>1046</v>
      </c>
      <c r="C374" s="67">
        <v>80</v>
      </c>
      <c r="D374" s="84" t="s">
        <v>334</v>
      </c>
      <c r="E374" s="85">
        <v>100</v>
      </c>
      <c r="F374" s="91">
        <v>100</v>
      </c>
      <c r="G374" s="86">
        <v>36.229527986801301</v>
      </c>
      <c r="H374" s="86">
        <v>36.229527986801301</v>
      </c>
      <c r="I374" s="86">
        <v>0</v>
      </c>
      <c r="J374" s="86">
        <v>0</v>
      </c>
      <c r="K374" s="87">
        <v>0</v>
      </c>
      <c r="L374" s="85">
        <v>0</v>
      </c>
      <c r="M374" s="86">
        <v>0</v>
      </c>
      <c r="N374" s="86">
        <v>100</v>
      </c>
      <c r="O374" s="86">
        <v>1.8397302390161701</v>
      </c>
      <c r="P374" s="86">
        <v>6.9000000000000006E-2</v>
      </c>
      <c r="Q374" s="88">
        <v>1.1803999999999999</v>
      </c>
      <c r="R374" s="85">
        <v>0</v>
      </c>
      <c r="S374" s="86">
        <v>0</v>
      </c>
      <c r="T374" s="86">
        <v>1.23</v>
      </c>
      <c r="U374" s="88">
        <v>0</v>
      </c>
      <c r="V374" s="89">
        <v>5</v>
      </c>
      <c r="W374" s="85"/>
      <c r="X374" s="88"/>
      <c r="Y374" s="85"/>
      <c r="Z374" s="88"/>
      <c r="AA374" s="85">
        <v>0</v>
      </c>
      <c r="AB374" s="91">
        <v>0</v>
      </c>
      <c r="AC374" s="86">
        <v>0</v>
      </c>
      <c r="AD374" s="86">
        <v>0</v>
      </c>
      <c r="AE374" s="86">
        <v>0</v>
      </c>
      <c r="AF374" s="88">
        <v>0</v>
      </c>
      <c r="AG374" s="85">
        <v>0</v>
      </c>
      <c r="AH374" s="86">
        <v>1.4E-5</v>
      </c>
      <c r="AI374" s="88">
        <v>0</v>
      </c>
      <c r="AJ374" s="151">
        <v>2.27</v>
      </c>
      <c r="AK374" s="152">
        <v>15</v>
      </c>
    </row>
    <row r="375" spans="1:37" x14ac:dyDescent="0.2">
      <c r="A375" s="150" t="s">
        <v>1047</v>
      </c>
      <c r="B375" s="66" t="s">
        <v>1048</v>
      </c>
      <c r="C375" s="67">
        <v>80</v>
      </c>
      <c r="D375" s="84" t="s">
        <v>334</v>
      </c>
      <c r="E375" s="85">
        <v>100</v>
      </c>
      <c r="F375" s="91">
        <v>100</v>
      </c>
      <c r="G375" s="86">
        <v>34.685759228324201</v>
      </c>
      <c r="H375" s="86">
        <v>34.685759228324201</v>
      </c>
      <c r="I375" s="86">
        <v>0</v>
      </c>
      <c r="J375" s="86">
        <v>0</v>
      </c>
      <c r="K375" s="87">
        <v>0</v>
      </c>
      <c r="L375" s="85">
        <v>0</v>
      </c>
      <c r="M375" s="86">
        <v>0</v>
      </c>
      <c r="N375" s="86">
        <v>100</v>
      </c>
      <c r="O375" s="86">
        <v>0.74009776600118804</v>
      </c>
      <c r="P375" s="86">
        <v>0.05</v>
      </c>
      <c r="Q375" s="88">
        <v>3.8422000000000001</v>
      </c>
      <c r="R375" s="85">
        <v>0</v>
      </c>
      <c r="S375" s="86">
        <v>0</v>
      </c>
      <c r="T375" s="86">
        <v>1.35</v>
      </c>
      <c r="U375" s="88">
        <v>0</v>
      </c>
      <c r="V375" s="89">
        <v>4.93</v>
      </c>
      <c r="W375" s="85"/>
      <c r="X375" s="88"/>
      <c r="Y375" s="85"/>
      <c r="Z375" s="88"/>
      <c r="AA375" s="85">
        <v>0</v>
      </c>
      <c r="AB375" s="91">
        <v>0</v>
      </c>
      <c r="AC375" s="86">
        <v>0</v>
      </c>
      <c r="AD375" s="86">
        <v>0</v>
      </c>
      <c r="AE375" s="86">
        <v>0</v>
      </c>
      <c r="AF375" s="88">
        <v>0</v>
      </c>
      <c r="AG375" s="85">
        <v>0</v>
      </c>
      <c r="AH375" s="86">
        <v>0</v>
      </c>
      <c r="AI375" s="88">
        <v>0</v>
      </c>
      <c r="AJ375" s="151">
        <v>2.2599999999999998</v>
      </c>
      <c r="AK375" s="152">
        <v>8</v>
      </c>
    </row>
    <row r="376" spans="1:37" x14ac:dyDescent="0.2">
      <c r="A376" s="150" t="s">
        <v>1049</v>
      </c>
      <c r="B376" s="66" t="s">
        <v>1050</v>
      </c>
      <c r="C376" s="67">
        <v>80</v>
      </c>
      <c r="D376" s="84" t="s">
        <v>334</v>
      </c>
      <c r="E376" s="85">
        <v>100</v>
      </c>
      <c r="F376" s="91">
        <v>100</v>
      </c>
      <c r="G376" s="86">
        <v>35.199199721642302</v>
      </c>
      <c r="H376" s="86">
        <v>35.199199721642302</v>
      </c>
      <c r="I376" s="86">
        <v>0</v>
      </c>
      <c r="J376" s="86">
        <v>0</v>
      </c>
      <c r="K376" s="87">
        <v>0</v>
      </c>
      <c r="L376" s="85">
        <v>0</v>
      </c>
      <c r="M376" s="86">
        <v>0</v>
      </c>
      <c r="N376" s="86">
        <v>100</v>
      </c>
      <c r="O376" s="86">
        <v>2.0962845164088502</v>
      </c>
      <c r="P376" s="86">
        <v>0.11700000000000001</v>
      </c>
      <c r="Q376" s="88">
        <v>3.117</v>
      </c>
      <c r="R376" s="85">
        <v>0</v>
      </c>
      <c r="S376" s="86">
        <v>0</v>
      </c>
      <c r="T376" s="86">
        <v>2.92</v>
      </c>
      <c r="U376" s="88">
        <v>0</v>
      </c>
      <c r="V376" s="89">
        <v>5</v>
      </c>
      <c r="W376" s="85"/>
      <c r="X376" s="88"/>
      <c r="Y376" s="85"/>
      <c r="Z376" s="88"/>
      <c r="AA376" s="85">
        <v>0</v>
      </c>
      <c r="AB376" s="91">
        <v>0</v>
      </c>
      <c r="AC376" s="86">
        <v>0</v>
      </c>
      <c r="AD376" s="86">
        <v>0</v>
      </c>
      <c r="AE376" s="86">
        <v>0</v>
      </c>
      <c r="AF376" s="88">
        <v>0</v>
      </c>
      <c r="AG376" s="85">
        <v>0</v>
      </c>
      <c r="AH376" s="86">
        <v>0</v>
      </c>
      <c r="AI376" s="88">
        <v>0</v>
      </c>
      <c r="AJ376" s="151">
        <v>2.79</v>
      </c>
      <c r="AK376" s="152">
        <v>31</v>
      </c>
    </row>
    <row r="377" spans="1:37" x14ac:dyDescent="0.2">
      <c r="A377" s="150" t="s">
        <v>1051</v>
      </c>
      <c r="B377" s="66" t="s">
        <v>1051</v>
      </c>
      <c r="C377" s="67">
        <v>80</v>
      </c>
      <c r="D377" s="84" t="s">
        <v>334</v>
      </c>
      <c r="E377" s="85">
        <v>100</v>
      </c>
      <c r="F377" s="91">
        <v>100</v>
      </c>
      <c r="G377" s="86">
        <v>38.914584709895202</v>
      </c>
      <c r="H377" s="86">
        <v>38.914584709895202</v>
      </c>
      <c r="I377" s="86">
        <v>0</v>
      </c>
      <c r="J377" s="86">
        <v>0</v>
      </c>
      <c r="K377" s="87">
        <v>0</v>
      </c>
      <c r="L377" s="85">
        <v>0</v>
      </c>
      <c r="M377" s="86">
        <v>0</v>
      </c>
      <c r="N377" s="86">
        <v>100</v>
      </c>
      <c r="O377" s="86">
        <v>1.4533085961657399</v>
      </c>
      <c r="P377" s="86">
        <v>5.2999999999999999E-2</v>
      </c>
      <c r="Q377" s="88">
        <v>1.131</v>
      </c>
      <c r="R377" s="85">
        <v>0</v>
      </c>
      <c r="S377" s="86">
        <v>0</v>
      </c>
      <c r="T377" s="86">
        <v>0.98</v>
      </c>
      <c r="U377" s="88">
        <v>0</v>
      </c>
      <c r="V377" s="89">
        <v>5</v>
      </c>
      <c r="W377" s="85"/>
      <c r="X377" s="88"/>
      <c r="Y377" s="85"/>
      <c r="Z377" s="88"/>
      <c r="AA377" s="85">
        <v>0</v>
      </c>
      <c r="AB377" s="91">
        <v>0</v>
      </c>
      <c r="AC377" s="86">
        <v>0</v>
      </c>
      <c r="AD377" s="86">
        <v>0</v>
      </c>
      <c r="AE377" s="86">
        <v>0</v>
      </c>
      <c r="AF377" s="88">
        <v>0</v>
      </c>
      <c r="AG377" s="85">
        <v>0</v>
      </c>
      <c r="AH377" s="86">
        <v>3.1000000000000001E-5</v>
      </c>
      <c r="AI377" s="88">
        <v>0</v>
      </c>
      <c r="AJ377" s="151">
        <v>2.14</v>
      </c>
      <c r="AK377" s="152">
        <v>8</v>
      </c>
    </row>
    <row r="378" spans="1:37" x14ac:dyDescent="0.2">
      <c r="A378" s="150" t="s">
        <v>1052</v>
      </c>
      <c r="B378" s="66" t="s">
        <v>1053</v>
      </c>
      <c r="C378" s="67">
        <v>80</v>
      </c>
      <c r="D378" s="84" t="s">
        <v>334</v>
      </c>
      <c r="E378" s="85">
        <v>99.996648231942402</v>
      </c>
      <c r="F378" s="91">
        <v>99.957544271269796</v>
      </c>
      <c r="G378" s="86">
        <v>41.3652868554829</v>
      </c>
      <c r="H378" s="86">
        <v>41.3284174068488</v>
      </c>
      <c r="I378" s="86">
        <v>0</v>
      </c>
      <c r="J378" s="86">
        <v>0.01</v>
      </c>
      <c r="K378" s="87">
        <v>0</v>
      </c>
      <c r="L378" s="85">
        <v>0</v>
      </c>
      <c r="M378" s="86">
        <v>0</v>
      </c>
      <c r="N378" s="86">
        <v>100</v>
      </c>
      <c r="O378" s="86">
        <v>3.3410701197165902</v>
      </c>
      <c r="P378" s="86">
        <v>0.04</v>
      </c>
      <c r="Q378" s="88">
        <v>0.60829999999999995</v>
      </c>
      <c r="R378" s="85">
        <v>0</v>
      </c>
      <c r="S378" s="86">
        <v>0</v>
      </c>
      <c r="T378" s="86">
        <v>0.36</v>
      </c>
      <c r="U378" s="88">
        <v>0</v>
      </c>
      <c r="V378" s="89">
        <v>4.9800000000000004</v>
      </c>
      <c r="W378" s="85">
        <v>47.366666666699999</v>
      </c>
      <c r="X378" s="88"/>
      <c r="Y378" s="85"/>
      <c r="Z378" s="88"/>
      <c r="AA378" s="85">
        <v>0</v>
      </c>
      <c r="AB378" s="91">
        <v>0</v>
      </c>
      <c r="AC378" s="86">
        <v>0</v>
      </c>
      <c r="AD378" s="86">
        <v>0</v>
      </c>
      <c r="AE378" s="86">
        <v>0</v>
      </c>
      <c r="AF378" s="88">
        <v>0</v>
      </c>
      <c r="AG378" s="85">
        <v>0</v>
      </c>
      <c r="AH378" s="86">
        <v>1E-4</v>
      </c>
      <c r="AI378" s="88">
        <v>0</v>
      </c>
      <c r="AJ378" s="151">
        <v>1.95</v>
      </c>
      <c r="AK378" s="152">
        <v>0</v>
      </c>
    </row>
    <row r="379" spans="1:37" x14ac:dyDescent="0.2">
      <c r="A379" s="150" t="s">
        <v>1054</v>
      </c>
      <c r="B379" s="66" t="s">
        <v>1055</v>
      </c>
      <c r="C379" s="67">
        <v>80</v>
      </c>
      <c r="D379" s="84" t="s">
        <v>334</v>
      </c>
      <c r="E379" s="85">
        <v>99.942663165644802</v>
      </c>
      <c r="F379" s="91">
        <v>99.861870353598903</v>
      </c>
      <c r="G379" s="86">
        <v>47.582405410512202</v>
      </c>
      <c r="H379" s="86">
        <v>47.5061734830172</v>
      </c>
      <c r="I379" s="86">
        <v>0.03</v>
      </c>
      <c r="J379" s="86">
        <v>0.02</v>
      </c>
      <c r="K379" s="87">
        <v>0</v>
      </c>
      <c r="L379" s="85">
        <v>0</v>
      </c>
      <c r="M379" s="86">
        <v>0</v>
      </c>
      <c r="N379" s="86">
        <v>100</v>
      </c>
      <c r="O379" s="86">
        <v>6.6954903020476797</v>
      </c>
      <c r="P379" s="86">
        <v>7.8E-2</v>
      </c>
      <c r="Q379" s="88">
        <v>0.99909999999999999</v>
      </c>
      <c r="R379" s="85">
        <v>0</v>
      </c>
      <c r="S379" s="86">
        <v>0</v>
      </c>
      <c r="T379" s="86">
        <v>0.73</v>
      </c>
      <c r="U379" s="88">
        <v>0</v>
      </c>
      <c r="V379" s="89">
        <v>4.99</v>
      </c>
      <c r="W379" s="85"/>
      <c r="X379" s="88"/>
      <c r="Y379" s="85"/>
      <c r="Z379" s="88"/>
      <c r="AA379" s="85">
        <v>0</v>
      </c>
      <c r="AB379" s="91">
        <v>0.01</v>
      </c>
      <c r="AC379" s="86">
        <v>0</v>
      </c>
      <c r="AD379" s="86">
        <v>0.01</v>
      </c>
      <c r="AE379" s="86">
        <v>0</v>
      </c>
      <c r="AF379" s="88">
        <v>0</v>
      </c>
      <c r="AG379" s="85">
        <v>0</v>
      </c>
      <c r="AH379" s="86">
        <v>2.9500000000000001E-4</v>
      </c>
      <c r="AI379" s="88">
        <v>0</v>
      </c>
      <c r="AJ379" s="151">
        <v>2.08</v>
      </c>
      <c r="AK379" s="152">
        <v>6</v>
      </c>
    </row>
    <row r="380" spans="1:37" x14ac:dyDescent="0.2">
      <c r="A380" s="150" t="s">
        <v>1056</v>
      </c>
      <c r="B380" s="66" t="s">
        <v>1057</v>
      </c>
      <c r="C380" s="67">
        <v>80</v>
      </c>
      <c r="D380" s="84" t="s">
        <v>334</v>
      </c>
      <c r="E380" s="85">
        <v>99.958238112362693</v>
      </c>
      <c r="F380" s="91">
        <v>99.897335359558198</v>
      </c>
      <c r="G380" s="86">
        <v>32.3318213983272</v>
      </c>
      <c r="H380" s="86">
        <v>32.3318213983272</v>
      </c>
      <c r="I380" s="86">
        <v>0</v>
      </c>
      <c r="J380" s="86">
        <v>0.01</v>
      </c>
      <c r="K380" s="87">
        <v>0</v>
      </c>
      <c r="L380" s="85">
        <v>1.9999999315299999E-2</v>
      </c>
      <c r="M380" s="86">
        <v>0</v>
      </c>
      <c r="N380" s="86">
        <v>100</v>
      </c>
      <c r="O380" s="86">
        <v>10.246294914170001</v>
      </c>
      <c r="P380" s="86">
        <v>4.1000000000000002E-2</v>
      </c>
      <c r="Q380" s="88">
        <v>1.7529999999999999</v>
      </c>
      <c r="R380" s="85">
        <v>0</v>
      </c>
      <c r="S380" s="86">
        <v>0</v>
      </c>
      <c r="T380" s="86">
        <v>1.25</v>
      </c>
      <c r="U380" s="88">
        <v>0</v>
      </c>
      <c r="V380" s="89">
        <v>4.99</v>
      </c>
      <c r="W380" s="85">
        <v>52.8494393666222</v>
      </c>
      <c r="X380" s="88">
        <v>50.833333333299997</v>
      </c>
      <c r="Y380" s="85"/>
      <c r="Z380" s="88"/>
      <c r="AA380" s="85">
        <v>0</v>
      </c>
      <c r="AB380" s="91">
        <v>0.06</v>
      </c>
      <c r="AC380" s="86">
        <v>0</v>
      </c>
      <c r="AD380" s="86">
        <v>0</v>
      </c>
      <c r="AE380" s="86">
        <v>0</v>
      </c>
      <c r="AF380" s="88">
        <v>1.29342430715E-6</v>
      </c>
      <c r="AG380" s="85">
        <v>2.8869338573699998E-9</v>
      </c>
      <c r="AH380" s="86">
        <v>2.6600000000000001E-4</v>
      </c>
      <c r="AI380" s="88">
        <v>0</v>
      </c>
      <c r="AJ380" s="151">
        <v>3.15</v>
      </c>
      <c r="AK380" s="152">
        <v>40</v>
      </c>
    </row>
    <row r="381" spans="1:37" x14ac:dyDescent="0.2">
      <c r="A381" s="150" t="s">
        <v>1058</v>
      </c>
      <c r="B381" s="66" t="s">
        <v>1059</v>
      </c>
      <c r="C381" s="67">
        <v>80</v>
      </c>
      <c r="D381" s="84" t="s">
        <v>334</v>
      </c>
      <c r="E381" s="85">
        <v>98.765225538749803</v>
      </c>
      <c r="F381" s="91">
        <v>98.765225538749803</v>
      </c>
      <c r="G381" s="86">
        <v>33.042207647347503</v>
      </c>
      <c r="H381" s="86">
        <v>33.042207647347503</v>
      </c>
      <c r="I381" s="86">
        <v>0</v>
      </c>
      <c r="J381" s="86">
        <v>0</v>
      </c>
      <c r="K381" s="87">
        <v>0</v>
      </c>
      <c r="L381" s="85">
        <v>0</v>
      </c>
      <c r="M381" s="86">
        <v>0</v>
      </c>
      <c r="N381" s="86"/>
      <c r="O381" s="86">
        <v>1.2799339388934801</v>
      </c>
      <c r="P381" s="86">
        <v>0.254</v>
      </c>
      <c r="Q381" s="88">
        <v>1.8343</v>
      </c>
      <c r="R381" s="85">
        <v>0</v>
      </c>
      <c r="S381" s="86">
        <v>0</v>
      </c>
      <c r="T381" s="86">
        <v>0.78</v>
      </c>
      <c r="U381" s="88">
        <v>3.3462722527104801E-3</v>
      </c>
      <c r="V381" s="89">
        <v>5</v>
      </c>
      <c r="W381" s="85">
        <v>49.406912603509298</v>
      </c>
      <c r="X381" s="88">
        <v>43.7</v>
      </c>
      <c r="Y381" s="85"/>
      <c r="Z381" s="88"/>
      <c r="AA381" s="85">
        <v>0</v>
      </c>
      <c r="AB381" s="91">
        <v>0</v>
      </c>
      <c r="AC381" s="86">
        <v>0</v>
      </c>
      <c r="AD381" s="86">
        <v>0</v>
      </c>
      <c r="AE381" s="86">
        <v>0</v>
      </c>
      <c r="AF381" s="88">
        <v>9.3793916128500006E-8</v>
      </c>
      <c r="AG381" s="85">
        <v>0</v>
      </c>
      <c r="AH381" s="86">
        <v>0</v>
      </c>
      <c r="AI381" s="88">
        <v>0</v>
      </c>
      <c r="AJ381" s="151">
        <v>1.82</v>
      </c>
      <c r="AK381" s="152">
        <v>0</v>
      </c>
    </row>
    <row r="382" spans="1:37" x14ac:dyDescent="0.2">
      <c r="A382" s="150" t="s">
        <v>1060</v>
      </c>
      <c r="B382" s="66" t="s">
        <v>1061</v>
      </c>
      <c r="C382" s="67">
        <v>80</v>
      </c>
      <c r="D382" s="84" t="s">
        <v>334</v>
      </c>
      <c r="E382" s="85">
        <v>99.339904790556901</v>
      </c>
      <c r="F382" s="91">
        <v>99.339904790556901</v>
      </c>
      <c r="G382" s="86">
        <v>34.3479568902968</v>
      </c>
      <c r="H382" s="86">
        <v>34.3479568902968</v>
      </c>
      <c r="I382" s="86">
        <v>0</v>
      </c>
      <c r="J382" s="86">
        <v>0.01</v>
      </c>
      <c r="K382" s="87">
        <v>0</v>
      </c>
      <c r="L382" s="85">
        <v>2.5043988937599999E-9</v>
      </c>
      <c r="M382" s="86">
        <v>0</v>
      </c>
      <c r="N382" s="86">
        <v>100</v>
      </c>
      <c r="O382" s="86">
        <v>0.66802999318336698</v>
      </c>
      <c r="P382" s="86">
        <v>0.111</v>
      </c>
      <c r="Q382" s="88">
        <v>3.1166</v>
      </c>
      <c r="R382" s="85">
        <v>0</v>
      </c>
      <c r="S382" s="86">
        <v>0</v>
      </c>
      <c r="T382" s="86">
        <v>1.47</v>
      </c>
      <c r="U382" s="88">
        <v>0</v>
      </c>
      <c r="V382" s="89">
        <v>5</v>
      </c>
      <c r="W382" s="85">
        <v>41.680312383571497</v>
      </c>
      <c r="X382" s="88"/>
      <c r="Y382" s="85"/>
      <c r="Z382" s="88"/>
      <c r="AA382" s="85">
        <v>0</v>
      </c>
      <c r="AB382" s="91">
        <v>0</v>
      </c>
      <c r="AC382" s="86">
        <v>0</v>
      </c>
      <c r="AD382" s="86">
        <v>0</v>
      </c>
      <c r="AE382" s="86">
        <v>0</v>
      </c>
      <c r="AF382" s="88">
        <v>0</v>
      </c>
      <c r="AG382" s="85">
        <v>7.0969863080100002E-11</v>
      </c>
      <c r="AH382" s="86">
        <v>9.6000000000000002E-5</v>
      </c>
      <c r="AI382" s="88">
        <v>0</v>
      </c>
      <c r="AJ382" s="151">
        <v>2.59</v>
      </c>
      <c r="AK382" s="152">
        <v>16</v>
      </c>
    </row>
    <row r="383" spans="1:37" x14ac:dyDescent="0.2">
      <c r="A383" s="150" t="s">
        <v>1062</v>
      </c>
      <c r="B383" s="66" t="s">
        <v>1063</v>
      </c>
      <c r="C383" s="67">
        <v>80</v>
      </c>
      <c r="D383" s="84" t="s">
        <v>334</v>
      </c>
      <c r="E383" s="85">
        <v>92.349443382755197</v>
      </c>
      <c r="F383" s="91">
        <v>92.179652034299295</v>
      </c>
      <c r="G383" s="86">
        <v>41.258587250730002</v>
      </c>
      <c r="H383" s="86">
        <v>41.098741839003701</v>
      </c>
      <c r="I383" s="86">
        <v>0</v>
      </c>
      <c r="J383" s="86">
        <v>0.02</v>
      </c>
      <c r="K383" s="87">
        <v>0</v>
      </c>
      <c r="L383" s="85">
        <v>0.58999999928500002</v>
      </c>
      <c r="M383" s="86">
        <v>0</v>
      </c>
      <c r="N383" s="86"/>
      <c r="O383" s="86">
        <v>8.9279805889489392</v>
      </c>
      <c r="P383" s="86">
        <v>0.21199999999999999</v>
      </c>
      <c r="Q383" s="88">
        <v>0.48149999999999998</v>
      </c>
      <c r="R383" s="85">
        <v>0</v>
      </c>
      <c r="S383" s="86">
        <v>0</v>
      </c>
      <c r="T383" s="86">
        <v>0.56999999999999995</v>
      </c>
      <c r="U383" s="88">
        <v>9.2355126775172103E-3</v>
      </c>
      <c r="V383" s="89">
        <v>4.9000000000000004</v>
      </c>
      <c r="W383" s="85">
        <v>33.748500790771999</v>
      </c>
      <c r="X383" s="88">
        <v>30.7</v>
      </c>
      <c r="Y383" s="85"/>
      <c r="Z383" s="88"/>
      <c r="AA383" s="85">
        <v>0.3</v>
      </c>
      <c r="AB383" s="91">
        <v>0.31</v>
      </c>
      <c r="AC383" s="86">
        <v>0.26</v>
      </c>
      <c r="AD383" s="86">
        <v>0.26</v>
      </c>
      <c r="AE383" s="86">
        <v>0</v>
      </c>
      <c r="AF383" s="88">
        <v>0</v>
      </c>
      <c r="AG383" s="85">
        <v>2.0823999957199999E-2</v>
      </c>
      <c r="AH383" s="86">
        <v>3.2600000000000001E-4</v>
      </c>
      <c r="AI383" s="88">
        <v>0</v>
      </c>
      <c r="AJ383" s="151">
        <v>2.0499999999999998</v>
      </c>
      <c r="AK383" s="152">
        <v>2</v>
      </c>
    </row>
    <row r="384" spans="1:37" x14ac:dyDescent="0.2">
      <c r="A384" s="150" t="s">
        <v>1064</v>
      </c>
      <c r="B384" s="66" t="s">
        <v>1065</v>
      </c>
      <c r="C384" s="67">
        <v>80</v>
      </c>
      <c r="D384" s="84" t="s">
        <v>334</v>
      </c>
      <c r="E384" s="85">
        <v>100</v>
      </c>
      <c r="F384" s="91">
        <v>100</v>
      </c>
      <c r="G384" s="86">
        <v>29.7104146504876</v>
      </c>
      <c r="H384" s="86">
        <v>29.7104146504876</v>
      </c>
      <c r="I384" s="86">
        <v>0</v>
      </c>
      <c r="J384" s="86">
        <v>0</v>
      </c>
      <c r="K384" s="87">
        <v>0</v>
      </c>
      <c r="L384" s="85">
        <v>0</v>
      </c>
      <c r="M384" s="86">
        <v>0</v>
      </c>
      <c r="N384" s="86">
        <v>100</v>
      </c>
      <c r="O384" s="86">
        <v>0.21647424511545299</v>
      </c>
      <c r="P384" s="86">
        <v>9.8000000000000004E-2</v>
      </c>
      <c r="Q384" s="88">
        <v>2.0002</v>
      </c>
      <c r="R384" s="85">
        <v>0</v>
      </c>
      <c r="S384" s="86">
        <v>0</v>
      </c>
      <c r="T384" s="86">
        <v>1.37</v>
      </c>
      <c r="U384" s="88">
        <v>0</v>
      </c>
      <c r="V384" s="89">
        <v>5</v>
      </c>
      <c r="W384" s="85">
        <v>55.804027934472899</v>
      </c>
      <c r="X384" s="88">
        <v>58.233333333300003</v>
      </c>
      <c r="Y384" s="85"/>
      <c r="Z384" s="88"/>
      <c r="AA384" s="85">
        <v>0</v>
      </c>
      <c r="AB384" s="91">
        <v>0</v>
      </c>
      <c r="AC384" s="86">
        <v>0</v>
      </c>
      <c r="AD384" s="86">
        <v>0</v>
      </c>
      <c r="AE384" s="86">
        <v>0</v>
      </c>
      <c r="AF384" s="88">
        <v>6.4265051998099999E-6</v>
      </c>
      <c r="AG384" s="85">
        <v>0</v>
      </c>
      <c r="AH384" s="86">
        <v>0</v>
      </c>
      <c r="AI384" s="88">
        <v>0</v>
      </c>
      <c r="AJ384" s="151">
        <v>2.69</v>
      </c>
      <c r="AK384" s="152">
        <v>17</v>
      </c>
    </row>
    <row r="385" spans="1:37" x14ac:dyDescent="0.2">
      <c r="A385" s="150" t="s">
        <v>1066</v>
      </c>
      <c r="B385" s="66" t="s">
        <v>1067</v>
      </c>
      <c r="C385" s="67">
        <v>80</v>
      </c>
      <c r="D385" s="84" t="s">
        <v>334</v>
      </c>
      <c r="E385" s="85">
        <v>100</v>
      </c>
      <c r="F385" s="91">
        <v>100</v>
      </c>
      <c r="G385" s="86">
        <v>28.148800234751199</v>
      </c>
      <c r="H385" s="86">
        <v>28.148800234751199</v>
      </c>
      <c r="I385" s="86">
        <v>0</v>
      </c>
      <c r="J385" s="86">
        <v>0</v>
      </c>
      <c r="K385" s="87">
        <v>0</v>
      </c>
      <c r="L385" s="85">
        <v>0</v>
      </c>
      <c r="M385" s="86">
        <v>0</v>
      </c>
      <c r="N385" s="86">
        <v>100</v>
      </c>
      <c r="O385" s="86">
        <v>4.4279228896637903</v>
      </c>
      <c r="P385" s="86">
        <v>0.04</v>
      </c>
      <c r="Q385" s="88">
        <v>1.3856999999999999</v>
      </c>
      <c r="R385" s="85">
        <v>0</v>
      </c>
      <c r="S385" s="86">
        <v>0</v>
      </c>
      <c r="T385" s="86">
        <v>1.1499999999999999</v>
      </c>
      <c r="U385" s="88">
        <v>0</v>
      </c>
      <c r="V385" s="89">
        <v>4.99</v>
      </c>
      <c r="W385" s="85">
        <v>58.2255045439056</v>
      </c>
      <c r="X385" s="88">
        <v>56.233333333300003</v>
      </c>
      <c r="Y385" s="85"/>
      <c r="Z385" s="88"/>
      <c r="AA385" s="85">
        <v>0</v>
      </c>
      <c r="AB385" s="91">
        <v>0</v>
      </c>
      <c r="AC385" s="86">
        <v>0</v>
      </c>
      <c r="AD385" s="86">
        <v>0</v>
      </c>
      <c r="AE385" s="86">
        <v>0</v>
      </c>
      <c r="AF385" s="88">
        <v>5.2227728815400001E-8</v>
      </c>
      <c r="AG385" s="85">
        <v>0</v>
      </c>
      <c r="AH385" s="86">
        <v>0</v>
      </c>
      <c r="AI385" s="88">
        <v>0</v>
      </c>
      <c r="AJ385" s="151">
        <v>3.03</v>
      </c>
      <c r="AK385" s="152">
        <v>38</v>
      </c>
    </row>
    <row r="386" spans="1:37" x14ac:dyDescent="0.2">
      <c r="A386" s="150" t="s">
        <v>1068</v>
      </c>
      <c r="B386" s="66" t="s">
        <v>1069</v>
      </c>
      <c r="C386" s="67">
        <v>80</v>
      </c>
      <c r="D386" s="84" t="s">
        <v>334</v>
      </c>
      <c r="E386" s="85">
        <v>100</v>
      </c>
      <c r="F386" s="91">
        <v>100</v>
      </c>
      <c r="G386" s="86">
        <v>23.518978361121</v>
      </c>
      <c r="H386" s="86">
        <v>23.518978361121</v>
      </c>
      <c r="I386" s="86">
        <v>0</v>
      </c>
      <c r="J386" s="86">
        <v>0</v>
      </c>
      <c r="K386" s="87">
        <v>0</v>
      </c>
      <c r="L386" s="85">
        <v>0</v>
      </c>
      <c r="M386" s="86">
        <v>0</v>
      </c>
      <c r="N386" s="86">
        <v>100</v>
      </c>
      <c r="O386" s="86">
        <v>1.5631513130471</v>
      </c>
      <c r="P386" s="86">
        <v>8.2000000000000003E-2</v>
      </c>
      <c r="Q386" s="88">
        <v>1.7633000000000001</v>
      </c>
      <c r="R386" s="85">
        <v>0</v>
      </c>
      <c r="S386" s="86">
        <v>0</v>
      </c>
      <c r="T386" s="86">
        <v>2.66</v>
      </c>
      <c r="U386" s="88">
        <v>0</v>
      </c>
      <c r="V386" s="89">
        <v>5</v>
      </c>
      <c r="W386" s="85"/>
      <c r="X386" s="88"/>
      <c r="Y386" s="85"/>
      <c r="Z386" s="88"/>
      <c r="AA386" s="85">
        <v>0</v>
      </c>
      <c r="AB386" s="91">
        <v>0</v>
      </c>
      <c r="AC386" s="86">
        <v>0</v>
      </c>
      <c r="AD386" s="86">
        <v>0</v>
      </c>
      <c r="AE386" s="86">
        <v>0</v>
      </c>
      <c r="AF386" s="88">
        <v>9.6618398755000009E-7</v>
      </c>
      <c r="AG386" s="85">
        <v>0</v>
      </c>
      <c r="AH386" s="86">
        <v>0</v>
      </c>
      <c r="AI386" s="88">
        <v>0</v>
      </c>
      <c r="AJ386" s="151">
        <v>3.45</v>
      </c>
      <c r="AK386" s="152">
        <v>61</v>
      </c>
    </row>
    <row r="387" spans="1:37" x14ac:dyDescent="0.2">
      <c r="A387" s="150" t="s">
        <v>1070</v>
      </c>
      <c r="B387" s="66" t="s">
        <v>1071</v>
      </c>
      <c r="C387" s="67">
        <v>80</v>
      </c>
      <c r="D387" s="84" t="s">
        <v>334</v>
      </c>
      <c r="E387" s="85">
        <v>100</v>
      </c>
      <c r="F387" s="91">
        <v>99.977353207609298</v>
      </c>
      <c r="G387" s="86">
        <v>23.581487276620301</v>
      </c>
      <c r="H387" s="86">
        <v>23.581487276620301</v>
      </c>
      <c r="I387" s="86">
        <v>0</v>
      </c>
      <c r="J387" s="86">
        <v>0</v>
      </c>
      <c r="K387" s="87">
        <v>0</v>
      </c>
      <c r="L387" s="85">
        <v>0</v>
      </c>
      <c r="M387" s="86">
        <v>0</v>
      </c>
      <c r="N387" s="86">
        <v>100</v>
      </c>
      <c r="O387" s="86">
        <v>2.5482434438396799</v>
      </c>
      <c r="P387" s="86">
        <v>5.3999999999999999E-2</v>
      </c>
      <c r="Q387" s="88">
        <v>2.9281000000000001</v>
      </c>
      <c r="R387" s="85">
        <v>0</v>
      </c>
      <c r="S387" s="86">
        <v>0</v>
      </c>
      <c r="T387" s="86">
        <v>2.91</v>
      </c>
      <c r="U387" s="88">
        <v>0</v>
      </c>
      <c r="V387" s="89">
        <v>5</v>
      </c>
      <c r="W387" s="85"/>
      <c r="X387" s="88"/>
      <c r="Y387" s="85"/>
      <c r="Z387" s="88"/>
      <c r="AA387" s="85">
        <v>0</v>
      </c>
      <c r="AB387" s="91">
        <v>0</v>
      </c>
      <c r="AC387" s="86">
        <v>0</v>
      </c>
      <c r="AD387" s="86">
        <v>0</v>
      </c>
      <c r="AE387" s="86">
        <v>0</v>
      </c>
      <c r="AF387" s="88">
        <v>0</v>
      </c>
      <c r="AG387" s="85">
        <v>0</v>
      </c>
      <c r="AH387" s="86">
        <v>0</v>
      </c>
      <c r="AI387" s="88">
        <v>0</v>
      </c>
      <c r="AJ387" s="151">
        <v>2.95</v>
      </c>
      <c r="AK387" s="152">
        <v>38</v>
      </c>
    </row>
    <row r="388" spans="1:37" x14ac:dyDescent="0.2">
      <c r="A388" s="150" t="s">
        <v>1072</v>
      </c>
      <c r="B388" s="66" t="s">
        <v>1073</v>
      </c>
      <c r="C388" s="67">
        <v>80</v>
      </c>
      <c r="D388" s="84" t="s">
        <v>334</v>
      </c>
      <c r="E388" s="85">
        <v>99.521307150607399</v>
      </c>
      <c r="F388" s="91">
        <v>99.506414484181903</v>
      </c>
      <c r="G388" s="86">
        <v>27.515264983086201</v>
      </c>
      <c r="H388" s="86">
        <v>27.515264983086201</v>
      </c>
      <c r="I388" s="86">
        <v>0</v>
      </c>
      <c r="J388" s="86">
        <v>0</v>
      </c>
      <c r="K388" s="87">
        <v>0</v>
      </c>
      <c r="L388" s="85">
        <v>0</v>
      </c>
      <c r="M388" s="86">
        <v>0</v>
      </c>
      <c r="N388" s="86">
        <v>100</v>
      </c>
      <c r="O388" s="86">
        <v>21.002359169112101</v>
      </c>
      <c r="P388" s="86">
        <v>7.3999999999999996E-2</v>
      </c>
      <c r="Q388" s="88">
        <v>0.82740000000000002</v>
      </c>
      <c r="R388" s="85">
        <v>0</v>
      </c>
      <c r="S388" s="86">
        <v>0</v>
      </c>
      <c r="T388" s="86">
        <v>0.69</v>
      </c>
      <c r="U388" s="88">
        <v>0</v>
      </c>
      <c r="V388" s="89">
        <v>5</v>
      </c>
      <c r="W388" s="85">
        <v>55.646797812669298</v>
      </c>
      <c r="X388" s="88"/>
      <c r="Y388" s="85"/>
      <c r="Z388" s="88"/>
      <c r="AA388" s="85">
        <v>0</v>
      </c>
      <c r="AB388" s="91">
        <v>0</v>
      </c>
      <c r="AC388" s="86">
        <v>0</v>
      </c>
      <c r="AD388" s="86">
        <v>0</v>
      </c>
      <c r="AE388" s="86">
        <v>0</v>
      </c>
      <c r="AF388" s="88">
        <v>0</v>
      </c>
      <c r="AG388" s="85">
        <v>0</v>
      </c>
      <c r="AH388" s="86">
        <v>3.9999999999999998E-6</v>
      </c>
      <c r="AI388" s="88">
        <v>0</v>
      </c>
      <c r="AJ388" s="151">
        <v>2.77</v>
      </c>
      <c r="AK388" s="152">
        <v>28</v>
      </c>
    </row>
    <row r="389" spans="1:37" x14ac:dyDescent="0.2">
      <c r="A389" s="150" t="s">
        <v>1074</v>
      </c>
      <c r="B389" s="66" t="s">
        <v>1075</v>
      </c>
      <c r="C389" s="67">
        <v>80</v>
      </c>
      <c r="D389" s="84" t="s">
        <v>334</v>
      </c>
      <c r="E389" s="85">
        <v>97.541677002436103</v>
      </c>
      <c r="F389" s="91">
        <v>97.296798773700701</v>
      </c>
      <c r="G389" s="86">
        <v>39.906246620998502</v>
      </c>
      <c r="H389" s="86">
        <v>39.673453291862998</v>
      </c>
      <c r="I389" s="86">
        <v>0.04</v>
      </c>
      <c r="J389" s="86">
        <v>0.02</v>
      </c>
      <c r="K389" s="87">
        <v>0</v>
      </c>
      <c r="L389" s="85">
        <v>0</v>
      </c>
      <c r="M389" s="86">
        <v>0</v>
      </c>
      <c r="N389" s="86"/>
      <c r="O389" s="86">
        <v>12.020206037946</v>
      </c>
      <c r="P389" s="86">
        <v>0.11600000000000001</v>
      </c>
      <c r="Q389" s="88">
        <v>0.3604</v>
      </c>
      <c r="R389" s="85">
        <v>0</v>
      </c>
      <c r="S389" s="86">
        <v>0</v>
      </c>
      <c r="T389" s="86">
        <v>0.57999999999999996</v>
      </c>
      <c r="U389" s="88">
        <v>0</v>
      </c>
      <c r="V389" s="89">
        <v>4.97</v>
      </c>
      <c r="W389" s="85">
        <v>33.607608977340497</v>
      </c>
      <c r="X389" s="88">
        <v>33.9666666667</v>
      </c>
      <c r="Y389" s="85"/>
      <c r="Z389" s="88"/>
      <c r="AA389" s="85">
        <v>0</v>
      </c>
      <c r="AB389" s="91">
        <v>0</v>
      </c>
      <c r="AC389" s="86">
        <v>0</v>
      </c>
      <c r="AD389" s="86">
        <v>0</v>
      </c>
      <c r="AE389" s="86">
        <v>0</v>
      </c>
      <c r="AF389" s="88">
        <v>7.6416999839700004E-7</v>
      </c>
      <c r="AG389" s="85">
        <v>0</v>
      </c>
      <c r="AH389" s="86">
        <v>4.8899999999999996E-4</v>
      </c>
      <c r="AI389" s="88">
        <v>0</v>
      </c>
      <c r="AJ389" s="151">
        <v>1.94</v>
      </c>
      <c r="AK389" s="152">
        <v>3</v>
      </c>
    </row>
    <row r="390" spans="1:37" x14ac:dyDescent="0.2">
      <c r="A390" s="150" t="s">
        <v>1076</v>
      </c>
      <c r="B390" s="66" t="s">
        <v>1077</v>
      </c>
      <c r="C390" s="67">
        <v>80</v>
      </c>
      <c r="D390" s="84" t="s">
        <v>334</v>
      </c>
      <c r="E390" s="85">
        <v>99.655189645694904</v>
      </c>
      <c r="F390" s="91">
        <v>99.635825296087106</v>
      </c>
      <c r="G390" s="86">
        <v>29.951026935185599</v>
      </c>
      <c r="H390" s="86">
        <v>29.950402278746701</v>
      </c>
      <c r="I390" s="86">
        <v>0</v>
      </c>
      <c r="J390" s="86">
        <v>0.01</v>
      </c>
      <c r="K390" s="87">
        <v>0</v>
      </c>
      <c r="L390" s="85">
        <v>0</v>
      </c>
      <c r="M390" s="86">
        <v>0</v>
      </c>
      <c r="N390" s="86">
        <v>100</v>
      </c>
      <c r="O390" s="86">
        <v>19.401282965074799</v>
      </c>
      <c r="P390" s="86">
        <v>0.10199999999999999</v>
      </c>
      <c r="Q390" s="88">
        <v>0.98560000000000003</v>
      </c>
      <c r="R390" s="85">
        <v>0</v>
      </c>
      <c r="S390" s="86">
        <v>0</v>
      </c>
      <c r="T390" s="86">
        <v>1.06</v>
      </c>
      <c r="U390" s="88">
        <v>0</v>
      </c>
      <c r="V390" s="89">
        <v>5</v>
      </c>
      <c r="W390" s="85">
        <v>46.516161303242498</v>
      </c>
      <c r="X390" s="88"/>
      <c r="Y390" s="85"/>
      <c r="Z390" s="88"/>
      <c r="AA390" s="85">
        <v>0</v>
      </c>
      <c r="AB390" s="91">
        <v>0</v>
      </c>
      <c r="AC390" s="86">
        <v>0</v>
      </c>
      <c r="AD390" s="86">
        <v>0</v>
      </c>
      <c r="AE390" s="86">
        <v>0</v>
      </c>
      <c r="AF390" s="88">
        <v>6.99207287259E-7</v>
      </c>
      <c r="AG390" s="85">
        <v>0</v>
      </c>
      <c r="AH390" s="86">
        <v>1.9699999999999999E-4</v>
      </c>
      <c r="AI390" s="88">
        <v>0</v>
      </c>
      <c r="AJ390" s="151">
        <v>2.12</v>
      </c>
      <c r="AK390" s="152">
        <v>7</v>
      </c>
    </row>
    <row r="391" spans="1:37" x14ac:dyDescent="0.2">
      <c r="A391" s="150" t="s">
        <v>1078</v>
      </c>
      <c r="B391" s="66" t="s">
        <v>1079</v>
      </c>
      <c r="C391" s="67">
        <v>80</v>
      </c>
      <c r="D391" s="84" t="s">
        <v>334</v>
      </c>
      <c r="E391" s="85">
        <v>97.775915985542994</v>
      </c>
      <c r="F391" s="91">
        <v>97.775915985542994</v>
      </c>
      <c r="G391" s="86">
        <v>25.433272608598202</v>
      </c>
      <c r="H391" s="86">
        <v>25.433272608598202</v>
      </c>
      <c r="I391" s="86">
        <v>0</v>
      </c>
      <c r="J391" s="86">
        <v>0</v>
      </c>
      <c r="K391" s="87">
        <v>0</v>
      </c>
      <c r="L391" s="85">
        <v>1.65999996604</v>
      </c>
      <c r="M391" s="86">
        <v>0</v>
      </c>
      <c r="N391" s="86">
        <v>100</v>
      </c>
      <c r="O391" s="86">
        <v>11.9308979665287</v>
      </c>
      <c r="P391" s="86">
        <v>7.5999999999999998E-2</v>
      </c>
      <c r="Q391" s="88">
        <v>1.6778</v>
      </c>
      <c r="R391" s="85">
        <v>0</v>
      </c>
      <c r="S391" s="86">
        <v>0</v>
      </c>
      <c r="T391" s="86">
        <v>0.81</v>
      </c>
      <c r="U391" s="88">
        <v>0</v>
      </c>
      <c r="V391" s="89">
        <v>4.97</v>
      </c>
      <c r="W391" s="85"/>
      <c r="X391" s="88"/>
      <c r="Y391" s="85"/>
      <c r="Z391" s="88"/>
      <c r="AA391" s="85">
        <v>0</v>
      </c>
      <c r="AB391" s="91">
        <v>0</v>
      </c>
      <c r="AC391" s="86">
        <v>0</v>
      </c>
      <c r="AD391" s="86">
        <v>0</v>
      </c>
      <c r="AE391" s="86">
        <v>0</v>
      </c>
      <c r="AF391" s="88">
        <v>3.51772481643E-7</v>
      </c>
      <c r="AG391" s="85">
        <v>5.4799999579899998E-4</v>
      </c>
      <c r="AH391" s="86">
        <v>7.2999999999999999E-5</v>
      </c>
      <c r="AI391" s="88">
        <v>0</v>
      </c>
      <c r="AJ391" s="151">
        <v>2.36</v>
      </c>
      <c r="AK391" s="152">
        <v>16</v>
      </c>
    </row>
    <row r="392" spans="1:37" x14ac:dyDescent="0.2">
      <c r="A392" s="150" t="s">
        <v>1080</v>
      </c>
      <c r="B392" s="66" t="s">
        <v>1081</v>
      </c>
      <c r="C392" s="67">
        <v>80</v>
      </c>
      <c r="D392" s="84" t="s">
        <v>334</v>
      </c>
      <c r="E392" s="85">
        <v>100</v>
      </c>
      <c r="F392" s="91">
        <v>100</v>
      </c>
      <c r="G392" s="86">
        <v>32.196904704711599</v>
      </c>
      <c r="H392" s="86">
        <v>32.196904704711599</v>
      </c>
      <c r="I392" s="86">
        <v>0</v>
      </c>
      <c r="J392" s="86">
        <v>0</v>
      </c>
      <c r="K392" s="87">
        <v>0</v>
      </c>
      <c r="L392" s="85">
        <v>0</v>
      </c>
      <c r="M392" s="86">
        <v>0</v>
      </c>
      <c r="N392" s="86">
        <v>100</v>
      </c>
      <c r="O392" s="86">
        <v>2.2929041323369699</v>
      </c>
      <c r="P392" s="86">
        <v>6.4000000000000001E-2</v>
      </c>
      <c r="Q392" s="88">
        <v>1.7635000000000001</v>
      </c>
      <c r="R392" s="85">
        <v>0</v>
      </c>
      <c r="S392" s="86">
        <v>0</v>
      </c>
      <c r="T392" s="86">
        <v>0.97</v>
      </c>
      <c r="U392" s="88">
        <v>0</v>
      </c>
      <c r="V392" s="89">
        <v>4.99</v>
      </c>
      <c r="W392" s="85"/>
      <c r="X392" s="88"/>
      <c r="Y392" s="85"/>
      <c r="Z392" s="88"/>
      <c r="AA392" s="85">
        <v>0</v>
      </c>
      <c r="AB392" s="91">
        <v>0</v>
      </c>
      <c r="AC392" s="86">
        <v>0</v>
      </c>
      <c r="AD392" s="86">
        <v>0</v>
      </c>
      <c r="AE392" s="86">
        <v>0</v>
      </c>
      <c r="AF392" s="88">
        <v>0</v>
      </c>
      <c r="AG392" s="85">
        <v>0</v>
      </c>
      <c r="AH392" s="86">
        <v>5.1999999999999997E-5</v>
      </c>
      <c r="AI392" s="88">
        <v>0</v>
      </c>
      <c r="AJ392" s="151">
        <v>2.4900000000000002</v>
      </c>
      <c r="AK392" s="152">
        <v>21</v>
      </c>
    </row>
    <row r="393" spans="1:37" x14ac:dyDescent="0.2">
      <c r="A393" s="150" t="s">
        <v>1082</v>
      </c>
      <c r="B393" s="66" t="s">
        <v>1083</v>
      </c>
      <c r="C393" s="67">
        <v>80</v>
      </c>
      <c r="D393" s="84" t="s">
        <v>334</v>
      </c>
      <c r="E393" s="85">
        <v>99.998391869291098</v>
      </c>
      <c r="F393" s="91">
        <v>99.994371542519005</v>
      </c>
      <c r="G393" s="86">
        <v>28.620706291007298</v>
      </c>
      <c r="H393" s="86">
        <v>28.619098160298499</v>
      </c>
      <c r="I393" s="86">
        <v>0</v>
      </c>
      <c r="J393" s="86">
        <v>0</v>
      </c>
      <c r="K393" s="87">
        <v>0</v>
      </c>
      <c r="L393" s="85">
        <v>0</v>
      </c>
      <c r="M393" s="86">
        <v>0</v>
      </c>
      <c r="N393" s="86">
        <v>100</v>
      </c>
      <c r="O393" s="86">
        <v>3.6902449721195398</v>
      </c>
      <c r="P393" s="86">
        <v>0.05</v>
      </c>
      <c r="Q393" s="88">
        <v>1.8314999999999999</v>
      </c>
      <c r="R393" s="85">
        <v>0</v>
      </c>
      <c r="S393" s="86">
        <v>0</v>
      </c>
      <c r="T393" s="86">
        <v>1.17</v>
      </c>
      <c r="U393" s="88">
        <v>0</v>
      </c>
      <c r="V393" s="89">
        <v>4.99</v>
      </c>
      <c r="W393" s="85"/>
      <c r="X393" s="88"/>
      <c r="Y393" s="85"/>
      <c r="Z393" s="88"/>
      <c r="AA393" s="85">
        <v>0</v>
      </c>
      <c r="AB393" s="91">
        <v>0</v>
      </c>
      <c r="AC393" s="86">
        <v>0</v>
      </c>
      <c r="AD393" s="86">
        <v>0</v>
      </c>
      <c r="AE393" s="86">
        <v>0</v>
      </c>
      <c r="AF393" s="88">
        <v>0</v>
      </c>
      <c r="AG393" s="85">
        <v>0</v>
      </c>
      <c r="AH393" s="86">
        <v>6.0000000000000002E-5</v>
      </c>
      <c r="AI393" s="88">
        <v>0</v>
      </c>
      <c r="AJ393" s="151">
        <v>2.52</v>
      </c>
      <c r="AK393" s="152">
        <v>15</v>
      </c>
    </row>
    <row r="394" spans="1:37" x14ac:dyDescent="0.2">
      <c r="A394" s="150" t="s">
        <v>1084</v>
      </c>
      <c r="B394" s="66" t="s">
        <v>1085</v>
      </c>
      <c r="C394" s="67">
        <v>80</v>
      </c>
      <c r="D394" s="84" t="s">
        <v>334</v>
      </c>
      <c r="E394" s="85">
        <v>98.127966364011598</v>
      </c>
      <c r="F394" s="91">
        <v>98.127966364011598</v>
      </c>
      <c r="G394" s="86">
        <v>23.712211101939701</v>
      </c>
      <c r="H394" s="86">
        <v>23.712211101939701</v>
      </c>
      <c r="I394" s="86">
        <v>0</v>
      </c>
      <c r="J394" s="86">
        <v>0.01</v>
      </c>
      <c r="K394" s="87">
        <v>0</v>
      </c>
      <c r="L394" s="85">
        <v>1.4051394461900001E-9</v>
      </c>
      <c r="M394" s="86">
        <v>2.7661742145356001E-2</v>
      </c>
      <c r="N394" s="86">
        <v>100</v>
      </c>
      <c r="O394" s="86">
        <v>15.0946128596254</v>
      </c>
      <c r="P394" s="86">
        <v>4.9000000000000002E-2</v>
      </c>
      <c r="Q394" s="88">
        <v>1.1678999999999999</v>
      </c>
      <c r="R394" s="85">
        <v>8.3042683939544906E-3</v>
      </c>
      <c r="S394" s="86">
        <v>0</v>
      </c>
      <c r="T394" s="86">
        <v>0.56000000000000005</v>
      </c>
      <c r="U394" s="88">
        <v>0</v>
      </c>
      <c r="V394" s="89">
        <v>4.9800000000000004</v>
      </c>
      <c r="W394" s="85">
        <v>40.903836614675299</v>
      </c>
      <c r="X394" s="88">
        <v>32.299999999999997</v>
      </c>
      <c r="Y394" s="85"/>
      <c r="Z394" s="88"/>
      <c r="AA394" s="85">
        <v>0</v>
      </c>
      <c r="AB394" s="91">
        <v>0</v>
      </c>
      <c r="AC394" s="86">
        <v>0</v>
      </c>
      <c r="AD394" s="86">
        <v>0</v>
      </c>
      <c r="AE394" s="86">
        <v>0</v>
      </c>
      <c r="AF394" s="88">
        <v>0</v>
      </c>
      <c r="AG394" s="85">
        <v>7.0103307905800001E-13</v>
      </c>
      <c r="AH394" s="86">
        <v>1.1900000000000001E-4</v>
      </c>
      <c r="AI394" s="88">
        <v>0</v>
      </c>
      <c r="AJ394" s="151">
        <v>2.4</v>
      </c>
      <c r="AK394" s="152">
        <v>12</v>
      </c>
    </row>
    <row r="395" spans="1:37" x14ac:dyDescent="0.2">
      <c r="A395" s="150" t="s">
        <v>1086</v>
      </c>
      <c r="B395" s="66" t="s">
        <v>1087</v>
      </c>
      <c r="C395" s="67">
        <v>80</v>
      </c>
      <c r="D395" s="84" t="s">
        <v>334</v>
      </c>
      <c r="E395" s="85">
        <v>98.009733420498307</v>
      </c>
      <c r="F395" s="91">
        <v>97.971961937967606</v>
      </c>
      <c r="G395" s="86">
        <v>26.257717730805599</v>
      </c>
      <c r="H395" s="86">
        <v>26.2257572455873</v>
      </c>
      <c r="I395" s="86">
        <v>0</v>
      </c>
      <c r="J395" s="86">
        <v>0.01</v>
      </c>
      <c r="K395" s="87">
        <v>0</v>
      </c>
      <c r="L395" s="85">
        <v>0</v>
      </c>
      <c r="M395" s="86">
        <v>0</v>
      </c>
      <c r="N395" s="86">
        <v>100</v>
      </c>
      <c r="O395" s="86">
        <v>35.311634062616299</v>
      </c>
      <c r="P395" s="86">
        <v>7.0999999999999994E-2</v>
      </c>
      <c r="Q395" s="88">
        <v>3.7610000000000001</v>
      </c>
      <c r="R395" s="85">
        <v>0</v>
      </c>
      <c r="S395" s="86">
        <v>0</v>
      </c>
      <c r="T395" s="86">
        <v>1.48</v>
      </c>
      <c r="U395" s="88">
        <v>0</v>
      </c>
      <c r="V395" s="89">
        <v>4.9800000000000004</v>
      </c>
      <c r="W395" s="85">
        <v>37.834652104203698</v>
      </c>
      <c r="X395" s="88"/>
      <c r="Y395" s="85"/>
      <c r="Z395" s="88"/>
      <c r="AA395" s="85">
        <v>0</v>
      </c>
      <c r="AB395" s="91">
        <v>0</v>
      </c>
      <c r="AC395" s="86">
        <v>0</v>
      </c>
      <c r="AD395" s="86">
        <v>0</v>
      </c>
      <c r="AE395" s="86">
        <v>0</v>
      </c>
      <c r="AF395" s="88">
        <v>0</v>
      </c>
      <c r="AG395" s="85">
        <v>0</v>
      </c>
      <c r="AH395" s="86">
        <v>1.02E-4</v>
      </c>
      <c r="AI395" s="88">
        <v>0</v>
      </c>
      <c r="AJ395" s="151">
        <v>2.16</v>
      </c>
      <c r="AK395" s="152">
        <v>11</v>
      </c>
    </row>
    <row r="396" spans="1:37" x14ac:dyDescent="0.2">
      <c r="A396" s="150" t="s">
        <v>1088</v>
      </c>
      <c r="B396" s="66" t="s">
        <v>1089</v>
      </c>
      <c r="C396" s="67">
        <v>80</v>
      </c>
      <c r="D396" s="84" t="s">
        <v>334</v>
      </c>
      <c r="E396" s="85">
        <v>99.997775404876293</v>
      </c>
      <c r="F396" s="91">
        <v>99.997775404876293</v>
      </c>
      <c r="G396" s="86">
        <v>22.784303256807299</v>
      </c>
      <c r="H396" s="86">
        <v>22.784303256807299</v>
      </c>
      <c r="I396" s="86">
        <v>0</v>
      </c>
      <c r="J396" s="86">
        <v>0</v>
      </c>
      <c r="K396" s="87">
        <v>0</v>
      </c>
      <c r="L396" s="85">
        <v>2.7680622573799999E-9</v>
      </c>
      <c r="M396" s="86">
        <v>0</v>
      </c>
      <c r="N396" s="86">
        <v>100</v>
      </c>
      <c r="O396" s="86">
        <v>0.19785189372526901</v>
      </c>
      <c r="P396" s="86">
        <v>0.16500000000000001</v>
      </c>
      <c r="Q396" s="88">
        <v>3.3862999999999999</v>
      </c>
      <c r="R396" s="85">
        <v>0</v>
      </c>
      <c r="S396" s="86">
        <v>0</v>
      </c>
      <c r="T396" s="86">
        <v>2.0099999999999998</v>
      </c>
      <c r="U396" s="88">
        <v>0</v>
      </c>
      <c r="V396" s="89">
        <v>5</v>
      </c>
      <c r="W396" s="85">
        <v>38.666666666700003</v>
      </c>
      <c r="X396" s="88"/>
      <c r="Y396" s="85"/>
      <c r="Z396" s="88"/>
      <c r="AA396" s="85">
        <v>0</v>
      </c>
      <c r="AB396" s="91">
        <v>0</v>
      </c>
      <c r="AC396" s="86">
        <v>0</v>
      </c>
      <c r="AD396" s="86">
        <v>0</v>
      </c>
      <c r="AE396" s="86">
        <v>0</v>
      </c>
      <c r="AF396" s="88">
        <v>2.1534517696499999E-5</v>
      </c>
      <c r="AG396" s="85">
        <v>0</v>
      </c>
      <c r="AH396" s="86">
        <v>0</v>
      </c>
      <c r="AI396" s="88">
        <v>0</v>
      </c>
      <c r="AJ396" s="151">
        <v>2.46</v>
      </c>
      <c r="AK396" s="152">
        <v>12</v>
      </c>
    </row>
    <row r="397" spans="1:37" x14ac:dyDescent="0.2">
      <c r="A397" s="150" t="s">
        <v>1090</v>
      </c>
      <c r="B397" s="66" t="s">
        <v>1091</v>
      </c>
      <c r="C397" s="67">
        <v>80</v>
      </c>
      <c r="D397" s="84" t="s">
        <v>334</v>
      </c>
      <c r="E397" s="85">
        <v>99.998634336868093</v>
      </c>
      <c r="F397" s="91">
        <v>99.998634336868093</v>
      </c>
      <c r="G397" s="86">
        <v>23.2934332088304</v>
      </c>
      <c r="H397" s="86">
        <v>23.2934332088304</v>
      </c>
      <c r="I397" s="86">
        <v>0</v>
      </c>
      <c r="J397" s="86">
        <v>0</v>
      </c>
      <c r="K397" s="87">
        <v>0</v>
      </c>
      <c r="L397" s="85">
        <v>3.8344542231000003E-9</v>
      </c>
      <c r="M397" s="86">
        <v>0</v>
      </c>
      <c r="N397" s="86">
        <v>100</v>
      </c>
      <c r="O397" s="86">
        <v>3.4396809571286102</v>
      </c>
      <c r="P397" s="86">
        <v>0.153</v>
      </c>
      <c r="Q397" s="88">
        <v>2.4733999999999998</v>
      </c>
      <c r="R397" s="85">
        <v>0</v>
      </c>
      <c r="S397" s="86">
        <v>0</v>
      </c>
      <c r="T397" s="86">
        <v>1.38</v>
      </c>
      <c r="U397" s="88">
        <v>0</v>
      </c>
      <c r="V397" s="89">
        <v>5</v>
      </c>
      <c r="W397" s="85">
        <v>44.666666666700003</v>
      </c>
      <c r="X397" s="88"/>
      <c r="Y397" s="85"/>
      <c r="Z397" s="88"/>
      <c r="AA397" s="85">
        <v>0</v>
      </c>
      <c r="AB397" s="91">
        <v>0</v>
      </c>
      <c r="AC397" s="86">
        <v>0</v>
      </c>
      <c r="AD397" s="86">
        <v>0</v>
      </c>
      <c r="AE397" s="86">
        <v>0</v>
      </c>
      <c r="AF397" s="88">
        <v>7.1153165257500002E-6</v>
      </c>
      <c r="AG397" s="85">
        <v>0</v>
      </c>
      <c r="AH397" s="86">
        <v>0</v>
      </c>
      <c r="AI397" s="88">
        <v>0</v>
      </c>
      <c r="AJ397" s="151">
        <v>2.81</v>
      </c>
      <c r="AK397" s="152">
        <v>35</v>
      </c>
    </row>
    <row r="398" spans="1:37" x14ac:dyDescent="0.2">
      <c r="A398" s="150" t="s">
        <v>1092</v>
      </c>
      <c r="B398" s="66" t="s">
        <v>1093</v>
      </c>
      <c r="C398" s="67">
        <v>80</v>
      </c>
      <c r="D398" s="84" t="s">
        <v>334</v>
      </c>
      <c r="E398" s="85">
        <v>99.959552953698804</v>
      </c>
      <c r="F398" s="91">
        <v>99.959552953698804</v>
      </c>
      <c r="G398" s="86">
        <v>23.048430015965899</v>
      </c>
      <c r="H398" s="86">
        <v>23.048430015965899</v>
      </c>
      <c r="I398" s="86">
        <v>0</v>
      </c>
      <c r="J398" s="86">
        <v>0</v>
      </c>
      <c r="K398" s="87">
        <v>0</v>
      </c>
      <c r="L398" s="85">
        <v>0</v>
      </c>
      <c r="M398" s="86">
        <v>0</v>
      </c>
      <c r="N398" s="86">
        <v>100</v>
      </c>
      <c r="O398" s="86">
        <v>13.0973986690865</v>
      </c>
      <c r="P398" s="86">
        <v>6.0000000000000001E-3</v>
      </c>
      <c r="Q398" s="88">
        <v>1.7976000000000001</v>
      </c>
      <c r="R398" s="85">
        <v>0</v>
      </c>
      <c r="S398" s="86">
        <v>0</v>
      </c>
      <c r="T398" s="86">
        <v>1.06</v>
      </c>
      <c r="U398" s="88">
        <v>0</v>
      </c>
      <c r="V398" s="89">
        <v>5</v>
      </c>
      <c r="W398" s="85">
        <v>40.566666666700002</v>
      </c>
      <c r="X398" s="88"/>
      <c r="Y398" s="85"/>
      <c r="Z398" s="88"/>
      <c r="AA398" s="85">
        <v>0</v>
      </c>
      <c r="AB398" s="91">
        <v>0</v>
      </c>
      <c r="AC398" s="86">
        <v>0</v>
      </c>
      <c r="AD398" s="86">
        <v>0</v>
      </c>
      <c r="AE398" s="86">
        <v>0</v>
      </c>
      <c r="AF398" s="88">
        <v>0</v>
      </c>
      <c r="AG398" s="85">
        <v>0</v>
      </c>
      <c r="AH398" s="86">
        <v>0</v>
      </c>
      <c r="AI398" s="88">
        <v>0</v>
      </c>
      <c r="AJ398" s="151">
        <v>3.13</v>
      </c>
      <c r="AK398" s="152">
        <v>45</v>
      </c>
    </row>
    <row r="399" spans="1:37" x14ac:dyDescent="0.2">
      <c r="A399" s="150" t="s">
        <v>1094</v>
      </c>
      <c r="B399" s="66" t="s">
        <v>1095</v>
      </c>
      <c r="C399" s="67">
        <v>80</v>
      </c>
      <c r="D399" s="84" t="s">
        <v>334</v>
      </c>
      <c r="E399" s="85">
        <v>98.312357695098498</v>
      </c>
      <c r="F399" s="91">
        <v>98.312357695098498</v>
      </c>
      <c r="G399" s="86">
        <v>22.2358445717717</v>
      </c>
      <c r="H399" s="86">
        <v>22.2358445717717</v>
      </c>
      <c r="I399" s="86">
        <v>0</v>
      </c>
      <c r="J399" s="86">
        <v>0</v>
      </c>
      <c r="K399" s="87">
        <v>0</v>
      </c>
      <c r="L399" s="85">
        <v>0</v>
      </c>
      <c r="M399" s="86">
        <v>1.63038403463891</v>
      </c>
      <c r="N399" s="86">
        <v>100</v>
      </c>
      <c r="O399" s="86">
        <v>15.0985290036081</v>
      </c>
      <c r="P399" s="86">
        <v>6.0999999999999999E-2</v>
      </c>
      <c r="Q399" s="88">
        <v>3.8504</v>
      </c>
      <c r="R399" s="85">
        <v>1.53069034134395E-2</v>
      </c>
      <c r="S399" s="86">
        <v>0</v>
      </c>
      <c r="T399" s="86">
        <v>1.61</v>
      </c>
      <c r="U399" s="88">
        <v>0</v>
      </c>
      <c r="V399" s="89">
        <v>4.96</v>
      </c>
      <c r="W399" s="85">
        <v>40.7281429639701</v>
      </c>
      <c r="X399" s="88"/>
      <c r="Y399" s="85"/>
      <c r="Z399" s="88"/>
      <c r="AA399" s="85">
        <v>0</v>
      </c>
      <c r="AB399" s="91">
        <v>0</v>
      </c>
      <c r="AC399" s="86">
        <v>0</v>
      </c>
      <c r="AD399" s="86">
        <v>0</v>
      </c>
      <c r="AE399" s="86">
        <v>0</v>
      </c>
      <c r="AF399" s="88">
        <v>0</v>
      </c>
      <c r="AG399" s="85">
        <v>2.1920000219299999E-3</v>
      </c>
      <c r="AH399" s="86">
        <v>2.6999999999999999E-5</v>
      </c>
      <c r="AI399" s="88">
        <v>0</v>
      </c>
      <c r="AJ399" s="151">
        <v>2.44</v>
      </c>
      <c r="AK399" s="152">
        <v>19</v>
      </c>
    </row>
    <row r="400" spans="1:37" x14ac:dyDescent="0.2">
      <c r="A400" s="150" t="s">
        <v>1096</v>
      </c>
      <c r="B400" s="66" t="s">
        <v>1097</v>
      </c>
      <c r="C400" s="67">
        <v>13</v>
      </c>
      <c r="D400" s="84" t="s">
        <v>334</v>
      </c>
      <c r="E400" s="85">
        <v>99.531784356607105</v>
      </c>
      <c r="F400" s="91">
        <v>99.521510032143993</v>
      </c>
      <c r="G400" s="86">
        <v>29.9349782037545</v>
      </c>
      <c r="H400" s="86">
        <v>29.9349782037545</v>
      </c>
      <c r="I400" s="86">
        <v>0.09</v>
      </c>
      <c r="J400" s="86">
        <v>0.02</v>
      </c>
      <c r="K400" s="87">
        <v>0</v>
      </c>
      <c r="L400" s="85">
        <v>0</v>
      </c>
      <c r="M400" s="86">
        <v>0</v>
      </c>
      <c r="N400" s="86">
        <v>100</v>
      </c>
      <c r="O400" s="86">
        <v>13.7306676725764</v>
      </c>
      <c r="P400" s="86">
        <v>0.308</v>
      </c>
      <c r="Q400" s="88">
        <v>1.8429</v>
      </c>
      <c r="R400" s="85">
        <v>0</v>
      </c>
      <c r="S400" s="86">
        <v>0</v>
      </c>
      <c r="T400" s="86">
        <v>1.72</v>
      </c>
      <c r="U400" s="88">
        <v>1.4677606375952199E-3</v>
      </c>
      <c r="V400" s="89">
        <v>4.9800000000000004</v>
      </c>
      <c r="W400" s="85"/>
      <c r="X400" s="88"/>
      <c r="Y400" s="85"/>
      <c r="Z400" s="88"/>
      <c r="AA400" s="85">
        <v>0</v>
      </c>
      <c r="AB400" s="91">
        <v>0</v>
      </c>
      <c r="AC400" s="86">
        <v>0</v>
      </c>
      <c r="AD400" s="86">
        <v>0</v>
      </c>
      <c r="AE400" s="86">
        <v>0</v>
      </c>
      <c r="AF400" s="88">
        <v>0</v>
      </c>
      <c r="AG400" s="85">
        <v>1.01871813154E-11</v>
      </c>
      <c r="AH400" s="86">
        <v>1.65E-4</v>
      </c>
      <c r="AI400" s="88">
        <v>0</v>
      </c>
      <c r="AJ400" s="151">
        <v>2.93</v>
      </c>
      <c r="AK400" s="152">
        <v>43</v>
      </c>
    </row>
    <row r="401" spans="1:37" x14ac:dyDescent="0.2">
      <c r="A401" s="150" t="s">
        <v>1098</v>
      </c>
      <c r="B401" s="66" t="s">
        <v>1099</v>
      </c>
      <c r="C401" s="67">
        <v>80</v>
      </c>
      <c r="D401" s="84" t="s">
        <v>334</v>
      </c>
      <c r="E401" s="85">
        <v>99.311897154683393</v>
      </c>
      <c r="F401" s="91">
        <v>99.307365193023799</v>
      </c>
      <c r="G401" s="86">
        <v>31.984319412657801</v>
      </c>
      <c r="H401" s="86">
        <v>31.984319412657801</v>
      </c>
      <c r="I401" s="86">
        <v>0.16</v>
      </c>
      <c r="J401" s="86">
        <v>0.15</v>
      </c>
      <c r="K401" s="87">
        <v>0</v>
      </c>
      <c r="L401" s="85">
        <v>0</v>
      </c>
      <c r="M401" s="86">
        <v>0</v>
      </c>
      <c r="N401" s="86">
        <v>100</v>
      </c>
      <c r="O401" s="86">
        <v>6.0958141015438496</v>
      </c>
      <c r="P401" s="86">
        <v>0.314</v>
      </c>
      <c r="Q401" s="88">
        <v>2.4087000000000001</v>
      </c>
      <c r="R401" s="85">
        <v>0</v>
      </c>
      <c r="S401" s="86">
        <v>0</v>
      </c>
      <c r="T401" s="86">
        <v>1.43</v>
      </c>
      <c r="U401" s="88">
        <v>7.5532694326739297E-4</v>
      </c>
      <c r="V401" s="89">
        <v>4.97</v>
      </c>
      <c r="W401" s="85"/>
      <c r="X401" s="88"/>
      <c r="Y401" s="85"/>
      <c r="Z401" s="88"/>
      <c r="AA401" s="85">
        <v>0</v>
      </c>
      <c r="AB401" s="91">
        <v>0</v>
      </c>
      <c r="AC401" s="86">
        <v>0</v>
      </c>
      <c r="AD401" s="86">
        <v>0</v>
      </c>
      <c r="AE401" s="86">
        <v>0</v>
      </c>
      <c r="AF401" s="88">
        <v>0</v>
      </c>
      <c r="AG401" s="85">
        <v>0</v>
      </c>
      <c r="AH401" s="86">
        <v>2.3900000000000002E-3</v>
      </c>
      <c r="AI401" s="88">
        <v>0</v>
      </c>
      <c r="AJ401" s="151">
        <v>2.2799999999999998</v>
      </c>
      <c r="AK401" s="152">
        <v>19</v>
      </c>
    </row>
    <row r="402" spans="1:37" x14ac:dyDescent="0.2">
      <c r="A402" s="150" t="s">
        <v>1100</v>
      </c>
      <c r="B402" s="66" t="s">
        <v>1101</v>
      </c>
      <c r="C402" s="67">
        <v>80</v>
      </c>
      <c r="D402" s="84" t="s">
        <v>334</v>
      </c>
      <c r="E402" s="85">
        <v>99.746595429857507</v>
      </c>
      <c r="F402" s="91">
        <v>99.746595429857507</v>
      </c>
      <c r="G402" s="86">
        <v>35.504992778855801</v>
      </c>
      <c r="H402" s="86">
        <v>35.504992778855801</v>
      </c>
      <c r="I402" s="86">
        <v>0.4</v>
      </c>
      <c r="J402" s="86">
        <v>0.12</v>
      </c>
      <c r="K402" s="87">
        <v>0</v>
      </c>
      <c r="L402" s="85">
        <v>0</v>
      </c>
      <c r="M402" s="86">
        <v>0</v>
      </c>
      <c r="N402" s="86">
        <v>100</v>
      </c>
      <c r="O402" s="86">
        <v>4.2435227636208603</v>
      </c>
      <c r="P402" s="86">
        <v>0.23499999999999999</v>
      </c>
      <c r="Q402" s="88">
        <v>3.4948999999999999</v>
      </c>
      <c r="R402" s="85">
        <v>0</v>
      </c>
      <c r="S402" s="86">
        <v>0</v>
      </c>
      <c r="T402" s="86">
        <v>2.56</v>
      </c>
      <c r="U402" s="88">
        <v>8.86029965533434E-4</v>
      </c>
      <c r="V402" s="89">
        <v>4.95</v>
      </c>
      <c r="W402" s="85">
        <v>42.586886197171403</v>
      </c>
      <c r="X402" s="88"/>
      <c r="Y402" s="85"/>
      <c r="Z402" s="88"/>
      <c r="AA402" s="85">
        <v>0</v>
      </c>
      <c r="AB402" s="91">
        <v>0</v>
      </c>
      <c r="AC402" s="86">
        <v>0</v>
      </c>
      <c r="AD402" s="86">
        <v>0</v>
      </c>
      <c r="AE402" s="86">
        <v>0.03</v>
      </c>
      <c r="AF402" s="88">
        <v>0</v>
      </c>
      <c r="AG402" s="85">
        <v>0</v>
      </c>
      <c r="AH402" s="86">
        <v>1.918E-3</v>
      </c>
      <c r="AI402" s="88">
        <v>0</v>
      </c>
      <c r="AJ402" s="151">
        <v>2.11</v>
      </c>
      <c r="AK402" s="152">
        <v>20</v>
      </c>
    </row>
    <row r="403" spans="1:37" x14ac:dyDescent="0.2">
      <c r="A403" s="150" t="s">
        <v>1102</v>
      </c>
      <c r="B403" s="66" t="s">
        <v>1103</v>
      </c>
      <c r="C403" s="67">
        <v>13</v>
      </c>
      <c r="D403" s="84" t="s">
        <v>334</v>
      </c>
      <c r="E403" s="85">
        <v>99.642112446449602</v>
      </c>
      <c r="F403" s="91">
        <v>99.629980664973303</v>
      </c>
      <c r="G403" s="86">
        <v>58.200705159798297</v>
      </c>
      <c r="H403" s="86">
        <v>58.191606323691097</v>
      </c>
      <c r="I403" s="86">
        <v>0.16</v>
      </c>
      <c r="J403" s="86">
        <v>0.18</v>
      </c>
      <c r="K403" s="87">
        <v>0</v>
      </c>
      <c r="L403" s="85">
        <v>0</v>
      </c>
      <c r="M403" s="86">
        <v>0</v>
      </c>
      <c r="N403" s="86">
        <v>100</v>
      </c>
      <c r="O403" s="86">
        <v>17.3016001949476</v>
      </c>
      <c r="P403" s="86">
        <v>0.49199999999999999</v>
      </c>
      <c r="Q403" s="88">
        <v>1.5248999999999999</v>
      </c>
      <c r="R403" s="85">
        <v>0</v>
      </c>
      <c r="S403" s="86">
        <v>0</v>
      </c>
      <c r="T403" s="86">
        <v>1.34</v>
      </c>
      <c r="U403" s="88">
        <v>0</v>
      </c>
      <c r="V403" s="89">
        <v>5</v>
      </c>
      <c r="W403" s="85">
        <v>49.0333333333</v>
      </c>
      <c r="X403" s="88"/>
      <c r="Y403" s="85"/>
      <c r="Z403" s="88"/>
      <c r="AA403" s="85">
        <v>0.05</v>
      </c>
      <c r="AB403" s="91">
        <v>0.06</v>
      </c>
      <c r="AC403" s="86">
        <v>0</v>
      </c>
      <c r="AD403" s="86">
        <v>0</v>
      </c>
      <c r="AE403" s="86">
        <v>0</v>
      </c>
      <c r="AF403" s="88">
        <v>1.39619993933</v>
      </c>
      <c r="AG403" s="85">
        <v>0</v>
      </c>
      <c r="AH403" s="86">
        <v>2.9810000000000001E-3</v>
      </c>
      <c r="AI403" s="88">
        <v>0</v>
      </c>
      <c r="AJ403" s="151">
        <v>1.53</v>
      </c>
      <c r="AK403" s="152">
        <v>12</v>
      </c>
    </row>
    <row r="404" spans="1:37" x14ac:dyDescent="0.2">
      <c r="A404" s="150" t="s">
        <v>1104</v>
      </c>
      <c r="B404" s="66" t="s">
        <v>1105</v>
      </c>
      <c r="C404" s="67">
        <v>13</v>
      </c>
      <c r="D404" s="84" t="s">
        <v>334</v>
      </c>
      <c r="E404" s="85">
        <v>99.369323204964303</v>
      </c>
      <c r="F404" s="91">
        <v>99.236430594581805</v>
      </c>
      <c r="G404" s="86">
        <v>47.819941775017298</v>
      </c>
      <c r="H404" s="86">
        <v>47.689864686041197</v>
      </c>
      <c r="I404" s="86">
        <v>0.05</v>
      </c>
      <c r="J404" s="86">
        <v>0.69</v>
      </c>
      <c r="K404" s="87">
        <v>0</v>
      </c>
      <c r="L404" s="85">
        <v>0</v>
      </c>
      <c r="M404" s="86">
        <v>0</v>
      </c>
      <c r="N404" s="86">
        <v>100</v>
      </c>
      <c r="O404" s="86">
        <v>27.983142685129401</v>
      </c>
      <c r="P404" s="86">
        <v>0.45600000000000002</v>
      </c>
      <c r="Q404" s="88">
        <v>1.17</v>
      </c>
      <c r="R404" s="85">
        <v>0</v>
      </c>
      <c r="S404" s="86">
        <v>0</v>
      </c>
      <c r="T404" s="86">
        <v>1.26</v>
      </c>
      <c r="U404" s="88">
        <v>0</v>
      </c>
      <c r="V404" s="89">
        <v>4.91</v>
      </c>
      <c r="W404" s="85">
        <v>41.166666666700003</v>
      </c>
      <c r="X404" s="88"/>
      <c r="Y404" s="85"/>
      <c r="Z404" s="88"/>
      <c r="AA404" s="85">
        <v>0</v>
      </c>
      <c r="AB404" s="91">
        <v>0</v>
      </c>
      <c r="AC404" s="86">
        <v>0</v>
      </c>
      <c r="AD404" s="86">
        <v>0</v>
      </c>
      <c r="AE404" s="86">
        <v>7.0000000000000007E-2</v>
      </c>
      <c r="AF404" s="88">
        <v>0</v>
      </c>
      <c r="AG404" s="85">
        <v>0</v>
      </c>
      <c r="AH404" s="86">
        <v>1.536E-2</v>
      </c>
      <c r="AI404" s="88">
        <v>0</v>
      </c>
      <c r="AJ404" s="151">
        <v>1.74</v>
      </c>
      <c r="AK404" s="152">
        <v>15</v>
      </c>
    </row>
    <row r="405" spans="1:37" x14ac:dyDescent="0.2">
      <c r="A405" s="150" t="s">
        <v>1106</v>
      </c>
      <c r="B405" s="66" t="s">
        <v>1107</v>
      </c>
      <c r="C405" s="67">
        <v>13</v>
      </c>
      <c r="D405" s="84" t="s">
        <v>334</v>
      </c>
      <c r="E405" s="85">
        <v>99.634622899570104</v>
      </c>
      <c r="F405" s="91">
        <v>98.347010550996501</v>
      </c>
      <c r="G405" s="86">
        <v>48.012895662368102</v>
      </c>
      <c r="H405" s="86">
        <v>46.782923016803402</v>
      </c>
      <c r="I405" s="86">
        <v>0</v>
      </c>
      <c r="J405" s="86">
        <v>0.03</v>
      </c>
      <c r="K405" s="87">
        <v>0</v>
      </c>
      <c r="L405" s="85">
        <v>0</v>
      </c>
      <c r="M405" s="86">
        <v>0</v>
      </c>
      <c r="N405" s="86">
        <v>100</v>
      </c>
      <c r="O405" s="86">
        <v>45.674423215126502</v>
      </c>
      <c r="P405" s="86">
        <v>0.36499999999999999</v>
      </c>
      <c r="Q405" s="88">
        <v>0.42330000000000001</v>
      </c>
      <c r="R405" s="85">
        <v>0</v>
      </c>
      <c r="S405" s="86">
        <v>0</v>
      </c>
      <c r="T405" s="86">
        <v>2.37</v>
      </c>
      <c r="U405" s="88">
        <v>0</v>
      </c>
      <c r="V405" s="89">
        <v>4.72</v>
      </c>
      <c r="W405" s="85"/>
      <c r="X405" s="88"/>
      <c r="Y405" s="85"/>
      <c r="Z405" s="88"/>
      <c r="AA405" s="85">
        <v>0</v>
      </c>
      <c r="AB405" s="91">
        <v>0</v>
      </c>
      <c r="AC405" s="86">
        <v>0</v>
      </c>
      <c r="AD405" s="86">
        <v>0</v>
      </c>
      <c r="AE405" s="86">
        <v>0</v>
      </c>
      <c r="AF405" s="88">
        <v>0.99950040796600004</v>
      </c>
      <c r="AG405" s="85">
        <v>0</v>
      </c>
      <c r="AH405" s="86">
        <v>4.2700000000000002E-4</v>
      </c>
      <c r="AI405" s="88">
        <v>0</v>
      </c>
      <c r="AJ405" s="151">
        <v>1.6</v>
      </c>
      <c r="AK405" s="152">
        <v>13</v>
      </c>
    </row>
    <row r="406" spans="1:37" x14ac:dyDescent="0.2">
      <c r="A406" s="150" t="s">
        <v>1108</v>
      </c>
      <c r="B406" s="66" t="s">
        <v>1109</v>
      </c>
      <c r="C406" s="67">
        <v>80</v>
      </c>
      <c r="D406" s="84" t="s">
        <v>334</v>
      </c>
      <c r="E406" s="85">
        <v>95.389230331606498</v>
      </c>
      <c r="F406" s="91">
        <v>95.367680650972801</v>
      </c>
      <c r="G406" s="86">
        <v>27.3861961365733</v>
      </c>
      <c r="H406" s="86">
        <v>27.377576264319799</v>
      </c>
      <c r="I406" s="86">
        <v>0.14000000000000001</v>
      </c>
      <c r="J406" s="86">
        <v>0.04</v>
      </c>
      <c r="K406" s="87">
        <v>0</v>
      </c>
      <c r="L406" s="85">
        <v>4.3469973119800003E-11</v>
      </c>
      <c r="M406" s="86">
        <v>0</v>
      </c>
      <c r="N406" s="86">
        <v>100</v>
      </c>
      <c r="O406" s="86">
        <v>32.4415126807883</v>
      </c>
      <c r="P406" s="86">
        <v>0.26700000000000002</v>
      </c>
      <c r="Q406" s="88">
        <v>2.7679</v>
      </c>
      <c r="R406" s="85">
        <v>0</v>
      </c>
      <c r="S406" s="86">
        <v>0</v>
      </c>
      <c r="T406" s="86">
        <v>1.65</v>
      </c>
      <c r="U406" s="88">
        <v>6.8958978027945594E-2</v>
      </c>
      <c r="V406" s="89">
        <v>4.96</v>
      </c>
      <c r="W406" s="85">
        <v>31.9666666667</v>
      </c>
      <c r="X406" s="88"/>
      <c r="Y406" s="85"/>
      <c r="Z406" s="88"/>
      <c r="AA406" s="85">
        <v>0.16</v>
      </c>
      <c r="AB406" s="91">
        <v>0.16</v>
      </c>
      <c r="AC406" s="86">
        <v>0</v>
      </c>
      <c r="AD406" s="86">
        <v>0</v>
      </c>
      <c r="AE406" s="86">
        <v>0</v>
      </c>
      <c r="AF406" s="88">
        <v>0</v>
      </c>
      <c r="AG406" s="85">
        <v>1.0959999956400001E-2</v>
      </c>
      <c r="AH406" s="86">
        <v>5.6999999999999998E-4</v>
      </c>
      <c r="AI406" s="88">
        <v>0</v>
      </c>
      <c r="AJ406" s="151">
        <v>2.12</v>
      </c>
      <c r="AK406" s="152">
        <v>15</v>
      </c>
    </row>
    <row r="407" spans="1:37" x14ac:dyDescent="0.2">
      <c r="A407" s="150" t="s">
        <v>1110</v>
      </c>
      <c r="B407" s="66" t="s">
        <v>1111</v>
      </c>
      <c r="C407" s="67">
        <v>13</v>
      </c>
      <c r="D407" s="84" t="s">
        <v>334</v>
      </c>
      <c r="E407" s="85">
        <v>99.994291341392099</v>
      </c>
      <c r="F407" s="91">
        <v>99.825885912457693</v>
      </c>
      <c r="G407" s="86">
        <v>34.064993078251398</v>
      </c>
      <c r="H407" s="86">
        <v>33.976508869828301</v>
      </c>
      <c r="I407" s="86">
        <v>0.08</v>
      </c>
      <c r="J407" s="86">
        <v>0.03</v>
      </c>
      <c r="K407" s="87">
        <v>0</v>
      </c>
      <c r="L407" s="85">
        <v>9.9999999078500008E-3</v>
      </c>
      <c r="M407" s="86">
        <v>0</v>
      </c>
      <c r="N407" s="86">
        <v>100</v>
      </c>
      <c r="O407" s="86">
        <v>12.1636052968817</v>
      </c>
      <c r="P407" s="86">
        <v>0.16</v>
      </c>
      <c r="Q407" s="88">
        <v>0.98319999999999996</v>
      </c>
      <c r="R407" s="85">
        <v>0</v>
      </c>
      <c r="S407" s="86">
        <v>0</v>
      </c>
      <c r="T407" s="86">
        <v>1.06</v>
      </c>
      <c r="U407" s="88">
        <v>0</v>
      </c>
      <c r="V407" s="89">
        <v>5</v>
      </c>
      <c r="W407" s="85"/>
      <c r="X407" s="88"/>
      <c r="Y407" s="85"/>
      <c r="Z407" s="88"/>
      <c r="AA407" s="85">
        <v>0</v>
      </c>
      <c r="AB407" s="91">
        <v>0</v>
      </c>
      <c r="AC407" s="86">
        <v>0</v>
      </c>
      <c r="AD407" s="86">
        <v>0</v>
      </c>
      <c r="AE407" s="86">
        <v>0</v>
      </c>
      <c r="AF407" s="88">
        <v>0</v>
      </c>
      <c r="AG407" s="85">
        <v>1.88882190434E-11</v>
      </c>
      <c r="AH407" s="86">
        <v>3.0499999999999999E-4</v>
      </c>
      <c r="AI407" s="88">
        <v>0</v>
      </c>
      <c r="AJ407" s="151">
        <v>2.08</v>
      </c>
      <c r="AK407" s="152">
        <v>15</v>
      </c>
    </row>
    <row r="408" spans="1:37" x14ac:dyDescent="0.2">
      <c r="A408" s="150" t="s">
        <v>1112</v>
      </c>
      <c r="B408" s="66" t="s">
        <v>1113</v>
      </c>
      <c r="C408" s="67">
        <v>13</v>
      </c>
      <c r="D408" s="84" t="s">
        <v>334</v>
      </c>
      <c r="E408" s="85">
        <v>90.270579797325396</v>
      </c>
      <c r="F408" s="91">
        <v>89.641849058349905</v>
      </c>
      <c r="G408" s="86">
        <v>34.286937207903399</v>
      </c>
      <c r="H408" s="86">
        <v>33.853708759428102</v>
      </c>
      <c r="I408" s="86">
        <v>0.2</v>
      </c>
      <c r="J408" s="86">
        <v>0.11</v>
      </c>
      <c r="K408" s="87">
        <v>0</v>
      </c>
      <c r="L408" s="85">
        <v>1.8099999971</v>
      </c>
      <c r="M408" s="86">
        <v>0.12991912548611501</v>
      </c>
      <c r="N408" s="86">
        <v>100</v>
      </c>
      <c r="O408" s="86">
        <v>31.461321938481401</v>
      </c>
      <c r="P408" s="86">
        <v>0.41899999999999998</v>
      </c>
      <c r="Q408" s="88">
        <v>1.0347</v>
      </c>
      <c r="R408" s="85">
        <v>7.8376048279645699E-3</v>
      </c>
      <c r="S408" s="86">
        <v>0</v>
      </c>
      <c r="T408" s="86">
        <v>1.78</v>
      </c>
      <c r="U408" s="88">
        <v>8.3869325806302394E-2</v>
      </c>
      <c r="V408" s="89">
        <v>4.91</v>
      </c>
      <c r="W408" s="85">
        <v>34.743188723937401</v>
      </c>
      <c r="X408" s="88"/>
      <c r="Y408" s="85"/>
      <c r="Z408" s="88"/>
      <c r="AA408" s="85">
        <v>0.3</v>
      </c>
      <c r="AB408" s="91">
        <v>0.35</v>
      </c>
      <c r="AC408" s="86">
        <v>0</v>
      </c>
      <c r="AD408" s="86">
        <v>0</v>
      </c>
      <c r="AE408" s="86">
        <v>0</v>
      </c>
      <c r="AF408" s="88">
        <v>0</v>
      </c>
      <c r="AG408" s="85">
        <v>0.39072399954600001</v>
      </c>
      <c r="AH408" s="86">
        <v>2.5400000000000002E-3</v>
      </c>
      <c r="AI408" s="88">
        <v>0</v>
      </c>
      <c r="AJ408" s="151">
        <v>1.91</v>
      </c>
      <c r="AK408" s="152">
        <v>13</v>
      </c>
    </row>
    <row r="409" spans="1:37" x14ac:dyDescent="0.2">
      <c r="A409" s="150" t="s">
        <v>1114</v>
      </c>
      <c r="B409" s="66" t="s">
        <v>1115</v>
      </c>
      <c r="C409" s="67">
        <v>13</v>
      </c>
      <c r="D409" s="84" t="s">
        <v>334</v>
      </c>
      <c r="E409" s="85">
        <v>99.730781761750407</v>
      </c>
      <c r="F409" s="91">
        <v>99.401546718795601</v>
      </c>
      <c r="G409" s="86">
        <v>37.551657321192799</v>
      </c>
      <c r="H409" s="86">
        <v>37.474492858000197</v>
      </c>
      <c r="I409" s="86">
        <v>0</v>
      </c>
      <c r="J409" s="86">
        <v>0</v>
      </c>
      <c r="K409" s="87">
        <v>0</v>
      </c>
      <c r="L409" s="85">
        <v>0</v>
      </c>
      <c r="M409" s="86">
        <v>0</v>
      </c>
      <c r="N409" s="86">
        <v>100</v>
      </c>
      <c r="O409" s="86">
        <v>7.8889378580872602</v>
      </c>
      <c r="P409" s="86">
        <v>0.125</v>
      </c>
      <c r="Q409" s="88">
        <v>3.4104999999999999</v>
      </c>
      <c r="R409" s="85">
        <v>0</v>
      </c>
      <c r="S409" s="86">
        <v>0</v>
      </c>
      <c r="T409" s="86">
        <v>2.19</v>
      </c>
      <c r="U409" s="88">
        <v>0</v>
      </c>
      <c r="V409" s="89">
        <v>5</v>
      </c>
      <c r="W409" s="85"/>
      <c r="X409" s="88"/>
      <c r="Y409" s="85"/>
      <c r="Z409" s="88"/>
      <c r="AA409" s="85">
        <v>0</v>
      </c>
      <c r="AB409" s="91">
        <v>0</v>
      </c>
      <c r="AC409" s="86">
        <v>0</v>
      </c>
      <c r="AD409" s="86">
        <v>0</v>
      </c>
      <c r="AE409" s="86">
        <v>0</v>
      </c>
      <c r="AF409" s="88">
        <v>4.4977998780400004</v>
      </c>
      <c r="AG409" s="85">
        <v>0</v>
      </c>
      <c r="AH409" s="86">
        <v>0</v>
      </c>
      <c r="AI409" s="88">
        <v>0</v>
      </c>
      <c r="AJ409" s="151">
        <v>1.39</v>
      </c>
      <c r="AK409" s="152">
        <v>6</v>
      </c>
    </row>
    <row r="410" spans="1:37" x14ac:dyDescent="0.2">
      <c r="A410" s="150" t="s">
        <v>1116</v>
      </c>
      <c r="B410" s="66" t="s">
        <v>1117</v>
      </c>
      <c r="C410" s="67">
        <v>13</v>
      </c>
      <c r="D410" s="84" t="s">
        <v>334</v>
      </c>
      <c r="E410" s="85">
        <v>99.468565740102605</v>
      </c>
      <c r="F410" s="91">
        <v>99.366720269545894</v>
      </c>
      <c r="G410" s="86">
        <v>35.112948924113603</v>
      </c>
      <c r="H410" s="86">
        <v>35.112948924113603</v>
      </c>
      <c r="I410" s="86">
        <v>0</v>
      </c>
      <c r="J410" s="86">
        <v>0.56000000000000005</v>
      </c>
      <c r="K410" s="87">
        <v>0</v>
      </c>
      <c r="L410" s="85">
        <v>5.8845062548999994E-11</v>
      </c>
      <c r="M410" s="86">
        <v>0</v>
      </c>
      <c r="N410" s="86">
        <v>100</v>
      </c>
      <c r="O410" s="86">
        <v>44.917234180046698</v>
      </c>
      <c r="P410" s="86">
        <v>0.193</v>
      </c>
      <c r="Q410" s="88">
        <v>2.0165000000000002</v>
      </c>
      <c r="R410" s="85">
        <v>0</v>
      </c>
      <c r="S410" s="86">
        <v>0</v>
      </c>
      <c r="T410" s="86">
        <v>1.88</v>
      </c>
      <c r="U410" s="88">
        <v>0</v>
      </c>
      <c r="V410" s="89">
        <v>4.88</v>
      </c>
      <c r="W410" s="85">
        <v>51.030029959117797</v>
      </c>
      <c r="X410" s="88"/>
      <c r="Y410" s="85"/>
      <c r="Z410" s="88"/>
      <c r="AA410" s="85">
        <v>0</v>
      </c>
      <c r="AB410" s="91">
        <v>0</v>
      </c>
      <c r="AC410" s="86">
        <v>0</v>
      </c>
      <c r="AD410" s="86">
        <v>0</v>
      </c>
      <c r="AE410" s="86">
        <v>0</v>
      </c>
      <c r="AF410" s="88">
        <v>1.4489489248299999E-8</v>
      </c>
      <c r="AG410" s="85">
        <v>0</v>
      </c>
      <c r="AH410" s="86">
        <v>9.3170000000000006E-3</v>
      </c>
      <c r="AI410" s="88">
        <v>0</v>
      </c>
      <c r="AJ410" s="151">
        <v>2.5099999999999998</v>
      </c>
      <c r="AK410" s="152">
        <v>29</v>
      </c>
    </row>
    <row r="411" spans="1:37" x14ac:dyDescent="0.2">
      <c r="A411" s="150" t="s">
        <v>1118</v>
      </c>
      <c r="B411" s="66" t="s">
        <v>1119</v>
      </c>
      <c r="C411" s="67">
        <v>13</v>
      </c>
      <c r="D411" s="84" t="s">
        <v>334</v>
      </c>
      <c r="E411" s="85">
        <v>99.990696276363494</v>
      </c>
      <c r="F411" s="91">
        <v>99.950618697621806</v>
      </c>
      <c r="G411" s="86">
        <v>54.895547810404402</v>
      </c>
      <c r="H411" s="86">
        <v>54.861195600054401</v>
      </c>
      <c r="I411" s="86">
        <v>0.13</v>
      </c>
      <c r="J411" s="86">
        <v>0.06</v>
      </c>
      <c r="K411" s="87">
        <v>0</v>
      </c>
      <c r="L411" s="85">
        <v>0</v>
      </c>
      <c r="M411" s="86">
        <v>0</v>
      </c>
      <c r="N411" s="86">
        <v>100</v>
      </c>
      <c r="O411" s="86">
        <v>11.1116425906438</v>
      </c>
      <c r="P411" s="86">
        <v>0.38500000000000001</v>
      </c>
      <c r="Q411" s="88">
        <v>0.77929999999999999</v>
      </c>
      <c r="R411" s="85">
        <v>0</v>
      </c>
      <c r="S411" s="86">
        <v>0</v>
      </c>
      <c r="T411" s="86">
        <v>1.2</v>
      </c>
      <c r="U411" s="88">
        <v>0</v>
      </c>
      <c r="V411" s="89">
        <v>4.99</v>
      </c>
      <c r="W411" s="85">
        <v>40.021242123967298</v>
      </c>
      <c r="X411" s="88"/>
      <c r="Y411" s="85"/>
      <c r="Z411" s="88"/>
      <c r="AA411" s="85">
        <v>0</v>
      </c>
      <c r="AB411" s="91">
        <v>0</v>
      </c>
      <c r="AC411" s="86">
        <v>0</v>
      </c>
      <c r="AD411" s="86">
        <v>0</v>
      </c>
      <c r="AE411" s="86">
        <v>0.02</v>
      </c>
      <c r="AF411" s="88">
        <v>0</v>
      </c>
      <c r="AG411" s="85">
        <v>0</v>
      </c>
      <c r="AH411" s="86">
        <v>1.0690000000000001E-3</v>
      </c>
      <c r="AI411" s="88">
        <v>0</v>
      </c>
      <c r="AJ411" s="151">
        <v>1.31</v>
      </c>
      <c r="AK411" s="152">
        <v>7</v>
      </c>
    </row>
    <row r="412" spans="1:37" x14ac:dyDescent="0.2">
      <c r="A412" s="150" t="s">
        <v>1120</v>
      </c>
      <c r="B412" s="66" t="s">
        <v>1121</v>
      </c>
      <c r="C412" s="67">
        <v>13</v>
      </c>
      <c r="D412" s="84" t="s">
        <v>334</v>
      </c>
      <c r="E412" s="85">
        <v>99.877855253666795</v>
      </c>
      <c r="F412" s="91">
        <v>98.598701610964198</v>
      </c>
      <c r="G412" s="86">
        <v>29.952392402019701</v>
      </c>
      <c r="H412" s="86">
        <v>29.563837460928099</v>
      </c>
      <c r="I412" s="86">
        <v>0</v>
      </c>
      <c r="J412" s="86">
        <v>0.22</v>
      </c>
      <c r="K412" s="87">
        <v>0</v>
      </c>
      <c r="L412" s="85">
        <v>0</v>
      </c>
      <c r="M412" s="86">
        <v>0</v>
      </c>
      <c r="N412" s="86">
        <v>100</v>
      </c>
      <c r="O412" s="86">
        <v>28.286701340116199</v>
      </c>
      <c r="P412" s="86">
        <v>0.157</v>
      </c>
      <c r="Q412" s="88">
        <v>0.12820000000000001</v>
      </c>
      <c r="R412" s="85">
        <v>0</v>
      </c>
      <c r="S412" s="86">
        <v>0</v>
      </c>
      <c r="T412" s="86">
        <v>0.61</v>
      </c>
      <c r="U412" s="88">
        <v>0</v>
      </c>
      <c r="V412" s="89">
        <v>4.99</v>
      </c>
      <c r="W412" s="85">
        <v>44.666666666700003</v>
      </c>
      <c r="X412" s="88"/>
      <c r="Y412" s="85"/>
      <c r="Z412" s="88"/>
      <c r="AA412" s="85">
        <v>0</v>
      </c>
      <c r="AB412" s="91">
        <v>0</v>
      </c>
      <c r="AC412" s="86">
        <v>0</v>
      </c>
      <c r="AD412" s="86">
        <v>0</v>
      </c>
      <c r="AE412" s="86">
        <v>0</v>
      </c>
      <c r="AF412" s="88">
        <v>0</v>
      </c>
      <c r="AG412" s="85">
        <v>0</v>
      </c>
      <c r="AH412" s="86">
        <v>2.9190000000000002E-3</v>
      </c>
      <c r="AI412" s="88">
        <v>0</v>
      </c>
      <c r="AJ412" s="151">
        <v>1.72</v>
      </c>
      <c r="AK412" s="152">
        <v>12</v>
      </c>
    </row>
    <row r="413" spans="1:37" x14ac:dyDescent="0.2">
      <c r="A413" s="150" t="s">
        <v>1122</v>
      </c>
      <c r="B413" s="66" t="s">
        <v>1123</v>
      </c>
      <c r="C413" s="67">
        <v>13</v>
      </c>
      <c r="D413" s="84" t="s">
        <v>334</v>
      </c>
      <c r="E413" s="85">
        <v>100</v>
      </c>
      <c r="F413" s="91">
        <v>99.465424893241604</v>
      </c>
      <c r="G413" s="86">
        <v>39.398811823297898</v>
      </c>
      <c r="H413" s="86">
        <v>39.141965189972503</v>
      </c>
      <c r="I413" s="86">
        <v>0</v>
      </c>
      <c r="J413" s="86">
        <v>7.0000000000000007E-2</v>
      </c>
      <c r="K413" s="87">
        <v>0</v>
      </c>
      <c r="L413" s="85">
        <v>0</v>
      </c>
      <c r="M413" s="86">
        <v>0</v>
      </c>
      <c r="N413" s="86">
        <v>100</v>
      </c>
      <c r="O413" s="86">
        <v>11.048105094036501</v>
      </c>
      <c r="P413" s="86">
        <v>0.13100000000000001</v>
      </c>
      <c r="Q413" s="88">
        <v>0.78890000000000005</v>
      </c>
      <c r="R413" s="85">
        <v>0</v>
      </c>
      <c r="S413" s="86">
        <v>0</v>
      </c>
      <c r="T413" s="86">
        <v>0.71</v>
      </c>
      <c r="U413" s="88">
        <v>0</v>
      </c>
      <c r="V413" s="89">
        <v>4.9800000000000004</v>
      </c>
      <c r="W413" s="85">
        <v>42.522842793497297</v>
      </c>
      <c r="X413" s="88"/>
      <c r="Y413" s="85"/>
      <c r="Z413" s="88"/>
      <c r="AA413" s="85">
        <v>0</v>
      </c>
      <c r="AB413" s="91">
        <v>0</v>
      </c>
      <c r="AC413" s="86">
        <v>0</v>
      </c>
      <c r="AD413" s="86">
        <v>0</v>
      </c>
      <c r="AE413" s="86">
        <v>0</v>
      </c>
      <c r="AF413" s="88">
        <v>0</v>
      </c>
      <c r="AG413" s="85">
        <v>0</v>
      </c>
      <c r="AH413" s="86">
        <v>8.12E-4</v>
      </c>
      <c r="AI413" s="88">
        <v>0</v>
      </c>
      <c r="AJ413" s="151">
        <v>1.57</v>
      </c>
      <c r="AK413" s="152">
        <v>11</v>
      </c>
    </row>
    <row r="414" spans="1:37" x14ac:dyDescent="0.2">
      <c r="A414" s="150" t="s">
        <v>1124</v>
      </c>
      <c r="B414" s="66" t="s">
        <v>1125</v>
      </c>
      <c r="C414" s="67">
        <v>13</v>
      </c>
      <c r="D414" s="84" t="s">
        <v>334</v>
      </c>
      <c r="E414" s="85">
        <v>99.985069055617799</v>
      </c>
      <c r="F414" s="91">
        <v>98.693542366554695</v>
      </c>
      <c r="G414" s="86">
        <v>40.870260758278697</v>
      </c>
      <c r="H414" s="86">
        <v>40.139710979576599</v>
      </c>
      <c r="I414" s="86">
        <v>0.06</v>
      </c>
      <c r="J414" s="86">
        <v>0.05</v>
      </c>
      <c r="K414" s="87">
        <v>0</v>
      </c>
      <c r="L414" s="85">
        <v>0</v>
      </c>
      <c r="M414" s="86">
        <v>0</v>
      </c>
      <c r="N414" s="86">
        <v>100</v>
      </c>
      <c r="O414" s="86">
        <v>3.6887316826680099</v>
      </c>
      <c r="P414" s="86">
        <v>0.217</v>
      </c>
      <c r="Q414" s="88">
        <v>1.6944999999999999</v>
      </c>
      <c r="R414" s="85">
        <v>0</v>
      </c>
      <c r="S414" s="86">
        <v>0</v>
      </c>
      <c r="T414" s="86">
        <v>1.49</v>
      </c>
      <c r="U414" s="88">
        <v>0</v>
      </c>
      <c r="V414" s="89">
        <v>5</v>
      </c>
      <c r="W414" s="85">
        <v>43.213893358388098</v>
      </c>
      <c r="X414" s="88"/>
      <c r="Y414" s="85"/>
      <c r="Z414" s="88"/>
      <c r="AA414" s="85">
        <v>0</v>
      </c>
      <c r="AB414" s="91">
        <v>0</v>
      </c>
      <c r="AC414" s="86">
        <v>0</v>
      </c>
      <c r="AD414" s="86">
        <v>0</v>
      </c>
      <c r="AE414" s="86">
        <v>0</v>
      </c>
      <c r="AF414" s="88">
        <v>0</v>
      </c>
      <c r="AG414" s="85">
        <v>0</v>
      </c>
      <c r="AH414" s="86">
        <v>5.4199999999999995E-4</v>
      </c>
      <c r="AI414" s="88">
        <v>0</v>
      </c>
      <c r="AJ414" s="151">
        <v>1.48</v>
      </c>
      <c r="AK414" s="152">
        <v>10</v>
      </c>
    </row>
    <row r="415" spans="1:37" x14ac:dyDescent="0.2">
      <c r="A415" s="150" t="s">
        <v>1126</v>
      </c>
      <c r="B415" s="66" t="s">
        <v>1127</v>
      </c>
      <c r="C415" s="67">
        <v>13</v>
      </c>
      <c r="D415" s="84" t="s">
        <v>334</v>
      </c>
      <c r="E415" s="85">
        <v>98.996305577802502</v>
      </c>
      <c r="F415" s="91">
        <v>98.3297594750304</v>
      </c>
      <c r="G415" s="86">
        <v>38.655798692742898</v>
      </c>
      <c r="H415" s="86">
        <v>38.166223163768798</v>
      </c>
      <c r="I415" s="86">
        <v>0</v>
      </c>
      <c r="J415" s="86">
        <v>0.04</v>
      </c>
      <c r="K415" s="87">
        <v>0</v>
      </c>
      <c r="L415" s="85">
        <v>0</v>
      </c>
      <c r="M415" s="86">
        <v>0</v>
      </c>
      <c r="N415" s="86">
        <v>100</v>
      </c>
      <c r="O415" s="86">
        <v>10.674271745773099</v>
      </c>
      <c r="P415" s="86">
        <v>0.7</v>
      </c>
      <c r="Q415" s="88">
        <v>2.0525000000000002</v>
      </c>
      <c r="R415" s="85">
        <v>0</v>
      </c>
      <c r="S415" s="86">
        <v>0</v>
      </c>
      <c r="T415" s="86">
        <v>1.87</v>
      </c>
      <c r="U415" s="88">
        <v>1.9376340196863601E-2</v>
      </c>
      <c r="V415" s="89">
        <v>5</v>
      </c>
      <c r="W415" s="85"/>
      <c r="X415" s="88"/>
      <c r="Y415" s="85"/>
      <c r="Z415" s="88"/>
      <c r="AA415" s="85">
        <v>0</v>
      </c>
      <c r="AB415" s="91">
        <v>0</v>
      </c>
      <c r="AC415" s="86">
        <v>0</v>
      </c>
      <c r="AD415" s="86">
        <v>0</v>
      </c>
      <c r="AE415" s="86">
        <v>0</v>
      </c>
      <c r="AF415" s="88">
        <v>0</v>
      </c>
      <c r="AG415" s="85">
        <v>0</v>
      </c>
      <c r="AH415" s="86">
        <v>4.3399999999999998E-4</v>
      </c>
      <c r="AI415" s="88">
        <v>0</v>
      </c>
      <c r="AJ415" s="151">
        <v>1.68</v>
      </c>
      <c r="AK415" s="152">
        <v>11</v>
      </c>
    </row>
    <row r="416" spans="1:37" x14ac:dyDescent="0.2">
      <c r="A416" s="150" t="s">
        <v>1128</v>
      </c>
      <c r="B416" s="66" t="s">
        <v>1129</v>
      </c>
      <c r="C416" s="67">
        <v>13</v>
      </c>
      <c r="D416" s="84" t="s">
        <v>334</v>
      </c>
      <c r="E416" s="85">
        <v>99.032235901496193</v>
      </c>
      <c r="F416" s="91">
        <v>92.981910859700406</v>
      </c>
      <c r="G416" s="86">
        <v>47.241806885585902</v>
      </c>
      <c r="H416" s="86">
        <v>41.965235086846803</v>
      </c>
      <c r="I416" s="86">
        <v>0.03</v>
      </c>
      <c r="J416" s="86">
        <v>0.03</v>
      </c>
      <c r="K416" s="87">
        <v>3.5999999999999999E-3</v>
      </c>
      <c r="L416" s="85">
        <v>0</v>
      </c>
      <c r="M416" s="86">
        <v>0</v>
      </c>
      <c r="N416" s="86">
        <v>100</v>
      </c>
      <c r="O416" s="86">
        <v>10.7377318944761</v>
      </c>
      <c r="P416" s="86">
        <v>0.64500000000000002</v>
      </c>
      <c r="Q416" s="88">
        <v>0.85429999999999995</v>
      </c>
      <c r="R416" s="85">
        <v>0</v>
      </c>
      <c r="S416" s="86">
        <v>0</v>
      </c>
      <c r="T416" s="86">
        <v>1.36</v>
      </c>
      <c r="U416" s="88">
        <v>2.7482144785099399E-2</v>
      </c>
      <c r="V416" s="89">
        <v>4.96</v>
      </c>
      <c r="W416" s="85">
        <v>44.971749950958099</v>
      </c>
      <c r="X416" s="88"/>
      <c r="Y416" s="85"/>
      <c r="Z416" s="88"/>
      <c r="AA416" s="85">
        <v>0</v>
      </c>
      <c r="AB416" s="91">
        <v>0.14000000000000001</v>
      </c>
      <c r="AC416" s="86">
        <v>0</v>
      </c>
      <c r="AD416" s="86">
        <v>0.04</v>
      </c>
      <c r="AE416" s="86">
        <v>0.02</v>
      </c>
      <c r="AF416" s="88">
        <v>0</v>
      </c>
      <c r="AG416" s="85">
        <v>0</v>
      </c>
      <c r="AH416" s="86">
        <v>1.243E-3</v>
      </c>
      <c r="AI416" s="88">
        <v>0</v>
      </c>
      <c r="AJ416" s="151">
        <v>1.34</v>
      </c>
      <c r="AK416" s="152">
        <v>5</v>
      </c>
    </row>
    <row r="417" spans="1:37" x14ac:dyDescent="0.2">
      <c r="A417" s="150" t="s">
        <v>1130</v>
      </c>
      <c r="B417" s="66" t="s">
        <v>1131</v>
      </c>
      <c r="C417" s="67">
        <v>13</v>
      </c>
      <c r="D417" s="84" t="s">
        <v>334</v>
      </c>
      <c r="E417" s="85">
        <v>99.548196026719097</v>
      </c>
      <c r="F417" s="91">
        <v>66.148208997168098</v>
      </c>
      <c r="G417" s="86">
        <v>53.990574807064597</v>
      </c>
      <c r="H417" s="86">
        <v>21.860610908147599</v>
      </c>
      <c r="I417" s="86">
        <v>0.14000000000000001</v>
      </c>
      <c r="J417" s="86">
        <v>0.12</v>
      </c>
      <c r="K417" s="87">
        <v>0</v>
      </c>
      <c r="L417" s="85">
        <v>0</v>
      </c>
      <c r="M417" s="86">
        <v>0</v>
      </c>
      <c r="N417" s="86">
        <v>100</v>
      </c>
      <c r="O417" s="86">
        <v>29.0904576677977</v>
      </c>
      <c r="P417" s="86">
        <v>0.20499999999999999</v>
      </c>
      <c r="Q417" s="88">
        <v>0.57650000000000001</v>
      </c>
      <c r="R417" s="85">
        <v>0</v>
      </c>
      <c r="S417" s="86">
        <v>0</v>
      </c>
      <c r="T417" s="86">
        <v>1.02</v>
      </c>
      <c r="U417" s="88">
        <v>0</v>
      </c>
      <c r="V417" s="89">
        <v>4.96</v>
      </c>
      <c r="W417" s="85"/>
      <c r="X417" s="88"/>
      <c r="Y417" s="85"/>
      <c r="Z417" s="88"/>
      <c r="AA417" s="85">
        <v>0</v>
      </c>
      <c r="AB417" s="91">
        <v>0</v>
      </c>
      <c r="AC417" s="86">
        <v>0</v>
      </c>
      <c r="AD417" s="86">
        <v>0</v>
      </c>
      <c r="AE417" s="86">
        <v>0</v>
      </c>
      <c r="AF417" s="88">
        <v>3.2762998401200001</v>
      </c>
      <c r="AG417" s="85">
        <v>0</v>
      </c>
      <c r="AH417" s="86">
        <v>1.519E-3</v>
      </c>
      <c r="AI417" s="88">
        <v>0</v>
      </c>
      <c r="AJ417" s="151">
        <v>1.28</v>
      </c>
      <c r="AK417" s="152">
        <v>2</v>
      </c>
    </row>
    <row r="418" spans="1:37" x14ac:dyDescent="0.2">
      <c r="A418" s="150" t="s">
        <v>1132</v>
      </c>
      <c r="B418" s="66" t="s">
        <v>1133</v>
      </c>
      <c r="C418" s="67">
        <v>13</v>
      </c>
      <c r="D418" s="84" t="s">
        <v>334</v>
      </c>
      <c r="E418" s="85">
        <v>99.174535548227198</v>
      </c>
      <c r="F418" s="91">
        <v>99.174535548227198</v>
      </c>
      <c r="G418" s="86">
        <v>42.330144814731398</v>
      </c>
      <c r="H418" s="86">
        <v>42.330144814731398</v>
      </c>
      <c r="I418" s="86">
        <v>0</v>
      </c>
      <c r="J418" s="86">
        <v>0</v>
      </c>
      <c r="K418" s="87">
        <v>0</v>
      </c>
      <c r="L418" s="85">
        <v>0</v>
      </c>
      <c r="M418" s="86">
        <v>0</v>
      </c>
      <c r="N418" s="86">
        <v>100</v>
      </c>
      <c r="O418" s="86">
        <v>13.857016769638101</v>
      </c>
      <c r="P418" s="86">
        <v>0.11700000000000001</v>
      </c>
      <c r="Q418" s="88">
        <v>1.1835</v>
      </c>
      <c r="R418" s="85">
        <v>0</v>
      </c>
      <c r="S418" s="86">
        <v>0</v>
      </c>
      <c r="T418" s="86">
        <v>0.6</v>
      </c>
      <c r="U418" s="88">
        <v>0</v>
      </c>
      <c r="V418" s="89">
        <v>5</v>
      </c>
      <c r="W418" s="85">
        <v>55.633333333300001</v>
      </c>
      <c r="X418" s="88"/>
      <c r="Y418" s="85"/>
      <c r="Z418" s="88"/>
      <c r="AA418" s="85">
        <v>0</v>
      </c>
      <c r="AB418" s="91">
        <v>0</v>
      </c>
      <c r="AC418" s="86">
        <v>0</v>
      </c>
      <c r="AD418" s="86">
        <v>0</v>
      </c>
      <c r="AE418" s="86">
        <v>0</v>
      </c>
      <c r="AF418" s="88">
        <v>0</v>
      </c>
      <c r="AG418" s="85">
        <v>0</v>
      </c>
      <c r="AH418" s="86">
        <v>0</v>
      </c>
      <c r="AI418" s="88">
        <v>0</v>
      </c>
      <c r="AJ418" s="151">
        <v>4.53</v>
      </c>
      <c r="AK418" s="152">
        <v>86</v>
      </c>
    </row>
    <row r="419" spans="1:37" x14ac:dyDescent="0.2">
      <c r="A419" s="150" t="s">
        <v>1134</v>
      </c>
      <c r="B419" s="66" t="s">
        <v>1135</v>
      </c>
      <c r="C419" s="67">
        <v>13</v>
      </c>
      <c r="D419" s="84" t="s">
        <v>334</v>
      </c>
      <c r="E419" s="85">
        <v>99.617114847764597</v>
      </c>
      <c r="F419" s="91">
        <v>99.617114847764597</v>
      </c>
      <c r="G419" s="86">
        <v>33.374427302200701</v>
      </c>
      <c r="H419" s="86">
        <v>33.374427302200701</v>
      </c>
      <c r="I419" s="86">
        <v>0</v>
      </c>
      <c r="J419" s="86">
        <v>0</v>
      </c>
      <c r="K419" s="87">
        <v>0</v>
      </c>
      <c r="L419" s="85">
        <v>0</v>
      </c>
      <c r="M419" s="86">
        <v>0</v>
      </c>
      <c r="N419" s="86">
        <v>100</v>
      </c>
      <c r="O419" s="86">
        <v>22.195571165460201</v>
      </c>
      <c r="P419" s="86">
        <v>0.11799999999999999</v>
      </c>
      <c r="Q419" s="88">
        <v>2.7067000000000001</v>
      </c>
      <c r="R419" s="85">
        <v>0</v>
      </c>
      <c r="S419" s="86">
        <v>0</v>
      </c>
      <c r="T419" s="86">
        <v>1.71</v>
      </c>
      <c r="U419" s="88">
        <v>0</v>
      </c>
      <c r="V419" s="89">
        <v>5</v>
      </c>
      <c r="W419" s="85">
        <v>55.633333333300001</v>
      </c>
      <c r="X419" s="88"/>
      <c r="Y419" s="85"/>
      <c r="Z419" s="88"/>
      <c r="AA419" s="85">
        <v>0</v>
      </c>
      <c r="AB419" s="91">
        <v>0</v>
      </c>
      <c r="AC419" s="86">
        <v>0</v>
      </c>
      <c r="AD419" s="86">
        <v>0</v>
      </c>
      <c r="AE419" s="86">
        <v>0</v>
      </c>
      <c r="AF419" s="88">
        <v>2.3873999105800001</v>
      </c>
      <c r="AG419" s="85">
        <v>0</v>
      </c>
      <c r="AH419" s="86">
        <v>0</v>
      </c>
      <c r="AI419" s="88">
        <v>0</v>
      </c>
      <c r="AJ419" s="151">
        <v>4.76</v>
      </c>
      <c r="AK419" s="152">
        <v>95</v>
      </c>
    </row>
    <row r="420" spans="1:37" x14ac:dyDescent="0.2">
      <c r="A420" s="150" t="s">
        <v>1136</v>
      </c>
      <c r="B420" s="66" t="s">
        <v>1137</v>
      </c>
      <c r="C420" s="67">
        <v>13</v>
      </c>
      <c r="D420" s="84" t="s">
        <v>334</v>
      </c>
      <c r="E420" s="85">
        <v>100</v>
      </c>
      <c r="F420" s="91">
        <v>100</v>
      </c>
      <c r="G420" s="86">
        <v>32.998673814371401</v>
      </c>
      <c r="H420" s="86">
        <v>32.998673814371401</v>
      </c>
      <c r="I420" s="86">
        <v>0</v>
      </c>
      <c r="J420" s="86">
        <v>0</v>
      </c>
      <c r="K420" s="87">
        <v>0</v>
      </c>
      <c r="L420" s="85">
        <v>0</v>
      </c>
      <c r="M420" s="86">
        <v>0</v>
      </c>
      <c r="N420" s="86">
        <v>100</v>
      </c>
      <c r="O420" s="86">
        <v>57.421494051102002</v>
      </c>
      <c r="P420" s="86">
        <v>2.4E-2</v>
      </c>
      <c r="Q420" s="88">
        <v>2.7395</v>
      </c>
      <c r="R420" s="85">
        <v>0</v>
      </c>
      <c r="S420" s="86">
        <v>0</v>
      </c>
      <c r="T420" s="86">
        <v>1.27</v>
      </c>
      <c r="U420" s="88">
        <v>0</v>
      </c>
      <c r="V420" s="89">
        <v>5</v>
      </c>
      <c r="W420" s="85"/>
      <c r="X420" s="88"/>
      <c r="Y420" s="85"/>
      <c r="Z420" s="88"/>
      <c r="AA420" s="85">
        <v>0</v>
      </c>
      <c r="AB420" s="91">
        <v>0</v>
      </c>
      <c r="AC420" s="86">
        <v>0</v>
      </c>
      <c r="AD420" s="86">
        <v>0</v>
      </c>
      <c r="AE420" s="86">
        <v>0</v>
      </c>
      <c r="AF420" s="88">
        <v>4.1308999038999996</v>
      </c>
      <c r="AG420" s="85">
        <v>0</v>
      </c>
      <c r="AH420" s="86">
        <v>1.9000000000000001E-5</v>
      </c>
      <c r="AI420" s="88">
        <v>0</v>
      </c>
      <c r="AJ420" s="151">
        <v>4.8099999999999996</v>
      </c>
      <c r="AK420" s="152">
        <v>97</v>
      </c>
    </row>
    <row r="421" spans="1:37" x14ac:dyDescent="0.2">
      <c r="A421" s="150" t="s">
        <v>1138</v>
      </c>
      <c r="B421" s="66" t="s">
        <v>1139</v>
      </c>
      <c r="C421" s="67">
        <v>13</v>
      </c>
      <c r="D421" s="84" t="s">
        <v>334</v>
      </c>
      <c r="E421" s="85">
        <v>98.333685702428198</v>
      </c>
      <c r="F421" s="91">
        <v>98.333685702428198</v>
      </c>
      <c r="G421" s="86">
        <v>31.8126649283125</v>
      </c>
      <c r="H421" s="86">
        <v>31.8126649283125</v>
      </c>
      <c r="I421" s="86">
        <v>0.36</v>
      </c>
      <c r="J421" s="86">
        <v>0.25</v>
      </c>
      <c r="K421" s="87">
        <v>0</v>
      </c>
      <c r="L421" s="85">
        <v>0</v>
      </c>
      <c r="M421" s="86">
        <v>0</v>
      </c>
      <c r="N421" s="86">
        <v>100</v>
      </c>
      <c r="O421" s="86">
        <v>0.500211954217889</v>
      </c>
      <c r="P421" s="86">
        <v>0.13</v>
      </c>
      <c r="Q421" s="88">
        <v>2.1141999999999999</v>
      </c>
      <c r="R421" s="85">
        <v>0</v>
      </c>
      <c r="S421" s="86">
        <v>0</v>
      </c>
      <c r="T421" s="86">
        <v>1.41</v>
      </c>
      <c r="U421" s="88">
        <v>3.1321697322777898E-3</v>
      </c>
      <c r="V421" s="89">
        <v>4.99</v>
      </c>
      <c r="W421" s="85">
        <v>52.4</v>
      </c>
      <c r="X421" s="88"/>
      <c r="Y421" s="85"/>
      <c r="Z421" s="88"/>
      <c r="AA421" s="85">
        <v>0</v>
      </c>
      <c r="AB421" s="91">
        <v>0</v>
      </c>
      <c r="AC421" s="86">
        <v>0</v>
      </c>
      <c r="AD421" s="86">
        <v>0</v>
      </c>
      <c r="AE421" s="86">
        <v>0</v>
      </c>
      <c r="AF421" s="88">
        <v>0</v>
      </c>
      <c r="AG421" s="85">
        <v>0</v>
      </c>
      <c r="AH421" s="86">
        <v>4.1590000000000004E-3</v>
      </c>
      <c r="AI421" s="88">
        <v>0</v>
      </c>
      <c r="AJ421" s="151">
        <v>3.34</v>
      </c>
      <c r="AK421" s="152">
        <v>49</v>
      </c>
    </row>
    <row r="422" spans="1:37" x14ac:dyDescent="0.2">
      <c r="A422" s="150" t="s">
        <v>1140</v>
      </c>
      <c r="B422" s="66" t="s">
        <v>1141</v>
      </c>
      <c r="C422" s="67">
        <v>13</v>
      </c>
      <c r="D422" s="84" t="s">
        <v>334</v>
      </c>
      <c r="E422" s="85">
        <v>96.559110153568696</v>
      </c>
      <c r="F422" s="91">
        <v>96.559110153568696</v>
      </c>
      <c r="G422" s="86">
        <v>36.756269258711797</v>
      </c>
      <c r="H422" s="86">
        <v>36.756269258711797</v>
      </c>
      <c r="I422" s="86">
        <v>0.15</v>
      </c>
      <c r="J422" s="86">
        <v>0.16</v>
      </c>
      <c r="K422" s="87">
        <v>0</v>
      </c>
      <c r="L422" s="85">
        <v>0</v>
      </c>
      <c r="M422" s="86">
        <v>0</v>
      </c>
      <c r="N422" s="86">
        <v>100</v>
      </c>
      <c r="O422" s="86">
        <v>0.38966822533956802</v>
      </c>
      <c r="P422" s="86">
        <v>0.44800000000000001</v>
      </c>
      <c r="Q422" s="88">
        <v>1.3917999999999999</v>
      </c>
      <c r="R422" s="85">
        <v>0</v>
      </c>
      <c r="S422" s="86">
        <v>0</v>
      </c>
      <c r="T422" s="86">
        <v>1.32</v>
      </c>
      <c r="U422" s="88">
        <v>2.7557181150888101E-2</v>
      </c>
      <c r="V422" s="89">
        <v>4.96</v>
      </c>
      <c r="W422" s="85">
        <v>31.6162571609898</v>
      </c>
      <c r="X422" s="88">
        <v>29.366666666699999</v>
      </c>
      <c r="Y422" s="85"/>
      <c r="Z422" s="88"/>
      <c r="AA422" s="85">
        <v>0.13</v>
      </c>
      <c r="AB422" s="91">
        <v>0.13</v>
      </c>
      <c r="AC422" s="86">
        <v>0.09</v>
      </c>
      <c r="AD422" s="86">
        <v>0.09</v>
      </c>
      <c r="AE422" s="86">
        <v>0.1</v>
      </c>
      <c r="AF422" s="88">
        <v>0</v>
      </c>
      <c r="AG422" s="85">
        <v>0</v>
      </c>
      <c r="AH422" s="86">
        <v>1.7960000000000001E-3</v>
      </c>
      <c r="AI422" s="88">
        <v>0</v>
      </c>
      <c r="AJ422" s="151">
        <v>4.2</v>
      </c>
      <c r="AK422" s="152">
        <v>85</v>
      </c>
    </row>
    <row r="423" spans="1:37" x14ac:dyDescent="0.2">
      <c r="A423" s="150" t="s">
        <v>1142</v>
      </c>
      <c r="B423" s="66" t="s">
        <v>1143</v>
      </c>
      <c r="C423" s="67">
        <v>13</v>
      </c>
      <c r="D423" s="84" t="s">
        <v>334</v>
      </c>
      <c r="E423" s="85">
        <v>91.1753158074428</v>
      </c>
      <c r="F423" s="91">
        <v>91.042164561283698</v>
      </c>
      <c r="G423" s="86">
        <v>28.216968248549001</v>
      </c>
      <c r="H423" s="86">
        <v>28.1358825537726</v>
      </c>
      <c r="I423" s="86">
        <v>0.45</v>
      </c>
      <c r="J423" s="86">
        <v>12.89</v>
      </c>
      <c r="K423" s="87">
        <v>0</v>
      </c>
      <c r="L423" s="85">
        <v>0</v>
      </c>
      <c r="M423" s="86">
        <v>0</v>
      </c>
      <c r="N423" s="86">
        <v>100</v>
      </c>
      <c r="O423" s="86">
        <v>0.73757438605313896</v>
      </c>
      <c r="P423" s="86">
        <v>1.4219999999999999</v>
      </c>
      <c r="Q423" s="88">
        <v>2.3330000000000002</v>
      </c>
      <c r="R423" s="85">
        <v>0</v>
      </c>
      <c r="S423" s="86">
        <v>0</v>
      </c>
      <c r="T423" s="86">
        <v>2.4700000000000002</v>
      </c>
      <c r="U423" s="88">
        <v>4.6944349607374501E-2</v>
      </c>
      <c r="V423" s="89">
        <v>4.78</v>
      </c>
      <c r="W423" s="85">
        <v>28.333333333300001</v>
      </c>
      <c r="X423" s="88"/>
      <c r="Y423" s="85"/>
      <c r="Z423" s="88"/>
      <c r="AA423" s="85">
        <v>0</v>
      </c>
      <c r="AB423" s="91">
        <v>0.12</v>
      </c>
      <c r="AC423" s="86">
        <v>0</v>
      </c>
      <c r="AD423" s="86">
        <v>7.0000000000000007E-2</v>
      </c>
      <c r="AE423" s="86">
        <v>0.37</v>
      </c>
      <c r="AF423" s="88">
        <v>0.309899985421</v>
      </c>
      <c r="AG423" s="85">
        <v>5.4799999706599996E-3</v>
      </c>
      <c r="AH423" s="86">
        <v>0.19214500000000001</v>
      </c>
      <c r="AI423" s="88">
        <v>3.08539998348E-2</v>
      </c>
      <c r="AJ423" s="151">
        <v>4.03</v>
      </c>
      <c r="AK423" s="152">
        <v>74</v>
      </c>
    </row>
    <row r="424" spans="1:37" x14ac:dyDescent="0.2">
      <c r="A424" s="150" t="s">
        <v>782</v>
      </c>
      <c r="B424" s="66" t="s">
        <v>1144</v>
      </c>
      <c r="C424" s="67">
        <v>13</v>
      </c>
      <c r="D424" s="84" t="s">
        <v>334</v>
      </c>
      <c r="E424" s="85">
        <v>96.793214229744507</v>
      </c>
      <c r="F424" s="91">
        <v>96.689390377683793</v>
      </c>
      <c r="G424" s="86">
        <v>21.285848613070101</v>
      </c>
      <c r="H424" s="86">
        <v>21.2603823852061</v>
      </c>
      <c r="I424" s="86">
        <v>0.38</v>
      </c>
      <c r="J424" s="86">
        <v>0.27</v>
      </c>
      <c r="K424" s="87">
        <v>0</v>
      </c>
      <c r="L424" s="85">
        <v>0</v>
      </c>
      <c r="M424" s="86">
        <v>7.2299215938717298E-2</v>
      </c>
      <c r="N424" s="86">
        <v>100</v>
      </c>
      <c r="O424" s="86">
        <v>4.1427155599603598</v>
      </c>
      <c r="P424" s="86">
        <v>0.35499999999999998</v>
      </c>
      <c r="Q424" s="88">
        <v>0.54420000000000002</v>
      </c>
      <c r="R424" s="85">
        <v>2.211900022119E-2</v>
      </c>
      <c r="S424" s="86">
        <v>0</v>
      </c>
      <c r="T424" s="86">
        <v>1.3</v>
      </c>
      <c r="U424" s="88">
        <v>3.9178812098417202E-3</v>
      </c>
      <c r="V424" s="89">
        <v>4.95</v>
      </c>
      <c r="W424" s="85">
        <v>38.562464172396098</v>
      </c>
      <c r="X424" s="88"/>
      <c r="Y424" s="85">
        <v>100</v>
      </c>
      <c r="Z424" s="88">
        <v>100</v>
      </c>
      <c r="AA424" s="85">
        <v>0</v>
      </c>
      <c r="AB424" s="91">
        <v>0</v>
      </c>
      <c r="AC424" s="86">
        <v>0</v>
      </c>
      <c r="AD424" s="86">
        <v>0</v>
      </c>
      <c r="AE424" s="86">
        <v>0</v>
      </c>
      <c r="AF424" s="88">
        <v>0</v>
      </c>
      <c r="AG424" s="85">
        <v>0</v>
      </c>
      <c r="AH424" s="86">
        <v>1.665E-3</v>
      </c>
      <c r="AI424" s="88">
        <v>0</v>
      </c>
      <c r="AJ424" s="151">
        <v>4.4000000000000004</v>
      </c>
      <c r="AK424" s="152">
        <v>89</v>
      </c>
    </row>
    <row r="425" spans="1:37" x14ac:dyDescent="0.2">
      <c r="A425" s="150" t="s">
        <v>1145</v>
      </c>
      <c r="B425" s="66" t="s">
        <v>1146</v>
      </c>
      <c r="C425" s="67">
        <v>13</v>
      </c>
      <c r="D425" s="84" t="s">
        <v>334</v>
      </c>
      <c r="E425" s="85">
        <v>97.583419079817702</v>
      </c>
      <c r="F425" s="91">
        <v>97.504042334264298</v>
      </c>
      <c r="G425" s="86">
        <v>38.3281885442697</v>
      </c>
      <c r="H425" s="86">
        <v>38.262531236219303</v>
      </c>
      <c r="I425" s="86">
        <v>0.31</v>
      </c>
      <c r="J425" s="86">
        <v>0.23</v>
      </c>
      <c r="K425" s="87">
        <v>0</v>
      </c>
      <c r="L425" s="85">
        <v>0</v>
      </c>
      <c r="M425" s="86">
        <v>7.3335626254801903E-2</v>
      </c>
      <c r="N425" s="86"/>
      <c r="O425" s="86">
        <v>0.17231476163124601</v>
      </c>
      <c r="P425" s="86">
        <v>0.32200000000000001</v>
      </c>
      <c r="Q425" s="88">
        <v>2.0360999999999998</v>
      </c>
      <c r="R425" s="85">
        <v>9.8697196999605209E-3</v>
      </c>
      <c r="S425" s="86">
        <v>0</v>
      </c>
      <c r="T425" s="86">
        <v>1.78</v>
      </c>
      <c r="U425" s="88">
        <v>9.7995982164731299E-4</v>
      </c>
      <c r="V425" s="89">
        <v>4.93</v>
      </c>
      <c r="W425" s="85">
        <v>36.600461381881303</v>
      </c>
      <c r="X425" s="88">
        <v>34.233333333300003</v>
      </c>
      <c r="Y425" s="85"/>
      <c r="Z425" s="88"/>
      <c r="AA425" s="85">
        <v>0</v>
      </c>
      <c r="AB425" s="91">
        <v>0</v>
      </c>
      <c r="AC425" s="86">
        <v>0</v>
      </c>
      <c r="AD425" s="86">
        <v>0</v>
      </c>
      <c r="AE425" s="86">
        <v>0.02</v>
      </c>
      <c r="AF425" s="88">
        <v>0</v>
      </c>
      <c r="AG425" s="85">
        <v>5.4800000070600002E-4</v>
      </c>
      <c r="AH425" s="86">
        <v>2.9329999999999998E-3</v>
      </c>
      <c r="AI425" s="88">
        <v>0</v>
      </c>
      <c r="AJ425" s="151">
        <v>4.76</v>
      </c>
      <c r="AK425" s="152">
        <v>97</v>
      </c>
    </row>
    <row r="426" spans="1:37" x14ac:dyDescent="0.2">
      <c r="A426" s="150" t="s">
        <v>782</v>
      </c>
      <c r="B426" s="66" t="s">
        <v>1147</v>
      </c>
      <c r="C426" s="67">
        <v>80</v>
      </c>
      <c r="D426" s="84" t="s">
        <v>334</v>
      </c>
      <c r="E426" s="85">
        <v>99.006075334143404</v>
      </c>
      <c r="F426" s="91">
        <v>99.006075334143404</v>
      </c>
      <c r="G426" s="86">
        <v>35.848116646415498</v>
      </c>
      <c r="H426" s="86">
        <v>35.848116646415498</v>
      </c>
      <c r="I426" s="86">
        <v>0</v>
      </c>
      <c r="J426" s="86">
        <v>0</v>
      </c>
      <c r="K426" s="87">
        <v>0</v>
      </c>
      <c r="L426" s="85">
        <v>0.10999999981399999</v>
      </c>
      <c r="M426" s="86">
        <v>0</v>
      </c>
      <c r="N426" s="86"/>
      <c r="O426" s="86">
        <v>0</v>
      </c>
      <c r="P426" s="86">
        <v>9.2999999999999999E-2</v>
      </c>
      <c r="Q426" s="88">
        <v>3.7262</v>
      </c>
      <c r="R426" s="85">
        <v>0</v>
      </c>
      <c r="S426" s="86">
        <v>0</v>
      </c>
      <c r="T426" s="86">
        <v>1.63</v>
      </c>
      <c r="U426" s="88">
        <v>0</v>
      </c>
      <c r="V426" s="89">
        <v>4.99</v>
      </c>
      <c r="W426" s="85">
        <v>41.817082125635402</v>
      </c>
      <c r="X426" s="88"/>
      <c r="Y426" s="85"/>
      <c r="Z426" s="88"/>
      <c r="AA426" s="85">
        <v>0</v>
      </c>
      <c r="AB426" s="91">
        <v>0</v>
      </c>
      <c r="AC426" s="86">
        <v>0</v>
      </c>
      <c r="AD426" s="86">
        <v>0</v>
      </c>
      <c r="AE426" s="86">
        <v>0</v>
      </c>
      <c r="AF426" s="88">
        <v>0</v>
      </c>
      <c r="AG426" s="85">
        <v>0</v>
      </c>
      <c r="AH426" s="86">
        <v>5.3000000000000001E-5</v>
      </c>
      <c r="AI426" s="88">
        <v>0</v>
      </c>
      <c r="AJ426" s="151">
        <v>2.41</v>
      </c>
      <c r="AK426" s="152">
        <v>15</v>
      </c>
    </row>
    <row r="427" spans="1:37" x14ac:dyDescent="0.2">
      <c r="A427" s="150" t="s">
        <v>1148</v>
      </c>
      <c r="B427" s="66" t="s">
        <v>1149</v>
      </c>
      <c r="C427" s="67">
        <v>80</v>
      </c>
      <c r="D427" s="84" t="s">
        <v>334</v>
      </c>
      <c r="E427" s="85">
        <v>98.303512373622397</v>
      </c>
      <c r="F427" s="91">
        <v>98.303512373622397</v>
      </c>
      <c r="G427" s="86">
        <v>33.264901174227099</v>
      </c>
      <c r="H427" s="86">
        <v>33.264901174227099</v>
      </c>
      <c r="I427" s="86">
        <v>0.09</v>
      </c>
      <c r="J427" s="86">
        <v>0.08</v>
      </c>
      <c r="K427" s="87">
        <v>0</v>
      </c>
      <c r="L427" s="85">
        <v>0.70999999392099999</v>
      </c>
      <c r="M427" s="86">
        <v>0</v>
      </c>
      <c r="N427" s="86"/>
      <c r="O427" s="86">
        <v>3.53747121006319</v>
      </c>
      <c r="P427" s="86">
        <v>9.7000000000000003E-2</v>
      </c>
      <c r="Q427" s="88">
        <v>1.3362000000000001</v>
      </c>
      <c r="R427" s="85">
        <v>0</v>
      </c>
      <c r="S427" s="86">
        <v>0</v>
      </c>
      <c r="T427" s="86">
        <v>1.1399999999999999</v>
      </c>
      <c r="U427" s="88">
        <v>0</v>
      </c>
      <c r="V427" s="89">
        <v>4.9800000000000004</v>
      </c>
      <c r="W427" s="85">
        <v>47.456824118105601</v>
      </c>
      <c r="X427" s="88"/>
      <c r="Y427" s="85"/>
      <c r="Z427" s="88"/>
      <c r="AA427" s="85">
        <v>0</v>
      </c>
      <c r="AB427" s="91">
        <v>0</v>
      </c>
      <c r="AC427" s="86">
        <v>0</v>
      </c>
      <c r="AD427" s="86">
        <v>0</v>
      </c>
      <c r="AE427" s="86">
        <v>0</v>
      </c>
      <c r="AF427" s="88">
        <v>0</v>
      </c>
      <c r="AG427" s="85">
        <v>0</v>
      </c>
      <c r="AH427" s="86">
        <v>1.1869999999999999E-3</v>
      </c>
      <c r="AI427" s="88">
        <v>0</v>
      </c>
      <c r="AJ427" s="151">
        <v>3.22</v>
      </c>
      <c r="AK427" s="152">
        <v>43</v>
      </c>
    </row>
    <row r="428" spans="1:37" x14ac:dyDescent="0.2">
      <c r="A428" s="150" t="s">
        <v>1150</v>
      </c>
      <c r="B428" s="66" t="s">
        <v>1151</v>
      </c>
      <c r="C428" s="67">
        <v>80</v>
      </c>
      <c r="D428" s="84" t="s">
        <v>334</v>
      </c>
      <c r="E428" s="85">
        <v>93.885735242529606</v>
      </c>
      <c r="F428" s="91">
        <v>93.879357081353405</v>
      </c>
      <c r="G428" s="86">
        <v>24.4474917881175</v>
      </c>
      <c r="H428" s="86">
        <v>24.444302707529399</v>
      </c>
      <c r="I428" s="86">
        <v>0.05</v>
      </c>
      <c r="J428" s="86">
        <v>0.09</v>
      </c>
      <c r="K428" s="87">
        <v>0</v>
      </c>
      <c r="L428" s="85">
        <v>3.5699999986500002</v>
      </c>
      <c r="M428" s="86">
        <v>8.4718293257897204E-2</v>
      </c>
      <c r="N428" s="86">
        <v>86.654718411801198</v>
      </c>
      <c r="O428" s="86">
        <v>14.218422889044</v>
      </c>
      <c r="P428" s="86">
        <v>0.156</v>
      </c>
      <c r="Q428" s="88">
        <v>2.0198</v>
      </c>
      <c r="R428" s="85">
        <v>8.8967971530249101E-3</v>
      </c>
      <c r="S428" s="86">
        <v>0</v>
      </c>
      <c r="T428" s="86">
        <v>1.47</v>
      </c>
      <c r="U428" s="88">
        <v>2.3918104410498501E-3</v>
      </c>
      <c r="V428" s="89">
        <v>4.96</v>
      </c>
      <c r="W428" s="85">
        <v>43.549410177126802</v>
      </c>
      <c r="X428" s="88">
        <v>30.166666666699999</v>
      </c>
      <c r="Y428" s="85">
        <v>-100</v>
      </c>
      <c r="Z428" s="88"/>
      <c r="AA428" s="85">
        <v>0</v>
      </c>
      <c r="AB428" s="91">
        <v>0</v>
      </c>
      <c r="AC428" s="86">
        <v>0</v>
      </c>
      <c r="AD428" s="86">
        <v>0</v>
      </c>
      <c r="AE428" s="86">
        <v>0</v>
      </c>
      <c r="AF428" s="88">
        <v>0</v>
      </c>
      <c r="AG428" s="85">
        <v>0.126587999916</v>
      </c>
      <c r="AH428" s="86">
        <v>1.3760000000000001E-3</v>
      </c>
      <c r="AI428" s="88">
        <v>0</v>
      </c>
      <c r="AJ428" s="151">
        <v>4.32</v>
      </c>
      <c r="AK428" s="152">
        <v>93</v>
      </c>
    </row>
    <row r="429" spans="1:37" x14ac:dyDescent="0.2">
      <c r="A429" s="150" t="s">
        <v>1152</v>
      </c>
      <c r="B429" s="66" t="s">
        <v>1153</v>
      </c>
      <c r="C429" s="67">
        <v>80</v>
      </c>
      <c r="D429" s="84" t="s">
        <v>334</v>
      </c>
      <c r="E429" s="85">
        <v>95.888681681250901</v>
      </c>
      <c r="F429" s="91">
        <v>95.888681681250901</v>
      </c>
      <c r="G429" s="86">
        <v>21.300626404628701</v>
      </c>
      <c r="H429" s="86">
        <v>21.300626404628701</v>
      </c>
      <c r="I429" s="86">
        <v>0.17</v>
      </c>
      <c r="J429" s="86">
        <v>0.08</v>
      </c>
      <c r="K429" s="87">
        <v>0</v>
      </c>
      <c r="L429" s="85">
        <v>0</v>
      </c>
      <c r="M429" s="86">
        <v>0</v>
      </c>
      <c r="N429" s="86">
        <v>81.391402714932099</v>
      </c>
      <c r="O429" s="86">
        <v>34.2340820807296</v>
      </c>
      <c r="P429" s="86">
        <v>0.08</v>
      </c>
      <c r="Q429" s="88">
        <v>1.2432000000000001</v>
      </c>
      <c r="R429" s="85">
        <v>0</v>
      </c>
      <c r="S429" s="86">
        <v>0</v>
      </c>
      <c r="T429" s="86">
        <v>1.82</v>
      </c>
      <c r="U429" s="88">
        <v>0.168316358246067</v>
      </c>
      <c r="V429" s="89">
        <v>4.96</v>
      </c>
      <c r="W429" s="85">
        <v>47.145942636016898</v>
      </c>
      <c r="X429" s="88"/>
      <c r="Y429" s="85"/>
      <c r="Z429" s="88"/>
      <c r="AA429" s="85">
        <v>0.56999999999999995</v>
      </c>
      <c r="AB429" s="91">
        <v>0.56999999999999995</v>
      </c>
      <c r="AC429" s="86">
        <v>0.18</v>
      </c>
      <c r="AD429" s="86">
        <v>0.18</v>
      </c>
      <c r="AE429" s="86">
        <v>0</v>
      </c>
      <c r="AF429" s="88">
        <v>0</v>
      </c>
      <c r="AG429" s="85">
        <v>0.22029599722599999</v>
      </c>
      <c r="AH429" s="86">
        <v>1.106E-3</v>
      </c>
      <c r="AI429" s="88">
        <v>0</v>
      </c>
      <c r="AJ429" s="151">
        <v>3.58</v>
      </c>
      <c r="AK429" s="152">
        <v>52</v>
      </c>
    </row>
    <row r="430" spans="1:37" x14ac:dyDescent="0.2">
      <c r="A430" s="150" t="s">
        <v>1154</v>
      </c>
      <c r="B430" s="66" t="s">
        <v>1155</v>
      </c>
      <c r="C430" s="67">
        <v>13</v>
      </c>
      <c r="D430" s="84" t="s">
        <v>334</v>
      </c>
      <c r="E430" s="85">
        <v>90.841141940423697</v>
      </c>
      <c r="F430" s="91">
        <v>90.841141940423697</v>
      </c>
      <c r="G430" s="86">
        <v>45.985707514493001</v>
      </c>
      <c r="H430" s="86">
        <v>45.985707514493001</v>
      </c>
      <c r="I430" s="86">
        <v>0</v>
      </c>
      <c r="J430" s="86">
        <v>0.06</v>
      </c>
      <c r="K430" s="87">
        <v>0</v>
      </c>
      <c r="L430" s="85">
        <v>1.6700000000999999</v>
      </c>
      <c r="M430" s="86">
        <v>0</v>
      </c>
      <c r="N430" s="86">
        <v>1.3928234183191699</v>
      </c>
      <c r="O430" s="86">
        <v>0.203178288948552</v>
      </c>
      <c r="P430" s="86">
        <v>9.2999999999999999E-2</v>
      </c>
      <c r="Q430" s="88">
        <v>1.0329999999999999</v>
      </c>
      <c r="R430" s="85">
        <v>0</v>
      </c>
      <c r="S430" s="86">
        <v>0</v>
      </c>
      <c r="T430" s="86">
        <v>0.83</v>
      </c>
      <c r="U430" s="88">
        <v>0</v>
      </c>
      <c r="V430" s="89">
        <v>4.9000000000000004</v>
      </c>
      <c r="W430" s="85">
        <v>39.798004316972403</v>
      </c>
      <c r="X430" s="88">
        <v>31.0333333333</v>
      </c>
      <c r="Y430" s="85">
        <v>-100</v>
      </c>
      <c r="Z430" s="88"/>
      <c r="AA430" s="85">
        <v>0</v>
      </c>
      <c r="AB430" s="91">
        <v>0</v>
      </c>
      <c r="AC430" s="86">
        <v>0</v>
      </c>
      <c r="AD430" s="86">
        <v>0</v>
      </c>
      <c r="AE430" s="86">
        <v>0</v>
      </c>
      <c r="AF430" s="88">
        <v>0</v>
      </c>
      <c r="AG430" s="85">
        <v>1.09599999721E-3</v>
      </c>
      <c r="AH430" s="86">
        <v>4.0999999999999999E-4</v>
      </c>
      <c r="AI430" s="88">
        <v>0</v>
      </c>
      <c r="AJ430" s="151">
        <v>4.78</v>
      </c>
      <c r="AK430" s="152">
        <v>100</v>
      </c>
    </row>
    <row r="431" spans="1:37" x14ac:dyDescent="0.2">
      <c r="A431" s="150" t="s">
        <v>1156</v>
      </c>
      <c r="B431" s="66" t="s">
        <v>1157</v>
      </c>
      <c r="C431" s="67">
        <v>80</v>
      </c>
      <c r="D431" s="84" t="s">
        <v>334</v>
      </c>
      <c r="E431" s="85">
        <v>99.9805277751815</v>
      </c>
      <c r="F431" s="91">
        <v>99.823192198647803</v>
      </c>
      <c r="G431" s="86">
        <v>23.912670966133899</v>
      </c>
      <c r="H431" s="86">
        <v>23.891640963329898</v>
      </c>
      <c r="I431" s="86">
        <v>0</v>
      </c>
      <c r="J431" s="86">
        <v>0</v>
      </c>
      <c r="K431" s="87">
        <v>0</v>
      </c>
      <c r="L431" s="85">
        <v>6.6999403024499998E-10</v>
      </c>
      <c r="M431" s="86">
        <v>0</v>
      </c>
      <c r="N431" s="86">
        <v>98.112808957115703</v>
      </c>
      <c r="O431" s="86">
        <v>43.886431730631998</v>
      </c>
      <c r="P431" s="86">
        <v>0.10299999999999999</v>
      </c>
      <c r="Q431" s="88">
        <v>3.3405999999999998</v>
      </c>
      <c r="R431" s="85">
        <v>0</v>
      </c>
      <c r="S431" s="86">
        <v>0</v>
      </c>
      <c r="T431" s="86">
        <v>2.4500000000000002</v>
      </c>
      <c r="U431" s="88">
        <v>0</v>
      </c>
      <c r="V431" s="89">
        <v>4.99</v>
      </c>
      <c r="W431" s="85">
        <v>55.717397272406799</v>
      </c>
      <c r="X431" s="88"/>
      <c r="Y431" s="85">
        <v>-71.84</v>
      </c>
      <c r="Z431" s="88"/>
      <c r="AA431" s="85">
        <v>0</v>
      </c>
      <c r="AB431" s="91">
        <v>0.16</v>
      </c>
      <c r="AC431" s="86">
        <v>0</v>
      </c>
      <c r="AD431" s="86">
        <v>0.02</v>
      </c>
      <c r="AE431" s="86">
        <v>0</v>
      </c>
      <c r="AF431" s="88">
        <v>4.3402420073E-7</v>
      </c>
      <c r="AG431" s="85">
        <v>0</v>
      </c>
      <c r="AH431" s="86">
        <v>2.3E-5</v>
      </c>
      <c r="AI431" s="88">
        <v>0</v>
      </c>
      <c r="AJ431" s="151">
        <v>3.92</v>
      </c>
      <c r="AK431" s="152">
        <v>66</v>
      </c>
    </row>
    <row r="432" spans="1:37" x14ac:dyDescent="0.2">
      <c r="A432" s="150" t="s">
        <v>1158</v>
      </c>
      <c r="B432" s="66" t="s">
        <v>1158</v>
      </c>
      <c r="C432" s="67">
        <v>13</v>
      </c>
      <c r="D432" s="84" t="s">
        <v>334</v>
      </c>
      <c r="E432" s="85">
        <v>100</v>
      </c>
      <c r="F432" s="91">
        <v>100</v>
      </c>
      <c r="G432" s="86">
        <v>41.074708550436704</v>
      </c>
      <c r="H432" s="86">
        <v>41.074708550436704</v>
      </c>
      <c r="I432" s="86">
        <v>0</v>
      </c>
      <c r="J432" s="86">
        <v>0</v>
      </c>
      <c r="K432" s="87">
        <v>0</v>
      </c>
      <c r="L432" s="85">
        <v>0</v>
      </c>
      <c r="M432" s="86">
        <v>0</v>
      </c>
      <c r="N432" s="86"/>
      <c r="O432" s="86">
        <v>24.521531100478501</v>
      </c>
      <c r="P432" s="86">
        <v>0.183</v>
      </c>
      <c r="Q432" s="88">
        <v>2.0617000000000001</v>
      </c>
      <c r="R432" s="85">
        <v>0</v>
      </c>
      <c r="S432" s="86">
        <v>0</v>
      </c>
      <c r="T432" s="86">
        <v>1.0900000000000001</v>
      </c>
      <c r="U432" s="88">
        <v>0</v>
      </c>
      <c r="V432" s="89">
        <v>4.99</v>
      </c>
      <c r="W432" s="85"/>
      <c r="X432" s="88"/>
      <c r="Y432" s="85"/>
      <c r="Z432" s="88"/>
      <c r="AA432" s="85">
        <v>0</v>
      </c>
      <c r="AB432" s="91">
        <v>0</v>
      </c>
      <c r="AC432" s="86">
        <v>0</v>
      </c>
      <c r="AD432" s="86">
        <v>0</v>
      </c>
      <c r="AE432" s="86">
        <v>0</v>
      </c>
      <c r="AF432" s="88">
        <v>0</v>
      </c>
      <c r="AG432" s="85">
        <v>0</v>
      </c>
      <c r="AH432" s="86">
        <v>0</v>
      </c>
      <c r="AI432" s="88">
        <v>0</v>
      </c>
      <c r="AJ432" s="151">
        <v>4.08</v>
      </c>
      <c r="AK432" s="152">
        <v>96</v>
      </c>
    </row>
    <row r="433" spans="1:37" x14ac:dyDescent="0.2">
      <c r="A433" s="150" t="s">
        <v>1159</v>
      </c>
      <c r="B433" s="66" t="s">
        <v>1160</v>
      </c>
      <c r="C433" s="67">
        <v>13</v>
      </c>
      <c r="D433" s="84" t="s">
        <v>334</v>
      </c>
      <c r="E433" s="85">
        <v>91.738983686480395</v>
      </c>
      <c r="F433" s="91">
        <v>91.738983686480395</v>
      </c>
      <c r="G433" s="86">
        <v>42.033377086067901</v>
      </c>
      <c r="H433" s="86">
        <v>42.033377086067901</v>
      </c>
      <c r="I433" s="86">
        <v>0.05</v>
      </c>
      <c r="J433" s="86">
        <v>0.02</v>
      </c>
      <c r="K433" s="87">
        <v>0</v>
      </c>
      <c r="L433" s="85">
        <v>0</v>
      </c>
      <c r="M433" s="86">
        <v>0</v>
      </c>
      <c r="N433" s="86">
        <v>20.056013692235901</v>
      </c>
      <c r="O433" s="86">
        <v>17.883959044368599</v>
      </c>
      <c r="P433" s="86">
        <v>0.251</v>
      </c>
      <c r="Q433" s="88">
        <v>1.0750999999999999</v>
      </c>
      <c r="R433" s="85">
        <v>0</v>
      </c>
      <c r="S433" s="86">
        <v>0</v>
      </c>
      <c r="T433" s="86">
        <v>1.25</v>
      </c>
      <c r="U433" s="88">
        <v>1.4295893493343299</v>
      </c>
      <c r="V433" s="89">
        <v>4.92</v>
      </c>
      <c r="W433" s="85">
        <v>46.548058472525398</v>
      </c>
      <c r="X433" s="88">
        <v>42.4</v>
      </c>
      <c r="Y433" s="85">
        <v>100</v>
      </c>
      <c r="Z433" s="88"/>
      <c r="AA433" s="85">
        <v>0.44</v>
      </c>
      <c r="AB433" s="91">
        <v>0.44</v>
      </c>
      <c r="AC433" s="86">
        <v>0.12</v>
      </c>
      <c r="AD433" s="86">
        <v>0.12</v>
      </c>
      <c r="AE433" s="86">
        <v>0</v>
      </c>
      <c r="AF433" s="88">
        <v>0</v>
      </c>
      <c r="AG433" s="85">
        <v>1.4242520005499999</v>
      </c>
      <c r="AH433" s="86">
        <v>3.5399999999999999E-4</v>
      </c>
      <c r="AI433" s="88">
        <v>0</v>
      </c>
      <c r="AJ433" s="151">
        <v>3.98</v>
      </c>
      <c r="AK433" s="152">
        <v>90</v>
      </c>
    </row>
    <row r="434" spans="1:37" x14ac:dyDescent="0.2">
      <c r="A434" s="150" t="s">
        <v>1161</v>
      </c>
      <c r="B434" s="66" t="s">
        <v>1162</v>
      </c>
      <c r="C434" s="67">
        <v>13</v>
      </c>
      <c r="D434" s="84" t="s">
        <v>334</v>
      </c>
      <c r="E434" s="85">
        <v>98.924021972396702</v>
      </c>
      <c r="F434" s="91">
        <v>98.924021972396702</v>
      </c>
      <c r="G434" s="86">
        <v>48.969305585635198</v>
      </c>
      <c r="H434" s="86">
        <v>48.969305585635198</v>
      </c>
      <c r="I434" s="86">
        <v>0</v>
      </c>
      <c r="J434" s="86">
        <v>0</v>
      </c>
      <c r="K434" s="87">
        <v>0</v>
      </c>
      <c r="L434" s="85">
        <v>0.239999999927</v>
      </c>
      <c r="M434" s="86">
        <v>0</v>
      </c>
      <c r="N434" s="86"/>
      <c r="O434" s="86">
        <v>0.14484166172888299</v>
      </c>
      <c r="P434" s="86">
        <v>4.8000000000000001E-2</v>
      </c>
      <c r="Q434" s="88">
        <v>0.68910000000000005</v>
      </c>
      <c r="R434" s="85">
        <v>0</v>
      </c>
      <c r="S434" s="86">
        <v>0</v>
      </c>
      <c r="T434" s="86">
        <v>0.59</v>
      </c>
      <c r="U434" s="88">
        <v>0</v>
      </c>
      <c r="V434" s="89">
        <v>5</v>
      </c>
      <c r="W434" s="85"/>
      <c r="X434" s="88"/>
      <c r="Y434" s="85"/>
      <c r="Z434" s="88"/>
      <c r="AA434" s="85">
        <v>0.24</v>
      </c>
      <c r="AB434" s="91">
        <v>0.24</v>
      </c>
      <c r="AC434" s="86">
        <v>0.21</v>
      </c>
      <c r="AD434" s="86">
        <v>0.21</v>
      </c>
      <c r="AE434" s="86">
        <v>0</v>
      </c>
      <c r="AF434" s="88">
        <v>0</v>
      </c>
      <c r="AG434" s="85">
        <v>0</v>
      </c>
      <c r="AH434" s="86">
        <v>0</v>
      </c>
      <c r="AI434" s="88">
        <v>0</v>
      </c>
      <c r="AJ434" s="151">
        <v>4.7300000000000004</v>
      </c>
      <c r="AK434" s="152">
        <v>97</v>
      </c>
    </row>
    <row r="435" spans="1:37" x14ac:dyDescent="0.2">
      <c r="A435" s="150" t="s">
        <v>1163</v>
      </c>
      <c r="B435" s="66" t="s">
        <v>1164</v>
      </c>
      <c r="C435" s="67">
        <v>13</v>
      </c>
      <c r="D435" s="84" t="s">
        <v>334</v>
      </c>
      <c r="E435" s="85">
        <v>97.922234487566797</v>
      </c>
      <c r="F435" s="91">
        <v>97.922234487566797</v>
      </c>
      <c r="G435" s="86">
        <v>49.8010109226121</v>
      </c>
      <c r="H435" s="86">
        <v>49.8010109226121</v>
      </c>
      <c r="I435" s="86">
        <v>0</v>
      </c>
      <c r="J435" s="86">
        <v>0</v>
      </c>
      <c r="K435" s="87">
        <v>0</v>
      </c>
      <c r="L435" s="85">
        <v>0.98000007977400005</v>
      </c>
      <c r="M435" s="86">
        <v>0</v>
      </c>
      <c r="N435" s="86"/>
      <c r="O435" s="86">
        <v>13.6579805840506</v>
      </c>
      <c r="P435" s="86">
        <v>0.17100000000000001</v>
      </c>
      <c r="Q435" s="88">
        <v>1.1135999999999999</v>
      </c>
      <c r="R435" s="85">
        <v>0</v>
      </c>
      <c r="S435" s="86">
        <v>0</v>
      </c>
      <c r="T435" s="86">
        <v>0.86</v>
      </c>
      <c r="U435" s="88">
        <v>1.4524750174297E-3</v>
      </c>
      <c r="V435" s="89">
        <v>4.9400000000000004</v>
      </c>
      <c r="W435" s="85">
        <v>44.353480243713904</v>
      </c>
      <c r="X435" s="88"/>
      <c r="Y435" s="85"/>
      <c r="Z435" s="88"/>
      <c r="AA435" s="85">
        <v>0.84</v>
      </c>
      <c r="AB435" s="91">
        <v>0.84</v>
      </c>
      <c r="AC435" s="86">
        <v>0.4</v>
      </c>
      <c r="AD435" s="86">
        <v>0.4</v>
      </c>
      <c r="AE435" s="86">
        <v>0</v>
      </c>
      <c r="AF435" s="88">
        <v>0</v>
      </c>
      <c r="AG435" s="85">
        <v>7.1240005583800003E-3</v>
      </c>
      <c r="AH435" s="86">
        <v>9.9999999999999995E-7</v>
      </c>
      <c r="AI435" s="88">
        <v>0</v>
      </c>
      <c r="AJ435" s="151">
        <v>4.47</v>
      </c>
      <c r="AK435" s="152">
        <v>97</v>
      </c>
    </row>
    <row r="436" spans="1:37" x14ac:dyDescent="0.2">
      <c r="A436" s="150" t="s">
        <v>1165</v>
      </c>
      <c r="B436" s="66" t="s">
        <v>1166</v>
      </c>
      <c r="C436" s="67">
        <v>80</v>
      </c>
      <c r="D436" s="84" t="s">
        <v>334</v>
      </c>
      <c r="E436" s="85">
        <v>99.972337482710898</v>
      </c>
      <c r="F436" s="91">
        <v>99.972337482710898</v>
      </c>
      <c r="G436" s="86">
        <v>15.222288085358599</v>
      </c>
      <c r="H436" s="86">
        <v>15.222288085358599</v>
      </c>
      <c r="I436" s="86">
        <v>0</v>
      </c>
      <c r="J436" s="86">
        <v>0</v>
      </c>
      <c r="K436" s="87">
        <v>0</v>
      </c>
      <c r="L436" s="85">
        <v>0</v>
      </c>
      <c r="M436" s="86">
        <v>0</v>
      </c>
      <c r="N436" s="86">
        <v>97.515266793472804</v>
      </c>
      <c r="O436" s="86">
        <v>60.308555399719502</v>
      </c>
      <c r="P436" s="86">
        <v>0.114</v>
      </c>
      <c r="Q436" s="88">
        <v>0.10249999999999999</v>
      </c>
      <c r="R436" s="85">
        <v>0</v>
      </c>
      <c r="S436" s="86">
        <v>0</v>
      </c>
      <c r="T436" s="86">
        <v>0.69</v>
      </c>
      <c r="U436" s="88">
        <v>0</v>
      </c>
      <c r="V436" s="89">
        <v>5</v>
      </c>
      <c r="W436" s="85">
        <v>65.734954390906793</v>
      </c>
      <c r="X436" s="88">
        <v>72.8</v>
      </c>
      <c r="Y436" s="85">
        <v>-100</v>
      </c>
      <c r="Z436" s="88"/>
      <c r="AA436" s="85">
        <v>0</v>
      </c>
      <c r="AB436" s="91">
        <v>0</v>
      </c>
      <c r="AC436" s="86">
        <v>0</v>
      </c>
      <c r="AD436" s="86">
        <v>0</v>
      </c>
      <c r="AE436" s="86">
        <v>0</v>
      </c>
      <c r="AF436" s="88">
        <v>3.2163451524799999E-6</v>
      </c>
      <c r="AG436" s="85">
        <v>6.20029347964E-11</v>
      </c>
      <c r="AH436" s="86">
        <v>5.0000000000000004E-6</v>
      </c>
      <c r="AI436" s="88">
        <v>0</v>
      </c>
      <c r="AJ436" s="151">
        <v>3.28</v>
      </c>
      <c r="AK436" s="152">
        <v>46</v>
      </c>
    </row>
    <row r="437" spans="1:37" x14ac:dyDescent="0.2">
      <c r="A437" s="150" t="s">
        <v>1167</v>
      </c>
      <c r="B437" s="66" t="s">
        <v>1168</v>
      </c>
      <c r="C437" s="67">
        <v>80</v>
      </c>
      <c r="D437" s="84" t="s">
        <v>334</v>
      </c>
      <c r="E437" s="85">
        <v>100</v>
      </c>
      <c r="F437" s="91">
        <v>100</v>
      </c>
      <c r="G437" s="86">
        <v>20.021384656508999</v>
      </c>
      <c r="H437" s="86">
        <v>20.021384656508999</v>
      </c>
      <c r="I437" s="86">
        <v>0</v>
      </c>
      <c r="J437" s="86">
        <v>0</v>
      </c>
      <c r="K437" s="87">
        <v>0</v>
      </c>
      <c r="L437" s="85">
        <v>2.6697213202600002E-10</v>
      </c>
      <c r="M437" s="86">
        <v>0</v>
      </c>
      <c r="N437" s="86">
        <v>100</v>
      </c>
      <c r="O437" s="86">
        <v>56.650574329948398</v>
      </c>
      <c r="P437" s="86">
        <v>2.9000000000000001E-2</v>
      </c>
      <c r="Q437" s="88">
        <v>0.76</v>
      </c>
      <c r="R437" s="85">
        <v>0</v>
      </c>
      <c r="S437" s="86">
        <v>0</v>
      </c>
      <c r="T437" s="86">
        <v>0.94</v>
      </c>
      <c r="U437" s="88">
        <v>0</v>
      </c>
      <c r="V437" s="89">
        <v>4.9800000000000004</v>
      </c>
      <c r="W437" s="85">
        <v>63.720133795916098</v>
      </c>
      <c r="X437" s="88">
        <v>76.233333333299996</v>
      </c>
      <c r="Y437" s="85">
        <v>-100</v>
      </c>
      <c r="Z437" s="88"/>
      <c r="AA437" s="85">
        <v>0</v>
      </c>
      <c r="AB437" s="91">
        <v>0</v>
      </c>
      <c r="AC437" s="86">
        <v>0</v>
      </c>
      <c r="AD437" s="86">
        <v>0</v>
      </c>
      <c r="AE437" s="86">
        <v>0</v>
      </c>
      <c r="AF437" s="88">
        <v>1.31615045391E-6</v>
      </c>
      <c r="AG437" s="85">
        <v>0</v>
      </c>
      <c r="AH437" s="86">
        <v>0</v>
      </c>
      <c r="AI437" s="88">
        <v>0</v>
      </c>
      <c r="AJ437" s="151">
        <v>4.33</v>
      </c>
      <c r="AK437" s="152">
        <v>87</v>
      </c>
    </row>
    <row r="438" spans="1:37" x14ac:dyDescent="0.2">
      <c r="A438" s="150" t="s">
        <v>1169</v>
      </c>
      <c r="B438" s="66" t="s">
        <v>1170</v>
      </c>
      <c r="C438" s="67">
        <v>13</v>
      </c>
      <c r="D438" s="84" t="s">
        <v>334</v>
      </c>
      <c r="E438" s="85">
        <v>99.928343827659305</v>
      </c>
      <c r="F438" s="91">
        <v>99.928343827659305</v>
      </c>
      <c r="G438" s="86">
        <v>24.8951837904591</v>
      </c>
      <c r="H438" s="86">
        <v>24.8951837904591</v>
      </c>
      <c r="I438" s="86">
        <v>0</v>
      </c>
      <c r="J438" s="86">
        <v>0</v>
      </c>
      <c r="K438" s="87">
        <v>0</v>
      </c>
      <c r="L438" s="85">
        <v>0.93999999734200002</v>
      </c>
      <c r="M438" s="86">
        <v>0</v>
      </c>
      <c r="N438" s="86">
        <v>97.547043010752702</v>
      </c>
      <c r="O438" s="86">
        <v>58.857484076433103</v>
      </c>
      <c r="P438" s="86">
        <v>0.14099999999999999</v>
      </c>
      <c r="Q438" s="88">
        <v>1.2874000000000001</v>
      </c>
      <c r="R438" s="85">
        <v>0</v>
      </c>
      <c r="S438" s="86">
        <v>0</v>
      </c>
      <c r="T438" s="86">
        <v>1.22</v>
      </c>
      <c r="U438" s="88">
        <v>0</v>
      </c>
      <c r="V438" s="89">
        <v>5</v>
      </c>
      <c r="W438" s="85">
        <v>66.658732890071803</v>
      </c>
      <c r="X438" s="88"/>
      <c r="Y438" s="85">
        <v>100</v>
      </c>
      <c r="Z438" s="88"/>
      <c r="AA438" s="85">
        <v>0.05</v>
      </c>
      <c r="AB438" s="91">
        <v>0.05</v>
      </c>
      <c r="AC438" s="86">
        <v>0.05</v>
      </c>
      <c r="AD438" s="86">
        <v>0.05</v>
      </c>
      <c r="AE438" s="86">
        <v>0</v>
      </c>
      <c r="AF438" s="88">
        <v>0</v>
      </c>
      <c r="AG438" s="85">
        <v>0</v>
      </c>
      <c r="AH438" s="86">
        <v>0</v>
      </c>
      <c r="AI438" s="88">
        <v>0</v>
      </c>
      <c r="AJ438" s="151">
        <v>4.24</v>
      </c>
      <c r="AK438" s="152">
        <v>88</v>
      </c>
    </row>
    <row r="439" spans="1:37" x14ac:dyDescent="0.2">
      <c r="A439" s="150" t="s">
        <v>1171</v>
      </c>
      <c r="B439" s="66" t="s">
        <v>1172</v>
      </c>
      <c r="C439" s="67">
        <v>13</v>
      </c>
      <c r="D439" s="84" t="s">
        <v>334</v>
      </c>
      <c r="E439" s="85">
        <v>99.261144003523</v>
      </c>
      <c r="F439" s="91">
        <v>99.261144003523</v>
      </c>
      <c r="G439" s="86">
        <v>28.7436186002512</v>
      </c>
      <c r="H439" s="86">
        <v>28.7436186002512</v>
      </c>
      <c r="I439" s="86">
        <v>0.11</v>
      </c>
      <c r="J439" s="86">
        <v>0.05</v>
      </c>
      <c r="K439" s="87">
        <v>0</v>
      </c>
      <c r="L439" s="85">
        <v>0</v>
      </c>
      <c r="M439" s="86">
        <v>0.21616220978234599</v>
      </c>
      <c r="N439" s="86">
        <v>60.663030998851902</v>
      </c>
      <c r="O439" s="86">
        <v>16.057531277706602</v>
      </c>
      <c r="P439" s="86">
        <v>8.2000000000000003E-2</v>
      </c>
      <c r="Q439" s="88">
        <v>1.7035</v>
      </c>
      <c r="R439" s="85">
        <v>1.02291325695581E-2</v>
      </c>
      <c r="S439" s="86">
        <v>0</v>
      </c>
      <c r="T439" s="86">
        <v>1.93</v>
      </c>
      <c r="U439" s="88">
        <v>1.6310286897946501E-3</v>
      </c>
      <c r="V439" s="89">
        <v>4.99</v>
      </c>
      <c r="W439" s="85">
        <v>59.298754245821101</v>
      </c>
      <c r="X439" s="88"/>
      <c r="Y439" s="85"/>
      <c r="Z439" s="88"/>
      <c r="AA439" s="85">
        <v>0.01</v>
      </c>
      <c r="AB439" s="91">
        <v>0.01</v>
      </c>
      <c r="AC439" s="86">
        <v>0.01</v>
      </c>
      <c r="AD439" s="86">
        <v>0.01</v>
      </c>
      <c r="AE439" s="86">
        <v>0</v>
      </c>
      <c r="AF439" s="88">
        <v>1.08075666306E-5</v>
      </c>
      <c r="AG439" s="85">
        <v>0</v>
      </c>
      <c r="AH439" s="86">
        <v>7.6599999999999997E-4</v>
      </c>
      <c r="AI439" s="88">
        <v>0</v>
      </c>
      <c r="AJ439" s="151">
        <v>3.9</v>
      </c>
      <c r="AK439" s="152">
        <v>69</v>
      </c>
    </row>
    <row r="440" spans="1:37" x14ac:dyDescent="0.2">
      <c r="A440" s="150" t="s">
        <v>1173</v>
      </c>
      <c r="B440" s="66" t="s">
        <v>1174</v>
      </c>
      <c r="C440" s="67">
        <v>80</v>
      </c>
      <c r="D440" s="84" t="s">
        <v>334</v>
      </c>
      <c r="E440" s="85">
        <v>99.8050870664798</v>
      </c>
      <c r="F440" s="91">
        <v>99.7632049485333</v>
      </c>
      <c r="G440" s="86">
        <v>22.2394046295849</v>
      </c>
      <c r="H440" s="86">
        <v>22.2394046295849</v>
      </c>
      <c r="I440" s="86">
        <v>0</v>
      </c>
      <c r="J440" s="86">
        <v>0.06</v>
      </c>
      <c r="K440" s="87">
        <v>0</v>
      </c>
      <c r="L440" s="85">
        <v>0</v>
      </c>
      <c r="M440" s="86">
        <v>0</v>
      </c>
      <c r="N440" s="86">
        <v>81.972854138787994</v>
      </c>
      <c r="O440" s="86">
        <v>39.889415481832501</v>
      </c>
      <c r="P440" s="86">
        <v>6.5000000000000002E-2</v>
      </c>
      <c r="Q440" s="88">
        <v>1.2707999999999999</v>
      </c>
      <c r="R440" s="85">
        <v>0</v>
      </c>
      <c r="S440" s="86">
        <v>0</v>
      </c>
      <c r="T440" s="86">
        <v>2.4300000000000002</v>
      </c>
      <c r="U440" s="88">
        <v>0</v>
      </c>
      <c r="V440" s="89">
        <v>4.99</v>
      </c>
      <c r="W440" s="85">
        <v>57.643928050898801</v>
      </c>
      <c r="X440" s="88">
        <v>56.366666666699999</v>
      </c>
      <c r="Y440" s="85"/>
      <c r="Z440" s="88"/>
      <c r="AA440" s="85">
        <v>0.1</v>
      </c>
      <c r="AB440" s="91">
        <v>0.14000000000000001</v>
      </c>
      <c r="AC440" s="86">
        <v>0.1</v>
      </c>
      <c r="AD440" s="86">
        <v>0.1</v>
      </c>
      <c r="AE440" s="86">
        <v>0</v>
      </c>
      <c r="AF440" s="88">
        <v>4.0244086459199996E-6</v>
      </c>
      <c r="AG440" s="85">
        <v>2.7399998508300001E-3</v>
      </c>
      <c r="AH440" s="86">
        <v>3.3300000000000002E-4</v>
      </c>
      <c r="AI440" s="88">
        <v>0</v>
      </c>
      <c r="AJ440" s="151">
        <v>4.22</v>
      </c>
      <c r="AK440" s="152">
        <v>86</v>
      </c>
    </row>
    <row r="441" spans="1:37" x14ac:dyDescent="0.2">
      <c r="A441" s="150" t="s">
        <v>1175</v>
      </c>
      <c r="B441" s="66" t="s">
        <v>1176</v>
      </c>
      <c r="C441" s="67">
        <v>13</v>
      </c>
      <c r="D441" s="84" t="s">
        <v>334</v>
      </c>
      <c r="E441" s="85">
        <v>99.371003049392499</v>
      </c>
      <c r="F441" s="91">
        <v>99.371003049392499</v>
      </c>
      <c r="G441" s="86">
        <v>24.9820764546749</v>
      </c>
      <c r="H441" s="86">
        <v>24.9820764546749</v>
      </c>
      <c r="I441" s="86">
        <v>0</v>
      </c>
      <c r="J441" s="86">
        <v>0</v>
      </c>
      <c r="K441" s="87">
        <v>0</v>
      </c>
      <c r="L441" s="85">
        <v>0</v>
      </c>
      <c r="M441" s="86">
        <v>0</v>
      </c>
      <c r="N441" s="86">
        <v>88.909461210886903</v>
      </c>
      <c r="O441" s="86">
        <v>47.265372168284799</v>
      </c>
      <c r="P441" s="86">
        <v>0.28000000000000003</v>
      </c>
      <c r="Q441" s="88">
        <v>1.5931999999999999</v>
      </c>
      <c r="R441" s="85">
        <v>0</v>
      </c>
      <c r="S441" s="86">
        <v>0</v>
      </c>
      <c r="T441" s="86">
        <v>1.1200000000000001</v>
      </c>
      <c r="U441" s="88">
        <v>0</v>
      </c>
      <c r="V441" s="89">
        <v>4.9800000000000004</v>
      </c>
      <c r="W441" s="85">
        <v>43.853410050111499</v>
      </c>
      <c r="X441" s="88">
        <v>40.200000000000003</v>
      </c>
      <c r="Y441" s="85">
        <v>-100</v>
      </c>
      <c r="Z441" s="88"/>
      <c r="AA441" s="85">
        <v>0</v>
      </c>
      <c r="AB441" s="91">
        <v>0</v>
      </c>
      <c r="AC441" s="86">
        <v>0</v>
      </c>
      <c r="AD441" s="86">
        <v>0</v>
      </c>
      <c r="AE441" s="86">
        <v>0</v>
      </c>
      <c r="AF441" s="88">
        <v>0</v>
      </c>
      <c r="AG441" s="85">
        <v>0</v>
      </c>
      <c r="AH441" s="86">
        <v>0</v>
      </c>
      <c r="AI441" s="88">
        <v>0</v>
      </c>
      <c r="AJ441" s="151">
        <v>3.37</v>
      </c>
      <c r="AK441" s="152">
        <v>30</v>
      </c>
    </row>
    <row r="442" spans="1:37" x14ac:dyDescent="0.2">
      <c r="A442" s="150" t="s">
        <v>1177</v>
      </c>
      <c r="B442" s="66" t="s">
        <v>1178</v>
      </c>
      <c r="C442" s="67">
        <v>13</v>
      </c>
      <c r="D442" s="84" t="s">
        <v>334</v>
      </c>
      <c r="E442" s="85">
        <v>99.638631462376907</v>
      </c>
      <c r="F442" s="91">
        <v>99.638631462376907</v>
      </c>
      <c r="G442" s="86">
        <v>23.7774669231218</v>
      </c>
      <c r="H442" s="86">
        <v>23.7774669231218</v>
      </c>
      <c r="I442" s="86">
        <v>0</v>
      </c>
      <c r="J442" s="86">
        <v>0.01</v>
      </c>
      <c r="K442" s="87">
        <v>0</v>
      </c>
      <c r="L442" s="85">
        <v>0</v>
      </c>
      <c r="M442" s="86">
        <v>0</v>
      </c>
      <c r="N442" s="86"/>
      <c r="O442" s="86">
        <v>33.884830253545303</v>
      </c>
      <c r="P442" s="86">
        <v>0.13500000000000001</v>
      </c>
      <c r="Q442" s="88">
        <v>0.82030000000000003</v>
      </c>
      <c r="R442" s="85">
        <v>0</v>
      </c>
      <c r="S442" s="86">
        <v>0</v>
      </c>
      <c r="T442" s="86">
        <v>0.92</v>
      </c>
      <c r="U442" s="88">
        <v>0</v>
      </c>
      <c r="V442" s="89">
        <v>4.9400000000000004</v>
      </c>
      <c r="W442" s="85">
        <v>40.131124874809998</v>
      </c>
      <c r="X442" s="88">
        <v>46.6</v>
      </c>
      <c r="Y442" s="85">
        <v>99.919999999999987</v>
      </c>
      <c r="Z442" s="88"/>
      <c r="AA442" s="85">
        <v>0</v>
      </c>
      <c r="AB442" s="91">
        <v>0</v>
      </c>
      <c r="AC442" s="86">
        <v>0</v>
      </c>
      <c r="AD442" s="86">
        <v>0</v>
      </c>
      <c r="AE442" s="86">
        <v>0</v>
      </c>
      <c r="AF442" s="88">
        <v>0</v>
      </c>
      <c r="AG442" s="85">
        <v>5.4799998620700004E-4</v>
      </c>
      <c r="AH442" s="86">
        <v>2.32E-4</v>
      </c>
      <c r="AI442" s="88">
        <v>0</v>
      </c>
      <c r="AJ442" s="151">
        <v>3.08</v>
      </c>
      <c r="AK442" s="152">
        <v>8</v>
      </c>
    </row>
    <row r="443" spans="1:37" x14ac:dyDescent="0.2">
      <c r="A443" s="150" t="s">
        <v>1179</v>
      </c>
      <c r="B443" s="66" t="s">
        <v>1180</v>
      </c>
      <c r="C443" s="67">
        <v>13</v>
      </c>
      <c r="D443" s="84" t="s">
        <v>334</v>
      </c>
      <c r="E443" s="85">
        <v>99.385148242369695</v>
      </c>
      <c r="F443" s="91">
        <v>99.385148242369695</v>
      </c>
      <c r="G443" s="86">
        <v>35.735909087857998</v>
      </c>
      <c r="H443" s="86">
        <v>35.735909087857998</v>
      </c>
      <c r="I443" s="86">
        <v>0</v>
      </c>
      <c r="J443" s="86">
        <v>0.02</v>
      </c>
      <c r="K443" s="87">
        <v>0</v>
      </c>
      <c r="L443" s="85">
        <v>0</v>
      </c>
      <c r="M443" s="86">
        <v>0</v>
      </c>
      <c r="N443" s="86">
        <v>17.697579595731799</v>
      </c>
      <c r="O443" s="86">
        <v>46.453927780746596</v>
      </c>
      <c r="P443" s="86">
        <v>0.187</v>
      </c>
      <c r="Q443" s="88">
        <v>1.7676000000000001</v>
      </c>
      <c r="R443" s="85">
        <v>0</v>
      </c>
      <c r="S443" s="86">
        <v>0</v>
      </c>
      <c r="T443" s="86">
        <v>1.41</v>
      </c>
      <c r="U443" s="88">
        <v>8.0548265191738404E-3</v>
      </c>
      <c r="V443" s="89">
        <v>4.9400000000000004</v>
      </c>
      <c r="W443" s="85">
        <v>61.438237586954102</v>
      </c>
      <c r="X443" s="88">
        <v>61.133333333300001</v>
      </c>
      <c r="Y443" s="85">
        <v>-8.9399999999999977</v>
      </c>
      <c r="Z443" s="88"/>
      <c r="AA443" s="85">
        <v>0.26</v>
      </c>
      <c r="AB443" s="91">
        <v>0.26</v>
      </c>
      <c r="AC443" s="86">
        <v>0.26</v>
      </c>
      <c r="AD443" s="86">
        <v>0.26</v>
      </c>
      <c r="AE443" s="86">
        <v>0</v>
      </c>
      <c r="AF443" s="88">
        <v>1.3417722541900001E-7</v>
      </c>
      <c r="AG443" s="85">
        <v>1.31519998339E-2</v>
      </c>
      <c r="AH443" s="86">
        <v>2.3900000000000001E-4</v>
      </c>
      <c r="AI443" s="88">
        <v>0</v>
      </c>
      <c r="AJ443" s="151">
        <v>3.8</v>
      </c>
      <c r="AK443" s="152">
        <v>66</v>
      </c>
    </row>
    <row r="444" spans="1:37" x14ac:dyDescent="0.2">
      <c r="A444" s="150" t="s">
        <v>1181</v>
      </c>
      <c r="B444" s="66" t="s">
        <v>1182</v>
      </c>
      <c r="C444" s="67">
        <v>13</v>
      </c>
      <c r="D444" s="84" t="s">
        <v>334</v>
      </c>
      <c r="E444" s="85">
        <v>99.800286846691293</v>
      </c>
      <c r="F444" s="91">
        <v>99.778696235522702</v>
      </c>
      <c r="G444" s="86">
        <v>31.129805838718099</v>
      </c>
      <c r="H444" s="86">
        <v>31.129805838718099</v>
      </c>
      <c r="I444" s="86">
        <v>0.05</v>
      </c>
      <c r="J444" s="86">
        <v>0.02</v>
      </c>
      <c r="K444" s="87">
        <v>0</v>
      </c>
      <c r="L444" s="85">
        <v>0</v>
      </c>
      <c r="M444" s="86">
        <v>0</v>
      </c>
      <c r="N444" s="86">
        <v>68.378403844341804</v>
      </c>
      <c r="O444" s="86">
        <v>62.912462503408797</v>
      </c>
      <c r="P444" s="86">
        <v>0.23300000000000001</v>
      </c>
      <c r="Q444" s="88">
        <v>2.2875999999999999</v>
      </c>
      <c r="R444" s="85">
        <v>0</v>
      </c>
      <c r="S444" s="86">
        <v>0</v>
      </c>
      <c r="T444" s="86">
        <v>1.97</v>
      </c>
      <c r="U444" s="88">
        <v>1.54218651203677E-3</v>
      </c>
      <c r="V444" s="89">
        <v>4.95</v>
      </c>
      <c r="W444" s="85">
        <v>53.218528836029897</v>
      </c>
      <c r="X444" s="88"/>
      <c r="Y444" s="85">
        <v>-100</v>
      </c>
      <c r="Z444" s="88"/>
      <c r="AA444" s="85">
        <v>0.13</v>
      </c>
      <c r="AB444" s="91">
        <v>0.15</v>
      </c>
      <c r="AC444" s="86">
        <v>0.13</v>
      </c>
      <c r="AD444" s="86">
        <v>0.13</v>
      </c>
      <c r="AE444" s="86">
        <v>0</v>
      </c>
      <c r="AF444" s="88">
        <v>0</v>
      </c>
      <c r="AG444" s="85">
        <v>0</v>
      </c>
      <c r="AH444" s="86">
        <v>2.8400000000000002E-4</v>
      </c>
      <c r="AI444" s="88">
        <v>0</v>
      </c>
      <c r="AJ444" s="151">
        <v>4.01</v>
      </c>
      <c r="AK444" s="152">
        <v>83</v>
      </c>
    </row>
    <row r="445" spans="1:37" x14ac:dyDescent="0.2">
      <c r="A445" s="150" t="s">
        <v>1183</v>
      </c>
      <c r="B445" s="66" t="s">
        <v>1184</v>
      </c>
      <c r="C445" s="67">
        <v>13</v>
      </c>
      <c r="D445" s="84" t="s">
        <v>334</v>
      </c>
      <c r="E445" s="85">
        <v>99.511880820821204</v>
      </c>
      <c r="F445" s="91">
        <v>99.511880820821204</v>
      </c>
      <c r="G445" s="86">
        <v>34.720893453345603</v>
      </c>
      <c r="H445" s="86">
        <v>34.720893453345603</v>
      </c>
      <c r="I445" s="86">
        <v>0</v>
      </c>
      <c r="J445" s="86">
        <v>0.11</v>
      </c>
      <c r="K445" s="87">
        <v>0</v>
      </c>
      <c r="L445" s="85">
        <v>1.3599999998600001</v>
      </c>
      <c r="M445" s="86">
        <v>0</v>
      </c>
      <c r="N445" s="86">
        <v>21.901669758812599</v>
      </c>
      <c r="O445" s="86">
        <v>55.591109573640097</v>
      </c>
      <c r="P445" s="86">
        <v>0.34300000000000003</v>
      </c>
      <c r="Q445" s="88">
        <v>1.4535</v>
      </c>
      <c r="R445" s="85">
        <v>0</v>
      </c>
      <c r="S445" s="86">
        <v>0</v>
      </c>
      <c r="T445" s="86">
        <v>1.52</v>
      </c>
      <c r="U445" s="88">
        <v>1.26910986586485E-2</v>
      </c>
      <c r="V445" s="89">
        <v>4.97</v>
      </c>
      <c r="W445" s="85">
        <v>53.092961160333701</v>
      </c>
      <c r="X445" s="88">
        <v>56.4</v>
      </c>
      <c r="Y445" s="85">
        <v>-100</v>
      </c>
      <c r="Z445" s="88"/>
      <c r="AA445" s="85">
        <v>0.1</v>
      </c>
      <c r="AB445" s="91">
        <v>0.1</v>
      </c>
      <c r="AC445" s="86">
        <v>0.1</v>
      </c>
      <c r="AD445" s="86">
        <v>0.1</v>
      </c>
      <c r="AE445" s="86">
        <v>0</v>
      </c>
      <c r="AF445" s="88">
        <v>0</v>
      </c>
      <c r="AG445" s="85">
        <v>0</v>
      </c>
      <c r="AH445" s="86">
        <v>1.191E-3</v>
      </c>
      <c r="AI445" s="88">
        <v>0</v>
      </c>
      <c r="AJ445" s="151">
        <v>3.51</v>
      </c>
      <c r="AK445" s="152">
        <v>49</v>
      </c>
    </row>
    <row r="446" spans="1:37" x14ac:dyDescent="0.2">
      <c r="A446" s="150" t="s">
        <v>1185</v>
      </c>
      <c r="B446" s="66" t="s">
        <v>1186</v>
      </c>
      <c r="C446" s="67">
        <v>13</v>
      </c>
      <c r="D446" s="84" t="s">
        <v>334</v>
      </c>
      <c r="E446" s="85">
        <v>99.768886651487904</v>
      </c>
      <c r="F446" s="91">
        <v>99.768886651487904</v>
      </c>
      <c r="G446" s="86">
        <v>45.580815303822497</v>
      </c>
      <c r="H446" s="86">
        <v>45.580815303822497</v>
      </c>
      <c r="I446" s="86">
        <v>0.16</v>
      </c>
      <c r="J446" s="86">
        <v>0.03</v>
      </c>
      <c r="K446" s="87">
        <v>0</v>
      </c>
      <c r="L446" s="85">
        <v>2.7100000026900002</v>
      </c>
      <c r="M446" s="86">
        <v>0</v>
      </c>
      <c r="N446" s="86">
        <v>21.993574715637799</v>
      </c>
      <c r="O446" s="86">
        <v>54.553870255643403</v>
      </c>
      <c r="P446" s="86">
        <v>0.247</v>
      </c>
      <c r="Q446" s="88">
        <v>1.4111</v>
      </c>
      <c r="R446" s="85">
        <v>0</v>
      </c>
      <c r="S446" s="86">
        <v>0</v>
      </c>
      <c r="T446" s="86">
        <v>1.2</v>
      </c>
      <c r="U446" s="88">
        <v>1.1441254876834899E-3</v>
      </c>
      <c r="V446" s="89">
        <v>4.95</v>
      </c>
      <c r="W446" s="85">
        <v>55.114833293571401</v>
      </c>
      <c r="X446" s="88">
        <v>54.733333333300003</v>
      </c>
      <c r="Y446" s="85">
        <v>-100</v>
      </c>
      <c r="Z446" s="88"/>
      <c r="AA446" s="85">
        <v>0.06</v>
      </c>
      <c r="AB446" s="91">
        <v>0.06</v>
      </c>
      <c r="AC446" s="86">
        <v>0.06</v>
      </c>
      <c r="AD446" s="86">
        <v>0.06</v>
      </c>
      <c r="AE446" s="86">
        <v>0</v>
      </c>
      <c r="AF446" s="88">
        <v>0</v>
      </c>
      <c r="AG446" s="85">
        <v>3.83599999884E-3</v>
      </c>
      <c r="AH446" s="86">
        <v>3.5E-4</v>
      </c>
      <c r="AI446" s="88">
        <v>0</v>
      </c>
      <c r="AJ446" s="151">
        <v>3.61</v>
      </c>
      <c r="AK446" s="152">
        <v>59</v>
      </c>
    </row>
    <row r="447" spans="1:37" x14ac:dyDescent="0.2">
      <c r="A447" s="150" t="s">
        <v>1187</v>
      </c>
      <c r="B447" s="66" t="s">
        <v>1188</v>
      </c>
      <c r="C447" s="67">
        <v>13</v>
      </c>
      <c r="D447" s="84" t="s">
        <v>334</v>
      </c>
      <c r="E447" s="85">
        <v>99.903837748054897</v>
      </c>
      <c r="F447" s="91">
        <v>99.816417519013896</v>
      </c>
      <c r="G447" s="86">
        <v>33.799574554885297</v>
      </c>
      <c r="H447" s="86">
        <v>33.712154325844303</v>
      </c>
      <c r="I447" s="86">
        <v>0</v>
      </c>
      <c r="J447" s="86">
        <v>0</v>
      </c>
      <c r="K447" s="87">
        <v>0</v>
      </c>
      <c r="L447" s="85">
        <v>0</v>
      </c>
      <c r="M447" s="86">
        <v>0</v>
      </c>
      <c r="N447" s="86"/>
      <c r="O447" s="86">
        <v>42.069810165339902</v>
      </c>
      <c r="P447" s="86">
        <v>0.14899999999999999</v>
      </c>
      <c r="Q447" s="88">
        <v>0.61519999999999997</v>
      </c>
      <c r="R447" s="85">
        <v>0</v>
      </c>
      <c r="S447" s="86">
        <v>0</v>
      </c>
      <c r="T447" s="86">
        <v>0.49</v>
      </c>
      <c r="U447" s="88">
        <v>1.4570038173500001E-3</v>
      </c>
      <c r="V447" s="89">
        <v>4.96</v>
      </c>
      <c r="W447" s="85">
        <v>46.103634880246297</v>
      </c>
      <c r="X447" s="88">
        <v>48</v>
      </c>
      <c r="Y447" s="85"/>
      <c r="Z447" s="88"/>
      <c r="AA447" s="85">
        <v>0</v>
      </c>
      <c r="AB447" s="91">
        <v>0.09</v>
      </c>
      <c r="AC447" s="86">
        <v>0</v>
      </c>
      <c r="AD447" s="86">
        <v>0.09</v>
      </c>
      <c r="AE447" s="86">
        <v>0</v>
      </c>
      <c r="AF447" s="88">
        <v>0</v>
      </c>
      <c r="AG447" s="85">
        <v>0</v>
      </c>
      <c r="AH447" s="86">
        <v>4.8000000000000001E-5</v>
      </c>
      <c r="AI447" s="88">
        <v>0</v>
      </c>
      <c r="AJ447" s="151">
        <v>3.22</v>
      </c>
      <c r="AK447" s="152">
        <v>19</v>
      </c>
    </row>
    <row r="448" spans="1:37" x14ac:dyDescent="0.2">
      <c r="A448" s="150" t="s">
        <v>1189</v>
      </c>
      <c r="B448" s="66" t="s">
        <v>1190</v>
      </c>
      <c r="C448" s="67">
        <v>13</v>
      </c>
      <c r="D448" s="84" t="s">
        <v>334</v>
      </c>
      <c r="E448" s="85">
        <v>98.696828128841901</v>
      </c>
      <c r="F448" s="91">
        <v>98.608828439429004</v>
      </c>
      <c r="G448" s="86">
        <v>26.029790483092398</v>
      </c>
      <c r="H448" s="86">
        <v>25.944379019838799</v>
      </c>
      <c r="I448" s="86">
        <v>0</v>
      </c>
      <c r="J448" s="86">
        <v>0</v>
      </c>
      <c r="K448" s="87">
        <v>0</v>
      </c>
      <c r="L448" s="85">
        <v>0</v>
      </c>
      <c r="M448" s="86">
        <v>0</v>
      </c>
      <c r="N448" s="86"/>
      <c r="O448" s="86">
        <v>64.833717484359596</v>
      </c>
      <c r="P448" s="86">
        <v>0.35299999999999998</v>
      </c>
      <c r="Q448" s="88">
        <v>2.0274000000000001</v>
      </c>
      <c r="R448" s="85">
        <v>0</v>
      </c>
      <c r="S448" s="86">
        <v>0</v>
      </c>
      <c r="T448" s="86">
        <v>2.23</v>
      </c>
      <c r="U448" s="88">
        <v>1.2941130796009E-2</v>
      </c>
      <c r="V448" s="89">
        <v>4.99</v>
      </c>
      <c r="W448" s="85">
        <v>34.174438895810503</v>
      </c>
      <c r="X448" s="88"/>
      <c r="Y448" s="85">
        <v>100</v>
      </c>
      <c r="Z448" s="88"/>
      <c r="AA448" s="85">
        <v>0</v>
      </c>
      <c r="AB448" s="91">
        <v>0.09</v>
      </c>
      <c r="AC448" s="86">
        <v>0</v>
      </c>
      <c r="AD448" s="86">
        <v>0.08</v>
      </c>
      <c r="AE448" s="86">
        <v>0</v>
      </c>
      <c r="AF448" s="88">
        <v>0</v>
      </c>
      <c r="AG448" s="85">
        <v>0</v>
      </c>
      <c r="AH448" s="86">
        <v>6.9999999999999999E-6</v>
      </c>
      <c r="AI448" s="88">
        <v>0</v>
      </c>
      <c r="AJ448" s="151">
        <v>3.72</v>
      </c>
      <c r="AK448" s="152">
        <v>63</v>
      </c>
    </row>
    <row r="449" spans="1:37" x14ac:dyDescent="0.2">
      <c r="A449" s="150" t="s">
        <v>1191</v>
      </c>
      <c r="B449" s="66" t="s">
        <v>1192</v>
      </c>
      <c r="C449" s="67">
        <v>13</v>
      </c>
      <c r="D449" s="84" t="s">
        <v>334</v>
      </c>
      <c r="E449" s="85">
        <v>99.050281331756395</v>
      </c>
      <c r="F449" s="91">
        <v>98.971436763072106</v>
      </c>
      <c r="G449" s="86">
        <v>32.9946600723936</v>
      </c>
      <c r="H449" s="86">
        <v>32.9229831917715</v>
      </c>
      <c r="I449" s="86">
        <v>0</v>
      </c>
      <c r="J449" s="86">
        <v>0</v>
      </c>
      <c r="K449" s="87">
        <v>0</v>
      </c>
      <c r="L449" s="85">
        <v>0</v>
      </c>
      <c r="M449" s="86">
        <v>0</v>
      </c>
      <c r="N449" s="86"/>
      <c r="O449" s="86">
        <v>36.257967754030702</v>
      </c>
      <c r="P449" s="86">
        <v>0.46300000000000002</v>
      </c>
      <c r="Q449" s="88">
        <v>1.2743</v>
      </c>
      <c r="R449" s="85">
        <v>0</v>
      </c>
      <c r="S449" s="86">
        <v>0</v>
      </c>
      <c r="T449" s="86">
        <v>1.0900000000000001</v>
      </c>
      <c r="U449" s="88">
        <v>1.7919220155538801E-3</v>
      </c>
      <c r="V449" s="89">
        <v>4.99</v>
      </c>
      <c r="W449" s="85">
        <v>37.971708204018199</v>
      </c>
      <c r="X449" s="88"/>
      <c r="Y449" s="85"/>
      <c r="Z449" s="88"/>
      <c r="AA449" s="85">
        <v>0</v>
      </c>
      <c r="AB449" s="91">
        <v>0.02</v>
      </c>
      <c r="AC449" s="86">
        <v>0</v>
      </c>
      <c r="AD449" s="86">
        <v>0.02</v>
      </c>
      <c r="AE449" s="86">
        <v>0</v>
      </c>
      <c r="AF449" s="88">
        <v>0</v>
      </c>
      <c r="AG449" s="85">
        <v>0</v>
      </c>
      <c r="AH449" s="86">
        <v>0</v>
      </c>
      <c r="AI449" s="88">
        <v>0</v>
      </c>
      <c r="AJ449" s="151">
        <v>3.94</v>
      </c>
      <c r="AK449" s="152">
        <v>87</v>
      </c>
    </row>
    <row r="450" spans="1:37" x14ac:dyDescent="0.2">
      <c r="A450" s="150" t="s">
        <v>1193</v>
      </c>
      <c r="B450" s="66" t="s">
        <v>1194</v>
      </c>
      <c r="C450" s="67">
        <v>13</v>
      </c>
      <c r="D450" s="84" t="s">
        <v>334</v>
      </c>
      <c r="E450" s="85">
        <v>89.8782090121246</v>
      </c>
      <c r="F450" s="91">
        <v>89.757030723461597</v>
      </c>
      <c r="G450" s="86">
        <v>41.516498628234501</v>
      </c>
      <c r="H450" s="86">
        <v>41.4055319931105</v>
      </c>
      <c r="I450" s="86">
        <v>0.13</v>
      </c>
      <c r="J450" s="86">
        <v>0.12</v>
      </c>
      <c r="K450" s="87">
        <v>0</v>
      </c>
      <c r="L450" s="85">
        <v>2.0399999975499998</v>
      </c>
      <c r="M450" s="86">
        <v>0</v>
      </c>
      <c r="N450" s="86">
        <v>4.1798969340482</v>
      </c>
      <c r="O450" s="86">
        <v>9.4804595343112101</v>
      </c>
      <c r="P450" s="86">
        <v>0.28799999999999998</v>
      </c>
      <c r="Q450" s="88">
        <v>0.90769999999999995</v>
      </c>
      <c r="R450" s="85">
        <v>0</v>
      </c>
      <c r="S450" s="86">
        <v>0</v>
      </c>
      <c r="T450" s="86">
        <v>0.84</v>
      </c>
      <c r="U450" s="88">
        <v>5.3781375305498598E-2</v>
      </c>
      <c r="V450" s="89">
        <v>4.82</v>
      </c>
      <c r="W450" s="85">
        <v>41.991518914594302</v>
      </c>
      <c r="X450" s="88">
        <v>34</v>
      </c>
      <c r="Y450" s="85">
        <v>-100</v>
      </c>
      <c r="Z450" s="88">
        <v>-100</v>
      </c>
      <c r="AA450" s="85">
        <v>0.28000000000000003</v>
      </c>
      <c r="AB450" s="91">
        <v>0.36</v>
      </c>
      <c r="AC450" s="86">
        <v>0.17</v>
      </c>
      <c r="AD450" s="86">
        <v>0.26</v>
      </c>
      <c r="AE450" s="86">
        <v>0</v>
      </c>
      <c r="AF450" s="88">
        <v>0</v>
      </c>
      <c r="AG450" s="85">
        <v>1.0959999994600001E-3</v>
      </c>
      <c r="AH450" s="86">
        <v>2.349E-3</v>
      </c>
      <c r="AI450" s="88">
        <v>0</v>
      </c>
      <c r="AJ450" s="151">
        <v>4.29</v>
      </c>
      <c r="AK450" s="152">
        <v>89</v>
      </c>
    </row>
    <row r="451" spans="1:37" x14ac:dyDescent="0.2">
      <c r="A451" s="150" t="s">
        <v>1195</v>
      </c>
      <c r="B451" s="66" t="s">
        <v>1196</v>
      </c>
      <c r="C451" s="67">
        <v>13</v>
      </c>
      <c r="D451" s="84" t="s">
        <v>334</v>
      </c>
      <c r="E451" s="85">
        <v>97.715288006386402</v>
      </c>
      <c r="F451" s="91">
        <v>97.715288006386402</v>
      </c>
      <c r="G451" s="86">
        <v>28.997402714219898</v>
      </c>
      <c r="H451" s="86">
        <v>28.997402714219898</v>
      </c>
      <c r="I451" s="86">
        <v>0.6</v>
      </c>
      <c r="J451" s="86">
        <v>0.19</v>
      </c>
      <c r="K451" s="87">
        <v>0</v>
      </c>
      <c r="L451" s="85">
        <v>0.93000002629199996</v>
      </c>
      <c r="M451" s="86">
        <v>0</v>
      </c>
      <c r="N451" s="86">
        <v>100</v>
      </c>
      <c r="O451" s="86">
        <v>17.861063195860101</v>
      </c>
      <c r="P451" s="86">
        <v>0.108</v>
      </c>
      <c r="Q451" s="88">
        <v>1.4367000000000001</v>
      </c>
      <c r="R451" s="85">
        <v>0</v>
      </c>
      <c r="S451" s="86">
        <v>0</v>
      </c>
      <c r="T451" s="86">
        <v>1.72</v>
      </c>
      <c r="U451" s="88">
        <v>4.4974645543574797E-3</v>
      </c>
      <c r="V451" s="89">
        <v>4.8499999999999996</v>
      </c>
      <c r="W451" s="85">
        <v>58.117231628927698</v>
      </c>
      <c r="X451" s="88">
        <v>63.7</v>
      </c>
      <c r="Y451" s="85">
        <v>100</v>
      </c>
      <c r="Z451" s="88"/>
      <c r="AA451" s="85">
        <v>0</v>
      </c>
      <c r="AB451" s="91">
        <v>0</v>
      </c>
      <c r="AC451" s="86">
        <v>0.03</v>
      </c>
      <c r="AD451" s="86">
        <v>0.03</v>
      </c>
      <c r="AE451" s="86">
        <v>0</v>
      </c>
      <c r="AF451" s="88">
        <v>0</v>
      </c>
      <c r="AG451" s="85">
        <v>9.8639999654999994E-3</v>
      </c>
      <c r="AH451" s="86">
        <v>1.9289999999999999E-3</v>
      </c>
      <c r="AI451" s="88">
        <v>0</v>
      </c>
      <c r="AJ451" s="151">
        <v>3.93</v>
      </c>
      <c r="AK451" s="152">
        <v>67</v>
      </c>
    </row>
    <row r="452" spans="1:37" x14ac:dyDescent="0.2">
      <c r="A452" s="150" t="s">
        <v>1197</v>
      </c>
      <c r="B452" s="66" t="s">
        <v>1198</v>
      </c>
      <c r="C452" s="67">
        <v>13</v>
      </c>
      <c r="D452" s="84" t="s">
        <v>334</v>
      </c>
      <c r="E452" s="85">
        <v>88.643968016215496</v>
      </c>
      <c r="F452" s="91">
        <v>88.640242039450598</v>
      </c>
      <c r="G452" s="86">
        <v>26.979052558628201</v>
      </c>
      <c r="H452" s="86">
        <v>26.979052558628201</v>
      </c>
      <c r="I452" s="86">
        <v>0.6</v>
      </c>
      <c r="J452" s="86">
        <v>0.37</v>
      </c>
      <c r="K452" s="87">
        <v>0</v>
      </c>
      <c r="L452" s="85">
        <v>8.7200000123999999</v>
      </c>
      <c r="M452" s="86">
        <v>0</v>
      </c>
      <c r="N452" s="86">
        <v>100</v>
      </c>
      <c r="O452" s="86">
        <v>5.6842867487328004</v>
      </c>
      <c r="P452" s="86">
        <v>9.2999999999999999E-2</v>
      </c>
      <c r="Q452" s="88">
        <v>0.99360000000000004</v>
      </c>
      <c r="R452" s="85">
        <v>0</v>
      </c>
      <c r="S452" s="86">
        <v>0</v>
      </c>
      <c r="T452" s="86">
        <v>1.33</v>
      </c>
      <c r="U452" s="88">
        <v>1.5649102412197399E-2</v>
      </c>
      <c r="V452" s="89">
        <v>4.8</v>
      </c>
      <c r="W452" s="85">
        <v>59.153187763959103</v>
      </c>
      <c r="X452" s="88">
        <v>43.066666666700002</v>
      </c>
      <c r="Y452" s="85">
        <v>100</v>
      </c>
      <c r="Z452" s="88"/>
      <c r="AA452" s="85">
        <v>0.18</v>
      </c>
      <c r="AB452" s="91">
        <v>0.18</v>
      </c>
      <c r="AC452" s="86">
        <v>0.15</v>
      </c>
      <c r="AD452" s="86">
        <v>0.15</v>
      </c>
      <c r="AE452" s="86">
        <v>0.01</v>
      </c>
      <c r="AF452" s="88">
        <v>0</v>
      </c>
      <c r="AG452" s="85">
        <v>0.118368000202</v>
      </c>
      <c r="AH452" s="86">
        <v>6.0720000000000001E-3</v>
      </c>
      <c r="AI452" s="88">
        <v>0</v>
      </c>
      <c r="AJ452" s="151">
        <v>3.66</v>
      </c>
      <c r="AK452" s="152">
        <v>65</v>
      </c>
    </row>
    <row r="453" spans="1:37" x14ac:dyDescent="0.2">
      <c r="A453" s="150" t="s">
        <v>1199</v>
      </c>
      <c r="B453" s="66" t="s">
        <v>1200</v>
      </c>
      <c r="C453" s="67">
        <v>13</v>
      </c>
      <c r="D453" s="84" t="s">
        <v>334</v>
      </c>
      <c r="E453" s="85">
        <v>86.020290523403304</v>
      </c>
      <c r="F453" s="91">
        <v>85.986857274613797</v>
      </c>
      <c r="G453" s="86">
        <v>34.082314964261002</v>
      </c>
      <c r="H453" s="86">
        <v>34.082314964261002</v>
      </c>
      <c r="I453" s="86">
        <v>0.14000000000000001</v>
      </c>
      <c r="J453" s="86">
        <v>0.14000000000000001</v>
      </c>
      <c r="K453" s="87">
        <v>0</v>
      </c>
      <c r="L453" s="85">
        <v>9.6500000107199995</v>
      </c>
      <c r="M453" s="86">
        <v>0.10713343398391501</v>
      </c>
      <c r="N453" s="86">
        <v>86.362031896800701</v>
      </c>
      <c r="O453" s="86">
        <v>4.5721197459933496</v>
      </c>
      <c r="P453" s="86">
        <v>0.105</v>
      </c>
      <c r="Q453" s="88">
        <v>0.76859999999999995</v>
      </c>
      <c r="R453" s="85">
        <v>9.1600256480718102E-3</v>
      </c>
      <c r="S453" s="86">
        <v>0</v>
      </c>
      <c r="T453" s="86">
        <v>0.76</v>
      </c>
      <c r="U453" s="88">
        <v>0</v>
      </c>
      <c r="V453" s="89">
        <v>4.8</v>
      </c>
      <c r="W453" s="85">
        <v>56.091690323992403</v>
      </c>
      <c r="X453" s="88">
        <v>38.933333333299998</v>
      </c>
      <c r="Y453" s="85"/>
      <c r="Z453" s="88"/>
      <c r="AA453" s="85">
        <v>0.14000000000000001</v>
      </c>
      <c r="AB453" s="91">
        <v>0.14000000000000001</v>
      </c>
      <c r="AC453" s="86">
        <v>7.0000000000000007E-2</v>
      </c>
      <c r="AD453" s="86">
        <v>7.0000000000000007E-2</v>
      </c>
      <c r="AE453" s="86">
        <v>0</v>
      </c>
      <c r="AF453" s="88">
        <v>0</v>
      </c>
      <c r="AG453" s="85">
        <v>4.8224000104900001E-2</v>
      </c>
      <c r="AH453" s="86">
        <v>1.3389999999999999E-3</v>
      </c>
      <c r="AI453" s="88">
        <v>0</v>
      </c>
      <c r="AJ453" s="151">
        <v>3.97</v>
      </c>
      <c r="AK453" s="152">
        <v>70</v>
      </c>
    </row>
    <row r="454" spans="1:37" x14ac:dyDescent="0.2">
      <c r="A454" s="150" t="s">
        <v>1201</v>
      </c>
      <c r="B454" s="66" t="s">
        <v>1202</v>
      </c>
      <c r="C454" s="67">
        <v>13</v>
      </c>
      <c r="D454" s="84" t="s">
        <v>334</v>
      </c>
      <c r="E454" s="85">
        <v>90.3099537490085</v>
      </c>
      <c r="F454" s="91">
        <v>90.3099537490085</v>
      </c>
      <c r="G454" s="86">
        <v>32.158345265196402</v>
      </c>
      <c r="H454" s="86">
        <v>32.158345265196402</v>
      </c>
      <c r="I454" s="86">
        <v>0.61</v>
      </c>
      <c r="J454" s="86">
        <v>0.39</v>
      </c>
      <c r="K454" s="87">
        <v>0</v>
      </c>
      <c r="L454" s="85">
        <v>8.6299999494600002</v>
      </c>
      <c r="M454" s="86">
        <v>0</v>
      </c>
      <c r="N454" s="86">
        <v>70.323859881031098</v>
      </c>
      <c r="O454" s="86">
        <v>1.11073712554695</v>
      </c>
      <c r="P454" s="86">
        <v>0.215</v>
      </c>
      <c r="Q454" s="88">
        <v>1.6480999999999999</v>
      </c>
      <c r="R454" s="85">
        <v>0</v>
      </c>
      <c r="S454" s="86">
        <v>0</v>
      </c>
      <c r="T454" s="86">
        <v>1.39</v>
      </c>
      <c r="U454" s="88">
        <v>0.199837245954326</v>
      </c>
      <c r="V454" s="89">
        <v>4.68</v>
      </c>
      <c r="W454" s="85">
        <v>46.954078398592898</v>
      </c>
      <c r="X454" s="88">
        <v>43.933333333299998</v>
      </c>
      <c r="Y454" s="85">
        <v>100</v>
      </c>
      <c r="Z454" s="88"/>
      <c r="AA454" s="85">
        <v>0.36</v>
      </c>
      <c r="AB454" s="91">
        <v>0.36</v>
      </c>
      <c r="AC454" s="86">
        <v>0.36</v>
      </c>
      <c r="AD454" s="86">
        <v>0.36</v>
      </c>
      <c r="AE454" s="86">
        <v>0.01</v>
      </c>
      <c r="AF454" s="88">
        <v>0</v>
      </c>
      <c r="AG454" s="85">
        <v>6.5760000201800003E-3</v>
      </c>
      <c r="AH454" s="86">
        <v>4.6629999999999996E-3</v>
      </c>
      <c r="AI454" s="88">
        <v>0</v>
      </c>
      <c r="AJ454" s="151">
        <v>4.5199999999999996</v>
      </c>
      <c r="AK454" s="152">
        <v>92</v>
      </c>
    </row>
    <row r="455" spans="1:37" x14ac:dyDescent="0.2">
      <c r="A455" s="150" t="s">
        <v>1203</v>
      </c>
      <c r="B455" s="66" t="s">
        <v>1204</v>
      </c>
      <c r="C455" s="67">
        <v>13</v>
      </c>
      <c r="D455" s="84" t="s">
        <v>334</v>
      </c>
      <c r="E455" s="85">
        <v>79.298622519904001</v>
      </c>
      <c r="F455" s="91">
        <v>79.265765196512106</v>
      </c>
      <c r="G455" s="86">
        <v>22.775180083407101</v>
      </c>
      <c r="H455" s="86">
        <v>22.7688613673701</v>
      </c>
      <c r="I455" s="86">
        <v>0</v>
      </c>
      <c r="J455" s="86">
        <v>1.03</v>
      </c>
      <c r="K455" s="87">
        <v>0</v>
      </c>
      <c r="L455" s="85">
        <v>3.7299999976099998</v>
      </c>
      <c r="M455" s="86">
        <v>0</v>
      </c>
      <c r="N455" s="86">
        <v>90.426669983828802</v>
      </c>
      <c r="O455" s="86">
        <v>8.8166619968245108</v>
      </c>
      <c r="P455" s="86">
        <v>6.9000000000000006E-2</v>
      </c>
      <c r="Q455" s="88">
        <v>0.75819999999999999</v>
      </c>
      <c r="R455" s="85">
        <v>0</v>
      </c>
      <c r="S455" s="86">
        <v>0</v>
      </c>
      <c r="T455" s="86">
        <v>1.1399999999999999</v>
      </c>
      <c r="U455" s="88">
        <v>1.26374320738026E-3</v>
      </c>
      <c r="V455" s="89">
        <v>4.74</v>
      </c>
      <c r="W455" s="85">
        <v>58.917451430725301</v>
      </c>
      <c r="X455" s="88">
        <v>43.8</v>
      </c>
      <c r="Y455" s="85">
        <v>100</v>
      </c>
      <c r="Z455" s="88"/>
      <c r="AA455" s="85">
        <v>0</v>
      </c>
      <c r="AB455" s="91">
        <v>0</v>
      </c>
      <c r="AC455" s="86">
        <v>0</v>
      </c>
      <c r="AD455" s="86">
        <v>0</v>
      </c>
      <c r="AE455" s="86">
        <v>0.01</v>
      </c>
      <c r="AF455" s="88">
        <v>0</v>
      </c>
      <c r="AG455" s="85">
        <v>0.111791999891</v>
      </c>
      <c r="AH455" s="86">
        <v>9.6589999999999992E-3</v>
      </c>
      <c r="AI455" s="88">
        <v>0</v>
      </c>
      <c r="AJ455" s="151">
        <v>3.4</v>
      </c>
      <c r="AK455" s="152">
        <v>58</v>
      </c>
    </row>
    <row r="456" spans="1:37" x14ac:dyDescent="0.2">
      <c r="A456" s="150" t="s">
        <v>1205</v>
      </c>
      <c r="B456" s="66" t="s">
        <v>1206</v>
      </c>
      <c r="C456" s="67">
        <v>13</v>
      </c>
      <c r="D456" s="84" t="s">
        <v>334</v>
      </c>
      <c r="E456" s="85">
        <v>89.222883867634707</v>
      </c>
      <c r="F456" s="91">
        <v>88.926502977404397</v>
      </c>
      <c r="G456" s="86">
        <v>24.2869184544688</v>
      </c>
      <c r="H456" s="86">
        <v>24.2869184544688</v>
      </c>
      <c r="I456" s="86">
        <v>0</v>
      </c>
      <c r="J456" s="86">
        <v>0.28999999999999998</v>
      </c>
      <c r="K456" s="87">
        <v>0</v>
      </c>
      <c r="L456" s="85">
        <v>6.90999999825</v>
      </c>
      <c r="M456" s="86">
        <v>0</v>
      </c>
      <c r="N456" s="86">
        <v>90.852398136145496</v>
      </c>
      <c r="O456" s="86">
        <v>7.3493485342019502</v>
      </c>
      <c r="P456" s="86">
        <v>7.0999999999999994E-2</v>
      </c>
      <c r="Q456" s="88">
        <v>0.83079999999999998</v>
      </c>
      <c r="R456" s="85">
        <v>0</v>
      </c>
      <c r="S456" s="86">
        <v>0</v>
      </c>
      <c r="T456" s="86">
        <v>0.96</v>
      </c>
      <c r="U456" s="88">
        <v>0</v>
      </c>
      <c r="V456" s="89">
        <v>4.8099999999999996</v>
      </c>
      <c r="W456" s="85">
        <v>64.579520472559594</v>
      </c>
      <c r="X456" s="88">
        <v>46.933333333299998</v>
      </c>
      <c r="Y456" s="85">
        <v>100</v>
      </c>
      <c r="Z456" s="88"/>
      <c r="AA456" s="85">
        <v>0</v>
      </c>
      <c r="AB456" s="91">
        <v>0</v>
      </c>
      <c r="AC456" s="86">
        <v>0</v>
      </c>
      <c r="AD456" s="86">
        <v>0</v>
      </c>
      <c r="AE456" s="86">
        <v>0</v>
      </c>
      <c r="AF456" s="88">
        <v>0</v>
      </c>
      <c r="AG456" s="85">
        <v>8.1652000015800003E-2</v>
      </c>
      <c r="AH456" s="86">
        <v>2.5630000000000002E-3</v>
      </c>
      <c r="AI456" s="88">
        <v>0</v>
      </c>
      <c r="AJ456" s="151">
        <v>3.77</v>
      </c>
      <c r="AK456" s="152">
        <v>67</v>
      </c>
    </row>
    <row r="457" spans="1:37" x14ac:dyDescent="0.2">
      <c r="A457" s="150" t="s">
        <v>1207</v>
      </c>
      <c r="B457" s="66" t="s">
        <v>1208</v>
      </c>
      <c r="C457" s="67">
        <v>13</v>
      </c>
      <c r="D457" s="84" t="s">
        <v>334</v>
      </c>
      <c r="E457" s="85">
        <v>84.520877779073501</v>
      </c>
      <c r="F457" s="91">
        <v>84.271867304170101</v>
      </c>
      <c r="G457" s="86">
        <v>27.415847493088801</v>
      </c>
      <c r="H457" s="86">
        <v>27.415847493088801</v>
      </c>
      <c r="I457" s="86">
        <v>3.84</v>
      </c>
      <c r="J457" s="86">
        <v>1.98</v>
      </c>
      <c r="K457" s="87">
        <v>0</v>
      </c>
      <c r="L457" s="85">
        <v>11.2000000067</v>
      </c>
      <c r="M457" s="86">
        <v>0</v>
      </c>
      <c r="N457" s="86">
        <v>77.967317916435604</v>
      </c>
      <c r="O457" s="86">
        <v>6.6721666494792196</v>
      </c>
      <c r="P457" s="86">
        <v>0.156</v>
      </c>
      <c r="Q457" s="88">
        <v>0.73170000000000002</v>
      </c>
      <c r="R457" s="85">
        <v>0</v>
      </c>
      <c r="S457" s="86">
        <v>0</v>
      </c>
      <c r="T457" s="86">
        <v>1.42</v>
      </c>
      <c r="U457" s="88">
        <v>6.9283906240353396E-2</v>
      </c>
      <c r="V457" s="89">
        <v>4.8099999999999996</v>
      </c>
      <c r="W457" s="85">
        <v>61.4480983327174</v>
      </c>
      <c r="X457" s="88">
        <v>48.3</v>
      </c>
      <c r="Y457" s="85">
        <v>100</v>
      </c>
      <c r="Z457" s="88"/>
      <c r="AA457" s="85">
        <v>0.06</v>
      </c>
      <c r="AB457" s="91">
        <v>0.08</v>
      </c>
      <c r="AC457" s="86">
        <v>0.05</v>
      </c>
      <c r="AD457" s="86">
        <v>0.05</v>
      </c>
      <c r="AE457" s="86">
        <v>0.08</v>
      </c>
      <c r="AF457" s="88">
        <v>7.50999972672E-2</v>
      </c>
      <c r="AG457" s="85">
        <v>0.116176000035</v>
      </c>
      <c r="AH457" s="86">
        <v>3.5506000000000003E-2</v>
      </c>
      <c r="AI457" s="88">
        <v>1.0099000003E-2</v>
      </c>
      <c r="AJ457" s="151">
        <v>3.5</v>
      </c>
      <c r="AK457" s="152">
        <v>58</v>
      </c>
    </row>
    <row r="458" spans="1:37" x14ac:dyDescent="0.2">
      <c r="A458" s="150" t="s">
        <v>1209</v>
      </c>
      <c r="B458" s="66" t="s">
        <v>1210</v>
      </c>
      <c r="C458" s="67">
        <v>13</v>
      </c>
      <c r="D458" s="84" t="s">
        <v>334</v>
      </c>
      <c r="E458" s="85">
        <v>100</v>
      </c>
      <c r="F458" s="91">
        <v>99.9881531900228</v>
      </c>
      <c r="G458" s="86">
        <v>34.889932365484903</v>
      </c>
      <c r="H458" s="86">
        <v>34.878085555507703</v>
      </c>
      <c r="I458" s="86">
        <v>0</v>
      </c>
      <c r="J458" s="86">
        <v>0</v>
      </c>
      <c r="K458" s="87">
        <v>0</v>
      </c>
      <c r="L458" s="85">
        <v>0</v>
      </c>
      <c r="M458" s="86">
        <v>0</v>
      </c>
      <c r="N458" s="86"/>
      <c r="O458" s="86">
        <v>0</v>
      </c>
      <c r="P458" s="86">
        <v>0.16900000000000001</v>
      </c>
      <c r="Q458" s="88">
        <v>1.3043</v>
      </c>
      <c r="R458" s="85">
        <v>0</v>
      </c>
      <c r="S458" s="86">
        <v>0</v>
      </c>
      <c r="T458" s="86">
        <v>1.54</v>
      </c>
      <c r="U458" s="88">
        <v>0</v>
      </c>
      <c r="V458" s="89">
        <v>5</v>
      </c>
      <c r="W458" s="85">
        <v>38.9666666667</v>
      </c>
      <c r="X458" s="88"/>
      <c r="Y458" s="85"/>
      <c r="Z458" s="88"/>
      <c r="AA458" s="85">
        <v>0</v>
      </c>
      <c r="AB458" s="91">
        <v>0.01</v>
      </c>
      <c r="AC458" s="86">
        <v>0</v>
      </c>
      <c r="AD458" s="86">
        <v>0.01</v>
      </c>
      <c r="AE458" s="86">
        <v>0</v>
      </c>
      <c r="AF458" s="88">
        <v>0</v>
      </c>
      <c r="AG458" s="85">
        <v>0</v>
      </c>
      <c r="AH458" s="86">
        <v>4.8000000000000001E-5</v>
      </c>
      <c r="AI458" s="88">
        <v>0</v>
      </c>
      <c r="AJ458" s="151">
        <v>4.32</v>
      </c>
      <c r="AK458" s="152">
        <v>89</v>
      </c>
    </row>
    <row r="459" spans="1:37" x14ac:dyDescent="0.2">
      <c r="A459" s="150" t="s">
        <v>1211</v>
      </c>
      <c r="B459" s="66" t="s">
        <v>1212</v>
      </c>
      <c r="C459" s="67">
        <v>13</v>
      </c>
      <c r="D459" s="84" t="s">
        <v>334</v>
      </c>
      <c r="E459" s="85">
        <v>88.231104007227401</v>
      </c>
      <c r="F459" s="91">
        <v>88.219811148657499</v>
      </c>
      <c r="G459" s="86">
        <v>37.026677206667998</v>
      </c>
      <c r="H459" s="86">
        <v>37.015384348098003</v>
      </c>
      <c r="I459" s="86">
        <v>0.24</v>
      </c>
      <c r="J459" s="86">
        <v>5.44</v>
      </c>
      <c r="K459" s="87">
        <v>0</v>
      </c>
      <c r="L459" s="85">
        <v>5.92000000061</v>
      </c>
      <c r="M459" s="86">
        <v>0.113405297250344</v>
      </c>
      <c r="N459" s="86">
        <v>34.545894499112798</v>
      </c>
      <c r="O459" s="86">
        <v>1.8365871294287801</v>
      </c>
      <c r="P459" s="86">
        <v>0.27</v>
      </c>
      <c r="Q459" s="88">
        <v>1.1775</v>
      </c>
      <c r="R459" s="85">
        <v>8.1539465101108898E-3</v>
      </c>
      <c r="S459" s="86">
        <v>0</v>
      </c>
      <c r="T459" s="86">
        <v>1.41</v>
      </c>
      <c r="U459" s="88">
        <v>3.4747257138389599E-3</v>
      </c>
      <c r="V459" s="89">
        <v>4.91</v>
      </c>
      <c r="W459" s="85">
        <v>52.333333333299997</v>
      </c>
      <c r="X459" s="88"/>
      <c r="Y459" s="85"/>
      <c r="Z459" s="88"/>
      <c r="AA459" s="85">
        <v>0.38</v>
      </c>
      <c r="AB459" s="91">
        <v>0.39</v>
      </c>
      <c r="AC459" s="86">
        <v>0.23</v>
      </c>
      <c r="AD459" s="86">
        <v>0.24</v>
      </c>
      <c r="AE459" s="86">
        <v>0.17</v>
      </c>
      <c r="AF459" s="88">
        <v>0</v>
      </c>
      <c r="AG459" s="85">
        <v>4.3292000014799999E-2</v>
      </c>
      <c r="AH459" s="86">
        <v>7.5656000000000001E-2</v>
      </c>
      <c r="AI459" s="88">
        <v>0</v>
      </c>
      <c r="AJ459" s="151">
        <v>4.45</v>
      </c>
      <c r="AK459" s="152">
        <v>91</v>
      </c>
    </row>
    <row r="460" spans="1:37" x14ac:dyDescent="0.2">
      <c r="A460" s="150" t="s">
        <v>1213</v>
      </c>
      <c r="B460" s="66" t="s">
        <v>1214</v>
      </c>
      <c r="C460" s="67">
        <v>13</v>
      </c>
      <c r="D460" s="84" t="s">
        <v>334</v>
      </c>
      <c r="E460" s="85">
        <v>90.025679934632905</v>
      </c>
      <c r="F460" s="91">
        <v>90.025679934632905</v>
      </c>
      <c r="G460" s="86">
        <v>35.956285747636301</v>
      </c>
      <c r="H460" s="86">
        <v>35.956285747636301</v>
      </c>
      <c r="I460" s="86">
        <v>0.56999999999999995</v>
      </c>
      <c r="J460" s="86">
        <v>0.26</v>
      </c>
      <c r="K460" s="87">
        <v>0</v>
      </c>
      <c r="L460" s="85">
        <v>9.7099999700699993</v>
      </c>
      <c r="M460" s="86">
        <v>0</v>
      </c>
      <c r="N460" s="86">
        <v>0.67122138319549296</v>
      </c>
      <c r="O460" s="86">
        <v>0.58426966292134797</v>
      </c>
      <c r="P460" s="86">
        <v>0.16200000000000001</v>
      </c>
      <c r="Q460" s="88">
        <v>1.7346999999999999</v>
      </c>
      <c r="R460" s="85">
        <v>0</v>
      </c>
      <c r="S460" s="86">
        <v>0</v>
      </c>
      <c r="T460" s="86">
        <v>1.57</v>
      </c>
      <c r="U460" s="88">
        <v>2.4804482315863199E-2</v>
      </c>
      <c r="V460" s="89">
        <v>4.87</v>
      </c>
      <c r="W460" s="85">
        <v>40.517993004936599</v>
      </c>
      <c r="X460" s="88">
        <v>45.266666666699997</v>
      </c>
      <c r="Y460" s="85">
        <v>99.1</v>
      </c>
      <c r="Z460" s="88"/>
      <c r="AA460" s="85">
        <v>0.1</v>
      </c>
      <c r="AB460" s="91">
        <v>0.1</v>
      </c>
      <c r="AC460" s="86">
        <v>0.01</v>
      </c>
      <c r="AD460" s="86">
        <v>0.01</v>
      </c>
      <c r="AE460" s="86">
        <v>0</v>
      </c>
      <c r="AF460" s="88">
        <v>0</v>
      </c>
      <c r="AG460" s="85">
        <v>1.6439999958600001E-3</v>
      </c>
      <c r="AH460" s="86">
        <v>2.202E-3</v>
      </c>
      <c r="AI460" s="88">
        <v>0</v>
      </c>
      <c r="AJ460" s="151">
        <v>4.55</v>
      </c>
      <c r="AK460" s="152">
        <v>97</v>
      </c>
    </row>
    <row r="461" spans="1:37" x14ac:dyDescent="0.2">
      <c r="A461" s="150" t="s">
        <v>1215</v>
      </c>
      <c r="B461" s="66" t="s">
        <v>1216</v>
      </c>
      <c r="C461" s="67">
        <v>13</v>
      </c>
      <c r="D461" s="84" t="s">
        <v>334</v>
      </c>
      <c r="E461" s="85">
        <v>80.568986843584796</v>
      </c>
      <c r="F461" s="91">
        <v>80.556617564376495</v>
      </c>
      <c r="G461" s="86">
        <v>32.387270887214697</v>
      </c>
      <c r="H461" s="86">
        <v>32.387270887214697</v>
      </c>
      <c r="I461" s="86">
        <v>0.12</v>
      </c>
      <c r="J461" s="86">
        <v>0.79</v>
      </c>
      <c r="K461" s="87">
        <v>0</v>
      </c>
      <c r="L461" s="85">
        <v>5.2100000052100004</v>
      </c>
      <c r="M461" s="86">
        <v>0</v>
      </c>
      <c r="N461" s="86">
        <v>100</v>
      </c>
      <c r="O461" s="86">
        <v>0.97956108128473196</v>
      </c>
      <c r="P461" s="86">
        <v>0.40200000000000002</v>
      </c>
      <c r="Q461" s="88">
        <v>0.63719999999999999</v>
      </c>
      <c r="R461" s="85">
        <v>0</v>
      </c>
      <c r="S461" s="86">
        <v>0</v>
      </c>
      <c r="T461" s="86">
        <v>1.02</v>
      </c>
      <c r="U461" s="88">
        <v>0.16304958956482599</v>
      </c>
      <c r="V461" s="89">
        <v>4.84</v>
      </c>
      <c r="W461" s="85">
        <v>45.428627028691203</v>
      </c>
      <c r="X461" s="88"/>
      <c r="Y461" s="85"/>
      <c r="Z461" s="88"/>
      <c r="AA461" s="85">
        <v>0.12</v>
      </c>
      <c r="AB461" s="91">
        <v>0.12</v>
      </c>
      <c r="AC461" s="86">
        <v>0.04</v>
      </c>
      <c r="AD461" s="86">
        <v>0.04</v>
      </c>
      <c r="AE461" s="86">
        <v>0</v>
      </c>
      <c r="AF461" s="88">
        <v>0</v>
      </c>
      <c r="AG461" s="85">
        <v>0.50306400003899998</v>
      </c>
      <c r="AH461" s="86">
        <v>8.7899999999999992E-3</v>
      </c>
      <c r="AI461" s="88">
        <v>0</v>
      </c>
      <c r="AJ461" s="151">
        <v>4.25</v>
      </c>
      <c r="AK461" s="152">
        <v>82</v>
      </c>
    </row>
    <row r="462" spans="1:37" x14ac:dyDescent="0.2">
      <c r="A462" s="150" t="s">
        <v>1217</v>
      </c>
      <c r="B462" s="66" t="s">
        <v>1218</v>
      </c>
      <c r="C462" s="67">
        <v>13</v>
      </c>
      <c r="D462" s="84" t="s">
        <v>334</v>
      </c>
      <c r="E462" s="85">
        <v>78.690629011553298</v>
      </c>
      <c r="F462" s="91">
        <v>78.644547579079003</v>
      </c>
      <c r="G462" s="86">
        <v>25.389772116344599</v>
      </c>
      <c r="H462" s="86">
        <v>25.370022930998498</v>
      </c>
      <c r="I462" s="86">
        <v>0.2</v>
      </c>
      <c r="J462" s="86">
        <v>0.27</v>
      </c>
      <c r="K462" s="87">
        <v>0</v>
      </c>
      <c r="L462" s="85">
        <v>11.8300000006</v>
      </c>
      <c r="M462" s="86">
        <v>0</v>
      </c>
      <c r="N462" s="86">
        <v>54.857192464623701</v>
      </c>
      <c r="O462" s="86">
        <v>2.05686361617059</v>
      </c>
      <c r="P462" s="86">
        <v>0.29099999999999998</v>
      </c>
      <c r="Q462" s="88">
        <v>0.70709999999999995</v>
      </c>
      <c r="R462" s="85">
        <v>0</v>
      </c>
      <c r="S462" s="86">
        <v>0</v>
      </c>
      <c r="T462" s="86">
        <v>1.0900000000000001</v>
      </c>
      <c r="U462" s="88">
        <v>1.5360477491414601E-2</v>
      </c>
      <c r="V462" s="89">
        <v>4.7300000000000004</v>
      </c>
      <c r="W462" s="85">
        <v>39.230568132732998</v>
      </c>
      <c r="X462" s="88">
        <v>30.133333333300001</v>
      </c>
      <c r="Y462" s="85">
        <v>-100</v>
      </c>
      <c r="Z462" s="88"/>
      <c r="AA462" s="85">
        <v>1.29</v>
      </c>
      <c r="AB462" s="91">
        <v>1.29</v>
      </c>
      <c r="AC462" s="86">
        <v>0.94</v>
      </c>
      <c r="AD462" s="86">
        <v>0.94</v>
      </c>
      <c r="AE462" s="86">
        <v>0</v>
      </c>
      <c r="AF462" s="88">
        <v>0</v>
      </c>
      <c r="AG462" s="85">
        <v>5.04159995423E-2</v>
      </c>
      <c r="AH462" s="86">
        <v>2.9750000000000002E-3</v>
      </c>
      <c r="AI462" s="88">
        <v>0</v>
      </c>
      <c r="AJ462" s="151">
        <v>4.3</v>
      </c>
      <c r="AK462" s="152">
        <v>85</v>
      </c>
    </row>
    <row r="463" spans="1:37" x14ac:dyDescent="0.2">
      <c r="A463" s="150" t="s">
        <v>1219</v>
      </c>
      <c r="B463" s="66" t="s">
        <v>1220</v>
      </c>
      <c r="C463" s="67">
        <v>13</v>
      </c>
      <c r="D463" s="84" t="s">
        <v>334</v>
      </c>
      <c r="E463" s="85">
        <v>90.210736152641303</v>
      </c>
      <c r="F463" s="91">
        <v>89.960130998148898</v>
      </c>
      <c r="G463" s="86">
        <v>21.902320945464901</v>
      </c>
      <c r="H463" s="86">
        <v>21.861028050690599</v>
      </c>
      <c r="I463" s="86">
        <v>0</v>
      </c>
      <c r="J463" s="86">
        <v>7.0000000000000007E-2</v>
      </c>
      <c r="K463" s="87">
        <v>0</v>
      </c>
      <c r="L463" s="85">
        <v>7.2300000041199999</v>
      </c>
      <c r="M463" s="86">
        <v>0</v>
      </c>
      <c r="N463" s="86">
        <v>100</v>
      </c>
      <c r="O463" s="86">
        <v>28.539633624379402</v>
      </c>
      <c r="P463" s="86">
        <v>3.6999999999999998E-2</v>
      </c>
      <c r="Q463" s="88">
        <v>0.58540000000000003</v>
      </c>
      <c r="R463" s="85">
        <v>0</v>
      </c>
      <c r="S463" s="86">
        <v>0</v>
      </c>
      <c r="T463" s="86">
        <v>0.95</v>
      </c>
      <c r="U463" s="88">
        <v>0</v>
      </c>
      <c r="V463" s="89">
        <v>4.71</v>
      </c>
      <c r="W463" s="85">
        <v>62.787579104763303</v>
      </c>
      <c r="X463" s="88">
        <v>47.4</v>
      </c>
      <c r="Y463" s="85"/>
      <c r="Z463" s="88"/>
      <c r="AA463" s="85">
        <v>0</v>
      </c>
      <c r="AB463" s="91">
        <v>0</v>
      </c>
      <c r="AC463" s="86">
        <v>0</v>
      </c>
      <c r="AD463" s="86">
        <v>0</v>
      </c>
      <c r="AE463" s="86">
        <v>0</v>
      </c>
      <c r="AF463" s="88">
        <v>3.6403000375499999</v>
      </c>
      <c r="AG463" s="85">
        <v>1.47959999454E-2</v>
      </c>
      <c r="AH463" s="86">
        <v>6.1700000000000004E-4</v>
      </c>
      <c r="AI463" s="88">
        <v>0</v>
      </c>
      <c r="AJ463" s="151">
        <v>2.74</v>
      </c>
      <c r="AK463" s="152">
        <v>37</v>
      </c>
    </row>
    <row r="464" spans="1:37" x14ac:dyDescent="0.2">
      <c r="A464" s="150" t="s">
        <v>1221</v>
      </c>
      <c r="B464" s="66" t="s">
        <v>1222</v>
      </c>
      <c r="C464" s="67">
        <v>13</v>
      </c>
      <c r="D464" s="84" t="s">
        <v>334</v>
      </c>
      <c r="E464" s="85">
        <v>82.361540250506707</v>
      </c>
      <c r="F464" s="91">
        <v>82.209541845244004</v>
      </c>
      <c r="G464" s="86">
        <v>21.4683212066846</v>
      </c>
      <c r="H464" s="86">
        <v>21.452539951493399</v>
      </c>
      <c r="I464" s="86">
        <v>0</v>
      </c>
      <c r="J464" s="86">
        <v>0.35</v>
      </c>
      <c r="K464" s="87">
        <v>0</v>
      </c>
      <c r="L464" s="85">
        <v>12.329999990899999</v>
      </c>
      <c r="M464" s="86">
        <v>0</v>
      </c>
      <c r="N464" s="86">
        <v>94.218897669461697</v>
      </c>
      <c r="O464" s="86">
        <v>9.2563176895306896</v>
      </c>
      <c r="P464" s="86">
        <v>0.10299999999999999</v>
      </c>
      <c r="Q464" s="88">
        <v>1.3382000000000001</v>
      </c>
      <c r="R464" s="85">
        <v>0</v>
      </c>
      <c r="S464" s="86">
        <v>0</v>
      </c>
      <c r="T464" s="86">
        <v>1.29</v>
      </c>
      <c r="U464" s="88">
        <v>1.8273032326655399E-2</v>
      </c>
      <c r="V464" s="89">
        <v>4.67</v>
      </c>
      <c r="W464" s="85">
        <v>60.856995290820102</v>
      </c>
      <c r="X464" s="88">
        <v>46.4666666667</v>
      </c>
      <c r="Y464" s="85"/>
      <c r="Z464" s="88"/>
      <c r="AA464" s="85">
        <v>0</v>
      </c>
      <c r="AB464" s="91">
        <v>0.01</v>
      </c>
      <c r="AC464" s="86">
        <v>0</v>
      </c>
      <c r="AD464" s="86">
        <v>0</v>
      </c>
      <c r="AE464" s="86">
        <v>0</v>
      </c>
      <c r="AF464" s="88">
        <v>0.38940000505299999</v>
      </c>
      <c r="AG464" s="85">
        <v>5.4251999836900003E-2</v>
      </c>
      <c r="AH464" s="86">
        <v>5.359E-3</v>
      </c>
      <c r="AI464" s="88">
        <v>0</v>
      </c>
      <c r="AJ464" s="151">
        <v>3.47</v>
      </c>
      <c r="AK464" s="152">
        <v>63</v>
      </c>
    </row>
    <row r="465" spans="1:37" x14ac:dyDescent="0.2">
      <c r="A465" s="150" t="s">
        <v>1223</v>
      </c>
      <c r="B465" s="66" t="s">
        <v>1224</v>
      </c>
      <c r="C465" s="67">
        <v>13</v>
      </c>
      <c r="D465" s="84" t="s">
        <v>334</v>
      </c>
      <c r="E465" s="85">
        <v>86.037904038446598</v>
      </c>
      <c r="F465" s="91">
        <v>86.037904038446598</v>
      </c>
      <c r="G465" s="86">
        <v>25.9979846523525</v>
      </c>
      <c r="H465" s="86">
        <v>25.9979846523525</v>
      </c>
      <c r="I465" s="86">
        <v>0</v>
      </c>
      <c r="J465" s="86">
        <v>0.39</v>
      </c>
      <c r="K465" s="87">
        <v>0</v>
      </c>
      <c r="L465" s="85">
        <v>8.6200000077999999</v>
      </c>
      <c r="M465" s="86">
        <v>0</v>
      </c>
      <c r="N465" s="86">
        <v>76.025104602510496</v>
      </c>
      <c r="O465" s="86">
        <v>3.5958904109589001</v>
      </c>
      <c r="P465" s="86">
        <v>0.13300000000000001</v>
      </c>
      <c r="Q465" s="88">
        <v>1.3133999999999999</v>
      </c>
      <c r="R465" s="85">
        <v>0</v>
      </c>
      <c r="S465" s="86">
        <v>0</v>
      </c>
      <c r="T465" s="86">
        <v>0.86</v>
      </c>
      <c r="U465" s="88">
        <v>0</v>
      </c>
      <c r="V465" s="89">
        <v>4.7300000000000004</v>
      </c>
      <c r="W465" s="85">
        <v>61.464881104925396</v>
      </c>
      <c r="X465" s="88"/>
      <c r="Y465" s="85"/>
      <c r="Z465" s="88"/>
      <c r="AA465" s="85">
        <v>0</v>
      </c>
      <c r="AB465" s="91">
        <v>0</v>
      </c>
      <c r="AC465" s="86">
        <v>0</v>
      </c>
      <c r="AD465" s="86">
        <v>0</v>
      </c>
      <c r="AE465" s="86">
        <v>0</v>
      </c>
      <c r="AF465" s="88">
        <v>0</v>
      </c>
      <c r="AG465" s="85">
        <v>8.2200000077000002E-3</v>
      </c>
      <c r="AH465" s="86">
        <v>2.3760000000000001E-3</v>
      </c>
      <c r="AI465" s="88">
        <v>0</v>
      </c>
      <c r="AJ465" s="151">
        <v>4.2</v>
      </c>
      <c r="AK465" s="152">
        <v>87</v>
      </c>
    </row>
    <row r="466" spans="1:37" x14ac:dyDescent="0.2">
      <c r="A466" s="150" t="s">
        <v>1225</v>
      </c>
      <c r="B466" s="66" t="s">
        <v>1226</v>
      </c>
      <c r="C466" s="67">
        <v>13</v>
      </c>
      <c r="D466" s="84" t="s">
        <v>334</v>
      </c>
      <c r="E466" s="85">
        <v>99.855675464829005</v>
      </c>
      <c r="F466" s="91">
        <v>99.7516577818229</v>
      </c>
      <c r="G466" s="86">
        <v>36.168248602262402</v>
      </c>
      <c r="H466" s="86">
        <v>36.0746326875569</v>
      </c>
      <c r="I466" s="86">
        <v>0.06</v>
      </c>
      <c r="J466" s="86">
        <v>0.03</v>
      </c>
      <c r="K466" s="87">
        <v>0</v>
      </c>
      <c r="L466" s="85">
        <v>0</v>
      </c>
      <c r="M466" s="86">
        <v>0</v>
      </c>
      <c r="N466" s="86"/>
      <c r="O466" s="86">
        <v>0.66744535291173002</v>
      </c>
      <c r="P466" s="86">
        <v>0.24299999999999999</v>
      </c>
      <c r="Q466" s="88">
        <v>1.9792000000000001</v>
      </c>
      <c r="R466" s="85">
        <v>0</v>
      </c>
      <c r="S466" s="86">
        <v>0</v>
      </c>
      <c r="T466" s="86">
        <v>1.75</v>
      </c>
      <c r="U466" s="88">
        <v>0</v>
      </c>
      <c r="V466" s="89">
        <v>5</v>
      </c>
      <c r="W466" s="85">
        <v>37.960531638813301</v>
      </c>
      <c r="X466" s="88">
        <v>33.133333333300001</v>
      </c>
      <c r="Y466" s="85"/>
      <c r="Z466" s="88"/>
      <c r="AA466" s="85">
        <v>0</v>
      </c>
      <c r="AB466" s="91">
        <v>0.1</v>
      </c>
      <c r="AC466" s="86">
        <v>0</v>
      </c>
      <c r="AD466" s="86">
        <v>0.08</v>
      </c>
      <c r="AE466" s="86">
        <v>0</v>
      </c>
      <c r="AF466" s="88">
        <v>0</v>
      </c>
      <c r="AG466" s="85">
        <v>0</v>
      </c>
      <c r="AH466" s="86">
        <v>2.3499999999999999E-4</v>
      </c>
      <c r="AI466" s="88">
        <v>0</v>
      </c>
      <c r="AJ466" s="151">
        <v>3.98</v>
      </c>
      <c r="AK466" s="152">
        <v>81</v>
      </c>
    </row>
    <row r="467" spans="1:37" x14ac:dyDescent="0.2">
      <c r="A467" s="150" t="s">
        <v>1227</v>
      </c>
      <c r="B467" s="66" t="s">
        <v>1228</v>
      </c>
      <c r="C467" s="67">
        <v>13</v>
      </c>
      <c r="D467" s="84" t="s">
        <v>334</v>
      </c>
      <c r="E467" s="85">
        <v>87.821569165979994</v>
      </c>
      <c r="F467" s="91">
        <v>87.780371692758393</v>
      </c>
      <c r="G467" s="86">
        <v>42.667994140803799</v>
      </c>
      <c r="H467" s="86">
        <v>42.629085416094497</v>
      </c>
      <c r="I467" s="86">
        <v>0.24</v>
      </c>
      <c r="J467" s="86">
        <v>0.28999999999999998</v>
      </c>
      <c r="K467" s="87">
        <v>0</v>
      </c>
      <c r="L467" s="85">
        <v>8.9500000129699995</v>
      </c>
      <c r="M467" s="86">
        <v>0</v>
      </c>
      <c r="N467" s="86">
        <v>0.12947189097103901</v>
      </c>
      <c r="O467" s="86">
        <v>0.55873774466739301</v>
      </c>
      <c r="P467" s="86">
        <v>0.372</v>
      </c>
      <c r="Q467" s="88">
        <v>1.4622999999999999</v>
      </c>
      <c r="R467" s="85">
        <v>0</v>
      </c>
      <c r="S467" s="86">
        <v>0</v>
      </c>
      <c r="T467" s="86">
        <v>1.33</v>
      </c>
      <c r="U467" s="88">
        <v>0</v>
      </c>
      <c r="V467" s="89">
        <v>4.83</v>
      </c>
      <c r="W467" s="85">
        <v>40.346143116641798</v>
      </c>
      <c r="X467" s="88"/>
      <c r="Y467" s="85">
        <v>-100</v>
      </c>
      <c r="Z467" s="88"/>
      <c r="AA467" s="85">
        <v>0.15</v>
      </c>
      <c r="AB467" s="91">
        <v>0.19</v>
      </c>
      <c r="AC467" s="86">
        <v>0.14000000000000001</v>
      </c>
      <c r="AD467" s="86">
        <v>0.16</v>
      </c>
      <c r="AE467" s="86">
        <v>0</v>
      </c>
      <c r="AF467" s="88">
        <v>7.8500838325100001E-10</v>
      </c>
      <c r="AG467" s="85">
        <v>7.9392448172200005E-11</v>
      </c>
      <c r="AH467" s="86">
        <v>2.843E-3</v>
      </c>
      <c r="AI467" s="88">
        <v>0</v>
      </c>
      <c r="AJ467" s="151">
        <v>4.67</v>
      </c>
      <c r="AK467" s="152">
        <v>92</v>
      </c>
    </row>
    <row r="468" spans="1:37" x14ac:dyDescent="0.2">
      <c r="A468" s="150" t="s">
        <v>1229</v>
      </c>
      <c r="B468" s="66" t="s">
        <v>1230</v>
      </c>
      <c r="C468" s="67">
        <v>13</v>
      </c>
      <c r="D468" s="84" t="s">
        <v>334</v>
      </c>
      <c r="E468" s="85">
        <v>94.862425859519703</v>
      </c>
      <c r="F468" s="91">
        <v>94.862425859519703</v>
      </c>
      <c r="G468" s="86">
        <v>37.949728930507597</v>
      </c>
      <c r="H468" s="86">
        <v>37.949728930507597</v>
      </c>
      <c r="I468" s="86">
        <v>0.17</v>
      </c>
      <c r="J468" s="86">
        <v>0.28000000000000003</v>
      </c>
      <c r="K468" s="87">
        <v>0</v>
      </c>
      <c r="L468" s="85">
        <v>0.66999999878799998</v>
      </c>
      <c r="M468" s="86">
        <v>0</v>
      </c>
      <c r="N468" s="86">
        <v>89.139258222533201</v>
      </c>
      <c r="O468" s="86">
        <v>2.5671523441371802</v>
      </c>
      <c r="P468" s="86">
        <v>8.6999999999999994E-2</v>
      </c>
      <c r="Q468" s="88">
        <v>0.75529999999999997</v>
      </c>
      <c r="R468" s="85">
        <v>0</v>
      </c>
      <c r="S468" s="86">
        <v>0</v>
      </c>
      <c r="T468" s="86">
        <v>0.65</v>
      </c>
      <c r="U468" s="88">
        <v>0</v>
      </c>
      <c r="V468" s="89">
        <v>4.79</v>
      </c>
      <c r="W468" s="85">
        <v>56.3627707092948</v>
      </c>
      <c r="X468" s="88"/>
      <c r="Y468" s="85">
        <v>100</v>
      </c>
      <c r="Z468" s="88"/>
      <c r="AA468" s="85">
        <v>0</v>
      </c>
      <c r="AB468" s="91">
        <v>0</v>
      </c>
      <c r="AC468" s="86">
        <v>0</v>
      </c>
      <c r="AD468" s="86">
        <v>0</v>
      </c>
      <c r="AE468" s="86">
        <v>0</v>
      </c>
      <c r="AF468" s="88">
        <v>0</v>
      </c>
      <c r="AG468" s="85">
        <v>0</v>
      </c>
      <c r="AH468" s="86">
        <v>2.0119999999999999E-3</v>
      </c>
      <c r="AI468" s="88">
        <v>0</v>
      </c>
      <c r="AJ468" s="151">
        <v>4.6100000000000003</v>
      </c>
      <c r="AK468" s="152">
        <v>93</v>
      </c>
    </row>
    <row r="469" spans="1:37" x14ac:dyDescent="0.2">
      <c r="A469" s="150" t="s">
        <v>1231</v>
      </c>
      <c r="B469" s="66" t="s">
        <v>1232</v>
      </c>
      <c r="C469" s="67">
        <v>13</v>
      </c>
      <c r="D469" s="84" t="s">
        <v>334</v>
      </c>
      <c r="E469" s="85">
        <v>89.560754735403194</v>
      </c>
      <c r="F469" s="91">
        <v>89.494849638742394</v>
      </c>
      <c r="G469" s="86">
        <v>28.566808240577998</v>
      </c>
      <c r="H469" s="86">
        <v>28.5301942979887</v>
      </c>
      <c r="I469" s="86">
        <v>1.29</v>
      </c>
      <c r="J469" s="86">
        <v>0.77</v>
      </c>
      <c r="K469" s="87">
        <v>0</v>
      </c>
      <c r="L469" s="85">
        <v>9.3999998340200008</v>
      </c>
      <c r="M469" s="86">
        <v>0</v>
      </c>
      <c r="N469" s="86">
        <v>0.213583938487826</v>
      </c>
      <c r="O469" s="86">
        <v>7.6011354033498701</v>
      </c>
      <c r="P469" s="86">
        <v>0.34100000000000003</v>
      </c>
      <c r="Q469" s="88">
        <v>1.4374</v>
      </c>
      <c r="R469" s="85">
        <v>0</v>
      </c>
      <c r="S469" s="86">
        <v>0</v>
      </c>
      <c r="T469" s="86">
        <v>1.79</v>
      </c>
      <c r="U469" s="88">
        <v>2.5629759812536599E-2</v>
      </c>
      <c r="V469" s="89">
        <v>4.8099999999999996</v>
      </c>
      <c r="W469" s="85">
        <v>41.6674571039892</v>
      </c>
      <c r="X469" s="88">
        <v>44.6</v>
      </c>
      <c r="Y469" s="85">
        <v>-100</v>
      </c>
      <c r="Z469" s="88"/>
      <c r="AA469" s="85">
        <v>0</v>
      </c>
      <c r="AB469" s="91">
        <v>0</v>
      </c>
      <c r="AC469" s="86">
        <v>0</v>
      </c>
      <c r="AD469" s="86">
        <v>0</v>
      </c>
      <c r="AE469" s="86">
        <v>0.13</v>
      </c>
      <c r="AF469" s="88">
        <v>0</v>
      </c>
      <c r="AG469" s="85">
        <v>3.8360011180100001E-3</v>
      </c>
      <c r="AH469" s="86">
        <v>1.5292999999999999E-2</v>
      </c>
      <c r="AI469" s="88">
        <v>0</v>
      </c>
      <c r="AJ469" s="151">
        <v>4.38</v>
      </c>
      <c r="AK469" s="152">
        <v>84</v>
      </c>
    </row>
    <row r="470" spans="1:37" x14ac:dyDescent="0.2">
      <c r="A470" s="150" t="s">
        <v>1233</v>
      </c>
      <c r="B470" s="66" t="s">
        <v>1234</v>
      </c>
      <c r="C470" s="67">
        <v>13</v>
      </c>
      <c r="D470" s="84" t="s">
        <v>334</v>
      </c>
      <c r="E470" s="85">
        <v>95.498936451006898</v>
      </c>
      <c r="F470" s="91">
        <v>95.363857965749105</v>
      </c>
      <c r="G470" s="86">
        <v>39.430496685142899</v>
      </c>
      <c r="H470" s="86">
        <v>39.382365270855701</v>
      </c>
      <c r="I470" s="86">
        <v>0.41</v>
      </c>
      <c r="J470" s="86">
        <v>0.34</v>
      </c>
      <c r="K470" s="87">
        <v>0</v>
      </c>
      <c r="L470" s="85">
        <v>12.6399999511</v>
      </c>
      <c r="M470" s="86">
        <v>0</v>
      </c>
      <c r="N470" s="86">
        <v>0.83947583947583904</v>
      </c>
      <c r="O470" s="86">
        <v>6.5573770491803298</v>
      </c>
      <c r="P470" s="86">
        <v>0.27</v>
      </c>
      <c r="Q470" s="88">
        <v>0.36230000000000001</v>
      </c>
      <c r="R470" s="85">
        <v>0</v>
      </c>
      <c r="S470" s="86">
        <v>0</v>
      </c>
      <c r="T470" s="86">
        <v>0.64</v>
      </c>
      <c r="U470" s="88">
        <v>1.8631515207974299E-2</v>
      </c>
      <c r="V470" s="89">
        <v>4.9400000000000004</v>
      </c>
      <c r="W470" s="85">
        <v>45.958653229146599</v>
      </c>
      <c r="X470" s="88">
        <v>49.8</v>
      </c>
      <c r="Y470" s="85">
        <v>-90.539999999999992</v>
      </c>
      <c r="Z470" s="88"/>
      <c r="AA470" s="85">
        <v>0.11</v>
      </c>
      <c r="AB470" s="91">
        <v>0.24</v>
      </c>
      <c r="AC470" s="86">
        <v>0.11</v>
      </c>
      <c r="AD470" s="86">
        <v>0.13</v>
      </c>
      <c r="AE470" s="86">
        <v>0</v>
      </c>
      <c r="AF470" s="88">
        <v>0</v>
      </c>
      <c r="AG470" s="85">
        <v>3.8360001090400001E-3</v>
      </c>
      <c r="AH470" s="86">
        <v>2.516E-3</v>
      </c>
      <c r="AI470" s="88">
        <v>0</v>
      </c>
      <c r="AJ470" s="151">
        <v>4.18</v>
      </c>
      <c r="AK470" s="152">
        <v>84</v>
      </c>
    </row>
    <row r="471" spans="1:37" x14ac:dyDescent="0.2">
      <c r="A471" s="150" t="s">
        <v>1235</v>
      </c>
      <c r="B471" s="66" t="s">
        <v>1236</v>
      </c>
      <c r="C471" s="67">
        <v>13</v>
      </c>
      <c r="D471" s="84" t="s">
        <v>334</v>
      </c>
      <c r="E471" s="85">
        <v>99.949130292090601</v>
      </c>
      <c r="F471" s="91">
        <v>99.949130292090601</v>
      </c>
      <c r="G471" s="86">
        <v>27.897932392517198</v>
      </c>
      <c r="H471" s="86">
        <v>27.897932392517198</v>
      </c>
      <c r="I471" s="86">
        <v>0.27</v>
      </c>
      <c r="J471" s="86">
        <v>0.15</v>
      </c>
      <c r="K471" s="87">
        <v>0</v>
      </c>
      <c r="L471" s="85">
        <v>0</v>
      </c>
      <c r="M471" s="86">
        <v>0</v>
      </c>
      <c r="N471" s="86"/>
      <c r="O471" s="86">
        <v>1.32320509679</v>
      </c>
      <c r="P471" s="86">
        <v>5.3999999999999999E-2</v>
      </c>
      <c r="Q471" s="88">
        <v>3.0266999999999999</v>
      </c>
      <c r="R471" s="85">
        <v>0</v>
      </c>
      <c r="S471" s="86">
        <v>0</v>
      </c>
      <c r="T471" s="86">
        <v>2.0699999999999998</v>
      </c>
      <c r="U471" s="88">
        <v>0</v>
      </c>
      <c r="V471" s="89">
        <v>4.95</v>
      </c>
      <c r="W471" s="85">
        <v>40.545592233746</v>
      </c>
      <c r="X471" s="88">
        <v>42.666666666700003</v>
      </c>
      <c r="Y471" s="85">
        <v>100</v>
      </c>
      <c r="Z471" s="88"/>
      <c r="AA471" s="85">
        <v>0</v>
      </c>
      <c r="AB471" s="91">
        <v>0</v>
      </c>
      <c r="AC471" s="86">
        <v>0</v>
      </c>
      <c r="AD471" s="86">
        <v>0</v>
      </c>
      <c r="AE471" s="86">
        <v>0</v>
      </c>
      <c r="AF471" s="88">
        <v>0</v>
      </c>
      <c r="AG471" s="85">
        <v>0</v>
      </c>
      <c r="AH471" s="86">
        <v>1.1039999999999999E-3</v>
      </c>
      <c r="AI471" s="88">
        <v>0</v>
      </c>
      <c r="AJ471" s="151">
        <v>4.3099999999999996</v>
      </c>
      <c r="AK471" s="152">
        <v>89</v>
      </c>
    </row>
    <row r="472" spans="1:37" x14ac:dyDescent="0.2">
      <c r="A472" s="150" t="s">
        <v>1237</v>
      </c>
      <c r="B472" s="66" t="s">
        <v>1238</v>
      </c>
      <c r="C472" s="67">
        <v>13</v>
      </c>
      <c r="D472" s="84" t="s">
        <v>334</v>
      </c>
      <c r="E472" s="85">
        <v>98.4460783716995</v>
      </c>
      <c r="F472" s="91">
        <v>98.4460783716995</v>
      </c>
      <c r="G472" s="86">
        <v>33.3475355156001</v>
      </c>
      <c r="H472" s="86">
        <v>33.3475355156001</v>
      </c>
      <c r="I472" s="86">
        <v>1.32</v>
      </c>
      <c r="J472" s="86">
        <v>1.45</v>
      </c>
      <c r="K472" s="87">
        <v>0</v>
      </c>
      <c r="L472" s="85">
        <v>0</v>
      </c>
      <c r="M472" s="86">
        <v>0</v>
      </c>
      <c r="N472" s="86"/>
      <c r="O472" s="86">
        <v>7.2881841627662602</v>
      </c>
      <c r="P472" s="86">
        <v>0.18</v>
      </c>
      <c r="Q472" s="88">
        <v>2.7389999999999999</v>
      </c>
      <c r="R472" s="85">
        <v>0</v>
      </c>
      <c r="S472" s="86">
        <v>0</v>
      </c>
      <c r="T472" s="86">
        <v>2.2599999999999998</v>
      </c>
      <c r="U472" s="88">
        <v>0</v>
      </c>
      <c r="V472" s="89">
        <v>4.8600000000000003</v>
      </c>
      <c r="W472" s="85">
        <v>35.5782145405135</v>
      </c>
      <c r="X472" s="88"/>
      <c r="Y472" s="85"/>
      <c r="Z472" s="88"/>
      <c r="AA472" s="85">
        <v>0</v>
      </c>
      <c r="AB472" s="91">
        <v>0</v>
      </c>
      <c r="AC472" s="86">
        <v>0</v>
      </c>
      <c r="AD472" s="86">
        <v>0</v>
      </c>
      <c r="AE472" s="86">
        <v>0.05</v>
      </c>
      <c r="AF472" s="88">
        <v>0</v>
      </c>
      <c r="AG472" s="85">
        <v>0</v>
      </c>
      <c r="AH472" s="86">
        <v>2.9739000000000002E-2</v>
      </c>
      <c r="AI472" s="88">
        <v>0</v>
      </c>
      <c r="AJ472" s="151">
        <v>4.68</v>
      </c>
      <c r="AK472" s="152">
        <v>96</v>
      </c>
    </row>
    <row r="473" spans="1:37" x14ac:dyDescent="0.2">
      <c r="A473" s="150" t="s">
        <v>1239</v>
      </c>
      <c r="B473" s="66" t="s">
        <v>1240</v>
      </c>
      <c r="C473" s="67">
        <v>13</v>
      </c>
      <c r="D473" s="84" t="s">
        <v>334</v>
      </c>
      <c r="E473" s="85">
        <v>93.2709362903136</v>
      </c>
      <c r="F473" s="91">
        <v>93.1471090237726</v>
      </c>
      <c r="G473" s="86">
        <v>30.316484644303401</v>
      </c>
      <c r="H473" s="86">
        <v>30.223893084637599</v>
      </c>
      <c r="I473" s="86">
        <v>7.91</v>
      </c>
      <c r="J473" s="86">
        <v>5.38</v>
      </c>
      <c r="K473" s="87">
        <v>0</v>
      </c>
      <c r="L473" s="85">
        <v>0.14000000008800001</v>
      </c>
      <c r="M473" s="86">
        <v>0</v>
      </c>
      <c r="N473" s="86"/>
      <c r="O473" s="86">
        <v>7.1402583227214897</v>
      </c>
      <c r="P473" s="86">
        <v>0.622</v>
      </c>
      <c r="Q473" s="88">
        <v>3.1979000000000002</v>
      </c>
      <c r="R473" s="85">
        <v>0</v>
      </c>
      <c r="S473" s="86">
        <v>0</v>
      </c>
      <c r="T473" s="86">
        <v>2.89</v>
      </c>
      <c r="U473" s="88">
        <v>1.33867315179438E-2</v>
      </c>
      <c r="V473" s="89">
        <v>4.8499999999999996</v>
      </c>
      <c r="W473" s="85">
        <v>32.296680243187602</v>
      </c>
      <c r="X473" s="88"/>
      <c r="Y473" s="85">
        <v>99.68</v>
      </c>
      <c r="Z473" s="88"/>
      <c r="AA473" s="85">
        <v>0</v>
      </c>
      <c r="AB473" s="91">
        <v>7.0000000000000007E-2</v>
      </c>
      <c r="AC473" s="86">
        <v>0</v>
      </c>
      <c r="AD473" s="86">
        <v>0</v>
      </c>
      <c r="AE473" s="86">
        <v>0.28000000000000003</v>
      </c>
      <c r="AF473" s="88">
        <v>0</v>
      </c>
      <c r="AG473" s="85">
        <v>0</v>
      </c>
      <c r="AH473" s="86">
        <v>6.0543E-2</v>
      </c>
      <c r="AI473" s="88">
        <v>0</v>
      </c>
      <c r="AJ473" s="151">
        <v>4.51</v>
      </c>
      <c r="AK473" s="152">
        <v>85</v>
      </c>
    </row>
    <row r="474" spans="1:37" x14ac:dyDescent="0.2">
      <c r="A474" s="150" t="s">
        <v>1241</v>
      </c>
      <c r="B474" s="66" t="s">
        <v>1242</v>
      </c>
      <c r="C474" s="67">
        <v>13</v>
      </c>
      <c r="D474" s="84" t="s">
        <v>334</v>
      </c>
      <c r="E474" s="85">
        <v>88.369068477809293</v>
      </c>
      <c r="F474" s="91">
        <v>88.197467531294606</v>
      </c>
      <c r="G474" s="86">
        <v>29.8260508300067</v>
      </c>
      <c r="H474" s="86">
        <v>29.771861057423099</v>
      </c>
      <c r="I474" s="86">
        <v>6.11</v>
      </c>
      <c r="J474" s="86">
        <v>13.29</v>
      </c>
      <c r="K474" s="87">
        <v>0</v>
      </c>
      <c r="L474" s="85">
        <v>0.80000000171100005</v>
      </c>
      <c r="M474" s="86">
        <v>0</v>
      </c>
      <c r="N474" s="86">
        <v>8.0675422138836801</v>
      </c>
      <c r="O474" s="86">
        <v>8.4120594758892597</v>
      </c>
      <c r="P474" s="86">
        <v>1.1160000000000001</v>
      </c>
      <c r="Q474" s="88">
        <v>1.8063</v>
      </c>
      <c r="R474" s="85">
        <v>0</v>
      </c>
      <c r="S474" s="86">
        <v>0</v>
      </c>
      <c r="T474" s="86">
        <v>2</v>
      </c>
      <c r="U474" s="88">
        <v>1.0837954516717501E-2</v>
      </c>
      <c r="V474" s="89">
        <v>4.7699999999999996</v>
      </c>
      <c r="W474" s="85">
        <v>37.689682847045503</v>
      </c>
      <c r="X474" s="88">
        <v>36.233333333300003</v>
      </c>
      <c r="Y474" s="85">
        <v>-93.18</v>
      </c>
      <c r="Z474" s="88"/>
      <c r="AA474" s="85">
        <v>0</v>
      </c>
      <c r="AB474" s="91">
        <v>0.11</v>
      </c>
      <c r="AC474" s="86">
        <v>0</v>
      </c>
      <c r="AD474" s="86">
        <v>0</v>
      </c>
      <c r="AE474" s="86">
        <v>0.32</v>
      </c>
      <c r="AF474" s="88">
        <v>0</v>
      </c>
      <c r="AG474" s="85">
        <v>0</v>
      </c>
      <c r="AH474" s="86">
        <v>8.9607000000000006E-2</v>
      </c>
      <c r="AI474" s="88">
        <v>0</v>
      </c>
      <c r="AJ474" s="151">
        <v>4.37</v>
      </c>
      <c r="AK474" s="152">
        <v>88</v>
      </c>
    </row>
    <row r="475" spans="1:37" x14ac:dyDescent="0.2">
      <c r="A475" s="150" t="s">
        <v>1243</v>
      </c>
      <c r="B475" s="66" t="s">
        <v>1244</v>
      </c>
      <c r="C475" s="67">
        <v>13</v>
      </c>
      <c r="D475" s="84" t="s">
        <v>334</v>
      </c>
      <c r="E475" s="85">
        <v>97.556915053655601</v>
      </c>
      <c r="F475" s="91">
        <v>97.556915053655601</v>
      </c>
      <c r="G475" s="86">
        <v>23.797011332865299</v>
      </c>
      <c r="H475" s="86">
        <v>23.797011332865299</v>
      </c>
      <c r="I475" s="86">
        <v>6.3</v>
      </c>
      <c r="J475" s="86">
        <v>5.76</v>
      </c>
      <c r="K475" s="87">
        <v>0</v>
      </c>
      <c r="L475" s="85">
        <v>0</v>
      </c>
      <c r="M475" s="86">
        <v>0</v>
      </c>
      <c r="N475" s="86"/>
      <c r="O475" s="86">
        <v>5.7125493770890303</v>
      </c>
      <c r="P475" s="86">
        <v>0.26800000000000002</v>
      </c>
      <c r="Q475" s="88">
        <v>1.2926</v>
      </c>
      <c r="R475" s="85">
        <v>0</v>
      </c>
      <c r="S475" s="86">
        <v>0</v>
      </c>
      <c r="T475" s="86">
        <v>1.6</v>
      </c>
      <c r="U475" s="88">
        <v>4.0116337378397404E-3</v>
      </c>
      <c r="V475" s="89">
        <v>4.95</v>
      </c>
      <c r="W475" s="85">
        <v>28.0522814762605</v>
      </c>
      <c r="X475" s="88"/>
      <c r="Y475" s="85">
        <v>-98.78</v>
      </c>
      <c r="Z475" s="88"/>
      <c r="AA475" s="85">
        <v>0</v>
      </c>
      <c r="AB475" s="91">
        <v>0</v>
      </c>
      <c r="AC475" s="86">
        <v>0</v>
      </c>
      <c r="AD475" s="86">
        <v>0</v>
      </c>
      <c r="AE475" s="86">
        <v>0.09</v>
      </c>
      <c r="AF475" s="88">
        <v>0</v>
      </c>
      <c r="AG475" s="85">
        <v>1.6440000022900001E-3</v>
      </c>
      <c r="AH475" s="86">
        <v>3.6124000000000003E-2</v>
      </c>
      <c r="AI475" s="88">
        <v>0</v>
      </c>
      <c r="AJ475" s="151">
        <v>3.82</v>
      </c>
      <c r="AK475" s="152">
        <v>54</v>
      </c>
    </row>
    <row r="476" spans="1:37" x14ac:dyDescent="0.2">
      <c r="A476" s="150" t="s">
        <v>1245</v>
      </c>
      <c r="B476" s="66" t="s">
        <v>1246</v>
      </c>
      <c r="C476" s="67">
        <v>13</v>
      </c>
      <c r="D476" s="84" t="s">
        <v>334</v>
      </c>
      <c r="E476" s="85">
        <v>92.722898592986795</v>
      </c>
      <c r="F476" s="91">
        <v>92.700298899176204</v>
      </c>
      <c r="G476" s="86">
        <v>24.414230516876898</v>
      </c>
      <c r="H476" s="86">
        <v>24.405482248304999</v>
      </c>
      <c r="I476" s="86">
        <v>10.6</v>
      </c>
      <c r="J476" s="86">
        <v>7.39</v>
      </c>
      <c r="K476" s="87">
        <v>0</v>
      </c>
      <c r="L476" s="85">
        <v>4.9399999996800004</v>
      </c>
      <c r="M476" s="86">
        <v>0</v>
      </c>
      <c r="N476" s="86">
        <v>11.074659508897501</v>
      </c>
      <c r="O476" s="86">
        <v>0.65157371617890703</v>
      </c>
      <c r="P476" s="86">
        <v>0.70299999999999996</v>
      </c>
      <c r="Q476" s="88">
        <v>2.4462999999999999</v>
      </c>
      <c r="R476" s="85">
        <v>0</v>
      </c>
      <c r="S476" s="86">
        <v>0</v>
      </c>
      <c r="T476" s="86">
        <v>2.46</v>
      </c>
      <c r="U476" s="88">
        <v>2.6973828096522601E-2</v>
      </c>
      <c r="V476" s="89">
        <v>4.9400000000000004</v>
      </c>
      <c r="W476" s="85">
        <v>38.358178551774699</v>
      </c>
      <c r="X476" s="88">
        <v>51.4</v>
      </c>
      <c r="Y476" s="85">
        <v>-100</v>
      </c>
      <c r="Z476" s="88"/>
      <c r="AA476" s="85">
        <v>0.02</v>
      </c>
      <c r="AB476" s="91">
        <v>0.04</v>
      </c>
      <c r="AC476" s="86">
        <v>0</v>
      </c>
      <c r="AD476" s="86">
        <v>0.01</v>
      </c>
      <c r="AE476" s="86">
        <v>0.6</v>
      </c>
      <c r="AF476" s="88">
        <v>0</v>
      </c>
      <c r="AG476" s="85">
        <v>0.24221599994199999</v>
      </c>
      <c r="AH476" s="86">
        <v>0.12285799999999999</v>
      </c>
      <c r="AI476" s="88">
        <v>2.85489999932E-2</v>
      </c>
      <c r="AJ476" s="151">
        <v>3.51</v>
      </c>
      <c r="AK476" s="152">
        <v>59</v>
      </c>
    </row>
    <row r="477" spans="1:37" x14ac:dyDescent="0.2">
      <c r="A477" s="150" t="s">
        <v>1247</v>
      </c>
      <c r="B477" s="66" t="s">
        <v>1248</v>
      </c>
      <c r="C477" s="67">
        <v>13</v>
      </c>
      <c r="D477" s="84" t="s">
        <v>334</v>
      </c>
      <c r="E477" s="85">
        <v>85.204653770675606</v>
      </c>
      <c r="F477" s="91">
        <v>85.158596659858205</v>
      </c>
      <c r="G477" s="86">
        <v>21.796027073571199</v>
      </c>
      <c r="H477" s="86">
        <v>21.787015899715598</v>
      </c>
      <c r="I477" s="86">
        <v>94.69</v>
      </c>
      <c r="J477" s="86">
        <v>98.19</v>
      </c>
      <c r="K477" s="87">
        <v>0</v>
      </c>
      <c r="L477" s="85">
        <v>0.91999999915300001</v>
      </c>
      <c r="M477" s="86">
        <v>5.43978360209118E-3</v>
      </c>
      <c r="N477" s="86">
        <v>80.341186027619798</v>
      </c>
      <c r="O477" s="86">
        <v>0.16194331983805699</v>
      </c>
      <c r="P477" s="86">
        <v>3.266</v>
      </c>
      <c r="Q477" s="88">
        <v>3.2040000000000002</v>
      </c>
      <c r="R477" s="85">
        <v>2.2341376228775699E-2</v>
      </c>
      <c r="S477" s="86">
        <v>0</v>
      </c>
      <c r="T477" s="86">
        <v>3.98</v>
      </c>
      <c r="U477" s="88">
        <v>0.231286795626577</v>
      </c>
      <c r="V477" s="89">
        <v>4.67</v>
      </c>
      <c r="W477" s="85">
        <v>36.428813215443903</v>
      </c>
      <c r="X477" s="88">
        <v>32</v>
      </c>
      <c r="Y477" s="85">
        <v>-100</v>
      </c>
      <c r="Z477" s="88"/>
      <c r="AA477" s="85">
        <v>0.63</v>
      </c>
      <c r="AB477" s="91">
        <v>0.63</v>
      </c>
      <c r="AC477" s="86">
        <v>0.37</v>
      </c>
      <c r="AD477" s="86">
        <v>0.37</v>
      </c>
      <c r="AE477" s="86">
        <v>1.85</v>
      </c>
      <c r="AF477" s="88">
        <v>0.83240002317100004</v>
      </c>
      <c r="AG477" s="85">
        <v>0.120012000122</v>
      </c>
      <c r="AH477" s="86">
        <v>1.219063</v>
      </c>
      <c r="AI477" s="88">
        <v>0.218666000222</v>
      </c>
      <c r="AJ477" s="151">
        <v>4.37</v>
      </c>
      <c r="AK477" s="152">
        <v>77</v>
      </c>
    </row>
    <row r="478" spans="1:37" x14ac:dyDescent="0.2">
      <c r="A478" s="150" t="s">
        <v>1249</v>
      </c>
      <c r="B478" s="66" t="s">
        <v>1250</v>
      </c>
      <c r="C478" s="67">
        <v>13</v>
      </c>
      <c r="D478" s="84" t="s">
        <v>334</v>
      </c>
      <c r="E478" s="85">
        <v>99.593604263824105</v>
      </c>
      <c r="F478" s="91">
        <v>99.593604263824105</v>
      </c>
      <c r="G478" s="86">
        <v>25.4363757495003</v>
      </c>
      <c r="H478" s="86">
        <v>25.4363757495003</v>
      </c>
      <c r="I478" s="86">
        <v>0</v>
      </c>
      <c r="J478" s="86">
        <v>0</v>
      </c>
      <c r="K478" s="87">
        <v>0</v>
      </c>
      <c r="L478" s="85">
        <v>9.00000000213E-2</v>
      </c>
      <c r="M478" s="86">
        <v>0</v>
      </c>
      <c r="N478" s="86"/>
      <c r="O478" s="86">
        <v>0.42887257396234602</v>
      </c>
      <c r="P478" s="86">
        <v>5.1999999999999998E-2</v>
      </c>
      <c r="Q478" s="88">
        <v>1.1515</v>
      </c>
      <c r="R478" s="85">
        <v>0</v>
      </c>
      <c r="S478" s="86">
        <v>0</v>
      </c>
      <c r="T478" s="86">
        <v>1.24</v>
      </c>
      <c r="U478" s="88">
        <v>0</v>
      </c>
      <c r="V478" s="89">
        <v>5</v>
      </c>
      <c r="W478" s="85">
        <v>34.925417888486798</v>
      </c>
      <c r="X478" s="88">
        <v>38</v>
      </c>
      <c r="Y478" s="85">
        <v>100</v>
      </c>
      <c r="Z478" s="88"/>
      <c r="AA478" s="85">
        <v>0.04</v>
      </c>
      <c r="AB478" s="91">
        <v>0.04</v>
      </c>
      <c r="AC478" s="86">
        <v>0.04</v>
      </c>
      <c r="AD478" s="86">
        <v>0.04</v>
      </c>
      <c r="AE478" s="86">
        <v>0</v>
      </c>
      <c r="AF478" s="88">
        <v>0</v>
      </c>
      <c r="AG478" s="85">
        <v>0</v>
      </c>
      <c r="AH478" s="86">
        <v>0</v>
      </c>
      <c r="AI478" s="88">
        <v>0</v>
      </c>
      <c r="AJ478" s="151">
        <v>2.81</v>
      </c>
      <c r="AK478" s="152">
        <v>17</v>
      </c>
    </row>
    <row r="479" spans="1:37" x14ac:dyDescent="0.2">
      <c r="A479" s="150" t="s">
        <v>1251</v>
      </c>
      <c r="B479" s="66" t="s">
        <v>1252</v>
      </c>
      <c r="C479" s="67">
        <v>13</v>
      </c>
      <c r="D479" s="84" t="s">
        <v>334</v>
      </c>
      <c r="E479" s="85">
        <v>99.439305516040207</v>
      </c>
      <c r="F479" s="91">
        <v>99.439305516040207</v>
      </c>
      <c r="G479" s="86">
        <v>26.471996502598799</v>
      </c>
      <c r="H479" s="86">
        <v>26.471996502598799</v>
      </c>
      <c r="I479" s="86">
        <v>0</v>
      </c>
      <c r="J479" s="86">
        <v>0.26</v>
      </c>
      <c r="K479" s="87">
        <v>0</v>
      </c>
      <c r="L479" s="85">
        <v>0.20999999923900001</v>
      </c>
      <c r="M479" s="86">
        <v>0</v>
      </c>
      <c r="N479" s="86"/>
      <c r="O479" s="86">
        <v>1.6170821048869799</v>
      </c>
      <c r="P479" s="86">
        <v>0.05</v>
      </c>
      <c r="Q479" s="88">
        <v>2.1511999999999998</v>
      </c>
      <c r="R479" s="85">
        <v>0</v>
      </c>
      <c r="S479" s="86">
        <v>0</v>
      </c>
      <c r="T479" s="86">
        <v>1.38</v>
      </c>
      <c r="U479" s="88">
        <v>0</v>
      </c>
      <c r="V479" s="89">
        <v>4.99</v>
      </c>
      <c r="W479" s="85">
        <v>38.1477456100815</v>
      </c>
      <c r="X479" s="88">
        <v>37.866666666699999</v>
      </c>
      <c r="Y479" s="85">
        <v>100</v>
      </c>
      <c r="Z479" s="88"/>
      <c r="AA479" s="85">
        <v>0</v>
      </c>
      <c r="AB479" s="91">
        <v>0</v>
      </c>
      <c r="AC479" s="86">
        <v>0</v>
      </c>
      <c r="AD479" s="86">
        <v>0</v>
      </c>
      <c r="AE479" s="86">
        <v>0</v>
      </c>
      <c r="AF479" s="88">
        <v>0</v>
      </c>
      <c r="AG479" s="85">
        <v>0</v>
      </c>
      <c r="AH479" s="86">
        <v>4.7400000000000003E-3</v>
      </c>
      <c r="AI479" s="88">
        <v>0</v>
      </c>
      <c r="AJ479" s="151">
        <v>4.0199999999999996</v>
      </c>
      <c r="AK479" s="152">
        <v>75</v>
      </c>
    </row>
    <row r="480" spans="1:37" x14ac:dyDescent="0.2">
      <c r="A480" s="150" t="s">
        <v>1253</v>
      </c>
      <c r="B480" s="66" t="s">
        <v>1254</v>
      </c>
      <c r="C480" s="67">
        <v>13</v>
      </c>
      <c r="D480" s="84" t="s">
        <v>334</v>
      </c>
      <c r="E480" s="85">
        <v>99.917037988572702</v>
      </c>
      <c r="F480" s="91">
        <v>99.917037988572702</v>
      </c>
      <c r="G480" s="86">
        <v>25.571032877042299</v>
      </c>
      <c r="H480" s="86">
        <v>25.571032877042299</v>
      </c>
      <c r="I480" s="86">
        <v>0</v>
      </c>
      <c r="J480" s="86">
        <v>0.03</v>
      </c>
      <c r="K480" s="87">
        <v>0</v>
      </c>
      <c r="L480" s="85">
        <v>0</v>
      </c>
      <c r="M480" s="86">
        <v>0</v>
      </c>
      <c r="N480" s="86"/>
      <c r="O480" s="86">
        <v>0</v>
      </c>
      <c r="P480" s="86">
        <v>3.7999999999999999E-2</v>
      </c>
      <c r="Q480" s="88">
        <v>0.49059999999999998</v>
      </c>
      <c r="R480" s="85">
        <v>0</v>
      </c>
      <c r="S480" s="86">
        <v>0</v>
      </c>
      <c r="T480" s="86">
        <v>0.53</v>
      </c>
      <c r="U480" s="88">
        <v>0</v>
      </c>
      <c r="V480" s="89">
        <v>5</v>
      </c>
      <c r="W480" s="85">
        <v>41.953451650452003</v>
      </c>
      <c r="X480" s="88">
        <v>40.4</v>
      </c>
      <c r="Y480" s="85">
        <v>100</v>
      </c>
      <c r="Z480" s="88"/>
      <c r="AA480" s="85">
        <v>0</v>
      </c>
      <c r="AB480" s="91">
        <v>0</v>
      </c>
      <c r="AC480" s="86">
        <v>0</v>
      </c>
      <c r="AD480" s="86">
        <v>0</v>
      </c>
      <c r="AE480" s="86">
        <v>0</v>
      </c>
      <c r="AF480" s="88">
        <v>0</v>
      </c>
      <c r="AG480" s="85">
        <v>0</v>
      </c>
      <c r="AH480" s="86">
        <v>3.3700000000000001E-4</v>
      </c>
      <c r="AI480" s="88">
        <v>0</v>
      </c>
      <c r="AJ480" s="151">
        <v>3.19</v>
      </c>
      <c r="AK480" s="152">
        <v>46</v>
      </c>
    </row>
    <row r="481" spans="1:37" x14ac:dyDescent="0.2">
      <c r="A481" s="150" t="s">
        <v>1255</v>
      </c>
      <c r="B481" s="66" t="s">
        <v>1256</v>
      </c>
      <c r="C481" s="67">
        <v>13</v>
      </c>
      <c r="D481" s="84" t="s">
        <v>334</v>
      </c>
      <c r="E481" s="85">
        <v>99.826448162057602</v>
      </c>
      <c r="F481" s="91">
        <v>99.818481848184803</v>
      </c>
      <c r="G481" s="86">
        <v>32.6886309320587</v>
      </c>
      <c r="H481" s="86">
        <v>32.686354842380801</v>
      </c>
      <c r="I481" s="86">
        <v>0</v>
      </c>
      <c r="J481" s="86">
        <v>0.72</v>
      </c>
      <c r="K481" s="87">
        <v>0</v>
      </c>
      <c r="L481" s="85">
        <v>3.9565547052599999E-9</v>
      </c>
      <c r="M481" s="86">
        <v>0</v>
      </c>
      <c r="N481" s="86">
        <v>17.019329749513901</v>
      </c>
      <c r="O481" s="86">
        <v>0.27790861987753201</v>
      </c>
      <c r="P481" s="86">
        <v>0.11</v>
      </c>
      <c r="Q481" s="88">
        <v>1.2455000000000001</v>
      </c>
      <c r="R481" s="85">
        <v>0</v>
      </c>
      <c r="S481" s="86">
        <v>0</v>
      </c>
      <c r="T481" s="86">
        <v>1.18</v>
      </c>
      <c r="U481" s="88">
        <v>1.70706725844998E-3</v>
      </c>
      <c r="V481" s="89">
        <v>4.95</v>
      </c>
      <c r="W481" s="85">
        <v>40.073467645714203</v>
      </c>
      <c r="X481" s="88">
        <v>37.5333333333</v>
      </c>
      <c r="Y481" s="85"/>
      <c r="Z481" s="88"/>
      <c r="AA481" s="85">
        <v>0</v>
      </c>
      <c r="AB481" s="91">
        <v>0.01</v>
      </c>
      <c r="AC481" s="86">
        <v>0</v>
      </c>
      <c r="AD481" s="86">
        <v>0</v>
      </c>
      <c r="AE481" s="86">
        <v>0</v>
      </c>
      <c r="AF481" s="88">
        <v>0</v>
      </c>
      <c r="AG481" s="85">
        <v>1.3453711211E-10</v>
      </c>
      <c r="AH481" s="86">
        <v>1.5461000000000001E-2</v>
      </c>
      <c r="AI481" s="88">
        <v>6.3181258477599996E-11</v>
      </c>
      <c r="AJ481" s="151">
        <v>2.27</v>
      </c>
      <c r="AK481" s="152">
        <v>14</v>
      </c>
    </row>
    <row r="482" spans="1:37" x14ac:dyDescent="0.2">
      <c r="A482" s="150" t="s">
        <v>1257</v>
      </c>
      <c r="B482" s="66" t="s">
        <v>1258</v>
      </c>
      <c r="C482" s="67">
        <v>13</v>
      </c>
      <c r="D482" s="84" t="s">
        <v>334</v>
      </c>
      <c r="E482" s="85">
        <v>99.773033593571199</v>
      </c>
      <c r="F482" s="91">
        <v>99.773033593571199</v>
      </c>
      <c r="G482" s="86">
        <v>26.2562622383847</v>
      </c>
      <c r="H482" s="86">
        <v>26.2562622383847</v>
      </c>
      <c r="I482" s="86">
        <v>0</v>
      </c>
      <c r="J482" s="86">
        <v>0</v>
      </c>
      <c r="K482" s="87">
        <v>1.41E-2</v>
      </c>
      <c r="L482" s="85">
        <v>4.0268940478299999E-8</v>
      </c>
      <c r="M482" s="86">
        <v>0</v>
      </c>
      <c r="N482" s="86">
        <v>95.369657970203505</v>
      </c>
      <c r="O482" s="86">
        <v>7.29205107387999</v>
      </c>
      <c r="P482" s="86">
        <v>4.4999999999999998E-2</v>
      </c>
      <c r="Q482" s="88">
        <v>1.3915999999999999</v>
      </c>
      <c r="R482" s="85">
        <v>0</v>
      </c>
      <c r="S482" s="86">
        <v>0</v>
      </c>
      <c r="T482" s="86">
        <v>1.29</v>
      </c>
      <c r="U482" s="88">
        <v>0</v>
      </c>
      <c r="V482" s="89">
        <v>5</v>
      </c>
      <c r="W482" s="85">
        <v>34.690907315633702</v>
      </c>
      <c r="X482" s="88">
        <v>40.6</v>
      </c>
      <c r="Y482" s="85"/>
      <c r="Z482" s="88"/>
      <c r="AA482" s="85">
        <v>0</v>
      </c>
      <c r="AB482" s="91">
        <v>0</v>
      </c>
      <c r="AC482" s="86">
        <v>0</v>
      </c>
      <c r="AD482" s="86">
        <v>0</v>
      </c>
      <c r="AE482" s="86">
        <v>0</v>
      </c>
      <c r="AF482" s="88">
        <v>4.47890453928E-7</v>
      </c>
      <c r="AG482" s="85">
        <v>0</v>
      </c>
      <c r="AH482" s="86">
        <v>3.8999999999999999E-5</v>
      </c>
      <c r="AI482" s="88">
        <v>0</v>
      </c>
      <c r="AJ482" s="151">
        <v>4.2699999999999996</v>
      </c>
      <c r="AK482" s="152">
        <v>83</v>
      </c>
    </row>
    <row r="483" spans="1:37" x14ac:dyDescent="0.2">
      <c r="A483" s="150" t="s">
        <v>1259</v>
      </c>
      <c r="B483" s="66" t="s">
        <v>1260</v>
      </c>
      <c r="C483" s="67">
        <v>13</v>
      </c>
      <c r="D483" s="84" t="s">
        <v>334</v>
      </c>
      <c r="E483" s="85">
        <v>99.831549631093694</v>
      </c>
      <c r="F483" s="91">
        <v>99.831549631093694</v>
      </c>
      <c r="G483" s="86">
        <v>29.518119644681999</v>
      </c>
      <c r="H483" s="86">
        <v>29.518119644681999</v>
      </c>
      <c r="I483" s="86">
        <v>0</v>
      </c>
      <c r="J483" s="86">
        <v>0</v>
      </c>
      <c r="K483" s="87">
        <v>0</v>
      </c>
      <c r="L483" s="85">
        <v>3.0000033154499998E-2</v>
      </c>
      <c r="M483" s="86">
        <v>0</v>
      </c>
      <c r="N483" s="86">
        <v>82.046274038461505</v>
      </c>
      <c r="O483" s="86">
        <v>3.4818741940105999</v>
      </c>
      <c r="P483" s="86">
        <v>7.2999999999999995E-2</v>
      </c>
      <c r="Q483" s="88">
        <v>1.8592</v>
      </c>
      <c r="R483" s="85">
        <v>0</v>
      </c>
      <c r="S483" s="86">
        <v>0</v>
      </c>
      <c r="T483" s="86">
        <v>1.51</v>
      </c>
      <c r="U483" s="88">
        <v>0</v>
      </c>
      <c r="V483" s="89">
        <v>5</v>
      </c>
      <c r="W483" s="85">
        <v>36.3532324566279</v>
      </c>
      <c r="X483" s="88">
        <v>43.5</v>
      </c>
      <c r="Y483" s="85"/>
      <c r="Z483" s="88"/>
      <c r="AA483" s="85">
        <v>0</v>
      </c>
      <c r="AB483" s="91">
        <v>0</v>
      </c>
      <c r="AC483" s="86">
        <v>0</v>
      </c>
      <c r="AD483" s="86">
        <v>0</v>
      </c>
      <c r="AE483" s="86">
        <v>0</v>
      </c>
      <c r="AF483" s="88">
        <v>2.3979448493299998E-7</v>
      </c>
      <c r="AG483" s="85">
        <v>0</v>
      </c>
      <c r="AH483" s="86">
        <v>0</v>
      </c>
      <c r="AI483" s="88">
        <v>0</v>
      </c>
      <c r="AJ483" s="151">
        <v>3.21</v>
      </c>
      <c r="AK483" s="152">
        <v>46</v>
      </c>
    </row>
    <row r="484" spans="1:37" x14ac:dyDescent="0.2">
      <c r="A484" s="150" t="s">
        <v>1261</v>
      </c>
      <c r="B484" s="66" t="s">
        <v>1262</v>
      </c>
      <c r="C484" s="67">
        <v>80</v>
      </c>
      <c r="D484" s="84" t="s">
        <v>334</v>
      </c>
      <c r="E484" s="85">
        <v>99.922035201640497</v>
      </c>
      <c r="F484" s="91">
        <v>99.922035201640497</v>
      </c>
      <c r="G484" s="86">
        <v>23.239917976760101</v>
      </c>
      <c r="H484" s="86">
        <v>23.239917976760101</v>
      </c>
      <c r="I484" s="86">
        <v>0</v>
      </c>
      <c r="J484" s="86">
        <v>0</v>
      </c>
      <c r="K484" s="87">
        <v>0</v>
      </c>
      <c r="L484" s="85">
        <v>2.44174634608E-8</v>
      </c>
      <c r="M484" s="86">
        <v>0</v>
      </c>
      <c r="N484" s="86">
        <v>89.601150103214394</v>
      </c>
      <c r="O484" s="86">
        <v>20.2594633019371</v>
      </c>
      <c r="P484" s="86">
        <v>2.1000000000000001E-2</v>
      </c>
      <c r="Q484" s="88">
        <v>0.45090000000000002</v>
      </c>
      <c r="R484" s="85">
        <v>0</v>
      </c>
      <c r="S484" s="86">
        <v>0</v>
      </c>
      <c r="T484" s="86">
        <v>0.45</v>
      </c>
      <c r="U484" s="88">
        <v>0</v>
      </c>
      <c r="V484" s="89">
        <v>5</v>
      </c>
      <c r="W484" s="85">
        <v>43.272280215864001</v>
      </c>
      <c r="X484" s="88">
        <v>49.333333333299997</v>
      </c>
      <c r="Y484" s="85">
        <v>100</v>
      </c>
      <c r="Z484" s="88"/>
      <c r="AA484" s="85">
        <v>0</v>
      </c>
      <c r="AB484" s="91">
        <v>0</v>
      </c>
      <c r="AC484" s="86">
        <v>0</v>
      </c>
      <c r="AD484" s="86">
        <v>0</v>
      </c>
      <c r="AE484" s="86">
        <v>0</v>
      </c>
      <c r="AF484" s="88">
        <v>1.75324098013E-7</v>
      </c>
      <c r="AG484" s="85">
        <v>0</v>
      </c>
      <c r="AH484" s="86">
        <v>2.6999999999999999E-5</v>
      </c>
      <c r="AI484" s="88">
        <v>0</v>
      </c>
      <c r="AJ484" s="151">
        <v>3.74</v>
      </c>
      <c r="AK484" s="152">
        <v>59</v>
      </c>
    </row>
    <row r="485" spans="1:37" x14ac:dyDescent="0.2">
      <c r="A485" s="150" t="s">
        <v>1263</v>
      </c>
      <c r="B485" s="66" t="s">
        <v>1264</v>
      </c>
      <c r="C485" s="67">
        <v>13</v>
      </c>
      <c r="D485" s="84" t="s">
        <v>334</v>
      </c>
      <c r="E485" s="85">
        <v>99.296908173442503</v>
      </c>
      <c r="F485" s="91">
        <v>99.296908173442503</v>
      </c>
      <c r="G485" s="86">
        <v>31.8376173876979</v>
      </c>
      <c r="H485" s="86">
        <v>31.8376173876979</v>
      </c>
      <c r="I485" s="86">
        <v>0</v>
      </c>
      <c r="J485" s="86">
        <v>0</v>
      </c>
      <c r="K485" s="87">
        <v>0</v>
      </c>
      <c r="L485" s="85">
        <v>7.0000000012099994E-2</v>
      </c>
      <c r="M485" s="86">
        <v>0</v>
      </c>
      <c r="N485" s="86">
        <v>81.085526315789494</v>
      </c>
      <c r="O485" s="86">
        <v>1.9142902158500099</v>
      </c>
      <c r="P485" s="86">
        <v>5.2999999999999999E-2</v>
      </c>
      <c r="Q485" s="88">
        <v>1.9859</v>
      </c>
      <c r="R485" s="85">
        <v>0</v>
      </c>
      <c r="S485" s="86">
        <v>0</v>
      </c>
      <c r="T485" s="86">
        <v>1</v>
      </c>
      <c r="U485" s="88">
        <v>0</v>
      </c>
      <c r="V485" s="89">
        <v>5</v>
      </c>
      <c r="W485" s="85">
        <v>33.585653228794897</v>
      </c>
      <c r="X485" s="88">
        <v>36.5</v>
      </c>
      <c r="Y485" s="85">
        <v>-13.319999999999993</v>
      </c>
      <c r="Z485" s="88"/>
      <c r="AA485" s="85">
        <v>0.1</v>
      </c>
      <c r="AB485" s="91">
        <v>0.1</v>
      </c>
      <c r="AC485" s="86">
        <v>0.1</v>
      </c>
      <c r="AD485" s="86">
        <v>0.1</v>
      </c>
      <c r="AE485" s="86">
        <v>0</v>
      </c>
      <c r="AF485" s="88">
        <v>0</v>
      </c>
      <c r="AG485" s="85">
        <v>0</v>
      </c>
      <c r="AH485" s="86">
        <v>3.1000000000000001E-5</v>
      </c>
      <c r="AI485" s="88">
        <v>0</v>
      </c>
      <c r="AJ485" s="151">
        <v>2.73</v>
      </c>
      <c r="AK485" s="152">
        <v>34</v>
      </c>
    </row>
    <row r="486" spans="1:37" x14ac:dyDescent="0.2">
      <c r="A486" s="150" t="s">
        <v>1265</v>
      </c>
      <c r="B486" s="66" t="s">
        <v>1266</v>
      </c>
      <c r="C486" s="67">
        <v>80</v>
      </c>
      <c r="D486" s="84" t="s">
        <v>334</v>
      </c>
      <c r="E486" s="85">
        <v>99.881217829828898</v>
      </c>
      <c r="F486" s="91">
        <v>99.881217829828898</v>
      </c>
      <c r="G486" s="86">
        <v>26.261279096421902</v>
      </c>
      <c r="H486" s="86">
        <v>26.261279096421902</v>
      </c>
      <c r="I486" s="86">
        <v>0.4</v>
      </c>
      <c r="J486" s="86">
        <v>0.1</v>
      </c>
      <c r="K486" s="87">
        <v>0</v>
      </c>
      <c r="L486" s="85">
        <v>9.0000000233899993E-2</v>
      </c>
      <c r="M486" s="86">
        <v>0</v>
      </c>
      <c r="N486" s="86">
        <v>99.1805803708952</v>
      </c>
      <c r="O486" s="86">
        <v>14.166449256457099</v>
      </c>
      <c r="P486" s="86">
        <v>3.3000000000000002E-2</v>
      </c>
      <c r="Q486" s="88">
        <v>0.39360000000000001</v>
      </c>
      <c r="R486" s="85">
        <v>0</v>
      </c>
      <c r="S486" s="86">
        <v>0</v>
      </c>
      <c r="T486" s="86">
        <v>0.48</v>
      </c>
      <c r="U486" s="88">
        <v>0</v>
      </c>
      <c r="V486" s="89">
        <v>5</v>
      </c>
      <c r="W486" s="85">
        <v>52.099654608624903</v>
      </c>
      <c r="X486" s="88"/>
      <c r="Y486" s="85">
        <v>100</v>
      </c>
      <c r="Z486" s="88"/>
      <c r="AA486" s="85">
        <v>0</v>
      </c>
      <c r="AB486" s="91">
        <v>0</v>
      </c>
      <c r="AC486" s="86">
        <v>0</v>
      </c>
      <c r="AD486" s="86">
        <v>0</v>
      </c>
      <c r="AE486" s="86">
        <v>0</v>
      </c>
      <c r="AF486" s="88">
        <v>0</v>
      </c>
      <c r="AG486" s="85">
        <v>0</v>
      </c>
      <c r="AH486" s="86">
        <v>6.6399999999999999E-4</v>
      </c>
      <c r="AI486" s="88">
        <v>0</v>
      </c>
      <c r="AJ486" s="151">
        <v>3.79</v>
      </c>
      <c r="AK486" s="152">
        <v>66</v>
      </c>
    </row>
    <row r="487" spans="1:37" x14ac:dyDescent="0.2">
      <c r="A487" s="150" t="s">
        <v>1267</v>
      </c>
      <c r="B487" s="66" t="s">
        <v>1268</v>
      </c>
      <c r="C487" s="67">
        <v>13</v>
      </c>
      <c r="D487" s="84" t="s">
        <v>334</v>
      </c>
      <c r="E487" s="85">
        <v>98.810447043742997</v>
      </c>
      <c r="F487" s="91">
        <v>98.810447043742997</v>
      </c>
      <c r="G487" s="86">
        <v>32.6973241467714</v>
      </c>
      <c r="H487" s="86">
        <v>32.6973241467714</v>
      </c>
      <c r="I487" s="86">
        <v>0.12</v>
      </c>
      <c r="J487" s="86">
        <v>0.16</v>
      </c>
      <c r="K487" s="87">
        <v>0</v>
      </c>
      <c r="L487" s="85">
        <v>1.2799999988499999</v>
      </c>
      <c r="M487" s="86">
        <v>0</v>
      </c>
      <c r="N487" s="86">
        <v>75.8876713969223</v>
      </c>
      <c r="O487" s="86">
        <v>1.5490615348063701</v>
      </c>
      <c r="P487" s="86">
        <v>4.2000000000000003E-2</v>
      </c>
      <c r="Q487" s="88">
        <v>1.2676000000000001</v>
      </c>
      <c r="R487" s="85">
        <v>0</v>
      </c>
      <c r="S487" s="86">
        <v>0</v>
      </c>
      <c r="T487" s="86">
        <v>0.79</v>
      </c>
      <c r="U487" s="88">
        <v>0</v>
      </c>
      <c r="V487" s="89">
        <v>4.99</v>
      </c>
      <c r="W487" s="85">
        <v>39.008826377689701</v>
      </c>
      <c r="X487" s="88">
        <v>47.5333333333</v>
      </c>
      <c r="Y487" s="85">
        <v>-70.92</v>
      </c>
      <c r="Z487" s="88"/>
      <c r="AA487" s="85">
        <v>0</v>
      </c>
      <c r="AB487" s="91">
        <v>0</v>
      </c>
      <c r="AC487" s="86">
        <v>0</v>
      </c>
      <c r="AD487" s="86">
        <v>0</v>
      </c>
      <c r="AE487" s="86">
        <v>0</v>
      </c>
      <c r="AF487" s="88">
        <v>0</v>
      </c>
      <c r="AG487" s="85">
        <v>7.8340000005600006E-3</v>
      </c>
      <c r="AH487" s="86">
        <v>3.179E-3</v>
      </c>
      <c r="AI487" s="88">
        <v>0</v>
      </c>
      <c r="AJ487" s="151">
        <v>3.28</v>
      </c>
      <c r="AK487" s="152">
        <v>56</v>
      </c>
    </row>
    <row r="488" spans="1:37" x14ac:dyDescent="0.2">
      <c r="A488" s="150" t="s">
        <v>1269</v>
      </c>
      <c r="B488" s="66" t="s">
        <v>1270</v>
      </c>
      <c r="C488" s="67">
        <v>13</v>
      </c>
      <c r="D488" s="84" t="s">
        <v>334</v>
      </c>
      <c r="E488" s="85">
        <v>99.822886287670002</v>
      </c>
      <c r="F488" s="91">
        <v>99.822886287670002</v>
      </c>
      <c r="G488" s="86">
        <v>35.424074148056398</v>
      </c>
      <c r="H488" s="86">
        <v>35.424074148056398</v>
      </c>
      <c r="I488" s="86">
        <v>0</v>
      </c>
      <c r="J488" s="86">
        <v>0</v>
      </c>
      <c r="K488" s="87">
        <v>0</v>
      </c>
      <c r="L488" s="85">
        <v>0.38999999998200002</v>
      </c>
      <c r="M488" s="86">
        <v>0</v>
      </c>
      <c r="N488" s="86">
        <v>91.115952553861007</v>
      </c>
      <c r="O488" s="86">
        <v>5.93301435406699</v>
      </c>
      <c r="P488" s="86">
        <v>0.05</v>
      </c>
      <c r="Q488" s="88">
        <v>1.8792</v>
      </c>
      <c r="R488" s="85">
        <v>0</v>
      </c>
      <c r="S488" s="86">
        <v>0</v>
      </c>
      <c r="T488" s="86">
        <v>0.89</v>
      </c>
      <c r="U488" s="88">
        <v>0</v>
      </c>
      <c r="V488" s="89">
        <v>5</v>
      </c>
      <c r="W488" s="85">
        <v>44.542397593214801</v>
      </c>
      <c r="X488" s="88"/>
      <c r="Y488" s="85">
        <v>99.740000000000009</v>
      </c>
      <c r="Z488" s="88"/>
      <c r="AA488" s="85">
        <v>0</v>
      </c>
      <c r="AB488" s="91">
        <v>0</v>
      </c>
      <c r="AC488" s="86">
        <v>0</v>
      </c>
      <c r="AD488" s="86">
        <v>0</v>
      </c>
      <c r="AE488" s="86">
        <v>0</v>
      </c>
      <c r="AF488" s="88">
        <v>0</v>
      </c>
      <c r="AG488" s="85">
        <v>0</v>
      </c>
      <c r="AH488" s="86">
        <v>0</v>
      </c>
      <c r="AI488" s="88">
        <v>0</v>
      </c>
      <c r="AJ488" s="151">
        <v>4.4800000000000004</v>
      </c>
      <c r="AK488" s="152">
        <v>92</v>
      </c>
    </row>
    <row r="489" spans="1:37" x14ac:dyDescent="0.2">
      <c r="A489" s="150" t="s">
        <v>1271</v>
      </c>
      <c r="B489" s="66" t="s">
        <v>1272</v>
      </c>
      <c r="C489" s="67">
        <v>13</v>
      </c>
      <c r="D489" s="84" t="s">
        <v>334</v>
      </c>
      <c r="E489" s="85">
        <v>98.494773399353505</v>
      </c>
      <c r="F489" s="91">
        <v>95.160236572450302</v>
      </c>
      <c r="G489" s="86">
        <v>40.267175572519101</v>
      </c>
      <c r="H489" s="86">
        <v>39.835637163881401</v>
      </c>
      <c r="I489" s="86">
        <v>0</v>
      </c>
      <c r="J489" s="86">
        <v>0</v>
      </c>
      <c r="K489" s="87">
        <v>1.9099999999999999E-2</v>
      </c>
      <c r="L489" s="85">
        <v>9.9999999981900001E-3</v>
      </c>
      <c r="M489" s="86">
        <v>9.4029465838717101</v>
      </c>
      <c r="N489" s="86">
        <v>45.741539859186901</v>
      </c>
      <c r="O489" s="86">
        <v>0</v>
      </c>
      <c r="P489" s="86">
        <v>0.254</v>
      </c>
      <c r="Q489" s="88">
        <v>3.343</v>
      </c>
      <c r="R489" s="85">
        <v>5.5878408582923601E-3</v>
      </c>
      <c r="S489" s="86">
        <v>0</v>
      </c>
      <c r="T489" s="86">
        <v>1.22</v>
      </c>
      <c r="U489" s="88">
        <v>2.5789147926552499E-3</v>
      </c>
      <c r="V489" s="89">
        <v>5</v>
      </c>
      <c r="W489" s="85">
        <v>31.751509973367199</v>
      </c>
      <c r="X489" s="88">
        <v>32.866666666699999</v>
      </c>
      <c r="Y489" s="85"/>
      <c r="Z489" s="88"/>
      <c r="AA489" s="85">
        <v>0</v>
      </c>
      <c r="AB489" s="91">
        <v>0.24</v>
      </c>
      <c r="AC489" s="86">
        <v>0</v>
      </c>
      <c r="AD489" s="86">
        <v>0.13</v>
      </c>
      <c r="AE489" s="86">
        <v>0</v>
      </c>
      <c r="AF489" s="88">
        <v>0</v>
      </c>
      <c r="AG489" s="85">
        <v>0</v>
      </c>
      <c r="AH489" s="86">
        <v>0</v>
      </c>
      <c r="AI489" s="88">
        <v>0</v>
      </c>
      <c r="AJ489" s="151">
        <v>4.4000000000000004</v>
      </c>
      <c r="AK489" s="152">
        <v>95</v>
      </c>
    </row>
    <row r="490" spans="1:37" x14ac:dyDescent="0.2">
      <c r="A490" s="150" t="s">
        <v>1273</v>
      </c>
      <c r="B490" s="66" t="s">
        <v>1274</v>
      </c>
      <c r="C490" s="67">
        <v>13</v>
      </c>
      <c r="D490" s="84" t="s">
        <v>334</v>
      </c>
      <c r="E490" s="85">
        <v>99.910298577591703</v>
      </c>
      <c r="F490" s="91">
        <v>99.910298577591703</v>
      </c>
      <c r="G490" s="86">
        <v>35.852377087693803</v>
      </c>
      <c r="H490" s="86">
        <v>35.852377087693803</v>
      </c>
      <c r="I490" s="86">
        <v>0</v>
      </c>
      <c r="J490" s="86">
        <v>0</v>
      </c>
      <c r="K490" s="87">
        <v>0</v>
      </c>
      <c r="L490" s="85">
        <v>6.0000000074700001E-2</v>
      </c>
      <c r="M490" s="86">
        <v>0</v>
      </c>
      <c r="N490" s="86"/>
      <c r="O490" s="86">
        <v>0.45284284676021702</v>
      </c>
      <c r="P490" s="86">
        <v>6.9000000000000006E-2</v>
      </c>
      <c r="Q490" s="88">
        <v>1.5093000000000001</v>
      </c>
      <c r="R490" s="85">
        <v>0</v>
      </c>
      <c r="S490" s="86">
        <v>0</v>
      </c>
      <c r="T490" s="86">
        <v>0.85</v>
      </c>
      <c r="U490" s="88">
        <v>0</v>
      </c>
      <c r="V490" s="89">
        <v>5</v>
      </c>
      <c r="W490" s="85">
        <v>45.675534798893203</v>
      </c>
      <c r="X490" s="88">
        <v>42.866666666699999</v>
      </c>
      <c r="Y490" s="85">
        <v>-98.94</v>
      </c>
      <c r="Z490" s="88"/>
      <c r="AA490" s="85">
        <v>0</v>
      </c>
      <c r="AB490" s="91">
        <v>0</v>
      </c>
      <c r="AC490" s="86">
        <v>0</v>
      </c>
      <c r="AD490" s="86">
        <v>0</v>
      </c>
      <c r="AE490" s="86">
        <v>0</v>
      </c>
      <c r="AF490" s="88">
        <v>0</v>
      </c>
      <c r="AG490" s="85">
        <v>0</v>
      </c>
      <c r="AH490" s="86">
        <v>0</v>
      </c>
      <c r="AI490" s="88">
        <v>0</v>
      </c>
      <c r="AJ490" s="151">
        <v>3.73</v>
      </c>
      <c r="AK490" s="152">
        <v>67</v>
      </c>
    </row>
    <row r="491" spans="1:37" x14ac:dyDescent="0.2">
      <c r="A491" s="150" t="s">
        <v>1275</v>
      </c>
      <c r="B491" s="66" t="s">
        <v>1276</v>
      </c>
      <c r="C491" s="67">
        <v>13</v>
      </c>
      <c r="D491" s="84" t="s">
        <v>334</v>
      </c>
      <c r="E491" s="85">
        <v>98.790367192397994</v>
      </c>
      <c r="F491" s="91">
        <v>86.0830762044083</v>
      </c>
      <c r="G491" s="86">
        <v>33.663195938387403</v>
      </c>
      <c r="H491" s="86">
        <v>28.344007769186302</v>
      </c>
      <c r="I491" s="86">
        <v>0.05</v>
      </c>
      <c r="J491" s="86">
        <v>7.0000000000000007E-2</v>
      </c>
      <c r="K491" s="87">
        <v>0</v>
      </c>
      <c r="L491" s="85">
        <v>6.0000000053700001E-2</v>
      </c>
      <c r="M491" s="86">
        <v>5.2388550425138203E-3</v>
      </c>
      <c r="N491" s="86">
        <v>54.981492905613798</v>
      </c>
      <c r="O491" s="86">
        <v>0.26986911347996201</v>
      </c>
      <c r="P491" s="86">
        <v>0.31900000000000001</v>
      </c>
      <c r="Q491" s="88">
        <v>3.0733000000000001</v>
      </c>
      <c r="R491" s="85">
        <v>9.4975781175800199E-3</v>
      </c>
      <c r="S491" s="86">
        <v>0</v>
      </c>
      <c r="T491" s="86">
        <v>2.0699999999999998</v>
      </c>
      <c r="U491" s="88">
        <v>0</v>
      </c>
      <c r="V491" s="89">
        <v>4.88</v>
      </c>
      <c r="W491" s="85">
        <v>40.907530302256802</v>
      </c>
      <c r="X491" s="88">
        <v>42.9</v>
      </c>
      <c r="Y491" s="85"/>
      <c r="Z491" s="88"/>
      <c r="AA491" s="85">
        <v>0</v>
      </c>
      <c r="AB491" s="91">
        <v>0</v>
      </c>
      <c r="AC491" s="86">
        <v>0</v>
      </c>
      <c r="AD491" s="86">
        <v>0</v>
      </c>
      <c r="AE491" s="86">
        <v>0</v>
      </c>
      <c r="AF491" s="88">
        <v>0</v>
      </c>
      <c r="AG491" s="85">
        <v>0</v>
      </c>
      <c r="AH491" s="86">
        <v>7.27E-4</v>
      </c>
      <c r="AI491" s="88">
        <v>0</v>
      </c>
      <c r="AJ491" s="151">
        <v>4.51</v>
      </c>
      <c r="AK491" s="152">
        <v>83</v>
      </c>
    </row>
    <row r="492" spans="1:37" x14ac:dyDescent="0.2">
      <c r="A492" s="150" t="s">
        <v>1277</v>
      </c>
      <c r="B492" s="66" t="s">
        <v>1278</v>
      </c>
      <c r="C492" s="67">
        <v>13</v>
      </c>
      <c r="D492" s="84" t="s">
        <v>334</v>
      </c>
      <c r="E492" s="85">
        <v>96.971288999493098</v>
      </c>
      <c r="F492" s="91">
        <v>84.985483201990903</v>
      </c>
      <c r="G492" s="86">
        <v>34.111249366330199</v>
      </c>
      <c r="H492" s="86">
        <v>30.546108115581401</v>
      </c>
      <c r="I492" s="86">
        <v>5.38</v>
      </c>
      <c r="J492" s="86">
        <v>3.25</v>
      </c>
      <c r="K492" s="87">
        <v>0</v>
      </c>
      <c r="L492" s="85">
        <v>0.970000000295</v>
      </c>
      <c r="M492" s="86">
        <v>20.177050083317699</v>
      </c>
      <c r="N492" s="86">
        <v>7.1219868517165796</v>
      </c>
      <c r="O492" s="86">
        <v>0.740216271884655</v>
      </c>
      <c r="P492" s="86">
        <v>0.34499999999999997</v>
      </c>
      <c r="Q492" s="88">
        <v>0.88070000000000004</v>
      </c>
      <c r="R492" s="85">
        <v>7.0551714406660096E-2</v>
      </c>
      <c r="S492" s="86">
        <v>0</v>
      </c>
      <c r="T492" s="86">
        <v>0.99</v>
      </c>
      <c r="U492" s="88">
        <v>0.28757085579980601</v>
      </c>
      <c r="V492" s="89">
        <v>4.9000000000000004</v>
      </c>
      <c r="W492" s="85">
        <v>31.914534146394701</v>
      </c>
      <c r="X492" s="88">
        <v>30.4</v>
      </c>
      <c r="Y492" s="85">
        <v>100</v>
      </c>
      <c r="Z492" s="88"/>
      <c r="AA492" s="85">
        <v>0.04</v>
      </c>
      <c r="AB492" s="91">
        <v>1.19</v>
      </c>
      <c r="AC492" s="86">
        <v>0</v>
      </c>
      <c r="AD492" s="86">
        <v>0.08</v>
      </c>
      <c r="AE492" s="86">
        <v>0.21</v>
      </c>
      <c r="AF492" s="88">
        <v>0</v>
      </c>
      <c r="AG492" s="85">
        <v>1.9180000019099998E-2</v>
      </c>
      <c r="AH492" s="86">
        <v>4.2465000000000003E-2</v>
      </c>
      <c r="AI492" s="88">
        <v>1.06690000107E-2</v>
      </c>
      <c r="AJ492" s="151">
        <v>4.2</v>
      </c>
      <c r="AK492" s="152">
        <v>70</v>
      </c>
    </row>
    <row r="493" spans="1:37" x14ac:dyDescent="0.2">
      <c r="A493" s="150" t="s">
        <v>1279</v>
      </c>
      <c r="B493" s="66" t="s">
        <v>1280</v>
      </c>
      <c r="C493" s="67">
        <v>13</v>
      </c>
      <c r="D493" s="84" t="s">
        <v>334</v>
      </c>
      <c r="E493" s="85">
        <v>83.979518710468099</v>
      </c>
      <c r="F493" s="91">
        <v>83.807110289459203</v>
      </c>
      <c r="G493" s="86">
        <v>20.777291941464199</v>
      </c>
      <c r="H493" s="86">
        <v>20.7066668051473</v>
      </c>
      <c r="I493" s="86">
        <v>68.319999999999993</v>
      </c>
      <c r="J493" s="86">
        <v>148.56</v>
      </c>
      <c r="K493" s="87">
        <v>1.15E-2</v>
      </c>
      <c r="L493" s="85">
        <v>3.05000000248</v>
      </c>
      <c r="M493" s="86">
        <v>1.5736273533858199E-3</v>
      </c>
      <c r="N493" s="86">
        <v>23.6754763368162</v>
      </c>
      <c r="O493" s="86">
        <v>0</v>
      </c>
      <c r="P493" s="86">
        <v>3.734</v>
      </c>
      <c r="Q493" s="88">
        <v>1.7656000000000001</v>
      </c>
      <c r="R493" s="85">
        <v>2.1143884131514998E-2</v>
      </c>
      <c r="S493" s="86">
        <v>0</v>
      </c>
      <c r="T493" s="86">
        <v>3.11</v>
      </c>
      <c r="U493" s="88">
        <v>0.108014914367022</v>
      </c>
      <c r="V493" s="89">
        <v>4.76</v>
      </c>
      <c r="W493" s="85">
        <v>33.218251382264</v>
      </c>
      <c r="X493" s="88">
        <v>50.3</v>
      </c>
      <c r="Y493" s="85">
        <v>-100</v>
      </c>
      <c r="Z493" s="88"/>
      <c r="AA493" s="85">
        <v>0.91</v>
      </c>
      <c r="AB493" s="91">
        <v>1.08</v>
      </c>
      <c r="AC493" s="86">
        <v>0.26</v>
      </c>
      <c r="AD493" s="86">
        <v>0.27</v>
      </c>
      <c r="AE493" s="86">
        <v>1.92</v>
      </c>
      <c r="AF493" s="88">
        <v>3.8199998469399997E-2</v>
      </c>
      <c r="AG493" s="85">
        <v>0.32606000043799999</v>
      </c>
      <c r="AH493" s="86">
        <v>1.750256</v>
      </c>
      <c r="AI493" s="88">
        <v>0.27485100036900001</v>
      </c>
      <c r="AJ493" s="151">
        <v>4.71</v>
      </c>
      <c r="AK493" s="152">
        <v>88</v>
      </c>
    </row>
    <row r="494" spans="1:37" x14ac:dyDescent="0.2">
      <c r="A494" s="150" t="s">
        <v>1281</v>
      </c>
      <c r="B494" s="66" t="s">
        <v>1282</v>
      </c>
      <c r="C494" s="67">
        <v>13</v>
      </c>
      <c r="D494" s="84" t="s">
        <v>334</v>
      </c>
      <c r="E494" s="85">
        <v>93.110991616356699</v>
      </c>
      <c r="F494" s="91">
        <v>93.098770561924098</v>
      </c>
      <c r="G494" s="86">
        <v>28.517219465695501</v>
      </c>
      <c r="H494" s="86">
        <v>28.5049984112629</v>
      </c>
      <c r="I494" s="86">
        <v>0.61</v>
      </c>
      <c r="J494" s="86">
        <v>0.6</v>
      </c>
      <c r="K494" s="87">
        <v>6.7999999999999996E-3</v>
      </c>
      <c r="L494" s="85">
        <v>5.4399999612099998</v>
      </c>
      <c r="M494" s="86">
        <v>0</v>
      </c>
      <c r="N494" s="86">
        <v>13.844625636356101</v>
      </c>
      <c r="O494" s="86">
        <v>0.16502194791907299</v>
      </c>
      <c r="P494" s="86">
        <v>0.503</v>
      </c>
      <c r="Q494" s="88">
        <v>1.2493000000000001</v>
      </c>
      <c r="R494" s="85">
        <v>0</v>
      </c>
      <c r="S494" s="86">
        <v>0</v>
      </c>
      <c r="T494" s="86">
        <v>2.15</v>
      </c>
      <c r="U494" s="88">
        <v>2.8108425194925801E-2</v>
      </c>
      <c r="V494" s="89">
        <v>4.87</v>
      </c>
      <c r="W494" s="85">
        <v>42.041893287503598</v>
      </c>
      <c r="X494" s="88">
        <v>41.733333333300003</v>
      </c>
      <c r="Y494" s="85">
        <v>-100</v>
      </c>
      <c r="Z494" s="88"/>
      <c r="AA494" s="85">
        <v>0.26</v>
      </c>
      <c r="AB494" s="91">
        <v>0.27</v>
      </c>
      <c r="AC494" s="86">
        <v>0.2</v>
      </c>
      <c r="AD494" s="86">
        <v>0.21</v>
      </c>
      <c r="AE494" s="86">
        <v>0.08</v>
      </c>
      <c r="AF494" s="88">
        <v>0</v>
      </c>
      <c r="AG494" s="85">
        <v>0.27674000082700001</v>
      </c>
      <c r="AH494" s="86">
        <v>1.1428000000000001E-2</v>
      </c>
      <c r="AI494" s="88">
        <v>0</v>
      </c>
      <c r="AJ494" s="151">
        <v>3.87</v>
      </c>
      <c r="AK494" s="152">
        <v>69</v>
      </c>
    </row>
    <row r="495" spans="1:37" x14ac:dyDescent="0.2">
      <c r="A495" s="150" t="s">
        <v>1283</v>
      </c>
      <c r="B495" s="66" t="s">
        <v>1284</v>
      </c>
      <c r="C495" s="67">
        <v>13</v>
      </c>
      <c r="D495" s="84" t="s">
        <v>334</v>
      </c>
      <c r="E495" s="85">
        <v>98.9611621591459</v>
      </c>
      <c r="F495" s="91">
        <v>98.906290688590502</v>
      </c>
      <c r="G495" s="86">
        <v>20.802797514973399</v>
      </c>
      <c r="H495" s="86">
        <v>20.7497860942673</v>
      </c>
      <c r="I495" s="86">
        <v>0</v>
      </c>
      <c r="J495" s="86">
        <v>0</v>
      </c>
      <c r="K495" s="87">
        <v>0</v>
      </c>
      <c r="L495" s="85">
        <v>0.42000000013099997</v>
      </c>
      <c r="M495" s="86">
        <v>0</v>
      </c>
      <c r="N495" s="86">
        <v>100</v>
      </c>
      <c r="O495" s="86">
        <v>2.4528569403090899</v>
      </c>
      <c r="P495" s="86">
        <v>0.22900000000000001</v>
      </c>
      <c r="Q495" s="88">
        <v>2.2940999999999998</v>
      </c>
      <c r="R495" s="85">
        <v>0</v>
      </c>
      <c r="S495" s="86">
        <v>0</v>
      </c>
      <c r="T495" s="86">
        <v>2.88</v>
      </c>
      <c r="U495" s="88">
        <v>6.5101744726758703E-3</v>
      </c>
      <c r="V495" s="89">
        <v>4.96</v>
      </c>
      <c r="W495" s="85">
        <v>41.527921909036799</v>
      </c>
      <c r="X495" s="88">
        <v>41.9</v>
      </c>
      <c r="Y495" s="85">
        <v>-100</v>
      </c>
      <c r="Z495" s="88"/>
      <c r="AA495" s="85">
        <v>0</v>
      </c>
      <c r="AB495" s="91">
        <v>0.05</v>
      </c>
      <c r="AC495" s="86">
        <v>0</v>
      </c>
      <c r="AD495" s="86">
        <v>0.04</v>
      </c>
      <c r="AE495" s="86">
        <v>0.03</v>
      </c>
      <c r="AF495" s="88">
        <v>0</v>
      </c>
      <c r="AG495" s="85">
        <v>0</v>
      </c>
      <c r="AH495" s="86">
        <v>4.3999999999999999E-5</v>
      </c>
      <c r="AI495" s="88">
        <v>0</v>
      </c>
      <c r="AJ495" s="151">
        <v>4.46</v>
      </c>
      <c r="AK495" s="152">
        <v>93</v>
      </c>
    </row>
    <row r="496" spans="1:37" x14ac:dyDescent="0.2">
      <c r="A496" s="150" t="s">
        <v>1285</v>
      </c>
      <c r="B496" s="66" t="s">
        <v>1286</v>
      </c>
      <c r="C496" s="67">
        <v>13</v>
      </c>
      <c r="D496" s="84" t="s">
        <v>334</v>
      </c>
      <c r="E496" s="85">
        <v>99.728028595850503</v>
      </c>
      <c r="F496" s="91">
        <v>99.728028595850503</v>
      </c>
      <c r="G496" s="86">
        <v>21.775473729782501</v>
      </c>
      <c r="H496" s="86">
        <v>21.775473729782501</v>
      </c>
      <c r="I496" s="86">
        <v>0.09</v>
      </c>
      <c r="J496" s="86">
        <v>0.04</v>
      </c>
      <c r="K496" s="87">
        <v>0</v>
      </c>
      <c r="L496" s="85">
        <v>0</v>
      </c>
      <c r="M496" s="86">
        <v>0</v>
      </c>
      <c r="N496" s="86"/>
      <c r="O496" s="86">
        <v>0</v>
      </c>
      <c r="P496" s="86">
        <v>0.11799999999999999</v>
      </c>
      <c r="Q496" s="88">
        <v>1.7885</v>
      </c>
      <c r="R496" s="85">
        <v>0</v>
      </c>
      <c r="S496" s="86">
        <v>0</v>
      </c>
      <c r="T496" s="86">
        <v>1.57</v>
      </c>
      <c r="U496" s="88">
        <v>8.8806989110042991E-3</v>
      </c>
      <c r="V496" s="89">
        <v>5</v>
      </c>
      <c r="W496" s="85"/>
      <c r="X496" s="88"/>
      <c r="Y496" s="85"/>
      <c r="Z496" s="88"/>
      <c r="AA496" s="85">
        <v>0</v>
      </c>
      <c r="AB496" s="91">
        <v>0</v>
      </c>
      <c r="AC496" s="86">
        <v>0</v>
      </c>
      <c r="AD496" s="86">
        <v>0</v>
      </c>
      <c r="AE496" s="86">
        <v>0</v>
      </c>
      <c r="AF496" s="88">
        <v>0</v>
      </c>
      <c r="AG496" s="85">
        <v>0</v>
      </c>
      <c r="AH496" s="86">
        <v>3.8699999999999997E-4</v>
      </c>
      <c r="AI496" s="88">
        <v>0</v>
      </c>
      <c r="AJ496" s="151">
        <v>2.4500000000000002</v>
      </c>
      <c r="AK496" s="152">
        <v>17</v>
      </c>
    </row>
    <row r="497" spans="1:37" x14ac:dyDescent="0.2">
      <c r="A497" s="150" t="s">
        <v>1287</v>
      </c>
      <c r="B497" s="66" t="s">
        <v>1288</v>
      </c>
      <c r="C497" s="67">
        <v>13</v>
      </c>
      <c r="D497" s="84" t="s">
        <v>334</v>
      </c>
      <c r="E497" s="85">
        <v>98.149774306357898</v>
      </c>
      <c r="F497" s="91">
        <v>98.149774306357898</v>
      </c>
      <c r="G497" s="86">
        <v>27.019303353822899</v>
      </c>
      <c r="H497" s="86">
        <v>27.019303353822899</v>
      </c>
      <c r="I497" s="86">
        <v>1.3</v>
      </c>
      <c r="J497" s="86">
        <v>0.39</v>
      </c>
      <c r="K497" s="87">
        <v>0</v>
      </c>
      <c r="L497" s="85">
        <v>6.9999999971600002E-2</v>
      </c>
      <c r="M497" s="86">
        <v>0</v>
      </c>
      <c r="N497" s="86">
        <v>44.0330207581951</v>
      </c>
      <c r="O497" s="86">
        <v>3.3191715347849202</v>
      </c>
      <c r="P497" s="86">
        <v>0.20799999999999999</v>
      </c>
      <c r="Q497" s="88">
        <v>1.4379</v>
      </c>
      <c r="R497" s="85">
        <v>0</v>
      </c>
      <c r="S497" s="86">
        <v>0</v>
      </c>
      <c r="T497" s="86">
        <v>1.62</v>
      </c>
      <c r="U497" s="88">
        <v>3.8514273389718199E-3</v>
      </c>
      <c r="V497" s="89">
        <v>4.96</v>
      </c>
      <c r="W497" s="85">
        <v>56.251506357531198</v>
      </c>
      <c r="X497" s="88"/>
      <c r="Y497" s="85"/>
      <c r="Z497" s="88"/>
      <c r="AA497" s="85">
        <v>0</v>
      </c>
      <c r="AB497" s="91">
        <v>0</v>
      </c>
      <c r="AC497" s="86">
        <v>0</v>
      </c>
      <c r="AD497" s="86">
        <v>0</v>
      </c>
      <c r="AE497" s="86">
        <v>0.25</v>
      </c>
      <c r="AF497" s="88">
        <v>0</v>
      </c>
      <c r="AG497" s="85">
        <v>3.1784000011700002E-2</v>
      </c>
      <c r="AH497" s="86">
        <v>6.3020000000000003E-3</v>
      </c>
      <c r="AI497" s="88">
        <v>0</v>
      </c>
      <c r="AJ497" s="151">
        <v>4.29</v>
      </c>
      <c r="AK497" s="152">
        <v>95</v>
      </c>
    </row>
    <row r="498" spans="1:37" x14ac:dyDescent="0.2">
      <c r="A498" s="150" t="s">
        <v>1289</v>
      </c>
      <c r="B498" s="66" t="s">
        <v>1290</v>
      </c>
      <c r="C498" s="67">
        <v>13</v>
      </c>
      <c r="D498" s="84" t="s">
        <v>334</v>
      </c>
      <c r="E498" s="85">
        <v>95.440171182942294</v>
      </c>
      <c r="F498" s="91">
        <v>95.317086102747595</v>
      </c>
      <c r="G498" s="86">
        <v>24.239555126335802</v>
      </c>
      <c r="H498" s="86">
        <v>24.1234133070752</v>
      </c>
      <c r="I498" s="86">
        <v>0</v>
      </c>
      <c r="J498" s="86">
        <v>14.69</v>
      </c>
      <c r="K498" s="87">
        <v>0</v>
      </c>
      <c r="L498" s="85">
        <v>2.94999996556</v>
      </c>
      <c r="M498" s="86">
        <v>0</v>
      </c>
      <c r="N498" s="86">
        <v>16.755282259928801</v>
      </c>
      <c r="O498" s="86">
        <v>5.2403686021982896</v>
      </c>
      <c r="P498" s="86">
        <v>0.71099999999999997</v>
      </c>
      <c r="Q498" s="88">
        <v>1.2624</v>
      </c>
      <c r="R498" s="85">
        <v>0</v>
      </c>
      <c r="S498" s="86">
        <v>0</v>
      </c>
      <c r="T498" s="86">
        <v>1.75</v>
      </c>
      <c r="U498" s="88">
        <v>5.4283676393543999E-2</v>
      </c>
      <c r="V498" s="89">
        <v>4.96</v>
      </c>
      <c r="W498" s="85">
        <v>38.540073196556499</v>
      </c>
      <c r="X498" s="88">
        <v>34.766666666699997</v>
      </c>
      <c r="Y498" s="85">
        <v>-99.2</v>
      </c>
      <c r="Z498" s="88"/>
      <c r="AA498" s="85">
        <v>0.04</v>
      </c>
      <c r="AB498" s="91">
        <v>0.16</v>
      </c>
      <c r="AC498" s="86">
        <v>0.02</v>
      </c>
      <c r="AD498" s="86">
        <v>0.12</v>
      </c>
      <c r="AE498" s="86">
        <v>0.36</v>
      </c>
      <c r="AF498" s="88">
        <v>0</v>
      </c>
      <c r="AG498" s="85">
        <v>9.0419999876499998E-2</v>
      </c>
      <c r="AH498" s="86">
        <v>0.28240700000000002</v>
      </c>
      <c r="AI498" s="88">
        <v>4.2462999942E-2</v>
      </c>
      <c r="AJ498" s="151">
        <v>4.03</v>
      </c>
      <c r="AK498" s="152">
        <v>77</v>
      </c>
    </row>
    <row r="499" spans="1:37" x14ac:dyDescent="0.2">
      <c r="A499" s="150" t="s">
        <v>1291</v>
      </c>
      <c r="B499" s="66" t="s">
        <v>1292</v>
      </c>
      <c r="C499" s="67">
        <v>80</v>
      </c>
      <c r="D499" s="84" t="s">
        <v>334</v>
      </c>
      <c r="E499" s="85">
        <v>99.018344742712102</v>
      </c>
      <c r="F499" s="91">
        <v>99.018344742712102</v>
      </c>
      <c r="G499" s="86">
        <v>28.8458580109222</v>
      </c>
      <c r="H499" s="86">
        <v>28.8458580109222</v>
      </c>
      <c r="I499" s="86">
        <v>0.26</v>
      </c>
      <c r="J499" s="86">
        <v>7.0000000000000007E-2</v>
      </c>
      <c r="K499" s="87">
        <v>0</v>
      </c>
      <c r="L499" s="85">
        <v>1.04999997851</v>
      </c>
      <c r="M499" s="86">
        <v>0</v>
      </c>
      <c r="N499" s="86">
        <v>93.491908080400805</v>
      </c>
      <c r="O499" s="86">
        <v>60.027387028507398</v>
      </c>
      <c r="P499" s="86">
        <v>0.10299999999999999</v>
      </c>
      <c r="Q499" s="88">
        <v>0.2671</v>
      </c>
      <c r="R499" s="85">
        <v>0</v>
      </c>
      <c r="S499" s="86">
        <v>0</v>
      </c>
      <c r="T499" s="86">
        <v>0.87</v>
      </c>
      <c r="U499" s="88">
        <v>1.6344896546419501E-2</v>
      </c>
      <c r="V499" s="89">
        <v>4.9000000000000004</v>
      </c>
      <c r="W499" s="85">
        <v>61.150120694300398</v>
      </c>
      <c r="X499" s="88">
        <v>70.966666666699993</v>
      </c>
      <c r="Y499" s="85">
        <v>-100</v>
      </c>
      <c r="Z499" s="88"/>
      <c r="AA499" s="85">
        <v>0</v>
      </c>
      <c r="AB499" s="91">
        <v>0</v>
      </c>
      <c r="AC499" s="86">
        <v>0</v>
      </c>
      <c r="AD499" s="86">
        <v>0</v>
      </c>
      <c r="AE499" s="86">
        <v>0</v>
      </c>
      <c r="AF499" s="88">
        <v>1.8130988467199999E-6</v>
      </c>
      <c r="AG499" s="85">
        <v>5.4800003187800001E-4</v>
      </c>
      <c r="AH499" s="86">
        <v>9.1399999999999999E-4</v>
      </c>
      <c r="AI499" s="88">
        <v>0</v>
      </c>
      <c r="AJ499" s="151">
        <v>3.71</v>
      </c>
      <c r="AK499" s="152">
        <v>55</v>
      </c>
    </row>
    <row r="500" spans="1:37" x14ac:dyDescent="0.2">
      <c r="A500" s="150" t="s">
        <v>1293</v>
      </c>
      <c r="B500" s="66" t="s">
        <v>1294</v>
      </c>
      <c r="C500" s="67">
        <v>13</v>
      </c>
      <c r="D500" s="84" t="s">
        <v>334</v>
      </c>
      <c r="E500" s="85">
        <v>98.387956301625394</v>
      </c>
      <c r="F500" s="91">
        <v>98.387956301625394</v>
      </c>
      <c r="G500" s="86">
        <v>39.619586382176301</v>
      </c>
      <c r="H500" s="86">
        <v>39.619586382176301</v>
      </c>
      <c r="I500" s="86">
        <v>0.5</v>
      </c>
      <c r="J500" s="86">
        <v>0.14000000000000001</v>
      </c>
      <c r="K500" s="87">
        <v>0</v>
      </c>
      <c r="L500" s="85">
        <v>3.3799998324699998</v>
      </c>
      <c r="M500" s="86">
        <v>1.9882110937182499E-3</v>
      </c>
      <c r="N500" s="86">
        <v>74.722366372599893</v>
      </c>
      <c r="O500" s="86">
        <v>62.577846196907203</v>
      </c>
      <c r="P500" s="86">
        <v>0.34899999999999998</v>
      </c>
      <c r="Q500" s="88">
        <v>1.355</v>
      </c>
      <c r="R500" s="85">
        <v>1.07991360691145E-2</v>
      </c>
      <c r="S500" s="86">
        <v>0</v>
      </c>
      <c r="T500" s="86">
        <v>1.55</v>
      </c>
      <c r="U500" s="88">
        <v>1.94716022054152E-2</v>
      </c>
      <c r="V500" s="89">
        <v>4.97</v>
      </c>
      <c r="W500" s="85">
        <v>61.198680357940802</v>
      </c>
      <c r="X500" s="88">
        <v>59.9666666667</v>
      </c>
      <c r="Y500" s="85">
        <v>-100</v>
      </c>
      <c r="Z500" s="88"/>
      <c r="AA500" s="85">
        <v>0</v>
      </c>
      <c r="AB500" s="91">
        <v>0</v>
      </c>
      <c r="AC500" s="86">
        <v>0</v>
      </c>
      <c r="AD500" s="86">
        <v>0</v>
      </c>
      <c r="AE500" s="86">
        <v>0</v>
      </c>
      <c r="AF500" s="88">
        <v>3.5113271602799999E-6</v>
      </c>
      <c r="AG500" s="85">
        <v>7.1239997977399997E-3</v>
      </c>
      <c r="AH500" s="86">
        <v>1.652E-3</v>
      </c>
      <c r="AI500" s="88">
        <v>0</v>
      </c>
      <c r="AJ500" s="151">
        <v>3.31</v>
      </c>
      <c r="AK500" s="152">
        <v>41</v>
      </c>
    </row>
    <row r="501" spans="1:37" x14ac:dyDescent="0.2">
      <c r="A501" s="150" t="s">
        <v>1295</v>
      </c>
      <c r="B501" s="66" t="s">
        <v>1296</v>
      </c>
      <c r="C501" s="67">
        <v>13</v>
      </c>
      <c r="D501" s="84" t="s">
        <v>334</v>
      </c>
      <c r="E501" s="85">
        <v>99.206478305456301</v>
      </c>
      <c r="F501" s="91">
        <v>99.120195197849995</v>
      </c>
      <c r="G501" s="86">
        <v>37.640652073977201</v>
      </c>
      <c r="H501" s="86">
        <v>37.577000601152797</v>
      </c>
      <c r="I501" s="86">
        <v>0.23</v>
      </c>
      <c r="J501" s="86">
        <v>0.1</v>
      </c>
      <c r="K501" s="87">
        <v>0</v>
      </c>
      <c r="L501" s="85">
        <v>4.2199999690199999</v>
      </c>
      <c r="M501" s="86">
        <v>14.5077895412544</v>
      </c>
      <c r="N501" s="86">
        <v>75.154925387933204</v>
      </c>
      <c r="O501" s="86">
        <v>44.517596940504397</v>
      </c>
      <c r="P501" s="86">
        <v>0.39600000000000002</v>
      </c>
      <c r="Q501" s="88">
        <v>1.9410000000000001</v>
      </c>
      <c r="R501" s="85">
        <v>6.5646950699139997E-3</v>
      </c>
      <c r="S501" s="86">
        <v>0</v>
      </c>
      <c r="T501" s="86">
        <v>1.63</v>
      </c>
      <c r="U501" s="88">
        <v>2.40461119558683E-2</v>
      </c>
      <c r="V501" s="89">
        <v>4.91</v>
      </c>
      <c r="W501" s="85">
        <v>55.355766006087002</v>
      </c>
      <c r="X501" s="88">
        <v>38.799999999999997</v>
      </c>
      <c r="Y501" s="85">
        <v>100</v>
      </c>
      <c r="Z501" s="88"/>
      <c r="AA501" s="85">
        <v>0</v>
      </c>
      <c r="AB501" s="91">
        <v>0.04</v>
      </c>
      <c r="AC501" s="86">
        <v>0</v>
      </c>
      <c r="AD501" s="86">
        <v>0.02</v>
      </c>
      <c r="AE501" s="86">
        <v>0</v>
      </c>
      <c r="AF501" s="88">
        <v>3.9672547750999999E-6</v>
      </c>
      <c r="AG501" s="85">
        <v>2.6303999430099999E-2</v>
      </c>
      <c r="AH501" s="86">
        <v>1.5759999999999999E-3</v>
      </c>
      <c r="AI501" s="88">
        <v>0</v>
      </c>
      <c r="AJ501" s="151">
        <v>3.48</v>
      </c>
      <c r="AK501" s="152">
        <v>45</v>
      </c>
    </row>
    <row r="502" spans="1:37" x14ac:dyDescent="0.2">
      <c r="A502" s="150" t="s">
        <v>1297</v>
      </c>
      <c r="B502" s="66" t="s">
        <v>1298</v>
      </c>
      <c r="C502" s="67">
        <v>13</v>
      </c>
      <c r="D502" s="84" t="s">
        <v>334</v>
      </c>
      <c r="E502" s="85">
        <v>99.173480427803696</v>
      </c>
      <c r="F502" s="91">
        <v>99.173480427803696</v>
      </c>
      <c r="G502" s="86">
        <v>33.224845249286098</v>
      </c>
      <c r="H502" s="86">
        <v>33.224845249286098</v>
      </c>
      <c r="I502" s="86">
        <v>0.11</v>
      </c>
      <c r="J502" s="86">
        <v>7.0000000000000007E-2</v>
      </c>
      <c r="K502" s="87">
        <v>0</v>
      </c>
      <c r="L502" s="85">
        <v>3.47000000293</v>
      </c>
      <c r="M502" s="86">
        <v>0</v>
      </c>
      <c r="N502" s="86">
        <v>38.401775804661497</v>
      </c>
      <c r="O502" s="86">
        <v>37.4136421134572</v>
      </c>
      <c r="P502" s="86">
        <v>0.28599999999999998</v>
      </c>
      <c r="Q502" s="88">
        <v>1.9609000000000001</v>
      </c>
      <c r="R502" s="85">
        <v>0</v>
      </c>
      <c r="S502" s="86">
        <v>0</v>
      </c>
      <c r="T502" s="86">
        <v>1.89</v>
      </c>
      <c r="U502" s="88">
        <v>3.10388251361274E-2</v>
      </c>
      <c r="V502" s="89">
        <v>4.99</v>
      </c>
      <c r="W502" s="85">
        <v>45.7569645650455</v>
      </c>
      <c r="X502" s="88">
        <v>54.866666666699999</v>
      </c>
      <c r="Y502" s="85">
        <v>-99.62</v>
      </c>
      <c r="Z502" s="88"/>
      <c r="AA502" s="85">
        <v>0</v>
      </c>
      <c r="AB502" s="91">
        <v>0</v>
      </c>
      <c r="AC502" s="86">
        <v>0</v>
      </c>
      <c r="AD502" s="86">
        <v>0</v>
      </c>
      <c r="AE502" s="86">
        <v>0</v>
      </c>
      <c r="AF502" s="88">
        <v>0</v>
      </c>
      <c r="AG502" s="85">
        <v>0</v>
      </c>
      <c r="AH502" s="86">
        <v>1.023E-3</v>
      </c>
      <c r="AI502" s="88">
        <v>0</v>
      </c>
      <c r="AJ502" s="151">
        <v>3.42</v>
      </c>
      <c r="AK502" s="152">
        <v>38</v>
      </c>
    </row>
    <row r="503" spans="1:37" x14ac:dyDescent="0.2">
      <c r="A503" s="150" t="s">
        <v>1299</v>
      </c>
      <c r="B503" s="66" t="s">
        <v>1300</v>
      </c>
      <c r="C503" s="67">
        <v>13</v>
      </c>
      <c r="D503" s="84" t="s">
        <v>334</v>
      </c>
      <c r="E503" s="85">
        <v>99.772844162523597</v>
      </c>
      <c r="F503" s="91">
        <v>99.772844162523597</v>
      </c>
      <c r="G503" s="86">
        <v>30.678895936910699</v>
      </c>
      <c r="H503" s="86">
        <v>30.678895936910699</v>
      </c>
      <c r="I503" s="86">
        <v>0.12</v>
      </c>
      <c r="J503" s="86">
        <v>0.02</v>
      </c>
      <c r="K503" s="87">
        <v>0</v>
      </c>
      <c r="L503" s="85">
        <v>0</v>
      </c>
      <c r="M503" s="86">
        <v>0</v>
      </c>
      <c r="N503" s="86"/>
      <c r="O503" s="86">
        <v>38.515406162464998</v>
      </c>
      <c r="P503" s="86">
        <v>0.23100000000000001</v>
      </c>
      <c r="Q503" s="88">
        <v>2.5478000000000001</v>
      </c>
      <c r="R503" s="85">
        <v>0</v>
      </c>
      <c r="S503" s="86">
        <v>0</v>
      </c>
      <c r="T503" s="86">
        <v>1.66</v>
      </c>
      <c r="U503" s="88">
        <v>1.50008571918395E-2</v>
      </c>
      <c r="V503" s="89">
        <v>4.9800000000000004</v>
      </c>
      <c r="W503" s="85"/>
      <c r="X503" s="88"/>
      <c r="Y503" s="85">
        <v>-100</v>
      </c>
      <c r="Z503" s="88"/>
      <c r="AA503" s="85">
        <v>0</v>
      </c>
      <c r="AB503" s="91">
        <v>0</v>
      </c>
      <c r="AC503" s="86">
        <v>0</v>
      </c>
      <c r="AD503" s="86">
        <v>0</v>
      </c>
      <c r="AE503" s="86">
        <v>0</v>
      </c>
      <c r="AF503" s="88">
        <v>0</v>
      </c>
      <c r="AG503" s="85">
        <v>0</v>
      </c>
      <c r="AH503" s="86">
        <v>1.3899999999999999E-4</v>
      </c>
      <c r="AI503" s="88">
        <v>0</v>
      </c>
      <c r="AJ503" s="151">
        <v>3.5</v>
      </c>
      <c r="AK503" s="152">
        <v>38</v>
      </c>
    </row>
    <row r="504" spans="1:37" x14ac:dyDescent="0.2">
      <c r="A504" s="150" t="s">
        <v>1301</v>
      </c>
      <c r="B504" s="66" t="s">
        <v>1302</v>
      </c>
      <c r="C504" s="67">
        <v>13</v>
      </c>
      <c r="D504" s="84" t="s">
        <v>334</v>
      </c>
      <c r="E504" s="85">
        <v>99.506327353636493</v>
      </c>
      <c r="F504" s="91">
        <v>99.506327353636493</v>
      </c>
      <c r="G504" s="86">
        <v>34.530663329161499</v>
      </c>
      <c r="H504" s="86">
        <v>34.530663329161499</v>
      </c>
      <c r="I504" s="86">
        <v>7.0000000000000007E-2</v>
      </c>
      <c r="J504" s="86">
        <v>0.05</v>
      </c>
      <c r="K504" s="87">
        <v>0</v>
      </c>
      <c r="L504" s="85">
        <v>2.2100000039899999</v>
      </c>
      <c r="M504" s="86">
        <v>0</v>
      </c>
      <c r="N504" s="86">
        <v>100</v>
      </c>
      <c r="O504" s="86">
        <v>50.527971242417401</v>
      </c>
      <c r="P504" s="86">
        <v>0.33300000000000002</v>
      </c>
      <c r="Q504" s="88">
        <v>3.3220999999999998</v>
      </c>
      <c r="R504" s="85">
        <v>0</v>
      </c>
      <c r="S504" s="86">
        <v>0</v>
      </c>
      <c r="T504" s="86">
        <v>1.44</v>
      </c>
      <c r="U504" s="88">
        <v>1.8078153247114499E-2</v>
      </c>
      <c r="V504" s="89">
        <v>4.9400000000000004</v>
      </c>
      <c r="W504" s="85">
        <v>47.3422862839274</v>
      </c>
      <c r="X504" s="88">
        <v>37.799999999999997</v>
      </c>
      <c r="Y504" s="85"/>
      <c r="Z504" s="88"/>
      <c r="AA504" s="85">
        <v>0.09</v>
      </c>
      <c r="AB504" s="91">
        <v>0.09</v>
      </c>
      <c r="AC504" s="86">
        <v>0.06</v>
      </c>
      <c r="AD504" s="86">
        <v>0.06</v>
      </c>
      <c r="AE504" s="86">
        <v>0</v>
      </c>
      <c r="AF504" s="88">
        <v>0</v>
      </c>
      <c r="AG504" s="85">
        <v>0</v>
      </c>
      <c r="AH504" s="86">
        <v>4.0000000000000002E-4</v>
      </c>
      <c r="AI504" s="88">
        <v>0</v>
      </c>
      <c r="AJ504" s="151">
        <v>3.54</v>
      </c>
      <c r="AK504" s="152">
        <v>43</v>
      </c>
    </row>
    <row r="505" spans="1:37" x14ac:dyDescent="0.2">
      <c r="A505" s="150" t="s">
        <v>1303</v>
      </c>
      <c r="B505" s="66" t="s">
        <v>1304</v>
      </c>
      <c r="C505" s="67">
        <v>13</v>
      </c>
      <c r="D505" s="84" t="s">
        <v>334</v>
      </c>
      <c r="E505" s="85">
        <v>99.108721743638597</v>
      </c>
      <c r="F505" s="91">
        <v>99.108721743638597</v>
      </c>
      <c r="G505" s="86">
        <v>31.1123578748517</v>
      </c>
      <c r="H505" s="86">
        <v>31.1123578748517</v>
      </c>
      <c r="I505" s="86">
        <v>0.04</v>
      </c>
      <c r="J505" s="86">
        <v>0.04</v>
      </c>
      <c r="K505" s="87">
        <v>0</v>
      </c>
      <c r="L505" s="85">
        <v>3.9999999897000003E-2</v>
      </c>
      <c r="M505" s="86">
        <v>0</v>
      </c>
      <c r="N505" s="86"/>
      <c r="O505" s="86">
        <v>40.341952804860803</v>
      </c>
      <c r="P505" s="86">
        <v>0.33700000000000002</v>
      </c>
      <c r="Q505" s="88">
        <v>1.4993000000000001</v>
      </c>
      <c r="R505" s="85">
        <v>0</v>
      </c>
      <c r="S505" s="86">
        <v>0</v>
      </c>
      <c r="T505" s="86">
        <v>1.1299999999999999</v>
      </c>
      <c r="U505" s="88">
        <v>1.4203637551576999E-2</v>
      </c>
      <c r="V505" s="89">
        <v>4.9800000000000004</v>
      </c>
      <c r="W505" s="85">
        <v>41.807404452202697</v>
      </c>
      <c r="X505" s="88">
        <v>39.299999999999997</v>
      </c>
      <c r="Y505" s="85">
        <v>-100</v>
      </c>
      <c r="Z505" s="88"/>
      <c r="AA505" s="85">
        <v>0.26</v>
      </c>
      <c r="AB505" s="91">
        <v>0.26</v>
      </c>
      <c r="AC505" s="86">
        <v>0.24</v>
      </c>
      <c r="AD505" s="86">
        <v>0.24</v>
      </c>
      <c r="AE505" s="86">
        <v>0</v>
      </c>
      <c r="AF505" s="88">
        <v>0</v>
      </c>
      <c r="AG505" s="85">
        <v>0</v>
      </c>
      <c r="AH505" s="86">
        <v>6.4099999999999997E-4</v>
      </c>
      <c r="AI505" s="88">
        <v>0</v>
      </c>
      <c r="AJ505" s="151">
        <v>3.38</v>
      </c>
      <c r="AK505" s="152">
        <v>32</v>
      </c>
    </row>
    <row r="506" spans="1:37" x14ac:dyDescent="0.2">
      <c r="A506" s="150" t="s">
        <v>1305</v>
      </c>
      <c r="B506" s="66" t="s">
        <v>1306</v>
      </c>
      <c r="C506" s="67">
        <v>13</v>
      </c>
      <c r="D506" s="84" t="s">
        <v>334</v>
      </c>
      <c r="E506" s="85">
        <v>99.248378822574793</v>
      </c>
      <c r="F506" s="91">
        <v>99.248378822574793</v>
      </c>
      <c r="G506" s="86">
        <v>35.1570289989616</v>
      </c>
      <c r="H506" s="86">
        <v>35.1570289989616</v>
      </c>
      <c r="I506" s="86">
        <v>0.25</v>
      </c>
      <c r="J506" s="86">
        <v>0.57999999999999996</v>
      </c>
      <c r="K506" s="87">
        <v>0</v>
      </c>
      <c r="L506" s="85">
        <v>1.0720921449799999E-9</v>
      </c>
      <c r="M506" s="86">
        <v>0</v>
      </c>
      <c r="N506" s="86"/>
      <c r="O506" s="86">
        <v>3.2169856844137E-2</v>
      </c>
      <c r="P506" s="86">
        <v>0.13800000000000001</v>
      </c>
      <c r="Q506" s="88">
        <v>1.4823</v>
      </c>
      <c r="R506" s="85">
        <v>0</v>
      </c>
      <c r="S506" s="86">
        <v>0</v>
      </c>
      <c r="T506" s="86">
        <v>1.57</v>
      </c>
      <c r="U506" s="88">
        <v>0</v>
      </c>
      <c r="V506" s="89">
        <v>4.99</v>
      </c>
      <c r="W506" s="85"/>
      <c r="X506" s="88"/>
      <c r="Y506" s="85"/>
      <c r="Z506" s="88"/>
      <c r="AA506" s="85">
        <v>0</v>
      </c>
      <c r="AB506" s="91">
        <v>0</v>
      </c>
      <c r="AC506" s="86">
        <v>0</v>
      </c>
      <c r="AD506" s="86">
        <v>0</v>
      </c>
      <c r="AE506" s="86">
        <v>0</v>
      </c>
      <c r="AF506" s="88">
        <v>0</v>
      </c>
      <c r="AG506" s="85">
        <v>0</v>
      </c>
      <c r="AH506" s="86">
        <v>1.0544E-2</v>
      </c>
      <c r="AI506" s="88">
        <v>0</v>
      </c>
      <c r="AJ506" s="151">
        <v>4.0599999999999996</v>
      </c>
      <c r="AK506" s="152">
        <v>82</v>
      </c>
    </row>
    <row r="507" spans="1:37" x14ac:dyDescent="0.2">
      <c r="A507" s="150" t="s">
        <v>1307</v>
      </c>
      <c r="B507" s="66" t="s">
        <v>1308</v>
      </c>
      <c r="C507" s="67">
        <v>13</v>
      </c>
      <c r="D507" s="84" t="s">
        <v>334</v>
      </c>
      <c r="E507" s="85">
        <v>99.4576306542982</v>
      </c>
      <c r="F507" s="91">
        <v>99.4576306542982</v>
      </c>
      <c r="G507" s="86">
        <v>32.416346699174099</v>
      </c>
      <c r="H507" s="86">
        <v>32.416346699174099</v>
      </c>
      <c r="I507" s="86">
        <v>0.15</v>
      </c>
      <c r="J507" s="86">
        <v>0.08</v>
      </c>
      <c r="K507" s="87">
        <v>0</v>
      </c>
      <c r="L507" s="85">
        <v>2.0000000089400002E-2</v>
      </c>
      <c r="M507" s="86">
        <v>0.131150448206342</v>
      </c>
      <c r="N507" s="86"/>
      <c r="O507" s="86">
        <v>0.73406593406593401</v>
      </c>
      <c r="P507" s="86">
        <v>8.5999999999999993E-2</v>
      </c>
      <c r="Q507" s="88">
        <v>1.7527999999999999</v>
      </c>
      <c r="R507" s="85">
        <v>1.43287003868749E-2</v>
      </c>
      <c r="S507" s="86">
        <v>0</v>
      </c>
      <c r="T507" s="86">
        <v>1.4</v>
      </c>
      <c r="U507" s="88">
        <v>0</v>
      </c>
      <c r="V507" s="89">
        <v>4.9800000000000004</v>
      </c>
      <c r="W507" s="85">
        <v>39.4584805250676</v>
      </c>
      <c r="X507" s="88"/>
      <c r="Y507" s="85"/>
      <c r="Z507" s="88">
        <v>100</v>
      </c>
      <c r="AA507" s="85">
        <v>0</v>
      </c>
      <c r="AB507" s="91">
        <v>0</v>
      </c>
      <c r="AC507" s="86">
        <v>0</v>
      </c>
      <c r="AD507" s="86">
        <v>0</v>
      </c>
      <c r="AE507" s="86">
        <v>0</v>
      </c>
      <c r="AF507" s="88">
        <v>0</v>
      </c>
      <c r="AG507" s="85">
        <v>0</v>
      </c>
      <c r="AH507" s="86">
        <v>1.521E-3</v>
      </c>
      <c r="AI507" s="88">
        <v>0</v>
      </c>
      <c r="AJ507" s="151">
        <v>3.94</v>
      </c>
      <c r="AK507" s="152">
        <v>76</v>
      </c>
    </row>
    <row r="508" spans="1:37" x14ac:dyDescent="0.2">
      <c r="A508" s="150" t="s">
        <v>782</v>
      </c>
      <c r="B508" s="66" t="s">
        <v>1309</v>
      </c>
      <c r="C508" s="67">
        <v>13</v>
      </c>
      <c r="D508" s="84" t="s">
        <v>334</v>
      </c>
      <c r="E508" s="85">
        <v>100</v>
      </c>
      <c r="F508" s="91">
        <v>100</v>
      </c>
      <c r="G508" s="86">
        <v>38.136939799935</v>
      </c>
      <c r="H508" s="86">
        <v>38.136939799935</v>
      </c>
      <c r="I508" s="86">
        <v>0</v>
      </c>
      <c r="J508" s="86">
        <v>0.02</v>
      </c>
      <c r="K508" s="87">
        <v>0</v>
      </c>
      <c r="L508" s="85">
        <v>0</v>
      </c>
      <c r="M508" s="86">
        <v>0</v>
      </c>
      <c r="N508" s="86"/>
      <c r="O508" s="86">
        <v>8.1997084548105004E-2</v>
      </c>
      <c r="P508" s="86">
        <v>5.0000000000000001E-3</v>
      </c>
      <c r="Q508" s="88">
        <v>1.2639</v>
      </c>
      <c r="R508" s="85">
        <v>0</v>
      </c>
      <c r="S508" s="86">
        <v>0</v>
      </c>
      <c r="T508" s="86">
        <v>1.1000000000000001</v>
      </c>
      <c r="U508" s="88">
        <v>0</v>
      </c>
      <c r="V508" s="89">
        <v>4.99</v>
      </c>
      <c r="W508" s="85">
        <v>42.1</v>
      </c>
      <c r="X508" s="88"/>
      <c r="Y508" s="85">
        <v>100</v>
      </c>
      <c r="Z508" s="88"/>
      <c r="AA508" s="85">
        <v>0</v>
      </c>
      <c r="AB508" s="91">
        <v>0</v>
      </c>
      <c r="AC508" s="86">
        <v>0</v>
      </c>
      <c r="AD508" s="86">
        <v>0</v>
      </c>
      <c r="AE508" s="86">
        <v>0</v>
      </c>
      <c r="AF508" s="88">
        <v>0</v>
      </c>
      <c r="AG508" s="85">
        <v>0</v>
      </c>
      <c r="AH508" s="86">
        <v>1.85E-4</v>
      </c>
      <c r="AI508" s="88">
        <v>0</v>
      </c>
      <c r="AJ508" s="151">
        <v>4.4000000000000004</v>
      </c>
      <c r="AK508" s="152">
        <v>97</v>
      </c>
    </row>
    <row r="509" spans="1:37" x14ac:dyDescent="0.2">
      <c r="A509" s="150" t="s">
        <v>1310</v>
      </c>
      <c r="B509" s="66" t="s">
        <v>1311</v>
      </c>
      <c r="C509" s="67">
        <v>13</v>
      </c>
      <c r="D509" s="84" t="s">
        <v>334</v>
      </c>
      <c r="E509" s="85">
        <v>98.298939563285401</v>
      </c>
      <c r="F509" s="91">
        <v>98.298939563285401</v>
      </c>
      <c r="G509" s="86">
        <v>34.686366981980797</v>
      </c>
      <c r="H509" s="86">
        <v>34.686366981980797</v>
      </c>
      <c r="I509" s="86">
        <v>7.0000000000000007E-2</v>
      </c>
      <c r="J509" s="86">
        <v>0.06</v>
      </c>
      <c r="K509" s="87">
        <v>0</v>
      </c>
      <c r="L509" s="85">
        <v>0.350000000024</v>
      </c>
      <c r="M509" s="86">
        <v>0</v>
      </c>
      <c r="N509" s="86"/>
      <c r="O509" s="86">
        <v>2.16764350172109</v>
      </c>
      <c r="P509" s="86">
        <v>0.58799999999999997</v>
      </c>
      <c r="Q509" s="88">
        <v>0.86329999999999996</v>
      </c>
      <c r="R509" s="85">
        <v>0</v>
      </c>
      <c r="S509" s="86">
        <v>0</v>
      </c>
      <c r="T509" s="86">
        <v>0.66</v>
      </c>
      <c r="U509" s="88">
        <v>8.8596897745549699E-2</v>
      </c>
      <c r="V509" s="89">
        <v>4.97</v>
      </c>
      <c r="W509" s="85">
        <v>36.332714455528397</v>
      </c>
      <c r="X509" s="88">
        <v>40.433333333299998</v>
      </c>
      <c r="Y509" s="85"/>
      <c r="Z509" s="88"/>
      <c r="AA509" s="85">
        <v>0</v>
      </c>
      <c r="AB509" s="91">
        <v>0</v>
      </c>
      <c r="AC509" s="86">
        <v>0</v>
      </c>
      <c r="AD509" s="86">
        <v>0</v>
      </c>
      <c r="AE509" s="86">
        <v>0</v>
      </c>
      <c r="AF509" s="88">
        <v>0</v>
      </c>
      <c r="AG509" s="85">
        <v>0</v>
      </c>
      <c r="AH509" s="86">
        <v>6.1700000000000004E-4</v>
      </c>
      <c r="AI509" s="88">
        <v>0</v>
      </c>
      <c r="AJ509" s="151">
        <v>4.1500000000000004</v>
      </c>
      <c r="AK509" s="152">
        <v>88</v>
      </c>
    </row>
    <row r="510" spans="1:37" x14ac:dyDescent="0.2">
      <c r="A510" s="150" t="s">
        <v>1312</v>
      </c>
      <c r="B510" s="66" t="s">
        <v>1313</v>
      </c>
      <c r="C510" s="67">
        <v>13</v>
      </c>
      <c r="D510" s="84" t="s">
        <v>334</v>
      </c>
      <c r="E510" s="85">
        <v>98.750283557773599</v>
      </c>
      <c r="F510" s="91">
        <v>98.750283557773599</v>
      </c>
      <c r="G510" s="86">
        <v>28.743478171206998</v>
      </c>
      <c r="H510" s="86">
        <v>28.743478171206998</v>
      </c>
      <c r="I510" s="86">
        <v>0</v>
      </c>
      <c r="J510" s="86">
        <v>0</v>
      </c>
      <c r="K510" s="87">
        <v>0</v>
      </c>
      <c r="L510" s="85">
        <v>1.9070424027099999E-8</v>
      </c>
      <c r="M510" s="86">
        <v>0</v>
      </c>
      <c r="N510" s="86"/>
      <c r="O510" s="86">
        <v>10.4731861198738</v>
      </c>
      <c r="P510" s="86">
        <v>0.111</v>
      </c>
      <c r="Q510" s="88">
        <v>2.6808999999999998</v>
      </c>
      <c r="R510" s="85">
        <v>0</v>
      </c>
      <c r="S510" s="86">
        <v>0</v>
      </c>
      <c r="T510" s="86">
        <v>1.84</v>
      </c>
      <c r="U510" s="88">
        <v>0</v>
      </c>
      <c r="V510" s="89">
        <v>5</v>
      </c>
      <c r="W510" s="85"/>
      <c r="X510" s="88"/>
      <c r="Y510" s="85"/>
      <c r="Z510" s="88"/>
      <c r="AA510" s="85">
        <v>0</v>
      </c>
      <c r="AB510" s="91">
        <v>0</v>
      </c>
      <c r="AC510" s="86">
        <v>0</v>
      </c>
      <c r="AD510" s="86">
        <v>0</v>
      </c>
      <c r="AE510" s="86">
        <v>0</v>
      </c>
      <c r="AF510" s="88">
        <v>1.6393460819800001E-6</v>
      </c>
      <c r="AG510" s="85">
        <v>0</v>
      </c>
      <c r="AH510" s="86">
        <v>1.5999999999999999E-5</v>
      </c>
      <c r="AI510" s="88">
        <v>0</v>
      </c>
      <c r="AJ510" s="151">
        <v>3.91</v>
      </c>
      <c r="AK510" s="152">
        <v>62</v>
      </c>
    </row>
    <row r="511" spans="1:37" x14ac:dyDescent="0.2">
      <c r="A511" s="150" t="s">
        <v>1314</v>
      </c>
      <c r="B511" s="66" t="s">
        <v>1315</v>
      </c>
      <c r="C511" s="67">
        <v>13</v>
      </c>
      <c r="D511" s="84" t="s">
        <v>334</v>
      </c>
      <c r="E511" s="85">
        <v>98.2973301673713</v>
      </c>
      <c r="F511" s="91">
        <v>98.2973301673713</v>
      </c>
      <c r="G511" s="86">
        <v>32.152371575838302</v>
      </c>
      <c r="H511" s="86">
        <v>32.152371575838302</v>
      </c>
      <c r="I511" s="86">
        <v>7.0000000000000007E-2</v>
      </c>
      <c r="J511" s="86">
        <v>0.05</v>
      </c>
      <c r="K511" s="87">
        <v>0</v>
      </c>
      <c r="L511" s="85">
        <v>0.60999999866700005</v>
      </c>
      <c r="M511" s="86">
        <v>4.1856864257854398E-2</v>
      </c>
      <c r="N511" s="86">
        <v>81.463661686502903</v>
      </c>
      <c r="O511" s="86">
        <v>15.136749449858501</v>
      </c>
      <c r="P511" s="86">
        <v>0.251</v>
      </c>
      <c r="Q511" s="88">
        <v>2.5257000000000001</v>
      </c>
      <c r="R511" s="85">
        <v>1.36574706364381E-2</v>
      </c>
      <c r="S511" s="86">
        <v>0</v>
      </c>
      <c r="T511" s="86">
        <v>2.13</v>
      </c>
      <c r="U511" s="88">
        <v>1.73741819655991E-2</v>
      </c>
      <c r="V511" s="89">
        <v>5</v>
      </c>
      <c r="W511" s="85">
        <v>36.211496789274499</v>
      </c>
      <c r="X511" s="88"/>
      <c r="Y511" s="85">
        <v>100</v>
      </c>
      <c r="Z511" s="88"/>
      <c r="AA511" s="85">
        <v>0</v>
      </c>
      <c r="AB511" s="91">
        <v>0</v>
      </c>
      <c r="AC511" s="86">
        <v>0</v>
      </c>
      <c r="AD511" s="86">
        <v>0</v>
      </c>
      <c r="AE511" s="86">
        <v>0</v>
      </c>
      <c r="AF511" s="88">
        <v>0</v>
      </c>
      <c r="AG511" s="85">
        <v>0</v>
      </c>
      <c r="AH511" s="86">
        <v>4.2400000000000001E-4</v>
      </c>
      <c r="AI511" s="88">
        <v>0</v>
      </c>
      <c r="AJ511" s="151">
        <v>3.86</v>
      </c>
      <c r="AK511" s="152">
        <v>65</v>
      </c>
    </row>
    <row r="512" spans="1:37" x14ac:dyDescent="0.2">
      <c r="A512" s="150" t="s">
        <v>1316</v>
      </c>
      <c r="B512" s="66" t="s">
        <v>1317</v>
      </c>
      <c r="C512" s="67">
        <v>13</v>
      </c>
      <c r="D512" s="84" t="s">
        <v>334</v>
      </c>
      <c r="E512" s="85">
        <v>99.690029635680105</v>
      </c>
      <c r="F512" s="91">
        <v>99.690029635680105</v>
      </c>
      <c r="G512" s="86">
        <v>35.4465772360278</v>
      </c>
      <c r="H512" s="86">
        <v>35.4465772360278</v>
      </c>
      <c r="I512" s="86">
        <v>0.05</v>
      </c>
      <c r="J512" s="86">
        <v>0.04</v>
      </c>
      <c r="K512" s="87">
        <v>0</v>
      </c>
      <c r="L512" s="85">
        <v>0.110000000216</v>
      </c>
      <c r="M512" s="86">
        <v>0</v>
      </c>
      <c r="N512" s="86"/>
      <c r="O512" s="86">
        <v>47.9840319361277</v>
      </c>
      <c r="P512" s="86">
        <v>0.34799999999999998</v>
      </c>
      <c r="Q512" s="88">
        <v>1.9431</v>
      </c>
      <c r="R512" s="85">
        <v>0</v>
      </c>
      <c r="S512" s="86">
        <v>0</v>
      </c>
      <c r="T512" s="86">
        <v>1.54</v>
      </c>
      <c r="U512" s="88">
        <v>1.2566366121076899E-2</v>
      </c>
      <c r="V512" s="89">
        <v>4.99</v>
      </c>
      <c r="W512" s="85">
        <v>44.390891347041403</v>
      </c>
      <c r="X512" s="88">
        <v>34.433333333299998</v>
      </c>
      <c r="Y512" s="85">
        <v>100</v>
      </c>
      <c r="Z512" s="88"/>
      <c r="AA512" s="85">
        <v>0</v>
      </c>
      <c r="AB512" s="91">
        <v>0</v>
      </c>
      <c r="AC512" s="86">
        <v>0</v>
      </c>
      <c r="AD512" s="86">
        <v>0</v>
      </c>
      <c r="AE512" s="86">
        <v>0</v>
      </c>
      <c r="AF512" s="88">
        <v>0</v>
      </c>
      <c r="AG512" s="85">
        <v>0</v>
      </c>
      <c r="AH512" s="86">
        <v>4.3199999999999998E-4</v>
      </c>
      <c r="AI512" s="88">
        <v>0</v>
      </c>
      <c r="AJ512" s="151">
        <v>3.83</v>
      </c>
      <c r="AK512" s="152">
        <v>64</v>
      </c>
    </row>
    <row r="513" spans="1:37" x14ac:dyDescent="0.2">
      <c r="A513" s="150" t="s">
        <v>1318</v>
      </c>
      <c r="B513" s="66" t="s">
        <v>1319</v>
      </c>
      <c r="C513" s="67">
        <v>13</v>
      </c>
      <c r="D513" s="84" t="s">
        <v>334</v>
      </c>
      <c r="E513" s="85">
        <v>99.484945743542696</v>
      </c>
      <c r="F513" s="91">
        <v>99.484945743542696</v>
      </c>
      <c r="G513" s="86">
        <v>27.716643741403001</v>
      </c>
      <c r="H513" s="86">
        <v>27.716643741403001</v>
      </c>
      <c r="I513" s="86">
        <v>0</v>
      </c>
      <c r="J513" s="86">
        <v>0.02</v>
      </c>
      <c r="K513" s="87">
        <v>0</v>
      </c>
      <c r="L513" s="85">
        <v>2.2099999918200002</v>
      </c>
      <c r="M513" s="86">
        <v>0</v>
      </c>
      <c r="N513" s="86">
        <v>88.235905970459797</v>
      </c>
      <c r="O513" s="86">
        <v>48.560930802204503</v>
      </c>
      <c r="P513" s="86">
        <v>0.308</v>
      </c>
      <c r="Q513" s="88">
        <v>1.9529000000000001</v>
      </c>
      <c r="R513" s="85">
        <v>0</v>
      </c>
      <c r="S513" s="86">
        <v>0</v>
      </c>
      <c r="T513" s="86">
        <v>3.03</v>
      </c>
      <c r="U513" s="88">
        <v>6.1134036374751602E-3</v>
      </c>
      <c r="V513" s="89">
        <v>5</v>
      </c>
      <c r="W513" s="85">
        <v>51.110821738992499</v>
      </c>
      <c r="X513" s="88">
        <v>44.9</v>
      </c>
      <c r="Y513" s="85"/>
      <c r="Z513" s="88"/>
      <c r="AA513" s="85">
        <v>0.4</v>
      </c>
      <c r="AB513" s="91">
        <v>0.4</v>
      </c>
      <c r="AC513" s="86">
        <v>0.38</v>
      </c>
      <c r="AD513" s="86">
        <v>0.38</v>
      </c>
      <c r="AE513" s="86">
        <v>0</v>
      </c>
      <c r="AF513" s="88">
        <v>5.7085735285799998E-8</v>
      </c>
      <c r="AG513" s="85">
        <v>0</v>
      </c>
      <c r="AH513" s="86">
        <v>1.9000000000000001E-4</v>
      </c>
      <c r="AI513" s="88">
        <v>0</v>
      </c>
      <c r="AJ513" s="151">
        <v>3.61</v>
      </c>
      <c r="AK513" s="152">
        <v>57</v>
      </c>
    </row>
    <row r="514" spans="1:37" x14ac:dyDescent="0.2">
      <c r="A514" s="150" t="s">
        <v>1320</v>
      </c>
      <c r="B514" s="66" t="s">
        <v>1321</v>
      </c>
      <c r="C514" s="67">
        <v>13</v>
      </c>
      <c r="D514" s="84" t="s">
        <v>334</v>
      </c>
      <c r="E514" s="85">
        <v>99.915578874748107</v>
      </c>
      <c r="F514" s="91">
        <v>99.915578874748107</v>
      </c>
      <c r="G514" s="86">
        <v>29.742560955683501</v>
      </c>
      <c r="H514" s="86">
        <v>29.742560955683501</v>
      </c>
      <c r="I514" s="86">
        <v>0</v>
      </c>
      <c r="J514" s="86">
        <v>0.02</v>
      </c>
      <c r="K514" s="87">
        <v>0</v>
      </c>
      <c r="L514" s="85">
        <v>0</v>
      </c>
      <c r="M514" s="86">
        <v>0</v>
      </c>
      <c r="N514" s="86"/>
      <c r="O514" s="86">
        <v>0.44027247051005097</v>
      </c>
      <c r="P514" s="86">
        <v>0.216</v>
      </c>
      <c r="Q514" s="88">
        <v>2.8039999999999998</v>
      </c>
      <c r="R514" s="85">
        <v>0</v>
      </c>
      <c r="S514" s="86">
        <v>0</v>
      </c>
      <c r="T514" s="86">
        <v>1.71</v>
      </c>
      <c r="U514" s="88">
        <v>4.53877017483343E-3</v>
      </c>
      <c r="V514" s="89">
        <v>4.99</v>
      </c>
      <c r="W514" s="85">
        <v>37.483659695414801</v>
      </c>
      <c r="X514" s="88">
        <v>37.833333333299997</v>
      </c>
      <c r="Y514" s="85"/>
      <c r="Z514" s="88"/>
      <c r="AA514" s="85">
        <v>0</v>
      </c>
      <c r="AB514" s="91">
        <v>0</v>
      </c>
      <c r="AC514" s="86">
        <v>0</v>
      </c>
      <c r="AD514" s="86">
        <v>0</v>
      </c>
      <c r="AE514" s="86">
        <v>0</v>
      </c>
      <c r="AF514" s="88">
        <v>0</v>
      </c>
      <c r="AG514" s="85">
        <v>0</v>
      </c>
      <c r="AH514" s="86">
        <v>2.23E-4</v>
      </c>
      <c r="AI514" s="88">
        <v>0</v>
      </c>
      <c r="AJ514" s="151">
        <v>4.1900000000000004</v>
      </c>
      <c r="AK514" s="152">
        <v>90</v>
      </c>
    </row>
    <row r="515" spans="1:37" x14ac:dyDescent="0.2">
      <c r="A515" s="150" t="s">
        <v>1322</v>
      </c>
      <c r="B515" s="66" t="s">
        <v>1323</v>
      </c>
      <c r="C515" s="67">
        <v>13</v>
      </c>
      <c r="D515" s="84" t="s">
        <v>334</v>
      </c>
      <c r="E515" s="85">
        <v>99.837869137232204</v>
      </c>
      <c r="F515" s="91">
        <v>99.837869137232204</v>
      </c>
      <c r="G515" s="86">
        <v>28.704400694846601</v>
      </c>
      <c r="H515" s="86">
        <v>28.704400694846601</v>
      </c>
      <c r="I515" s="86">
        <v>0</v>
      </c>
      <c r="J515" s="86">
        <v>0</v>
      </c>
      <c r="K515" s="87">
        <v>0</v>
      </c>
      <c r="L515" s="85">
        <v>0</v>
      </c>
      <c r="M515" s="86">
        <v>0</v>
      </c>
      <c r="N515" s="86">
        <v>42.655999999999999</v>
      </c>
      <c r="O515" s="86">
        <v>51.435512367491199</v>
      </c>
      <c r="P515" s="86">
        <v>0.224</v>
      </c>
      <c r="Q515" s="88">
        <v>2.2839999999999998</v>
      </c>
      <c r="R515" s="85">
        <v>0</v>
      </c>
      <c r="S515" s="86">
        <v>0</v>
      </c>
      <c r="T515" s="86">
        <v>1.85</v>
      </c>
      <c r="U515" s="88">
        <v>0</v>
      </c>
      <c r="V515" s="89">
        <v>5</v>
      </c>
      <c r="W515" s="85">
        <v>38.102464892194597</v>
      </c>
      <c r="X515" s="88">
        <v>41.166666666700003</v>
      </c>
      <c r="Y515" s="85">
        <v>98.139999999999986</v>
      </c>
      <c r="Z515" s="88"/>
      <c r="AA515" s="85">
        <v>0.08</v>
      </c>
      <c r="AB515" s="91">
        <v>0.08</v>
      </c>
      <c r="AC515" s="86">
        <v>0.08</v>
      </c>
      <c r="AD515" s="86">
        <v>0.08</v>
      </c>
      <c r="AE515" s="86">
        <v>0</v>
      </c>
      <c r="AF515" s="88">
        <v>0</v>
      </c>
      <c r="AG515" s="85">
        <v>0</v>
      </c>
      <c r="AH515" s="86">
        <v>3.0000000000000001E-6</v>
      </c>
      <c r="AI515" s="88">
        <v>0</v>
      </c>
      <c r="AJ515" s="151">
        <v>3.34</v>
      </c>
      <c r="AK515" s="152">
        <v>30</v>
      </c>
    </row>
    <row r="516" spans="1:37" x14ac:dyDescent="0.2">
      <c r="A516" s="150" t="s">
        <v>1324</v>
      </c>
      <c r="B516" s="66" t="s">
        <v>1325</v>
      </c>
      <c r="C516" s="67">
        <v>13</v>
      </c>
      <c r="D516" s="84" t="s">
        <v>334</v>
      </c>
      <c r="E516" s="85">
        <v>99.384487775334705</v>
      </c>
      <c r="F516" s="91">
        <v>99.384487775334705</v>
      </c>
      <c r="G516" s="86">
        <v>22.983292299184999</v>
      </c>
      <c r="H516" s="86">
        <v>22.983292299184999</v>
      </c>
      <c r="I516" s="86">
        <v>0</v>
      </c>
      <c r="J516" s="86">
        <v>0.01</v>
      </c>
      <c r="K516" s="87">
        <v>0</v>
      </c>
      <c r="L516" s="85">
        <v>9.5885019557700004E-10</v>
      </c>
      <c r="M516" s="86">
        <v>0</v>
      </c>
      <c r="N516" s="86">
        <v>61.8036363636364</v>
      </c>
      <c r="O516" s="86">
        <v>40.181915462814302</v>
      </c>
      <c r="P516" s="86">
        <v>0.25</v>
      </c>
      <c r="Q516" s="88">
        <v>1.5067999999999999</v>
      </c>
      <c r="R516" s="85">
        <v>0</v>
      </c>
      <c r="S516" s="86">
        <v>0</v>
      </c>
      <c r="T516" s="86">
        <v>2.13</v>
      </c>
      <c r="U516" s="88">
        <v>1.9749055336853098E-3</v>
      </c>
      <c r="V516" s="89">
        <v>5</v>
      </c>
      <c r="W516" s="85">
        <v>40.081577389458701</v>
      </c>
      <c r="X516" s="88">
        <v>41.666666666700003</v>
      </c>
      <c r="Y516" s="85">
        <v>-100</v>
      </c>
      <c r="Z516" s="88"/>
      <c r="AA516" s="85">
        <v>0</v>
      </c>
      <c r="AB516" s="91">
        <v>0</v>
      </c>
      <c r="AC516" s="86">
        <v>0</v>
      </c>
      <c r="AD516" s="86">
        <v>0</v>
      </c>
      <c r="AE516" s="86">
        <v>0</v>
      </c>
      <c r="AF516" s="88">
        <v>1.6925671612399999E-6</v>
      </c>
      <c r="AG516" s="85">
        <v>0</v>
      </c>
      <c r="AH516" s="86">
        <v>1.66E-4</v>
      </c>
      <c r="AI516" s="88">
        <v>0</v>
      </c>
      <c r="AJ516" s="151">
        <v>3.97</v>
      </c>
      <c r="AK516" s="152">
        <v>68</v>
      </c>
    </row>
    <row r="517" spans="1:37" x14ac:dyDescent="0.2">
      <c r="A517" s="150" t="s">
        <v>1326</v>
      </c>
      <c r="B517" s="66" t="s">
        <v>1327</v>
      </c>
      <c r="C517" s="67">
        <v>13</v>
      </c>
      <c r="D517" s="84" t="s">
        <v>334</v>
      </c>
      <c r="E517" s="85">
        <v>100</v>
      </c>
      <c r="F517" s="91">
        <v>100</v>
      </c>
      <c r="G517" s="86">
        <v>26.9143724041881</v>
      </c>
      <c r="H517" s="86">
        <v>26.9143724041881</v>
      </c>
      <c r="I517" s="86">
        <v>0.04</v>
      </c>
      <c r="J517" s="86">
        <v>0.05</v>
      </c>
      <c r="K517" s="87">
        <v>0</v>
      </c>
      <c r="L517" s="85">
        <v>0</v>
      </c>
      <c r="M517" s="86">
        <v>0</v>
      </c>
      <c r="N517" s="86"/>
      <c r="O517" s="86">
        <v>20.6092153460575</v>
      </c>
      <c r="P517" s="86">
        <v>0.112</v>
      </c>
      <c r="Q517" s="88">
        <v>0.73919999999999997</v>
      </c>
      <c r="R517" s="85">
        <v>0</v>
      </c>
      <c r="S517" s="86">
        <v>0</v>
      </c>
      <c r="T517" s="86">
        <v>0.64</v>
      </c>
      <c r="U517" s="88">
        <v>0</v>
      </c>
      <c r="V517" s="89">
        <v>5</v>
      </c>
      <c r="W517" s="85">
        <v>40.874485043626201</v>
      </c>
      <c r="X517" s="88">
        <v>50.433333333299998</v>
      </c>
      <c r="Y517" s="85">
        <v>-100</v>
      </c>
      <c r="Z517" s="88"/>
      <c r="AA517" s="85">
        <v>0</v>
      </c>
      <c r="AB517" s="91">
        <v>0</v>
      </c>
      <c r="AC517" s="86">
        <v>0</v>
      </c>
      <c r="AD517" s="86">
        <v>0</v>
      </c>
      <c r="AE517" s="86">
        <v>0</v>
      </c>
      <c r="AF517" s="88">
        <v>0</v>
      </c>
      <c r="AG517" s="85">
        <v>0</v>
      </c>
      <c r="AH517" s="86">
        <v>1.0319999999999999E-3</v>
      </c>
      <c r="AI517" s="88">
        <v>0</v>
      </c>
      <c r="AJ517" s="151">
        <v>3.5</v>
      </c>
      <c r="AK517" s="152">
        <v>36</v>
      </c>
    </row>
    <row r="518" spans="1:37" x14ac:dyDescent="0.2">
      <c r="A518" s="150" t="s">
        <v>1328</v>
      </c>
      <c r="B518" s="66" t="s">
        <v>1329</v>
      </c>
      <c r="C518" s="67">
        <v>13</v>
      </c>
      <c r="D518" s="84" t="s">
        <v>334</v>
      </c>
      <c r="E518" s="85">
        <v>100</v>
      </c>
      <c r="F518" s="91">
        <v>100</v>
      </c>
      <c r="G518" s="86">
        <v>23.596020597988701</v>
      </c>
      <c r="H518" s="86">
        <v>23.596020597988701</v>
      </c>
      <c r="I518" s="86">
        <v>0</v>
      </c>
      <c r="J518" s="86">
        <v>0.02</v>
      </c>
      <c r="K518" s="87">
        <v>0</v>
      </c>
      <c r="L518" s="85">
        <v>1.2034894339700001E-9</v>
      </c>
      <c r="M518" s="86">
        <v>0</v>
      </c>
      <c r="N518" s="86"/>
      <c r="O518" s="86">
        <v>30.191524656914499</v>
      </c>
      <c r="P518" s="86">
        <v>7.2999999999999995E-2</v>
      </c>
      <c r="Q518" s="88">
        <v>0.62909999999999999</v>
      </c>
      <c r="R518" s="85">
        <v>0</v>
      </c>
      <c r="S518" s="86">
        <v>0</v>
      </c>
      <c r="T518" s="86">
        <v>0.76</v>
      </c>
      <c r="U518" s="88">
        <v>0</v>
      </c>
      <c r="V518" s="89">
        <v>5</v>
      </c>
      <c r="W518" s="85">
        <v>37.8631325424086</v>
      </c>
      <c r="X518" s="88">
        <v>47.666666666700003</v>
      </c>
      <c r="Y518" s="85">
        <v>-100</v>
      </c>
      <c r="Z518" s="88"/>
      <c r="AA518" s="85">
        <v>0</v>
      </c>
      <c r="AB518" s="91">
        <v>0</v>
      </c>
      <c r="AC518" s="86">
        <v>0</v>
      </c>
      <c r="AD518" s="86">
        <v>0</v>
      </c>
      <c r="AE518" s="86">
        <v>0</v>
      </c>
      <c r="AF518" s="88">
        <v>2.91653319665E-6</v>
      </c>
      <c r="AG518" s="85">
        <v>0</v>
      </c>
      <c r="AH518" s="86">
        <v>2.6400000000000002E-4</v>
      </c>
      <c r="AI518" s="88">
        <v>0</v>
      </c>
      <c r="AJ518" s="151">
        <v>3.18</v>
      </c>
      <c r="AK518" s="152">
        <v>15</v>
      </c>
    </row>
    <row r="519" spans="1:37" x14ac:dyDescent="0.2">
      <c r="A519" s="150" t="s">
        <v>1330</v>
      </c>
      <c r="B519" s="66" t="s">
        <v>1331</v>
      </c>
      <c r="C519" s="67">
        <v>13</v>
      </c>
      <c r="D519" s="84" t="s">
        <v>334</v>
      </c>
      <c r="E519" s="85">
        <v>100</v>
      </c>
      <c r="F519" s="91">
        <v>100</v>
      </c>
      <c r="G519" s="86">
        <v>33.2150946621651</v>
      </c>
      <c r="H519" s="86">
        <v>33.2150946621651</v>
      </c>
      <c r="I519" s="86">
        <v>7.0000000000000007E-2</v>
      </c>
      <c r="J519" s="86">
        <v>0.05</v>
      </c>
      <c r="K519" s="87">
        <v>0</v>
      </c>
      <c r="L519" s="85">
        <v>0</v>
      </c>
      <c r="M519" s="86">
        <v>0</v>
      </c>
      <c r="N519" s="86"/>
      <c r="O519" s="86">
        <v>7.3572120038722204</v>
      </c>
      <c r="P519" s="86">
        <v>9.6000000000000002E-2</v>
      </c>
      <c r="Q519" s="88">
        <v>1.1080000000000001</v>
      </c>
      <c r="R519" s="85">
        <v>0</v>
      </c>
      <c r="S519" s="86">
        <v>0</v>
      </c>
      <c r="T519" s="86">
        <v>0.76</v>
      </c>
      <c r="U519" s="88">
        <v>0</v>
      </c>
      <c r="V519" s="89">
        <v>5</v>
      </c>
      <c r="W519" s="85">
        <v>52.297212259271099</v>
      </c>
      <c r="X519" s="88">
        <v>53.6</v>
      </c>
      <c r="Y519" s="85">
        <v>-100</v>
      </c>
      <c r="Z519" s="88"/>
      <c r="AA519" s="85">
        <v>0</v>
      </c>
      <c r="AB519" s="91">
        <v>0</v>
      </c>
      <c r="AC519" s="86">
        <v>0</v>
      </c>
      <c r="AD519" s="86">
        <v>0</v>
      </c>
      <c r="AE519" s="86">
        <v>0</v>
      </c>
      <c r="AF519" s="88">
        <v>0</v>
      </c>
      <c r="AG519" s="85">
        <v>0</v>
      </c>
      <c r="AH519" s="86">
        <v>4.0400000000000001E-4</v>
      </c>
      <c r="AI519" s="88">
        <v>0</v>
      </c>
      <c r="AJ519" s="151">
        <v>3.21</v>
      </c>
      <c r="AK519" s="152">
        <v>14</v>
      </c>
    </row>
    <row r="520" spans="1:37" x14ac:dyDescent="0.2">
      <c r="A520" s="150" t="s">
        <v>1332</v>
      </c>
      <c r="B520" s="66" t="s">
        <v>1333</v>
      </c>
      <c r="C520" s="67">
        <v>13</v>
      </c>
      <c r="D520" s="84" t="s">
        <v>334</v>
      </c>
      <c r="E520" s="85">
        <v>99.606045715641301</v>
      </c>
      <c r="F520" s="91">
        <v>99.606045715641301</v>
      </c>
      <c r="G520" s="86">
        <v>29.904095430130301</v>
      </c>
      <c r="H520" s="86">
        <v>29.904095430130301</v>
      </c>
      <c r="I520" s="86">
        <v>0</v>
      </c>
      <c r="J520" s="86">
        <v>0.01</v>
      </c>
      <c r="K520" s="87">
        <v>0</v>
      </c>
      <c r="L520" s="85">
        <v>0</v>
      </c>
      <c r="M520" s="86">
        <v>0</v>
      </c>
      <c r="N520" s="86"/>
      <c r="O520" s="86">
        <v>21.099887766554399</v>
      </c>
      <c r="P520" s="86">
        <v>0.20200000000000001</v>
      </c>
      <c r="Q520" s="88">
        <v>1.3932</v>
      </c>
      <c r="R520" s="85">
        <v>0</v>
      </c>
      <c r="S520" s="86">
        <v>0</v>
      </c>
      <c r="T520" s="86">
        <v>1.23</v>
      </c>
      <c r="U520" s="88">
        <v>0</v>
      </c>
      <c r="V520" s="89">
        <v>5</v>
      </c>
      <c r="W520" s="85">
        <v>33.768843975946297</v>
      </c>
      <c r="X520" s="88">
        <v>38.333333333299997</v>
      </c>
      <c r="Y520" s="85">
        <v>-100</v>
      </c>
      <c r="Z520" s="88"/>
      <c r="AA520" s="85">
        <v>0.39</v>
      </c>
      <c r="AB520" s="91">
        <v>0.39</v>
      </c>
      <c r="AC520" s="86">
        <v>0.35</v>
      </c>
      <c r="AD520" s="86">
        <v>0.35</v>
      </c>
      <c r="AE520" s="86">
        <v>0</v>
      </c>
      <c r="AF520" s="88">
        <v>0</v>
      </c>
      <c r="AG520" s="85">
        <v>0</v>
      </c>
      <c r="AH520" s="86">
        <v>1.9599999999999999E-4</v>
      </c>
      <c r="AI520" s="88">
        <v>0</v>
      </c>
      <c r="AJ520" s="151">
        <v>3.16</v>
      </c>
      <c r="AK520" s="152">
        <v>18</v>
      </c>
    </row>
    <row r="521" spans="1:37" x14ac:dyDescent="0.2">
      <c r="A521" s="150" t="s">
        <v>1334</v>
      </c>
      <c r="B521" s="66" t="s">
        <v>1335</v>
      </c>
      <c r="C521" s="67">
        <v>13</v>
      </c>
      <c r="D521" s="84" t="s">
        <v>334</v>
      </c>
      <c r="E521" s="85">
        <v>100</v>
      </c>
      <c r="F521" s="91">
        <v>100</v>
      </c>
      <c r="G521" s="86">
        <v>28.711209445154399</v>
      </c>
      <c r="H521" s="86">
        <v>28.711209445154399</v>
      </c>
      <c r="I521" s="86">
        <v>0</v>
      </c>
      <c r="J521" s="86">
        <v>0</v>
      </c>
      <c r="K521" s="87">
        <v>0</v>
      </c>
      <c r="L521" s="85">
        <v>0</v>
      </c>
      <c r="M521" s="86">
        <v>0</v>
      </c>
      <c r="N521" s="86"/>
      <c r="O521" s="86">
        <v>38.796680497925301</v>
      </c>
      <c r="P521" s="86">
        <v>0.29799999999999999</v>
      </c>
      <c r="Q521" s="88">
        <v>1.1444000000000001</v>
      </c>
      <c r="R521" s="85">
        <v>0</v>
      </c>
      <c r="S521" s="86">
        <v>0</v>
      </c>
      <c r="T521" s="86">
        <v>0.86</v>
      </c>
      <c r="U521" s="88">
        <v>0</v>
      </c>
      <c r="V521" s="89">
        <v>5</v>
      </c>
      <c r="W521" s="85">
        <v>44.239000035874398</v>
      </c>
      <c r="X521" s="88"/>
      <c r="Y521" s="85">
        <v>100</v>
      </c>
      <c r="Z521" s="88"/>
      <c r="AA521" s="85">
        <v>0</v>
      </c>
      <c r="AB521" s="91">
        <v>0</v>
      </c>
      <c r="AC521" s="86">
        <v>0</v>
      </c>
      <c r="AD521" s="86">
        <v>0</v>
      </c>
      <c r="AE521" s="86">
        <v>0</v>
      </c>
      <c r="AF521" s="88">
        <v>0</v>
      </c>
      <c r="AG521" s="85">
        <v>0</v>
      </c>
      <c r="AH521" s="86">
        <v>0</v>
      </c>
      <c r="AI521" s="88">
        <v>0</v>
      </c>
      <c r="AJ521" s="151">
        <v>3.24</v>
      </c>
      <c r="AK521" s="152">
        <v>19</v>
      </c>
    </row>
    <row r="522" spans="1:37" x14ac:dyDescent="0.2">
      <c r="A522" s="150" t="s">
        <v>1336</v>
      </c>
      <c r="B522" s="66" t="s">
        <v>1337</v>
      </c>
      <c r="C522" s="67">
        <v>13</v>
      </c>
      <c r="D522" s="84" t="s">
        <v>334</v>
      </c>
      <c r="E522" s="85">
        <v>100</v>
      </c>
      <c r="F522" s="91">
        <v>99.957577043119898</v>
      </c>
      <c r="G522" s="86">
        <v>25.809823944728901</v>
      </c>
      <c r="H522" s="86">
        <v>25.793157783097499</v>
      </c>
      <c r="I522" s="86">
        <v>0</v>
      </c>
      <c r="J522" s="86">
        <v>0</v>
      </c>
      <c r="K522" s="87">
        <v>0</v>
      </c>
      <c r="L522" s="85">
        <v>0</v>
      </c>
      <c r="M522" s="86">
        <v>0</v>
      </c>
      <c r="N522" s="86"/>
      <c r="O522" s="86">
        <v>17.165898617511498</v>
      </c>
      <c r="P522" s="86">
        <v>0.11899999999999999</v>
      </c>
      <c r="Q522" s="88">
        <v>1.4140999999999999</v>
      </c>
      <c r="R522" s="85">
        <v>0</v>
      </c>
      <c r="S522" s="86">
        <v>0</v>
      </c>
      <c r="T522" s="86">
        <v>0.81</v>
      </c>
      <c r="U522" s="88">
        <v>0</v>
      </c>
      <c r="V522" s="89">
        <v>5</v>
      </c>
      <c r="W522" s="85">
        <v>38.747038694151797</v>
      </c>
      <c r="X522" s="88">
        <v>32.366666666699999</v>
      </c>
      <c r="Y522" s="85">
        <v>19.079999999999998</v>
      </c>
      <c r="Z522" s="88"/>
      <c r="AA522" s="85">
        <v>0</v>
      </c>
      <c r="AB522" s="91">
        <v>0.04</v>
      </c>
      <c r="AC522" s="86">
        <v>0</v>
      </c>
      <c r="AD522" s="86">
        <v>0.02</v>
      </c>
      <c r="AE522" s="86">
        <v>0</v>
      </c>
      <c r="AF522" s="88">
        <v>0</v>
      </c>
      <c r="AG522" s="85">
        <v>0</v>
      </c>
      <c r="AH522" s="86">
        <v>0</v>
      </c>
      <c r="AI522" s="88">
        <v>0</v>
      </c>
      <c r="AJ522" s="151">
        <v>3.2</v>
      </c>
      <c r="AK522" s="152">
        <v>14</v>
      </c>
    </row>
    <row r="523" spans="1:37" x14ac:dyDescent="0.2">
      <c r="A523" s="150" t="s">
        <v>1338</v>
      </c>
      <c r="B523" s="66" t="s">
        <v>1339</v>
      </c>
      <c r="C523" s="67">
        <v>13</v>
      </c>
      <c r="D523" s="84" t="s">
        <v>334</v>
      </c>
      <c r="E523" s="85">
        <v>100</v>
      </c>
      <c r="F523" s="91">
        <v>100</v>
      </c>
      <c r="G523" s="86">
        <v>26.991781638562401</v>
      </c>
      <c r="H523" s="86">
        <v>26.991781638562401</v>
      </c>
      <c r="I523" s="86">
        <v>0</v>
      </c>
      <c r="J523" s="86">
        <v>0</v>
      </c>
      <c r="K523" s="87">
        <v>0</v>
      </c>
      <c r="L523" s="85">
        <v>0</v>
      </c>
      <c r="M523" s="86">
        <v>0</v>
      </c>
      <c r="N523" s="86"/>
      <c r="O523" s="86">
        <v>21.625475285171099</v>
      </c>
      <c r="P523" s="86">
        <v>0.13</v>
      </c>
      <c r="Q523" s="88">
        <v>1.1474</v>
      </c>
      <c r="R523" s="85">
        <v>0</v>
      </c>
      <c r="S523" s="86">
        <v>0</v>
      </c>
      <c r="T523" s="86">
        <v>1.01</v>
      </c>
      <c r="U523" s="88">
        <v>0</v>
      </c>
      <c r="V523" s="89">
        <v>5</v>
      </c>
      <c r="W523" s="85">
        <v>36.418524586819103</v>
      </c>
      <c r="X523" s="88">
        <v>36.166666666700003</v>
      </c>
      <c r="Y523" s="85"/>
      <c r="Z523" s="88"/>
      <c r="AA523" s="85">
        <v>0</v>
      </c>
      <c r="AB523" s="91">
        <v>0</v>
      </c>
      <c r="AC523" s="86">
        <v>0</v>
      </c>
      <c r="AD523" s="86">
        <v>0</v>
      </c>
      <c r="AE523" s="86">
        <v>0</v>
      </c>
      <c r="AF523" s="88">
        <v>0</v>
      </c>
      <c r="AG523" s="85">
        <v>0</v>
      </c>
      <c r="AH523" s="86">
        <v>0</v>
      </c>
      <c r="AI523" s="88">
        <v>0</v>
      </c>
      <c r="AJ523" s="151">
        <v>3.52</v>
      </c>
      <c r="AK523" s="152">
        <v>44</v>
      </c>
    </row>
    <row r="524" spans="1:37" x14ac:dyDescent="0.2">
      <c r="A524" s="150" t="s">
        <v>1340</v>
      </c>
      <c r="B524" s="66" t="s">
        <v>1341</v>
      </c>
      <c r="C524" s="67">
        <v>13</v>
      </c>
      <c r="D524" s="84" t="s">
        <v>334</v>
      </c>
      <c r="E524" s="85">
        <v>99.994833033157207</v>
      </c>
      <c r="F524" s="91">
        <v>99.994833033157207</v>
      </c>
      <c r="G524" s="86">
        <v>29.515190882517899</v>
      </c>
      <c r="H524" s="86">
        <v>29.515190882517899</v>
      </c>
      <c r="I524" s="86">
        <v>0</v>
      </c>
      <c r="J524" s="86">
        <v>0</v>
      </c>
      <c r="K524" s="87">
        <v>0</v>
      </c>
      <c r="L524" s="85">
        <v>0</v>
      </c>
      <c r="M524" s="86">
        <v>0</v>
      </c>
      <c r="N524" s="86"/>
      <c r="O524" s="86">
        <v>32.129131437355902</v>
      </c>
      <c r="P524" s="86">
        <v>0.27700000000000002</v>
      </c>
      <c r="Q524" s="88">
        <v>1.3614999999999999</v>
      </c>
      <c r="R524" s="85">
        <v>0</v>
      </c>
      <c r="S524" s="86">
        <v>0</v>
      </c>
      <c r="T524" s="86">
        <v>1.1200000000000001</v>
      </c>
      <c r="U524" s="88">
        <v>2.21441436121527E-3</v>
      </c>
      <c r="V524" s="89">
        <v>5</v>
      </c>
      <c r="W524" s="85">
        <v>36.5043947688591</v>
      </c>
      <c r="X524" s="88">
        <v>33.9666666667</v>
      </c>
      <c r="Y524" s="85">
        <v>-100</v>
      </c>
      <c r="Z524" s="88"/>
      <c r="AA524" s="85">
        <v>0</v>
      </c>
      <c r="AB524" s="91">
        <v>0</v>
      </c>
      <c r="AC524" s="86">
        <v>0</v>
      </c>
      <c r="AD524" s="86">
        <v>0</v>
      </c>
      <c r="AE524" s="86">
        <v>0</v>
      </c>
      <c r="AF524" s="88">
        <v>0</v>
      </c>
      <c r="AG524" s="85">
        <v>1.64399999834E-3</v>
      </c>
      <c r="AH524" s="86">
        <v>1.5999999999999999E-5</v>
      </c>
      <c r="AI524" s="88">
        <v>0</v>
      </c>
      <c r="AJ524" s="151">
        <v>3.89</v>
      </c>
      <c r="AK524" s="152">
        <v>79</v>
      </c>
    </row>
    <row r="525" spans="1:37" x14ac:dyDescent="0.2">
      <c r="A525" s="150" t="s">
        <v>1342</v>
      </c>
      <c r="B525" s="66" t="s">
        <v>1343</v>
      </c>
      <c r="C525" s="67">
        <v>13</v>
      </c>
      <c r="D525" s="84" t="s">
        <v>334</v>
      </c>
      <c r="E525" s="85">
        <v>99.886279279137</v>
      </c>
      <c r="F525" s="91">
        <v>99.886279279137</v>
      </c>
      <c r="G525" s="86">
        <v>27.6451913509074</v>
      </c>
      <c r="H525" s="86">
        <v>27.6451913509074</v>
      </c>
      <c r="I525" s="86">
        <v>0.09</v>
      </c>
      <c r="J525" s="86">
        <v>0.05</v>
      </c>
      <c r="K525" s="87">
        <v>0</v>
      </c>
      <c r="L525" s="85">
        <v>0</v>
      </c>
      <c r="M525" s="86">
        <v>0</v>
      </c>
      <c r="N525" s="86"/>
      <c r="O525" s="86">
        <v>1.2640626975097999E-2</v>
      </c>
      <c r="P525" s="86">
        <v>0.105</v>
      </c>
      <c r="Q525" s="88">
        <v>2.6149</v>
      </c>
      <c r="R525" s="85">
        <v>0</v>
      </c>
      <c r="S525" s="86">
        <v>0</v>
      </c>
      <c r="T525" s="86">
        <v>1.97</v>
      </c>
      <c r="U525" s="88">
        <v>0</v>
      </c>
      <c r="V525" s="89">
        <v>5</v>
      </c>
      <c r="W525" s="85">
        <v>32.969738552224698</v>
      </c>
      <c r="X525" s="88"/>
      <c r="Y525" s="85"/>
      <c r="Z525" s="88"/>
      <c r="AA525" s="85">
        <v>0</v>
      </c>
      <c r="AB525" s="91">
        <v>0</v>
      </c>
      <c r="AC525" s="86">
        <v>0</v>
      </c>
      <c r="AD525" s="86">
        <v>0</v>
      </c>
      <c r="AE525" s="86">
        <v>0</v>
      </c>
      <c r="AF525" s="88">
        <v>0</v>
      </c>
      <c r="AG525" s="85">
        <v>0</v>
      </c>
      <c r="AH525" s="86">
        <v>4.86E-4</v>
      </c>
      <c r="AI525" s="88">
        <v>0</v>
      </c>
      <c r="AJ525" s="151">
        <v>4.41</v>
      </c>
      <c r="AK525" s="152">
        <v>93</v>
      </c>
    </row>
    <row r="526" spans="1:37" x14ac:dyDescent="0.2">
      <c r="A526" s="150" t="s">
        <v>1344</v>
      </c>
      <c r="B526" s="66" t="s">
        <v>1345</v>
      </c>
      <c r="C526" s="67">
        <v>13</v>
      </c>
      <c r="D526" s="84" t="s">
        <v>334</v>
      </c>
      <c r="E526" s="85">
        <v>100</v>
      </c>
      <c r="F526" s="91">
        <v>100</v>
      </c>
      <c r="G526" s="86">
        <v>31.041985506979099</v>
      </c>
      <c r="H526" s="86">
        <v>31.041985506979099</v>
      </c>
      <c r="I526" s="86">
        <v>0.2</v>
      </c>
      <c r="J526" s="86">
        <v>0.15</v>
      </c>
      <c r="K526" s="87">
        <v>0</v>
      </c>
      <c r="L526" s="85">
        <v>0</v>
      </c>
      <c r="M526" s="86">
        <v>0</v>
      </c>
      <c r="N526" s="86"/>
      <c r="O526" s="86">
        <v>0</v>
      </c>
      <c r="P526" s="86">
        <v>2.3E-2</v>
      </c>
      <c r="Q526" s="88">
        <v>4.0156000000000001</v>
      </c>
      <c r="R526" s="85">
        <v>0</v>
      </c>
      <c r="S526" s="86">
        <v>0</v>
      </c>
      <c r="T526" s="86">
        <v>1.21</v>
      </c>
      <c r="U526" s="88">
        <v>0</v>
      </c>
      <c r="V526" s="89">
        <v>5</v>
      </c>
      <c r="W526" s="85"/>
      <c r="X526" s="88"/>
      <c r="Y526" s="85"/>
      <c r="Z526" s="88"/>
      <c r="AA526" s="85">
        <v>0</v>
      </c>
      <c r="AB526" s="91">
        <v>0</v>
      </c>
      <c r="AC526" s="86">
        <v>0</v>
      </c>
      <c r="AD526" s="86">
        <v>0</v>
      </c>
      <c r="AE526" s="86">
        <v>0</v>
      </c>
      <c r="AF526" s="88">
        <v>0</v>
      </c>
      <c r="AG526" s="85">
        <v>0</v>
      </c>
      <c r="AH526" s="86">
        <v>1.049E-3</v>
      </c>
      <c r="AI526" s="88">
        <v>0</v>
      </c>
      <c r="AJ526" s="151">
        <v>4.6100000000000003</v>
      </c>
      <c r="AK526" s="152">
        <v>97</v>
      </c>
    </row>
    <row r="527" spans="1:37" x14ac:dyDescent="0.2">
      <c r="A527" s="150" t="s">
        <v>1346</v>
      </c>
      <c r="B527" s="66" t="s">
        <v>1347</v>
      </c>
      <c r="C527" s="67">
        <v>13</v>
      </c>
      <c r="D527" s="84" t="s">
        <v>334</v>
      </c>
      <c r="E527" s="85">
        <v>97.345071442515405</v>
      </c>
      <c r="F527" s="91">
        <v>97.120258943696101</v>
      </c>
      <c r="G527" s="86">
        <v>35.656395821132399</v>
      </c>
      <c r="H527" s="86">
        <v>35.435991410525297</v>
      </c>
      <c r="I527" s="86">
        <v>1.81</v>
      </c>
      <c r="J527" s="86">
        <v>0.73</v>
      </c>
      <c r="K527" s="87">
        <v>0</v>
      </c>
      <c r="L527" s="85">
        <v>4.8898047944199998E-8</v>
      </c>
      <c r="M527" s="86">
        <v>0</v>
      </c>
      <c r="N527" s="86">
        <v>17.430735499302401</v>
      </c>
      <c r="O527" s="86">
        <v>18.658937803540699</v>
      </c>
      <c r="P527" s="86">
        <v>0.32400000000000001</v>
      </c>
      <c r="Q527" s="88">
        <v>2.5889000000000002</v>
      </c>
      <c r="R527" s="85">
        <v>0</v>
      </c>
      <c r="S527" s="86">
        <v>0</v>
      </c>
      <c r="T527" s="86">
        <v>2.2000000000000002</v>
      </c>
      <c r="U527" s="88">
        <v>0.149245272325392</v>
      </c>
      <c r="V527" s="89">
        <v>4.82</v>
      </c>
      <c r="W527" s="85">
        <v>34.382130910055501</v>
      </c>
      <c r="X527" s="88">
        <v>35.666666666700003</v>
      </c>
      <c r="Y527" s="85">
        <v>-100</v>
      </c>
      <c r="Z527" s="88"/>
      <c r="AA527" s="85">
        <v>0.17</v>
      </c>
      <c r="AB527" s="91">
        <v>0.35</v>
      </c>
      <c r="AC527" s="86">
        <v>0.16</v>
      </c>
      <c r="AD527" s="86">
        <v>0.28000000000000003</v>
      </c>
      <c r="AE527" s="86">
        <v>0.02</v>
      </c>
      <c r="AF527" s="88">
        <v>0</v>
      </c>
      <c r="AG527" s="85">
        <v>6.6307998821799996E-2</v>
      </c>
      <c r="AH527" s="86">
        <v>1.3728000000000001E-2</v>
      </c>
      <c r="AI527" s="88">
        <v>0</v>
      </c>
      <c r="AJ527" s="151">
        <v>4.28</v>
      </c>
      <c r="AK527" s="152">
        <v>85</v>
      </c>
    </row>
    <row r="528" spans="1:37" x14ac:dyDescent="0.2">
      <c r="A528" s="150" t="s">
        <v>1348</v>
      </c>
      <c r="B528" s="66" t="s">
        <v>1349</v>
      </c>
      <c r="C528" s="67">
        <v>13</v>
      </c>
      <c r="D528" s="84" t="s">
        <v>334</v>
      </c>
      <c r="E528" s="85">
        <v>99.421134740126405</v>
      </c>
      <c r="F528" s="91">
        <v>95.852697265785395</v>
      </c>
      <c r="G528" s="86">
        <v>19.881763691600302</v>
      </c>
      <c r="H528" s="86">
        <v>19.472863125051301</v>
      </c>
      <c r="I528" s="86">
        <v>0</v>
      </c>
      <c r="J528" s="86">
        <v>0</v>
      </c>
      <c r="K528" s="87">
        <v>0</v>
      </c>
      <c r="L528" s="85">
        <v>0</v>
      </c>
      <c r="M528" s="86">
        <v>0</v>
      </c>
      <c r="N528" s="86">
        <v>100</v>
      </c>
      <c r="O528" s="86">
        <v>4.1679724224381101</v>
      </c>
      <c r="P528" s="86">
        <v>0.17599999999999999</v>
      </c>
      <c r="Q528" s="88">
        <v>0.2281</v>
      </c>
      <c r="R528" s="85">
        <v>0</v>
      </c>
      <c r="S528" s="86">
        <v>0</v>
      </c>
      <c r="T528" s="86">
        <v>1.66</v>
      </c>
      <c r="U528" s="88">
        <v>0</v>
      </c>
      <c r="V528" s="89">
        <v>4.6399999999999997</v>
      </c>
      <c r="W528" s="85"/>
      <c r="X528" s="88"/>
      <c r="Y528" s="85"/>
      <c r="Z528" s="88"/>
      <c r="AA528" s="85">
        <v>0</v>
      </c>
      <c r="AB528" s="91">
        <v>0.44</v>
      </c>
      <c r="AC528" s="86">
        <v>0</v>
      </c>
      <c r="AD528" s="86">
        <v>0</v>
      </c>
      <c r="AE528" s="86">
        <v>0</v>
      </c>
      <c r="AF528" s="88">
        <v>0</v>
      </c>
      <c r="AG528" s="85">
        <v>0</v>
      </c>
      <c r="AH528" s="86">
        <v>0</v>
      </c>
      <c r="AI528" s="88">
        <v>0</v>
      </c>
      <c r="AJ528" s="151">
        <v>4.75</v>
      </c>
      <c r="AK528" s="152">
        <v>92</v>
      </c>
    </row>
    <row r="529" spans="1:37" x14ac:dyDescent="0.2">
      <c r="A529" s="150" t="s">
        <v>1350</v>
      </c>
      <c r="B529" s="66" t="s">
        <v>1351</v>
      </c>
      <c r="C529" s="67">
        <v>13</v>
      </c>
      <c r="D529" s="84" t="s">
        <v>334</v>
      </c>
      <c r="E529" s="85">
        <v>99.983382546560804</v>
      </c>
      <c r="F529" s="91">
        <v>99.983382546560804</v>
      </c>
      <c r="G529" s="86">
        <v>28.766090168858899</v>
      </c>
      <c r="H529" s="86">
        <v>28.766090168858899</v>
      </c>
      <c r="I529" s="86">
        <v>0</v>
      </c>
      <c r="J529" s="86">
        <v>0</v>
      </c>
      <c r="K529" s="87">
        <v>0</v>
      </c>
      <c r="L529" s="85">
        <v>0</v>
      </c>
      <c r="M529" s="86">
        <v>0</v>
      </c>
      <c r="N529" s="86">
        <v>100</v>
      </c>
      <c r="O529" s="86">
        <v>4.9412196914033801</v>
      </c>
      <c r="P529" s="86">
        <v>7.0999999999999994E-2</v>
      </c>
      <c r="Q529" s="88">
        <v>1.4060999999999999</v>
      </c>
      <c r="R529" s="85">
        <v>0</v>
      </c>
      <c r="S529" s="86">
        <v>0</v>
      </c>
      <c r="T529" s="86">
        <v>1.2</v>
      </c>
      <c r="U529" s="88">
        <v>0</v>
      </c>
      <c r="V529" s="89">
        <v>5</v>
      </c>
      <c r="W529" s="85"/>
      <c r="X529" s="88"/>
      <c r="Y529" s="85"/>
      <c r="Z529" s="88"/>
      <c r="AA529" s="85">
        <v>0</v>
      </c>
      <c r="AB529" s="91">
        <v>0</v>
      </c>
      <c r="AC529" s="86">
        <v>0</v>
      </c>
      <c r="AD529" s="86">
        <v>0</v>
      </c>
      <c r="AE529" s="86">
        <v>0</v>
      </c>
      <c r="AF529" s="88">
        <v>0</v>
      </c>
      <c r="AG529" s="85">
        <v>0</v>
      </c>
      <c r="AH529" s="86">
        <v>0</v>
      </c>
      <c r="AI529" s="88">
        <v>0</v>
      </c>
      <c r="AJ529" s="151">
        <v>4.67</v>
      </c>
      <c r="AK529" s="152">
        <v>93</v>
      </c>
    </row>
    <row r="530" spans="1:37" x14ac:dyDescent="0.2">
      <c r="A530" s="150" t="s">
        <v>979</v>
      </c>
      <c r="B530" s="66" t="s">
        <v>1352</v>
      </c>
      <c r="C530" s="67">
        <v>13</v>
      </c>
      <c r="D530" s="84" t="s">
        <v>334</v>
      </c>
      <c r="E530" s="85">
        <v>100</v>
      </c>
      <c r="F530" s="91">
        <v>100</v>
      </c>
      <c r="G530" s="86">
        <v>23.807619809219201</v>
      </c>
      <c r="H530" s="86">
        <v>23.807619809219201</v>
      </c>
      <c r="I530" s="86">
        <v>0</v>
      </c>
      <c r="J530" s="86">
        <v>0</v>
      </c>
      <c r="K530" s="87">
        <v>0</v>
      </c>
      <c r="L530" s="85">
        <v>0</v>
      </c>
      <c r="M530" s="86">
        <v>0</v>
      </c>
      <c r="N530" s="86">
        <v>100</v>
      </c>
      <c r="O530" s="86">
        <v>7.7462730195849199</v>
      </c>
      <c r="P530" s="86">
        <v>5.7000000000000002E-2</v>
      </c>
      <c r="Q530" s="88">
        <v>0.99429999999999996</v>
      </c>
      <c r="R530" s="85">
        <v>0</v>
      </c>
      <c r="S530" s="86">
        <v>0</v>
      </c>
      <c r="T530" s="86">
        <v>2.0699999999999998</v>
      </c>
      <c r="U530" s="88">
        <v>0</v>
      </c>
      <c r="V530" s="89">
        <v>5</v>
      </c>
      <c r="W530" s="85"/>
      <c r="X530" s="88"/>
      <c r="Y530" s="85"/>
      <c r="Z530" s="88"/>
      <c r="AA530" s="85">
        <v>0</v>
      </c>
      <c r="AB530" s="91">
        <v>0</v>
      </c>
      <c r="AC530" s="86">
        <v>0</v>
      </c>
      <c r="AD530" s="86">
        <v>0</v>
      </c>
      <c r="AE530" s="86">
        <v>0</v>
      </c>
      <c r="AF530" s="88">
        <v>0</v>
      </c>
      <c r="AG530" s="85">
        <v>0</v>
      </c>
      <c r="AH530" s="86">
        <v>0</v>
      </c>
      <c r="AI530" s="88">
        <v>0</v>
      </c>
      <c r="AJ530" s="151">
        <v>4.7699999999999996</v>
      </c>
      <c r="AK530" s="152">
        <v>95</v>
      </c>
    </row>
    <row r="531" spans="1:37" x14ac:dyDescent="0.2">
      <c r="A531" s="150" t="s">
        <v>1353</v>
      </c>
      <c r="B531" s="66" t="s">
        <v>1354</v>
      </c>
      <c r="C531" s="67">
        <v>13</v>
      </c>
      <c r="D531" s="84" t="s">
        <v>334</v>
      </c>
      <c r="E531" s="85">
        <v>99.916739354531799</v>
      </c>
      <c r="F531" s="91">
        <v>99.916739354531799</v>
      </c>
      <c r="G531" s="86">
        <v>35.609785108238803</v>
      </c>
      <c r="H531" s="86">
        <v>35.609785108238803</v>
      </c>
      <c r="I531" s="86">
        <v>0</v>
      </c>
      <c r="J531" s="86">
        <v>0</v>
      </c>
      <c r="K531" s="87">
        <v>0</v>
      </c>
      <c r="L531" s="85">
        <v>0</v>
      </c>
      <c r="M531" s="86">
        <v>0</v>
      </c>
      <c r="N531" s="86">
        <v>100</v>
      </c>
      <c r="O531" s="86">
        <v>2.8983106989069198</v>
      </c>
      <c r="P531" s="86">
        <v>6.2E-2</v>
      </c>
      <c r="Q531" s="88">
        <v>6.6100000000000006E-2</v>
      </c>
      <c r="R531" s="85">
        <v>0</v>
      </c>
      <c r="S531" s="86">
        <v>0</v>
      </c>
      <c r="T531" s="86">
        <v>0.66</v>
      </c>
      <c r="U531" s="88">
        <v>0</v>
      </c>
      <c r="V531" s="89">
        <v>5</v>
      </c>
      <c r="W531" s="85">
        <v>49.166666666700003</v>
      </c>
      <c r="X531" s="88">
        <v>49.166666666700003</v>
      </c>
      <c r="Y531" s="85"/>
      <c r="Z531" s="88"/>
      <c r="AA531" s="85">
        <v>0.08</v>
      </c>
      <c r="AB531" s="91">
        <v>0.08</v>
      </c>
      <c r="AC531" s="86">
        <v>0.08</v>
      </c>
      <c r="AD531" s="86">
        <v>0.08</v>
      </c>
      <c r="AE531" s="86">
        <v>0</v>
      </c>
      <c r="AF531" s="88">
        <v>0</v>
      </c>
      <c r="AG531" s="85">
        <v>0</v>
      </c>
      <c r="AH531" s="86">
        <v>0</v>
      </c>
      <c r="AI531" s="88">
        <v>0</v>
      </c>
      <c r="AJ531" s="151">
        <v>4.8099999999999996</v>
      </c>
      <c r="AK531" s="152">
        <v>95</v>
      </c>
    </row>
    <row r="532" spans="1:37" x14ac:dyDescent="0.2">
      <c r="A532" s="150" t="s">
        <v>1355</v>
      </c>
      <c r="B532" s="66" t="s">
        <v>1356</v>
      </c>
      <c r="C532" s="67">
        <v>13</v>
      </c>
      <c r="D532" s="84" t="s">
        <v>334</v>
      </c>
      <c r="E532" s="85">
        <v>100</v>
      </c>
      <c r="F532" s="91">
        <v>100</v>
      </c>
      <c r="G532" s="86">
        <v>29.2751867555017</v>
      </c>
      <c r="H532" s="86">
        <v>29.2751867555017</v>
      </c>
      <c r="I532" s="86">
        <v>0</v>
      </c>
      <c r="J532" s="86">
        <v>0</v>
      </c>
      <c r="K532" s="87">
        <v>0</v>
      </c>
      <c r="L532" s="85">
        <v>0</v>
      </c>
      <c r="M532" s="86">
        <v>0</v>
      </c>
      <c r="N532" s="86">
        <v>100</v>
      </c>
      <c r="O532" s="86">
        <v>18.299908842297199</v>
      </c>
      <c r="P532" s="86">
        <v>6.5000000000000002E-2</v>
      </c>
      <c r="Q532" s="88">
        <v>0.2742</v>
      </c>
      <c r="R532" s="85">
        <v>0</v>
      </c>
      <c r="S532" s="86">
        <v>0</v>
      </c>
      <c r="T532" s="86">
        <v>1.2</v>
      </c>
      <c r="U532" s="88">
        <v>0</v>
      </c>
      <c r="V532" s="89">
        <v>5</v>
      </c>
      <c r="W532" s="85"/>
      <c r="X532" s="88"/>
      <c r="Y532" s="85"/>
      <c r="Z532" s="88"/>
      <c r="AA532" s="85">
        <v>0</v>
      </c>
      <c r="AB532" s="91">
        <v>0</v>
      </c>
      <c r="AC532" s="86">
        <v>0</v>
      </c>
      <c r="AD532" s="86">
        <v>0</v>
      </c>
      <c r="AE532" s="86">
        <v>0</v>
      </c>
      <c r="AF532" s="88">
        <v>0</v>
      </c>
      <c r="AG532" s="85">
        <v>0</v>
      </c>
      <c r="AH532" s="86">
        <v>0</v>
      </c>
      <c r="AI532" s="88">
        <v>0</v>
      </c>
      <c r="AJ532" s="151">
        <v>4.62</v>
      </c>
      <c r="AK532" s="152">
        <v>94</v>
      </c>
    </row>
    <row r="533" spans="1:37" x14ac:dyDescent="0.2">
      <c r="A533" s="150" t="s">
        <v>1357</v>
      </c>
      <c r="B533" s="66" t="s">
        <v>1358</v>
      </c>
      <c r="C533" s="67">
        <v>13</v>
      </c>
      <c r="D533" s="84" t="s">
        <v>334</v>
      </c>
      <c r="E533" s="85">
        <v>99.849678041776002</v>
      </c>
      <c r="F533" s="91">
        <v>99.849678041776002</v>
      </c>
      <c r="G533" s="86">
        <v>33.790469139126301</v>
      </c>
      <c r="H533" s="86">
        <v>33.790469139126301</v>
      </c>
      <c r="I533" s="86">
        <v>0</v>
      </c>
      <c r="J533" s="86">
        <v>0</v>
      </c>
      <c r="K533" s="87">
        <v>0</v>
      </c>
      <c r="L533" s="85">
        <v>0</v>
      </c>
      <c r="M533" s="86">
        <v>0</v>
      </c>
      <c r="N533" s="86">
        <v>100</v>
      </c>
      <c r="O533" s="86">
        <v>22.131931166348</v>
      </c>
      <c r="P533" s="86">
        <v>7.3999999999999996E-2</v>
      </c>
      <c r="Q533" s="88">
        <v>1.5581</v>
      </c>
      <c r="R533" s="85">
        <v>0</v>
      </c>
      <c r="S533" s="86">
        <v>0</v>
      </c>
      <c r="T533" s="86">
        <v>1.27</v>
      </c>
      <c r="U533" s="88">
        <v>0</v>
      </c>
      <c r="V533" s="89">
        <v>5</v>
      </c>
      <c r="W533" s="85">
        <v>43.168674488129597</v>
      </c>
      <c r="X533" s="88">
        <v>45.7</v>
      </c>
      <c r="Y533" s="85"/>
      <c r="Z533" s="88"/>
      <c r="AA533" s="85">
        <v>0.08</v>
      </c>
      <c r="AB533" s="91">
        <v>0.08</v>
      </c>
      <c r="AC533" s="86">
        <v>0.08</v>
      </c>
      <c r="AD533" s="86">
        <v>0.08</v>
      </c>
      <c r="AE533" s="86">
        <v>0</v>
      </c>
      <c r="AF533" s="88">
        <v>0</v>
      </c>
      <c r="AG533" s="85">
        <v>0</v>
      </c>
      <c r="AH533" s="86">
        <v>0</v>
      </c>
      <c r="AI533" s="88">
        <v>0</v>
      </c>
      <c r="AJ533" s="151">
        <v>4.7</v>
      </c>
      <c r="AK533" s="152">
        <v>93</v>
      </c>
    </row>
    <row r="534" spans="1:37" x14ac:dyDescent="0.2">
      <c r="A534" s="150" t="s">
        <v>1359</v>
      </c>
      <c r="B534" s="66" t="s">
        <v>1360</v>
      </c>
      <c r="C534" s="67">
        <v>13</v>
      </c>
      <c r="D534" s="84" t="s">
        <v>334</v>
      </c>
      <c r="E534" s="85">
        <v>99.713993517186395</v>
      </c>
      <c r="F534" s="91">
        <v>99.713993517186395</v>
      </c>
      <c r="G534" s="86">
        <v>24.0852125981522</v>
      </c>
      <c r="H534" s="86">
        <v>24.0852125981522</v>
      </c>
      <c r="I534" s="86">
        <v>0</v>
      </c>
      <c r="J534" s="86">
        <v>0</v>
      </c>
      <c r="K534" s="87">
        <v>0</v>
      </c>
      <c r="L534" s="85">
        <v>0</v>
      </c>
      <c r="M534" s="86">
        <v>0</v>
      </c>
      <c r="N534" s="86">
        <v>100</v>
      </c>
      <c r="O534" s="86">
        <v>8.8726513569937406</v>
      </c>
      <c r="P534" s="86">
        <v>5.7000000000000002E-2</v>
      </c>
      <c r="Q534" s="88">
        <v>3.6015999999999999</v>
      </c>
      <c r="R534" s="85">
        <v>0</v>
      </c>
      <c r="S534" s="86">
        <v>0</v>
      </c>
      <c r="T534" s="86">
        <v>2.2799999999999998</v>
      </c>
      <c r="U534" s="88">
        <v>0</v>
      </c>
      <c r="V534" s="89">
        <v>5</v>
      </c>
      <c r="W534" s="85"/>
      <c r="X534" s="88"/>
      <c r="Y534" s="85"/>
      <c r="Z534" s="88"/>
      <c r="AA534" s="85">
        <v>0</v>
      </c>
      <c r="AB534" s="91">
        <v>0</v>
      </c>
      <c r="AC534" s="86">
        <v>0</v>
      </c>
      <c r="AD534" s="86">
        <v>0</v>
      </c>
      <c r="AE534" s="86">
        <v>0</v>
      </c>
      <c r="AF534" s="88">
        <v>0</v>
      </c>
      <c r="AG534" s="85">
        <v>5.4799999968299998E-4</v>
      </c>
      <c r="AH534" s="86">
        <v>0</v>
      </c>
      <c r="AI534" s="88">
        <v>0</v>
      </c>
      <c r="AJ534" s="151">
        <v>4.59</v>
      </c>
      <c r="AK534" s="152">
        <v>95</v>
      </c>
    </row>
    <row r="535" spans="1:37" x14ac:dyDescent="0.2">
      <c r="A535" s="150" t="s">
        <v>1361</v>
      </c>
      <c r="B535" s="66" t="s">
        <v>1362</v>
      </c>
      <c r="C535" s="67">
        <v>13</v>
      </c>
      <c r="D535" s="84" t="s">
        <v>334</v>
      </c>
      <c r="E535" s="85">
        <v>98.747561205865694</v>
      </c>
      <c r="F535" s="91">
        <v>98.734344515073303</v>
      </c>
      <c r="G535" s="86">
        <v>30.581534394864399</v>
      </c>
      <c r="H535" s="86">
        <v>30.581534394864399</v>
      </c>
      <c r="I535" s="86">
        <v>0</v>
      </c>
      <c r="J535" s="86">
        <v>0.03</v>
      </c>
      <c r="K535" s="87">
        <v>0</v>
      </c>
      <c r="L535" s="85">
        <v>0</v>
      </c>
      <c r="M535" s="86">
        <v>0</v>
      </c>
      <c r="N535" s="86">
        <v>100</v>
      </c>
      <c r="O535" s="86">
        <v>8.1859885093306008</v>
      </c>
      <c r="P535" s="86">
        <v>7.1999999999999995E-2</v>
      </c>
      <c r="Q535" s="88">
        <v>0.52449999999999997</v>
      </c>
      <c r="R535" s="85">
        <v>0</v>
      </c>
      <c r="S535" s="86">
        <v>0</v>
      </c>
      <c r="T535" s="86">
        <v>0.9</v>
      </c>
      <c r="U535" s="88">
        <v>0</v>
      </c>
      <c r="V535" s="89">
        <v>5</v>
      </c>
      <c r="W535" s="85">
        <v>40.822032077467398</v>
      </c>
      <c r="X535" s="88">
        <v>33</v>
      </c>
      <c r="Y535" s="85"/>
      <c r="Z535" s="88"/>
      <c r="AA535" s="85">
        <v>7.0000000000000007E-2</v>
      </c>
      <c r="AB535" s="91">
        <v>7.0000000000000007E-2</v>
      </c>
      <c r="AC535" s="86">
        <v>7.0000000000000007E-2</v>
      </c>
      <c r="AD535" s="86">
        <v>7.0000000000000007E-2</v>
      </c>
      <c r="AE535" s="86">
        <v>0</v>
      </c>
      <c r="AF535" s="88">
        <v>0</v>
      </c>
      <c r="AG535" s="85">
        <v>0</v>
      </c>
      <c r="AH535" s="86">
        <v>5.8E-4</v>
      </c>
      <c r="AI535" s="88">
        <v>0</v>
      </c>
      <c r="AJ535" s="151">
        <v>4.78</v>
      </c>
      <c r="AK535" s="152">
        <v>96</v>
      </c>
    </row>
    <row r="536" spans="1:37" x14ac:dyDescent="0.2">
      <c r="A536" s="150" t="s">
        <v>1363</v>
      </c>
      <c r="B536" s="66" t="s">
        <v>1364</v>
      </c>
      <c r="C536" s="67">
        <v>13</v>
      </c>
      <c r="D536" s="84" t="s">
        <v>334</v>
      </c>
      <c r="E536" s="85">
        <v>97.319324038192605</v>
      </c>
      <c r="F536" s="91">
        <v>97.319324038192605</v>
      </c>
      <c r="G536" s="86">
        <v>32.649514601893699</v>
      </c>
      <c r="H536" s="86">
        <v>32.649514601893699</v>
      </c>
      <c r="I536" s="86">
        <v>0</v>
      </c>
      <c r="J536" s="86">
        <v>0</v>
      </c>
      <c r="K536" s="87">
        <v>0</v>
      </c>
      <c r="L536" s="85">
        <v>0.84000000124700003</v>
      </c>
      <c r="M536" s="86">
        <v>0</v>
      </c>
      <c r="N536" s="86">
        <v>59.2243051066581</v>
      </c>
      <c r="O536" s="86">
        <v>1.7245257554172599</v>
      </c>
      <c r="P536" s="86">
        <v>7.0000000000000007E-2</v>
      </c>
      <c r="Q536" s="88">
        <v>0.71020000000000005</v>
      </c>
      <c r="R536" s="85">
        <v>0</v>
      </c>
      <c r="S536" s="86">
        <v>0</v>
      </c>
      <c r="T536" s="86">
        <v>0.69</v>
      </c>
      <c r="U536" s="88">
        <v>0</v>
      </c>
      <c r="V536" s="89">
        <v>5</v>
      </c>
      <c r="W536" s="85">
        <v>33</v>
      </c>
      <c r="X536" s="88">
        <v>33</v>
      </c>
      <c r="Y536" s="85"/>
      <c r="Z536" s="88"/>
      <c r="AA536" s="85">
        <v>0.28000000000000003</v>
      </c>
      <c r="AB536" s="91">
        <v>0.28000000000000003</v>
      </c>
      <c r="AC536" s="86">
        <v>0.18</v>
      </c>
      <c r="AD536" s="86">
        <v>0.18</v>
      </c>
      <c r="AE536" s="86">
        <v>0</v>
      </c>
      <c r="AF536" s="88">
        <v>0</v>
      </c>
      <c r="AG536" s="85">
        <v>7.8912000139000002E-2</v>
      </c>
      <c r="AH536" s="86">
        <v>0</v>
      </c>
      <c r="AI536" s="88">
        <v>0</v>
      </c>
      <c r="AJ536" s="151">
        <v>4.66</v>
      </c>
      <c r="AK536" s="152">
        <v>96</v>
      </c>
    </row>
    <row r="537" spans="1:37" x14ac:dyDescent="0.2">
      <c r="A537" s="150" t="s">
        <v>1334</v>
      </c>
      <c r="B537" s="66" t="s">
        <v>1365</v>
      </c>
      <c r="C537" s="67">
        <v>13</v>
      </c>
      <c r="D537" s="84" t="s">
        <v>334</v>
      </c>
      <c r="E537" s="85">
        <v>99.895448170343002</v>
      </c>
      <c r="F537" s="91">
        <v>99.895448170343002</v>
      </c>
      <c r="G537" s="86">
        <v>22.583195205916098</v>
      </c>
      <c r="H537" s="86">
        <v>22.583195205916098</v>
      </c>
      <c r="I537" s="86">
        <v>0</v>
      </c>
      <c r="J537" s="86">
        <v>0</v>
      </c>
      <c r="K537" s="87">
        <v>0</v>
      </c>
      <c r="L537" s="85">
        <v>1.00000000004E-2</v>
      </c>
      <c r="M537" s="86">
        <v>0</v>
      </c>
      <c r="N537" s="86">
        <v>100</v>
      </c>
      <c r="O537" s="86">
        <v>1.3318396813542399</v>
      </c>
      <c r="P537" s="86">
        <v>0.03</v>
      </c>
      <c r="Q537" s="88">
        <v>0.55249999999999999</v>
      </c>
      <c r="R537" s="85">
        <v>0</v>
      </c>
      <c r="S537" s="86">
        <v>0</v>
      </c>
      <c r="T537" s="86">
        <v>0.92</v>
      </c>
      <c r="U537" s="88">
        <v>0</v>
      </c>
      <c r="V537" s="89">
        <v>5</v>
      </c>
      <c r="W537" s="85">
        <v>32.0333333333</v>
      </c>
      <c r="X537" s="88"/>
      <c r="Y537" s="85">
        <v>100</v>
      </c>
      <c r="Z537" s="88"/>
      <c r="AA537" s="85">
        <v>0.05</v>
      </c>
      <c r="AB537" s="91">
        <v>0.05</v>
      </c>
      <c r="AC537" s="86">
        <v>0.03</v>
      </c>
      <c r="AD537" s="86">
        <v>0.03</v>
      </c>
      <c r="AE537" s="86">
        <v>0</v>
      </c>
      <c r="AF537" s="88">
        <v>0</v>
      </c>
      <c r="AG537" s="85">
        <v>0</v>
      </c>
      <c r="AH537" s="86">
        <v>0</v>
      </c>
      <c r="AI537" s="88">
        <v>0</v>
      </c>
      <c r="AJ537" s="151">
        <v>4.7</v>
      </c>
      <c r="AK537" s="152">
        <v>97</v>
      </c>
    </row>
    <row r="538" spans="1:37" x14ac:dyDescent="0.2">
      <c r="A538" s="150" t="s">
        <v>1366</v>
      </c>
      <c r="B538" s="66" t="s">
        <v>1367</v>
      </c>
      <c r="C538" s="67">
        <v>13</v>
      </c>
      <c r="D538" s="84" t="s">
        <v>334</v>
      </c>
      <c r="E538" s="85">
        <v>98.930875576036897</v>
      </c>
      <c r="F538" s="91">
        <v>98.916779615071803</v>
      </c>
      <c r="G538" s="86">
        <v>31.259419896991101</v>
      </c>
      <c r="H538" s="86">
        <v>31.2583355923014</v>
      </c>
      <c r="I538" s="86">
        <v>0</v>
      </c>
      <c r="J538" s="86">
        <v>0</v>
      </c>
      <c r="K538" s="87">
        <v>0</v>
      </c>
      <c r="L538" s="85">
        <v>0.68000000064699995</v>
      </c>
      <c r="M538" s="86">
        <v>0</v>
      </c>
      <c r="N538" s="86">
        <v>100</v>
      </c>
      <c r="O538" s="86">
        <v>7.9215349983921097</v>
      </c>
      <c r="P538" s="86">
        <v>6.2E-2</v>
      </c>
      <c r="Q538" s="88">
        <v>1.6265000000000001</v>
      </c>
      <c r="R538" s="85">
        <v>0</v>
      </c>
      <c r="S538" s="86">
        <v>0</v>
      </c>
      <c r="T538" s="86">
        <v>1.35</v>
      </c>
      <c r="U538" s="88">
        <v>0</v>
      </c>
      <c r="V538" s="89">
        <v>5</v>
      </c>
      <c r="W538" s="85">
        <v>48.124165341874701</v>
      </c>
      <c r="X538" s="88">
        <v>54.366666666699999</v>
      </c>
      <c r="Y538" s="85"/>
      <c r="Z538" s="88"/>
      <c r="AA538" s="85">
        <v>0.06</v>
      </c>
      <c r="AB538" s="91">
        <v>0.06</v>
      </c>
      <c r="AC538" s="86">
        <v>0.06</v>
      </c>
      <c r="AD538" s="86">
        <v>0.06</v>
      </c>
      <c r="AE538" s="86">
        <v>0</v>
      </c>
      <c r="AF538" s="88">
        <v>3.2147998840400001</v>
      </c>
      <c r="AG538" s="85">
        <v>0</v>
      </c>
      <c r="AH538" s="86">
        <v>9.9999999999999995E-7</v>
      </c>
      <c r="AI538" s="88">
        <v>0</v>
      </c>
      <c r="AJ538" s="151">
        <v>4.5999999999999996</v>
      </c>
      <c r="AK538" s="152">
        <v>92</v>
      </c>
    </row>
    <row r="539" spans="1:37" x14ac:dyDescent="0.2">
      <c r="A539" s="150" t="s">
        <v>1368</v>
      </c>
      <c r="B539" s="66" t="s">
        <v>1369</v>
      </c>
      <c r="C539" s="67">
        <v>13</v>
      </c>
      <c r="D539" s="84" t="s">
        <v>334</v>
      </c>
      <c r="E539" s="85">
        <v>96.611687746028593</v>
      </c>
      <c r="F539" s="91">
        <v>96.611687746028593</v>
      </c>
      <c r="G539" s="86">
        <v>30.2310100835778</v>
      </c>
      <c r="H539" s="86">
        <v>30.2310100835778</v>
      </c>
      <c r="I539" s="86">
        <v>0</v>
      </c>
      <c r="J539" s="86">
        <v>0</v>
      </c>
      <c r="K539" s="87">
        <v>0</v>
      </c>
      <c r="L539" s="85">
        <v>3.0099999949399998</v>
      </c>
      <c r="M539" s="86">
        <v>0</v>
      </c>
      <c r="N539" s="86">
        <v>31.9026122992674</v>
      </c>
      <c r="O539" s="86">
        <v>2.2169934640522899</v>
      </c>
      <c r="P539" s="86">
        <v>0.09</v>
      </c>
      <c r="Q539" s="88">
        <v>1.3513999999999999</v>
      </c>
      <c r="R539" s="85">
        <v>0</v>
      </c>
      <c r="S539" s="86">
        <v>0</v>
      </c>
      <c r="T539" s="86">
        <v>1.76</v>
      </c>
      <c r="U539" s="88">
        <v>0</v>
      </c>
      <c r="V539" s="89">
        <v>5</v>
      </c>
      <c r="W539" s="85">
        <v>33.000899514768101</v>
      </c>
      <c r="X539" s="88">
        <v>33</v>
      </c>
      <c r="Y539" s="85"/>
      <c r="Z539" s="88"/>
      <c r="AA539" s="85">
        <v>0.13</v>
      </c>
      <c r="AB539" s="91">
        <v>0.13</v>
      </c>
      <c r="AC539" s="86">
        <v>0.12</v>
      </c>
      <c r="AD539" s="86">
        <v>0.12</v>
      </c>
      <c r="AE539" s="86">
        <v>0</v>
      </c>
      <c r="AF539" s="88">
        <v>1.2684509083900001E-9</v>
      </c>
      <c r="AG539" s="85">
        <v>7.1239999937100004E-3</v>
      </c>
      <c r="AH539" s="86">
        <v>0</v>
      </c>
      <c r="AI539" s="88">
        <v>0</v>
      </c>
      <c r="AJ539" s="151">
        <v>4.6399999999999997</v>
      </c>
      <c r="AK539" s="152">
        <v>98</v>
      </c>
    </row>
    <row r="540" spans="1:37" x14ac:dyDescent="0.2">
      <c r="A540" s="150" t="s">
        <v>1370</v>
      </c>
      <c r="B540" s="66" t="s">
        <v>1371</v>
      </c>
      <c r="C540" s="67">
        <v>13</v>
      </c>
      <c r="D540" s="84" t="s">
        <v>334</v>
      </c>
      <c r="E540" s="85">
        <v>97.256541551181499</v>
      </c>
      <c r="F540" s="91">
        <v>97.256541551181499</v>
      </c>
      <c r="G540" s="86">
        <v>22.795938500359</v>
      </c>
      <c r="H540" s="86">
        <v>22.795938500359</v>
      </c>
      <c r="I540" s="86">
        <v>0.31</v>
      </c>
      <c r="J540" s="86">
        <v>0.11</v>
      </c>
      <c r="K540" s="87">
        <v>0</v>
      </c>
      <c r="L540" s="85">
        <v>2.81999999623</v>
      </c>
      <c r="M540" s="86">
        <v>0</v>
      </c>
      <c r="N540" s="86">
        <v>100</v>
      </c>
      <c r="O540" s="86">
        <v>14.3926148681726</v>
      </c>
      <c r="P540" s="86">
        <v>9.4E-2</v>
      </c>
      <c r="Q540" s="88">
        <v>1.6478999999999999</v>
      </c>
      <c r="R540" s="85">
        <v>0</v>
      </c>
      <c r="S540" s="86">
        <v>0</v>
      </c>
      <c r="T540" s="86">
        <v>2.1800000000000002</v>
      </c>
      <c r="U540" s="88">
        <v>1.34220080666268E-3</v>
      </c>
      <c r="V540" s="89">
        <v>4.93</v>
      </c>
      <c r="W540" s="85">
        <v>57.765218143450198</v>
      </c>
      <c r="X540" s="88">
        <v>35.866666666699999</v>
      </c>
      <c r="Y540" s="85">
        <v>100</v>
      </c>
      <c r="Z540" s="88"/>
      <c r="AA540" s="85">
        <v>0</v>
      </c>
      <c r="AB540" s="91">
        <v>0</v>
      </c>
      <c r="AC540" s="86">
        <v>0</v>
      </c>
      <c r="AD540" s="86">
        <v>0</v>
      </c>
      <c r="AE540" s="86">
        <v>0.03</v>
      </c>
      <c r="AF540" s="88">
        <v>0</v>
      </c>
      <c r="AG540" s="85">
        <v>3.23814910225E-10</v>
      </c>
      <c r="AH540" s="86">
        <v>2.0500000000000002E-3</v>
      </c>
      <c r="AI540" s="88">
        <v>0</v>
      </c>
      <c r="AJ540" s="151">
        <v>4.6100000000000003</v>
      </c>
      <c r="AK540" s="152">
        <v>93</v>
      </c>
    </row>
    <row r="541" spans="1:37" x14ac:dyDescent="0.2">
      <c r="A541" s="150" t="s">
        <v>1372</v>
      </c>
      <c r="B541" s="66" t="s">
        <v>1373</v>
      </c>
      <c r="C541" s="67">
        <v>13</v>
      </c>
      <c r="D541" s="84" t="s">
        <v>334</v>
      </c>
      <c r="E541" s="85">
        <v>91.688148918291503</v>
      </c>
      <c r="F541" s="91">
        <v>91.675330779200394</v>
      </c>
      <c r="G541" s="86">
        <v>21.530200959936199</v>
      </c>
      <c r="H541" s="86">
        <v>21.530200959936199</v>
      </c>
      <c r="I541" s="86">
        <v>0.17</v>
      </c>
      <c r="J541" s="86">
        <v>0.1</v>
      </c>
      <c r="K541" s="87">
        <v>0</v>
      </c>
      <c r="L541" s="85">
        <v>3.0300000227299999</v>
      </c>
      <c r="M541" s="86">
        <v>0</v>
      </c>
      <c r="N541" s="86">
        <v>92.2479599894709</v>
      </c>
      <c r="O541" s="86">
        <v>14.5127267613556</v>
      </c>
      <c r="P541" s="86">
        <v>4.2000000000000003E-2</v>
      </c>
      <c r="Q541" s="88">
        <v>1.0761000000000001</v>
      </c>
      <c r="R541" s="85">
        <v>0</v>
      </c>
      <c r="S541" s="86">
        <v>0</v>
      </c>
      <c r="T541" s="86">
        <v>1.17</v>
      </c>
      <c r="U541" s="88">
        <v>0</v>
      </c>
      <c r="V541" s="89">
        <v>4.84</v>
      </c>
      <c r="W541" s="85">
        <v>62.773686603479099</v>
      </c>
      <c r="X541" s="88">
        <v>41.833333333299997</v>
      </c>
      <c r="Y541" s="85"/>
      <c r="Z541" s="88"/>
      <c r="AA541" s="85">
        <v>0.11</v>
      </c>
      <c r="AB541" s="91">
        <v>0.11</v>
      </c>
      <c r="AC541" s="86">
        <v>0</v>
      </c>
      <c r="AD541" s="86">
        <v>0</v>
      </c>
      <c r="AE541" s="86">
        <v>0</v>
      </c>
      <c r="AF541" s="88">
        <v>0</v>
      </c>
      <c r="AG541" s="85">
        <v>1.42480000614E-2</v>
      </c>
      <c r="AH541" s="86">
        <v>8.3199999999999995E-4</v>
      </c>
      <c r="AI541" s="88">
        <v>0</v>
      </c>
      <c r="AJ541" s="151">
        <v>3.85</v>
      </c>
      <c r="AK541" s="152">
        <v>72</v>
      </c>
    </row>
    <row r="542" spans="1:37" x14ac:dyDescent="0.2">
      <c r="A542" s="150" t="s">
        <v>1374</v>
      </c>
      <c r="B542" s="66" t="s">
        <v>1375</v>
      </c>
      <c r="C542" s="67">
        <v>13</v>
      </c>
      <c r="D542" s="84" t="s">
        <v>334</v>
      </c>
      <c r="E542" s="85">
        <v>94.910117056856194</v>
      </c>
      <c r="F542" s="91">
        <v>94.836956521739097</v>
      </c>
      <c r="G542" s="86">
        <v>27.017140468227399</v>
      </c>
      <c r="H542" s="86">
        <v>27.0093018394649</v>
      </c>
      <c r="I542" s="86">
        <v>0.4</v>
      </c>
      <c r="J542" s="86">
        <v>0.21</v>
      </c>
      <c r="K542" s="87">
        <v>0</v>
      </c>
      <c r="L542" s="85">
        <v>3.8900000049900001</v>
      </c>
      <c r="M542" s="86">
        <v>0</v>
      </c>
      <c r="N542" s="86">
        <v>85.074626865671604</v>
      </c>
      <c r="O542" s="86">
        <v>10.557947613921799</v>
      </c>
      <c r="P542" s="86">
        <v>8.6999999999999994E-2</v>
      </c>
      <c r="Q542" s="88">
        <v>0.33389999999999997</v>
      </c>
      <c r="R542" s="85">
        <v>0</v>
      </c>
      <c r="S542" s="86">
        <v>0</v>
      </c>
      <c r="T542" s="86">
        <v>0.81</v>
      </c>
      <c r="U542" s="88">
        <v>0</v>
      </c>
      <c r="V542" s="89">
        <v>4.88</v>
      </c>
      <c r="W542" s="85">
        <v>64.808025678290903</v>
      </c>
      <c r="X542" s="88">
        <v>50.666666666700003</v>
      </c>
      <c r="Y542" s="85"/>
      <c r="Z542" s="88"/>
      <c r="AA542" s="85">
        <v>0.11</v>
      </c>
      <c r="AB542" s="91">
        <v>0.11</v>
      </c>
      <c r="AC542" s="86">
        <v>0.1</v>
      </c>
      <c r="AD542" s="86">
        <v>0.1</v>
      </c>
      <c r="AE542" s="86">
        <v>0</v>
      </c>
      <c r="AF542" s="88">
        <v>0</v>
      </c>
      <c r="AG542" s="85">
        <v>2.7399987001799999E-3</v>
      </c>
      <c r="AH542" s="86">
        <v>1.8699999999999999E-3</v>
      </c>
      <c r="AI542" s="88">
        <v>0</v>
      </c>
      <c r="AJ542" s="151">
        <v>3.52</v>
      </c>
      <c r="AK542" s="152">
        <v>56</v>
      </c>
    </row>
    <row r="543" spans="1:37" x14ac:dyDescent="0.2">
      <c r="A543" s="150" t="s">
        <v>1376</v>
      </c>
      <c r="B543" s="66" t="s">
        <v>1377</v>
      </c>
      <c r="C543" s="67">
        <v>13</v>
      </c>
      <c r="D543" s="84" t="s">
        <v>334</v>
      </c>
      <c r="E543" s="85">
        <v>99.859538748801498</v>
      </c>
      <c r="F543" s="91">
        <v>99.859538748801498</v>
      </c>
      <c r="G543" s="86">
        <v>25.913839218127102</v>
      </c>
      <c r="H543" s="86">
        <v>25.913839218127102</v>
      </c>
      <c r="I543" s="86">
        <v>0</v>
      </c>
      <c r="J543" s="86">
        <v>0</v>
      </c>
      <c r="K543" s="87">
        <v>0</v>
      </c>
      <c r="L543" s="85">
        <v>0.13999999993699999</v>
      </c>
      <c r="M543" s="86">
        <v>0</v>
      </c>
      <c r="N543" s="86">
        <v>61.5003037052035</v>
      </c>
      <c r="O543" s="86">
        <v>1.2550756736803199</v>
      </c>
      <c r="P543" s="86">
        <v>2.9000000000000001E-2</v>
      </c>
      <c r="Q543" s="88">
        <v>0.25230000000000002</v>
      </c>
      <c r="R543" s="85">
        <v>0</v>
      </c>
      <c r="S543" s="86">
        <v>0</v>
      </c>
      <c r="T543" s="86">
        <v>0.72</v>
      </c>
      <c r="U543" s="88">
        <v>0</v>
      </c>
      <c r="V543" s="89">
        <v>5</v>
      </c>
      <c r="W543" s="85">
        <v>33.575389761245901</v>
      </c>
      <c r="X543" s="88"/>
      <c r="Y543" s="85">
        <v>-19.200000000000003</v>
      </c>
      <c r="Z543" s="88"/>
      <c r="AA543" s="85">
        <v>0.11</v>
      </c>
      <c r="AB543" s="91">
        <v>0.11</v>
      </c>
      <c r="AC543" s="86">
        <v>0.1</v>
      </c>
      <c r="AD543" s="86">
        <v>0.1</v>
      </c>
      <c r="AE543" s="86">
        <v>0</v>
      </c>
      <c r="AF543" s="88">
        <v>0</v>
      </c>
      <c r="AG543" s="85">
        <v>0</v>
      </c>
      <c r="AH543" s="86">
        <v>0</v>
      </c>
      <c r="AI543" s="88">
        <v>0</v>
      </c>
      <c r="AJ543" s="151">
        <v>4.59</v>
      </c>
      <c r="AK543" s="152">
        <v>96</v>
      </c>
    </row>
    <row r="544" spans="1:37" x14ac:dyDescent="0.2">
      <c r="A544" s="150" t="s">
        <v>1378</v>
      </c>
      <c r="B544" s="66" t="s">
        <v>1379</v>
      </c>
      <c r="C544" s="67">
        <v>13</v>
      </c>
      <c r="D544" s="84" t="s">
        <v>334</v>
      </c>
      <c r="E544" s="85">
        <v>97.1215842800123</v>
      </c>
      <c r="F544" s="91">
        <v>97.104039650861907</v>
      </c>
      <c r="G544" s="86">
        <v>23.6885389710075</v>
      </c>
      <c r="H544" s="86">
        <v>23.6885389710075</v>
      </c>
      <c r="I544" s="86">
        <v>0</v>
      </c>
      <c r="J544" s="86">
        <v>0.11</v>
      </c>
      <c r="K544" s="87">
        <v>0</v>
      </c>
      <c r="L544" s="85">
        <v>9.0000000043000003E-2</v>
      </c>
      <c r="M544" s="86">
        <v>0</v>
      </c>
      <c r="N544" s="86">
        <v>100</v>
      </c>
      <c r="O544" s="86">
        <v>5.9491156719946998</v>
      </c>
      <c r="P544" s="86">
        <v>6.0999999999999999E-2</v>
      </c>
      <c r="Q544" s="88">
        <v>0.65790000000000004</v>
      </c>
      <c r="R544" s="85">
        <v>0</v>
      </c>
      <c r="S544" s="86">
        <v>0</v>
      </c>
      <c r="T544" s="86">
        <v>0.91</v>
      </c>
      <c r="U544" s="88">
        <v>0.11404008947760901</v>
      </c>
      <c r="V544" s="89">
        <v>5</v>
      </c>
      <c r="W544" s="85">
        <v>47.207793541135601</v>
      </c>
      <c r="X544" s="88"/>
      <c r="Y544" s="85">
        <v>-24.239999999999995</v>
      </c>
      <c r="Z544" s="88"/>
      <c r="AA544" s="85">
        <v>0.44</v>
      </c>
      <c r="AB544" s="91">
        <v>0.44</v>
      </c>
      <c r="AC544" s="86">
        <v>0.12</v>
      </c>
      <c r="AD544" s="86">
        <v>0.12</v>
      </c>
      <c r="AE544" s="86">
        <v>0</v>
      </c>
      <c r="AF544" s="88">
        <v>5.2000000166399999E-3</v>
      </c>
      <c r="AG544" s="85">
        <v>1.0959999913800001E-3</v>
      </c>
      <c r="AH544" s="86">
        <v>1.3619999999999999E-3</v>
      </c>
      <c r="AI544" s="88">
        <v>0</v>
      </c>
      <c r="AJ544" s="151">
        <v>4.4800000000000004</v>
      </c>
      <c r="AK544" s="152">
        <v>86</v>
      </c>
    </row>
    <row r="545" spans="1:37" x14ac:dyDescent="0.2">
      <c r="A545" s="150" t="s">
        <v>1380</v>
      </c>
      <c r="B545" s="66" t="s">
        <v>1381</v>
      </c>
      <c r="C545" s="67">
        <v>13</v>
      </c>
      <c r="D545" s="84" t="s">
        <v>334</v>
      </c>
      <c r="E545" s="85">
        <v>97.086656374239098</v>
      </c>
      <c r="F545" s="91">
        <v>97.086656374239098</v>
      </c>
      <c r="G545" s="86">
        <v>30.015758613241999</v>
      </c>
      <c r="H545" s="86">
        <v>30.015758613241999</v>
      </c>
      <c r="I545" s="86">
        <v>0</v>
      </c>
      <c r="J545" s="86">
        <v>0.01</v>
      </c>
      <c r="K545" s="87">
        <v>0</v>
      </c>
      <c r="L545" s="85">
        <v>2.9399999837099999</v>
      </c>
      <c r="M545" s="86">
        <v>0</v>
      </c>
      <c r="N545" s="86">
        <v>29.150108960389701</v>
      </c>
      <c r="O545" s="86">
        <v>2.23355387921952</v>
      </c>
      <c r="P545" s="86">
        <v>0.112</v>
      </c>
      <c r="Q545" s="88">
        <v>0.15110000000000001</v>
      </c>
      <c r="R545" s="85">
        <v>0</v>
      </c>
      <c r="S545" s="86">
        <v>0</v>
      </c>
      <c r="T545" s="86">
        <v>0.7</v>
      </c>
      <c r="U545" s="88">
        <v>0</v>
      </c>
      <c r="V545" s="89">
        <v>5</v>
      </c>
      <c r="W545" s="85">
        <v>38.646313795469503</v>
      </c>
      <c r="X545" s="88">
        <v>38.5333333333</v>
      </c>
      <c r="Y545" s="85">
        <v>97.94</v>
      </c>
      <c r="Z545" s="88"/>
      <c r="AA545" s="85">
        <v>0.51</v>
      </c>
      <c r="AB545" s="91">
        <v>0.51</v>
      </c>
      <c r="AC545" s="86">
        <v>0.35</v>
      </c>
      <c r="AD545" s="86">
        <v>0.35</v>
      </c>
      <c r="AE545" s="86">
        <v>0</v>
      </c>
      <c r="AF545" s="88">
        <v>3.2420972038199997E-11</v>
      </c>
      <c r="AG545" s="85">
        <v>1.4248000009100001E-2</v>
      </c>
      <c r="AH545" s="86">
        <v>2.0000000000000001E-4</v>
      </c>
      <c r="AI545" s="88">
        <v>0</v>
      </c>
      <c r="AJ545" s="151">
        <v>4.92</v>
      </c>
      <c r="AK545" s="152">
        <v>99</v>
      </c>
    </row>
    <row r="546" spans="1:37" x14ac:dyDescent="0.2">
      <c r="A546" s="150" t="s">
        <v>1382</v>
      </c>
      <c r="B546" s="66" t="s">
        <v>1383</v>
      </c>
      <c r="C546" s="67">
        <v>13</v>
      </c>
      <c r="D546" s="84" t="s">
        <v>334</v>
      </c>
      <c r="E546" s="85">
        <v>99.504619305511298</v>
      </c>
      <c r="F546" s="91">
        <v>99.504619305511298</v>
      </c>
      <c r="G546" s="86">
        <v>30.9222682382924</v>
      </c>
      <c r="H546" s="86">
        <v>30.9222682382924</v>
      </c>
      <c r="I546" s="86">
        <v>0</v>
      </c>
      <c r="J546" s="86">
        <v>0</v>
      </c>
      <c r="K546" s="87">
        <v>0</v>
      </c>
      <c r="L546" s="85">
        <v>0</v>
      </c>
      <c r="M546" s="86">
        <v>0</v>
      </c>
      <c r="N546" s="86"/>
      <c r="O546" s="86">
        <v>2.1584777051973898</v>
      </c>
      <c r="P546" s="86">
        <v>6.6000000000000003E-2</v>
      </c>
      <c r="Q546" s="88">
        <v>0.61939999999999995</v>
      </c>
      <c r="R546" s="85">
        <v>0</v>
      </c>
      <c r="S546" s="86">
        <v>0</v>
      </c>
      <c r="T546" s="86">
        <v>1.1100000000000001</v>
      </c>
      <c r="U546" s="88">
        <v>1.5928639694170099E-3</v>
      </c>
      <c r="V546" s="89">
        <v>5</v>
      </c>
      <c r="W546" s="85">
        <v>34.939606055785603</v>
      </c>
      <c r="X546" s="88"/>
      <c r="Y546" s="85">
        <v>-100</v>
      </c>
      <c r="Z546" s="88"/>
      <c r="AA546" s="85">
        <v>0</v>
      </c>
      <c r="AB546" s="91">
        <v>0</v>
      </c>
      <c r="AC546" s="86">
        <v>0</v>
      </c>
      <c r="AD546" s="86">
        <v>0</v>
      </c>
      <c r="AE546" s="86">
        <v>0</v>
      </c>
      <c r="AF546" s="88">
        <v>0</v>
      </c>
      <c r="AG546" s="85">
        <v>0</v>
      </c>
      <c r="AH546" s="86">
        <v>0</v>
      </c>
      <c r="AI546" s="88">
        <v>0</v>
      </c>
      <c r="AJ546" s="151">
        <v>4.82</v>
      </c>
      <c r="AK546" s="152">
        <v>98</v>
      </c>
    </row>
    <row r="547" spans="1:37" x14ac:dyDescent="0.2">
      <c r="A547" s="150" t="s">
        <v>1384</v>
      </c>
      <c r="B547" s="66" t="s">
        <v>1384</v>
      </c>
      <c r="C547" s="67">
        <v>13</v>
      </c>
      <c r="D547" s="84" t="s">
        <v>334</v>
      </c>
      <c r="E547" s="85">
        <v>100</v>
      </c>
      <c r="F547" s="91">
        <v>100</v>
      </c>
      <c r="G547" s="86">
        <v>23.726862331682</v>
      </c>
      <c r="H547" s="86">
        <v>23.726862331682</v>
      </c>
      <c r="I547" s="86">
        <v>0</v>
      </c>
      <c r="J547" s="86">
        <v>0</v>
      </c>
      <c r="K547" s="87">
        <v>0</v>
      </c>
      <c r="L547" s="85">
        <v>0</v>
      </c>
      <c r="M547" s="86">
        <v>0</v>
      </c>
      <c r="N547" s="86">
        <v>100</v>
      </c>
      <c r="O547" s="86">
        <v>1.2461059190031201</v>
      </c>
      <c r="P547" s="86">
        <v>4.2999999999999997E-2</v>
      </c>
      <c r="Q547" s="88">
        <v>0.68989999999999996</v>
      </c>
      <c r="R547" s="85">
        <v>0</v>
      </c>
      <c r="S547" s="86">
        <v>0</v>
      </c>
      <c r="T547" s="86">
        <v>1.06</v>
      </c>
      <c r="U547" s="88">
        <v>0</v>
      </c>
      <c r="V547" s="89">
        <v>5</v>
      </c>
      <c r="W547" s="85"/>
      <c r="X547" s="88"/>
      <c r="Y547" s="85"/>
      <c r="Z547" s="88"/>
      <c r="AA547" s="85">
        <v>0</v>
      </c>
      <c r="AB547" s="91">
        <v>0</v>
      </c>
      <c r="AC547" s="86">
        <v>0</v>
      </c>
      <c r="AD547" s="86">
        <v>0</v>
      </c>
      <c r="AE547" s="86">
        <v>0</v>
      </c>
      <c r="AF547" s="88">
        <v>0</v>
      </c>
      <c r="AG547" s="85">
        <v>0</v>
      </c>
      <c r="AH547" s="86">
        <v>0</v>
      </c>
      <c r="AI547" s="88">
        <v>0</v>
      </c>
      <c r="AJ547" s="151">
        <v>4.74</v>
      </c>
      <c r="AK547" s="152">
        <v>98</v>
      </c>
    </row>
    <row r="548" spans="1:37" x14ac:dyDescent="0.2">
      <c r="A548" s="150" t="s">
        <v>1385</v>
      </c>
      <c r="B548" s="66" t="s">
        <v>1386</v>
      </c>
      <c r="C548" s="67">
        <v>13</v>
      </c>
      <c r="D548" s="84" t="s">
        <v>334</v>
      </c>
      <c r="E548" s="85">
        <v>94.268642737592501</v>
      </c>
      <c r="F548" s="91">
        <v>94.268642737592501</v>
      </c>
      <c r="G548" s="86">
        <v>29.704369845550801</v>
      </c>
      <c r="H548" s="86">
        <v>29.704369845550801</v>
      </c>
      <c r="I548" s="86">
        <v>0.1</v>
      </c>
      <c r="J548" s="86">
        <v>0.05</v>
      </c>
      <c r="K548" s="87">
        <v>0</v>
      </c>
      <c r="L548" s="85">
        <v>2.0200006612900001</v>
      </c>
      <c r="M548" s="86">
        <v>0</v>
      </c>
      <c r="N548" s="86">
        <v>98.231540565177795</v>
      </c>
      <c r="O548" s="86">
        <v>0.30167732593218299</v>
      </c>
      <c r="P548" s="86">
        <v>0.13200000000000001</v>
      </c>
      <c r="Q548" s="88">
        <v>0.43359999999999999</v>
      </c>
      <c r="R548" s="85">
        <v>0</v>
      </c>
      <c r="S548" s="86">
        <v>0</v>
      </c>
      <c r="T548" s="86">
        <v>0.81</v>
      </c>
      <c r="U548" s="88">
        <v>0</v>
      </c>
      <c r="V548" s="89">
        <v>4.9800000000000004</v>
      </c>
      <c r="W548" s="85">
        <v>38.604188334650701</v>
      </c>
      <c r="X548" s="88">
        <v>40.233333333300003</v>
      </c>
      <c r="Y548" s="85"/>
      <c r="Z548" s="88"/>
      <c r="AA548" s="85">
        <v>0.53</v>
      </c>
      <c r="AB548" s="91">
        <v>0.53</v>
      </c>
      <c r="AC548" s="86">
        <v>0.31</v>
      </c>
      <c r="AD548" s="86">
        <v>0.31</v>
      </c>
      <c r="AE548" s="86">
        <v>0.01</v>
      </c>
      <c r="AF548" s="88">
        <v>0</v>
      </c>
      <c r="AG548" s="85">
        <v>1.5344000410300001E-2</v>
      </c>
      <c r="AH548" s="86">
        <v>7.3800000000000005E-4</v>
      </c>
      <c r="AI548" s="88">
        <v>0</v>
      </c>
      <c r="AJ548" s="151">
        <v>4.82</v>
      </c>
      <c r="AK548" s="152">
        <v>96</v>
      </c>
    </row>
    <row r="549" spans="1:37" x14ac:dyDescent="0.2">
      <c r="A549" s="150" t="s">
        <v>409</v>
      </c>
      <c r="B549" s="66" t="s">
        <v>1387</v>
      </c>
      <c r="C549" s="67">
        <v>13</v>
      </c>
      <c r="D549" s="84" t="s">
        <v>334</v>
      </c>
      <c r="E549" s="85">
        <v>88.561988672120805</v>
      </c>
      <c r="F549" s="91">
        <v>88.561988672120805</v>
      </c>
      <c r="G549" s="86">
        <v>25.424795468848298</v>
      </c>
      <c r="H549" s="86">
        <v>25.424795468848298</v>
      </c>
      <c r="I549" s="86">
        <v>0.81</v>
      </c>
      <c r="J549" s="86">
        <v>0.37</v>
      </c>
      <c r="K549" s="87">
        <v>0</v>
      </c>
      <c r="L549" s="85">
        <v>0.34000000023499999</v>
      </c>
      <c r="M549" s="86">
        <v>0.217181842847358</v>
      </c>
      <c r="N549" s="86">
        <v>60.557551147899403</v>
      </c>
      <c r="O549" s="86">
        <v>2.4590844894907402</v>
      </c>
      <c r="P549" s="86">
        <v>9.5000000000000001E-2</v>
      </c>
      <c r="Q549" s="88">
        <v>0.81579999999999997</v>
      </c>
      <c r="R549" s="85">
        <v>2.06996481059822E-2</v>
      </c>
      <c r="S549" s="86">
        <v>0</v>
      </c>
      <c r="T549" s="86">
        <v>1.43</v>
      </c>
      <c r="U549" s="88">
        <v>0</v>
      </c>
      <c r="V549" s="89">
        <v>5</v>
      </c>
      <c r="W549" s="85">
        <v>52.854385618442997</v>
      </c>
      <c r="X549" s="88">
        <v>43.366666666699999</v>
      </c>
      <c r="Y549" s="85"/>
      <c r="Z549" s="88"/>
      <c r="AA549" s="85">
        <v>0</v>
      </c>
      <c r="AB549" s="91">
        <v>0</v>
      </c>
      <c r="AC549" s="86">
        <v>0</v>
      </c>
      <c r="AD549" s="86">
        <v>0</v>
      </c>
      <c r="AE549" s="86">
        <v>0</v>
      </c>
      <c r="AF549" s="88">
        <v>0</v>
      </c>
      <c r="AG549" s="85">
        <v>1.5344000004800001E-2</v>
      </c>
      <c r="AH549" s="86">
        <v>2.6489999999999999E-3</v>
      </c>
      <c r="AI549" s="88">
        <v>0</v>
      </c>
      <c r="AJ549" s="151">
        <v>4.4400000000000004</v>
      </c>
      <c r="AK549" s="152">
        <v>88</v>
      </c>
    </row>
    <row r="550" spans="1:37" x14ac:dyDescent="0.2">
      <c r="A550" s="150" t="s">
        <v>782</v>
      </c>
      <c r="B550" s="66" t="s">
        <v>1388</v>
      </c>
      <c r="C550" s="67">
        <v>13</v>
      </c>
      <c r="D550" s="84" t="s">
        <v>334</v>
      </c>
      <c r="E550" s="85">
        <v>95.421985673696398</v>
      </c>
      <c r="F550" s="91">
        <v>95.421985673696398</v>
      </c>
      <c r="G550" s="86">
        <v>30.043885976496298</v>
      </c>
      <c r="H550" s="86">
        <v>30.043885976496298</v>
      </c>
      <c r="I550" s="86">
        <v>7.0000000000000007E-2</v>
      </c>
      <c r="J550" s="86">
        <v>0.08</v>
      </c>
      <c r="K550" s="87">
        <v>0</v>
      </c>
      <c r="L550" s="85">
        <v>0.230000008427</v>
      </c>
      <c r="M550" s="86">
        <v>0</v>
      </c>
      <c r="N550" s="86">
        <v>61.099096807022001</v>
      </c>
      <c r="O550" s="86">
        <v>0.93786635404454899</v>
      </c>
      <c r="P550" s="86">
        <v>0.13900000000000001</v>
      </c>
      <c r="Q550" s="88">
        <v>2.1046</v>
      </c>
      <c r="R550" s="85">
        <v>0</v>
      </c>
      <c r="S550" s="86">
        <v>0</v>
      </c>
      <c r="T550" s="86">
        <v>1.51</v>
      </c>
      <c r="U550" s="88">
        <v>5.3356810329878504E-3</v>
      </c>
      <c r="V550" s="89">
        <v>4.8899999999999997</v>
      </c>
      <c r="W550" s="85">
        <v>43.2632118723022</v>
      </c>
      <c r="X550" s="88">
        <v>41.766666666699997</v>
      </c>
      <c r="Y550" s="85"/>
      <c r="Z550" s="88"/>
      <c r="AA550" s="85">
        <v>0.61</v>
      </c>
      <c r="AB550" s="91">
        <v>0.61</v>
      </c>
      <c r="AC550" s="86">
        <v>0.09</v>
      </c>
      <c r="AD550" s="86">
        <v>0.09</v>
      </c>
      <c r="AE550" s="86">
        <v>0</v>
      </c>
      <c r="AF550" s="88">
        <v>0</v>
      </c>
      <c r="AG550" s="85">
        <v>0.120559999683</v>
      </c>
      <c r="AH550" s="86">
        <v>7.27E-4</v>
      </c>
      <c r="AI550" s="88">
        <v>0</v>
      </c>
      <c r="AJ550" s="151">
        <v>4.8099999999999996</v>
      </c>
      <c r="AK550" s="152">
        <v>97</v>
      </c>
    </row>
    <row r="551" spans="1:37" x14ac:dyDescent="0.2">
      <c r="A551" s="150" t="s">
        <v>1389</v>
      </c>
      <c r="B551" s="66" t="s">
        <v>1390</v>
      </c>
      <c r="C551" s="67">
        <v>13</v>
      </c>
      <c r="D551" s="84" t="s">
        <v>334</v>
      </c>
      <c r="E551" s="85">
        <v>98.3341287030579</v>
      </c>
      <c r="F551" s="91">
        <v>98.282735582394196</v>
      </c>
      <c r="G551" s="86">
        <v>24.033625784662799</v>
      </c>
      <c r="H551" s="86">
        <v>23.9895745383796</v>
      </c>
      <c r="I551" s="86">
        <v>0</v>
      </c>
      <c r="J551" s="86">
        <v>0.01</v>
      </c>
      <c r="K551" s="87">
        <v>0</v>
      </c>
      <c r="L551" s="85">
        <v>2.3499999836000001</v>
      </c>
      <c r="M551" s="86">
        <v>0</v>
      </c>
      <c r="N551" s="86">
        <v>100</v>
      </c>
      <c r="O551" s="86">
        <v>0.62318433136538298</v>
      </c>
      <c r="P551" s="86">
        <v>0.13400000000000001</v>
      </c>
      <c r="Q551" s="88">
        <v>0.7016</v>
      </c>
      <c r="R551" s="85">
        <v>0</v>
      </c>
      <c r="S551" s="86">
        <v>0</v>
      </c>
      <c r="T551" s="86">
        <v>0.92</v>
      </c>
      <c r="U551" s="88">
        <v>0</v>
      </c>
      <c r="V551" s="89">
        <v>4.97</v>
      </c>
      <c r="W551" s="85">
        <v>47.298954303749802</v>
      </c>
      <c r="X551" s="88">
        <v>50</v>
      </c>
      <c r="Y551" s="85">
        <v>-100</v>
      </c>
      <c r="Z551" s="88"/>
      <c r="AA551" s="85">
        <v>0</v>
      </c>
      <c r="AB551" s="91">
        <v>0</v>
      </c>
      <c r="AC551" s="86">
        <v>0</v>
      </c>
      <c r="AD551" s="86">
        <v>0</v>
      </c>
      <c r="AE551" s="86">
        <v>0</v>
      </c>
      <c r="AF551" s="88">
        <v>0</v>
      </c>
      <c r="AG551" s="85">
        <v>1.1147097436200001E-9</v>
      </c>
      <c r="AH551" s="86">
        <v>1.63E-4</v>
      </c>
      <c r="AI551" s="88">
        <v>0</v>
      </c>
      <c r="AJ551" s="151">
        <v>4.45</v>
      </c>
      <c r="AK551" s="152">
        <v>85</v>
      </c>
    </row>
    <row r="552" spans="1:37" x14ac:dyDescent="0.2">
      <c r="A552" s="150" t="s">
        <v>1011</v>
      </c>
      <c r="B552" s="66" t="s">
        <v>1391</v>
      </c>
      <c r="C552" s="67">
        <v>13</v>
      </c>
      <c r="D552" s="84" t="s">
        <v>334</v>
      </c>
      <c r="E552" s="85">
        <v>73.726080252661106</v>
      </c>
      <c r="F552" s="91">
        <v>72.391267104155602</v>
      </c>
      <c r="G552" s="86">
        <v>30.267186091723701</v>
      </c>
      <c r="H552" s="86">
        <v>29.993817550707298</v>
      </c>
      <c r="I552" s="86">
        <v>0</v>
      </c>
      <c r="J552" s="86">
        <v>65.64</v>
      </c>
      <c r="K552" s="87">
        <v>0</v>
      </c>
      <c r="L552" s="85">
        <v>0</v>
      </c>
      <c r="M552" s="86">
        <v>8.1680554539086403E-2</v>
      </c>
      <c r="N552" s="86">
        <v>74.154777345438802</v>
      </c>
      <c r="O552" s="86">
        <v>3.2338079926504402</v>
      </c>
      <c r="P552" s="86">
        <v>1.397</v>
      </c>
      <c r="Q552" s="88">
        <v>2.1518999999999999</v>
      </c>
      <c r="R552" s="85">
        <v>7.6546233925290901E-3</v>
      </c>
      <c r="S552" s="86">
        <v>0</v>
      </c>
      <c r="T552" s="86">
        <v>2.13</v>
      </c>
      <c r="U552" s="88">
        <v>1.6387214992812E-2</v>
      </c>
      <c r="V552" s="89">
        <v>4.55</v>
      </c>
      <c r="W552" s="85">
        <v>50.511809104644399</v>
      </c>
      <c r="X552" s="88">
        <v>43.4</v>
      </c>
      <c r="Y552" s="85">
        <v>100</v>
      </c>
      <c r="Z552" s="88"/>
      <c r="AA552" s="85">
        <v>0.24</v>
      </c>
      <c r="AB552" s="91">
        <v>1.57</v>
      </c>
      <c r="AC552" s="86">
        <v>0.06</v>
      </c>
      <c r="AD552" s="86">
        <v>0.33</v>
      </c>
      <c r="AE552" s="86">
        <v>1.66</v>
      </c>
      <c r="AF552" s="88">
        <v>0.55649995799100005</v>
      </c>
      <c r="AG552" s="85">
        <v>8.2200000011100009E-3</v>
      </c>
      <c r="AH552" s="86">
        <v>1.0926210000000001</v>
      </c>
      <c r="AI552" s="88">
        <v>5.0915000006900003E-2</v>
      </c>
      <c r="AJ552" s="151">
        <v>4.0199999999999996</v>
      </c>
      <c r="AK552" s="152">
        <v>68</v>
      </c>
    </row>
    <row r="553" spans="1:37" x14ac:dyDescent="0.2">
      <c r="A553" s="150" t="s">
        <v>1392</v>
      </c>
      <c r="B553" s="66" t="s">
        <v>1393</v>
      </c>
      <c r="C553" s="67">
        <v>13</v>
      </c>
      <c r="D553" s="84" t="s">
        <v>334</v>
      </c>
      <c r="E553" s="85">
        <v>92.799418480352301</v>
      </c>
      <c r="F553" s="91">
        <v>92.753809096221502</v>
      </c>
      <c r="G553" s="86">
        <v>35.754906572027203</v>
      </c>
      <c r="H553" s="86">
        <v>35.747780105756803</v>
      </c>
      <c r="I553" s="86">
        <v>0.08</v>
      </c>
      <c r="J553" s="86">
        <v>2.4300000000000002</v>
      </c>
      <c r="K553" s="87">
        <v>0</v>
      </c>
      <c r="L553" s="85">
        <v>0</v>
      </c>
      <c r="M553" s="86">
        <v>0</v>
      </c>
      <c r="N553" s="86">
        <v>93.767163593566096</v>
      </c>
      <c r="O553" s="86">
        <v>1.7895166039958299</v>
      </c>
      <c r="P553" s="86">
        <v>0.15</v>
      </c>
      <c r="Q553" s="88">
        <v>1.2194</v>
      </c>
      <c r="R553" s="85">
        <v>0</v>
      </c>
      <c r="S553" s="86">
        <v>0</v>
      </c>
      <c r="T553" s="86">
        <v>1.41</v>
      </c>
      <c r="U553" s="88">
        <v>0</v>
      </c>
      <c r="V553" s="89">
        <v>4.9000000000000004</v>
      </c>
      <c r="W553" s="85"/>
      <c r="X553" s="88"/>
      <c r="Y553" s="85"/>
      <c r="Z553" s="88"/>
      <c r="AA553" s="85">
        <v>0.86</v>
      </c>
      <c r="AB553" s="91">
        <v>0.89</v>
      </c>
      <c r="AC553" s="86">
        <v>0.35</v>
      </c>
      <c r="AD553" s="86">
        <v>0.35</v>
      </c>
      <c r="AE553" s="86">
        <v>0.13</v>
      </c>
      <c r="AF553" s="88">
        <v>13.713299729599999</v>
      </c>
      <c r="AG553" s="85">
        <v>5.0963999991700003E-2</v>
      </c>
      <c r="AH553" s="86">
        <v>4.2118999999999997E-2</v>
      </c>
      <c r="AI553" s="88">
        <v>0</v>
      </c>
      <c r="AJ553" s="151">
        <v>4.49</v>
      </c>
      <c r="AK553" s="152">
        <v>90</v>
      </c>
    </row>
    <row r="554" spans="1:37" x14ac:dyDescent="0.2">
      <c r="A554" s="150" t="s">
        <v>1394</v>
      </c>
      <c r="B554" s="66" t="s">
        <v>1395</v>
      </c>
      <c r="C554" s="67">
        <v>13</v>
      </c>
      <c r="D554" s="84" t="s">
        <v>334</v>
      </c>
      <c r="E554" s="85">
        <v>85.829697695069697</v>
      </c>
      <c r="F554" s="91">
        <v>85.829697695069697</v>
      </c>
      <c r="G554" s="86">
        <v>27.131191845874699</v>
      </c>
      <c r="H554" s="86">
        <v>27.131191845874699</v>
      </c>
      <c r="I554" s="86">
        <v>44.52</v>
      </c>
      <c r="J554" s="86">
        <v>45.45</v>
      </c>
      <c r="K554" s="87">
        <v>0</v>
      </c>
      <c r="L554" s="85">
        <v>0</v>
      </c>
      <c r="M554" s="86">
        <v>0</v>
      </c>
      <c r="N554" s="86">
        <v>23.045507584597399</v>
      </c>
      <c r="O554" s="86">
        <v>5.8809691837214796E-3</v>
      </c>
      <c r="P554" s="86">
        <v>1.4</v>
      </c>
      <c r="Q554" s="88">
        <v>1.5228999999999999</v>
      </c>
      <c r="R554" s="85">
        <v>0</v>
      </c>
      <c r="S554" s="86">
        <v>0</v>
      </c>
      <c r="T554" s="86">
        <v>2.25</v>
      </c>
      <c r="U554" s="88">
        <v>3.6678120535886601E-2</v>
      </c>
      <c r="V554" s="89">
        <v>4.7</v>
      </c>
      <c r="W554" s="85">
        <v>35.804054287059401</v>
      </c>
      <c r="X554" s="88">
        <v>33.366666666699999</v>
      </c>
      <c r="Y554" s="85">
        <v>-100</v>
      </c>
      <c r="Z554" s="88"/>
      <c r="AA554" s="85">
        <v>0.02</v>
      </c>
      <c r="AB554" s="91">
        <v>0.02</v>
      </c>
      <c r="AC554" s="86">
        <v>0.04</v>
      </c>
      <c r="AD554" s="86">
        <v>0.04</v>
      </c>
      <c r="AE554" s="86">
        <v>0.68</v>
      </c>
      <c r="AF554" s="88">
        <v>0</v>
      </c>
      <c r="AG554" s="85">
        <v>0</v>
      </c>
      <c r="AH554" s="86">
        <v>0.59506300000000001</v>
      </c>
      <c r="AI554" s="88">
        <v>3.9628999959800001E-2</v>
      </c>
      <c r="AJ554" s="151">
        <v>4.6500000000000004</v>
      </c>
      <c r="AK554" s="152">
        <v>88</v>
      </c>
    </row>
    <row r="555" spans="1:37" x14ac:dyDescent="0.2">
      <c r="A555" s="150" t="s">
        <v>1396</v>
      </c>
      <c r="B555" s="66" t="s">
        <v>1397</v>
      </c>
      <c r="C555" s="67">
        <v>13</v>
      </c>
      <c r="D555" s="84" t="s">
        <v>334</v>
      </c>
      <c r="E555" s="85">
        <v>98.757975251438793</v>
      </c>
      <c r="F555" s="91">
        <v>98.757975251438793</v>
      </c>
      <c r="G555" s="86">
        <v>36.382775295567001</v>
      </c>
      <c r="H555" s="86">
        <v>36.382775295567001</v>
      </c>
      <c r="I555" s="86">
        <v>3.06</v>
      </c>
      <c r="J555" s="86">
        <v>1.81</v>
      </c>
      <c r="K555" s="87">
        <v>0</v>
      </c>
      <c r="L555" s="85">
        <v>0</v>
      </c>
      <c r="M555" s="86">
        <v>0</v>
      </c>
      <c r="N555" s="86">
        <v>100</v>
      </c>
      <c r="O555" s="86">
        <v>7.2415329768270906E-2</v>
      </c>
      <c r="P555" s="86">
        <v>0.19800000000000001</v>
      </c>
      <c r="Q555" s="88">
        <v>1.2768999999999999</v>
      </c>
      <c r="R555" s="85">
        <v>0</v>
      </c>
      <c r="S555" s="86">
        <v>0</v>
      </c>
      <c r="T555" s="86">
        <v>1.33</v>
      </c>
      <c r="U555" s="88">
        <v>0</v>
      </c>
      <c r="V555" s="89">
        <v>4.92</v>
      </c>
      <c r="W555" s="85">
        <v>42.224353561660301</v>
      </c>
      <c r="X555" s="88">
        <v>44.0333333333</v>
      </c>
      <c r="Y555" s="85">
        <v>-100</v>
      </c>
      <c r="Z555" s="88"/>
      <c r="AA555" s="85">
        <v>0</v>
      </c>
      <c r="AB555" s="91">
        <v>0</v>
      </c>
      <c r="AC555" s="86">
        <v>0</v>
      </c>
      <c r="AD555" s="86">
        <v>0</v>
      </c>
      <c r="AE555" s="86">
        <v>0.4</v>
      </c>
      <c r="AF555" s="88">
        <v>8.4175996742599999</v>
      </c>
      <c r="AG555" s="85">
        <v>0</v>
      </c>
      <c r="AH555" s="86">
        <v>2.4445999999999999E-2</v>
      </c>
      <c r="AI555" s="88">
        <v>0</v>
      </c>
      <c r="AJ555" s="151">
        <v>4.8899999999999997</v>
      </c>
      <c r="AK555" s="152">
        <v>99</v>
      </c>
    </row>
    <row r="556" spans="1:37" x14ac:dyDescent="0.2">
      <c r="A556" s="150" t="s">
        <v>1398</v>
      </c>
      <c r="B556" s="66" t="s">
        <v>1399</v>
      </c>
      <c r="C556" s="67">
        <v>13</v>
      </c>
      <c r="D556" s="84" t="s">
        <v>334</v>
      </c>
      <c r="E556" s="85">
        <v>100</v>
      </c>
      <c r="F556" s="91">
        <v>100</v>
      </c>
      <c r="G556" s="86">
        <v>23.784555101301201</v>
      </c>
      <c r="H556" s="86">
        <v>23.784555101301201</v>
      </c>
      <c r="I556" s="86">
        <v>0</v>
      </c>
      <c r="J556" s="86">
        <v>0</v>
      </c>
      <c r="K556" s="87">
        <v>0</v>
      </c>
      <c r="L556" s="85">
        <v>0</v>
      </c>
      <c r="M556" s="86">
        <v>0</v>
      </c>
      <c r="N556" s="86">
        <v>100</v>
      </c>
      <c r="O556" s="86">
        <v>2.26930716908445</v>
      </c>
      <c r="P556" s="86">
        <v>7.4999999999999997E-2</v>
      </c>
      <c r="Q556" s="88">
        <v>0.86199999999999999</v>
      </c>
      <c r="R556" s="85">
        <v>0</v>
      </c>
      <c r="S556" s="86">
        <v>0</v>
      </c>
      <c r="T556" s="86">
        <v>1.62</v>
      </c>
      <c r="U556" s="88">
        <v>0</v>
      </c>
      <c r="V556" s="89">
        <v>4.97</v>
      </c>
      <c r="W556" s="85">
        <v>47.165440148868299</v>
      </c>
      <c r="X556" s="88"/>
      <c r="Y556" s="85">
        <v>-100</v>
      </c>
      <c r="Z556" s="88"/>
      <c r="AA556" s="85">
        <v>0</v>
      </c>
      <c r="AB556" s="91">
        <v>0</v>
      </c>
      <c r="AC556" s="86">
        <v>0</v>
      </c>
      <c r="AD556" s="86">
        <v>0</v>
      </c>
      <c r="AE556" s="86">
        <v>0</v>
      </c>
      <c r="AF556" s="88">
        <v>0</v>
      </c>
      <c r="AG556" s="85">
        <v>0</v>
      </c>
      <c r="AH556" s="86">
        <v>4.1999999999999998E-5</v>
      </c>
      <c r="AI556" s="88">
        <v>0</v>
      </c>
      <c r="AJ556" s="151">
        <v>4.6900000000000004</v>
      </c>
      <c r="AK556" s="152">
        <v>99</v>
      </c>
    </row>
    <row r="557" spans="1:37" x14ac:dyDescent="0.2">
      <c r="A557" s="150" t="s">
        <v>1400</v>
      </c>
      <c r="B557" s="66" t="s">
        <v>1401</v>
      </c>
      <c r="C557" s="67">
        <v>13</v>
      </c>
      <c r="D557" s="84" t="s">
        <v>334</v>
      </c>
      <c r="E557" s="85">
        <v>99.984200825068001</v>
      </c>
      <c r="F557" s="91">
        <v>99.364522074958302</v>
      </c>
      <c r="G557" s="86">
        <v>25.415606073905</v>
      </c>
      <c r="H557" s="86">
        <v>25.3796190643377</v>
      </c>
      <c r="I557" s="86">
        <v>0</v>
      </c>
      <c r="J557" s="86">
        <v>0</v>
      </c>
      <c r="K557" s="87">
        <v>0</v>
      </c>
      <c r="L557" s="85">
        <v>0</v>
      </c>
      <c r="M557" s="86">
        <v>0</v>
      </c>
      <c r="N557" s="86">
        <v>88.732166018158196</v>
      </c>
      <c r="O557" s="86">
        <v>0.106886547564514</v>
      </c>
      <c r="P557" s="86">
        <v>0.122</v>
      </c>
      <c r="Q557" s="88">
        <v>2.5941999999999998</v>
      </c>
      <c r="R557" s="85">
        <v>0</v>
      </c>
      <c r="S557" s="86">
        <v>0</v>
      </c>
      <c r="T557" s="86">
        <v>2.84</v>
      </c>
      <c r="U557" s="88">
        <v>0</v>
      </c>
      <c r="V557" s="89">
        <v>5</v>
      </c>
      <c r="W557" s="85">
        <v>39.448835075450702</v>
      </c>
      <c r="X557" s="88">
        <v>43.933333333299998</v>
      </c>
      <c r="Y557" s="85">
        <v>-63.96</v>
      </c>
      <c r="Z557" s="88"/>
      <c r="AA557" s="85">
        <v>0</v>
      </c>
      <c r="AB557" s="91">
        <v>0</v>
      </c>
      <c r="AC557" s="86">
        <v>0</v>
      </c>
      <c r="AD557" s="86">
        <v>0</v>
      </c>
      <c r="AE557" s="86">
        <v>0</v>
      </c>
      <c r="AF557" s="88">
        <v>0</v>
      </c>
      <c r="AG557" s="85">
        <v>0</v>
      </c>
      <c r="AH557" s="86">
        <v>5.0000000000000004E-6</v>
      </c>
      <c r="AI557" s="88">
        <v>0</v>
      </c>
      <c r="AJ557" s="151">
        <v>4.63</v>
      </c>
      <c r="AK557" s="152">
        <v>96</v>
      </c>
    </row>
    <row r="558" spans="1:37" x14ac:dyDescent="0.2">
      <c r="A558" s="150" t="s">
        <v>1402</v>
      </c>
      <c r="B558" s="66" t="s">
        <v>1403</v>
      </c>
      <c r="C558" s="67">
        <v>13</v>
      </c>
      <c r="D558" s="84" t="s">
        <v>334</v>
      </c>
      <c r="E558" s="85">
        <v>100</v>
      </c>
      <c r="F558" s="91">
        <v>99.991313695045505</v>
      </c>
      <c r="G558" s="86">
        <v>22.3314042497747</v>
      </c>
      <c r="H558" s="86">
        <v>22.3281468854168</v>
      </c>
      <c r="I558" s="86">
        <v>0</v>
      </c>
      <c r="J558" s="86">
        <v>0.04</v>
      </c>
      <c r="K558" s="87">
        <v>0</v>
      </c>
      <c r="L558" s="85">
        <v>0</v>
      </c>
      <c r="M558" s="86">
        <v>0</v>
      </c>
      <c r="N558" s="86">
        <v>100</v>
      </c>
      <c r="O558" s="86">
        <v>2.7181060938185002</v>
      </c>
      <c r="P558" s="86">
        <v>0.13600000000000001</v>
      </c>
      <c r="Q558" s="88">
        <v>3.1850000000000001</v>
      </c>
      <c r="R558" s="85">
        <v>0</v>
      </c>
      <c r="S558" s="86">
        <v>0</v>
      </c>
      <c r="T558" s="86">
        <v>3.6</v>
      </c>
      <c r="U558" s="88">
        <v>0</v>
      </c>
      <c r="V558" s="89">
        <v>5</v>
      </c>
      <c r="W558" s="85"/>
      <c r="X558" s="88"/>
      <c r="Y558" s="85"/>
      <c r="Z558" s="88"/>
      <c r="AA558" s="85">
        <v>0</v>
      </c>
      <c r="AB558" s="91">
        <v>0</v>
      </c>
      <c r="AC558" s="86">
        <v>0</v>
      </c>
      <c r="AD558" s="86">
        <v>0</v>
      </c>
      <c r="AE558" s="86">
        <v>0</v>
      </c>
      <c r="AF558" s="88">
        <v>0</v>
      </c>
      <c r="AG558" s="85">
        <v>0</v>
      </c>
      <c r="AH558" s="86">
        <v>4.1899999999999999E-4</v>
      </c>
      <c r="AI558" s="88">
        <v>0</v>
      </c>
      <c r="AJ558" s="151">
        <v>4.79</v>
      </c>
      <c r="AK558" s="152">
        <v>99</v>
      </c>
    </row>
    <row r="559" spans="1:37" x14ac:dyDescent="0.2">
      <c r="A559" s="150" t="s">
        <v>1404</v>
      </c>
      <c r="B559" s="66" t="s">
        <v>1405</v>
      </c>
      <c r="C559" s="67">
        <v>13</v>
      </c>
      <c r="D559" s="84" t="s">
        <v>334</v>
      </c>
      <c r="E559" s="85">
        <v>100</v>
      </c>
      <c r="F559" s="91">
        <v>100</v>
      </c>
      <c r="G559" s="86">
        <v>27.965819164429501</v>
      </c>
      <c r="H559" s="86">
        <v>27.965819164429501</v>
      </c>
      <c r="I559" s="86">
        <v>0.06</v>
      </c>
      <c r="J559" s="86">
        <v>0.06</v>
      </c>
      <c r="K559" s="87">
        <v>0</v>
      </c>
      <c r="L559" s="85">
        <v>2.4192839946299999E-8</v>
      </c>
      <c r="M559" s="86">
        <v>0</v>
      </c>
      <c r="N559" s="86"/>
      <c r="O559" s="86">
        <v>0.115027524443349</v>
      </c>
      <c r="P559" s="86">
        <v>0.13200000000000001</v>
      </c>
      <c r="Q559" s="88">
        <v>1.1698</v>
      </c>
      <c r="R559" s="85">
        <v>0</v>
      </c>
      <c r="S559" s="86">
        <v>0</v>
      </c>
      <c r="T559" s="86">
        <v>1.7</v>
      </c>
      <c r="U559" s="88">
        <v>0</v>
      </c>
      <c r="V559" s="89">
        <v>5</v>
      </c>
      <c r="W559" s="85">
        <v>47.362804104030801</v>
      </c>
      <c r="X559" s="88">
        <v>49.633333333300001</v>
      </c>
      <c r="Y559" s="85">
        <v>-100</v>
      </c>
      <c r="Z559" s="88"/>
      <c r="AA559" s="85">
        <v>0</v>
      </c>
      <c r="AB559" s="91">
        <v>0</v>
      </c>
      <c r="AC559" s="86">
        <v>0</v>
      </c>
      <c r="AD559" s="86">
        <v>0</v>
      </c>
      <c r="AE559" s="86">
        <v>0.01</v>
      </c>
      <c r="AF559" s="88">
        <v>0</v>
      </c>
      <c r="AG559" s="85">
        <v>7.8852655871700001E-10</v>
      </c>
      <c r="AH559" s="86">
        <v>8.9999999999999998E-4</v>
      </c>
      <c r="AI559" s="88">
        <v>0</v>
      </c>
      <c r="AJ559" s="151">
        <v>4.5199999999999996</v>
      </c>
      <c r="AK559" s="152">
        <v>91</v>
      </c>
    </row>
    <row r="560" spans="1:37" x14ac:dyDescent="0.2">
      <c r="A560" s="150" t="s">
        <v>1406</v>
      </c>
      <c r="B560" s="66" t="s">
        <v>1407</v>
      </c>
      <c r="C560" s="67">
        <v>13</v>
      </c>
      <c r="D560" s="84" t="s">
        <v>334</v>
      </c>
      <c r="E560" s="85">
        <v>99.219330618882196</v>
      </c>
      <c r="F560" s="91">
        <v>98.840747257493902</v>
      </c>
      <c r="G560" s="86">
        <v>21.011376557051101</v>
      </c>
      <c r="H560" s="86">
        <v>21.010106143086698</v>
      </c>
      <c r="I560" s="86">
        <v>0</v>
      </c>
      <c r="J560" s="86">
        <v>0.02</v>
      </c>
      <c r="K560" s="87">
        <v>0</v>
      </c>
      <c r="L560" s="85">
        <v>0.3</v>
      </c>
      <c r="M560" s="86">
        <v>0</v>
      </c>
      <c r="N560" s="86">
        <v>100</v>
      </c>
      <c r="O560" s="86">
        <v>39.236861051115902</v>
      </c>
      <c r="P560" s="86">
        <v>0.01</v>
      </c>
      <c r="Q560" s="88">
        <v>1.3057000000000001</v>
      </c>
      <c r="R560" s="85">
        <v>0</v>
      </c>
      <c r="S560" s="86">
        <v>0</v>
      </c>
      <c r="T560" s="86">
        <v>0.8</v>
      </c>
      <c r="U560" s="88">
        <v>0</v>
      </c>
      <c r="V560" s="89">
        <v>4.8600000000000003</v>
      </c>
      <c r="W560" s="85">
        <v>63.369967637063503</v>
      </c>
      <c r="X560" s="88">
        <v>61.866666666699999</v>
      </c>
      <c r="Y560" s="85">
        <v>100</v>
      </c>
      <c r="Z560" s="88"/>
      <c r="AA560" s="85">
        <v>0</v>
      </c>
      <c r="AB560" s="91">
        <v>7.0000000000000007E-2</v>
      </c>
      <c r="AC560" s="86">
        <v>0</v>
      </c>
      <c r="AD560" s="86">
        <v>0</v>
      </c>
      <c r="AE560" s="86">
        <v>0</v>
      </c>
      <c r="AF560" s="88">
        <v>1.74320006371</v>
      </c>
      <c r="AG560" s="85">
        <v>2.6304000002500001E-2</v>
      </c>
      <c r="AH560" s="86">
        <v>3.6999999999999999E-4</v>
      </c>
      <c r="AI560" s="88">
        <v>0</v>
      </c>
      <c r="AJ560" s="151">
        <v>2.96</v>
      </c>
      <c r="AK560" s="152">
        <v>36</v>
      </c>
    </row>
    <row r="561" spans="1:37" x14ac:dyDescent="0.2">
      <c r="A561" s="150" t="s">
        <v>1408</v>
      </c>
      <c r="B561" s="66" t="s">
        <v>1409</v>
      </c>
      <c r="C561" s="67">
        <v>13</v>
      </c>
      <c r="D561" s="84" t="s">
        <v>334</v>
      </c>
      <c r="E561" s="85">
        <v>83.5665904420065</v>
      </c>
      <c r="F561" s="91">
        <v>83.431991200393696</v>
      </c>
      <c r="G561" s="86">
        <v>31.347150259067401</v>
      </c>
      <c r="H561" s="86">
        <v>31.344979303557501</v>
      </c>
      <c r="I561" s="86">
        <v>1.1100000000000001</v>
      </c>
      <c r="J561" s="86">
        <v>1.39</v>
      </c>
      <c r="K561" s="87">
        <v>0</v>
      </c>
      <c r="L561" s="85">
        <v>6.4800000038099999</v>
      </c>
      <c r="M561" s="86">
        <v>0</v>
      </c>
      <c r="N561" s="86">
        <v>72.663096981775396</v>
      </c>
      <c r="O561" s="86">
        <v>10.178127420209499</v>
      </c>
      <c r="P561" s="86">
        <v>0.16600000000000001</v>
      </c>
      <c r="Q561" s="88">
        <v>0.61109999999999998</v>
      </c>
      <c r="R561" s="85">
        <v>0</v>
      </c>
      <c r="S561" s="86">
        <v>0</v>
      </c>
      <c r="T561" s="86">
        <v>1.45</v>
      </c>
      <c r="U561" s="88">
        <v>7.2365183662836095E-4</v>
      </c>
      <c r="V561" s="89">
        <v>4.8099999999999996</v>
      </c>
      <c r="W561" s="85">
        <v>57.025131930220702</v>
      </c>
      <c r="X561" s="88">
        <v>54.0333333333</v>
      </c>
      <c r="Y561" s="85">
        <v>100</v>
      </c>
      <c r="Z561" s="88"/>
      <c r="AA561" s="85">
        <v>0.21</v>
      </c>
      <c r="AB561" s="91">
        <v>0.27</v>
      </c>
      <c r="AC561" s="86">
        <v>0.17</v>
      </c>
      <c r="AD561" s="86">
        <v>0.17</v>
      </c>
      <c r="AE561" s="86">
        <v>0.03</v>
      </c>
      <c r="AF561" s="88">
        <v>22.528299344899999</v>
      </c>
      <c r="AG561" s="85">
        <v>8.71319999102E-2</v>
      </c>
      <c r="AH561" s="86">
        <v>2.2624999999999999E-2</v>
      </c>
      <c r="AI561" s="88">
        <v>0</v>
      </c>
      <c r="AJ561" s="151">
        <v>4.1100000000000003</v>
      </c>
      <c r="AK561" s="152">
        <v>77</v>
      </c>
    </row>
    <row r="562" spans="1:37" x14ac:dyDescent="0.2">
      <c r="A562" s="150" t="s">
        <v>1410</v>
      </c>
      <c r="B562" s="66" t="s">
        <v>1411</v>
      </c>
      <c r="C562" s="67">
        <v>13</v>
      </c>
      <c r="D562" s="84" t="s">
        <v>334</v>
      </c>
      <c r="E562" s="85">
        <v>94.274073840128906</v>
      </c>
      <c r="F562" s="91">
        <v>94.248018191580101</v>
      </c>
      <c r="G562" s="86">
        <v>24.384139216119799</v>
      </c>
      <c r="H562" s="86">
        <v>24.379401825474499</v>
      </c>
      <c r="I562" s="86">
        <v>2.11</v>
      </c>
      <c r="J562" s="86">
        <v>3.13</v>
      </c>
      <c r="K562" s="87">
        <v>0</v>
      </c>
      <c r="L562" s="85">
        <v>0.49999999952899998</v>
      </c>
      <c r="M562" s="86">
        <v>0.56336546571026003</v>
      </c>
      <c r="N562" s="86">
        <v>100</v>
      </c>
      <c r="O562" s="86">
        <v>5.30475836825633E-2</v>
      </c>
      <c r="P562" s="86">
        <v>0.29399999999999998</v>
      </c>
      <c r="Q562" s="88">
        <v>0.84219999999999995</v>
      </c>
      <c r="R562" s="85">
        <v>1.1001100110011E-2</v>
      </c>
      <c r="S562" s="86">
        <v>0</v>
      </c>
      <c r="T562" s="86">
        <v>1.9</v>
      </c>
      <c r="U562" s="88">
        <v>0</v>
      </c>
      <c r="V562" s="89">
        <v>5</v>
      </c>
      <c r="W562" s="85">
        <v>51.288027746535001</v>
      </c>
      <c r="X562" s="88">
        <v>47</v>
      </c>
      <c r="Y562" s="85">
        <v>-50.36</v>
      </c>
      <c r="Z562" s="88"/>
      <c r="AA562" s="85">
        <v>0</v>
      </c>
      <c r="AB562" s="91">
        <v>0</v>
      </c>
      <c r="AC562" s="86">
        <v>0</v>
      </c>
      <c r="AD562" s="86">
        <v>0</v>
      </c>
      <c r="AE562" s="86">
        <v>0.52</v>
      </c>
      <c r="AF562" s="88">
        <v>0.91089999590000004</v>
      </c>
      <c r="AG562" s="85">
        <v>0</v>
      </c>
      <c r="AH562" s="86">
        <v>4.7683000000000003E-2</v>
      </c>
      <c r="AI562" s="88">
        <v>0</v>
      </c>
      <c r="AJ562" s="151">
        <v>4.8499999999999996</v>
      </c>
      <c r="AK562" s="152">
        <v>91</v>
      </c>
    </row>
    <row r="563" spans="1:37" x14ac:dyDescent="0.2">
      <c r="A563" s="150" t="s">
        <v>1412</v>
      </c>
      <c r="B563" s="66" t="s">
        <v>1413</v>
      </c>
      <c r="C563" s="67">
        <v>13</v>
      </c>
      <c r="D563" s="84" t="s">
        <v>334</v>
      </c>
      <c r="E563" s="85">
        <v>99.208355718484299</v>
      </c>
      <c r="F563" s="91">
        <v>99.208355718484299</v>
      </c>
      <c r="G563" s="86">
        <v>24.936004803590102</v>
      </c>
      <c r="H563" s="86">
        <v>24.936004803590102</v>
      </c>
      <c r="I563" s="86">
        <v>0.11</v>
      </c>
      <c r="J563" s="86">
        <v>7.0000000000000007E-2</v>
      </c>
      <c r="K563" s="87">
        <v>0</v>
      </c>
      <c r="L563" s="85">
        <v>2.1200000026499999</v>
      </c>
      <c r="M563" s="86">
        <v>0</v>
      </c>
      <c r="N563" s="86">
        <v>100</v>
      </c>
      <c r="O563" s="86">
        <v>0.322147651006711</v>
      </c>
      <c r="P563" s="86">
        <v>0.156</v>
      </c>
      <c r="Q563" s="88">
        <v>1.5626</v>
      </c>
      <c r="R563" s="85">
        <v>0</v>
      </c>
      <c r="S563" s="86">
        <v>0</v>
      </c>
      <c r="T563" s="86">
        <v>1.51</v>
      </c>
      <c r="U563" s="88">
        <v>0</v>
      </c>
      <c r="V563" s="89">
        <v>4.9800000000000004</v>
      </c>
      <c r="W563" s="85">
        <v>42.650510743443299</v>
      </c>
      <c r="X563" s="88">
        <v>42.5</v>
      </c>
      <c r="Y563" s="85">
        <v>-100</v>
      </c>
      <c r="Z563" s="88"/>
      <c r="AA563" s="85">
        <v>0</v>
      </c>
      <c r="AB563" s="91">
        <v>0</v>
      </c>
      <c r="AC563" s="86">
        <v>0</v>
      </c>
      <c r="AD563" s="86">
        <v>0</v>
      </c>
      <c r="AE563" s="86">
        <v>0.04</v>
      </c>
      <c r="AF563" s="88">
        <v>0</v>
      </c>
      <c r="AG563" s="85">
        <v>3.8359998263400003E-2</v>
      </c>
      <c r="AH563" s="86">
        <v>6.4700000000000001E-4</v>
      </c>
      <c r="AI563" s="88">
        <v>0</v>
      </c>
      <c r="AJ563" s="151">
        <v>4.08</v>
      </c>
      <c r="AK563" s="152">
        <v>71</v>
      </c>
    </row>
    <row r="564" spans="1:37" x14ac:dyDescent="0.2">
      <c r="A564" s="150" t="s">
        <v>1414</v>
      </c>
      <c r="B564" s="66" t="s">
        <v>1415</v>
      </c>
      <c r="C564" s="67">
        <v>13</v>
      </c>
      <c r="D564" s="84" t="s">
        <v>334</v>
      </c>
      <c r="E564" s="85">
        <v>99.638610398694297</v>
      </c>
      <c r="F564" s="91">
        <v>99.638610398694297</v>
      </c>
      <c r="G564" s="86">
        <v>22.9760887023652</v>
      </c>
      <c r="H564" s="86">
        <v>22.9760887023652</v>
      </c>
      <c r="I564" s="86">
        <v>0</v>
      </c>
      <c r="J564" s="86">
        <v>0.01</v>
      </c>
      <c r="K564" s="87">
        <v>0</v>
      </c>
      <c r="L564" s="85">
        <v>0</v>
      </c>
      <c r="M564" s="86">
        <v>0</v>
      </c>
      <c r="N564" s="86">
        <v>100</v>
      </c>
      <c r="O564" s="86">
        <v>6.2932381164918496</v>
      </c>
      <c r="P564" s="86">
        <v>5.1999999999999998E-2</v>
      </c>
      <c r="Q564" s="88">
        <v>1.0938000000000001</v>
      </c>
      <c r="R564" s="85">
        <v>0</v>
      </c>
      <c r="S564" s="86">
        <v>0</v>
      </c>
      <c r="T564" s="86">
        <v>1.87</v>
      </c>
      <c r="U564" s="88">
        <v>2.0724851687780099E-2</v>
      </c>
      <c r="V564" s="89">
        <v>5</v>
      </c>
      <c r="W564" s="85">
        <v>40.197942863541002</v>
      </c>
      <c r="X564" s="88"/>
      <c r="Y564" s="85">
        <v>100</v>
      </c>
      <c r="Z564" s="88"/>
      <c r="AA564" s="85">
        <v>0</v>
      </c>
      <c r="AB564" s="91">
        <v>0</v>
      </c>
      <c r="AC564" s="86">
        <v>0</v>
      </c>
      <c r="AD564" s="86">
        <v>0</v>
      </c>
      <c r="AE564" s="86">
        <v>0</v>
      </c>
      <c r="AF564" s="88">
        <v>0</v>
      </c>
      <c r="AG564" s="85">
        <v>0</v>
      </c>
      <c r="AH564" s="86">
        <v>1.4300000000000001E-4</v>
      </c>
      <c r="AI564" s="88">
        <v>0</v>
      </c>
      <c r="AJ564" s="151">
        <v>4.0599999999999996</v>
      </c>
      <c r="AK564" s="152">
        <v>73</v>
      </c>
    </row>
    <row r="565" spans="1:37" x14ac:dyDescent="0.2">
      <c r="A565" s="150" t="s">
        <v>1416</v>
      </c>
      <c r="B565" s="66" t="s">
        <v>1417</v>
      </c>
      <c r="C565" s="67">
        <v>13</v>
      </c>
      <c r="D565" s="84" t="s">
        <v>334</v>
      </c>
      <c r="E565" s="85">
        <v>98.813887376761599</v>
      </c>
      <c r="F565" s="91">
        <v>98.813887376761599</v>
      </c>
      <c r="G565" s="86">
        <v>28.070525615435798</v>
      </c>
      <c r="H565" s="86">
        <v>28.070525615435798</v>
      </c>
      <c r="I565" s="86">
        <v>0.05</v>
      </c>
      <c r="J565" s="86">
        <v>0.02</v>
      </c>
      <c r="K565" s="87">
        <v>0</v>
      </c>
      <c r="L565" s="85">
        <v>8.4562370379300006E-9</v>
      </c>
      <c r="M565" s="86">
        <v>0</v>
      </c>
      <c r="N565" s="86">
        <v>100</v>
      </c>
      <c r="O565" s="86">
        <v>15.8548707753479</v>
      </c>
      <c r="P565" s="86">
        <v>7.0999999999999994E-2</v>
      </c>
      <c r="Q565" s="88">
        <v>0.43009999999999998</v>
      </c>
      <c r="R565" s="85">
        <v>0</v>
      </c>
      <c r="S565" s="86">
        <v>0</v>
      </c>
      <c r="T565" s="86">
        <v>0.84</v>
      </c>
      <c r="U565" s="88">
        <v>0.43791205467852201</v>
      </c>
      <c r="V565" s="89">
        <v>5</v>
      </c>
      <c r="W565" s="85">
        <v>46.8660793961118</v>
      </c>
      <c r="X565" s="88">
        <v>47.4666666667</v>
      </c>
      <c r="Y565" s="85">
        <v>100</v>
      </c>
      <c r="Z565" s="88"/>
      <c r="AA565" s="85">
        <v>0</v>
      </c>
      <c r="AB565" s="91">
        <v>0</v>
      </c>
      <c r="AC565" s="86">
        <v>0</v>
      </c>
      <c r="AD565" s="86">
        <v>0</v>
      </c>
      <c r="AE565" s="86">
        <v>0</v>
      </c>
      <c r="AF565" s="88">
        <v>0</v>
      </c>
      <c r="AG565" s="85">
        <v>3.3863060955400001E-10</v>
      </c>
      <c r="AH565" s="86">
        <v>5.3799999999999996E-4</v>
      </c>
      <c r="AI565" s="88">
        <v>0</v>
      </c>
      <c r="AJ565" s="151">
        <v>4.3899999999999997</v>
      </c>
      <c r="AK565" s="152">
        <v>86</v>
      </c>
    </row>
    <row r="566" spans="1:37" x14ac:dyDescent="0.2">
      <c r="A566" s="150" t="s">
        <v>1418</v>
      </c>
      <c r="B566" s="66" t="s">
        <v>1419</v>
      </c>
      <c r="C566" s="67">
        <v>13</v>
      </c>
      <c r="D566" s="84" t="s">
        <v>334</v>
      </c>
      <c r="E566" s="85">
        <v>99.823766164691307</v>
      </c>
      <c r="F566" s="91">
        <v>99.823766164691307</v>
      </c>
      <c r="G566" s="86">
        <v>29.997856615516501</v>
      </c>
      <c r="H566" s="86">
        <v>29.997856615516501</v>
      </c>
      <c r="I566" s="86">
        <v>0</v>
      </c>
      <c r="J566" s="86">
        <v>0</v>
      </c>
      <c r="K566" s="87">
        <v>0</v>
      </c>
      <c r="L566" s="85">
        <v>0</v>
      </c>
      <c r="M566" s="86">
        <v>0</v>
      </c>
      <c r="N566" s="86">
        <v>100</v>
      </c>
      <c r="O566" s="86">
        <v>12.6784891754952</v>
      </c>
      <c r="P566" s="86">
        <v>7.4999999999999997E-2</v>
      </c>
      <c r="Q566" s="88">
        <v>2.5579000000000001</v>
      </c>
      <c r="R566" s="85">
        <v>0</v>
      </c>
      <c r="S566" s="86">
        <v>0</v>
      </c>
      <c r="T566" s="86">
        <v>1.77</v>
      </c>
      <c r="U566" s="88">
        <v>0</v>
      </c>
      <c r="V566" s="89">
        <v>4.9800000000000004</v>
      </c>
      <c r="W566" s="85">
        <v>33.572546513283299</v>
      </c>
      <c r="X566" s="88">
        <v>30.866666666699999</v>
      </c>
      <c r="Y566" s="85"/>
      <c r="Z566" s="88"/>
      <c r="AA566" s="85">
        <v>0</v>
      </c>
      <c r="AB566" s="91">
        <v>0</v>
      </c>
      <c r="AC566" s="86">
        <v>0</v>
      </c>
      <c r="AD566" s="86">
        <v>0</v>
      </c>
      <c r="AE566" s="86">
        <v>0</v>
      </c>
      <c r="AF566" s="88">
        <v>0</v>
      </c>
      <c r="AG566" s="85">
        <v>6.8163766006199997E-9</v>
      </c>
      <c r="AH566" s="86">
        <v>4.6E-5</v>
      </c>
      <c r="AI566" s="88">
        <v>0</v>
      </c>
      <c r="AJ566" s="151">
        <v>4.76</v>
      </c>
      <c r="AK566" s="152">
        <v>97</v>
      </c>
    </row>
    <row r="567" spans="1:37" x14ac:dyDescent="0.2">
      <c r="A567" s="150" t="s">
        <v>1420</v>
      </c>
      <c r="B567" s="66" t="s">
        <v>1421</v>
      </c>
      <c r="C567" s="67">
        <v>13</v>
      </c>
      <c r="D567" s="84" t="s">
        <v>334</v>
      </c>
      <c r="E567" s="85">
        <v>99.458310089176706</v>
      </c>
      <c r="F567" s="91">
        <v>99.458310089176706</v>
      </c>
      <c r="G567" s="86">
        <v>35.599537542344798</v>
      </c>
      <c r="H567" s="86">
        <v>35.599537542344798</v>
      </c>
      <c r="I567" s="86">
        <v>0</v>
      </c>
      <c r="J567" s="86">
        <v>0.01</v>
      </c>
      <c r="K567" s="87">
        <v>0</v>
      </c>
      <c r="L567" s="85">
        <v>0.28000000011600001</v>
      </c>
      <c r="M567" s="86">
        <v>0</v>
      </c>
      <c r="N567" s="86">
        <v>100</v>
      </c>
      <c r="O567" s="86">
        <v>20.847540185094999</v>
      </c>
      <c r="P567" s="86">
        <v>0.08</v>
      </c>
      <c r="Q567" s="88">
        <v>0.54800000000000004</v>
      </c>
      <c r="R567" s="85">
        <v>0</v>
      </c>
      <c r="S567" s="86">
        <v>0</v>
      </c>
      <c r="T567" s="86">
        <v>1.1299999999999999</v>
      </c>
      <c r="U567" s="88">
        <v>0</v>
      </c>
      <c r="V567" s="89">
        <v>5</v>
      </c>
      <c r="W567" s="85">
        <v>44.578893120417902</v>
      </c>
      <c r="X567" s="88"/>
      <c r="Y567" s="85">
        <v>100</v>
      </c>
      <c r="Z567" s="88"/>
      <c r="AA567" s="85">
        <v>0</v>
      </c>
      <c r="AB567" s="91">
        <v>0</v>
      </c>
      <c r="AC567" s="86">
        <v>0</v>
      </c>
      <c r="AD567" s="86">
        <v>0</v>
      </c>
      <c r="AE567" s="86">
        <v>0</v>
      </c>
      <c r="AF567" s="88">
        <v>0</v>
      </c>
      <c r="AG567" s="85">
        <v>0</v>
      </c>
      <c r="AH567" s="86">
        <v>1.11E-4</v>
      </c>
      <c r="AI567" s="88">
        <v>0</v>
      </c>
      <c r="AJ567" s="151">
        <v>3.99</v>
      </c>
      <c r="AK567" s="152">
        <v>71</v>
      </c>
    </row>
    <row r="568" spans="1:37" x14ac:dyDescent="0.2">
      <c r="A568" s="150" t="s">
        <v>1422</v>
      </c>
      <c r="B568" s="66" t="s">
        <v>1423</v>
      </c>
      <c r="C568" s="67">
        <v>13</v>
      </c>
      <c r="D568" s="84" t="s">
        <v>334</v>
      </c>
      <c r="E568" s="85">
        <v>99.328741194606494</v>
      </c>
      <c r="F568" s="91">
        <v>99.328741194606494</v>
      </c>
      <c r="G568" s="86">
        <v>35.333775635647001</v>
      </c>
      <c r="H568" s="86">
        <v>35.333775635647001</v>
      </c>
      <c r="I568" s="86">
        <v>0</v>
      </c>
      <c r="J568" s="86">
        <v>0.01</v>
      </c>
      <c r="K568" s="87">
        <v>0</v>
      </c>
      <c r="L568" s="85">
        <v>0.38000000119499999</v>
      </c>
      <c r="M568" s="86">
        <v>0</v>
      </c>
      <c r="N568" s="86">
        <v>100</v>
      </c>
      <c r="O568" s="86">
        <v>8.8206785137318207</v>
      </c>
      <c r="P568" s="86">
        <v>7.5999999999999998E-2</v>
      </c>
      <c r="Q568" s="88">
        <v>0.67210000000000003</v>
      </c>
      <c r="R568" s="85">
        <v>0</v>
      </c>
      <c r="S568" s="86">
        <v>0</v>
      </c>
      <c r="T568" s="86">
        <v>1.1399999999999999</v>
      </c>
      <c r="U568" s="88">
        <v>7.8053349464358903E-3</v>
      </c>
      <c r="V568" s="89">
        <v>5</v>
      </c>
      <c r="W568" s="85"/>
      <c r="X568" s="88"/>
      <c r="Y568" s="85"/>
      <c r="Z568" s="88"/>
      <c r="AA568" s="85">
        <v>0</v>
      </c>
      <c r="AB568" s="91">
        <v>0</v>
      </c>
      <c r="AC568" s="86">
        <v>0</v>
      </c>
      <c r="AD568" s="86">
        <v>0</v>
      </c>
      <c r="AE568" s="86">
        <v>0</v>
      </c>
      <c r="AF568" s="88">
        <v>0</v>
      </c>
      <c r="AG568" s="85">
        <v>0</v>
      </c>
      <c r="AH568" s="86">
        <v>1.44E-4</v>
      </c>
      <c r="AI568" s="88">
        <v>0</v>
      </c>
      <c r="AJ568" s="151">
        <v>4.16</v>
      </c>
      <c r="AK568" s="152">
        <v>78</v>
      </c>
    </row>
    <row r="569" spans="1:37" x14ac:dyDescent="0.2">
      <c r="A569" s="150" t="s">
        <v>1424</v>
      </c>
      <c r="B569" s="66" t="s">
        <v>1425</v>
      </c>
      <c r="C569" s="67">
        <v>13</v>
      </c>
      <c r="D569" s="84" t="s">
        <v>334</v>
      </c>
      <c r="E569" s="85">
        <v>94.424085384662803</v>
      </c>
      <c r="F569" s="91">
        <v>94.424085384662803</v>
      </c>
      <c r="G569" s="86">
        <v>40.271454130421397</v>
      </c>
      <c r="H569" s="86">
        <v>40.271454130421397</v>
      </c>
      <c r="I569" s="86">
        <v>0.33</v>
      </c>
      <c r="J569" s="86">
        <v>0.13</v>
      </c>
      <c r="K569" s="87">
        <v>0</v>
      </c>
      <c r="L569" s="85">
        <v>2.07999999417</v>
      </c>
      <c r="M569" s="86">
        <v>2.9740688151519999E-2</v>
      </c>
      <c r="N569" s="86">
        <v>1.6025137470541999</v>
      </c>
      <c r="O569" s="86">
        <v>12.249705535924599</v>
      </c>
      <c r="P569" s="86">
        <v>0.2</v>
      </c>
      <c r="Q569" s="88">
        <v>8.2299999999999998E-2</v>
      </c>
      <c r="R569" s="85">
        <v>2.12811236433284E-2</v>
      </c>
      <c r="S569" s="86">
        <v>0</v>
      </c>
      <c r="T569" s="86">
        <v>0.9</v>
      </c>
      <c r="U569" s="88">
        <v>2.2209883398112199E-2</v>
      </c>
      <c r="V569" s="89">
        <v>5</v>
      </c>
      <c r="W569" s="85">
        <v>39.287362606938402</v>
      </c>
      <c r="X569" s="88"/>
      <c r="Y569" s="85">
        <v>100</v>
      </c>
      <c r="Z569" s="88"/>
      <c r="AA569" s="85">
        <v>0.88</v>
      </c>
      <c r="AB569" s="91">
        <v>0.88</v>
      </c>
      <c r="AC569" s="86">
        <v>0.45</v>
      </c>
      <c r="AD569" s="86">
        <v>0.45</v>
      </c>
      <c r="AE569" s="86">
        <v>0</v>
      </c>
      <c r="AF569" s="88">
        <v>0</v>
      </c>
      <c r="AG569" s="85">
        <v>4.0824999652600003E-2</v>
      </c>
      <c r="AH569" s="86">
        <v>1.387E-3</v>
      </c>
      <c r="AI569" s="88">
        <v>0</v>
      </c>
      <c r="AJ569" s="151">
        <v>4.67</v>
      </c>
      <c r="AK569" s="152">
        <v>97</v>
      </c>
    </row>
    <row r="570" spans="1:37" x14ac:dyDescent="0.2">
      <c r="A570" s="150" t="s">
        <v>1426</v>
      </c>
      <c r="B570" s="66" t="s">
        <v>1427</v>
      </c>
      <c r="C570" s="67">
        <v>13</v>
      </c>
      <c r="D570" s="84" t="s">
        <v>334</v>
      </c>
      <c r="E570" s="85">
        <v>100</v>
      </c>
      <c r="F570" s="91">
        <v>99.932432432432407</v>
      </c>
      <c r="G570" s="86">
        <v>25.397215397215401</v>
      </c>
      <c r="H570" s="86">
        <v>25.397215397215401</v>
      </c>
      <c r="I570" s="86">
        <v>0</v>
      </c>
      <c r="J570" s="86">
        <v>0</v>
      </c>
      <c r="K570" s="87">
        <v>0</v>
      </c>
      <c r="L570" s="85">
        <v>0</v>
      </c>
      <c r="M570" s="86">
        <v>0</v>
      </c>
      <c r="N570" s="86"/>
      <c r="O570" s="86">
        <v>0.56089743589743601</v>
      </c>
      <c r="P570" s="86">
        <v>7.1999999999999995E-2</v>
      </c>
      <c r="Q570" s="88">
        <v>0.43230000000000002</v>
      </c>
      <c r="R570" s="85">
        <v>0</v>
      </c>
      <c r="S570" s="86">
        <v>0</v>
      </c>
      <c r="T570" s="86">
        <v>0.66</v>
      </c>
      <c r="U570" s="88">
        <v>0</v>
      </c>
      <c r="V570" s="89">
        <v>5</v>
      </c>
      <c r="W570" s="85">
        <v>30.933333333299998</v>
      </c>
      <c r="X570" s="88"/>
      <c r="Y570" s="85"/>
      <c r="Z570" s="88"/>
      <c r="AA570" s="85">
        <v>0</v>
      </c>
      <c r="AB570" s="91">
        <v>7.0000000000000007E-2</v>
      </c>
      <c r="AC570" s="86">
        <v>0</v>
      </c>
      <c r="AD570" s="86">
        <v>0</v>
      </c>
      <c r="AE570" s="86">
        <v>0</v>
      </c>
      <c r="AF570" s="88">
        <v>0</v>
      </c>
      <c r="AG570" s="85">
        <v>0</v>
      </c>
      <c r="AH570" s="86">
        <v>0</v>
      </c>
      <c r="AI570" s="88">
        <v>0</v>
      </c>
      <c r="AJ570" s="151">
        <v>4.1500000000000004</v>
      </c>
      <c r="AK570" s="152">
        <v>86</v>
      </c>
    </row>
    <row r="571" spans="1:37" x14ac:dyDescent="0.2">
      <c r="A571" s="150" t="s">
        <v>782</v>
      </c>
      <c r="B571" s="66" t="s">
        <v>1428</v>
      </c>
      <c r="C571" s="67">
        <v>13</v>
      </c>
      <c r="D571" s="84" t="s">
        <v>334</v>
      </c>
      <c r="E571" s="85">
        <v>99.607264587678699</v>
      </c>
      <c r="F571" s="91">
        <v>99.607264587678699</v>
      </c>
      <c r="G571" s="86">
        <v>27.331739329500898</v>
      </c>
      <c r="H571" s="86">
        <v>27.331739329500898</v>
      </c>
      <c r="I571" s="86">
        <v>0</v>
      </c>
      <c r="J571" s="86">
        <v>0</v>
      </c>
      <c r="K571" s="87">
        <v>0</v>
      </c>
      <c r="L571" s="85">
        <v>0</v>
      </c>
      <c r="M571" s="86">
        <v>0</v>
      </c>
      <c r="N571" s="86">
        <v>100</v>
      </c>
      <c r="O571" s="86">
        <v>10.391889257165101</v>
      </c>
      <c r="P571" s="86">
        <v>0.11899999999999999</v>
      </c>
      <c r="Q571" s="88">
        <v>0.68959999999999999</v>
      </c>
      <c r="R571" s="85">
        <v>0</v>
      </c>
      <c r="S571" s="86">
        <v>0</v>
      </c>
      <c r="T571" s="86">
        <v>1.55</v>
      </c>
      <c r="U571" s="88">
        <v>0</v>
      </c>
      <c r="V571" s="89">
        <v>5</v>
      </c>
      <c r="W571" s="85"/>
      <c r="X571" s="88"/>
      <c r="Y571" s="85">
        <v>-100</v>
      </c>
      <c r="Z571" s="88"/>
      <c r="AA571" s="85">
        <v>0.37</v>
      </c>
      <c r="AB571" s="91">
        <v>0.37</v>
      </c>
      <c r="AC571" s="86">
        <v>0</v>
      </c>
      <c r="AD571" s="86">
        <v>0</v>
      </c>
      <c r="AE571" s="86">
        <v>0</v>
      </c>
      <c r="AF571" s="88">
        <v>0</v>
      </c>
      <c r="AG571" s="85">
        <v>0</v>
      </c>
      <c r="AH571" s="86">
        <v>0</v>
      </c>
      <c r="AI571" s="88">
        <v>0</v>
      </c>
      <c r="AJ571" s="151">
        <v>4.38</v>
      </c>
      <c r="AK571" s="152">
        <v>87</v>
      </c>
    </row>
    <row r="572" spans="1:37" x14ac:dyDescent="0.2">
      <c r="A572" s="150" t="s">
        <v>1429</v>
      </c>
      <c r="B572" s="66" t="s">
        <v>1430</v>
      </c>
      <c r="C572" s="67">
        <v>13</v>
      </c>
      <c r="D572" s="84" t="s">
        <v>334</v>
      </c>
      <c r="E572" s="85">
        <v>99.970399313264096</v>
      </c>
      <c r="F572" s="91">
        <v>99.957967024835</v>
      </c>
      <c r="G572" s="86">
        <v>33.364710061273399</v>
      </c>
      <c r="H572" s="86">
        <v>33.361157978865101</v>
      </c>
      <c r="I572" s="86">
        <v>0</v>
      </c>
      <c r="J572" s="86">
        <v>0</v>
      </c>
      <c r="K572" s="87">
        <v>0</v>
      </c>
      <c r="L572" s="85">
        <v>0</v>
      </c>
      <c r="M572" s="86">
        <v>0</v>
      </c>
      <c r="N572" s="86">
        <v>100</v>
      </c>
      <c r="O572" s="86">
        <v>11.453072891853299</v>
      </c>
      <c r="P572" s="86">
        <v>0.13400000000000001</v>
      </c>
      <c r="Q572" s="88">
        <v>0.4078</v>
      </c>
      <c r="R572" s="85">
        <v>0</v>
      </c>
      <c r="S572" s="86">
        <v>0</v>
      </c>
      <c r="T572" s="86">
        <v>1.04</v>
      </c>
      <c r="U572" s="88">
        <v>0</v>
      </c>
      <c r="V572" s="89">
        <v>5</v>
      </c>
      <c r="W572" s="85"/>
      <c r="X572" s="88"/>
      <c r="Y572" s="85"/>
      <c r="Z572" s="88"/>
      <c r="AA572" s="85">
        <v>0.03</v>
      </c>
      <c r="AB572" s="91">
        <v>0.03</v>
      </c>
      <c r="AC572" s="86">
        <v>0.01</v>
      </c>
      <c r="AD572" s="86">
        <v>0.01</v>
      </c>
      <c r="AE572" s="86">
        <v>0</v>
      </c>
      <c r="AF572" s="88">
        <v>0</v>
      </c>
      <c r="AG572" s="85">
        <v>0</v>
      </c>
      <c r="AH572" s="86">
        <v>0</v>
      </c>
      <c r="AI572" s="88">
        <v>0</v>
      </c>
      <c r="AJ572" s="151">
        <v>4.47</v>
      </c>
      <c r="AK572" s="152">
        <v>94</v>
      </c>
    </row>
    <row r="573" spans="1:37" x14ac:dyDescent="0.2">
      <c r="A573" s="150" t="s">
        <v>1431</v>
      </c>
      <c r="B573" s="66" t="s">
        <v>1432</v>
      </c>
      <c r="C573" s="67">
        <v>13</v>
      </c>
      <c r="D573" s="84" t="s">
        <v>334</v>
      </c>
      <c r="E573" s="85">
        <v>99.907087868330194</v>
      </c>
      <c r="F573" s="91">
        <v>99.894478364746504</v>
      </c>
      <c r="G573" s="86">
        <v>27.854393416511801</v>
      </c>
      <c r="H573" s="86">
        <v>27.842447571011402</v>
      </c>
      <c r="I573" s="86">
        <v>0</v>
      </c>
      <c r="J573" s="86">
        <v>0.01</v>
      </c>
      <c r="K573" s="87">
        <v>0</v>
      </c>
      <c r="L573" s="85">
        <v>0</v>
      </c>
      <c r="M573" s="86">
        <v>4.4730457270375501E-2</v>
      </c>
      <c r="N573" s="86">
        <v>100</v>
      </c>
      <c r="O573" s="86">
        <v>26.849373728722799</v>
      </c>
      <c r="P573" s="86">
        <v>7.0999999999999994E-2</v>
      </c>
      <c r="Q573" s="88">
        <v>0.3392</v>
      </c>
      <c r="R573" s="85">
        <v>8.62366333218351E-3</v>
      </c>
      <c r="S573" s="86">
        <v>0</v>
      </c>
      <c r="T573" s="86">
        <v>0.79</v>
      </c>
      <c r="U573" s="88">
        <v>0</v>
      </c>
      <c r="V573" s="89">
        <v>5</v>
      </c>
      <c r="W573" s="85">
        <v>45.274586192058898</v>
      </c>
      <c r="X573" s="88"/>
      <c r="Y573" s="85">
        <v>100</v>
      </c>
      <c r="Z573" s="88"/>
      <c r="AA573" s="85">
        <v>0</v>
      </c>
      <c r="AB573" s="91">
        <v>0.01</v>
      </c>
      <c r="AC573" s="86">
        <v>0</v>
      </c>
      <c r="AD573" s="86">
        <v>0.01</v>
      </c>
      <c r="AE573" s="86">
        <v>0</v>
      </c>
      <c r="AF573" s="88">
        <v>0</v>
      </c>
      <c r="AG573" s="85">
        <v>0</v>
      </c>
      <c r="AH573" s="86">
        <v>1.25E-4</v>
      </c>
      <c r="AI573" s="88">
        <v>0</v>
      </c>
      <c r="AJ573" s="151">
        <v>4.37</v>
      </c>
      <c r="AK573" s="152">
        <v>86</v>
      </c>
    </row>
    <row r="574" spans="1:37" x14ac:dyDescent="0.2">
      <c r="A574" s="150" t="s">
        <v>1433</v>
      </c>
      <c r="B574" s="66" t="s">
        <v>1434</v>
      </c>
      <c r="C574" s="67">
        <v>13</v>
      </c>
      <c r="D574" s="84" t="s">
        <v>334</v>
      </c>
      <c r="E574" s="85">
        <v>100</v>
      </c>
      <c r="F574" s="91">
        <v>100</v>
      </c>
      <c r="G574" s="86">
        <v>29.888317674171201</v>
      </c>
      <c r="H574" s="86">
        <v>29.888317674171201</v>
      </c>
      <c r="I574" s="86">
        <v>0</v>
      </c>
      <c r="J574" s="86">
        <v>0</v>
      </c>
      <c r="K574" s="87">
        <v>0</v>
      </c>
      <c r="L574" s="85">
        <v>0</v>
      </c>
      <c r="M574" s="86">
        <v>0</v>
      </c>
      <c r="N574" s="86">
        <v>100</v>
      </c>
      <c r="O574" s="86">
        <v>33.869731800766303</v>
      </c>
      <c r="P574" s="86">
        <v>6.7000000000000004E-2</v>
      </c>
      <c r="Q574" s="88">
        <v>0.1313</v>
      </c>
      <c r="R574" s="85">
        <v>0</v>
      </c>
      <c r="S574" s="86">
        <v>0</v>
      </c>
      <c r="T574" s="86">
        <v>0.56000000000000005</v>
      </c>
      <c r="U574" s="88">
        <v>0</v>
      </c>
      <c r="V574" s="89">
        <v>5</v>
      </c>
      <c r="W574" s="85"/>
      <c r="X574" s="88"/>
      <c r="Y574" s="85">
        <v>100</v>
      </c>
      <c r="Z574" s="88"/>
      <c r="AA574" s="85">
        <v>0</v>
      </c>
      <c r="AB574" s="91">
        <v>0</v>
      </c>
      <c r="AC574" s="86">
        <v>0</v>
      </c>
      <c r="AD574" s="86">
        <v>0</v>
      </c>
      <c r="AE574" s="86">
        <v>0</v>
      </c>
      <c r="AF574" s="88">
        <v>0</v>
      </c>
      <c r="AG574" s="85">
        <v>0</v>
      </c>
      <c r="AH574" s="86">
        <v>0</v>
      </c>
      <c r="AI574" s="88">
        <v>0</v>
      </c>
      <c r="AJ574" s="151">
        <v>4.62</v>
      </c>
      <c r="AK574" s="152">
        <v>97</v>
      </c>
    </row>
    <row r="575" spans="1:37" x14ac:dyDescent="0.2">
      <c r="A575" s="150" t="s">
        <v>1435</v>
      </c>
      <c r="B575" s="66" t="s">
        <v>1436</v>
      </c>
      <c r="C575" s="67">
        <v>13</v>
      </c>
      <c r="D575" s="84" t="s">
        <v>334</v>
      </c>
      <c r="E575" s="85">
        <v>99.916447918105803</v>
      </c>
      <c r="F575" s="91">
        <v>99.901316438707596</v>
      </c>
      <c r="G575" s="86">
        <v>31.605055229899801</v>
      </c>
      <c r="H575" s="86">
        <v>31.600449997039501</v>
      </c>
      <c r="I575" s="86">
        <v>0</v>
      </c>
      <c r="J575" s="86">
        <v>0</v>
      </c>
      <c r="K575" s="87">
        <v>0</v>
      </c>
      <c r="L575" s="85">
        <v>0</v>
      </c>
      <c r="M575" s="86">
        <v>0</v>
      </c>
      <c r="N575" s="86"/>
      <c r="O575" s="86">
        <v>44.3617970842011</v>
      </c>
      <c r="P575" s="86">
        <v>4.8000000000000001E-2</v>
      </c>
      <c r="Q575" s="88">
        <v>0.2485</v>
      </c>
      <c r="R575" s="85">
        <v>0</v>
      </c>
      <c r="S575" s="86">
        <v>0</v>
      </c>
      <c r="T575" s="86">
        <v>0.45</v>
      </c>
      <c r="U575" s="88">
        <v>0</v>
      </c>
      <c r="V575" s="89">
        <v>5</v>
      </c>
      <c r="W575" s="85"/>
      <c r="X575" s="88"/>
      <c r="Y575" s="85"/>
      <c r="Z575" s="88"/>
      <c r="AA575" s="85">
        <v>0</v>
      </c>
      <c r="AB575" s="91">
        <v>0</v>
      </c>
      <c r="AC575" s="86">
        <v>0</v>
      </c>
      <c r="AD575" s="86">
        <v>0</v>
      </c>
      <c r="AE575" s="86">
        <v>0</v>
      </c>
      <c r="AF575" s="88">
        <v>0</v>
      </c>
      <c r="AG575" s="85">
        <v>0</v>
      </c>
      <c r="AH575" s="86">
        <v>0</v>
      </c>
      <c r="AI575" s="88">
        <v>0</v>
      </c>
      <c r="AJ575" s="151">
        <v>4.58</v>
      </c>
      <c r="AK575" s="152">
        <v>97</v>
      </c>
    </row>
    <row r="576" spans="1:37" x14ac:dyDescent="0.2">
      <c r="A576" s="150" t="s">
        <v>1437</v>
      </c>
      <c r="B576" s="66" t="s">
        <v>1438</v>
      </c>
      <c r="C576" s="67">
        <v>13</v>
      </c>
      <c r="D576" s="84" t="s">
        <v>334</v>
      </c>
      <c r="E576" s="85">
        <v>99.556937488626701</v>
      </c>
      <c r="F576" s="91">
        <v>99.556937488626701</v>
      </c>
      <c r="G576" s="86">
        <v>33.698068722160201</v>
      </c>
      <c r="H576" s="86">
        <v>33.698068722160201</v>
      </c>
      <c r="I576" s="86">
        <v>0</v>
      </c>
      <c r="J576" s="86">
        <v>0</v>
      </c>
      <c r="K576" s="87">
        <v>0</v>
      </c>
      <c r="L576" s="85">
        <v>0</v>
      </c>
      <c r="M576" s="86">
        <v>0</v>
      </c>
      <c r="N576" s="86">
        <v>35.814360770577899</v>
      </c>
      <c r="O576" s="86">
        <v>45.840772333531703</v>
      </c>
      <c r="P576" s="86">
        <v>0.105</v>
      </c>
      <c r="Q576" s="88">
        <v>0.81759999999999999</v>
      </c>
      <c r="R576" s="85">
        <v>0</v>
      </c>
      <c r="S576" s="86">
        <v>0</v>
      </c>
      <c r="T576" s="86">
        <v>0.96</v>
      </c>
      <c r="U576" s="88">
        <v>0</v>
      </c>
      <c r="V576" s="89">
        <v>5</v>
      </c>
      <c r="W576" s="85">
        <v>41.366666666699999</v>
      </c>
      <c r="X576" s="88">
        <v>41.366666666699999</v>
      </c>
      <c r="Y576" s="85"/>
      <c r="Z576" s="88"/>
      <c r="AA576" s="85">
        <v>0.11</v>
      </c>
      <c r="AB576" s="91">
        <v>0.11</v>
      </c>
      <c r="AC576" s="86">
        <v>0.11</v>
      </c>
      <c r="AD576" s="86">
        <v>0.11</v>
      </c>
      <c r="AE576" s="86">
        <v>0</v>
      </c>
      <c r="AF576" s="88">
        <v>0</v>
      </c>
      <c r="AG576" s="85">
        <v>0</v>
      </c>
      <c r="AH576" s="86">
        <v>0</v>
      </c>
      <c r="AI576" s="88">
        <v>0</v>
      </c>
      <c r="AJ576" s="151">
        <v>4.5599999999999996</v>
      </c>
      <c r="AK576" s="152">
        <v>96</v>
      </c>
    </row>
    <row r="577" spans="1:37" x14ac:dyDescent="0.2">
      <c r="A577" s="150" t="s">
        <v>1439</v>
      </c>
      <c r="B577" s="66" t="s">
        <v>1439</v>
      </c>
      <c r="C577" s="67">
        <v>13</v>
      </c>
      <c r="D577" s="84" t="s">
        <v>334</v>
      </c>
      <c r="E577" s="85">
        <v>98.667721793426395</v>
      </c>
      <c r="F577" s="91">
        <v>98.667721793426395</v>
      </c>
      <c r="G577" s="86">
        <v>33.446795594484399</v>
      </c>
      <c r="H577" s="86">
        <v>33.446795594484399</v>
      </c>
      <c r="I577" s="86">
        <v>0</v>
      </c>
      <c r="J577" s="86">
        <v>0</v>
      </c>
      <c r="K577" s="87">
        <v>0</v>
      </c>
      <c r="L577" s="85">
        <v>0</v>
      </c>
      <c r="M577" s="86">
        <v>0</v>
      </c>
      <c r="N577" s="86">
        <v>100</v>
      </c>
      <c r="O577" s="86">
        <v>31.8330823070789</v>
      </c>
      <c r="P577" s="86">
        <v>0.22500000000000001</v>
      </c>
      <c r="Q577" s="88">
        <v>0.42159999999999997</v>
      </c>
      <c r="R577" s="85">
        <v>0</v>
      </c>
      <c r="S577" s="86">
        <v>0</v>
      </c>
      <c r="T577" s="86">
        <v>1.1100000000000001</v>
      </c>
      <c r="U577" s="88">
        <v>0</v>
      </c>
      <c r="V577" s="89">
        <v>5</v>
      </c>
      <c r="W577" s="85"/>
      <c r="X577" s="88"/>
      <c r="Y577" s="85"/>
      <c r="Z577" s="88"/>
      <c r="AA577" s="85">
        <v>0</v>
      </c>
      <c r="AB577" s="91">
        <v>0</v>
      </c>
      <c r="AC577" s="86">
        <v>0</v>
      </c>
      <c r="AD577" s="86">
        <v>0</v>
      </c>
      <c r="AE577" s="86">
        <v>0</v>
      </c>
      <c r="AF577" s="88">
        <v>0</v>
      </c>
      <c r="AG577" s="85">
        <v>0</v>
      </c>
      <c r="AH577" s="86">
        <v>0</v>
      </c>
      <c r="AI577" s="88">
        <v>0</v>
      </c>
      <c r="AJ577" s="151">
        <v>4.6399999999999997</v>
      </c>
      <c r="AK577" s="152">
        <v>95</v>
      </c>
    </row>
    <row r="578" spans="1:37" x14ac:dyDescent="0.2">
      <c r="A578" s="150" t="s">
        <v>1440</v>
      </c>
      <c r="B578" s="66" t="s">
        <v>1441</v>
      </c>
      <c r="C578" s="67">
        <v>13</v>
      </c>
      <c r="D578" s="84" t="s">
        <v>334</v>
      </c>
      <c r="E578" s="85">
        <v>99.793964974045593</v>
      </c>
      <c r="F578" s="91">
        <v>99.793964974045593</v>
      </c>
      <c r="G578" s="86">
        <v>40.6609123551004</v>
      </c>
      <c r="H578" s="86">
        <v>40.6609123551004</v>
      </c>
      <c r="I578" s="86">
        <v>0</v>
      </c>
      <c r="J578" s="86">
        <v>0.01</v>
      </c>
      <c r="K578" s="87">
        <v>0</v>
      </c>
      <c r="L578" s="85">
        <v>0</v>
      </c>
      <c r="M578" s="86">
        <v>0</v>
      </c>
      <c r="N578" s="86">
        <v>100</v>
      </c>
      <c r="O578" s="86">
        <v>34.260122191156697</v>
      </c>
      <c r="P578" s="86">
        <v>0.17399999999999999</v>
      </c>
      <c r="Q578" s="88">
        <v>1.7669999999999999</v>
      </c>
      <c r="R578" s="85">
        <v>0</v>
      </c>
      <c r="S578" s="86">
        <v>0</v>
      </c>
      <c r="T578" s="86">
        <v>1.56</v>
      </c>
      <c r="U578" s="88">
        <v>0</v>
      </c>
      <c r="V578" s="89">
        <v>5</v>
      </c>
      <c r="W578" s="85"/>
      <c r="X578" s="88"/>
      <c r="Y578" s="85"/>
      <c r="Z578" s="88"/>
      <c r="AA578" s="85">
        <v>0.05</v>
      </c>
      <c r="AB578" s="91">
        <v>0.05</v>
      </c>
      <c r="AC578" s="86">
        <v>0.05</v>
      </c>
      <c r="AD578" s="86">
        <v>0.05</v>
      </c>
      <c r="AE578" s="86">
        <v>0</v>
      </c>
      <c r="AF578" s="88">
        <v>0</v>
      </c>
      <c r="AG578" s="85">
        <v>0</v>
      </c>
      <c r="AH578" s="86">
        <v>9.3999999999999994E-5</v>
      </c>
      <c r="AI578" s="88">
        <v>0</v>
      </c>
      <c r="AJ578" s="151">
        <v>4.7300000000000004</v>
      </c>
      <c r="AK578" s="152">
        <v>97</v>
      </c>
    </row>
    <row r="579" spans="1:37" x14ac:dyDescent="0.2">
      <c r="A579" s="150" t="s">
        <v>1442</v>
      </c>
      <c r="B579" s="66" t="s">
        <v>1443</v>
      </c>
      <c r="C579" s="67">
        <v>13</v>
      </c>
      <c r="D579" s="84" t="s">
        <v>334</v>
      </c>
      <c r="E579" s="85">
        <v>99.331715876351197</v>
      </c>
      <c r="F579" s="91">
        <v>99.284058661698793</v>
      </c>
      <c r="G579" s="86">
        <v>34.789766696271897</v>
      </c>
      <c r="H579" s="86">
        <v>34.762688733401198</v>
      </c>
      <c r="I579" s="86">
        <v>0</v>
      </c>
      <c r="J579" s="86">
        <v>0.02</v>
      </c>
      <c r="K579" s="87">
        <v>0</v>
      </c>
      <c r="L579" s="85">
        <v>0</v>
      </c>
      <c r="M579" s="86">
        <v>0</v>
      </c>
      <c r="N579" s="86">
        <v>100</v>
      </c>
      <c r="O579" s="86">
        <v>50.272928714262598</v>
      </c>
      <c r="P579" s="86">
        <v>0.156</v>
      </c>
      <c r="Q579" s="88">
        <v>0.44529999999999997</v>
      </c>
      <c r="R579" s="85">
        <v>0</v>
      </c>
      <c r="S579" s="86">
        <v>0</v>
      </c>
      <c r="T579" s="86">
        <v>0.98</v>
      </c>
      <c r="U579" s="88">
        <v>1.0831185148278901E-3</v>
      </c>
      <c r="V579" s="89">
        <v>5</v>
      </c>
      <c r="W579" s="85"/>
      <c r="X579" s="88"/>
      <c r="Y579" s="85"/>
      <c r="Z579" s="88"/>
      <c r="AA579" s="85">
        <v>0</v>
      </c>
      <c r="AB579" s="91">
        <v>0</v>
      </c>
      <c r="AC579" s="86">
        <v>0</v>
      </c>
      <c r="AD579" s="86">
        <v>0</v>
      </c>
      <c r="AE579" s="86">
        <v>0</v>
      </c>
      <c r="AF579" s="88">
        <v>0</v>
      </c>
      <c r="AG579" s="85">
        <v>0</v>
      </c>
      <c r="AH579" s="86">
        <v>3.21E-4</v>
      </c>
      <c r="AI579" s="88">
        <v>0</v>
      </c>
      <c r="AJ579" s="151">
        <v>4.67</v>
      </c>
      <c r="AK579" s="152">
        <v>98</v>
      </c>
    </row>
    <row r="580" spans="1:37" x14ac:dyDescent="0.2">
      <c r="A580" s="150" t="s">
        <v>1444</v>
      </c>
      <c r="B580" s="66" t="s">
        <v>1445</v>
      </c>
      <c r="C580" s="67">
        <v>13</v>
      </c>
      <c r="D580" s="84" t="s">
        <v>334</v>
      </c>
      <c r="E580" s="85">
        <v>99.327685894850106</v>
      </c>
      <c r="F580" s="91">
        <v>99.327685894850106</v>
      </c>
      <c r="G580" s="86">
        <v>37.457980368428103</v>
      </c>
      <c r="H580" s="86">
        <v>37.457980368428103</v>
      </c>
      <c r="I580" s="86">
        <v>0</v>
      </c>
      <c r="J580" s="86">
        <v>0.03</v>
      </c>
      <c r="K580" s="87">
        <v>0</v>
      </c>
      <c r="L580" s="85">
        <v>0</v>
      </c>
      <c r="M580" s="86">
        <v>0</v>
      </c>
      <c r="N580" s="86">
        <v>89.705882352941202</v>
      </c>
      <c r="O580" s="86">
        <v>65.6996816571762</v>
      </c>
      <c r="P580" s="86">
        <v>0.26400000000000001</v>
      </c>
      <c r="Q580" s="88">
        <v>0.31130000000000002</v>
      </c>
      <c r="R580" s="85">
        <v>0</v>
      </c>
      <c r="S580" s="86">
        <v>0</v>
      </c>
      <c r="T580" s="86">
        <v>1.83</v>
      </c>
      <c r="U580" s="88">
        <v>0</v>
      </c>
      <c r="V580" s="89">
        <v>4.8600000000000003</v>
      </c>
      <c r="W580" s="85">
        <v>38.005655737907396</v>
      </c>
      <c r="X580" s="88">
        <v>37.866666666699999</v>
      </c>
      <c r="Y580" s="85"/>
      <c r="Z580" s="88"/>
      <c r="AA580" s="85">
        <v>7.0000000000000007E-2</v>
      </c>
      <c r="AB580" s="91">
        <v>7.0000000000000007E-2</v>
      </c>
      <c r="AC580" s="86">
        <v>0.02</v>
      </c>
      <c r="AD580" s="86">
        <v>0.02</v>
      </c>
      <c r="AE580" s="86">
        <v>0</v>
      </c>
      <c r="AF580" s="88">
        <v>0</v>
      </c>
      <c r="AG580" s="85">
        <v>0</v>
      </c>
      <c r="AH580" s="86">
        <v>2.8299999999999999E-4</v>
      </c>
      <c r="AI580" s="88">
        <v>0</v>
      </c>
      <c r="AJ580" s="151">
        <v>4.62</v>
      </c>
      <c r="AK580" s="152">
        <v>97</v>
      </c>
    </row>
    <row r="581" spans="1:37" x14ac:dyDescent="0.2">
      <c r="A581" s="150" t="s">
        <v>1426</v>
      </c>
      <c r="B581" s="66" t="s">
        <v>1446</v>
      </c>
      <c r="C581" s="67">
        <v>13</v>
      </c>
      <c r="D581" s="84" t="s">
        <v>334</v>
      </c>
      <c r="E581" s="85">
        <v>99.884476702801706</v>
      </c>
      <c r="F581" s="91">
        <v>99.788790739465796</v>
      </c>
      <c r="G581" s="86">
        <v>22.405685146504499</v>
      </c>
      <c r="H581" s="86">
        <v>22.322835105079498</v>
      </c>
      <c r="I581" s="86">
        <v>0</v>
      </c>
      <c r="J581" s="86">
        <v>0.01</v>
      </c>
      <c r="K581" s="87">
        <v>0</v>
      </c>
      <c r="L581" s="85">
        <v>0</v>
      </c>
      <c r="M581" s="86">
        <v>0</v>
      </c>
      <c r="N581" s="86">
        <v>100</v>
      </c>
      <c r="O581" s="86">
        <v>22.743458739743001</v>
      </c>
      <c r="P581" s="86">
        <v>8.6999999999999994E-2</v>
      </c>
      <c r="Q581" s="88">
        <v>0.99829999999999997</v>
      </c>
      <c r="R581" s="85">
        <v>0</v>
      </c>
      <c r="S581" s="86">
        <v>0</v>
      </c>
      <c r="T581" s="86">
        <v>1.1200000000000001</v>
      </c>
      <c r="U581" s="88">
        <v>0</v>
      </c>
      <c r="V581" s="89">
        <v>4.93</v>
      </c>
      <c r="W581" s="85"/>
      <c r="X581" s="88"/>
      <c r="Y581" s="85"/>
      <c r="Z581" s="88"/>
      <c r="AA581" s="85">
        <v>0</v>
      </c>
      <c r="AB581" s="91">
        <v>0</v>
      </c>
      <c r="AC581" s="86">
        <v>0</v>
      </c>
      <c r="AD581" s="86">
        <v>0</v>
      </c>
      <c r="AE581" s="86">
        <v>0</v>
      </c>
      <c r="AF581" s="88">
        <v>0</v>
      </c>
      <c r="AG581" s="85">
        <v>0</v>
      </c>
      <c r="AH581" s="86">
        <v>1.8599999999999999E-4</v>
      </c>
      <c r="AI581" s="88">
        <v>0</v>
      </c>
      <c r="AJ581" s="151">
        <v>4.59</v>
      </c>
      <c r="AK581" s="152">
        <v>96</v>
      </c>
    </row>
    <row r="582" spans="1:37" x14ac:dyDescent="0.2">
      <c r="A582" s="150" t="s">
        <v>511</v>
      </c>
      <c r="B582" s="66" t="s">
        <v>1447</v>
      </c>
      <c r="C582" s="67">
        <v>13</v>
      </c>
      <c r="D582" s="84" t="s">
        <v>334</v>
      </c>
      <c r="E582" s="85">
        <v>97.792299687825206</v>
      </c>
      <c r="F582" s="91">
        <v>97.771488033298695</v>
      </c>
      <c r="G582" s="86">
        <v>23.112591050988598</v>
      </c>
      <c r="H582" s="86">
        <v>23.091779396462002</v>
      </c>
      <c r="I582" s="86">
        <v>0.3</v>
      </c>
      <c r="J582" s="86">
        <v>0.14000000000000001</v>
      </c>
      <c r="K582" s="87">
        <v>0</v>
      </c>
      <c r="L582" s="85">
        <v>0</v>
      </c>
      <c r="M582" s="86">
        <v>0</v>
      </c>
      <c r="N582" s="86">
        <v>100</v>
      </c>
      <c r="O582" s="86">
        <v>4.7635396103338801</v>
      </c>
      <c r="P582" s="86">
        <v>0.12</v>
      </c>
      <c r="Q582" s="88">
        <v>1.9147000000000001</v>
      </c>
      <c r="R582" s="85">
        <v>0</v>
      </c>
      <c r="S582" s="86">
        <v>0</v>
      </c>
      <c r="T582" s="86">
        <v>1.46</v>
      </c>
      <c r="U582" s="88">
        <v>8.3246618106139398E-4</v>
      </c>
      <c r="V582" s="89">
        <v>5</v>
      </c>
      <c r="W582" s="85">
        <v>35.904642112905101</v>
      </c>
      <c r="X582" s="88">
        <v>34.200000000000003</v>
      </c>
      <c r="Y582" s="85"/>
      <c r="Z582" s="88"/>
      <c r="AA582" s="85">
        <v>0</v>
      </c>
      <c r="AB582" s="91">
        <v>0</v>
      </c>
      <c r="AC582" s="86">
        <v>0</v>
      </c>
      <c r="AD582" s="86">
        <v>0</v>
      </c>
      <c r="AE582" s="86">
        <v>0</v>
      </c>
      <c r="AF582" s="88">
        <v>0</v>
      </c>
      <c r="AG582" s="85">
        <v>1.6675000004999999E-2</v>
      </c>
      <c r="AH582" s="86">
        <v>1.952E-3</v>
      </c>
      <c r="AI582" s="88">
        <v>0</v>
      </c>
      <c r="AJ582" s="151">
        <v>4.75</v>
      </c>
      <c r="AK582" s="152">
        <v>97</v>
      </c>
    </row>
    <row r="583" spans="1:37" x14ac:dyDescent="0.2">
      <c r="A583" s="150" t="s">
        <v>1448</v>
      </c>
      <c r="B583" s="66" t="s">
        <v>1449</v>
      </c>
      <c r="C583" s="67">
        <v>13</v>
      </c>
      <c r="D583" s="84" t="s">
        <v>334</v>
      </c>
      <c r="E583" s="85">
        <v>99.593913719198895</v>
      </c>
      <c r="F583" s="91">
        <v>99.440169119060201</v>
      </c>
      <c r="G583" s="86">
        <v>32.804418486117001</v>
      </c>
      <c r="H583" s="86">
        <v>32.657358433810401</v>
      </c>
      <c r="I583" s="86">
        <v>0</v>
      </c>
      <c r="J583" s="86">
        <v>0</v>
      </c>
      <c r="K583" s="87">
        <v>0</v>
      </c>
      <c r="L583" s="85">
        <v>0</v>
      </c>
      <c r="M583" s="86">
        <v>0</v>
      </c>
      <c r="N583" s="86">
        <v>100</v>
      </c>
      <c r="O583" s="86">
        <v>33.559109438695501</v>
      </c>
      <c r="P583" s="86">
        <v>0.15</v>
      </c>
      <c r="Q583" s="88">
        <v>1.569</v>
      </c>
      <c r="R583" s="85">
        <v>0</v>
      </c>
      <c r="S583" s="86">
        <v>0</v>
      </c>
      <c r="T583" s="86">
        <v>1.99</v>
      </c>
      <c r="U583" s="88">
        <v>0</v>
      </c>
      <c r="V583" s="89">
        <v>4.99</v>
      </c>
      <c r="W583" s="85">
        <v>35.577604296508397</v>
      </c>
      <c r="X583" s="88">
        <v>38.0333333333</v>
      </c>
      <c r="Y583" s="85"/>
      <c r="Z583" s="88"/>
      <c r="AA583" s="85">
        <v>0.08</v>
      </c>
      <c r="AB583" s="91">
        <v>0.08</v>
      </c>
      <c r="AC583" s="86">
        <v>7.0000000000000007E-2</v>
      </c>
      <c r="AD583" s="86">
        <v>7.0000000000000007E-2</v>
      </c>
      <c r="AE583" s="86">
        <v>0</v>
      </c>
      <c r="AF583" s="88">
        <v>0</v>
      </c>
      <c r="AG583" s="85">
        <v>0</v>
      </c>
      <c r="AH583" s="86">
        <v>6.0999999999999999E-5</v>
      </c>
      <c r="AI583" s="88">
        <v>0</v>
      </c>
      <c r="AJ583" s="151">
        <v>4.7</v>
      </c>
      <c r="AK583" s="152">
        <v>98</v>
      </c>
    </row>
    <row r="584" spans="1:37" x14ac:dyDescent="0.2">
      <c r="A584" s="150" t="s">
        <v>1450</v>
      </c>
      <c r="B584" s="66" t="s">
        <v>1451</v>
      </c>
      <c r="C584" s="67">
        <v>13</v>
      </c>
      <c r="D584" s="84" t="s">
        <v>334</v>
      </c>
      <c r="E584" s="85">
        <v>98.851100765406798</v>
      </c>
      <c r="F584" s="91">
        <v>98.810068649885594</v>
      </c>
      <c r="G584" s="86">
        <v>30.730687287935002</v>
      </c>
      <c r="H584" s="86">
        <v>30.6975459638602</v>
      </c>
      <c r="I584" s="86">
        <v>0</v>
      </c>
      <c r="J584" s="86">
        <v>0.01</v>
      </c>
      <c r="K584" s="87">
        <v>0</v>
      </c>
      <c r="L584" s="85">
        <v>0</v>
      </c>
      <c r="M584" s="86">
        <v>0</v>
      </c>
      <c r="N584" s="86">
        <v>55.313659087243998</v>
      </c>
      <c r="O584" s="86">
        <v>32.509065269943598</v>
      </c>
      <c r="P584" s="86">
        <v>9.1999999999999998E-2</v>
      </c>
      <c r="Q584" s="88">
        <v>0.60499999999999998</v>
      </c>
      <c r="R584" s="85">
        <v>0</v>
      </c>
      <c r="S584" s="86">
        <v>0</v>
      </c>
      <c r="T584" s="86">
        <v>1.1000000000000001</v>
      </c>
      <c r="U584" s="88">
        <v>0</v>
      </c>
      <c r="V584" s="89">
        <v>5</v>
      </c>
      <c r="W584" s="85">
        <v>34.516836878038298</v>
      </c>
      <c r="X584" s="88">
        <v>23.833333333300001</v>
      </c>
      <c r="Y584" s="85">
        <v>-100</v>
      </c>
      <c r="Z584" s="88"/>
      <c r="AA584" s="85">
        <v>0.46</v>
      </c>
      <c r="AB584" s="91">
        <v>0.46</v>
      </c>
      <c r="AC584" s="86">
        <v>0.05</v>
      </c>
      <c r="AD584" s="86">
        <v>0.05</v>
      </c>
      <c r="AE584" s="86">
        <v>0</v>
      </c>
      <c r="AF584" s="88">
        <v>0</v>
      </c>
      <c r="AG584" s="85">
        <v>1.6674999987300002E-2</v>
      </c>
      <c r="AH584" s="86">
        <v>7.3999999999999996E-5</v>
      </c>
      <c r="AI584" s="88">
        <v>0</v>
      </c>
      <c r="AJ584" s="151">
        <v>4.55</v>
      </c>
      <c r="AK584" s="152">
        <v>92</v>
      </c>
    </row>
    <row r="585" spans="1:37" x14ac:dyDescent="0.2">
      <c r="A585" s="150" t="s">
        <v>782</v>
      </c>
      <c r="B585" s="66" t="s">
        <v>1452</v>
      </c>
      <c r="C585" s="67">
        <v>13</v>
      </c>
      <c r="D585" s="84" t="s">
        <v>334</v>
      </c>
      <c r="E585" s="85">
        <v>94.242594295129706</v>
      </c>
      <c r="F585" s="91">
        <v>94.242594295129706</v>
      </c>
      <c r="G585" s="86">
        <v>21.632657934641099</v>
      </c>
      <c r="H585" s="86">
        <v>21.632657934641099</v>
      </c>
      <c r="I585" s="86">
        <v>0.1</v>
      </c>
      <c r="J585" s="86">
        <v>0.05</v>
      </c>
      <c r="K585" s="87">
        <v>0</v>
      </c>
      <c r="L585" s="85">
        <v>0</v>
      </c>
      <c r="M585" s="86">
        <v>0</v>
      </c>
      <c r="N585" s="86">
        <v>44.808966702119001</v>
      </c>
      <c r="O585" s="86">
        <v>14.8274011804686</v>
      </c>
      <c r="P585" s="86">
        <v>0.11700000000000001</v>
      </c>
      <c r="Q585" s="88">
        <v>0.21229999999999999</v>
      </c>
      <c r="R585" s="85">
        <v>0</v>
      </c>
      <c r="S585" s="86">
        <v>0</v>
      </c>
      <c r="T585" s="86">
        <v>0.62</v>
      </c>
      <c r="U585" s="88">
        <v>0</v>
      </c>
      <c r="V585" s="89">
        <v>5</v>
      </c>
      <c r="W585" s="85">
        <v>46.8</v>
      </c>
      <c r="X585" s="88"/>
      <c r="Y585" s="85"/>
      <c r="Z585" s="88"/>
      <c r="AA585" s="85">
        <v>0.25</v>
      </c>
      <c r="AB585" s="91">
        <v>0.25</v>
      </c>
      <c r="AC585" s="86">
        <v>0.13</v>
      </c>
      <c r="AD585" s="86">
        <v>0.13</v>
      </c>
      <c r="AE585" s="86">
        <v>0</v>
      </c>
      <c r="AF585" s="88">
        <v>0</v>
      </c>
      <c r="AG585" s="85">
        <v>0.29612499991399999</v>
      </c>
      <c r="AH585" s="86">
        <v>5.5500000000000005E-4</v>
      </c>
      <c r="AI585" s="88">
        <v>0</v>
      </c>
      <c r="AJ585" s="151">
        <v>4.49</v>
      </c>
      <c r="AK585" s="152">
        <v>95</v>
      </c>
    </row>
    <row r="586" spans="1:37" x14ac:dyDescent="0.2">
      <c r="A586" s="150" t="s">
        <v>1453</v>
      </c>
      <c r="B586" s="66" t="s">
        <v>1454</v>
      </c>
      <c r="C586" s="67">
        <v>13</v>
      </c>
      <c r="D586" s="84" t="s">
        <v>334</v>
      </c>
      <c r="E586" s="85">
        <v>99.720933149379107</v>
      </c>
      <c r="F586" s="91">
        <v>99.720933149379107</v>
      </c>
      <c r="G586" s="86">
        <v>23.603097955600099</v>
      </c>
      <c r="H586" s="86">
        <v>23.603097955600099</v>
      </c>
      <c r="I586" s="86">
        <v>0</v>
      </c>
      <c r="J586" s="86">
        <v>0.02</v>
      </c>
      <c r="K586" s="87">
        <v>0</v>
      </c>
      <c r="L586" s="85">
        <v>0</v>
      </c>
      <c r="M586" s="86">
        <v>0</v>
      </c>
      <c r="N586" s="86">
        <v>100</v>
      </c>
      <c r="O586" s="86">
        <v>4.7159090909090899</v>
      </c>
      <c r="P586" s="86">
        <v>5.1999999999999998E-2</v>
      </c>
      <c r="Q586" s="88">
        <v>1.9336</v>
      </c>
      <c r="R586" s="85">
        <v>0</v>
      </c>
      <c r="S586" s="86">
        <v>0</v>
      </c>
      <c r="T586" s="86">
        <v>1.49</v>
      </c>
      <c r="U586" s="88">
        <v>0</v>
      </c>
      <c r="V586" s="89">
        <v>5</v>
      </c>
      <c r="W586" s="85">
        <v>34.566269505021303</v>
      </c>
      <c r="X586" s="88">
        <v>42.133333333300001</v>
      </c>
      <c r="Y586" s="85">
        <v>-100</v>
      </c>
      <c r="Z586" s="88"/>
      <c r="AA586" s="85">
        <v>0.01</v>
      </c>
      <c r="AB586" s="91">
        <v>0.01</v>
      </c>
      <c r="AC586" s="86">
        <v>0.01</v>
      </c>
      <c r="AD586" s="86">
        <v>0.01</v>
      </c>
      <c r="AE586" s="86">
        <v>0</v>
      </c>
      <c r="AF586" s="88">
        <v>0</v>
      </c>
      <c r="AG586" s="85">
        <v>7.4175000047899994E-2</v>
      </c>
      <c r="AH586" s="86">
        <v>1.7699999999999999E-4</v>
      </c>
      <c r="AI586" s="88">
        <v>0</v>
      </c>
      <c r="AJ586" s="151">
        <v>4.5599999999999996</v>
      </c>
      <c r="AK586" s="152">
        <v>98</v>
      </c>
    </row>
    <row r="587" spans="1:37" x14ac:dyDescent="0.2">
      <c r="A587" s="150" t="s">
        <v>1455</v>
      </c>
      <c r="B587" s="66" t="s">
        <v>1456</v>
      </c>
      <c r="C587" s="67">
        <v>13</v>
      </c>
      <c r="D587" s="84" t="s">
        <v>334</v>
      </c>
      <c r="E587" s="85">
        <v>97.792218788366299</v>
      </c>
      <c r="F587" s="91">
        <v>97.792218788366299</v>
      </c>
      <c r="G587" s="86">
        <v>26.247830320477501</v>
      </c>
      <c r="H587" s="86">
        <v>26.247830320477501</v>
      </c>
      <c r="I587" s="86">
        <v>0.05</v>
      </c>
      <c r="J587" s="86">
        <v>0.06</v>
      </c>
      <c r="K587" s="87">
        <v>0</v>
      </c>
      <c r="L587" s="85">
        <v>5.0000000025799997E-2</v>
      </c>
      <c r="M587" s="86">
        <v>0</v>
      </c>
      <c r="N587" s="86">
        <v>68.588069893552898</v>
      </c>
      <c r="O587" s="86">
        <v>18.792292324547301</v>
      </c>
      <c r="P587" s="86">
        <v>5.2999999999999999E-2</v>
      </c>
      <c r="Q587" s="88">
        <v>6.2700000000000006E-2</v>
      </c>
      <c r="R587" s="85">
        <v>0</v>
      </c>
      <c r="S587" s="86">
        <v>0</v>
      </c>
      <c r="T587" s="86">
        <v>0.26</v>
      </c>
      <c r="U587" s="88">
        <v>0</v>
      </c>
      <c r="V587" s="89">
        <v>4.99</v>
      </c>
      <c r="W587" s="85">
        <v>29.673920929585599</v>
      </c>
      <c r="X587" s="88">
        <v>27.266666666700001</v>
      </c>
      <c r="Y587" s="85"/>
      <c r="Z587" s="88"/>
      <c r="AA587" s="85">
        <v>0</v>
      </c>
      <c r="AB587" s="91">
        <v>0</v>
      </c>
      <c r="AC587" s="86">
        <v>0</v>
      </c>
      <c r="AD587" s="86">
        <v>0</v>
      </c>
      <c r="AE587" s="86">
        <v>0</v>
      </c>
      <c r="AF587" s="88">
        <v>0</v>
      </c>
      <c r="AG587" s="85">
        <v>0.34385000016900003</v>
      </c>
      <c r="AH587" s="86">
        <v>1.034E-3</v>
      </c>
      <c r="AI587" s="88">
        <v>0</v>
      </c>
      <c r="AJ587" s="151">
        <v>3.85</v>
      </c>
      <c r="AK587" s="152">
        <v>71</v>
      </c>
    </row>
    <row r="588" spans="1:37" x14ac:dyDescent="0.2">
      <c r="A588" s="150" t="s">
        <v>1457</v>
      </c>
      <c r="B588" s="66" t="s">
        <v>1458</v>
      </c>
      <c r="C588" s="67">
        <v>13</v>
      </c>
      <c r="D588" s="84" t="s">
        <v>334</v>
      </c>
      <c r="E588" s="85">
        <v>93.474382648430407</v>
      </c>
      <c r="F588" s="91">
        <v>93.474382648430407</v>
      </c>
      <c r="G588" s="86">
        <v>20.699404296161799</v>
      </c>
      <c r="H588" s="86">
        <v>20.699404296161799</v>
      </c>
      <c r="I588" s="86">
        <v>0.25</v>
      </c>
      <c r="J588" s="86">
        <v>0.12</v>
      </c>
      <c r="K588" s="87">
        <v>0</v>
      </c>
      <c r="L588" s="85">
        <v>3.7799999935400002</v>
      </c>
      <c r="M588" s="86">
        <v>0</v>
      </c>
      <c r="N588" s="86">
        <v>49.846015655075099</v>
      </c>
      <c r="O588" s="86">
        <v>3.0152937087243701</v>
      </c>
      <c r="P588" s="86">
        <v>0.125</v>
      </c>
      <c r="Q588" s="88">
        <v>0.255</v>
      </c>
      <c r="R588" s="85">
        <v>0</v>
      </c>
      <c r="S588" s="86">
        <v>0</v>
      </c>
      <c r="T588" s="86">
        <v>1.02</v>
      </c>
      <c r="U588" s="88">
        <v>2.3995075793141599E-2</v>
      </c>
      <c r="V588" s="89">
        <v>4.99</v>
      </c>
      <c r="W588" s="85">
        <v>27.7255957995255</v>
      </c>
      <c r="X588" s="88">
        <v>26.433333333299998</v>
      </c>
      <c r="Y588" s="85">
        <v>-100</v>
      </c>
      <c r="Z588" s="88"/>
      <c r="AA588" s="85">
        <v>0.42</v>
      </c>
      <c r="AB588" s="91">
        <v>0.42</v>
      </c>
      <c r="AC588" s="86">
        <v>0.22</v>
      </c>
      <c r="AD588" s="86">
        <v>0.22</v>
      </c>
      <c r="AE588" s="86">
        <v>0</v>
      </c>
      <c r="AF588" s="88">
        <v>0</v>
      </c>
      <c r="AG588" s="85">
        <v>0.31624999987399999</v>
      </c>
      <c r="AH588" s="86">
        <v>1.596E-3</v>
      </c>
      <c r="AI588" s="88">
        <v>0</v>
      </c>
      <c r="AJ588" s="151">
        <v>4.05</v>
      </c>
      <c r="AK588" s="152">
        <v>75</v>
      </c>
    </row>
    <row r="589" spans="1:37" x14ac:dyDescent="0.2">
      <c r="A589" s="150" t="s">
        <v>1459</v>
      </c>
      <c r="B589" s="66" t="s">
        <v>1460</v>
      </c>
      <c r="C589" s="67">
        <v>13</v>
      </c>
      <c r="D589" s="84" t="s">
        <v>334</v>
      </c>
      <c r="E589" s="85">
        <v>99.724811239870604</v>
      </c>
      <c r="F589" s="91">
        <v>99.318250961086406</v>
      </c>
      <c r="G589" s="86">
        <v>21.2462317117017</v>
      </c>
      <c r="H589" s="86">
        <v>21.1770888071466</v>
      </c>
      <c r="I589" s="86">
        <v>0</v>
      </c>
      <c r="J589" s="86">
        <v>0</v>
      </c>
      <c r="K589" s="87">
        <v>0</v>
      </c>
      <c r="L589" s="85">
        <v>0</v>
      </c>
      <c r="M589" s="86">
        <v>5.9664021623713799</v>
      </c>
      <c r="N589" s="86">
        <v>100</v>
      </c>
      <c r="O589" s="86">
        <v>2.84951024042743</v>
      </c>
      <c r="P589" s="86">
        <v>7.6999999999999999E-2</v>
      </c>
      <c r="Q589" s="88">
        <v>2.2279</v>
      </c>
      <c r="R589" s="85">
        <v>1.81192244971915E-2</v>
      </c>
      <c r="S589" s="86">
        <v>0</v>
      </c>
      <c r="T589" s="86">
        <v>1.87</v>
      </c>
      <c r="U589" s="88">
        <v>0</v>
      </c>
      <c r="V589" s="89">
        <v>5</v>
      </c>
      <c r="W589" s="85">
        <v>28.3879412997772</v>
      </c>
      <c r="X589" s="88">
        <v>25.066666666700002</v>
      </c>
      <c r="Y589" s="85">
        <v>100</v>
      </c>
      <c r="Z589" s="88"/>
      <c r="AA589" s="85">
        <v>0</v>
      </c>
      <c r="AB589" s="91">
        <v>0</v>
      </c>
      <c r="AC589" s="86">
        <v>0</v>
      </c>
      <c r="AD589" s="86">
        <v>0</v>
      </c>
      <c r="AE589" s="86">
        <v>0</v>
      </c>
      <c r="AF589" s="88">
        <v>0</v>
      </c>
      <c r="AG589" s="85">
        <v>0</v>
      </c>
      <c r="AH589" s="86">
        <v>6.6000000000000005E-5</v>
      </c>
      <c r="AI589" s="88">
        <v>0</v>
      </c>
      <c r="AJ589" s="151">
        <v>4.72</v>
      </c>
      <c r="AK589" s="152">
        <v>98</v>
      </c>
    </row>
    <row r="590" spans="1:37" x14ac:dyDescent="0.2">
      <c r="A590" s="150" t="s">
        <v>1461</v>
      </c>
      <c r="B590" s="66" t="s">
        <v>1462</v>
      </c>
      <c r="C590" s="67">
        <v>13</v>
      </c>
      <c r="D590" s="84" t="s">
        <v>334</v>
      </c>
      <c r="E590" s="85">
        <v>97.667762111735399</v>
      </c>
      <c r="F590" s="91">
        <v>97.667762111735399</v>
      </c>
      <c r="G590" s="86">
        <v>23.699125003058001</v>
      </c>
      <c r="H590" s="86">
        <v>23.699125003058001</v>
      </c>
      <c r="I590" s="86">
        <v>0.1</v>
      </c>
      <c r="J590" s="86">
        <v>0.06</v>
      </c>
      <c r="K590" s="87">
        <v>0</v>
      </c>
      <c r="L590" s="85">
        <v>0.129999999665</v>
      </c>
      <c r="M590" s="86">
        <v>0</v>
      </c>
      <c r="N590" s="86">
        <v>51.293974929235702</v>
      </c>
      <c r="O590" s="86">
        <v>1.44912641315519</v>
      </c>
      <c r="P590" s="86">
        <v>0.09</v>
      </c>
      <c r="Q590" s="88">
        <v>0.70669999999999999</v>
      </c>
      <c r="R590" s="85">
        <v>0</v>
      </c>
      <c r="S590" s="86">
        <v>0</v>
      </c>
      <c r="T590" s="86">
        <v>1.08</v>
      </c>
      <c r="U590" s="88">
        <v>0.10764174868913599</v>
      </c>
      <c r="V590" s="89">
        <v>4.99</v>
      </c>
      <c r="W590" s="85">
        <v>32.040538533132001</v>
      </c>
      <c r="X590" s="88">
        <v>25.266666666700001</v>
      </c>
      <c r="Y590" s="85">
        <v>-95.48</v>
      </c>
      <c r="Z590" s="88"/>
      <c r="AA590" s="85">
        <v>0.06</v>
      </c>
      <c r="AB590" s="91">
        <v>0.06</v>
      </c>
      <c r="AC590" s="86">
        <v>0.05</v>
      </c>
      <c r="AD590" s="86">
        <v>0.05</v>
      </c>
      <c r="AE590" s="86">
        <v>0</v>
      </c>
      <c r="AF590" s="88">
        <v>0</v>
      </c>
      <c r="AG590" s="85">
        <v>6.2675000009900006E-2</v>
      </c>
      <c r="AH590" s="86">
        <v>1.041E-3</v>
      </c>
      <c r="AI590" s="88">
        <v>0</v>
      </c>
      <c r="AJ590" s="151">
        <v>4.2300000000000004</v>
      </c>
      <c r="AK590" s="152">
        <v>83</v>
      </c>
    </row>
    <row r="591" spans="1:37" x14ac:dyDescent="0.2">
      <c r="A591" s="150" t="s">
        <v>1463</v>
      </c>
      <c r="B591" s="66" t="s">
        <v>1464</v>
      </c>
      <c r="C591" s="67">
        <v>13</v>
      </c>
      <c r="D591" s="84" t="s">
        <v>334</v>
      </c>
      <c r="E591" s="85">
        <v>99.548043877406897</v>
      </c>
      <c r="F591" s="91">
        <v>99.543336001129902</v>
      </c>
      <c r="G591" s="86">
        <v>25.215385339673301</v>
      </c>
      <c r="H591" s="86">
        <v>25.210677463396301</v>
      </c>
      <c r="I591" s="86">
        <v>0</v>
      </c>
      <c r="J591" s="86">
        <v>0</v>
      </c>
      <c r="K591" s="87">
        <v>0</v>
      </c>
      <c r="L591" s="85">
        <v>0</v>
      </c>
      <c r="M591" s="86">
        <v>6.2331972947165797E-2</v>
      </c>
      <c r="N591" s="86">
        <v>100</v>
      </c>
      <c r="O591" s="86">
        <v>8.6363636363636402</v>
      </c>
      <c r="P591" s="86">
        <v>6.5000000000000002E-2</v>
      </c>
      <c r="Q591" s="88">
        <v>1.5692999999999999</v>
      </c>
      <c r="R591" s="85">
        <v>1.3894678338196499E-2</v>
      </c>
      <c r="S591" s="86">
        <v>0</v>
      </c>
      <c r="T591" s="86">
        <v>1.82</v>
      </c>
      <c r="U591" s="88">
        <v>0</v>
      </c>
      <c r="V591" s="89">
        <v>5</v>
      </c>
      <c r="W591" s="85">
        <v>48.1953138491997</v>
      </c>
      <c r="X591" s="88"/>
      <c r="Y591" s="85">
        <v>100</v>
      </c>
      <c r="Z591" s="88"/>
      <c r="AA591" s="85">
        <v>0</v>
      </c>
      <c r="AB591" s="91">
        <v>0</v>
      </c>
      <c r="AC591" s="86">
        <v>0</v>
      </c>
      <c r="AD591" s="86">
        <v>0</v>
      </c>
      <c r="AE591" s="86">
        <v>0</v>
      </c>
      <c r="AF591" s="88">
        <v>0</v>
      </c>
      <c r="AG591" s="85">
        <v>0</v>
      </c>
      <c r="AH591" s="86">
        <v>0</v>
      </c>
      <c r="AI591" s="88">
        <v>0</v>
      </c>
      <c r="AJ591" s="151">
        <v>4.13</v>
      </c>
      <c r="AK591" s="152">
        <v>78</v>
      </c>
    </row>
    <row r="592" spans="1:37" x14ac:dyDescent="0.2">
      <c r="A592" s="150" t="s">
        <v>1465</v>
      </c>
      <c r="B592" s="66" t="s">
        <v>1466</v>
      </c>
      <c r="C592" s="67">
        <v>13</v>
      </c>
      <c r="D592" s="84" t="s">
        <v>334</v>
      </c>
      <c r="E592" s="85">
        <v>99.990426881317305</v>
      </c>
      <c r="F592" s="91">
        <v>99.990426881317305</v>
      </c>
      <c r="G592" s="86">
        <v>25.5267209675232</v>
      </c>
      <c r="H592" s="86">
        <v>25.5267209675232</v>
      </c>
      <c r="I592" s="86">
        <v>0</v>
      </c>
      <c r="J592" s="86">
        <v>0</v>
      </c>
      <c r="K592" s="87">
        <v>0</v>
      </c>
      <c r="L592" s="85">
        <v>0</v>
      </c>
      <c r="M592" s="86">
        <v>0</v>
      </c>
      <c r="N592" s="86">
        <v>87.148160330811507</v>
      </c>
      <c r="O592" s="86">
        <v>13.880813953488399</v>
      </c>
      <c r="P592" s="86">
        <v>3.3000000000000002E-2</v>
      </c>
      <c r="Q592" s="88">
        <v>0.2571</v>
      </c>
      <c r="R592" s="85">
        <v>0</v>
      </c>
      <c r="S592" s="86">
        <v>0</v>
      </c>
      <c r="T592" s="86">
        <v>0.33</v>
      </c>
      <c r="U592" s="88">
        <v>0</v>
      </c>
      <c r="V592" s="89">
        <v>5</v>
      </c>
      <c r="W592" s="85">
        <v>40.922748531709502</v>
      </c>
      <c r="X592" s="88"/>
      <c r="Y592" s="85"/>
      <c r="Z592" s="88"/>
      <c r="AA592" s="85">
        <v>0</v>
      </c>
      <c r="AB592" s="91">
        <v>0</v>
      </c>
      <c r="AC592" s="86">
        <v>0</v>
      </c>
      <c r="AD592" s="86">
        <v>0</v>
      </c>
      <c r="AE592" s="86">
        <v>0</v>
      </c>
      <c r="AF592" s="88">
        <v>0</v>
      </c>
      <c r="AG592" s="85">
        <v>0</v>
      </c>
      <c r="AH592" s="86">
        <v>0</v>
      </c>
      <c r="AI592" s="88">
        <v>0</v>
      </c>
      <c r="AJ592" s="151">
        <v>4.26</v>
      </c>
      <c r="AK592" s="152">
        <v>88</v>
      </c>
    </row>
    <row r="593" spans="1:37" x14ac:dyDescent="0.2">
      <c r="A593" s="150" t="s">
        <v>1467</v>
      </c>
      <c r="B593" s="66" t="s">
        <v>1468</v>
      </c>
      <c r="C593" s="67">
        <v>13</v>
      </c>
      <c r="D593" s="84" t="s">
        <v>334</v>
      </c>
      <c r="E593" s="85">
        <v>99.856402074192303</v>
      </c>
      <c r="F593" s="91">
        <v>99.856402074192303</v>
      </c>
      <c r="G593" s="86">
        <v>41.7834507822541</v>
      </c>
      <c r="H593" s="86">
        <v>41.7834507822541</v>
      </c>
      <c r="I593" s="86">
        <v>0</v>
      </c>
      <c r="J593" s="86">
        <v>0</v>
      </c>
      <c r="K593" s="87">
        <v>0</v>
      </c>
      <c r="L593" s="85">
        <v>0</v>
      </c>
      <c r="M593" s="86">
        <v>0</v>
      </c>
      <c r="N593" s="86">
        <v>100</v>
      </c>
      <c r="O593" s="86">
        <v>40.917130691123504</v>
      </c>
      <c r="P593" s="86">
        <v>0.12</v>
      </c>
      <c r="Q593" s="88">
        <v>0.69930000000000003</v>
      </c>
      <c r="R593" s="85">
        <v>0</v>
      </c>
      <c r="S593" s="86">
        <v>0</v>
      </c>
      <c r="T593" s="86">
        <v>1.27</v>
      </c>
      <c r="U593" s="88">
        <v>0</v>
      </c>
      <c r="V593" s="89">
        <v>4.83</v>
      </c>
      <c r="W593" s="85">
        <v>33.799999999999997</v>
      </c>
      <c r="X593" s="88"/>
      <c r="Y593" s="85"/>
      <c r="Z593" s="88"/>
      <c r="AA593" s="85">
        <v>0.09</v>
      </c>
      <c r="AB593" s="91">
        <v>0.09</v>
      </c>
      <c r="AC593" s="86">
        <v>0.08</v>
      </c>
      <c r="AD593" s="86">
        <v>0.08</v>
      </c>
      <c r="AE593" s="86">
        <v>0</v>
      </c>
      <c r="AF593" s="88">
        <v>0</v>
      </c>
      <c r="AG593" s="85">
        <v>0</v>
      </c>
      <c r="AH593" s="86">
        <v>0</v>
      </c>
      <c r="AI593" s="88">
        <v>0</v>
      </c>
      <c r="AJ593" s="151">
        <v>4.05</v>
      </c>
      <c r="AK593" s="152">
        <v>75</v>
      </c>
    </row>
    <row r="594" spans="1:37" x14ac:dyDescent="0.2">
      <c r="A594" s="150" t="s">
        <v>1469</v>
      </c>
      <c r="B594" s="66" t="s">
        <v>1470</v>
      </c>
      <c r="C594" s="67">
        <v>13</v>
      </c>
      <c r="D594" s="84" t="s">
        <v>334</v>
      </c>
      <c r="E594" s="85">
        <v>100</v>
      </c>
      <c r="F594" s="91">
        <v>100</v>
      </c>
      <c r="G594" s="86">
        <v>43.742123414306498</v>
      </c>
      <c r="H594" s="86">
        <v>43.742123414306498</v>
      </c>
      <c r="I594" s="86">
        <v>0</v>
      </c>
      <c r="J594" s="86">
        <v>0</v>
      </c>
      <c r="K594" s="87">
        <v>0</v>
      </c>
      <c r="L594" s="85">
        <v>0</v>
      </c>
      <c r="M594" s="86">
        <v>0</v>
      </c>
      <c r="N594" s="86">
        <v>100</v>
      </c>
      <c r="O594" s="86">
        <v>45.909489444931502</v>
      </c>
      <c r="P594" s="86">
        <v>7.8E-2</v>
      </c>
      <c r="Q594" s="88">
        <v>0.36059999999999998</v>
      </c>
      <c r="R594" s="85">
        <v>0</v>
      </c>
      <c r="S594" s="86">
        <v>0</v>
      </c>
      <c r="T594" s="86">
        <v>0.56999999999999995</v>
      </c>
      <c r="U594" s="88">
        <v>0</v>
      </c>
      <c r="V594" s="89">
        <v>5</v>
      </c>
      <c r="W594" s="85">
        <v>39.299999999999997</v>
      </c>
      <c r="X594" s="88"/>
      <c r="Y594" s="85"/>
      <c r="Z594" s="88"/>
      <c r="AA594" s="85">
        <v>0</v>
      </c>
      <c r="AB594" s="91">
        <v>0</v>
      </c>
      <c r="AC594" s="86">
        <v>0</v>
      </c>
      <c r="AD594" s="86">
        <v>0</v>
      </c>
      <c r="AE594" s="86">
        <v>0</v>
      </c>
      <c r="AF594" s="88">
        <v>0</v>
      </c>
      <c r="AG594" s="85">
        <v>0</v>
      </c>
      <c r="AH594" s="86">
        <v>0</v>
      </c>
      <c r="AI594" s="88">
        <v>0</v>
      </c>
      <c r="AJ594" s="151">
        <v>3.67</v>
      </c>
      <c r="AK594" s="152">
        <v>63</v>
      </c>
    </row>
    <row r="595" spans="1:37" x14ac:dyDescent="0.2">
      <c r="A595" s="150" t="s">
        <v>1471</v>
      </c>
      <c r="B595" s="66" t="s">
        <v>1472</v>
      </c>
      <c r="C595" s="67">
        <v>13</v>
      </c>
      <c r="D595" s="84" t="s">
        <v>334</v>
      </c>
      <c r="E595" s="85">
        <v>99.938378586558798</v>
      </c>
      <c r="F595" s="91">
        <v>99.938378586558798</v>
      </c>
      <c r="G595" s="86">
        <v>36.541498170614297</v>
      </c>
      <c r="H595" s="86">
        <v>36.541498170614297</v>
      </c>
      <c r="I595" s="86">
        <v>0</v>
      </c>
      <c r="J595" s="86">
        <v>0</v>
      </c>
      <c r="K595" s="87">
        <v>0</v>
      </c>
      <c r="L595" s="85">
        <v>0</v>
      </c>
      <c r="M595" s="86">
        <v>0</v>
      </c>
      <c r="N595" s="86">
        <v>100</v>
      </c>
      <c r="O595" s="86">
        <v>64.922649052668206</v>
      </c>
      <c r="P595" s="86">
        <v>8.6999999999999994E-2</v>
      </c>
      <c r="Q595" s="88">
        <v>0.214</v>
      </c>
      <c r="R595" s="85">
        <v>0</v>
      </c>
      <c r="S595" s="86">
        <v>0</v>
      </c>
      <c r="T595" s="86">
        <v>0.43</v>
      </c>
      <c r="U595" s="88">
        <v>0</v>
      </c>
      <c r="V595" s="89">
        <v>4.72</v>
      </c>
      <c r="W595" s="85"/>
      <c r="X595" s="88"/>
      <c r="Y595" s="85"/>
      <c r="Z595" s="88"/>
      <c r="AA595" s="85">
        <v>0.02</v>
      </c>
      <c r="AB595" s="91">
        <v>0.02</v>
      </c>
      <c r="AC595" s="86">
        <v>0</v>
      </c>
      <c r="AD595" s="86">
        <v>0</v>
      </c>
      <c r="AE595" s="86">
        <v>0</v>
      </c>
      <c r="AF595" s="88">
        <v>0</v>
      </c>
      <c r="AG595" s="85">
        <v>0</v>
      </c>
      <c r="AH595" s="86">
        <v>2.5000000000000001E-5</v>
      </c>
      <c r="AI595" s="88">
        <v>0</v>
      </c>
      <c r="AJ595" s="151">
        <v>3.94</v>
      </c>
      <c r="AK595" s="152">
        <v>70</v>
      </c>
    </row>
    <row r="596" spans="1:37" x14ac:dyDescent="0.2">
      <c r="A596" s="150" t="s">
        <v>1473</v>
      </c>
      <c r="B596" s="66" t="s">
        <v>1474</v>
      </c>
      <c r="C596" s="67">
        <v>13</v>
      </c>
      <c r="D596" s="84" t="s">
        <v>334</v>
      </c>
      <c r="E596" s="85">
        <v>99.628358715685295</v>
      </c>
      <c r="F596" s="91">
        <v>99.628358715685295</v>
      </c>
      <c r="G596" s="86">
        <v>28.013750121253299</v>
      </c>
      <c r="H596" s="86">
        <v>28.013750121253299</v>
      </c>
      <c r="I596" s="86">
        <v>0</v>
      </c>
      <c r="J596" s="86">
        <v>0</v>
      </c>
      <c r="K596" s="87">
        <v>0</v>
      </c>
      <c r="L596" s="85">
        <v>0.29999999978800002</v>
      </c>
      <c r="M596" s="86">
        <v>0</v>
      </c>
      <c r="N596" s="86">
        <v>100</v>
      </c>
      <c r="O596" s="86">
        <v>42.4722906403941</v>
      </c>
      <c r="P596" s="86">
        <v>0.121</v>
      </c>
      <c r="Q596" s="88">
        <v>0.59279999999999999</v>
      </c>
      <c r="R596" s="85">
        <v>0</v>
      </c>
      <c r="S596" s="86">
        <v>0</v>
      </c>
      <c r="T596" s="86">
        <v>1.21</v>
      </c>
      <c r="U596" s="88">
        <v>0</v>
      </c>
      <c r="V596" s="89">
        <v>4.82</v>
      </c>
      <c r="W596" s="85"/>
      <c r="X596" s="88"/>
      <c r="Y596" s="85"/>
      <c r="Z596" s="88"/>
      <c r="AA596" s="85">
        <v>0</v>
      </c>
      <c r="AB596" s="91">
        <v>0</v>
      </c>
      <c r="AC596" s="86">
        <v>0</v>
      </c>
      <c r="AD596" s="86">
        <v>0</v>
      </c>
      <c r="AE596" s="86">
        <v>0</v>
      </c>
      <c r="AF596" s="88">
        <v>0</v>
      </c>
      <c r="AG596" s="85">
        <v>0</v>
      </c>
      <c r="AH596" s="86">
        <v>4.6999999999999997E-5</v>
      </c>
      <c r="AI596" s="88">
        <v>0</v>
      </c>
      <c r="AJ596" s="151">
        <v>3.86</v>
      </c>
      <c r="AK596" s="152">
        <v>73</v>
      </c>
    </row>
    <row r="597" spans="1:37" x14ac:dyDescent="0.2">
      <c r="A597" s="150" t="s">
        <v>1475</v>
      </c>
      <c r="B597" s="66" t="s">
        <v>1476</v>
      </c>
      <c r="C597" s="67">
        <v>13</v>
      </c>
      <c r="D597" s="84" t="s">
        <v>334</v>
      </c>
      <c r="E597" s="85">
        <v>99.329571262806098</v>
      </c>
      <c r="F597" s="91">
        <v>98.6174886691593</v>
      </c>
      <c r="G597" s="86">
        <v>27.517330979559901</v>
      </c>
      <c r="H597" s="86">
        <v>26.807231902887001</v>
      </c>
      <c r="I597" s="86">
        <v>0</v>
      </c>
      <c r="J597" s="86">
        <v>0</v>
      </c>
      <c r="K597" s="87">
        <v>0</v>
      </c>
      <c r="L597" s="85">
        <v>0.219999999759</v>
      </c>
      <c r="M597" s="86">
        <v>0.26471051023606001</v>
      </c>
      <c r="N597" s="86"/>
      <c r="O597" s="86">
        <v>40.707814269535703</v>
      </c>
      <c r="P597" s="86">
        <v>0.108</v>
      </c>
      <c r="Q597" s="88">
        <v>0.27550000000000002</v>
      </c>
      <c r="R597" s="85">
        <v>1.67785234899329E-2</v>
      </c>
      <c r="S597" s="86">
        <v>0</v>
      </c>
      <c r="T597" s="86">
        <v>1.44</v>
      </c>
      <c r="U597" s="88">
        <v>0</v>
      </c>
      <c r="V597" s="89">
        <v>5</v>
      </c>
      <c r="W597" s="85">
        <v>35.072752531913302</v>
      </c>
      <c r="X597" s="88"/>
      <c r="Y597" s="85"/>
      <c r="Z597" s="88"/>
      <c r="AA597" s="85">
        <v>0.13</v>
      </c>
      <c r="AB597" s="91">
        <v>0.83</v>
      </c>
      <c r="AC597" s="86">
        <v>0.04</v>
      </c>
      <c r="AD597" s="86">
        <v>0.6</v>
      </c>
      <c r="AE597" s="86">
        <v>0</v>
      </c>
      <c r="AF597" s="88">
        <v>0</v>
      </c>
      <c r="AG597" s="85">
        <v>8.2199999939599998E-3</v>
      </c>
      <c r="AH597" s="86">
        <v>2.5999999999999998E-5</v>
      </c>
      <c r="AI597" s="88">
        <v>0</v>
      </c>
      <c r="AJ597" s="151">
        <v>3.75</v>
      </c>
      <c r="AK597" s="152">
        <v>69</v>
      </c>
    </row>
    <row r="598" spans="1:37" x14ac:dyDescent="0.2">
      <c r="A598" s="150" t="s">
        <v>1477</v>
      </c>
      <c r="B598" s="66" t="s">
        <v>1478</v>
      </c>
      <c r="C598" s="67">
        <v>13</v>
      </c>
      <c r="D598" s="84" t="s">
        <v>334</v>
      </c>
      <c r="E598" s="85">
        <v>99.125653412351397</v>
      </c>
      <c r="F598" s="91">
        <v>99.105829325041995</v>
      </c>
      <c r="G598" s="86">
        <v>27.426103106121499</v>
      </c>
      <c r="H598" s="86">
        <v>27.406279018812</v>
      </c>
      <c r="I598" s="86">
        <v>0</v>
      </c>
      <c r="J598" s="86">
        <v>0.06</v>
      </c>
      <c r="K598" s="87">
        <v>0</v>
      </c>
      <c r="L598" s="85">
        <v>0.65999999980400004</v>
      </c>
      <c r="M598" s="86">
        <v>0</v>
      </c>
      <c r="N598" s="86"/>
      <c r="O598" s="86">
        <v>19.979534407776899</v>
      </c>
      <c r="P598" s="86">
        <v>9.8000000000000004E-2</v>
      </c>
      <c r="Q598" s="88">
        <v>0.70720000000000005</v>
      </c>
      <c r="R598" s="85">
        <v>0</v>
      </c>
      <c r="S598" s="86">
        <v>0</v>
      </c>
      <c r="T598" s="86">
        <v>1.1499999999999999</v>
      </c>
      <c r="U598" s="88">
        <v>1.0433730162870501E-2</v>
      </c>
      <c r="V598" s="89">
        <v>5</v>
      </c>
      <c r="W598" s="85">
        <v>33.8516905884048</v>
      </c>
      <c r="X598" s="88"/>
      <c r="Y598" s="85"/>
      <c r="Z598" s="88"/>
      <c r="AA598" s="85">
        <v>0.11</v>
      </c>
      <c r="AB598" s="91">
        <v>0.11</v>
      </c>
      <c r="AC598" s="86">
        <v>0.1</v>
      </c>
      <c r="AD598" s="86">
        <v>0.11</v>
      </c>
      <c r="AE598" s="86">
        <v>0.02</v>
      </c>
      <c r="AF598" s="88">
        <v>0</v>
      </c>
      <c r="AG598" s="85">
        <v>0.20207499971199999</v>
      </c>
      <c r="AH598" s="86">
        <v>6.8900000000000005E-4</v>
      </c>
      <c r="AI598" s="88">
        <v>0</v>
      </c>
      <c r="AJ598" s="151">
        <v>3.59</v>
      </c>
      <c r="AK598" s="152">
        <v>64</v>
      </c>
    </row>
    <row r="599" spans="1:37" x14ac:dyDescent="0.2">
      <c r="A599" s="150" t="s">
        <v>1479</v>
      </c>
      <c r="B599" s="66" t="s">
        <v>1480</v>
      </c>
      <c r="C599" s="67">
        <v>13</v>
      </c>
      <c r="D599" s="84" t="s">
        <v>334</v>
      </c>
      <c r="E599" s="85">
        <v>99.564849407118004</v>
      </c>
      <c r="F599" s="91">
        <v>99.497311299381906</v>
      </c>
      <c r="G599" s="86">
        <v>26.279163211394302</v>
      </c>
      <c r="H599" s="86">
        <v>26.219319318463601</v>
      </c>
      <c r="I599" s="86">
        <v>0</v>
      </c>
      <c r="J599" s="86">
        <v>0</v>
      </c>
      <c r="K599" s="87">
        <v>9.4999999999999998E-3</v>
      </c>
      <c r="L599" s="85">
        <v>0.34999999357900002</v>
      </c>
      <c r="M599" s="86">
        <v>0</v>
      </c>
      <c r="N599" s="86">
        <v>39.253996447602098</v>
      </c>
      <c r="O599" s="86">
        <v>6.09030017365418</v>
      </c>
      <c r="P599" s="86">
        <v>0.06</v>
      </c>
      <c r="Q599" s="88">
        <v>1.3013999999999999</v>
      </c>
      <c r="R599" s="85">
        <v>0</v>
      </c>
      <c r="S599" s="86">
        <v>0</v>
      </c>
      <c r="T599" s="86">
        <v>1.33</v>
      </c>
      <c r="U599" s="88">
        <v>0</v>
      </c>
      <c r="V599" s="89">
        <v>5</v>
      </c>
      <c r="W599" s="85"/>
      <c r="X599" s="88"/>
      <c r="Y599" s="85"/>
      <c r="Z599" s="88"/>
      <c r="AA599" s="85">
        <v>0.03</v>
      </c>
      <c r="AB599" s="91">
        <v>0.09</v>
      </c>
      <c r="AC599" s="86">
        <v>0</v>
      </c>
      <c r="AD599" s="86">
        <v>0.06</v>
      </c>
      <c r="AE599" s="86">
        <v>0</v>
      </c>
      <c r="AF599" s="88">
        <v>0</v>
      </c>
      <c r="AG599" s="85">
        <v>0.20413000510900001</v>
      </c>
      <c r="AH599" s="86">
        <v>2.6999999999999999E-5</v>
      </c>
      <c r="AI599" s="88">
        <v>0</v>
      </c>
      <c r="AJ599" s="151">
        <v>3.83</v>
      </c>
      <c r="AK599" s="152">
        <v>68</v>
      </c>
    </row>
    <row r="600" spans="1:37" x14ac:dyDescent="0.2">
      <c r="A600" s="150" t="s">
        <v>1481</v>
      </c>
      <c r="B600" s="66" t="s">
        <v>1482</v>
      </c>
      <c r="C600" s="67">
        <v>13</v>
      </c>
      <c r="D600" s="84" t="s">
        <v>334</v>
      </c>
      <c r="E600" s="85">
        <v>100</v>
      </c>
      <c r="F600" s="91">
        <v>99.965888013189996</v>
      </c>
      <c r="G600" s="86">
        <v>27.2988281111198</v>
      </c>
      <c r="H600" s="86">
        <v>27.2760867865798</v>
      </c>
      <c r="I600" s="86">
        <v>0</v>
      </c>
      <c r="J600" s="86">
        <v>0</v>
      </c>
      <c r="K600" s="87">
        <v>0</v>
      </c>
      <c r="L600" s="85">
        <v>0</v>
      </c>
      <c r="M600" s="86">
        <v>0</v>
      </c>
      <c r="N600" s="86">
        <v>100</v>
      </c>
      <c r="O600" s="86">
        <v>30.923439767779399</v>
      </c>
      <c r="P600" s="86">
        <v>6.5000000000000002E-2</v>
      </c>
      <c r="Q600" s="88">
        <v>1.5477000000000001</v>
      </c>
      <c r="R600" s="85">
        <v>0</v>
      </c>
      <c r="S600" s="86">
        <v>0</v>
      </c>
      <c r="T600" s="86">
        <v>1.43</v>
      </c>
      <c r="U600" s="88">
        <v>0</v>
      </c>
      <c r="V600" s="89">
        <v>4.8899999999999997</v>
      </c>
      <c r="W600" s="85"/>
      <c r="X600" s="88"/>
      <c r="Y600" s="85"/>
      <c r="Z600" s="88"/>
      <c r="AA600" s="85">
        <v>0</v>
      </c>
      <c r="AB600" s="91">
        <v>0.03</v>
      </c>
      <c r="AC600" s="86">
        <v>0</v>
      </c>
      <c r="AD600" s="86">
        <v>0</v>
      </c>
      <c r="AE600" s="86">
        <v>0</v>
      </c>
      <c r="AF600" s="88">
        <v>0</v>
      </c>
      <c r="AG600" s="85">
        <v>0</v>
      </c>
      <c r="AH600" s="86">
        <v>0</v>
      </c>
      <c r="AI600" s="88">
        <v>0</v>
      </c>
      <c r="AJ600" s="151">
        <v>4.45</v>
      </c>
      <c r="AK600" s="152">
        <v>93</v>
      </c>
    </row>
    <row r="601" spans="1:37" x14ac:dyDescent="0.2">
      <c r="A601" s="150" t="s">
        <v>1483</v>
      </c>
      <c r="B601" s="66" t="s">
        <v>1484</v>
      </c>
      <c r="C601" s="67">
        <v>13</v>
      </c>
      <c r="D601" s="84" t="s">
        <v>334</v>
      </c>
      <c r="E601" s="85">
        <v>99.386207436587796</v>
      </c>
      <c r="F601" s="91">
        <v>99.272363673599699</v>
      </c>
      <c r="G601" s="86">
        <v>28.522982586120701</v>
      </c>
      <c r="H601" s="86">
        <v>28.409741171084899</v>
      </c>
      <c r="I601" s="86">
        <v>0</v>
      </c>
      <c r="J601" s="86">
        <v>0.02</v>
      </c>
      <c r="K601" s="87">
        <v>0</v>
      </c>
      <c r="L601" s="85">
        <v>8.9999999967800004E-2</v>
      </c>
      <c r="M601" s="86">
        <v>0</v>
      </c>
      <c r="N601" s="86">
        <v>100</v>
      </c>
      <c r="O601" s="86">
        <v>65.768218531627198</v>
      </c>
      <c r="P601" s="86">
        <v>0.14499999999999999</v>
      </c>
      <c r="Q601" s="88">
        <v>0.19409999999999999</v>
      </c>
      <c r="R601" s="85">
        <v>0</v>
      </c>
      <c r="S601" s="86">
        <v>0</v>
      </c>
      <c r="T601" s="86">
        <v>1.24</v>
      </c>
      <c r="U601" s="88">
        <v>0</v>
      </c>
      <c r="V601" s="89">
        <v>4.67</v>
      </c>
      <c r="W601" s="85"/>
      <c r="X601" s="88"/>
      <c r="Y601" s="85"/>
      <c r="Z601" s="88"/>
      <c r="AA601" s="85">
        <v>0</v>
      </c>
      <c r="AB601" s="91">
        <v>0</v>
      </c>
      <c r="AC601" s="86">
        <v>0</v>
      </c>
      <c r="AD601" s="86">
        <v>0</v>
      </c>
      <c r="AE601" s="86">
        <v>0</v>
      </c>
      <c r="AF601" s="88">
        <v>0</v>
      </c>
      <c r="AG601" s="85">
        <v>6.84999999558E-4</v>
      </c>
      <c r="AH601" s="86">
        <v>4.8999999999999998E-4</v>
      </c>
      <c r="AI601" s="88">
        <v>0</v>
      </c>
      <c r="AJ601" s="151">
        <v>3.85</v>
      </c>
      <c r="AK601" s="152">
        <v>68</v>
      </c>
    </row>
    <row r="602" spans="1:37" x14ac:dyDescent="0.2">
      <c r="A602" s="150" t="s">
        <v>1485</v>
      </c>
      <c r="B602" s="66" t="s">
        <v>1486</v>
      </c>
      <c r="C602" s="67">
        <v>13</v>
      </c>
      <c r="D602" s="84" t="s">
        <v>334</v>
      </c>
      <c r="E602" s="85">
        <v>99.509611378920397</v>
      </c>
      <c r="F602" s="91">
        <v>89.130512408498504</v>
      </c>
      <c r="G602" s="86">
        <v>40.150568350889699</v>
      </c>
      <c r="H602" s="86">
        <v>35.790632625126499</v>
      </c>
      <c r="I602" s="86">
        <v>0</v>
      </c>
      <c r="J602" s="86">
        <v>0</v>
      </c>
      <c r="K602" s="87">
        <v>6.6E-3</v>
      </c>
      <c r="L602" s="85">
        <v>0</v>
      </c>
      <c r="M602" s="86">
        <v>0</v>
      </c>
      <c r="N602" s="86">
        <v>100</v>
      </c>
      <c r="O602" s="86">
        <v>84.428146930517798</v>
      </c>
      <c r="P602" s="86">
        <v>0.45400000000000001</v>
      </c>
      <c r="Q602" s="88">
        <v>0.23810000000000001</v>
      </c>
      <c r="R602" s="85">
        <v>0</v>
      </c>
      <c r="S602" s="86">
        <v>0</v>
      </c>
      <c r="T602" s="86">
        <v>1.89</v>
      </c>
      <c r="U602" s="88">
        <v>0</v>
      </c>
      <c r="V602" s="89">
        <v>4.51</v>
      </c>
      <c r="W602" s="85"/>
      <c r="X602" s="88"/>
      <c r="Y602" s="85"/>
      <c r="Z602" s="88"/>
      <c r="AA602" s="85">
        <v>0</v>
      </c>
      <c r="AB602" s="91">
        <v>6.57</v>
      </c>
      <c r="AC602" s="86">
        <v>0</v>
      </c>
      <c r="AD602" s="86">
        <v>0.42</v>
      </c>
      <c r="AE602" s="86">
        <v>0</v>
      </c>
      <c r="AF602" s="88">
        <v>0</v>
      </c>
      <c r="AG602" s="85">
        <v>0</v>
      </c>
      <c r="AH602" s="86">
        <v>4.3000000000000002E-5</v>
      </c>
      <c r="AI602" s="88">
        <v>0</v>
      </c>
      <c r="AJ602" s="151">
        <v>3.81</v>
      </c>
      <c r="AK602" s="152">
        <v>64</v>
      </c>
    </row>
    <row r="603" spans="1:37" x14ac:dyDescent="0.2">
      <c r="A603" s="150" t="s">
        <v>1334</v>
      </c>
      <c r="B603" s="66" t="s">
        <v>1487</v>
      </c>
      <c r="C603" s="67">
        <v>13</v>
      </c>
      <c r="D603" s="84" t="s">
        <v>334</v>
      </c>
      <c r="E603" s="85">
        <v>99.925876298946605</v>
      </c>
      <c r="F603" s="91">
        <v>99.925876298946605</v>
      </c>
      <c r="G603" s="86">
        <v>18.875172836514501</v>
      </c>
      <c r="H603" s="86">
        <v>18.875172836514501</v>
      </c>
      <c r="I603" s="86">
        <v>7.0000000000000007E-2</v>
      </c>
      <c r="J603" s="86">
        <v>0.03</v>
      </c>
      <c r="K603" s="87">
        <v>0</v>
      </c>
      <c r="L603" s="85">
        <v>0</v>
      </c>
      <c r="M603" s="86">
        <v>0</v>
      </c>
      <c r="N603" s="86">
        <v>83.654106804011903</v>
      </c>
      <c r="O603" s="86">
        <v>3.11746469169824</v>
      </c>
      <c r="P603" s="86">
        <v>5.8999999999999997E-2</v>
      </c>
      <c r="Q603" s="88">
        <v>0.68899999999999995</v>
      </c>
      <c r="R603" s="85">
        <v>0</v>
      </c>
      <c r="S603" s="86">
        <v>0</v>
      </c>
      <c r="T603" s="86">
        <v>1.65</v>
      </c>
      <c r="U603" s="88">
        <v>0</v>
      </c>
      <c r="V603" s="89">
        <v>4.8099999999999996</v>
      </c>
      <c r="W603" s="85">
        <v>34.908792603292902</v>
      </c>
      <c r="X603" s="88"/>
      <c r="Y603" s="85"/>
      <c r="Z603" s="88"/>
      <c r="AA603" s="85">
        <v>0.05</v>
      </c>
      <c r="AB603" s="91">
        <v>0.05</v>
      </c>
      <c r="AC603" s="86">
        <v>0.04</v>
      </c>
      <c r="AD603" s="86">
        <v>0.04</v>
      </c>
      <c r="AE603" s="86">
        <v>0</v>
      </c>
      <c r="AF603" s="88">
        <v>0</v>
      </c>
      <c r="AG603" s="85">
        <v>0</v>
      </c>
      <c r="AH603" s="86">
        <v>6.0599999999999998E-4</v>
      </c>
      <c r="AI603" s="88">
        <v>0</v>
      </c>
      <c r="AJ603" s="151">
        <v>3.99</v>
      </c>
      <c r="AK603" s="152">
        <v>78</v>
      </c>
    </row>
    <row r="604" spans="1:37" x14ac:dyDescent="0.2">
      <c r="A604" s="150" t="s">
        <v>1488</v>
      </c>
      <c r="B604" s="66" t="s">
        <v>1489</v>
      </c>
      <c r="C604" s="67">
        <v>13</v>
      </c>
      <c r="D604" s="84" t="s">
        <v>334</v>
      </c>
      <c r="E604" s="85">
        <v>98.404259291063994</v>
      </c>
      <c r="F604" s="91">
        <v>98.2444612041607</v>
      </c>
      <c r="G604" s="86">
        <v>51.639423830823098</v>
      </c>
      <c r="H604" s="86">
        <v>51.514721585436</v>
      </c>
      <c r="I604" s="86">
        <v>0</v>
      </c>
      <c r="J604" s="86">
        <v>0.01</v>
      </c>
      <c r="K604" s="87">
        <v>8.3000000000000001E-3</v>
      </c>
      <c r="L604" s="85">
        <v>0</v>
      </c>
      <c r="M604" s="86">
        <v>0</v>
      </c>
      <c r="N604" s="86"/>
      <c r="O604" s="86">
        <v>64.027555426187305</v>
      </c>
      <c r="P604" s="86">
        <v>0.39</v>
      </c>
      <c r="Q604" s="88">
        <v>1.3026</v>
      </c>
      <c r="R604" s="85">
        <v>0</v>
      </c>
      <c r="S604" s="86">
        <v>0</v>
      </c>
      <c r="T604" s="86">
        <v>2.15</v>
      </c>
      <c r="U604" s="88">
        <v>1.79212807741993E-2</v>
      </c>
      <c r="V604" s="89">
        <v>4.92</v>
      </c>
      <c r="W604" s="85"/>
      <c r="X604" s="88"/>
      <c r="Y604" s="85"/>
      <c r="Z604" s="88"/>
      <c r="AA604" s="85">
        <v>0.18</v>
      </c>
      <c r="AB604" s="91">
        <v>0.33</v>
      </c>
      <c r="AC604" s="86">
        <v>0</v>
      </c>
      <c r="AD604" s="86">
        <v>0.06</v>
      </c>
      <c r="AE604" s="86">
        <v>0</v>
      </c>
      <c r="AF604" s="88">
        <v>0</v>
      </c>
      <c r="AG604" s="85">
        <v>0</v>
      </c>
      <c r="AH604" s="86">
        <v>2.12E-4</v>
      </c>
      <c r="AI604" s="88">
        <v>0</v>
      </c>
      <c r="AJ604" s="151">
        <v>3.3</v>
      </c>
      <c r="AK604" s="152">
        <v>56</v>
      </c>
    </row>
    <row r="605" spans="1:37" x14ac:dyDescent="0.2">
      <c r="A605" s="150" t="s">
        <v>1490</v>
      </c>
      <c r="B605" s="66" t="s">
        <v>1491</v>
      </c>
      <c r="C605" s="67">
        <v>13</v>
      </c>
      <c r="D605" s="84" t="s">
        <v>334</v>
      </c>
      <c r="E605" s="85">
        <v>96.700821730657196</v>
      </c>
      <c r="F605" s="91">
        <v>96.501918710947706</v>
      </c>
      <c r="G605" s="86">
        <v>45.514435537339502</v>
      </c>
      <c r="H605" s="86">
        <v>45.318144375464598</v>
      </c>
      <c r="I605" s="86">
        <v>0.08</v>
      </c>
      <c r="J605" s="86">
        <v>7.0000000000000007E-2</v>
      </c>
      <c r="K605" s="87">
        <v>0</v>
      </c>
      <c r="L605" s="85">
        <v>0</v>
      </c>
      <c r="M605" s="86">
        <v>0</v>
      </c>
      <c r="N605" s="86">
        <v>65.611861031201599</v>
      </c>
      <c r="O605" s="86">
        <v>31.464435146443499</v>
      </c>
      <c r="P605" s="86">
        <v>0.13600000000000001</v>
      </c>
      <c r="Q605" s="88">
        <v>0.40849999999999997</v>
      </c>
      <c r="R605" s="85">
        <v>0</v>
      </c>
      <c r="S605" s="86">
        <v>0</v>
      </c>
      <c r="T605" s="86">
        <v>0.75</v>
      </c>
      <c r="U605" s="88">
        <v>7.0319249392240796E-2</v>
      </c>
      <c r="V605" s="89">
        <v>4.6900000000000004</v>
      </c>
      <c r="W605" s="85">
        <v>37.680820228126798</v>
      </c>
      <c r="X605" s="88"/>
      <c r="Y605" s="85"/>
      <c r="Z605" s="88"/>
      <c r="AA605" s="85">
        <v>0.36</v>
      </c>
      <c r="AB605" s="91">
        <v>0.44</v>
      </c>
      <c r="AC605" s="86">
        <v>0.06</v>
      </c>
      <c r="AD605" s="86">
        <v>0.11</v>
      </c>
      <c r="AE605" s="86">
        <v>0</v>
      </c>
      <c r="AF605" s="88">
        <v>0</v>
      </c>
      <c r="AG605" s="85">
        <v>1.3879900004200001</v>
      </c>
      <c r="AH605" s="86">
        <v>5.1019999999999998E-3</v>
      </c>
      <c r="AI605" s="88">
        <v>0</v>
      </c>
      <c r="AJ605" s="151">
        <v>3.66</v>
      </c>
      <c r="AK605" s="152">
        <v>65</v>
      </c>
    </row>
    <row r="606" spans="1:37" x14ac:dyDescent="0.2">
      <c r="A606" s="150" t="s">
        <v>1492</v>
      </c>
      <c r="B606" s="66" t="s">
        <v>1493</v>
      </c>
      <c r="C606" s="67">
        <v>13</v>
      </c>
      <c r="D606" s="84" t="s">
        <v>334</v>
      </c>
      <c r="E606" s="85">
        <v>100</v>
      </c>
      <c r="F606" s="91">
        <v>100</v>
      </c>
      <c r="G606" s="86">
        <v>30.2312274218901</v>
      </c>
      <c r="H606" s="86">
        <v>30.2312274218901</v>
      </c>
      <c r="I606" s="86">
        <v>0.08</v>
      </c>
      <c r="J606" s="86">
        <v>0.04</v>
      </c>
      <c r="K606" s="87">
        <v>0</v>
      </c>
      <c r="L606" s="85">
        <v>0</v>
      </c>
      <c r="M606" s="86">
        <v>2.7666517844026899E-2</v>
      </c>
      <c r="N606" s="86">
        <v>32.690393230462902</v>
      </c>
      <c r="O606" s="86">
        <v>9.1788030840778294</v>
      </c>
      <c r="P606" s="86">
        <v>6.8000000000000005E-2</v>
      </c>
      <c r="Q606" s="88">
        <v>0.52849999999999997</v>
      </c>
      <c r="R606" s="85">
        <v>1.26294518817883E-2</v>
      </c>
      <c r="S606" s="86">
        <v>0</v>
      </c>
      <c r="T606" s="86">
        <v>0.91</v>
      </c>
      <c r="U606" s="88">
        <v>0</v>
      </c>
      <c r="V606" s="89">
        <v>4.8499999999999996</v>
      </c>
      <c r="W606" s="85">
        <v>35.948528967891598</v>
      </c>
      <c r="X606" s="88"/>
      <c r="Y606" s="85"/>
      <c r="Z606" s="88"/>
      <c r="AA606" s="85">
        <v>0</v>
      </c>
      <c r="AB606" s="91">
        <v>0</v>
      </c>
      <c r="AC606" s="86">
        <v>0</v>
      </c>
      <c r="AD606" s="86">
        <v>0</v>
      </c>
      <c r="AE606" s="86">
        <v>0</v>
      </c>
      <c r="AF606" s="88">
        <v>0</v>
      </c>
      <c r="AG606" s="85">
        <v>3.1624999924499998E-2</v>
      </c>
      <c r="AH606" s="86">
        <v>7.8899999999999999E-4</v>
      </c>
      <c r="AI606" s="88">
        <v>0</v>
      </c>
      <c r="AJ606" s="151">
        <v>3.99</v>
      </c>
      <c r="AK606" s="152">
        <v>86</v>
      </c>
    </row>
    <row r="607" spans="1:37" x14ac:dyDescent="0.2">
      <c r="A607" s="150" t="s">
        <v>1494</v>
      </c>
      <c r="B607" s="66" t="s">
        <v>1495</v>
      </c>
      <c r="C607" s="67">
        <v>13</v>
      </c>
      <c r="D607" s="84" t="s">
        <v>334</v>
      </c>
      <c r="E607" s="85">
        <v>100</v>
      </c>
      <c r="F607" s="91">
        <v>100</v>
      </c>
      <c r="G607" s="86">
        <v>33.345936114119901</v>
      </c>
      <c r="H607" s="86">
        <v>33.345936114119901</v>
      </c>
      <c r="I607" s="86">
        <v>0</v>
      </c>
      <c r="J607" s="86">
        <v>0</v>
      </c>
      <c r="K607" s="87">
        <v>0</v>
      </c>
      <c r="L607" s="85">
        <v>0</v>
      </c>
      <c r="M607" s="86">
        <v>0</v>
      </c>
      <c r="N607" s="86">
        <v>59.130026599906103</v>
      </c>
      <c r="O607" s="86">
        <v>3.11914404884241</v>
      </c>
      <c r="P607" s="86">
        <v>8.6999999999999994E-2</v>
      </c>
      <c r="Q607" s="88">
        <v>0.1022</v>
      </c>
      <c r="R607" s="85">
        <v>0</v>
      </c>
      <c r="S607" s="86">
        <v>0</v>
      </c>
      <c r="T607" s="86">
        <v>0.85</v>
      </c>
      <c r="U607" s="88">
        <v>0</v>
      </c>
      <c r="V607" s="89">
        <v>5</v>
      </c>
      <c r="W607" s="85"/>
      <c r="X607" s="88"/>
      <c r="Y607" s="85"/>
      <c r="Z607" s="88"/>
      <c r="AA607" s="85">
        <v>0</v>
      </c>
      <c r="AB607" s="91">
        <v>0</v>
      </c>
      <c r="AC607" s="86">
        <v>0</v>
      </c>
      <c r="AD607" s="86">
        <v>0</v>
      </c>
      <c r="AE607" s="86">
        <v>0</v>
      </c>
      <c r="AF607" s="88">
        <v>0</v>
      </c>
      <c r="AG607" s="85">
        <v>0</v>
      </c>
      <c r="AH607" s="86">
        <v>3.4999999999999997E-5</v>
      </c>
      <c r="AI607" s="88">
        <v>0</v>
      </c>
      <c r="AJ607" s="151">
        <v>4.08</v>
      </c>
      <c r="AK607" s="152">
        <v>94</v>
      </c>
    </row>
    <row r="608" spans="1:37" x14ac:dyDescent="0.2">
      <c r="A608" s="150" t="s">
        <v>1496</v>
      </c>
      <c r="B608" s="66" t="s">
        <v>1497</v>
      </c>
      <c r="C608" s="67">
        <v>13</v>
      </c>
      <c r="D608" s="84" t="s">
        <v>334</v>
      </c>
      <c r="E608" s="85">
        <v>100</v>
      </c>
      <c r="F608" s="91">
        <v>100</v>
      </c>
      <c r="G608" s="86">
        <v>45.030629847462002</v>
      </c>
      <c r="H608" s="86">
        <v>45.030629847462002</v>
      </c>
      <c r="I608" s="86">
        <v>0</v>
      </c>
      <c r="J608" s="86">
        <v>0.02</v>
      </c>
      <c r="K608" s="87">
        <v>0</v>
      </c>
      <c r="L608" s="85">
        <v>0</v>
      </c>
      <c r="M608" s="86">
        <v>0</v>
      </c>
      <c r="N608" s="86">
        <v>58.330938009006402</v>
      </c>
      <c r="O608" s="86">
        <v>12.9405951465905</v>
      </c>
      <c r="P608" s="86">
        <v>0.113</v>
      </c>
      <c r="Q608" s="88">
        <v>0.30180000000000001</v>
      </c>
      <c r="R608" s="85">
        <v>0</v>
      </c>
      <c r="S608" s="86">
        <v>0</v>
      </c>
      <c r="T608" s="86">
        <v>1</v>
      </c>
      <c r="U608" s="88">
        <v>0</v>
      </c>
      <c r="V608" s="89">
        <v>5</v>
      </c>
      <c r="W608" s="85"/>
      <c r="X608" s="88"/>
      <c r="Y608" s="85"/>
      <c r="Z608" s="88"/>
      <c r="AA608" s="85">
        <v>0</v>
      </c>
      <c r="AB608" s="91">
        <v>0</v>
      </c>
      <c r="AC608" s="86">
        <v>0</v>
      </c>
      <c r="AD608" s="86">
        <v>0</v>
      </c>
      <c r="AE608" s="86">
        <v>0</v>
      </c>
      <c r="AF608" s="88">
        <v>0</v>
      </c>
      <c r="AG608" s="85">
        <v>0</v>
      </c>
      <c r="AH608" s="86">
        <v>2.0100000000000001E-4</v>
      </c>
      <c r="AI608" s="88">
        <v>0</v>
      </c>
      <c r="AJ608" s="151">
        <v>3.94</v>
      </c>
      <c r="AK608" s="152">
        <v>82</v>
      </c>
    </row>
    <row r="609" spans="1:37" x14ac:dyDescent="0.2">
      <c r="A609" s="150" t="s">
        <v>1498</v>
      </c>
      <c r="B609" s="66" t="s">
        <v>1499</v>
      </c>
      <c r="C609" s="67">
        <v>13</v>
      </c>
      <c r="D609" s="84" t="s">
        <v>334</v>
      </c>
      <c r="E609" s="85">
        <v>98.649891378230294</v>
      </c>
      <c r="F609" s="91">
        <v>98.649891378230294</v>
      </c>
      <c r="G609" s="86">
        <v>34.459090242699702</v>
      </c>
      <c r="H609" s="86">
        <v>34.459090242699702</v>
      </c>
      <c r="I609" s="86">
        <v>0.19</v>
      </c>
      <c r="J609" s="86">
        <v>0.17</v>
      </c>
      <c r="K609" s="87">
        <v>0</v>
      </c>
      <c r="L609" s="85">
        <v>0</v>
      </c>
      <c r="M609" s="86">
        <v>0</v>
      </c>
      <c r="N609" s="86">
        <v>28.4923621872925</v>
      </c>
      <c r="O609" s="86">
        <v>0.98199672667757798</v>
      </c>
      <c r="P609" s="86">
        <v>0.112</v>
      </c>
      <c r="Q609" s="88">
        <v>0.39979999999999999</v>
      </c>
      <c r="R609" s="85">
        <v>0</v>
      </c>
      <c r="S609" s="86">
        <v>0</v>
      </c>
      <c r="T609" s="86">
        <v>0.33</v>
      </c>
      <c r="U609" s="88">
        <v>0.13061268009222901</v>
      </c>
      <c r="V609" s="89">
        <v>4.6399999999999997</v>
      </c>
      <c r="W609" s="85">
        <v>37.877103685171598</v>
      </c>
      <c r="X609" s="88"/>
      <c r="Y609" s="85">
        <v>100</v>
      </c>
      <c r="Z609" s="88"/>
      <c r="AA609" s="85">
        <v>0.14000000000000001</v>
      </c>
      <c r="AB609" s="91">
        <v>0.14000000000000001</v>
      </c>
      <c r="AC609" s="86">
        <v>0.13</v>
      </c>
      <c r="AD609" s="86">
        <v>0.13</v>
      </c>
      <c r="AE609" s="86">
        <v>0</v>
      </c>
      <c r="AF609" s="88">
        <v>0</v>
      </c>
      <c r="AG609" s="85">
        <v>0</v>
      </c>
      <c r="AH609" s="86">
        <v>1.7110000000000001E-3</v>
      </c>
      <c r="AI609" s="88">
        <v>0</v>
      </c>
      <c r="AJ609" s="151">
        <v>3.77</v>
      </c>
      <c r="AK609" s="152">
        <v>69</v>
      </c>
    </row>
    <row r="610" spans="1:37" x14ac:dyDescent="0.2">
      <c r="A610" s="150" t="s">
        <v>1500</v>
      </c>
      <c r="B610" s="66" t="s">
        <v>1501</v>
      </c>
      <c r="C610" s="67">
        <v>13</v>
      </c>
      <c r="D610" s="84" t="s">
        <v>334</v>
      </c>
      <c r="E610" s="85">
        <v>97.617772685951905</v>
      </c>
      <c r="F610" s="91">
        <v>93.607337210315904</v>
      </c>
      <c r="G610" s="86">
        <v>51.613887401466897</v>
      </c>
      <c r="H610" s="86">
        <v>47.681282143880097</v>
      </c>
      <c r="I610" s="86">
        <v>7.58</v>
      </c>
      <c r="J610" s="86">
        <v>2.87</v>
      </c>
      <c r="K610" s="87">
        <v>0</v>
      </c>
      <c r="L610" s="85">
        <v>0</v>
      </c>
      <c r="M610" s="86">
        <v>0</v>
      </c>
      <c r="N610" s="86">
        <v>23.999652807916</v>
      </c>
      <c r="O610" s="86">
        <v>16.728129026525099</v>
      </c>
      <c r="P610" s="86">
        <v>0.376</v>
      </c>
      <c r="Q610" s="88">
        <v>0.64339999999999997</v>
      </c>
      <c r="R610" s="85">
        <v>0</v>
      </c>
      <c r="S610" s="86">
        <v>0</v>
      </c>
      <c r="T610" s="86">
        <v>2</v>
      </c>
      <c r="U610" s="88">
        <v>6.2264174439311101E-4</v>
      </c>
      <c r="V610" s="89">
        <v>4.5599999999999996</v>
      </c>
      <c r="W610" s="85">
        <v>34.543487212533599</v>
      </c>
      <c r="X610" s="88"/>
      <c r="Y610" s="85"/>
      <c r="Z610" s="88"/>
      <c r="AA610" s="85">
        <v>0</v>
      </c>
      <c r="AB610" s="91">
        <v>0.23</v>
      </c>
      <c r="AC610" s="86">
        <v>0</v>
      </c>
      <c r="AD610" s="86">
        <v>0</v>
      </c>
      <c r="AE610" s="86">
        <v>0.06</v>
      </c>
      <c r="AF610" s="88">
        <v>0</v>
      </c>
      <c r="AG610" s="85">
        <v>0</v>
      </c>
      <c r="AH610" s="86">
        <v>6.2113000000000002E-2</v>
      </c>
      <c r="AI610" s="88">
        <v>0</v>
      </c>
      <c r="AJ610" s="151">
        <v>3.43</v>
      </c>
      <c r="AK610" s="152">
        <v>51</v>
      </c>
    </row>
    <row r="611" spans="1:37" x14ac:dyDescent="0.2">
      <c r="A611" s="150" t="s">
        <v>1502</v>
      </c>
      <c r="B611" s="66" t="s">
        <v>1503</v>
      </c>
      <c r="C611" s="67">
        <v>13</v>
      </c>
      <c r="D611" s="84" t="s">
        <v>334</v>
      </c>
      <c r="E611" s="85">
        <v>99.760295575380695</v>
      </c>
      <c r="F611" s="91">
        <v>98.920428944759806</v>
      </c>
      <c r="G611" s="86">
        <v>37.144273226998301</v>
      </c>
      <c r="H611" s="86">
        <v>36.358475263584801</v>
      </c>
      <c r="I611" s="86"/>
      <c r="J611" s="86">
        <v>0.04</v>
      </c>
      <c r="K611" s="87">
        <v>0</v>
      </c>
      <c r="L611" s="85">
        <v>0</v>
      </c>
      <c r="M611" s="86">
        <v>0</v>
      </c>
      <c r="N611" s="86">
        <v>2.1570319240724798</v>
      </c>
      <c r="O611" s="86">
        <v>32.884902840059802</v>
      </c>
      <c r="P611" s="86">
        <v>0.14000000000000001</v>
      </c>
      <c r="Q611" s="88">
        <v>0</v>
      </c>
      <c r="R611" s="85">
        <v>0</v>
      </c>
      <c r="S611" s="86">
        <v>0</v>
      </c>
      <c r="T611" s="86"/>
      <c r="U611" s="88"/>
      <c r="V611" s="89">
        <v>4.5</v>
      </c>
      <c r="W611" s="85"/>
      <c r="X611" s="88"/>
      <c r="Y611" s="85"/>
      <c r="Z611" s="88"/>
      <c r="AA611" s="85">
        <v>0</v>
      </c>
      <c r="AB611" s="91">
        <v>0</v>
      </c>
      <c r="AC611" s="86"/>
      <c r="AD611" s="86"/>
      <c r="AE611" s="86">
        <v>0</v>
      </c>
      <c r="AF611" s="88">
        <v>0</v>
      </c>
      <c r="AG611" s="85">
        <v>0</v>
      </c>
      <c r="AH611" s="86">
        <v>6.0800000000000003E-4</v>
      </c>
      <c r="AI611" s="88">
        <v>0</v>
      </c>
      <c r="AJ611" s="151">
        <v>3.88</v>
      </c>
      <c r="AK611" s="152">
        <v>80</v>
      </c>
    </row>
    <row r="612" spans="1:37" x14ac:dyDescent="0.2">
      <c r="A612" s="150" t="s">
        <v>1504</v>
      </c>
      <c r="B612" s="66" t="s">
        <v>1505</v>
      </c>
      <c r="C612" s="67">
        <v>13</v>
      </c>
      <c r="D612" s="84" t="s">
        <v>334</v>
      </c>
      <c r="E612" s="85">
        <v>100</v>
      </c>
      <c r="F612" s="91">
        <v>100</v>
      </c>
      <c r="G612" s="86">
        <v>27.800901464340399</v>
      </c>
      <c r="H612" s="86">
        <v>27.800901464340399</v>
      </c>
      <c r="I612" s="86"/>
      <c r="J612" s="86">
        <v>0.05</v>
      </c>
      <c r="K612" s="87">
        <v>0</v>
      </c>
      <c r="L612" s="85">
        <v>0</v>
      </c>
      <c r="M612" s="86">
        <v>0</v>
      </c>
      <c r="N612" s="86">
        <v>5.4705882352941204</v>
      </c>
      <c r="O612" s="86">
        <v>2.0612117426608401</v>
      </c>
      <c r="P612" s="86">
        <v>0.14399999999999999</v>
      </c>
      <c r="Q612" s="88">
        <v>0</v>
      </c>
      <c r="R612" s="85">
        <v>0</v>
      </c>
      <c r="S612" s="86">
        <v>0</v>
      </c>
      <c r="T612" s="86"/>
      <c r="U612" s="88"/>
      <c r="V612" s="89">
        <v>4.5</v>
      </c>
      <c r="W612" s="85"/>
      <c r="X612" s="88"/>
      <c r="Y612" s="85"/>
      <c r="Z612" s="88"/>
      <c r="AA612" s="85">
        <v>0</v>
      </c>
      <c r="AB612" s="91">
        <v>0</v>
      </c>
      <c r="AC612" s="86"/>
      <c r="AD612" s="86"/>
      <c r="AE612" s="86">
        <v>0</v>
      </c>
      <c r="AF612" s="88">
        <v>0</v>
      </c>
      <c r="AG612" s="85">
        <v>0</v>
      </c>
      <c r="AH612" s="86">
        <v>2.9500000000000001E-4</v>
      </c>
      <c r="AI612" s="88">
        <v>0</v>
      </c>
      <c r="AJ612" s="151">
        <v>3.92</v>
      </c>
      <c r="AK612" s="152">
        <v>91</v>
      </c>
    </row>
    <row r="613" spans="1:37" x14ac:dyDescent="0.2">
      <c r="A613" s="150" t="s">
        <v>1506</v>
      </c>
      <c r="B613" s="66" t="s">
        <v>1507</v>
      </c>
      <c r="C613" s="67">
        <v>13</v>
      </c>
      <c r="D613" s="84" t="s">
        <v>334</v>
      </c>
      <c r="E613" s="85">
        <v>98.756760365894394</v>
      </c>
      <c r="F613" s="91">
        <v>96.601455565199998</v>
      </c>
      <c r="G613" s="86">
        <v>45.593910663016601</v>
      </c>
      <c r="H613" s="86">
        <v>43.445282766909301</v>
      </c>
      <c r="I613" s="86">
        <v>6.58</v>
      </c>
      <c r="J613" s="86">
        <v>0.21</v>
      </c>
      <c r="K613" s="87">
        <v>0</v>
      </c>
      <c r="L613" s="85">
        <v>0</v>
      </c>
      <c r="M613" s="86">
        <v>0</v>
      </c>
      <c r="N613" s="86">
        <v>0.66250477767868499</v>
      </c>
      <c r="O613" s="86">
        <v>21.788685141780402</v>
      </c>
      <c r="P613" s="86">
        <v>0.33200000000000002</v>
      </c>
      <c r="Q613" s="88">
        <v>0.51929999999999998</v>
      </c>
      <c r="R613" s="85">
        <v>0</v>
      </c>
      <c r="S613" s="86">
        <v>0</v>
      </c>
      <c r="T613" s="86">
        <v>3.69</v>
      </c>
      <c r="U613" s="88">
        <v>0</v>
      </c>
      <c r="V613" s="89">
        <v>4.53</v>
      </c>
      <c r="W613" s="85"/>
      <c r="X613" s="88"/>
      <c r="Y613" s="85"/>
      <c r="Z613" s="88"/>
      <c r="AA613" s="85">
        <v>0</v>
      </c>
      <c r="AB613" s="91">
        <v>0</v>
      </c>
      <c r="AC613" s="86">
        <v>0</v>
      </c>
      <c r="AD613" s="86">
        <v>0</v>
      </c>
      <c r="AE613" s="86">
        <v>0</v>
      </c>
      <c r="AF613" s="88">
        <v>0</v>
      </c>
      <c r="AG613" s="85">
        <v>0</v>
      </c>
      <c r="AH613" s="86">
        <v>2.062E-3</v>
      </c>
      <c r="AI613" s="88">
        <v>0</v>
      </c>
      <c r="AJ613" s="151">
        <v>3.95</v>
      </c>
      <c r="AK613" s="152">
        <v>86</v>
      </c>
    </row>
    <row r="614" spans="1:37" x14ac:dyDescent="0.2">
      <c r="A614" s="150" t="s">
        <v>1508</v>
      </c>
      <c r="B614" s="66" t="s">
        <v>1509</v>
      </c>
      <c r="C614" s="67">
        <v>13</v>
      </c>
      <c r="D614" s="84" t="s">
        <v>334</v>
      </c>
      <c r="E614" s="85">
        <v>99.873795878551405</v>
      </c>
      <c r="F614" s="91">
        <v>99.834776246799194</v>
      </c>
      <c r="G614" s="86">
        <v>26.318131935129902</v>
      </c>
      <c r="H614" s="86">
        <v>26.291305938300201</v>
      </c>
      <c r="I614" s="86">
        <v>0.05</v>
      </c>
      <c r="J614" s="86">
        <v>0.09</v>
      </c>
      <c r="K614" s="87">
        <v>0</v>
      </c>
      <c r="L614" s="85">
        <v>0</v>
      </c>
      <c r="M614" s="86">
        <v>0</v>
      </c>
      <c r="N614" s="86">
        <v>29.086109169966601</v>
      </c>
      <c r="O614" s="86">
        <v>24.409653594091299</v>
      </c>
      <c r="P614" s="86">
        <v>4.3999999999999997E-2</v>
      </c>
      <c r="Q614" s="88">
        <v>0.17610000000000001</v>
      </c>
      <c r="R614" s="85">
        <v>0</v>
      </c>
      <c r="S614" s="86">
        <v>0</v>
      </c>
      <c r="T614" s="86">
        <v>0.24</v>
      </c>
      <c r="U614" s="88">
        <v>0</v>
      </c>
      <c r="V614" s="89">
        <v>4.76</v>
      </c>
      <c r="W614" s="85"/>
      <c r="X614" s="88"/>
      <c r="Y614" s="85"/>
      <c r="Z614" s="88"/>
      <c r="AA614" s="85">
        <v>0</v>
      </c>
      <c r="AB614" s="91">
        <v>0.02</v>
      </c>
      <c r="AC614" s="86">
        <v>0</v>
      </c>
      <c r="AD614" s="86">
        <v>0</v>
      </c>
      <c r="AE614" s="86">
        <v>0</v>
      </c>
      <c r="AF614" s="88">
        <v>0</v>
      </c>
      <c r="AG614" s="85">
        <v>0</v>
      </c>
      <c r="AH614" s="86">
        <v>2.1129999999999999E-3</v>
      </c>
      <c r="AI614" s="88">
        <v>0</v>
      </c>
      <c r="AJ614" s="151">
        <v>3.81</v>
      </c>
      <c r="AK614" s="152">
        <v>74</v>
      </c>
    </row>
    <row r="615" spans="1:37" x14ac:dyDescent="0.2">
      <c r="A615" s="150" t="s">
        <v>1510</v>
      </c>
      <c r="B615" s="66" t="s">
        <v>1511</v>
      </c>
      <c r="C615" s="67">
        <v>13</v>
      </c>
      <c r="D615" s="84" t="s">
        <v>334</v>
      </c>
      <c r="E615" s="85">
        <v>98.292433310343299</v>
      </c>
      <c r="F615" s="91">
        <v>97.974280819632</v>
      </c>
      <c r="G615" s="86">
        <v>39.7401383852092</v>
      </c>
      <c r="H615" s="86">
        <v>39.425323158386497</v>
      </c>
      <c r="I615" s="86">
        <v>0</v>
      </c>
      <c r="J615" s="86">
        <v>0.03</v>
      </c>
      <c r="K615" s="87">
        <v>0</v>
      </c>
      <c r="L615" s="85">
        <v>0.48999999933499999</v>
      </c>
      <c r="M615" s="86">
        <v>0</v>
      </c>
      <c r="N615" s="86">
        <v>0.408112011050418</v>
      </c>
      <c r="O615" s="86">
        <v>10.4927041176252</v>
      </c>
      <c r="P615" s="86">
        <v>0.36499999999999999</v>
      </c>
      <c r="Q615" s="88">
        <v>1.6563000000000001</v>
      </c>
      <c r="R615" s="85">
        <v>0</v>
      </c>
      <c r="S615" s="86">
        <v>0</v>
      </c>
      <c r="T615" s="86">
        <v>1.67</v>
      </c>
      <c r="U615" s="88">
        <v>0.14350234720893501</v>
      </c>
      <c r="V615" s="89">
        <v>4.92</v>
      </c>
      <c r="W615" s="85">
        <v>41.165081347765501</v>
      </c>
      <c r="X615" s="88"/>
      <c r="Y615" s="85"/>
      <c r="Z615" s="88"/>
      <c r="AA615" s="85">
        <v>0</v>
      </c>
      <c r="AB615" s="91">
        <v>0</v>
      </c>
      <c r="AC615" s="86">
        <v>0</v>
      </c>
      <c r="AD615" s="86">
        <v>0</v>
      </c>
      <c r="AE615" s="86">
        <v>0</v>
      </c>
      <c r="AF615" s="88">
        <v>0</v>
      </c>
      <c r="AG615" s="85">
        <v>7.9350000051699995E-2</v>
      </c>
      <c r="AH615" s="86">
        <v>3.3199999999999999E-4</v>
      </c>
      <c r="AI615" s="88">
        <v>0</v>
      </c>
      <c r="AJ615" s="151">
        <v>3.18</v>
      </c>
      <c r="AK615" s="152">
        <v>47</v>
      </c>
    </row>
    <row r="616" spans="1:37" x14ac:dyDescent="0.2">
      <c r="A616" s="150" t="s">
        <v>1512</v>
      </c>
      <c r="B616" s="66" t="s">
        <v>1513</v>
      </c>
      <c r="C616" s="67">
        <v>13</v>
      </c>
      <c r="D616" s="84" t="s">
        <v>334</v>
      </c>
      <c r="E616" s="85">
        <v>99.715807682802904</v>
      </c>
      <c r="F616" s="91">
        <v>99.660891293006401</v>
      </c>
      <c r="G616" s="86">
        <v>21.726296713254101</v>
      </c>
      <c r="H616" s="86">
        <v>21.671380323457502</v>
      </c>
      <c r="I616" s="86">
        <v>0.19</v>
      </c>
      <c r="J616" s="86">
        <v>0.16</v>
      </c>
      <c r="K616" s="87">
        <v>0</v>
      </c>
      <c r="L616" s="85">
        <v>0</v>
      </c>
      <c r="M616" s="86">
        <v>2.6616313236565699E-4</v>
      </c>
      <c r="N616" s="86">
        <v>28.991323210412101</v>
      </c>
      <c r="O616" s="86">
        <v>0.62474808544941596</v>
      </c>
      <c r="P616" s="86">
        <v>0.11600000000000001</v>
      </c>
      <c r="Q616" s="88">
        <v>3.6457999999999999</v>
      </c>
      <c r="R616" s="85">
        <v>5.2002080083203298E-2</v>
      </c>
      <c r="S616" s="86">
        <v>0</v>
      </c>
      <c r="T616" s="86">
        <v>2.66</v>
      </c>
      <c r="U616" s="88">
        <v>0</v>
      </c>
      <c r="V616" s="89">
        <v>4.9800000000000004</v>
      </c>
      <c r="W616" s="85">
        <v>38.639448276714397</v>
      </c>
      <c r="X616" s="88">
        <v>46.766666666699997</v>
      </c>
      <c r="Y616" s="85">
        <v>-100</v>
      </c>
      <c r="Z616" s="88"/>
      <c r="AA616" s="85">
        <v>0</v>
      </c>
      <c r="AB616" s="91">
        <v>0.05</v>
      </c>
      <c r="AC616" s="86">
        <v>0</v>
      </c>
      <c r="AD616" s="86">
        <v>0.05</v>
      </c>
      <c r="AE616" s="86">
        <v>0</v>
      </c>
      <c r="AF616" s="88">
        <v>0</v>
      </c>
      <c r="AG616" s="85">
        <v>0</v>
      </c>
      <c r="AH616" s="86">
        <v>1.5330000000000001E-3</v>
      </c>
      <c r="AI616" s="88">
        <v>0</v>
      </c>
      <c r="AJ616" s="151">
        <v>4.3600000000000003</v>
      </c>
      <c r="AK616" s="152">
        <v>92</v>
      </c>
    </row>
    <row r="617" spans="1:37" x14ac:dyDescent="0.2">
      <c r="A617" s="150" t="s">
        <v>1514</v>
      </c>
      <c r="B617" s="66" t="s">
        <v>1515</v>
      </c>
      <c r="C617" s="67">
        <v>13</v>
      </c>
      <c r="D617" s="84" t="s">
        <v>334</v>
      </c>
      <c r="E617" s="85">
        <v>99.220673792450299</v>
      </c>
      <c r="F617" s="91">
        <v>99.169259910702195</v>
      </c>
      <c r="G617" s="86">
        <v>22.572498083254398</v>
      </c>
      <c r="H617" s="86">
        <v>22.521084201506302</v>
      </c>
      <c r="I617" s="86">
        <v>0.86</v>
      </c>
      <c r="J617" s="86">
        <v>0.22</v>
      </c>
      <c r="K617" s="87">
        <v>0</v>
      </c>
      <c r="L617" s="85">
        <v>6.00000000146E-2</v>
      </c>
      <c r="M617" s="86">
        <v>0</v>
      </c>
      <c r="N617" s="86">
        <v>20.875793826613499</v>
      </c>
      <c r="O617" s="86">
        <v>5.6145192103587398</v>
      </c>
      <c r="P617" s="86">
        <v>0.16200000000000001</v>
      </c>
      <c r="Q617" s="88">
        <v>1.2226999999999999</v>
      </c>
      <c r="R617" s="85">
        <v>0</v>
      </c>
      <c r="S617" s="86">
        <v>0</v>
      </c>
      <c r="T617" s="86">
        <v>1.37</v>
      </c>
      <c r="U617" s="88">
        <v>0</v>
      </c>
      <c r="V617" s="89">
        <v>4.99</v>
      </c>
      <c r="W617" s="85">
        <v>30.802553346922299</v>
      </c>
      <c r="X617" s="88">
        <v>42.633333333300001</v>
      </c>
      <c r="Y617" s="85">
        <v>-100</v>
      </c>
      <c r="Z617" s="88"/>
      <c r="AA617" s="85">
        <v>0.1</v>
      </c>
      <c r="AB617" s="91">
        <v>0.15</v>
      </c>
      <c r="AC617" s="86">
        <v>0.09</v>
      </c>
      <c r="AD617" s="86">
        <v>0.15</v>
      </c>
      <c r="AE617" s="86">
        <v>0</v>
      </c>
      <c r="AF617" s="88">
        <v>0</v>
      </c>
      <c r="AG617" s="85">
        <v>0</v>
      </c>
      <c r="AH617" s="86">
        <v>3.0200000000000001E-3</v>
      </c>
      <c r="AI617" s="88">
        <v>0</v>
      </c>
      <c r="AJ617" s="151">
        <v>4.1100000000000003</v>
      </c>
      <c r="AK617" s="152">
        <v>86</v>
      </c>
    </row>
    <row r="618" spans="1:37" x14ac:dyDescent="0.2">
      <c r="A618" s="150" t="s">
        <v>1516</v>
      </c>
      <c r="B618" s="66" t="s">
        <v>1517</v>
      </c>
      <c r="C618" s="67">
        <v>13</v>
      </c>
      <c r="D618" s="84" t="s">
        <v>334</v>
      </c>
      <c r="E618" s="85">
        <v>99.934771522432698</v>
      </c>
      <c r="F618" s="91">
        <v>99.871914989504106</v>
      </c>
      <c r="G618" s="86">
        <v>28.4028510774559</v>
      </c>
      <c r="H618" s="86">
        <v>28.3399945445273</v>
      </c>
      <c r="I618" s="86">
        <v>0.33</v>
      </c>
      <c r="J618" s="86">
        <v>0.18</v>
      </c>
      <c r="K618" s="87">
        <v>0</v>
      </c>
      <c r="L618" s="85">
        <v>6.9999999929099999E-2</v>
      </c>
      <c r="M618" s="86">
        <v>0</v>
      </c>
      <c r="N618" s="86">
        <v>2.1281770643317501</v>
      </c>
      <c r="O618" s="86">
        <v>11.8206135108986</v>
      </c>
      <c r="P618" s="86">
        <v>0.183</v>
      </c>
      <c r="Q618" s="88">
        <v>0.35580000000000001</v>
      </c>
      <c r="R618" s="85">
        <v>0</v>
      </c>
      <c r="S618" s="86">
        <v>0</v>
      </c>
      <c r="T618" s="86">
        <v>0.73</v>
      </c>
      <c r="U618" s="88">
        <v>0</v>
      </c>
      <c r="V618" s="89">
        <v>5</v>
      </c>
      <c r="W618" s="85">
        <v>39.638613149705101</v>
      </c>
      <c r="X618" s="88">
        <v>39.166666666700003</v>
      </c>
      <c r="Y618" s="85">
        <v>-100</v>
      </c>
      <c r="Z618" s="88"/>
      <c r="AA618" s="85">
        <v>7.0000000000000007E-2</v>
      </c>
      <c r="AB618" s="91">
        <v>0.13</v>
      </c>
      <c r="AC618" s="86">
        <v>7.0000000000000007E-2</v>
      </c>
      <c r="AD618" s="86">
        <v>0.13</v>
      </c>
      <c r="AE618" s="86">
        <v>0</v>
      </c>
      <c r="AF618" s="88">
        <v>0</v>
      </c>
      <c r="AG618" s="85">
        <v>0</v>
      </c>
      <c r="AH618" s="86">
        <v>1.9419999999999999E-3</v>
      </c>
      <c r="AI618" s="88">
        <v>0</v>
      </c>
      <c r="AJ618" s="151">
        <v>3.91</v>
      </c>
      <c r="AK618" s="152">
        <v>86</v>
      </c>
    </row>
    <row r="619" spans="1:37" x14ac:dyDescent="0.2">
      <c r="A619" s="150" t="s">
        <v>1518</v>
      </c>
      <c r="B619" s="66" t="s">
        <v>1519</v>
      </c>
      <c r="C619" s="67">
        <v>13</v>
      </c>
      <c r="D619" s="84" t="s">
        <v>334</v>
      </c>
      <c r="E619" s="85">
        <v>98.883912557777293</v>
      </c>
      <c r="F619" s="91">
        <v>98.883912557777293</v>
      </c>
      <c r="G619" s="86">
        <v>28.2311705082349</v>
      </c>
      <c r="H619" s="86">
        <v>28.2311705082349</v>
      </c>
      <c r="I619" s="86">
        <v>7.0000000000000007E-2</v>
      </c>
      <c r="J619" s="86">
        <v>0.11</v>
      </c>
      <c r="K619" s="87">
        <v>0</v>
      </c>
      <c r="L619" s="85">
        <v>0</v>
      </c>
      <c r="M619" s="86">
        <v>0</v>
      </c>
      <c r="N619" s="86">
        <v>16.342460661627999</v>
      </c>
      <c r="O619" s="86">
        <v>2.8764805414551602</v>
      </c>
      <c r="P619" s="86">
        <v>0.22700000000000001</v>
      </c>
      <c r="Q619" s="88">
        <v>1.0589999999999999</v>
      </c>
      <c r="R619" s="85">
        <v>0</v>
      </c>
      <c r="S619" s="86">
        <v>0</v>
      </c>
      <c r="T619" s="86">
        <v>1.22</v>
      </c>
      <c r="U619" s="88">
        <v>0</v>
      </c>
      <c r="V619" s="89">
        <v>4.99</v>
      </c>
      <c r="W619" s="85">
        <v>31.685167240578501</v>
      </c>
      <c r="X619" s="88"/>
      <c r="Y619" s="85"/>
      <c r="Z619" s="88"/>
      <c r="AA619" s="85">
        <v>0</v>
      </c>
      <c r="AB619" s="91">
        <v>0</v>
      </c>
      <c r="AC619" s="86">
        <v>0</v>
      </c>
      <c r="AD619" s="86">
        <v>0</v>
      </c>
      <c r="AE619" s="86">
        <v>0</v>
      </c>
      <c r="AF619" s="88">
        <v>0</v>
      </c>
      <c r="AG619" s="85">
        <v>0</v>
      </c>
      <c r="AH619" s="86">
        <v>1.611E-3</v>
      </c>
      <c r="AI619" s="88">
        <v>0</v>
      </c>
      <c r="AJ619" s="151">
        <v>3.94</v>
      </c>
      <c r="AK619" s="152">
        <v>83</v>
      </c>
    </row>
    <row r="620" spans="1:37" x14ac:dyDescent="0.2">
      <c r="A620" s="150" t="s">
        <v>1520</v>
      </c>
      <c r="B620" s="66" t="s">
        <v>1521</v>
      </c>
      <c r="C620" s="67">
        <v>13</v>
      </c>
      <c r="D620" s="84" t="s">
        <v>334</v>
      </c>
      <c r="E620" s="85">
        <v>93.620650443484195</v>
      </c>
      <c r="F620" s="91">
        <v>93.423546357364899</v>
      </c>
      <c r="G620" s="86">
        <v>55.0198367573851</v>
      </c>
      <c r="H620" s="86">
        <v>54.822732671265797</v>
      </c>
      <c r="I620" s="86">
        <v>0.32</v>
      </c>
      <c r="J620" s="86">
        <v>0.32</v>
      </c>
      <c r="K620" s="87">
        <v>0</v>
      </c>
      <c r="L620" s="85">
        <v>1.8599999969100001</v>
      </c>
      <c r="M620" s="86">
        <v>0</v>
      </c>
      <c r="N620" s="86">
        <v>5.8122638767800099E-2</v>
      </c>
      <c r="O620" s="86">
        <v>6.6857434849259096</v>
      </c>
      <c r="P620" s="86">
        <v>0.36399999999999999</v>
      </c>
      <c r="Q620" s="88">
        <v>0.65980000000000005</v>
      </c>
      <c r="R620" s="85">
        <v>0</v>
      </c>
      <c r="S620" s="86">
        <v>0</v>
      </c>
      <c r="T620" s="86">
        <v>0.84</v>
      </c>
      <c r="U620" s="88">
        <v>0.36009400348722598</v>
      </c>
      <c r="V620" s="89">
        <v>4.78</v>
      </c>
      <c r="W620" s="85">
        <v>35.215757258413603</v>
      </c>
      <c r="X620" s="88">
        <v>50.9666666667</v>
      </c>
      <c r="Y620" s="85">
        <v>-100</v>
      </c>
      <c r="Z620" s="88"/>
      <c r="AA620" s="85">
        <v>0</v>
      </c>
      <c r="AB620" s="91">
        <v>0</v>
      </c>
      <c r="AC620" s="86">
        <v>0</v>
      </c>
      <c r="AD620" s="86">
        <v>0</v>
      </c>
      <c r="AE620" s="86">
        <v>0</v>
      </c>
      <c r="AF620" s="88">
        <v>0</v>
      </c>
      <c r="AG620" s="85">
        <v>0.17824998891999999</v>
      </c>
      <c r="AH620" s="86">
        <v>2.4169999999999999E-3</v>
      </c>
      <c r="AI620" s="88">
        <v>0</v>
      </c>
      <c r="AJ620" s="151">
        <v>4.3499999999999996</v>
      </c>
      <c r="AK620" s="152">
        <v>91</v>
      </c>
    </row>
    <row r="621" spans="1:37" x14ac:dyDescent="0.2">
      <c r="A621" s="150" t="s">
        <v>1522</v>
      </c>
      <c r="B621" s="66" t="s">
        <v>1523</v>
      </c>
      <c r="C621" s="67">
        <v>13</v>
      </c>
      <c r="D621" s="84" t="s">
        <v>334</v>
      </c>
      <c r="E621" s="85">
        <v>99.982560635329506</v>
      </c>
      <c r="F621" s="91">
        <v>96.740851040995906</v>
      </c>
      <c r="G621" s="86">
        <v>26.085935823138001</v>
      </c>
      <c r="H621" s="86">
        <v>25.356165486155799</v>
      </c>
      <c r="I621" s="86">
        <v>0</v>
      </c>
      <c r="J621" s="86">
        <v>0</v>
      </c>
      <c r="K621" s="87">
        <v>0</v>
      </c>
      <c r="L621" s="85">
        <v>0</v>
      </c>
      <c r="M621" s="86">
        <v>0</v>
      </c>
      <c r="N621" s="86">
        <v>95.829811214426599</v>
      </c>
      <c r="O621" s="86">
        <v>5.1380527299148904</v>
      </c>
      <c r="P621" s="86">
        <v>6.9000000000000006E-2</v>
      </c>
      <c r="Q621" s="88">
        <v>1.6023000000000001</v>
      </c>
      <c r="R621" s="85">
        <v>0</v>
      </c>
      <c r="S621" s="86">
        <v>0</v>
      </c>
      <c r="T621" s="86">
        <v>0.95</v>
      </c>
      <c r="U621" s="88">
        <v>0</v>
      </c>
      <c r="V621" s="89">
        <v>5</v>
      </c>
      <c r="W621" s="85">
        <v>40.153627884577503</v>
      </c>
      <c r="X621" s="88"/>
      <c r="Y621" s="85"/>
      <c r="Z621" s="88"/>
      <c r="AA621" s="85">
        <v>0</v>
      </c>
      <c r="AB621" s="91">
        <v>0</v>
      </c>
      <c r="AC621" s="86">
        <v>0</v>
      </c>
      <c r="AD621" s="86">
        <v>0</v>
      </c>
      <c r="AE621" s="86">
        <v>0</v>
      </c>
      <c r="AF621" s="88">
        <v>0</v>
      </c>
      <c r="AG621" s="85">
        <v>0</v>
      </c>
      <c r="AH621" s="86">
        <v>0</v>
      </c>
      <c r="AI621" s="88">
        <v>0</v>
      </c>
      <c r="AJ621" s="151">
        <v>4.25</v>
      </c>
      <c r="AK621" s="152">
        <v>85</v>
      </c>
    </row>
    <row r="622" spans="1:37" x14ac:dyDescent="0.2">
      <c r="A622" s="150" t="s">
        <v>1524</v>
      </c>
      <c r="B622" s="66" t="s">
        <v>1525</v>
      </c>
      <c r="C622" s="67">
        <v>13</v>
      </c>
      <c r="D622" s="84" t="s">
        <v>334</v>
      </c>
      <c r="E622" s="85">
        <v>98.104893483086499</v>
      </c>
      <c r="F622" s="91">
        <v>74.671172514329299</v>
      </c>
      <c r="G622" s="86">
        <v>35.180730874995902</v>
      </c>
      <c r="H622" s="86">
        <v>26.6911837789484</v>
      </c>
      <c r="I622" s="86">
        <v>0</v>
      </c>
      <c r="J622" s="86">
        <v>0</v>
      </c>
      <c r="K622" s="87">
        <v>1.47E-2</v>
      </c>
      <c r="L622" s="85">
        <v>0</v>
      </c>
      <c r="M622" s="86">
        <v>44.741833735963198</v>
      </c>
      <c r="N622" s="86">
        <v>59.036568213783397</v>
      </c>
      <c r="O622" s="86">
        <v>0.93653250773993801</v>
      </c>
      <c r="P622" s="86">
        <v>0.21</v>
      </c>
      <c r="Q622" s="88">
        <v>1.5166999999999999</v>
      </c>
      <c r="R622" s="85">
        <v>3.2844317932997601E-2</v>
      </c>
      <c r="S622" s="86">
        <v>0</v>
      </c>
      <c r="T622" s="86">
        <v>1.1499999999999999</v>
      </c>
      <c r="U622" s="88">
        <v>0</v>
      </c>
      <c r="V622" s="89">
        <v>5</v>
      </c>
      <c r="W622" s="85">
        <v>30.985567311330101</v>
      </c>
      <c r="X622" s="88"/>
      <c r="Y622" s="85"/>
      <c r="Z622" s="88"/>
      <c r="AA622" s="85">
        <v>0</v>
      </c>
      <c r="AB622" s="91">
        <v>0</v>
      </c>
      <c r="AC622" s="86">
        <v>0</v>
      </c>
      <c r="AD622" s="86">
        <v>0</v>
      </c>
      <c r="AE622" s="86">
        <v>0</v>
      </c>
      <c r="AF622" s="88">
        <v>0</v>
      </c>
      <c r="AG622" s="85">
        <v>4.0250000022399998E-3</v>
      </c>
      <c r="AH622" s="86">
        <v>0</v>
      </c>
      <c r="AI622" s="88">
        <v>0</v>
      </c>
      <c r="AJ622" s="151">
        <v>4.0599999999999996</v>
      </c>
      <c r="AK622" s="152">
        <v>60</v>
      </c>
    </row>
    <row r="623" spans="1:37" x14ac:dyDescent="0.2">
      <c r="A623" s="150" t="s">
        <v>1526</v>
      </c>
      <c r="B623" s="66" t="s">
        <v>1527</v>
      </c>
      <c r="C623" s="67">
        <v>13</v>
      </c>
      <c r="D623" s="84" t="s">
        <v>334</v>
      </c>
      <c r="E623" s="85">
        <v>100</v>
      </c>
      <c r="F623" s="91">
        <v>100</v>
      </c>
      <c r="G623" s="86">
        <v>26.7231787303818</v>
      </c>
      <c r="H623" s="86">
        <v>26.7231787303818</v>
      </c>
      <c r="I623" s="86">
        <v>0</v>
      </c>
      <c r="J623" s="86">
        <v>0.02</v>
      </c>
      <c r="K623" s="87">
        <v>0</v>
      </c>
      <c r="L623" s="85">
        <v>4.7679577585500001E-11</v>
      </c>
      <c r="M623" s="86">
        <v>0</v>
      </c>
      <c r="N623" s="86">
        <v>36.759836759836801</v>
      </c>
      <c r="O623" s="86">
        <v>1.98245614035088</v>
      </c>
      <c r="P623" s="86">
        <v>0.06</v>
      </c>
      <c r="Q623" s="88">
        <v>3.4161000000000001</v>
      </c>
      <c r="R623" s="85">
        <v>0</v>
      </c>
      <c r="S623" s="86">
        <v>0</v>
      </c>
      <c r="T623" s="86">
        <v>1.47</v>
      </c>
      <c r="U623" s="88">
        <v>0</v>
      </c>
      <c r="V623" s="89">
        <v>4.93</v>
      </c>
      <c r="W623" s="85">
        <v>29.0225845522321</v>
      </c>
      <c r="X623" s="88"/>
      <c r="Y623" s="85"/>
      <c r="Z623" s="88"/>
      <c r="AA623" s="85">
        <v>0</v>
      </c>
      <c r="AB623" s="91">
        <v>0</v>
      </c>
      <c r="AC623" s="86">
        <v>0</v>
      </c>
      <c r="AD623" s="86">
        <v>0</v>
      </c>
      <c r="AE623" s="86">
        <v>0</v>
      </c>
      <c r="AF623" s="88">
        <v>0</v>
      </c>
      <c r="AG623" s="85">
        <v>0</v>
      </c>
      <c r="AH623" s="86">
        <v>7.7000000000000001E-5</v>
      </c>
      <c r="AI623" s="88">
        <v>0</v>
      </c>
      <c r="AJ623" s="151">
        <v>4.3099999999999996</v>
      </c>
      <c r="AK623" s="152">
        <v>97</v>
      </c>
    </row>
    <row r="624" spans="1:37" x14ac:dyDescent="0.2">
      <c r="A624" s="150" t="s">
        <v>1528</v>
      </c>
      <c r="B624" s="66" t="s">
        <v>1529</v>
      </c>
      <c r="C624" s="67">
        <v>13</v>
      </c>
      <c r="D624" s="84" t="s">
        <v>334</v>
      </c>
      <c r="E624" s="85">
        <v>92.686217771564202</v>
      </c>
      <c r="F624" s="91">
        <v>92.231036837142796</v>
      </c>
      <c r="G624" s="86">
        <v>53.553012322398203</v>
      </c>
      <c r="H624" s="86">
        <v>53.428162694671101</v>
      </c>
      <c r="I624" s="86">
        <v>0</v>
      </c>
      <c r="J624" s="86">
        <v>0.01</v>
      </c>
      <c r="K624" s="87">
        <v>0</v>
      </c>
      <c r="L624" s="85">
        <v>0</v>
      </c>
      <c r="M624" s="86">
        <v>0.219715247164771</v>
      </c>
      <c r="N624" s="86">
        <v>17.719229493865502</v>
      </c>
      <c r="O624" s="86">
        <v>31.008430032280302</v>
      </c>
      <c r="P624" s="86">
        <v>0.25900000000000001</v>
      </c>
      <c r="Q624" s="88">
        <v>1.6075999999999999</v>
      </c>
      <c r="R624" s="85">
        <v>7.3016684312365403E-3</v>
      </c>
      <c r="S624" s="86">
        <v>0</v>
      </c>
      <c r="T624" s="86">
        <v>1.43</v>
      </c>
      <c r="U624" s="88">
        <v>0.20092986962317499</v>
      </c>
      <c r="V624" s="89">
        <v>4.91</v>
      </c>
      <c r="W624" s="85">
        <v>30.540819270288502</v>
      </c>
      <c r="X624" s="88"/>
      <c r="Y624" s="85"/>
      <c r="Z624" s="88"/>
      <c r="AA624" s="85">
        <v>0</v>
      </c>
      <c r="AB624" s="91">
        <v>0</v>
      </c>
      <c r="AC624" s="86">
        <v>0</v>
      </c>
      <c r="AD624" s="86">
        <v>0</v>
      </c>
      <c r="AE624" s="86">
        <v>0</v>
      </c>
      <c r="AF624" s="88">
        <v>0</v>
      </c>
      <c r="AG624" s="85">
        <v>5.79599999674</v>
      </c>
      <c r="AH624" s="86">
        <v>2.4800000000000001E-4</v>
      </c>
      <c r="AI624" s="88">
        <v>0</v>
      </c>
      <c r="AJ624" s="151">
        <v>4.01</v>
      </c>
      <c r="AK624" s="152">
        <v>85</v>
      </c>
    </row>
    <row r="625" spans="1:37" x14ac:dyDescent="0.2">
      <c r="A625" s="150" t="s">
        <v>1530</v>
      </c>
      <c r="B625" s="66" t="s">
        <v>1530</v>
      </c>
      <c r="C625" s="67">
        <v>13</v>
      </c>
      <c r="D625" s="84" t="s">
        <v>334</v>
      </c>
      <c r="E625" s="85">
        <v>99.792534483038096</v>
      </c>
      <c r="F625" s="91">
        <v>99.792534483038096</v>
      </c>
      <c r="G625" s="86">
        <v>43.992414542036101</v>
      </c>
      <c r="H625" s="86">
        <v>43.992414542036101</v>
      </c>
      <c r="I625" s="86">
        <v>0</v>
      </c>
      <c r="J625" s="86">
        <v>0.02</v>
      </c>
      <c r="K625" s="87">
        <v>0</v>
      </c>
      <c r="L625" s="85">
        <v>0</v>
      </c>
      <c r="M625" s="86">
        <v>0</v>
      </c>
      <c r="N625" s="86">
        <v>0.87232355273592399</v>
      </c>
      <c r="O625" s="86">
        <v>22.501548795200399</v>
      </c>
      <c r="P625" s="86">
        <v>0.18099999999999999</v>
      </c>
      <c r="Q625" s="88">
        <v>5.3999999999999999E-2</v>
      </c>
      <c r="R625" s="85">
        <v>0</v>
      </c>
      <c r="S625" s="86">
        <v>0</v>
      </c>
      <c r="T625" s="86">
        <v>0.98</v>
      </c>
      <c r="U625" s="88">
        <v>0</v>
      </c>
      <c r="V625" s="89">
        <v>5</v>
      </c>
      <c r="W625" s="85"/>
      <c r="X625" s="88"/>
      <c r="Y625" s="85">
        <v>-100</v>
      </c>
      <c r="Z625" s="88"/>
      <c r="AA625" s="85">
        <v>0</v>
      </c>
      <c r="AB625" s="91">
        <v>0</v>
      </c>
      <c r="AC625" s="86">
        <v>0</v>
      </c>
      <c r="AD625" s="86">
        <v>0</v>
      </c>
      <c r="AE625" s="86">
        <v>0</v>
      </c>
      <c r="AF625" s="88">
        <v>0</v>
      </c>
      <c r="AG625" s="85">
        <v>0</v>
      </c>
      <c r="AH625" s="86">
        <v>1.25E-4</v>
      </c>
      <c r="AI625" s="88">
        <v>0</v>
      </c>
      <c r="AJ625" s="151">
        <v>3.75</v>
      </c>
      <c r="AK625" s="152">
        <v>80</v>
      </c>
    </row>
    <row r="626" spans="1:37" x14ac:dyDescent="0.2">
      <c r="A626" s="150" t="s">
        <v>1531</v>
      </c>
      <c r="B626" s="66" t="s">
        <v>1532</v>
      </c>
      <c r="C626" s="67">
        <v>13</v>
      </c>
      <c r="D626" s="84" t="s">
        <v>334</v>
      </c>
      <c r="E626" s="85">
        <v>89.211385664283299</v>
      </c>
      <c r="F626" s="91">
        <v>89.208126658019395</v>
      </c>
      <c r="G626" s="86">
        <v>61.805098389399099</v>
      </c>
      <c r="H626" s="86">
        <v>61.805098389399099</v>
      </c>
      <c r="I626" s="86">
        <v>0</v>
      </c>
      <c r="J626" s="86">
        <v>0</v>
      </c>
      <c r="K626" s="87">
        <v>0</v>
      </c>
      <c r="L626" s="85">
        <v>0</v>
      </c>
      <c r="M626" s="86">
        <v>0</v>
      </c>
      <c r="N626" s="86">
        <v>8.4754740968322903E-2</v>
      </c>
      <c r="O626" s="86">
        <v>16.7128726046842</v>
      </c>
      <c r="P626" s="86">
        <v>0.14099999999999999</v>
      </c>
      <c r="Q626" s="88">
        <v>0.9849</v>
      </c>
      <c r="R626" s="85">
        <v>0</v>
      </c>
      <c r="S626" s="86">
        <v>0</v>
      </c>
      <c r="T626" s="86">
        <v>0.7</v>
      </c>
      <c r="U626" s="88">
        <v>0.15708410191564401</v>
      </c>
      <c r="V626" s="89">
        <v>4.83</v>
      </c>
      <c r="W626" s="85">
        <v>29.933333333299998</v>
      </c>
      <c r="X626" s="88"/>
      <c r="Y626" s="85"/>
      <c r="Z626" s="88"/>
      <c r="AA626" s="85">
        <v>0</v>
      </c>
      <c r="AB626" s="91">
        <v>0</v>
      </c>
      <c r="AC626" s="86">
        <v>0</v>
      </c>
      <c r="AD626" s="86">
        <v>0</v>
      </c>
      <c r="AE626" s="86">
        <v>0</v>
      </c>
      <c r="AF626" s="88">
        <v>0</v>
      </c>
      <c r="AG626" s="85">
        <v>5.9150249988599999</v>
      </c>
      <c r="AH626" s="86">
        <v>0</v>
      </c>
      <c r="AI626" s="88">
        <v>0</v>
      </c>
      <c r="AJ626" s="151">
        <v>3.2</v>
      </c>
      <c r="AK626" s="152">
        <v>46</v>
      </c>
    </row>
    <row r="627" spans="1:37" x14ac:dyDescent="0.2">
      <c r="A627" s="150" t="s">
        <v>1533</v>
      </c>
      <c r="B627" s="66" t="s">
        <v>1534</v>
      </c>
      <c r="C627" s="67">
        <v>13</v>
      </c>
      <c r="D627" s="84" t="s">
        <v>334</v>
      </c>
      <c r="E627" s="85">
        <v>97.903916007364302</v>
      </c>
      <c r="F627" s="91">
        <v>97.903916007364302</v>
      </c>
      <c r="G627" s="86">
        <v>82.591929143653303</v>
      </c>
      <c r="H627" s="86">
        <v>82.591929143653303</v>
      </c>
      <c r="I627" s="86">
        <v>0</v>
      </c>
      <c r="J627" s="86">
        <v>0.04</v>
      </c>
      <c r="K627" s="87">
        <v>1.38E-2</v>
      </c>
      <c r="L627" s="85">
        <v>0.94000000080299995</v>
      </c>
      <c r="M627" s="86">
        <v>0</v>
      </c>
      <c r="N627" s="86">
        <v>0</v>
      </c>
      <c r="O627" s="86">
        <v>23.984715059401498</v>
      </c>
      <c r="P627" s="86">
        <v>0.22800000000000001</v>
      </c>
      <c r="Q627" s="88">
        <v>0.20730000000000001</v>
      </c>
      <c r="R627" s="85">
        <v>0</v>
      </c>
      <c r="S627" s="86">
        <v>0</v>
      </c>
      <c r="T627" s="86">
        <v>0.94</v>
      </c>
      <c r="U627" s="88">
        <v>0.30974772354082702</v>
      </c>
      <c r="V627" s="89">
        <v>4.6399999999999997</v>
      </c>
      <c r="W627" s="85">
        <v>34.979608553589699</v>
      </c>
      <c r="X627" s="88"/>
      <c r="Y627" s="85"/>
      <c r="Z627" s="88"/>
      <c r="AA627" s="85">
        <v>1.3</v>
      </c>
      <c r="AB627" s="91">
        <v>1.3</v>
      </c>
      <c r="AC627" s="86">
        <v>0.97</v>
      </c>
      <c r="AD627" s="86">
        <v>0.97</v>
      </c>
      <c r="AE627" s="86">
        <v>0</v>
      </c>
      <c r="AF627" s="88">
        <v>0</v>
      </c>
      <c r="AG627" s="85">
        <v>0</v>
      </c>
      <c r="AH627" s="86">
        <v>3.28E-4</v>
      </c>
      <c r="AI627" s="88">
        <v>0</v>
      </c>
      <c r="AJ627" s="151">
        <v>4.2</v>
      </c>
      <c r="AK627" s="152">
        <v>88</v>
      </c>
    </row>
    <row r="628" spans="1:37" x14ac:dyDescent="0.2">
      <c r="A628" s="150" t="s">
        <v>1535</v>
      </c>
      <c r="B628" s="66" t="s">
        <v>1536</v>
      </c>
      <c r="C628" s="67">
        <v>13</v>
      </c>
      <c r="D628" s="84" t="s">
        <v>334</v>
      </c>
      <c r="E628" s="85">
        <v>99.980550721670596</v>
      </c>
      <c r="F628" s="91">
        <v>99.980550721670596</v>
      </c>
      <c r="G628" s="86">
        <v>22.707544272699401</v>
      </c>
      <c r="H628" s="86">
        <v>22.707544272699401</v>
      </c>
      <c r="I628" s="86">
        <v>0</v>
      </c>
      <c r="J628" s="86">
        <v>0.2</v>
      </c>
      <c r="K628" s="87">
        <v>2.2700000000000001E-2</v>
      </c>
      <c r="L628" s="85">
        <v>0</v>
      </c>
      <c r="M628" s="86">
        <v>0</v>
      </c>
      <c r="N628" s="86">
        <v>39.290531427029897</v>
      </c>
      <c r="O628" s="86">
        <v>29.760077550690699</v>
      </c>
      <c r="P628" s="86">
        <v>8.6999999999999994E-2</v>
      </c>
      <c r="Q628" s="88">
        <v>0.2616</v>
      </c>
      <c r="R628" s="85">
        <v>0</v>
      </c>
      <c r="S628" s="86">
        <v>0</v>
      </c>
      <c r="T628" s="86">
        <v>1.48</v>
      </c>
      <c r="U628" s="88">
        <v>0</v>
      </c>
      <c r="V628" s="89">
        <v>4.8</v>
      </c>
      <c r="W628" s="85"/>
      <c r="X628" s="88"/>
      <c r="Y628" s="85">
        <v>100</v>
      </c>
      <c r="Z628" s="88"/>
      <c r="AA628" s="85">
        <v>0</v>
      </c>
      <c r="AB628" s="91">
        <v>0</v>
      </c>
      <c r="AC628" s="86">
        <v>0</v>
      </c>
      <c r="AD628" s="86">
        <v>0</v>
      </c>
      <c r="AE628" s="86">
        <v>0.01</v>
      </c>
      <c r="AF628" s="88">
        <v>0</v>
      </c>
      <c r="AG628" s="85">
        <v>0</v>
      </c>
      <c r="AH628" s="86">
        <v>2.4940000000000001E-3</v>
      </c>
      <c r="AI628" s="88">
        <v>0</v>
      </c>
      <c r="AJ628" s="151">
        <v>4.04</v>
      </c>
      <c r="AK628" s="152">
        <v>84</v>
      </c>
    </row>
    <row r="629" spans="1:37" x14ac:dyDescent="0.2">
      <c r="A629" s="150" t="s">
        <v>1537</v>
      </c>
      <c r="B629" s="66" t="s">
        <v>1538</v>
      </c>
      <c r="C629" s="67">
        <v>13</v>
      </c>
      <c r="D629" s="84" t="s">
        <v>334</v>
      </c>
      <c r="E629" s="85">
        <v>100</v>
      </c>
      <c r="F629" s="91">
        <v>100</v>
      </c>
      <c r="G629" s="86">
        <v>17.657734056987799</v>
      </c>
      <c r="H629" s="86">
        <v>17.657734056987799</v>
      </c>
      <c r="I629" s="86">
        <v>0.14000000000000001</v>
      </c>
      <c r="J629" s="86">
        <v>0.08</v>
      </c>
      <c r="K629" s="87">
        <v>0</v>
      </c>
      <c r="L629" s="85">
        <v>0</v>
      </c>
      <c r="M629" s="86">
        <v>0</v>
      </c>
      <c r="N629" s="86">
        <v>51.935163744624496</v>
      </c>
      <c r="O629" s="86">
        <v>20.295439948619102</v>
      </c>
      <c r="P629" s="86">
        <v>0.06</v>
      </c>
      <c r="Q629" s="88">
        <v>2.8833000000000002</v>
      </c>
      <c r="R629" s="85">
        <v>0</v>
      </c>
      <c r="S629" s="86">
        <v>0</v>
      </c>
      <c r="T629" s="86">
        <v>3.15</v>
      </c>
      <c r="U629" s="88">
        <v>0</v>
      </c>
      <c r="V629" s="89">
        <v>4.7699999999999996</v>
      </c>
      <c r="W629" s="85">
        <v>34.393813175806898</v>
      </c>
      <c r="X629" s="88">
        <v>34.833333333299997</v>
      </c>
      <c r="Y629" s="85">
        <v>100</v>
      </c>
      <c r="Z629" s="88"/>
      <c r="AA629" s="85">
        <v>0</v>
      </c>
      <c r="AB629" s="91">
        <v>0</v>
      </c>
      <c r="AC629" s="86">
        <v>0</v>
      </c>
      <c r="AD629" s="86">
        <v>0</v>
      </c>
      <c r="AE629" s="86">
        <v>0</v>
      </c>
      <c r="AF629" s="88">
        <v>0</v>
      </c>
      <c r="AG629" s="85">
        <v>0</v>
      </c>
      <c r="AH629" s="86">
        <v>6.11E-4</v>
      </c>
      <c r="AI629" s="88">
        <v>0</v>
      </c>
      <c r="AJ629" s="151">
        <v>3.86</v>
      </c>
      <c r="AK629" s="152">
        <v>68</v>
      </c>
    </row>
    <row r="630" spans="1:37" x14ac:dyDescent="0.2">
      <c r="A630" s="150" t="s">
        <v>1539</v>
      </c>
      <c r="B630" s="66" t="s">
        <v>1540</v>
      </c>
      <c r="C630" s="67">
        <v>13</v>
      </c>
      <c r="D630" s="84" t="s">
        <v>334</v>
      </c>
      <c r="E630" s="85">
        <v>95.951189794289903</v>
      </c>
      <c r="F630" s="91">
        <v>95.915928046168005</v>
      </c>
      <c r="G630" s="86">
        <v>59.750452774089702</v>
      </c>
      <c r="H630" s="86">
        <v>59.716018766534098</v>
      </c>
      <c r="I630" s="86">
        <v>1.29</v>
      </c>
      <c r="J630" s="86">
        <v>2.08</v>
      </c>
      <c r="K630" s="87">
        <v>5.4999999999999997E-3</v>
      </c>
      <c r="L630" s="85">
        <v>1.45000000351</v>
      </c>
      <c r="M630" s="86">
        <v>0</v>
      </c>
      <c r="N630" s="86">
        <v>8.7965513112202096</v>
      </c>
      <c r="O630" s="86">
        <v>32.443417867374201</v>
      </c>
      <c r="P630" s="86">
        <v>0.438</v>
      </c>
      <c r="Q630" s="88">
        <v>0.12509999999999999</v>
      </c>
      <c r="R630" s="85">
        <v>0</v>
      </c>
      <c r="S630" s="86">
        <v>0</v>
      </c>
      <c r="T630" s="86">
        <v>0.43</v>
      </c>
      <c r="U630" s="88">
        <v>0.15495303400027099</v>
      </c>
      <c r="V630" s="89">
        <v>4.92</v>
      </c>
      <c r="W630" s="85">
        <v>39.878820176492397</v>
      </c>
      <c r="X630" s="88">
        <v>61.133333333300001</v>
      </c>
      <c r="Y630" s="85">
        <v>-100</v>
      </c>
      <c r="Z630" s="88"/>
      <c r="AA630" s="85">
        <v>0.31</v>
      </c>
      <c r="AB630" s="91">
        <v>0.33</v>
      </c>
      <c r="AC630" s="86">
        <v>0.28000000000000003</v>
      </c>
      <c r="AD630" s="86">
        <v>0.28999999999999998</v>
      </c>
      <c r="AE630" s="86">
        <v>0.01</v>
      </c>
      <c r="AF630" s="88">
        <v>0</v>
      </c>
      <c r="AG630" s="85">
        <v>1.47686000734</v>
      </c>
      <c r="AH630" s="86">
        <v>0.14196600000000001</v>
      </c>
      <c r="AI630" s="88">
        <v>3.3645999908100001E-2</v>
      </c>
      <c r="AJ630" s="151">
        <v>3.99</v>
      </c>
      <c r="AK630" s="152">
        <v>79</v>
      </c>
    </row>
    <row r="631" spans="1:37" x14ac:dyDescent="0.2">
      <c r="A631" s="150" t="s">
        <v>1541</v>
      </c>
      <c r="B631" s="66" t="s">
        <v>1542</v>
      </c>
      <c r="C631" s="67">
        <v>13</v>
      </c>
      <c r="D631" s="84" t="s">
        <v>334</v>
      </c>
      <c r="E631" s="85">
        <v>100</v>
      </c>
      <c r="F631" s="91">
        <v>100</v>
      </c>
      <c r="G631" s="86">
        <v>32.751133431723296</v>
      </c>
      <c r="H631" s="86">
        <v>32.751133431723296</v>
      </c>
      <c r="I631" s="86">
        <v>0</v>
      </c>
      <c r="J631" s="86">
        <v>0</v>
      </c>
      <c r="K631" s="87">
        <v>0</v>
      </c>
      <c r="L631" s="85">
        <v>0</v>
      </c>
      <c r="M631" s="86">
        <v>0</v>
      </c>
      <c r="N631" s="86"/>
      <c r="O631" s="86">
        <v>1.45747842082921</v>
      </c>
      <c r="P631" s="86">
        <v>0</v>
      </c>
      <c r="Q631" s="88">
        <v>0</v>
      </c>
      <c r="R631" s="85">
        <v>0</v>
      </c>
      <c r="S631" s="86">
        <v>0</v>
      </c>
      <c r="T631" s="86">
        <v>0</v>
      </c>
      <c r="U631" s="88">
        <v>0</v>
      </c>
      <c r="V631" s="89">
        <v>4.95</v>
      </c>
      <c r="W631" s="85"/>
      <c r="X631" s="88"/>
      <c r="Y631" s="85"/>
      <c r="Z631" s="88"/>
      <c r="AA631" s="85">
        <v>0</v>
      </c>
      <c r="AB631" s="91">
        <v>0</v>
      </c>
      <c r="AC631" s="86">
        <v>0</v>
      </c>
      <c r="AD631" s="86">
        <v>0</v>
      </c>
      <c r="AE631" s="86">
        <v>0</v>
      </c>
      <c r="AF631" s="88">
        <v>0</v>
      </c>
      <c r="AG631" s="85">
        <v>0</v>
      </c>
      <c r="AH631" s="86">
        <v>0</v>
      </c>
      <c r="AI631" s="88">
        <v>0</v>
      </c>
      <c r="AJ631" s="151">
        <v>4.09</v>
      </c>
      <c r="AK631" s="152">
        <v>99</v>
      </c>
    </row>
    <row r="632" spans="1:37" x14ac:dyDescent="0.2">
      <c r="A632" s="150" t="s">
        <v>1543</v>
      </c>
      <c r="B632" s="66" t="s">
        <v>1544</v>
      </c>
      <c r="C632" s="67">
        <v>13</v>
      </c>
      <c r="D632" s="84" t="s">
        <v>334</v>
      </c>
      <c r="E632" s="85">
        <v>97.903688252980501</v>
      </c>
      <c r="F632" s="91">
        <v>97.775328398920095</v>
      </c>
      <c r="G632" s="86">
        <v>55.373324869024103</v>
      </c>
      <c r="H632" s="86">
        <v>55.245662622866199</v>
      </c>
      <c r="I632" s="86">
        <v>0.33</v>
      </c>
      <c r="J632" s="86">
        <v>0.17</v>
      </c>
      <c r="K632" s="87">
        <v>0</v>
      </c>
      <c r="L632" s="85">
        <v>0</v>
      </c>
      <c r="M632" s="86">
        <v>0</v>
      </c>
      <c r="N632" s="86">
        <v>23.450630252100801</v>
      </c>
      <c r="O632" s="86">
        <v>36.965375565827003</v>
      </c>
      <c r="P632" s="86">
        <v>7.5999999999999998E-2</v>
      </c>
      <c r="Q632" s="88">
        <v>0.23250000000000001</v>
      </c>
      <c r="R632" s="85">
        <v>0</v>
      </c>
      <c r="S632" s="86">
        <v>0</v>
      </c>
      <c r="T632" s="86">
        <v>0.97</v>
      </c>
      <c r="U632" s="88">
        <v>6.9760790250231999E-4</v>
      </c>
      <c r="V632" s="89">
        <v>4.9800000000000004</v>
      </c>
      <c r="W632" s="85">
        <v>39.433333333299998</v>
      </c>
      <c r="X632" s="88"/>
      <c r="Y632" s="85">
        <v>-100</v>
      </c>
      <c r="Z632" s="88"/>
      <c r="AA632" s="85">
        <v>0</v>
      </c>
      <c r="AB632" s="91">
        <v>0.01</v>
      </c>
      <c r="AC632" s="86">
        <v>0</v>
      </c>
      <c r="AD632" s="86">
        <v>0.01</v>
      </c>
      <c r="AE632" s="86">
        <v>0</v>
      </c>
      <c r="AF632" s="88">
        <v>0</v>
      </c>
      <c r="AG632" s="85">
        <v>1.3001300005100001</v>
      </c>
      <c r="AH632" s="86">
        <v>3.0019999999999999E-3</v>
      </c>
      <c r="AI632" s="88">
        <v>0</v>
      </c>
      <c r="AJ632" s="151">
        <v>3.41</v>
      </c>
      <c r="AK632" s="152">
        <v>56</v>
      </c>
    </row>
    <row r="633" spans="1:37" x14ac:dyDescent="0.2">
      <c r="A633" s="150" t="s">
        <v>1545</v>
      </c>
      <c r="B633" s="66" t="s">
        <v>1546</v>
      </c>
      <c r="C633" s="67">
        <v>13</v>
      </c>
      <c r="D633" s="84" t="s">
        <v>334</v>
      </c>
      <c r="E633" s="85">
        <v>90.717276483949504</v>
      </c>
      <c r="F633" s="91">
        <v>90.672577834943397</v>
      </c>
      <c r="G633" s="86">
        <v>58.421134251024</v>
      </c>
      <c r="H633" s="86">
        <v>58.3764356020178</v>
      </c>
      <c r="I633" s="86">
        <v>0.23</v>
      </c>
      <c r="J633" s="86">
        <v>0.22</v>
      </c>
      <c r="K633" s="87">
        <v>0</v>
      </c>
      <c r="L633" s="85">
        <v>0</v>
      </c>
      <c r="M633" s="86">
        <v>0</v>
      </c>
      <c r="N633" s="86">
        <v>3.86074905131166</v>
      </c>
      <c r="O633" s="86">
        <v>55.198168895313799</v>
      </c>
      <c r="P633" s="86">
        <v>9.8000000000000004E-2</v>
      </c>
      <c r="Q633" s="88">
        <v>0.40539999999999998</v>
      </c>
      <c r="R633" s="85">
        <v>0</v>
      </c>
      <c r="S633" s="86">
        <v>0</v>
      </c>
      <c r="T633" s="86">
        <v>0.67</v>
      </c>
      <c r="U633" s="88">
        <v>2.4629867819709401E-2</v>
      </c>
      <c r="V633" s="89">
        <v>4.97</v>
      </c>
      <c r="W633" s="85">
        <v>39.633333333300001</v>
      </c>
      <c r="X633" s="88"/>
      <c r="Y633" s="85">
        <v>-100</v>
      </c>
      <c r="Z633" s="88"/>
      <c r="AA633" s="85">
        <v>0.85</v>
      </c>
      <c r="AB633" s="91">
        <v>0.85</v>
      </c>
      <c r="AC633" s="86">
        <v>0.14000000000000001</v>
      </c>
      <c r="AD633" s="86">
        <v>0.14000000000000001</v>
      </c>
      <c r="AE633" s="86">
        <v>0</v>
      </c>
      <c r="AF633" s="88">
        <v>0</v>
      </c>
      <c r="AG633" s="85">
        <v>4.3278300023199998</v>
      </c>
      <c r="AH633" s="86">
        <v>2.99E-3</v>
      </c>
      <c r="AI633" s="88">
        <v>0</v>
      </c>
      <c r="AJ633" s="151">
        <v>3.32</v>
      </c>
      <c r="AK633" s="152">
        <v>40</v>
      </c>
    </row>
    <row r="634" spans="1:37" x14ac:dyDescent="0.2">
      <c r="A634" s="150" t="s">
        <v>1547</v>
      </c>
      <c r="B634" s="66" t="s">
        <v>1548</v>
      </c>
      <c r="C634" s="67">
        <v>13</v>
      </c>
      <c r="D634" s="84" t="s">
        <v>334</v>
      </c>
      <c r="E634" s="85">
        <v>99.997633892129102</v>
      </c>
      <c r="F634" s="91">
        <v>99.551622558472403</v>
      </c>
      <c r="G634" s="86">
        <v>77.937227158186104</v>
      </c>
      <c r="H634" s="86">
        <v>77.501863309948305</v>
      </c>
      <c r="I634" s="86">
        <v>0</v>
      </c>
      <c r="J634" s="86">
        <v>0.08</v>
      </c>
      <c r="K634" s="87">
        <v>0</v>
      </c>
      <c r="L634" s="85">
        <v>0</v>
      </c>
      <c r="M634" s="86">
        <v>0</v>
      </c>
      <c r="N634" s="86">
        <v>0.30281439258995402</v>
      </c>
      <c r="O634" s="86">
        <v>59.076452079258402</v>
      </c>
      <c r="P634" s="86">
        <v>5.2999999999999999E-2</v>
      </c>
      <c r="Q634" s="88">
        <v>0.3286</v>
      </c>
      <c r="R634" s="85">
        <v>0</v>
      </c>
      <c r="S634" s="86">
        <v>0</v>
      </c>
      <c r="T634" s="86">
        <v>0.68</v>
      </c>
      <c r="U634" s="88">
        <v>0</v>
      </c>
      <c r="V634" s="89">
        <v>4.96</v>
      </c>
      <c r="W634" s="85">
        <v>36.200000000000003</v>
      </c>
      <c r="X634" s="88">
        <v>36.200000000000003</v>
      </c>
      <c r="Y634" s="85"/>
      <c r="Z634" s="88"/>
      <c r="AA634" s="85">
        <v>0</v>
      </c>
      <c r="AB634" s="91">
        <v>0</v>
      </c>
      <c r="AC634" s="86">
        <v>0</v>
      </c>
      <c r="AD634" s="86">
        <v>0</v>
      </c>
      <c r="AE634" s="86">
        <v>0</v>
      </c>
      <c r="AF634" s="88">
        <v>0</v>
      </c>
      <c r="AG634" s="85">
        <v>0</v>
      </c>
      <c r="AH634" s="86">
        <v>9.2500000000000004E-4</v>
      </c>
      <c r="AI634" s="88">
        <v>0</v>
      </c>
      <c r="AJ634" s="151">
        <v>3.33</v>
      </c>
      <c r="AK634" s="152">
        <v>43</v>
      </c>
    </row>
    <row r="635" spans="1:37" x14ac:dyDescent="0.2">
      <c r="A635" s="150" t="s">
        <v>1549</v>
      </c>
      <c r="B635" s="66" t="s">
        <v>1550</v>
      </c>
      <c r="C635" s="67">
        <v>13</v>
      </c>
      <c r="D635" s="84" t="s">
        <v>334</v>
      </c>
      <c r="E635" s="85">
        <v>99.716699517692007</v>
      </c>
      <c r="F635" s="91">
        <v>99.716699517692007</v>
      </c>
      <c r="G635" s="86">
        <v>32.6765240868788</v>
      </c>
      <c r="H635" s="86">
        <v>32.6765240868788</v>
      </c>
      <c r="I635" s="86">
        <v>0</v>
      </c>
      <c r="J635" s="86">
        <v>0.01</v>
      </c>
      <c r="K635" s="87">
        <v>0</v>
      </c>
      <c r="L635" s="85">
        <v>0</v>
      </c>
      <c r="M635" s="86">
        <v>0</v>
      </c>
      <c r="N635" s="86">
        <v>70.885140957774198</v>
      </c>
      <c r="O635" s="86">
        <v>5.7193871673770298</v>
      </c>
      <c r="P635" s="86">
        <v>0.224</v>
      </c>
      <c r="Q635" s="88">
        <v>1.3309</v>
      </c>
      <c r="R635" s="85">
        <v>0</v>
      </c>
      <c r="S635" s="86">
        <v>0</v>
      </c>
      <c r="T635" s="86">
        <v>1.89</v>
      </c>
      <c r="U635" s="88">
        <v>1.58445459903792E-2</v>
      </c>
      <c r="V635" s="89">
        <v>4.99</v>
      </c>
      <c r="W635" s="85">
        <v>41.864406335634101</v>
      </c>
      <c r="X635" s="88"/>
      <c r="Y635" s="85"/>
      <c r="Z635" s="88"/>
      <c r="AA635" s="85">
        <v>0.12</v>
      </c>
      <c r="AB635" s="91">
        <v>0.12</v>
      </c>
      <c r="AC635" s="86">
        <v>0.1</v>
      </c>
      <c r="AD635" s="86">
        <v>0.1</v>
      </c>
      <c r="AE635" s="86">
        <v>0</v>
      </c>
      <c r="AF635" s="88">
        <v>0</v>
      </c>
      <c r="AG635" s="85">
        <v>7.8899111808999996E-10</v>
      </c>
      <c r="AH635" s="86">
        <v>2.4000000000000001E-4</v>
      </c>
      <c r="AI635" s="88">
        <v>0</v>
      </c>
      <c r="AJ635" s="151">
        <v>3.98</v>
      </c>
      <c r="AK635" s="152">
        <v>81</v>
      </c>
    </row>
    <row r="636" spans="1:37" x14ac:dyDescent="0.2">
      <c r="A636" s="150" t="s">
        <v>1551</v>
      </c>
      <c r="B636" s="66" t="s">
        <v>1552</v>
      </c>
      <c r="C636" s="67">
        <v>13</v>
      </c>
      <c r="D636" s="84" t="s">
        <v>334</v>
      </c>
      <c r="E636" s="85">
        <v>98.433567418202301</v>
      </c>
      <c r="F636" s="91">
        <v>98.433567418202301</v>
      </c>
      <c r="G636" s="86">
        <v>31.842582325712399</v>
      </c>
      <c r="H636" s="86">
        <v>31.842582325712399</v>
      </c>
      <c r="I636" s="86">
        <v>0</v>
      </c>
      <c r="J636" s="86">
        <v>0.02</v>
      </c>
      <c r="K636" s="87">
        <v>0</v>
      </c>
      <c r="L636" s="85">
        <v>0</v>
      </c>
      <c r="M636" s="86">
        <v>0</v>
      </c>
      <c r="N636" s="86">
        <v>27.0515826494725</v>
      </c>
      <c r="O636" s="86">
        <v>2.4509435380798399</v>
      </c>
      <c r="P636" s="86">
        <v>0.217</v>
      </c>
      <c r="Q636" s="88">
        <v>2.5912000000000002</v>
      </c>
      <c r="R636" s="85">
        <v>0</v>
      </c>
      <c r="S636" s="86">
        <v>0</v>
      </c>
      <c r="T636" s="86">
        <v>2.41</v>
      </c>
      <c r="U636" s="88">
        <v>0.242885052009082</v>
      </c>
      <c r="V636" s="89">
        <v>4.9800000000000004</v>
      </c>
      <c r="W636" s="85">
        <v>36.457765021099199</v>
      </c>
      <c r="X636" s="88"/>
      <c r="Y636" s="85"/>
      <c r="Z636" s="88"/>
      <c r="AA636" s="85">
        <v>0</v>
      </c>
      <c r="AB636" s="91">
        <v>0</v>
      </c>
      <c r="AC636" s="86">
        <v>0.09</v>
      </c>
      <c r="AD636" s="86">
        <v>0.11</v>
      </c>
      <c r="AE636" s="86">
        <v>0</v>
      </c>
      <c r="AF636" s="88">
        <v>0</v>
      </c>
      <c r="AG636" s="85">
        <v>0.118232999371</v>
      </c>
      <c r="AH636" s="86">
        <v>3.4299999999999999E-4</v>
      </c>
      <c r="AI636" s="88">
        <v>0</v>
      </c>
      <c r="AJ636" s="151">
        <v>3.51</v>
      </c>
      <c r="AK636" s="152">
        <v>53</v>
      </c>
    </row>
    <row r="637" spans="1:37" x14ac:dyDescent="0.2">
      <c r="A637" s="150" t="s">
        <v>1553</v>
      </c>
      <c r="B637" s="66" t="s">
        <v>1554</v>
      </c>
      <c r="C637" s="67">
        <v>13</v>
      </c>
      <c r="D637" s="84" t="s">
        <v>334</v>
      </c>
      <c r="E637" s="85">
        <v>96.307620219059302</v>
      </c>
      <c r="F637" s="91">
        <v>96.307620219059302</v>
      </c>
      <c r="G637" s="86">
        <v>35.470040414689898</v>
      </c>
      <c r="H637" s="86">
        <v>35.470040414689898</v>
      </c>
      <c r="I637" s="86">
        <v>0</v>
      </c>
      <c r="J637" s="86">
        <v>0</v>
      </c>
      <c r="K637" s="87">
        <v>0</v>
      </c>
      <c r="L637" s="85">
        <v>0</v>
      </c>
      <c r="M637" s="86">
        <v>0</v>
      </c>
      <c r="N637" s="86">
        <v>56.979610127716803</v>
      </c>
      <c r="O637" s="86">
        <v>17.9272685023818</v>
      </c>
      <c r="P637" s="86">
        <v>0.20599999999999999</v>
      </c>
      <c r="Q637" s="88">
        <v>2.7334000000000001</v>
      </c>
      <c r="R637" s="85">
        <v>0</v>
      </c>
      <c r="S637" s="86">
        <v>0</v>
      </c>
      <c r="T637" s="86">
        <v>2.17</v>
      </c>
      <c r="U637" s="88">
        <v>0.182744684589703</v>
      </c>
      <c r="V637" s="89">
        <v>4.9800000000000004</v>
      </c>
      <c r="W637" s="85">
        <v>33.583063946612597</v>
      </c>
      <c r="X637" s="88"/>
      <c r="Y637" s="85"/>
      <c r="Z637" s="88"/>
      <c r="AA637" s="85">
        <v>0</v>
      </c>
      <c r="AB637" s="91">
        <v>0</v>
      </c>
      <c r="AC637" s="86">
        <v>0</v>
      </c>
      <c r="AD637" s="86">
        <v>0</v>
      </c>
      <c r="AE637" s="86">
        <v>0</v>
      </c>
      <c r="AF637" s="88">
        <v>0</v>
      </c>
      <c r="AG637" s="85">
        <v>0.72344099858599997</v>
      </c>
      <c r="AH637" s="86">
        <v>2.0999999999999999E-5</v>
      </c>
      <c r="AI637" s="88">
        <v>0</v>
      </c>
      <c r="AJ637" s="151">
        <v>4.1100000000000003</v>
      </c>
      <c r="AK637" s="152">
        <v>79</v>
      </c>
    </row>
    <row r="638" spans="1:37" x14ac:dyDescent="0.2">
      <c r="A638" s="150" t="s">
        <v>1555</v>
      </c>
      <c r="B638" s="66" t="s">
        <v>1556</v>
      </c>
      <c r="C638" s="67">
        <v>13</v>
      </c>
      <c r="D638" s="84" t="s">
        <v>334</v>
      </c>
      <c r="E638" s="85">
        <v>99.994761072146602</v>
      </c>
      <c r="F638" s="91">
        <v>98.831719088688502</v>
      </c>
      <c r="G638" s="86">
        <v>41.812538064085203</v>
      </c>
      <c r="H638" s="86">
        <v>40.659319070352304</v>
      </c>
      <c r="I638" s="86">
        <v>0</v>
      </c>
      <c r="J638" s="86">
        <v>0</v>
      </c>
      <c r="K638" s="87">
        <v>0</v>
      </c>
      <c r="L638" s="85">
        <v>0</v>
      </c>
      <c r="M638" s="86">
        <v>0</v>
      </c>
      <c r="N638" s="86"/>
      <c r="O638" s="86">
        <v>54.5271424564624</v>
      </c>
      <c r="P638" s="86">
        <v>0.13500000000000001</v>
      </c>
      <c r="Q638" s="88">
        <v>0.93140000000000001</v>
      </c>
      <c r="R638" s="85">
        <v>0</v>
      </c>
      <c r="S638" s="86">
        <v>0</v>
      </c>
      <c r="T638" s="86">
        <v>1.18</v>
      </c>
      <c r="U638" s="88">
        <v>0</v>
      </c>
      <c r="V638" s="89">
        <v>5</v>
      </c>
      <c r="W638" s="85"/>
      <c r="X638" s="88"/>
      <c r="Y638" s="85"/>
      <c r="Z638" s="88"/>
      <c r="AA638" s="85">
        <v>0</v>
      </c>
      <c r="AB638" s="91">
        <v>0</v>
      </c>
      <c r="AC638" s="86">
        <v>0</v>
      </c>
      <c r="AD638" s="86">
        <v>0</v>
      </c>
      <c r="AE638" s="86">
        <v>0</v>
      </c>
      <c r="AF638" s="88">
        <v>0</v>
      </c>
      <c r="AG638" s="85">
        <v>0</v>
      </c>
      <c r="AH638" s="86">
        <v>1.2E-5</v>
      </c>
      <c r="AI638" s="88">
        <v>0</v>
      </c>
      <c r="AJ638" s="151">
        <v>3.94</v>
      </c>
      <c r="AK638" s="152">
        <v>73</v>
      </c>
    </row>
    <row r="639" spans="1:37" x14ac:dyDescent="0.2">
      <c r="A639" s="150" t="s">
        <v>1557</v>
      </c>
      <c r="B639" s="66" t="s">
        <v>1558</v>
      </c>
      <c r="C639" s="67">
        <v>13</v>
      </c>
      <c r="D639" s="84" t="s">
        <v>334</v>
      </c>
      <c r="E639" s="85">
        <v>99.168937514404604</v>
      </c>
      <c r="F639" s="91">
        <v>99.168937514404604</v>
      </c>
      <c r="G639" s="86">
        <v>40.693591464324001</v>
      </c>
      <c r="H639" s="86">
        <v>40.693591464324001</v>
      </c>
      <c r="I639" s="86">
        <v>0</v>
      </c>
      <c r="J639" s="86">
        <v>0.22</v>
      </c>
      <c r="K639" s="87">
        <v>0</v>
      </c>
      <c r="L639" s="85">
        <v>0</v>
      </c>
      <c r="M639" s="86">
        <v>0.21752386149751099</v>
      </c>
      <c r="N639" s="86">
        <v>2.8149354425962501</v>
      </c>
      <c r="O639" s="86">
        <v>11.6310871381904</v>
      </c>
      <c r="P639" s="86">
        <v>0.06</v>
      </c>
      <c r="Q639" s="88">
        <v>1.2051000000000001</v>
      </c>
      <c r="R639" s="85">
        <v>1.04297037964122E-2</v>
      </c>
      <c r="S639" s="86">
        <v>0</v>
      </c>
      <c r="T639" s="86">
        <v>0.79</v>
      </c>
      <c r="U639" s="88">
        <v>5.9652119683843798E-2</v>
      </c>
      <c r="V639" s="89">
        <v>4.82</v>
      </c>
      <c r="W639" s="85">
        <v>27.0373434109474</v>
      </c>
      <c r="X639" s="88"/>
      <c r="Y639" s="85"/>
      <c r="Z639" s="88"/>
      <c r="AA639" s="85">
        <v>0</v>
      </c>
      <c r="AB639" s="91">
        <v>0</v>
      </c>
      <c r="AC639" s="86">
        <v>0</v>
      </c>
      <c r="AD639" s="86">
        <v>0</v>
      </c>
      <c r="AE639" s="86">
        <v>0</v>
      </c>
      <c r="AF639" s="88">
        <v>0</v>
      </c>
      <c r="AG639" s="85">
        <v>0</v>
      </c>
      <c r="AH639" s="86">
        <v>1.9980000000000002E-3</v>
      </c>
      <c r="AI639" s="88">
        <v>0</v>
      </c>
      <c r="AJ639" s="151">
        <v>4.0599999999999996</v>
      </c>
      <c r="AK639" s="152">
        <v>85</v>
      </c>
    </row>
    <row r="640" spans="1:37" x14ac:dyDescent="0.2">
      <c r="A640" s="150" t="s">
        <v>1559</v>
      </c>
      <c r="B640" s="66" t="s">
        <v>1559</v>
      </c>
      <c r="C640" s="67">
        <v>13</v>
      </c>
      <c r="D640" s="84" t="s">
        <v>334</v>
      </c>
      <c r="E640" s="85">
        <v>99.872138090861895</v>
      </c>
      <c r="F640" s="91">
        <v>99.844168298237904</v>
      </c>
      <c r="G640" s="86">
        <v>58.198288705341099</v>
      </c>
      <c r="H640" s="86">
        <v>58.1703189127171</v>
      </c>
      <c r="I640" s="86">
        <v>7.0000000000000007E-2</v>
      </c>
      <c r="J640" s="86">
        <v>0.04</v>
      </c>
      <c r="K640" s="87">
        <v>0</v>
      </c>
      <c r="L640" s="85">
        <v>0</v>
      </c>
      <c r="M640" s="86">
        <v>0</v>
      </c>
      <c r="N640" s="86">
        <v>7.2070342497312199</v>
      </c>
      <c r="O640" s="86">
        <v>18.4003439093417</v>
      </c>
      <c r="P640" s="86">
        <v>1.4999999999999999E-2</v>
      </c>
      <c r="Q640" s="88">
        <v>0.5454</v>
      </c>
      <c r="R640" s="85">
        <v>0</v>
      </c>
      <c r="S640" s="86">
        <v>0</v>
      </c>
      <c r="T640" s="86">
        <v>0.38</v>
      </c>
      <c r="U640" s="88">
        <v>0</v>
      </c>
      <c r="V640" s="89">
        <v>4.8600000000000003</v>
      </c>
      <c r="W640" s="85">
        <v>30.7</v>
      </c>
      <c r="X640" s="88"/>
      <c r="Y640" s="85"/>
      <c r="Z640" s="88"/>
      <c r="AA640" s="85">
        <v>0</v>
      </c>
      <c r="AB640" s="91">
        <v>0</v>
      </c>
      <c r="AC640" s="86">
        <v>0</v>
      </c>
      <c r="AD640" s="86">
        <v>0</v>
      </c>
      <c r="AE640" s="86">
        <v>0</v>
      </c>
      <c r="AF640" s="88">
        <v>0</v>
      </c>
      <c r="AG640" s="85">
        <v>0</v>
      </c>
      <c r="AH640" s="86">
        <v>9.01E-4</v>
      </c>
      <c r="AI640" s="88">
        <v>0</v>
      </c>
      <c r="AJ640" s="151">
        <v>3.09</v>
      </c>
      <c r="AK640" s="152">
        <v>41</v>
      </c>
    </row>
    <row r="641" spans="1:37" x14ac:dyDescent="0.2">
      <c r="A641" s="150" t="s">
        <v>1560</v>
      </c>
      <c r="B641" s="66" t="s">
        <v>1561</v>
      </c>
      <c r="C641" s="67">
        <v>13</v>
      </c>
      <c r="D641" s="84" t="s">
        <v>334</v>
      </c>
      <c r="E641" s="85">
        <v>100</v>
      </c>
      <c r="F641" s="91">
        <v>99.985291027526799</v>
      </c>
      <c r="G641" s="86">
        <v>70.708832387756502</v>
      </c>
      <c r="H641" s="86">
        <v>70.6941234152833</v>
      </c>
      <c r="I641" s="86">
        <v>0</v>
      </c>
      <c r="J641" s="86">
        <v>0.01</v>
      </c>
      <c r="K641" s="87">
        <v>0</v>
      </c>
      <c r="L641" s="85">
        <v>0</v>
      </c>
      <c r="M641" s="86">
        <v>0</v>
      </c>
      <c r="N641" s="86">
        <v>1.5387055837563499</v>
      </c>
      <c r="O641" s="86">
        <v>35.456188983970101</v>
      </c>
      <c r="P641" s="86">
        <v>0.06</v>
      </c>
      <c r="Q641" s="88">
        <v>0.75490000000000002</v>
      </c>
      <c r="R641" s="85">
        <v>0</v>
      </c>
      <c r="S641" s="86">
        <v>0</v>
      </c>
      <c r="T641" s="86">
        <v>0.51</v>
      </c>
      <c r="U641" s="88">
        <v>0</v>
      </c>
      <c r="V641" s="89">
        <v>4.99</v>
      </c>
      <c r="W641" s="85">
        <v>36.188541666733002</v>
      </c>
      <c r="X641" s="88"/>
      <c r="Y641" s="85"/>
      <c r="Z641" s="88"/>
      <c r="AA641" s="85">
        <v>0</v>
      </c>
      <c r="AB641" s="91">
        <v>0</v>
      </c>
      <c r="AC641" s="86">
        <v>0</v>
      </c>
      <c r="AD641" s="86">
        <v>0</v>
      </c>
      <c r="AE641" s="86">
        <v>0</v>
      </c>
      <c r="AF641" s="88">
        <v>0</v>
      </c>
      <c r="AG641" s="85">
        <v>0</v>
      </c>
      <c r="AH641" s="86">
        <v>8.6000000000000003E-5</v>
      </c>
      <c r="AI641" s="88">
        <v>0</v>
      </c>
      <c r="AJ641" s="151">
        <v>2.79</v>
      </c>
      <c r="AK641" s="152">
        <v>19</v>
      </c>
    </row>
    <row r="642" spans="1:37" x14ac:dyDescent="0.2">
      <c r="A642" s="150" t="s">
        <v>1562</v>
      </c>
      <c r="B642" s="66" t="s">
        <v>1562</v>
      </c>
      <c r="C642" s="67">
        <v>13</v>
      </c>
      <c r="D642" s="84" t="s">
        <v>334</v>
      </c>
      <c r="E642" s="85">
        <v>100</v>
      </c>
      <c r="F642" s="91">
        <v>98.707541123691499</v>
      </c>
      <c r="G642" s="86">
        <v>78.809727266253603</v>
      </c>
      <c r="H642" s="86">
        <v>77.554653564053297</v>
      </c>
      <c r="I642" s="86">
        <v>0</v>
      </c>
      <c r="J642" s="86">
        <v>0</v>
      </c>
      <c r="K642" s="87">
        <v>0</v>
      </c>
      <c r="L642" s="85">
        <v>0</v>
      </c>
      <c r="M642" s="86">
        <v>0</v>
      </c>
      <c r="N642" s="86"/>
      <c r="O642" s="86">
        <v>58.819135461660899</v>
      </c>
      <c r="P642" s="86">
        <v>0.08</v>
      </c>
      <c r="Q642" s="88">
        <v>0.7319</v>
      </c>
      <c r="R642" s="85">
        <v>0</v>
      </c>
      <c r="S642" s="86">
        <v>0</v>
      </c>
      <c r="T642" s="86">
        <v>0.78</v>
      </c>
      <c r="U642" s="88">
        <v>0</v>
      </c>
      <c r="V642" s="89">
        <v>4.93</v>
      </c>
      <c r="W642" s="85">
        <v>37.776292830919402</v>
      </c>
      <c r="X642" s="88"/>
      <c r="Y642" s="85"/>
      <c r="Z642" s="88"/>
      <c r="AA642" s="85">
        <v>0</v>
      </c>
      <c r="AB642" s="91">
        <v>0</v>
      </c>
      <c r="AC642" s="86">
        <v>0</v>
      </c>
      <c r="AD642" s="86">
        <v>0</v>
      </c>
      <c r="AE642" s="86">
        <v>0</v>
      </c>
      <c r="AF642" s="88">
        <v>0</v>
      </c>
      <c r="AG642" s="85">
        <v>0</v>
      </c>
      <c r="AH642" s="86">
        <v>1.4E-5</v>
      </c>
      <c r="AI642" s="88">
        <v>0</v>
      </c>
      <c r="AJ642" s="151">
        <v>2.5299999999999998</v>
      </c>
      <c r="AK642" s="152">
        <v>2</v>
      </c>
    </row>
    <row r="643" spans="1:37" x14ac:dyDescent="0.2">
      <c r="A643" s="150" t="s">
        <v>1453</v>
      </c>
      <c r="B643" s="66" t="s">
        <v>1563</v>
      </c>
      <c r="C643" s="67">
        <v>13</v>
      </c>
      <c r="D643" s="84" t="s">
        <v>334</v>
      </c>
      <c r="E643" s="85">
        <v>99.3579638752053</v>
      </c>
      <c r="F643" s="91">
        <v>93.036124794745504</v>
      </c>
      <c r="G643" s="86">
        <v>31.582922824302099</v>
      </c>
      <c r="H643" s="86">
        <v>28.850574712643699</v>
      </c>
      <c r="I643" s="86">
        <v>0.27</v>
      </c>
      <c r="J643" s="86">
        <v>0.17</v>
      </c>
      <c r="K643" s="87">
        <v>3.6499999999999998E-2</v>
      </c>
      <c r="L643" s="85">
        <v>0</v>
      </c>
      <c r="M643" s="86">
        <v>19.2988836434047</v>
      </c>
      <c r="N643" s="86">
        <v>100</v>
      </c>
      <c r="O643" s="86">
        <v>53.248061234766801</v>
      </c>
      <c r="P643" s="86">
        <v>0.27500000000000002</v>
      </c>
      <c r="Q643" s="88">
        <v>5.5282</v>
      </c>
      <c r="R643" s="85">
        <v>3.9714058776806997E-2</v>
      </c>
      <c r="S643" s="86">
        <v>0</v>
      </c>
      <c r="T643" s="86">
        <v>3.57</v>
      </c>
      <c r="U643" s="88">
        <v>3.28407224958949E-3</v>
      </c>
      <c r="V643" s="89">
        <v>4.75</v>
      </c>
      <c r="W643" s="85"/>
      <c r="X643" s="88"/>
      <c r="Y643" s="85">
        <v>100</v>
      </c>
      <c r="Z643" s="88"/>
      <c r="AA643" s="85">
        <v>0</v>
      </c>
      <c r="AB643" s="91">
        <v>0.39</v>
      </c>
      <c r="AC643" s="86">
        <v>0</v>
      </c>
      <c r="AD643" s="86">
        <v>0.13</v>
      </c>
      <c r="AE643" s="86">
        <v>0.01</v>
      </c>
      <c r="AF643" s="88">
        <v>0</v>
      </c>
      <c r="AG643" s="85">
        <v>0</v>
      </c>
      <c r="AH643" s="86">
        <v>1.3010000000000001E-3</v>
      </c>
      <c r="AI643" s="88">
        <v>0</v>
      </c>
      <c r="AJ643" s="151">
        <v>3.68</v>
      </c>
      <c r="AK643" s="152">
        <v>58</v>
      </c>
    </row>
    <row r="644" spans="1:37" x14ac:dyDescent="0.2">
      <c r="A644" s="150" t="s">
        <v>409</v>
      </c>
      <c r="B644" s="66" t="s">
        <v>1564</v>
      </c>
      <c r="C644" s="67">
        <v>13</v>
      </c>
      <c r="D644" s="84" t="s">
        <v>334</v>
      </c>
      <c r="E644" s="85">
        <v>99.359067382576299</v>
      </c>
      <c r="F644" s="91">
        <v>99.264741450200702</v>
      </c>
      <c r="G644" s="86">
        <v>36.456972863154803</v>
      </c>
      <c r="H644" s="86">
        <v>36.362646930779299</v>
      </c>
      <c r="I644" s="86">
        <v>0</v>
      </c>
      <c r="J644" s="86">
        <v>0</v>
      </c>
      <c r="K644" s="87">
        <v>0</v>
      </c>
      <c r="L644" s="85">
        <v>0</v>
      </c>
      <c r="M644" s="86">
        <v>0</v>
      </c>
      <c r="N644" s="86">
        <v>100</v>
      </c>
      <c r="O644" s="86">
        <v>47.013321873657098</v>
      </c>
      <c r="P644" s="86">
        <v>0.24099999999999999</v>
      </c>
      <c r="Q644" s="88">
        <v>2.3513999999999999</v>
      </c>
      <c r="R644" s="85">
        <v>0</v>
      </c>
      <c r="S644" s="86">
        <v>0</v>
      </c>
      <c r="T644" s="86">
        <v>2.69</v>
      </c>
      <c r="U644" s="88">
        <v>0</v>
      </c>
      <c r="V644" s="89">
        <v>4.8499999999999996</v>
      </c>
      <c r="W644" s="85"/>
      <c r="X644" s="88"/>
      <c r="Y644" s="85"/>
      <c r="Z644" s="88"/>
      <c r="AA644" s="85">
        <v>0</v>
      </c>
      <c r="AB644" s="91">
        <v>0</v>
      </c>
      <c r="AC644" s="86">
        <v>0</v>
      </c>
      <c r="AD644" s="86">
        <v>0</v>
      </c>
      <c r="AE644" s="86">
        <v>0</v>
      </c>
      <c r="AF644" s="88">
        <v>0</v>
      </c>
      <c r="AG644" s="85">
        <v>0</v>
      </c>
      <c r="AH644" s="86">
        <v>0</v>
      </c>
      <c r="AI644" s="88">
        <v>0</v>
      </c>
      <c r="AJ644" s="151">
        <v>3.71</v>
      </c>
      <c r="AK644" s="152">
        <v>61</v>
      </c>
    </row>
    <row r="645" spans="1:37" x14ac:dyDescent="0.2">
      <c r="A645" s="150" t="s">
        <v>1565</v>
      </c>
      <c r="B645" s="66" t="s">
        <v>1566</v>
      </c>
      <c r="C645" s="67">
        <v>13</v>
      </c>
      <c r="D645" s="84" t="s">
        <v>334</v>
      </c>
      <c r="E645" s="85">
        <v>99.457496656918295</v>
      </c>
      <c r="F645" s="91">
        <v>98.853023994085703</v>
      </c>
      <c r="G645" s="86">
        <v>46.410671769169703</v>
      </c>
      <c r="H645" s="86">
        <v>45.812722192626701</v>
      </c>
      <c r="I645" s="86">
        <v>0</v>
      </c>
      <c r="J645" s="86">
        <v>0</v>
      </c>
      <c r="K645" s="87">
        <v>0</v>
      </c>
      <c r="L645" s="85">
        <v>0</v>
      </c>
      <c r="M645" s="86">
        <v>0</v>
      </c>
      <c r="N645" s="86"/>
      <c r="O645" s="86">
        <v>56.975748930099897</v>
      </c>
      <c r="P645" s="86">
        <v>0.19600000000000001</v>
      </c>
      <c r="Q645" s="88">
        <v>0.26579999999999998</v>
      </c>
      <c r="R645" s="85">
        <v>0</v>
      </c>
      <c r="S645" s="86">
        <v>0</v>
      </c>
      <c r="T645" s="86">
        <v>0.37</v>
      </c>
      <c r="U645" s="88">
        <v>0</v>
      </c>
      <c r="V645" s="89">
        <v>5</v>
      </c>
      <c r="W645" s="85"/>
      <c r="X645" s="88"/>
      <c r="Y645" s="85"/>
      <c r="Z645" s="88"/>
      <c r="AA645" s="85">
        <v>0</v>
      </c>
      <c r="AB645" s="91">
        <v>0.02</v>
      </c>
      <c r="AC645" s="86">
        <v>0</v>
      </c>
      <c r="AD645" s="86">
        <v>0.01</v>
      </c>
      <c r="AE645" s="86">
        <v>0</v>
      </c>
      <c r="AF645" s="88">
        <v>0</v>
      </c>
      <c r="AG645" s="85">
        <v>0</v>
      </c>
      <c r="AH645" s="86">
        <v>4.1999999999999998E-5</v>
      </c>
      <c r="AI645" s="88">
        <v>0</v>
      </c>
      <c r="AJ645" s="151">
        <v>3.69</v>
      </c>
      <c r="AK645" s="152">
        <v>65</v>
      </c>
    </row>
    <row r="646" spans="1:37" x14ac:dyDescent="0.2">
      <c r="A646" s="150" t="s">
        <v>1567</v>
      </c>
      <c r="B646" s="66" t="s">
        <v>1568</v>
      </c>
      <c r="C646" s="67">
        <v>13</v>
      </c>
      <c r="D646" s="84" t="s">
        <v>334</v>
      </c>
      <c r="E646" s="85">
        <v>97.0318522769861</v>
      </c>
      <c r="F646" s="91">
        <v>94.1115019797911</v>
      </c>
      <c r="G646" s="86">
        <v>65.906856576943895</v>
      </c>
      <c r="H646" s="86">
        <v>63.9020804553791</v>
      </c>
      <c r="I646" s="86">
        <v>7.0000000000000007E-2</v>
      </c>
      <c r="J646" s="86">
        <v>0.08</v>
      </c>
      <c r="K646" s="87">
        <v>4.0000000000000001E-3</v>
      </c>
      <c r="L646" s="85">
        <v>0.73999999997400001</v>
      </c>
      <c r="M646" s="86">
        <v>2.28030033502912</v>
      </c>
      <c r="N646" s="86">
        <v>2.8627440075635402</v>
      </c>
      <c r="O646" s="86">
        <v>38.663986335242903</v>
      </c>
      <c r="P646" s="86">
        <v>0.34300000000000003</v>
      </c>
      <c r="Q646" s="88">
        <v>0.95150000000000001</v>
      </c>
      <c r="R646" s="85">
        <v>1.52765047357165E-3</v>
      </c>
      <c r="S646" s="86">
        <v>0</v>
      </c>
      <c r="T646" s="86">
        <v>1.49</v>
      </c>
      <c r="U646" s="88">
        <v>0.143030175746065</v>
      </c>
      <c r="V646" s="89">
        <v>4.92</v>
      </c>
      <c r="W646" s="85">
        <v>34.002128369730997</v>
      </c>
      <c r="X646" s="88">
        <v>37.700000000000003</v>
      </c>
      <c r="Y646" s="85">
        <v>-99.96</v>
      </c>
      <c r="Z646" s="88"/>
      <c r="AA646" s="85">
        <v>0.52</v>
      </c>
      <c r="AB646" s="91">
        <v>0.76</v>
      </c>
      <c r="AC646" s="86">
        <v>0.37</v>
      </c>
      <c r="AD646" s="86">
        <v>0.37</v>
      </c>
      <c r="AE646" s="86">
        <v>0</v>
      </c>
      <c r="AF646" s="88">
        <v>0</v>
      </c>
      <c r="AG646" s="85">
        <v>0.18255899987999999</v>
      </c>
      <c r="AH646" s="86">
        <v>5.2900000000000004E-3</v>
      </c>
      <c r="AI646" s="88">
        <v>0</v>
      </c>
      <c r="AJ646" s="151">
        <v>3.47</v>
      </c>
      <c r="AK646" s="152">
        <v>51</v>
      </c>
    </row>
    <row r="647" spans="1:37" x14ac:dyDescent="0.2">
      <c r="A647" s="150" t="s">
        <v>1569</v>
      </c>
      <c r="B647" s="66" t="s">
        <v>1570</v>
      </c>
      <c r="C647" s="67">
        <v>13</v>
      </c>
      <c r="D647" s="84" t="s">
        <v>334</v>
      </c>
      <c r="E647" s="85">
        <v>98.742229290154697</v>
      </c>
      <c r="F647" s="91">
        <v>98.742229290154697</v>
      </c>
      <c r="G647" s="86">
        <v>28.468726589299099</v>
      </c>
      <c r="H647" s="86">
        <v>28.468726589299099</v>
      </c>
      <c r="I647" s="86">
        <v>0.09</v>
      </c>
      <c r="J647" s="86">
        <v>0.05</v>
      </c>
      <c r="K647" s="87">
        <v>0</v>
      </c>
      <c r="L647" s="85">
        <v>3.4329766048499998E-9</v>
      </c>
      <c r="M647" s="86">
        <v>0</v>
      </c>
      <c r="N647" s="86">
        <v>36.881592631109797</v>
      </c>
      <c r="O647" s="86">
        <v>0.32808398950131201</v>
      </c>
      <c r="P647" s="86">
        <v>0.159</v>
      </c>
      <c r="Q647" s="88">
        <v>0.58409999999999995</v>
      </c>
      <c r="R647" s="85">
        <v>0</v>
      </c>
      <c r="S647" s="86">
        <v>0</v>
      </c>
      <c r="T647" s="86">
        <v>0.91</v>
      </c>
      <c r="U647" s="88">
        <v>3.15428391183777E-2</v>
      </c>
      <c r="V647" s="89">
        <v>5</v>
      </c>
      <c r="W647" s="85">
        <v>35.704765224581898</v>
      </c>
      <c r="X647" s="88">
        <v>29.866666666699999</v>
      </c>
      <c r="Y647" s="85"/>
      <c r="Z647" s="88"/>
      <c r="AA647" s="85">
        <v>0</v>
      </c>
      <c r="AB647" s="91">
        <v>0</v>
      </c>
      <c r="AC647" s="86">
        <v>0</v>
      </c>
      <c r="AD647" s="86">
        <v>0</v>
      </c>
      <c r="AE647" s="86">
        <v>0</v>
      </c>
      <c r="AF647" s="88">
        <v>0</v>
      </c>
      <c r="AG647" s="85">
        <v>2.1373591895399999E-11</v>
      </c>
      <c r="AH647" s="86">
        <v>5.2099999999999998E-4</v>
      </c>
      <c r="AI647" s="88">
        <v>0</v>
      </c>
      <c r="AJ647" s="151">
        <v>4.22</v>
      </c>
      <c r="AK647" s="152">
        <v>94</v>
      </c>
    </row>
    <row r="648" spans="1:37" x14ac:dyDescent="0.2">
      <c r="A648" s="150" t="s">
        <v>1571</v>
      </c>
      <c r="B648" s="66" t="s">
        <v>1572</v>
      </c>
      <c r="C648" s="67">
        <v>80</v>
      </c>
      <c r="D648" s="84" t="s">
        <v>334</v>
      </c>
      <c r="E648" s="85">
        <v>98.922293886129907</v>
      </c>
      <c r="F648" s="91">
        <v>98.922293886129907</v>
      </c>
      <c r="G648" s="86">
        <v>25.4827010653424</v>
      </c>
      <c r="H648" s="86">
        <v>25.4827010653424</v>
      </c>
      <c r="I648" s="86">
        <v>0.06</v>
      </c>
      <c r="J648" s="86">
        <v>0.04</v>
      </c>
      <c r="K648" s="87">
        <v>0</v>
      </c>
      <c r="L648" s="85">
        <v>0.60999999929100002</v>
      </c>
      <c r="M648" s="86">
        <v>0</v>
      </c>
      <c r="N648" s="86">
        <v>86.376360808709194</v>
      </c>
      <c r="O648" s="86">
        <v>9.4403617863199507</v>
      </c>
      <c r="P648" s="86">
        <v>5.8000000000000003E-2</v>
      </c>
      <c r="Q648" s="88">
        <v>0.70979999999999999</v>
      </c>
      <c r="R648" s="85">
        <v>0</v>
      </c>
      <c r="S648" s="86">
        <v>0</v>
      </c>
      <c r="T648" s="86">
        <v>0.6</v>
      </c>
      <c r="U648" s="88">
        <v>6.2849018112880906E-2</v>
      </c>
      <c r="V648" s="89">
        <v>5</v>
      </c>
      <c r="W648" s="85">
        <v>35.738677798584703</v>
      </c>
      <c r="X648" s="88"/>
      <c r="Y648" s="85"/>
      <c r="Z648" s="88"/>
      <c r="AA648" s="85">
        <v>0</v>
      </c>
      <c r="AB648" s="91">
        <v>0</v>
      </c>
      <c r="AC648" s="86">
        <v>0</v>
      </c>
      <c r="AD648" s="86">
        <v>0</v>
      </c>
      <c r="AE648" s="86">
        <v>0</v>
      </c>
      <c r="AF648" s="88">
        <v>0</v>
      </c>
      <c r="AG648" s="85">
        <v>4.5299999988400001E-3</v>
      </c>
      <c r="AH648" s="86">
        <v>4.6999999999999999E-4</v>
      </c>
      <c r="AI648" s="88">
        <v>0</v>
      </c>
      <c r="AJ648" s="151">
        <v>4.07</v>
      </c>
      <c r="AK648" s="152">
        <v>72</v>
      </c>
    </row>
    <row r="649" spans="1:37" x14ac:dyDescent="0.2">
      <c r="A649" s="150" t="s">
        <v>1573</v>
      </c>
      <c r="B649" s="66" t="s">
        <v>1574</v>
      </c>
      <c r="C649" s="67">
        <v>13</v>
      </c>
      <c r="D649" s="84" t="s">
        <v>334</v>
      </c>
      <c r="E649" s="85">
        <v>99.021906865563295</v>
      </c>
      <c r="F649" s="91">
        <v>99.021906865563295</v>
      </c>
      <c r="G649" s="86">
        <v>44.766104874580201</v>
      </c>
      <c r="H649" s="86">
        <v>44.766104874580201</v>
      </c>
      <c r="I649" s="86">
        <v>0.06</v>
      </c>
      <c r="J649" s="86">
        <v>0.04</v>
      </c>
      <c r="K649" s="87">
        <v>0</v>
      </c>
      <c r="L649" s="85">
        <v>0.26000000039600002</v>
      </c>
      <c r="M649" s="86">
        <v>0</v>
      </c>
      <c r="N649" s="86">
        <v>13.186464015251801</v>
      </c>
      <c r="O649" s="86">
        <v>11.638210503566</v>
      </c>
      <c r="P649" s="86">
        <v>0.19500000000000001</v>
      </c>
      <c r="Q649" s="88">
        <v>0.85729999999999995</v>
      </c>
      <c r="R649" s="85">
        <v>0</v>
      </c>
      <c r="S649" s="86">
        <v>0</v>
      </c>
      <c r="T649" s="86">
        <v>0.87</v>
      </c>
      <c r="U649" s="88">
        <v>7.5645254016763004E-4</v>
      </c>
      <c r="V649" s="89">
        <v>5</v>
      </c>
      <c r="W649" s="85">
        <v>35.414714884144999</v>
      </c>
      <c r="X649" s="88">
        <v>36.666666666700003</v>
      </c>
      <c r="Y649" s="85"/>
      <c r="Z649" s="88"/>
      <c r="AA649" s="85">
        <v>0</v>
      </c>
      <c r="AB649" s="91">
        <v>0</v>
      </c>
      <c r="AC649" s="86">
        <v>0</v>
      </c>
      <c r="AD649" s="86">
        <v>0</v>
      </c>
      <c r="AE649" s="86">
        <v>0</v>
      </c>
      <c r="AF649" s="88">
        <v>0</v>
      </c>
      <c r="AG649" s="85">
        <v>2.8129999796399998E-3</v>
      </c>
      <c r="AH649" s="86">
        <v>7.94E-4</v>
      </c>
      <c r="AI649" s="88">
        <v>0</v>
      </c>
      <c r="AJ649" s="151">
        <v>3.25</v>
      </c>
      <c r="AK649" s="152">
        <v>46</v>
      </c>
    </row>
    <row r="650" spans="1:37" x14ac:dyDescent="0.2">
      <c r="A650" s="150" t="s">
        <v>1575</v>
      </c>
      <c r="B650" s="66" t="s">
        <v>1575</v>
      </c>
      <c r="C650" s="67">
        <v>13</v>
      </c>
      <c r="D650" s="84" t="s">
        <v>334</v>
      </c>
      <c r="E650" s="85">
        <v>99.931760226986995</v>
      </c>
      <c r="F650" s="91">
        <v>99.916196769984097</v>
      </c>
      <c r="G650" s="86">
        <v>27.188162195165699</v>
      </c>
      <c r="H650" s="86">
        <v>27.1809790611644</v>
      </c>
      <c r="I650" s="86">
        <v>0</v>
      </c>
      <c r="J650" s="86">
        <v>0.01</v>
      </c>
      <c r="K650" s="87">
        <v>0</v>
      </c>
      <c r="L650" s="85">
        <v>0</v>
      </c>
      <c r="M650" s="86">
        <v>0</v>
      </c>
      <c r="N650" s="86">
        <v>16.118679591302101</v>
      </c>
      <c r="O650" s="86">
        <v>0</v>
      </c>
      <c r="P650" s="86">
        <v>7.1999999999999995E-2</v>
      </c>
      <c r="Q650" s="88">
        <v>0.55869999999999997</v>
      </c>
      <c r="R650" s="85">
        <v>0</v>
      </c>
      <c r="S650" s="86">
        <v>0</v>
      </c>
      <c r="T650" s="86">
        <v>0.87</v>
      </c>
      <c r="U650" s="88">
        <v>3.5915670006823998E-3</v>
      </c>
      <c r="V650" s="89">
        <v>5</v>
      </c>
      <c r="W650" s="85"/>
      <c r="X650" s="88"/>
      <c r="Y650" s="85"/>
      <c r="Z650" s="88"/>
      <c r="AA650" s="85">
        <v>0</v>
      </c>
      <c r="AB650" s="91">
        <v>0.02</v>
      </c>
      <c r="AC650" s="86">
        <v>0</v>
      </c>
      <c r="AD650" s="86">
        <v>0.01</v>
      </c>
      <c r="AE650" s="86">
        <v>0</v>
      </c>
      <c r="AF650" s="88">
        <v>0</v>
      </c>
      <c r="AG650" s="85">
        <v>8.3524141481899996E-10</v>
      </c>
      <c r="AH650" s="86">
        <v>1.2999999999999999E-4</v>
      </c>
      <c r="AI650" s="88">
        <v>0</v>
      </c>
      <c r="AJ650" s="151">
        <v>4.04</v>
      </c>
      <c r="AK650" s="152">
        <v>92</v>
      </c>
    </row>
    <row r="651" spans="1:37" x14ac:dyDescent="0.2">
      <c r="A651" s="150" t="s">
        <v>1576</v>
      </c>
      <c r="B651" s="66" t="s">
        <v>1576</v>
      </c>
      <c r="C651" s="67">
        <v>13</v>
      </c>
      <c r="D651" s="84" t="s">
        <v>334</v>
      </c>
      <c r="E651" s="85">
        <v>99.853311360220204</v>
      </c>
      <c r="F651" s="91">
        <v>99.853311360220204</v>
      </c>
      <c r="G651" s="86">
        <v>47.099730165341597</v>
      </c>
      <c r="H651" s="86">
        <v>47.099730165341597</v>
      </c>
      <c r="I651" s="86">
        <v>0</v>
      </c>
      <c r="J651" s="86">
        <v>0</v>
      </c>
      <c r="K651" s="87">
        <v>0</v>
      </c>
      <c r="L651" s="85">
        <v>0</v>
      </c>
      <c r="M651" s="86">
        <v>0</v>
      </c>
      <c r="N651" s="86">
        <v>0</v>
      </c>
      <c r="O651" s="86">
        <v>33.853901431562299</v>
      </c>
      <c r="P651" s="86">
        <v>0.18099999999999999</v>
      </c>
      <c r="Q651" s="88">
        <v>0.82499999999999996</v>
      </c>
      <c r="R651" s="85">
        <v>0</v>
      </c>
      <c r="S651" s="86">
        <v>0</v>
      </c>
      <c r="T651" s="86">
        <v>0.62</v>
      </c>
      <c r="U651" s="88">
        <v>0</v>
      </c>
      <c r="V651" s="89">
        <v>5</v>
      </c>
      <c r="W651" s="85">
        <v>41.6</v>
      </c>
      <c r="X651" s="88"/>
      <c r="Y651" s="85"/>
      <c r="Z651" s="88"/>
      <c r="AA651" s="85">
        <v>0</v>
      </c>
      <c r="AB651" s="91">
        <v>0</v>
      </c>
      <c r="AC651" s="86">
        <v>0</v>
      </c>
      <c r="AD651" s="86">
        <v>0</v>
      </c>
      <c r="AE651" s="86">
        <v>0</v>
      </c>
      <c r="AF651" s="88">
        <v>0</v>
      </c>
      <c r="AG651" s="85">
        <v>2.8086000055200001E-2</v>
      </c>
      <c r="AH651" s="86">
        <v>5.1999999999999997E-5</v>
      </c>
      <c r="AI651" s="88">
        <v>0</v>
      </c>
      <c r="AJ651" s="151">
        <v>3.25</v>
      </c>
      <c r="AK651" s="152">
        <v>40</v>
      </c>
    </row>
    <row r="652" spans="1:37" x14ac:dyDescent="0.2">
      <c r="A652" s="150" t="s">
        <v>1577</v>
      </c>
      <c r="B652" s="66" t="s">
        <v>1578</v>
      </c>
      <c r="C652" s="67">
        <v>13</v>
      </c>
      <c r="D652" s="84" t="s">
        <v>334</v>
      </c>
      <c r="E652" s="85">
        <v>99.345247357648205</v>
      </c>
      <c r="F652" s="91">
        <v>98.786253785475694</v>
      </c>
      <c r="G652" s="86">
        <v>55.260165423793701</v>
      </c>
      <c r="H652" s="86">
        <v>54.722717642411702</v>
      </c>
      <c r="I652" s="86">
        <v>0</v>
      </c>
      <c r="J652" s="86">
        <v>0</v>
      </c>
      <c r="K652" s="87">
        <v>0</v>
      </c>
      <c r="L652" s="85">
        <v>0</v>
      </c>
      <c r="M652" s="86">
        <v>0</v>
      </c>
      <c r="N652" s="86"/>
      <c r="O652" s="86">
        <v>36.796128707893402</v>
      </c>
      <c r="P652" s="86">
        <v>6.7000000000000004E-2</v>
      </c>
      <c r="Q652" s="88">
        <v>0.71819999999999995</v>
      </c>
      <c r="R652" s="85">
        <v>0</v>
      </c>
      <c r="S652" s="86">
        <v>0</v>
      </c>
      <c r="T652" s="86">
        <v>0.87</v>
      </c>
      <c r="U652" s="88">
        <v>0</v>
      </c>
      <c r="V652" s="89">
        <v>5</v>
      </c>
      <c r="W652" s="85">
        <v>24.133333333300001</v>
      </c>
      <c r="X652" s="88"/>
      <c r="Y652" s="85"/>
      <c r="Z652" s="88"/>
      <c r="AA652" s="85">
        <v>0</v>
      </c>
      <c r="AB652" s="91">
        <v>0.56000000000000005</v>
      </c>
      <c r="AC652" s="86">
        <v>0</v>
      </c>
      <c r="AD652" s="86">
        <v>0.21</v>
      </c>
      <c r="AE652" s="86">
        <v>0</v>
      </c>
      <c r="AF652" s="88">
        <v>0</v>
      </c>
      <c r="AG652" s="85">
        <v>0</v>
      </c>
      <c r="AH652" s="86">
        <v>9.9999999999999995E-7</v>
      </c>
      <c r="AI652" s="88">
        <v>0</v>
      </c>
      <c r="AJ652" s="151">
        <v>2.74</v>
      </c>
      <c r="AK652" s="152">
        <v>10</v>
      </c>
    </row>
    <row r="653" spans="1:37" x14ac:dyDescent="0.2">
      <c r="A653" s="150" t="s">
        <v>1579</v>
      </c>
      <c r="B653" s="66" t="s">
        <v>1580</v>
      </c>
      <c r="C653" s="67">
        <v>13</v>
      </c>
      <c r="D653" s="84" t="s">
        <v>334</v>
      </c>
      <c r="E653" s="85">
        <v>95.597756320812607</v>
      </c>
      <c r="F653" s="91">
        <v>94.913350449294001</v>
      </c>
      <c r="G653" s="86">
        <v>77.591114583914703</v>
      </c>
      <c r="H653" s="86">
        <v>76.945777752972006</v>
      </c>
      <c r="I653" s="86">
        <v>7.0000000000000007E-2</v>
      </c>
      <c r="J653" s="86">
        <v>7.0000000000000007E-2</v>
      </c>
      <c r="K653" s="87">
        <v>0</v>
      </c>
      <c r="L653" s="85">
        <v>0.170000000225</v>
      </c>
      <c r="M653" s="86">
        <v>0</v>
      </c>
      <c r="N653" s="86">
        <v>4.7728140511645702E-3</v>
      </c>
      <c r="O653" s="86">
        <v>39.335901743232803</v>
      </c>
      <c r="P653" s="86">
        <v>0.14299999999999999</v>
      </c>
      <c r="Q653" s="88">
        <v>0.88370000000000004</v>
      </c>
      <c r="R653" s="85">
        <v>0</v>
      </c>
      <c r="S653" s="86">
        <v>0</v>
      </c>
      <c r="T653" s="86">
        <v>0.89</v>
      </c>
      <c r="U653" s="88">
        <v>0.25255344086621601</v>
      </c>
      <c r="V653" s="89">
        <v>4.99</v>
      </c>
      <c r="W653" s="85">
        <v>27.6137304241552</v>
      </c>
      <c r="X653" s="88"/>
      <c r="Y653" s="85"/>
      <c r="Z653" s="88"/>
      <c r="AA653" s="85">
        <v>0.82</v>
      </c>
      <c r="AB653" s="91">
        <v>0.94</v>
      </c>
      <c r="AC653" s="86">
        <v>0.38</v>
      </c>
      <c r="AD653" s="86">
        <v>0.39</v>
      </c>
      <c r="AE653" s="86">
        <v>0</v>
      </c>
      <c r="AF653" s="88">
        <v>0</v>
      </c>
      <c r="AG653" s="85">
        <v>0.395922000474</v>
      </c>
      <c r="AH653" s="86">
        <v>1.1360000000000001E-3</v>
      </c>
      <c r="AI653" s="88">
        <v>0</v>
      </c>
      <c r="AJ653" s="151">
        <v>3.08</v>
      </c>
      <c r="AK653" s="152">
        <v>33</v>
      </c>
    </row>
    <row r="654" spans="1:37" x14ac:dyDescent="0.2">
      <c r="A654" s="150" t="s">
        <v>1581</v>
      </c>
      <c r="B654" s="66" t="s">
        <v>1582</v>
      </c>
      <c r="C654" s="67">
        <v>80</v>
      </c>
      <c r="D654" s="84" t="s">
        <v>334</v>
      </c>
      <c r="E654" s="85">
        <v>99.962984980875603</v>
      </c>
      <c r="F654" s="91">
        <v>99.962984980875603</v>
      </c>
      <c r="G654" s="86">
        <v>19.048153174879101</v>
      </c>
      <c r="H654" s="86">
        <v>19.048153174879101</v>
      </c>
      <c r="I654" s="86">
        <v>0</v>
      </c>
      <c r="J654" s="86">
        <v>0</v>
      </c>
      <c r="K654" s="87">
        <v>0</v>
      </c>
      <c r="L654" s="85">
        <v>0</v>
      </c>
      <c r="M654" s="86">
        <v>0</v>
      </c>
      <c r="N654" s="86">
        <v>93.630480622409607</v>
      </c>
      <c r="O654" s="86">
        <v>10.664172123479901</v>
      </c>
      <c r="P654" s="86">
        <v>3.3000000000000002E-2</v>
      </c>
      <c r="Q654" s="88">
        <v>0.43619999999999998</v>
      </c>
      <c r="R654" s="85">
        <v>0</v>
      </c>
      <c r="S654" s="86">
        <v>0</v>
      </c>
      <c r="T654" s="86">
        <v>0.84</v>
      </c>
      <c r="U654" s="88">
        <v>0</v>
      </c>
      <c r="V654" s="89">
        <v>5</v>
      </c>
      <c r="W654" s="85">
        <v>42.116593753300599</v>
      </c>
      <c r="X654" s="88">
        <v>45.433333333299998</v>
      </c>
      <c r="Y654" s="85"/>
      <c r="Z654" s="88"/>
      <c r="AA654" s="85">
        <v>0</v>
      </c>
      <c r="AB654" s="91">
        <v>0</v>
      </c>
      <c r="AC654" s="86">
        <v>0</v>
      </c>
      <c r="AD654" s="86">
        <v>0</v>
      </c>
      <c r="AE654" s="86">
        <v>0</v>
      </c>
      <c r="AF654" s="88">
        <v>0</v>
      </c>
      <c r="AG654" s="85">
        <v>0</v>
      </c>
      <c r="AH654" s="86">
        <v>1.2999999999999999E-5</v>
      </c>
      <c r="AI654" s="88">
        <v>0</v>
      </c>
      <c r="AJ654" s="151">
        <v>3.91</v>
      </c>
      <c r="AK654" s="152">
        <v>75</v>
      </c>
    </row>
    <row r="655" spans="1:37" x14ac:dyDescent="0.2">
      <c r="A655" s="150" t="s">
        <v>1211</v>
      </c>
      <c r="B655" s="66" t="s">
        <v>1583</v>
      </c>
      <c r="C655" s="67">
        <v>13</v>
      </c>
      <c r="D655" s="84" t="s">
        <v>334</v>
      </c>
      <c r="E655" s="85">
        <v>96.543124946255006</v>
      </c>
      <c r="F655" s="91">
        <v>68.061820370703302</v>
      </c>
      <c r="G655" s="86">
        <v>35.123007528201398</v>
      </c>
      <c r="H655" s="86">
        <v>22.608056660855699</v>
      </c>
      <c r="I655" s="86">
        <v>0</v>
      </c>
      <c r="J655" s="86">
        <v>0</v>
      </c>
      <c r="K655" s="87">
        <v>2.6100000000000002E-2</v>
      </c>
      <c r="L655" s="85">
        <v>0</v>
      </c>
      <c r="M655" s="86">
        <v>135.966380203835</v>
      </c>
      <c r="N655" s="86"/>
      <c r="O655" s="86">
        <v>0.22813688212927799</v>
      </c>
      <c r="P655" s="86">
        <v>0.29599999999999999</v>
      </c>
      <c r="Q655" s="88">
        <v>0.57330000000000003</v>
      </c>
      <c r="R655" s="85">
        <v>4.68691413573303E-2</v>
      </c>
      <c r="S655" s="86">
        <v>0</v>
      </c>
      <c r="T655" s="86">
        <v>0.75</v>
      </c>
      <c r="U655" s="88">
        <v>0</v>
      </c>
      <c r="V655" s="89">
        <v>5</v>
      </c>
      <c r="W655" s="85"/>
      <c r="X655" s="88"/>
      <c r="Y655" s="85">
        <v>100</v>
      </c>
      <c r="Z655" s="88"/>
      <c r="AA655" s="85">
        <v>0</v>
      </c>
      <c r="AB655" s="91">
        <v>0</v>
      </c>
      <c r="AC655" s="86">
        <v>0</v>
      </c>
      <c r="AD655" s="86">
        <v>0</v>
      </c>
      <c r="AE655" s="86">
        <v>0</v>
      </c>
      <c r="AF655" s="88">
        <v>0</v>
      </c>
      <c r="AG655" s="85">
        <v>0</v>
      </c>
      <c r="AH655" s="86">
        <v>1.5E-5</v>
      </c>
      <c r="AI655" s="88">
        <v>0</v>
      </c>
      <c r="AJ655" s="151">
        <v>4.24</v>
      </c>
      <c r="AK655" s="152">
        <v>57</v>
      </c>
    </row>
    <row r="656" spans="1:37" x14ac:dyDescent="0.2">
      <c r="A656" s="150" t="s">
        <v>1584</v>
      </c>
      <c r="B656" s="66" t="s">
        <v>1585</v>
      </c>
      <c r="C656" s="67">
        <v>13</v>
      </c>
      <c r="D656" s="84" t="s">
        <v>334</v>
      </c>
      <c r="E656" s="85">
        <v>95.271654150241105</v>
      </c>
      <c r="F656" s="91">
        <v>94.0097341819543</v>
      </c>
      <c r="G656" s="86">
        <v>48.179061965482603</v>
      </c>
      <c r="H656" s="86">
        <v>47.744474053193002</v>
      </c>
      <c r="I656" s="86">
        <v>0.05</v>
      </c>
      <c r="J656" s="86">
        <v>0.03</v>
      </c>
      <c r="K656" s="87">
        <v>0</v>
      </c>
      <c r="L656" s="85">
        <v>0</v>
      </c>
      <c r="M656" s="86">
        <v>0</v>
      </c>
      <c r="N656" s="86">
        <v>48.1580438830864</v>
      </c>
      <c r="O656" s="86">
        <v>65.460835397625303</v>
      </c>
      <c r="P656" s="86">
        <v>0.17699999999999999</v>
      </c>
      <c r="Q656" s="88">
        <v>0.84830000000000005</v>
      </c>
      <c r="R656" s="85">
        <v>0</v>
      </c>
      <c r="S656" s="86">
        <v>0</v>
      </c>
      <c r="T656" s="86">
        <v>1.1399999999999999</v>
      </c>
      <c r="U656" s="88">
        <v>0</v>
      </c>
      <c r="V656" s="89">
        <v>4.8899999999999997</v>
      </c>
      <c r="W656" s="85">
        <v>39.200000000000003</v>
      </c>
      <c r="X656" s="88"/>
      <c r="Y656" s="85">
        <v>100</v>
      </c>
      <c r="Z656" s="88"/>
      <c r="AA656" s="85">
        <v>0</v>
      </c>
      <c r="AB656" s="91">
        <v>0</v>
      </c>
      <c r="AC656" s="86">
        <v>0</v>
      </c>
      <c r="AD656" s="86">
        <v>0</v>
      </c>
      <c r="AE656" s="86">
        <v>0</v>
      </c>
      <c r="AF656" s="88">
        <v>0</v>
      </c>
      <c r="AG656" s="85">
        <v>1.4074710002399999</v>
      </c>
      <c r="AH656" s="86">
        <v>6.3299999999999999E-4</v>
      </c>
      <c r="AI656" s="88">
        <v>0</v>
      </c>
      <c r="AJ656" s="151">
        <v>3.79</v>
      </c>
      <c r="AK656" s="152">
        <v>59</v>
      </c>
    </row>
    <row r="657" spans="1:37" x14ac:dyDescent="0.2">
      <c r="A657" s="150" t="s">
        <v>1586</v>
      </c>
      <c r="B657" s="66" t="s">
        <v>1587</v>
      </c>
      <c r="C657" s="67">
        <v>13</v>
      </c>
      <c r="D657" s="84" t="s">
        <v>334</v>
      </c>
      <c r="E657" s="85">
        <v>99.5199024941288</v>
      </c>
      <c r="F657" s="91">
        <v>99.361604090490204</v>
      </c>
      <c r="G657" s="86">
        <v>49.075477867950902</v>
      </c>
      <c r="H657" s="86">
        <v>49.041291358244898</v>
      </c>
      <c r="I657" s="86">
        <v>0</v>
      </c>
      <c r="J657" s="86">
        <v>0.01</v>
      </c>
      <c r="K657" s="87">
        <v>0</v>
      </c>
      <c r="L657" s="85">
        <v>0</v>
      </c>
      <c r="M657" s="86">
        <v>0</v>
      </c>
      <c r="N657" s="86">
        <v>0.61956392231621604</v>
      </c>
      <c r="O657" s="86">
        <v>32.699542153917903</v>
      </c>
      <c r="P657" s="86">
        <v>0.17100000000000001</v>
      </c>
      <c r="Q657" s="88">
        <v>0.93310000000000004</v>
      </c>
      <c r="R657" s="85">
        <v>0</v>
      </c>
      <c r="S657" s="86">
        <v>0</v>
      </c>
      <c r="T657" s="86">
        <v>1.1200000000000001</v>
      </c>
      <c r="U657" s="88">
        <v>5.2766134546211201E-2</v>
      </c>
      <c r="V657" s="89">
        <v>4.96</v>
      </c>
      <c r="W657" s="85"/>
      <c r="X657" s="88"/>
      <c r="Y657" s="85"/>
      <c r="Z657" s="88"/>
      <c r="AA657" s="85">
        <v>0</v>
      </c>
      <c r="AB657" s="91">
        <v>0</v>
      </c>
      <c r="AC657" s="86">
        <v>0</v>
      </c>
      <c r="AD657" s="86">
        <v>0</v>
      </c>
      <c r="AE657" s="86">
        <v>0</v>
      </c>
      <c r="AF657" s="88">
        <v>0</v>
      </c>
      <c r="AG657" s="85">
        <v>0</v>
      </c>
      <c r="AH657" s="86">
        <v>1.22E-4</v>
      </c>
      <c r="AI657" s="88">
        <v>0</v>
      </c>
      <c r="AJ657" s="151">
        <v>3.83</v>
      </c>
      <c r="AK657" s="152">
        <v>70</v>
      </c>
    </row>
    <row r="658" spans="1:37" x14ac:dyDescent="0.2">
      <c r="A658" s="150" t="s">
        <v>1588</v>
      </c>
      <c r="B658" s="66" t="s">
        <v>1589</v>
      </c>
      <c r="C658" s="67">
        <v>13</v>
      </c>
      <c r="D658" s="84" t="s">
        <v>334</v>
      </c>
      <c r="E658" s="85">
        <v>98.817112863970905</v>
      </c>
      <c r="F658" s="91">
        <v>97.814268539424702</v>
      </c>
      <c r="G658" s="86">
        <v>44.0858575491892</v>
      </c>
      <c r="H658" s="86">
        <v>43.555112453449802</v>
      </c>
      <c r="I658" s="86">
        <v>0.11</v>
      </c>
      <c r="J658" s="86">
        <v>0.06</v>
      </c>
      <c r="K658" s="87">
        <v>0</v>
      </c>
      <c r="L658" s="85">
        <v>4.0000022630100003E-2</v>
      </c>
      <c r="M658" s="86">
        <v>0</v>
      </c>
      <c r="N658" s="86">
        <v>10.1960784313725</v>
      </c>
      <c r="O658" s="86">
        <v>52.574233974290003</v>
      </c>
      <c r="P658" s="86">
        <v>0.20100000000000001</v>
      </c>
      <c r="Q658" s="88">
        <v>0.31929999999999997</v>
      </c>
      <c r="R658" s="85">
        <v>0</v>
      </c>
      <c r="S658" s="86">
        <v>0</v>
      </c>
      <c r="T658" s="86">
        <v>1.25</v>
      </c>
      <c r="U658" s="88">
        <v>1.87666774184089E-2</v>
      </c>
      <c r="V658" s="89">
        <v>4.9800000000000004</v>
      </c>
      <c r="W658" s="85"/>
      <c r="X658" s="88"/>
      <c r="Y658" s="85">
        <v>-100</v>
      </c>
      <c r="Z658" s="88"/>
      <c r="AA658" s="85">
        <v>0.09</v>
      </c>
      <c r="AB658" s="91">
        <v>0</v>
      </c>
      <c r="AC658" s="86">
        <v>0.12</v>
      </c>
      <c r="AD658" s="86">
        <v>0.05</v>
      </c>
      <c r="AE658" s="86">
        <v>0</v>
      </c>
      <c r="AF658" s="88">
        <v>0</v>
      </c>
      <c r="AG658" s="85">
        <v>8.0181004947499995E-2</v>
      </c>
      <c r="AH658" s="86">
        <v>1.3259999999999999E-3</v>
      </c>
      <c r="AI658" s="88">
        <v>9.9770000224E-3</v>
      </c>
      <c r="AJ658" s="151">
        <v>3.7</v>
      </c>
      <c r="AK658" s="152">
        <v>73</v>
      </c>
    </row>
    <row r="659" spans="1:37" x14ac:dyDescent="0.2">
      <c r="A659" s="150" t="s">
        <v>1590</v>
      </c>
      <c r="B659" s="66" t="s">
        <v>1591</v>
      </c>
      <c r="C659" s="67">
        <v>13</v>
      </c>
      <c r="D659" s="84" t="s">
        <v>334</v>
      </c>
      <c r="E659" s="85">
        <v>97.9560281837161</v>
      </c>
      <c r="F659" s="91">
        <v>97.9351513569937</v>
      </c>
      <c r="G659" s="86">
        <v>36.7823590814196</v>
      </c>
      <c r="H659" s="86">
        <v>36.761482254697299</v>
      </c>
      <c r="I659" s="86">
        <v>0.21</v>
      </c>
      <c r="J659" s="86">
        <v>0.06</v>
      </c>
      <c r="K659" s="87">
        <v>0</v>
      </c>
      <c r="L659" s="85">
        <v>6.0000000020700002</v>
      </c>
      <c r="M659" s="86">
        <v>0</v>
      </c>
      <c r="N659" s="86">
        <v>2.7205751819634298</v>
      </c>
      <c r="O659" s="86">
        <v>27.929847213255901</v>
      </c>
      <c r="P659" s="86">
        <v>0.28799999999999998</v>
      </c>
      <c r="Q659" s="88">
        <v>0.92059999999999997</v>
      </c>
      <c r="R659" s="85">
        <v>0</v>
      </c>
      <c r="S659" s="86">
        <v>0</v>
      </c>
      <c r="T659" s="86">
        <v>1.75</v>
      </c>
      <c r="U659" s="88">
        <v>7.4373695198329898E-2</v>
      </c>
      <c r="V659" s="89">
        <v>4.9800000000000004</v>
      </c>
      <c r="W659" s="85">
        <v>26.947800787875799</v>
      </c>
      <c r="X659" s="88"/>
      <c r="Y659" s="85">
        <v>-100</v>
      </c>
      <c r="Z659" s="88">
        <v>-100</v>
      </c>
      <c r="AA659" s="85">
        <v>0.26</v>
      </c>
      <c r="AB659" s="91">
        <v>0.25</v>
      </c>
      <c r="AC659" s="86">
        <v>0.24</v>
      </c>
      <c r="AD659" s="86">
        <v>0.24</v>
      </c>
      <c r="AE659" s="86">
        <v>0</v>
      </c>
      <c r="AF659" s="88">
        <v>0</v>
      </c>
      <c r="AG659" s="85">
        <v>4.53000000011E-4</v>
      </c>
      <c r="AH659" s="86">
        <v>1.0269999999999999E-3</v>
      </c>
      <c r="AI659" s="88">
        <v>0</v>
      </c>
      <c r="AJ659" s="151">
        <v>4.07</v>
      </c>
      <c r="AK659" s="152">
        <v>82</v>
      </c>
    </row>
    <row r="660" spans="1:37" x14ac:dyDescent="0.2">
      <c r="A660" s="150" t="s">
        <v>1592</v>
      </c>
      <c r="B660" s="66" t="s">
        <v>1593</v>
      </c>
      <c r="C660" s="67">
        <v>13</v>
      </c>
      <c r="D660" s="84" t="s">
        <v>334</v>
      </c>
      <c r="E660" s="85">
        <v>99.374417070451997</v>
      </c>
      <c r="F660" s="91">
        <v>99.374417070451997</v>
      </c>
      <c r="G660" s="86">
        <v>23.272443261524</v>
      </c>
      <c r="H660" s="86">
        <v>23.272443261524</v>
      </c>
      <c r="I660" s="86">
        <v>0</v>
      </c>
      <c r="J660" s="86">
        <v>0.02</v>
      </c>
      <c r="K660" s="87">
        <v>0</v>
      </c>
      <c r="L660" s="85">
        <v>0</v>
      </c>
      <c r="M660" s="86">
        <v>0</v>
      </c>
      <c r="N660" s="86">
        <v>88.354898336413996</v>
      </c>
      <c r="O660" s="86">
        <v>4.9522944116310796</v>
      </c>
      <c r="P660" s="86">
        <v>3.2000000000000001E-2</v>
      </c>
      <c r="Q660" s="88">
        <v>1.4743999999999999</v>
      </c>
      <c r="R660" s="85">
        <v>0</v>
      </c>
      <c r="S660" s="86">
        <v>0</v>
      </c>
      <c r="T660" s="86">
        <v>1.21</v>
      </c>
      <c r="U660" s="88">
        <v>0</v>
      </c>
      <c r="V660" s="89">
        <v>5</v>
      </c>
      <c r="W660" s="85">
        <v>32.303975697485697</v>
      </c>
      <c r="X660" s="88">
        <v>30.9666666667</v>
      </c>
      <c r="Y660" s="85">
        <v>2.0999999999999943</v>
      </c>
      <c r="Z660" s="88"/>
      <c r="AA660" s="85">
        <v>0</v>
      </c>
      <c r="AB660" s="91">
        <v>0</v>
      </c>
      <c r="AC660" s="86">
        <v>0</v>
      </c>
      <c r="AD660" s="86">
        <v>0</v>
      </c>
      <c r="AE660" s="86">
        <v>0</v>
      </c>
      <c r="AF660" s="88">
        <v>0</v>
      </c>
      <c r="AG660" s="85">
        <v>0</v>
      </c>
      <c r="AH660" s="86">
        <v>2.4000000000000001E-4</v>
      </c>
      <c r="AI660" s="88">
        <v>0</v>
      </c>
      <c r="AJ660" s="151">
        <v>4.17</v>
      </c>
      <c r="AK660" s="152">
        <v>82</v>
      </c>
    </row>
    <row r="661" spans="1:37" x14ac:dyDescent="0.2">
      <c r="A661" s="150" t="s">
        <v>1594</v>
      </c>
      <c r="B661" s="66" t="s">
        <v>1595</v>
      </c>
      <c r="C661" s="67">
        <v>13</v>
      </c>
      <c r="D661" s="84" t="s">
        <v>334</v>
      </c>
      <c r="E661" s="85">
        <v>99.997280021759806</v>
      </c>
      <c r="F661" s="91">
        <v>99.997280021759806</v>
      </c>
      <c r="G661" s="86">
        <v>22.097103223174202</v>
      </c>
      <c r="H661" s="86">
        <v>22.097103223174202</v>
      </c>
      <c r="I661" s="86">
        <v>0</v>
      </c>
      <c r="J661" s="86">
        <v>0</v>
      </c>
      <c r="K661" s="87">
        <v>0</v>
      </c>
      <c r="L661" s="85">
        <v>6.4918513194599999E-12</v>
      </c>
      <c r="M661" s="86">
        <v>0</v>
      </c>
      <c r="N661" s="86">
        <v>61.3928292192561</v>
      </c>
      <c r="O661" s="86">
        <v>4.7770700636942696</v>
      </c>
      <c r="P661" s="86">
        <v>1.9E-2</v>
      </c>
      <c r="Q661" s="88">
        <v>1.2844</v>
      </c>
      <c r="R661" s="85">
        <v>0</v>
      </c>
      <c r="S661" s="86">
        <v>0</v>
      </c>
      <c r="T661" s="86">
        <v>0.87</v>
      </c>
      <c r="U661" s="88">
        <v>0</v>
      </c>
      <c r="V661" s="89">
        <v>5</v>
      </c>
      <c r="W661" s="85">
        <v>38.192105966224503</v>
      </c>
      <c r="X661" s="88">
        <v>35.9</v>
      </c>
      <c r="Y661" s="85">
        <v>99.360000000000014</v>
      </c>
      <c r="Z661" s="88"/>
      <c r="AA661" s="85">
        <v>0</v>
      </c>
      <c r="AB661" s="91">
        <v>0</v>
      </c>
      <c r="AC661" s="86">
        <v>0</v>
      </c>
      <c r="AD661" s="86">
        <v>0</v>
      </c>
      <c r="AE661" s="86">
        <v>0</v>
      </c>
      <c r="AF661" s="88">
        <v>1.18575179274E-8</v>
      </c>
      <c r="AG661" s="85">
        <v>0</v>
      </c>
      <c r="AH661" s="86">
        <v>0</v>
      </c>
      <c r="AI661" s="88">
        <v>0</v>
      </c>
      <c r="AJ661" s="151">
        <v>4.16</v>
      </c>
      <c r="AK661" s="152">
        <v>83</v>
      </c>
    </row>
    <row r="662" spans="1:37" x14ac:dyDescent="0.2">
      <c r="A662" s="150" t="s">
        <v>1596</v>
      </c>
      <c r="B662" s="66" t="s">
        <v>1597</v>
      </c>
      <c r="C662" s="67">
        <v>13</v>
      </c>
      <c r="D662" s="84" t="s">
        <v>334</v>
      </c>
      <c r="E662" s="85">
        <v>98.086923224200603</v>
      </c>
      <c r="F662" s="91">
        <v>98.086923224200603</v>
      </c>
      <c r="G662" s="86">
        <v>29.919203522879599</v>
      </c>
      <c r="H662" s="86">
        <v>29.919203522879599</v>
      </c>
      <c r="I662" s="86">
        <v>0</v>
      </c>
      <c r="J662" s="86">
        <v>0</v>
      </c>
      <c r="K662" s="87">
        <v>0</v>
      </c>
      <c r="L662" s="85">
        <v>0</v>
      </c>
      <c r="M662" s="86">
        <v>0</v>
      </c>
      <c r="N662" s="86"/>
      <c r="O662" s="86">
        <v>6.3307166371233204E-3</v>
      </c>
      <c r="P662" s="86">
        <v>7.3999999999999996E-2</v>
      </c>
      <c r="Q662" s="88">
        <v>1.4039999999999999</v>
      </c>
      <c r="R662" s="85">
        <v>0</v>
      </c>
      <c r="S662" s="86">
        <v>0</v>
      </c>
      <c r="T662" s="86">
        <v>0.98</v>
      </c>
      <c r="U662" s="88">
        <v>0</v>
      </c>
      <c r="V662" s="89">
        <v>5</v>
      </c>
      <c r="W662" s="85">
        <v>32.849829382236997</v>
      </c>
      <c r="X662" s="88"/>
      <c r="Y662" s="85"/>
      <c r="Z662" s="88">
        <v>100</v>
      </c>
      <c r="AA662" s="85">
        <v>0.03</v>
      </c>
      <c r="AB662" s="91">
        <v>0.03</v>
      </c>
      <c r="AC662" s="86">
        <v>0.02</v>
      </c>
      <c r="AD662" s="86">
        <v>0.02</v>
      </c>
      <c r="AE662" s="86">
        <v>0</v>
      </c>
      <c r="AF662" s="88">
        <v>0</v>
      </c>
      <c r="AG662" s="85">
        <v>0</v>
      </c>
      <c r="AH662" s="86">
        <v>0</v>
      </c>
      <c r="AI662" s="88">
        <v>0</v>
      </c>
      <c r="AJ662" s="151">
        <v>4.0599999999999996</v>
      </c>
      <c r="AK662" s="152">
        <v>95</v>
      </c>
    </row>
    <row r="663" spans="1:37" x14ac:dyDescent="0.2">
      <c r="A663" s="150" t="s">
        <v>1598</v>
      </c>
      <c r="B663" s="66" t="s">
        <v>1599</v>
      </c>
      <c r="C663" s="67">
        <v>13</v>
      </c>
      <c r="D663" s="84" t="s">
        <v>334</v>
      </c>
      <c r="E663" s="85">
        <v>98.866318406394598</v>
      </c>
      <c r="F663" s="91">
        <v>98.866318406394598</v>
      </c>
      <c r="G663" s="86">
        <v>30.948484753123299</v>
      </c>
      <c r="H663" s="86">
        <v>30.948484753123299</v>
      </c>
      <c r="I663" s="86">
        <v>0</v>
      </c>
      <c r="J663" s="86">
        <v>0.01</v>
      </c>
      <c r="K663" s="87">
        <v>0</v>
      </c>
      <c r="L663" s="85">
        <v>0</v>
      </c>
      <c r="M663" s="86">
        <v>1.1394790632809699</v>
      </c>
      <c r="N663" s="86"/>
      <c r="O663" s="86">
        <v>4.4236602628918098E-2</v>
      </c>
      <c r="P663" s="86">
        <v>0.154</v>
      </c>
      <c r="Q663" s="88">
        <v>2.2814999999999999</v>
      </c>
      <c r="R663" s="85">
        <v>6.3147259408941597E-3</v>
      </c>
      <c r="S663" s="86">
        <v>0</v>
      </c>
      <c r="T663" s="86">
        <v>1.85</v>
      </c>
      <c r="U663" s="88">
        <v>0</v>
      </c>
      <c r="V663" s="89">
        <v>5</v>
      </c>
      <c r="W663" s="85">
        <v>28.592192319653901</v>
      </c>
      <c r="X663" s="88">
        <v>30.3</v>
      </c>
      <c r="Y663" s="85"/>
      <c r="Z663" s="88"/>
      <c r="AA663" s="85">
        <v>0.33</v>
      </c>
      <c r="AB663" s="91">
        <v>0.33</v>
      </c>
      <c r="AC663" s="86">
        <v>0.22</v>
      </c>
      <c r="AD663" s="86">
        <v>0.22</v>
      </c>
      <c r="AE663" s="86">
        <v>0</v>
      </c>
      <c r="AF663" s="88">
        <v>0</v>
      </c>
      <c r="AG663" s="85">
        <v>5.4799999980200001E-3</v>
      </c>
      <c r="AH663" s="86">
        <v>7.6000000000000004E-5</v>
      </c>
      <c r="AI663" s="88">
        <v>0</v>
      </c>
      <c r="AJ663" s="151">
        <v>3.82</v>
      </c>
      <c r="AK663" s="152">
        <v>86</v>
      </c>
    </row>
    <row r="664" spans="1:37" x14ac:dyDescent="0.2">
      <c r="A664" s="150" t="s">
        <v>1600</v>
      </c>
      <c r="B664" s="66" t="s">
        <v>1601</v>
      </c>
      <c r="C664" s="67">
        <v>80</v>
      </c>
      <c r="D664" s="84" t="s">
        <v>334</v>
      </c>
      <c r="E664" s="85">
        <v>100</v>
      </c>
      <c r="F664" s="91">
        <v>100</v>
      </c>
      <c r="G664" s="86">
        <v>18.789007548889501</v>
      </c>
      <c r="H664" s="86">
        <v>18.789007548889501</v>
      </c>
      <c r="I664" s="86">
        <v>0</v>
      </c>
      <c r="J664" s="86">
        <v>0</v>
      </c>
      <c r="K664" s="87">
        <v>0</v>
      </c>
      <c r="L664" s="85">
        <v>0</v>
      </c>
      <c r="M664" s="86">
        <v>0</v>
      </c>
      <c r="N664" s="86">
        <v>93.916589311762394</v>
      </c>
      <c r="O664" s="86">
        <v>8.22687787429739</v>
      </c>
      <c r="P664" s="86">
        <v>4.2000000000000003E-2</v>
      </c>
      <c r="Q664" s="88">
        <v>2.2124999999999999</v>
      </c>
      <c r="R664" s="85">
        <v>0</v>
      </c>
      <c r="S664" s="86">
        <v>0</v>
      </c>
      <c r="T664" s="86">
        <v>1.62</v>
      </c>
      <c r="U664" s="88">
        <v>0</v>
      </c>
      <c r="V664" s="89">
        <v>4.9000000000000004</v>
      </c>
      <c r="W664" s="85">
        <v>55.323178071419697</v>
      </c>
      <c r="X664" s="88">
        <v>44.4</v>
      </c>
      <c r="Y664" s="85">
        <v>100</v>
      </c>
      <c r="Z664" s="88"/>
      <c r="AA664" s="85">
        <v>0</v>
      </c>
      <c r="AB664" s="91">
        <v>0</v>
      </c>
      <c r="AC664" s="86">
        <v>0</v>
      </c>
      <c r="AD664" s="86">
        <v>0</v>
      </c>
      <c r="AE664" s="86">
        <v>0</v>
      </c>
      <c r="AF664" s="88">
        <v>8.0173008401900005E-6</v>
      </c>
      <c r="AG664" s="85">
        <v>0</v>
      </c>
      <c r="AH664" s="86">
        <v>9.0000000000000002E-6</v>
      </c>
      <c r="AI664" s="88">
        <v>0</v>
      </c>
      <c r="AJ664" s="151">
        <v>2.41</v>
      </c>
      <c r="AK664" s="152">
        <v>14</v>
      </c>
    </row>
    <row r="665" spans="1:37" x14ac:dyDescent="0.2">
      <c r="A665" s="150" t="s">
        <v>1602</v>
      </c>
      <c r="B665" s="66" t="s">
        <v>1603</v>
      </c>
      <c r="C665" s="67">
        <v>13</v>
      </c>
      <c r="D665" s="84" t="s">
        <v>334</v>
      </c>
      <c r="E665" s="85">
        <v>99.946870526424505</v>
      </c>
      <c r="F665" s="91">
        <v>99.946870526424505</v>
      </c>
      <c r="G665" s="86">
        <v>24.346581265957301</v>
      </c>
      <c r="H665" s="86">
        <v>24.346581265957301</v>
      </c>
      <c r="I665" s="86">
        <v>0</v>
      </c>
      <c r="J665" s="86">
        <v>0</v>
      </c>
      <c r="K665" s="87">
        <v>0</v>
      </c>
      <c r="L665" s="85">
        <v>0</v>
      </c>
      <c r="M665" s="86">
        <v>0</v>
      </c>
      <c r="N665" s="86">
        <v>87.166016211347895</v>
      </c>
      <c r="O665" s="86">
        <v>4.9945474372955303</v>
      </c>
      <c r="P665" s="86">
        <v>6.3E-2</v>
      </c>
      <c r="Q665" s="88">
        <v>1.8694</v>
      </c>
      <c r="R665" s="85">
        <v>0</v>
      </c>
      <c r="S665" s="86">
        <v>0</v>
      </c>
      <c r="T665" s="86">
        <v>1.63</v>
      </c>
      <c r="U665" s="88">
        <v>0</v>
      </c>
      <c r="V665" s="89">
        <v>5</v>
      </c>
      <c r="W665" s="85">
        <v>50.178952376930702</v>
      </c>
      <c r="X665" s="88"/>
      <c r="Y665" s="85">
        <v>100</v>
      </c>
      <c r="Z665" s="88"/>
      <c r="AA665" s="85">
        <v>0</v>
      </c>
      <c r="AB665" s="91">
        <v>0</v>
      </c>
      <c r="AC665" s="86">
        <v>0</v>
      </c>
      <c r="AD665" s="86">
        <v>0</v>
      </c>
      <c r="AE665" s="86">
        <v>0</v>
      </c>
      <c r="AF665" s="88">
        <v>0</v>
      </c>
      <c r="AG665" s="85">
        <v>0</v>
      </c>
      <c r="AH665" s="86">
        <v>5.0000000000000004E-6</v>
      </c>
      <c r="AI665" s="88">
        <v>0</v>
      </c>
      <c r="AJ665" s="151">
        <v>3.96</v>
      </c>
      <c r="AK665" s="152">
        <v>76</v>
      </c>
    </row>
    <row r="666" spans="1:37" x14ac:dyDescent="0.2">
      <c r="A666" s="150" t="s">
        <v>1604</v>
      </c>
      <c r="B666" s="66" t="s">
        <v>1605</v>
      </c>
      <c r="C666" s="67">
        <v>80</v>
      </c>
      <c r="D666" s="84" t="s">
        <v>334</v>
      </c>
      <c r="E666" s="85">
        <v>100</v>
      </c>
      <c r="F666" s="91">
        <v>100</v>
      </c>
      <c r="G666" s="86">
        <v>23.7309957833975</v>
      </c>
      <c r="H666" s="86">
        <v>23.7309957833975</v>
      </c>
      <c r="I666" s="86">
        <v>0</v>
      </c>
      <c r="J666" s="86">
        <v>0</v>
      </c>
      <c r="K666" s="87">
        <v>0</v>
      </c>
      <c r="L666" s="85">
        <v>0</v>
      </c>
      <c r="M666" s="86">
        <v>0</v>
      </c>
      <c r="N666" s="86">
        <v>85.3706624605678</v>
      </c>
      <c r="O666" s="86">
        <v>1.1545039908779899</v>
      </c>
      <c r="P666" s="86">
        <v>5.5E-2</v>
      </c>
      <c r="Q666" s="88">
        <v>0.65569999999999995</v>
      </c>
      <c r="R666" s="85">
        <v>0</v>
      </c>
      <c r="S666" s="86">
        <v>0</v>
      </c>
      <c r="T666" s="86">
        <v>0.71</v>
      </c>
      <c r="U666" s="88">
        <v>0</v>
      </c>
      <c r="V666" s="89">
        <v>4.8</v>
      </c>
      <c r="W666" s="85">
        <v>36.814640790260498</v>
      </c>
      <c r="X666" s="88"/>
      <c r="Y666" s="85">
        <v>100</v>
      </c>
      <c r="Z666" s="88"/>
      <c r="AA666" s="85">
        <v>0</v>
      </c>
      <c r="AB666" s="91">
        <v>0</v>
      </c>
      <c r="AC666" s="86">
        <v>0</v>
      </c>
      <c r="AD666" s="86">
        <v>0</v>
      </c>
      <c r="AE666" s="86">
        <v>0</v>
      </c>
      <c r="AF666" s="88">
        <v>0</v>
      </c>
      <c r="AG666" s="85">
        <v>0</v>
      </c>
      <c r="AH666" s="86">
        <v>1.2999999999999999E-5</v>
      </c>
      <c r="AI666" s="88">
        <v>0</v>
      </c>
      <c r="AJ666" s="151">
        <v>2.71</v>
      </c>
      <c r="AK666" s="152">
        <v>21</v>
      </c>
    </row>
    <row r="667" spans="1:37" x14ac:dyDescent="0.2">
      <c r="A667" s="150" t="s">
        <v>1606</v>
      </c>
      <c r="B667" s="66" t="s">
        <v>1607</v>
      </c>
      <c r="C667" s="67">
        <v>13</v>
      </c>
      <c r="D667" s="84" t="s">
        <v>334</v>
      </c>
      <c r="E667" s="85">
        <v>97.939873201990594</v>
      </c>
      <c r="F667" s="91">
        <v>97.939873201990594</v>
      </c>
      <c r="G667" s="86">
        <v>38.441611561796996</v>
      </c>
      <c r="H667" s="86">
        <v>38.441611561796996</v>
      </c>
      <c r="I667" s="86">
        <v>0</v>
      </c>
      <c r="J667" s="86">
        <v>0</v>
      </c>
      <c r="K667" s="87">
        <v>0</v>
      </c>
      <c r="L667" s="85">
        <v>0</v>
      </c>
      <c r="M667" s="86">
        <v>0</v>
      </c>
      <c r="N667" s="86">
        <v>7.3430672492806099</v>
      </c>
      <c r="O667" s="86">
        <v>1.0686424678516699E-2</v>
      </c>
      <c r="P667" s="86">
        <v>0.11899999999999999</v>
      </c>
      <c r="Q667" s="88">
        <v>0.8105</v>
      </c>
      <c r="R667" s="85">
        <v>0</v>
      </c>
      <c r="S667" s="86">
        <v>0</v>
      </c>
      <c r="T667" s="86">
        <v>0.75</v>
      </c>
      <c r="U667" s="88">
        <v>3.4085486399890899E-3</v>
      </c>
      <c r="V667" s="89">
        <v>4.9000000000000004</v>
      </c>
      <c r="W667" s="85">
        <v>30.502115557573799</v>
      </c>
      <c r="X667" s="88"/>
      <c r="Y667" s="85">
        <v>55.94</v>
      </c>
      <c r="Z667" s="88"/>
      <c r="AA667" s="85">
        <v>0.55000000000000004</v>
      </c>
      <c r="AB667" s="91">
        <v>0.55000000000000004</v>
      </c>
      <c r="AC667" s="86">
        <v>0.49</v>
      </c>
      <c r="AD667" s="86">
        <v>0.49</v>
      </c>
      <c r="AE667" s="86">
        <v>0</v>
      </c>
      <c r="AF667" s="88">
        <v>0</v>
      </c>
      <c r="AG667" s="85">
        <v>4.00040000194E-2</v>
      </c>
      <c r="AH667" s="86">
        <v>5.0000000000000002E-5</v>
      </c>
      <c r="AI667" s="88">
        <v>0</v>
      </c>
      <c r="AJ667" s="151">
        <v>3.7</v>
      </c>
      <c r="AK667" s="152">
        <v>73</v>
      </c>
    </row>
    <row r="668" spans="1:37" x14ac:dyDescent="0.2">
      <c r="A668" s="150" t="s">
        <v>1608</v>
      </c>
      <c r="B668" s="66" t="s">
        <v>1609</v>
      </c>
      <c r="C668" s="67">
        <v>13</v>
      </c>
      <c r="D668" s="84" t="s">
        <v>334</v>
      </c>
      <c r="E668" s="85">
        <v>99.9919379761633</v>
      </c>
      <c r="F668" s="91">
        <v>99.787700038966406</v>
      </c>
      <c r="G668" s="86">
        <v>26.771293820458698</v>
      </c>
      <c r="H668" s="86">
        <v>26.7229216774384</v>
      </c>
      <c r="I668" s="86">
        <v>0</v>
      </c>
      <c r="J668" s="86">
        <v>0</v>
      </c>
      <c r="K668" s="87">
        <v>0</v>
      </c>
      <c r="L668" s="85">
        <v>0</v>
      </c>
      <c r="M668" s="86">
        <v>0</v>
      </c>
      <c r="N668" s="86">
        <v>80.324105334233593</v>
      </c>
      <c r="O668" s="86">
        <v>1.4035617265318401</v>
      </c>
      <c r="P668" s="86">
        <v>5.7000000000000002E-2</v>
      </c>
      <c r="Q668" s="88">
        <v>1.3734999999999999</v>
      </c>
      <c r="R668" s="85">
        <v>0</v>
      </c>
      <c r="S668" s="86">
        <v>0</v>
      </c>
      <c r="T668" s="86">
        <v>1.1399999999999999</v>
      </c>
      <c r="U668" s="88">
        <v>0</v>
      </c>
      <c r="V668" s="89">
        <v>5</v>
      </c>
      <c r="W668" s="85">
        <v>34.266456741473903</v>
      </c>
      <c r="X668" s="88"/>
      <c r="Y668" s="85">
        <v>100</v>
      </c>
      <c r="Z668" s="88"/>
      <c r="AA668" s="85">
        <v>0</v>
      </c>
      <c r="AB668" s="91">
        <v>0.2</v>
      </c>
      <c r="AC668" s="86">
        <v>0</v>
      </c>
      <c r="AD668" s="86">
        <v>0.04</v>
      </c>
      <c r="AE668" s="86">
        <v>0</v>
      </c>
      <c r="AF668" s="88">
        <v>0</v>
      </c>
      <c r="AG668" s="85">
        <v>0</v>
      </c>
      <c r="AH668" s="86">
        <v>0</v>
      </c>
      <c r="AI668" s="88">
        <v>0</v>
      </c>
      <c r="AJ668" s="151">
        <v>4</v>
      </c>
      <c r="AK668" s="152">
        <v>90</v>
      </c>
    </row>
    <row r="669" spans="1:37" x14ac:dyDescent="0.2">
      <c r="A669" s="150" t="s">
        <v>1610</v>
      </c>
      <c r="B669" s="66" t="s">
        <v>1611</v>
      </c>
      <c r="C669" s="67">
        <v>13</v>
      </c>
      <c r="D669" s="84" t="s">
        <v>334</v>
      </c>
      <c r="E669" s="85">
        <v>100</v>
      </c>
      <c r="F669" s="91">
        <v>99.964505318982305</v>
      </c>
      <c r="G669" s="86">
        <v>29.829103550512102</v>
      </c>
      <c r="H669" s="86">
        <v>29.823883744480099</v>
      </c>
      <c r="I669" s="86">
        <v>0</v>
      </c>
      <c r="J669" s="86">
        <v>0</v>
      </c>
      <c r="K669" s="87">
        <v>0</v>
      </c>
      <c r="L669" s="85">
        <v>0</v>
      </c>
      <c r="M669" s="86">
        <v>0</v>
      </c>
      <c r="N669" s="86"/>
      <c r="O669" s="86">
        <v>0</v>
      </c>
      <c r="P669" s="86">
        <v>9.5000000000000001E-2</v>
      </c>
      <c r="Q669" s="88">
        <v>1.9719</v>
      </c>
      <c r="R669" s="85">
        <v>0</v>
      </c>
      <c r="S669" s="86">
        <v>0</v>
      </c>
      <c r="T669" s="86">
        <v>1.1399999999999999</v>
      </c>
      <c r="U669" s="88">
        <v>0</v>
      </c>
      <c r="V669" s="89">
        <v>5</v>
      </c>
      <c r="W669" s="85"/>
      <c r="X669" s="88"/>
      <c r="Y669" s="85">
        <v>-100</v>
      </c>
      <c r="Z669" s="88"/>
      <c r="AA669" s="85">
        <v>0</v>
      </c>
      <c r="AB669" s="91">
        <v>0.03</v>
      </c>
      <c r="AC669" s="86">
        <v>0</v>
      </c>
      <c r="AD669" s="86">
        <v>0</v>
      </c>
      <c r="AE669" s="86">
        <v>0</v>
      </c>
      <c r="AF669" s="88">
        <v>0</v>
      </c>
      <c r="AG669" s="85">
        <v>0</v>
      </c>
      <c r="AH669" s="86">
        <v>0</v>
      </c>
      <c r="AI669" s="88">
        <v>0</v>
      </c>
      <c r="AJ669" s="151">
        <v>3.55</v>
      </c>
      <c r="AK669" s="152">
        <v>69</v>
      </c>
    </row>
    <row r="670" spans="1:37" x14ac:dyDescent="0.2">
      <c r="A670" s="150" t="s">
        <v>1612</v>
      </c>
      <c r="B670" s="66" t="s">
        <v>1613</v>
      </c>
      <c r="C670" s="67">
        <v>13</v>
      </c>
      <c r="D670" s="84" t="s">
        <v>334</v>
      </c>
      <c r="E670" s="85">
        <v>99.993644256314397</v>
      </c>
      <c r="F670" s="91">
        <v>99.917375332087602</v>
      </c>
      <c r="G670" s="86">
        <v>30.5190100293635</v>
      </c>
      <c r="H670" s="86">
        <v>30.5151965831522</v>
      </c>
      <c r="I670" s="86">
        <v>0</v>
      </c>
      <c r="J670" s="86">
        <v>0</v>
      </c>
      <c r="K670" s="87">
        <v>1.41E-2</v>
      </c>
      <c r="L670" s="85">
        <v>0</v>
      </c>
      <c r="M670" s="86">
        <v>0</v>
      </c>
      <c r="N670" s="86"/>
      <c r="O670" s="86">
        <v>0</v>
      </c>
      <c r="P670" s="86">
        <v>8.8999999999999996E-2</v>
      </c>
      <c r="Q670" s="88">
        <v>1.6384000000000001</v>
      </c>
      <c r="R670" s="85">
        <v>0</v>
      </c>
      <c r="S670" s="86">
        <v>0</v>
      </c>
      <c r="T670" s="86">
        <v>1.23</v>
      </c>
      <c r="U670" s="88">
        <v>0</v>
      </c>
      <c r="V670" s="89">
        <v>5</v>
      </c>
      <c r="W670" s="85"/>
      <c r="X670" s="88"/>
      <c r="Y670" s="85">
        <v>99.72</v>
      </c>
      <c r="Z670" s="88"/>
      <c r="AA670" s="85">
        <v>0</v>
      </c>
      <c r="AB670" s="91">
        <v>0.06</v>
      </c>
      <c r="AC670" s="86">
        <v>0</v>
      </c>
      <c r="AD670" s="86">
        <v>0</v>
      </c>
      <c r="AE670" s="86">
        <v>0</v>
      </c>
      <c r="AF670" s="88">
        <v>0</v>
      </c>
      <c r="AG670" s="85">
        <v>0</v>
      </c>
      <c r="AH670" s="86">
        <v>0</v>
      </c>
      <c r="AI670" s="88">
        <v>0</v>
      </c>
      <c r="AJ670" s="151">
        <v>3.11</v>
      </c>
      <c r="AK670" s="152">
        <v>49</v>
      </c>
    </row>
    <row r="671" spans="1:37" x14ac:dyDescent="0.2">
      <c r="A671" s="150" t="s">
        <v>1614</v>
      </c>
      <c r="B671" s="66" t="s">
        <v>1615</v>
      </c>
      <c r="C671" s="67">
        <v>13</v>
      </c>
      <c r="D671" s="84" t="s">
        <v>334</v>
      </c>
      <c r="E671" s="85">
        <v>100</v>
      </c>
      <c r="F671" s="91">
        <v>99.809416101197996</v>
      </c>
      <c r="G671" s="86">
        <v>41.000670185138603</v>
      </c>
      <c r="H671" s="86">
        <v>40.9891513780682</v>
      </c>
      <c r="I671" s="86">
        <v>0</v>
      </c>
      <c r="J671" s="86">
        <v>0</v>
      </c>
      <c r="K671" s="87">
        <v>0</v>
      </c>
      <c r="L671" s="85">
        <v>0</v>
      </c>
      <c r="M671" s="86">
        <v>0</v>
      </c>
      <c r="N671" s="86"/>
      <c r="O671" s="86">
        <v>4.7968770676194303</v>
      </c>
      <c r="P671" s="86">
        <v>8.4000000000000005E-2</v>
      </c>
      <c r="Q671" s="88">
        <v>0.86099999999999999</v>
      </c>
      <c r="R671" s="85">
        <v>0</v>
      </c>
      <c r="S671" s="86">
        <v>0</v>
      </c>
      <c r="T671" s="86">
        <v>0.56000000000000005</v>
      </c>
      <c r="U671" s="88">
        <v>0</v>
      </c>
      <c r="V671" s="89">
        <v>5</v>
      </c>
      <c r="W671" s="85"/>
      <c r="X671" s="88"/>
      <c r="Y671" s="85">
        <v>100</v>
      </c>
      <c r="Z671" s="88"/>
      <c r="AA671" s="85">
        <v>0</v>
      </c>
      <c r="AB671" s="91">
        <v>0.19</v>
      </c>
      <c r="AC671" s="86">
        <v>0</v>
      </c>
      <c r="AD671" s="86">
        <v>0</v>
      </c>
      <c r="AE671" s="86">
        <v>0</v>
      </c>
      <c r="AF671" s="88">
        <v>0</v>
      </c>
      <c r="AG671" s="85">
        <v>0</v>
      </c>
      <c r="AH671" s="86">
        <v>0</v>
      </c>
      <c r="AI671" s="88">
        <v>0</v>
      </c>
      <c r="AJ671" s="151">
        <v>3.88</v>
      </c>
      <c r="AK671" s="152">
        <v>82</v>
      </c>
    </row>
    <row r="672" spans="1:37" x14ac:dyDescent="0.2">
      <c r="A672" s="150" t="s">
        <v>1616</v>
      </c>
      <c r="B672" s="66" t="s">
        <v>1617</v>
      </c>
      <c r="C672" s="67">
        <v>13</v>
      </c>
      <c r="D672" s="84" t="s">
        <v>334</v>
      </c>
      <c r="E672" s="85">
        <v>99.504910447036707</v>
      </c>
      <c r="F672" s="91">
        <v>99.504910447036707</v>
      </c>
      <c r="G672" s="86">
        <v>42.042163508987699</v>
      </c>
      <c r="H672" s="86">
        <v>42.042163508987699</v>
      </c>
      <c r="I672" s="86">
        <v>0</v>
      </c>
      <c r="J672" s="86">
        <v>0</v>
      </c>
      <c r="K672" s="87">
        <v>0</v>
      </c>
      <c r="L672" s="85">
        <v>0</v>
      </c>
      <c r="M672" s="86">
        <v>0</v>
      </c>
      <c r="N672" s="86"/>
      <c r="O672" s="86">
        <v>0</v>
      </c>
      <c r="P672" s="86">
        <v>0.115</v>
      </c>
      <c r="Q672" s="88">
        <v>1.4021999999999999</v>
      </c>
      <c r="R672" s="85">
        <v>0</v>
      </c>
      <c r="S672" s="86">
        <v>0</v>
      </c>
      <c r="T672" s="86">
        <v>1.04</v>
      </c>
      <c r="U672" s="88">
        <v>0</v>
      </c>
      <c r="V672" s="89">
        <v>4.93</v>
      </c>
      <c r="W672" s="85">
        <v>28.654469175061202</v>
      </c>
      <c r="X672" s="88"/>
      <c r="Y672" s="85"/>
      <c r="Z672" s="88"/>
      <c r="AA672" s="85">
        <v>0.3</v>
      </c>
      <c r="AB672" s="91">
        <v>0.3</v>
      </c>
      <c r="AC672" s="86">
        <v>0.28999999999999998</v>
      </c>
      <c r="AD672" s="86">
        <v>0.28999999999999998</v>
      </c>
      <c r="AE672" s="86">
        <v>0</v>
      </c>
      <c r="AF672" s="88">
        <v>0</v>
      </c>
      <c r="AG672" s="85">
        <v>0</v>
      </c>
      <c r="AH672" s="86">
        <v>6.0000000000000002E-6</v>
      </c>
      <c r="AI672" s="88">
        <v>0</v>
      </c>
      <c r="AJ672" s="151">
        <v>3.39</v>
      </c>
      <c r="AK672" s="152">
        <v>63</v>
      </c>
    </row>
    <row r="673" spans="1:37" x14ac:dyDescent="0.2">
      <c r="A673" s="150" t="s">
        <v>1618</v>
      </c>
      <c r="B673" s="66" t="s">
        <v>1619</v>
      </c>
      <c r="C673" s="67">
        <v>13</v>
      </c>
      <c r="D673" s="84" t="s">
        <v>334</v>
      </c>
      <c r="E673" s="85">
        <v>97.365230112102907</v>
      </c>
      <c r="F673" s="91">
        <v>97.293258963146101</v>
      </c>
      <c r="G673" s="86">
        <v>31.281634057999401</v>
      </c>
      <c r="H673" s="86">
        <v>31.2300025815738</v>
      </c>
      <c r="I673" s="86">
        <v>0.92</v>
      </c>
      <c r="J673" s="86">
        <v>0.3</v>
      </c>
      <c r="K673" s="87">
        <v>1.7399999999999999E-2</v>
      </c>
      <c r="L673" s="85">
        <v>0</v>
      </c>
      <c r="M673" s="86">
        <v>0</v>
      </c>
      <c r="N673" s="86">
        <v>43.902657242551697</v>
      </c>
      <c r="O673" s="86">
        <v>1.3055727341441601</v>
      </c>
      <c r="P673" s="86">
        <v>0.186</v>
      </c>
      <c r="Q673" s="88">
        <v>2.286</v>
      </c>
      <c r="R673" s="85">
        <v>0</v>
      </c>
      <c r="S673" s="86">
        <v>0</v>
      </c>
      <c r="T673" s="86">
        <v>2.0699999999999998</v>
      </c>
      <c r="U673" s="88">
        <v>2.65980333101252E-2</v>
      </c>
      <c r="V673" s="89">
        <v>4.83</v>
      </c>
      <c r="W673" s="85">
        <v>31.1707024845178</v>
      </c>
      <c r="X673" s="88"/>
      <c r="Y673" s="85">
        <v>100</v>
      </c>
      <c r="Z673" s="88"/>
      <c r="AA673" s="85">
        <v>0</v>
      </c>
      <c r="AB673" s="91">
        <v>0</v>
      </c>
      <c r="AC673" s="86">
        <v>0</v>
      </c>
      <c r="AD673" s="86">
        <v>0</v>
      </c>
      <c r="AE673" s="86">
        <v>0.3</v>
      </c>
      <c r="AF673" s="88">
        <v>0</v>
      </c>
      <c r="AG673" s="85">
        <v>2.6304000034600001E-2</v>
      </c>
      <c r="AH673" s="86">
        <v>4.7619999999999997E-3</v>
      </c>
      <c r="AI673" s="88">
        <v>0</v>
      </c>
      <c r="AJ673" s="151">
        <v>4.09</v>
      </c>
      <c r="AK673" s="152">
        <v>86</v>
      </c>
    </row>
    <row r="674" spans="1:37" x14ac:dyDescent="0.2">
      <c r="A674" s="150" t="s">
        <v>1620</v>
      </c>
      <c r="B674" s="66" t="s">
        <v>1621</v>
      </c>
      <c r="C674" s="67">
        <v>13</v>
      </c>
      <c r="D674" s="84" t="s">
        <v>334</v>
      </c>
      <c r="E674" s="85">
        <v>97.680579266497901</v>
      </c>
      <c r="F674" s="91">
        <v>97.680579266497901</v>
      </c>
      <c r="G674" s="86">
        <v>44.765324744132101</v>
      </c>
      <c r="H674" s="86">
        <v>44.765324744132101</v>
      </c>
      <c r="I674" s="86">
        <v>0.04</v>
      </c>
      <c r="J674" s="86">
        <v>0.02</v>
      </c>
      <c r="K674" s="87">
        <v>0</v>
      </c>
      <c r="L674" s="85">
        <v>0</v>
      </c>
      <c r="M674" s="86">
        <v>0</v>
      </c>
      <c r="N674" s="86">
        <v>6.3193735103847501</v>
      </c>
      <c r="O674" s="86">
        <v>2.7127226693191099E-2</v>
      </c>
      <c r="P674" s="86">
        <v>0.107</v>
      </c>
      <c r="Q674" s="88">
        <v>0.95309999999999995</v>
      </c>
      <c r="R674" s="85">
        <v>0</v>
      </c>
      <c r="S674" s="86">
        <v>0</v>
      </c>
      <c r="T674" s="86">
        <v>0.65</v>
      </c>
      <c r="U674" s="88">
        <v>0</v>
      </c>
      <c r="V674" s="89">
        <v>4.96</v>
      </c>
      <c r="W674" s="85">
        <v>33.369702827435503</v>
      </c>
      <c r="X674" s="88">
        <v>35.9666666667</v>
      </c>
      <c r="Y674" s="85"/>
      <c r="Z674" s="88"/>
      <c r="AA674" s="85">
        <v>0.33</v>
      </c>
      <c r="AB674" s="91">
        <v>0.33</v>
      </c>
      <c r="AC674" s="86">
        <v>0.3</v>
      </c>
      <c r="AD674" s="86">
        <v>0.3</v>
      </c>
      <c r="AE674" s="86">
        <v>0.01</v>
      </c>
      <c r="AF674" s="88">
        <v>0</v>
      </c>
      <c r="AG674" s="85">
        <v>8.2199991544000001E-3</v>
      </c>
      <c r="AH674" s="86">
        <v>3.2499999999999999E-4</v>
      </c>
      <c r="AI674" s="88">
        <v>0</v>
      </c>
      <c r="AJ674" s="151">
        <v>4.54</v>
      </c>
      <c r="AK674" s="152">
        <v>98</v>
      </c>
    </row>
    <row r="675" spans="1:37" x14ac:dyDescent="0.2">
      <c r="A675" s="150" t="s">
        <v>1622</v>
      </c>
      <c r="B675" s="66" t="s">
        <v>1623</v>
      </c>
      <c r="C675" s="67">
        <v>13</v>
      </c>
      <c r="D675" s="84" t="s">
        <v>334</v>
      </c>
      <c r="E675" s="85">
        <v>99.407927505261995</v>
      </c>
      <c r="F675" s="91">
        <v>99.407927505261995</v>
      </c>
      <c r="G675" s="86">
        <v>29.4365269364868</v>
      </c>
      <c r="H675" s="86">
        <v>29.4365269364868</v>
      </c>
      <c r="I675" s="86">
        <v>0</v>
      </c>
      <c r="J675" s="86">
        <v>0.01</v>
      </c>
      <c r="K675" s="87">
        <v>0</v>
      </c>
      <c r="L675" s="85">
        <v>0</v>
      </c>
      <c r="M675" s="86">
        <v>0</v>
      </c>
      <c r="N675" s="86">
        <v>10.1170434503768</v>
      </c>
      <c r="O675" s="86">
        <v>0.20622100017185099</v>
      </c>
      <c r="P675" s="86">
        <v>4.5999999999999999E-2</v>
      </c>
      <c r="Q675" s="88">
        <v>0.53559999999999997</v>
      </c>
      <c r="R675" s="85">
        <v>0</v>
      </c>
      <c r="S675" s="86">
        <v>0</v>
      </c>
      <c r="T675" s="86">
        <v>0.51</v>
      </c>
      <c r="U675" s="88">
        <v>8.8369029065376997E-3</v>
      </c>
      <c r="V675" s="89">
        <v>4.9800000000000004</v>
      </c>
      <c r="W675" s="85">
        <v>28.625911116247501</v>
      </c>
      <c r="X675" s="88">
        <v>26.633333333300001</v>
      </c>
      <c r="Y675" s="85">
        <v>-100</v>
      </c>
      <c r="Z675" s="88"/>
      <c r="AA675" s="85">
        <v>0.36</v>
      </c>
      <c r="AB675" s="91">
        <v>0.36</v>
      </c>
      <c r="AC675" s="86">
        <v>0.31</v>
      </c>
      <c r="AD675" s="86">
        <v>0.31</v>
      </c>
      <c r="AE675" s="86">
        <v>0</v>
      </c>
      <c r="AF675" s="88">
        <v>0</v>
      </c>
      <c r="AG675" s="85">
        <v>6.9596000016200005E-2</v>
      </c>
      <c r="AH675" s="86">
        <v>1.9699999999999999E-4</v>
      </c>
      <c r="AI675" s="88">
        <v>0</v>
      </c>
      <c r="AJ675" s="151">
        <v>3.85</v>
      </c>
      <c r="AK675" s="152">
        <v>86</v>
      </c>
    </row>
    <row r="676" spans="1:37" x14ac:dyDescent="0.2">
      <c r="A676" s="150" t="s">
        <v>1624</v>
      </c>
      <c r="B676" s="66" t="s">
        <v>1625</v>
      </c>
      <c r="C676" s="67">
        <v>13</v>
      </c>
      <c r="D676" s="84" t="s">
        <v>334</v>
      </c>
      <c r="E676" s="85">
        <v>99.988461740179403</v>
      </c>
      <c r="F676" s="91">
        <v>99.988461740179403</v>
      </c>
      <c r="G676" s="86">
        <v>36.981171657838203</v>
      </c>
      <c r="H676" s="86">
        <v>36.981171657838203</v>
      </c>
      <c r="I676" s="86">
        <v>0</v>
      </c>
      <c r="J676" s="86">
        <v>0.01</v>
      </c>
      <c r="K676" s="87">
        <v>0</v>
      </c>
      <c r="L676" s="85">
        <v>0</v>
      </c>
      <c r="M676" s="86">
        <v>0</v>
      </c>
      <c r="N676" s="86">
        <v>31.039118161043099</v>
      </c>
      <c r="O676" s="86">
        <v>3.0474040632054198</v>
      </c>
      <c r="P676" s="86">
        <v>7.1999999999999995E-2</v>
      </c>
      <c r="Q676" s="88">
        <v>0.71089999999999998</v>
      </c>
      <c r="R676" s="85">
        <v>0</v>
      </c>
      <c r="S676" s="86">
        <v>0</v>
      </c>
      <c r="T676" s="86">
        <v>0.55000000000000004</v>
      </c>
      <c r="U676" s="88">
        <v>0</v>
      </c>
      <c r="V676" s="89">
        <v>4.99</v>
      </c>
      <c r="W676" s="85"/>
      <c r="X676" s="88"/>
      <c r="Y676" s="85"/>
      <c r="Z676" s="88"/>
      <c r="AA676" s="85">
        <v>0</v>
      </c>
      <c r="AB676" s="91">
        <v>0</v>
      </c>
      <c r="AC676" s="86">
        <v>0</v>
      </c>
      <c r="AD676" s="86">
        <v>0</v>
      </c>
      <c r="AE676" s="86">
        <v>0</v>
      </c>
      <c r="AF676" s="88">
        <v>0</v>
      </c>
      <c r="AG676" s="85">
        <v>0</v>
      </c>
      <c r="AH676" s="86">
        <v>1.18E-4</v>
      </c>
      <c r="AI676" s="88">
        <v>0</v>
      </c>
      <c r="AJ676" s="151">
        <v>4.03</v>
      </c>
      <c r="AK676" s="152">
        <v>81</v>
      </c>
    </row>
    <row r="677" spans="1:37" x14ac:dyDescent="0.2">
      <c r="A677" s="150" t="s">
        <v>1626</v>
      </c>
      <c r="B677" s="66" t="s">
        <v>1627</v>
      </c>
      <c r="C677" s="67">
        <v>13</v>
      </c>
      <c r="D677" s="84" t="s">
        <v>334</v>
      </c>
      <c r="E677" s="85">
        <v>99.729489664082706</v>
      </c>
      <c r="F677" s="91">
        <v>99.729489664082706</v>
      </c>
      <c r="G677" s="86">
        <v>44.4404069767442</v>
      </c>
      <c r="H677" s="86">
        <v>44.4404069767442</v>
      </c>
      <c r="I677" s="86">
        <v>0</v>
      </c>
      <c r="J677" s="86">
        <v>0</v>
      </c>
      <c r="K677" s="87">
        <v>0</v>
      </c>
      <c r="L677" s="85">
        <v>0</v>
      </c>
      <c r="M677" s="86">
        <v>0</v>
      </c>
      <c r="N677" s="86"/>
      <c r="O677" s="86">
        <v>13.886264878140899</v>
      </c>
      <c r="P677" s="86">
        <v>8.6999999999999994E-2</v>
      </c>
      <c r="Q677" s="88">
        <v>1.5103</v>
      </c>
      <c r="R677" s="85">
        <v>0</v>
      </c>
      <c r="S677" s="86">
        <v>0</v>
      </c>
      <c r="T677" s="86">
        <v>0.78</v>
      </c>
      <c r="U677" s="88">
        <v>0</v>
      </c>
      <c r="V677" s="89">
        <v>5</v>
      </c>
      <c r="W677" s="85">
        <v>30.4443021650691</v>
      </c>
      <c r="X677" s="88"/>
      <c r="Y677" s="85">
        <v>-99.58</v>
      </c>
      <c r="Z677" s="88"/>
      <c r="AA677" s="85">
        <v>0</v>
      </c>
      <c r="AB677" s="91">
        <v>0</v>
      </c>
      <c r="AC677" s="86">
        <v>0</v>
      </c>
      <c r="AD677" s="86">
        <v>0</v>
      </c>
      <c r="AE677" s="86">
        <v>0</v>
      </c>
      <c r="AF677" s="88">
        <v>0</v>
      </c>
      <c r="AG677" s="85">
        <v>3.3427999990999997E-2</v>
      </c>
      <c r="AH677" s="86">
        <v>4.8000000000000001E-5</v>
      </c>
      <c r="AI677" s="88">
        <v>0</v>
      </c>
      <c r="AJ677" s="151">
        <v>4.1399999999999997</v>
      </c>
      <c r="AK677" s="152">
        <v>86</v>
      </c>
    </row>
    <row r="678" spans="1:37" x14ac:dyDescent="0.2">
      <c r="A678" s="150" t="s">
        <v>1628</v>
      </c>
      <c r="B678" s="66" t="s">
        <v>1629</v>
      </c>
      <c r="C678" s="67">
        <v>13</v>
      </c>
      <c r="D678" s="84" t="s">
        <v>334</v>
      </c>
      <c r="E678" s="85">
        <v>100</v>
      </c>
      <c r="F678" s="91">
        <v>100</v>
      </c>
      <c r="G678" s="86">
        <v>50.069166416594101</v>
      </c>
      <c r="H678" s="86">
        <v>50.069166416594101</v>
      </c>
      <c r="I678" s="86">
        <v>0</v>
      </c>
      <c r="J678" s="86">
        <v>0</v>
      </c>
      <c r="K678" s="87">
        <v>0</v>
      </c>
      <c r="L678" s="85">
        <v>0</v>
      </c>
      <c r="M678" s="86">
        <v>0</v>
      </c>
      <c r="N678" s="86"/>
      <c r="O678" s="86">
        <v>7.5874583280583998</v>
      </c>
      <c r="P678" s="86">
        <v>0.03</v>
      </c>
      <c r="Q678" s="88">
        <v>0.122</v>
      </c>
      <c r="R678" s="85">
        <v>0</v>
      </c>
      <c r="S678" s="86">
        <v>0</v>
      </c>
      <c r="T678" s="86">
        <v>0.11</v>
      </c>
      <c r="U678" s="88">
        <v>0</v>
      </c>
      <c r="V678" s="89">
        <v>4.93</v>
      </c>
      <c r="W678" s="85"/>
      <c r="X678" s="88"/>
      <c r="Y678" s="85"/>
      <c r="Z678" s="88"/>
      <c r="AA678" s="85">
        <v>0</v>
      </c>
      <c r="AB678" s="91">
        <v>0</v>
      </c>
      <c r="AC678" s="86">
        <v>0</v>
      </c>
      <c r="AD678" s="86">
        <v>0</v>
      </c>
      <c r="AE678" s="86">
        <v>0</v>
      </c>
      <c r="AF678" s="88">
        <v>0</v>
      </c>
      <c r="AG678" s="85">
        <v>0</v>
      </c>
      <c r="AH678" s="86">
        <v>0</v>
      </c>
      <c r="AI678" s="88">
        <v>0</v>
      </c>
      <c r="AJ678" s="151">
        <v>4.72</v>
      </c>
      <c r="AK678" s="152">
        <v>99</v>
      </c>
    </row>
    <row r="679" spans="1:37" x14ac:dyDescent="0.2">
      <c r="A679" s="150" t="s">
        <v>885</v>
      </c>
      <c r="B679" s="66" t="s">
        <v>1630</v>
      </c>
      <c r="C679" s="67">
        <v>13</v>
      </c>
      <c r="D679" s="84" t="s">
        <v>334</v>
      </c>
      <c r="E679" s="85">
        <v>100</v>
      </c>
      <c r="F679" s="91">
        <v>100</v>
      </c>
      <c r="G679" s="86">
        <v>41.080323602491802</v>
      </c>
      <c r="H679" s="86">
        <v>41.080323602491802</v>
      </c>
      <c r="I679" s="86">
        <v>0</v>
      </c>
      <c r="J679" s="86">
        <v>0</v>
      </c>
      <c r="K679" s="87">
        <v>0</v>
      </c>
      <c r="L679" s="85">
        <v>0</v>
      </c>
      <c r="M679" s="86">
        <v>0</v>
      </c>
      <c r="N679" s="86"/>
      <c r="O679" s="86">
        <v>0.83920778784827099</v>
      </c>
      <c r="P679" s="86">
        <v>2.4E-2</v>
      </c>
      <c r="Q679" s="88">
        <v>0.24210000000000001</v>
      </c>
      <c r="R679" s="85">
        <v>0</v>
      </c>
      <c r="S679" s="86">
        <v>0</v>
      </c>
      <c r="T679" s="86">
        <v>0.19</v>
      </c>
      <c r="U679" s="88">
        <v>0</v>
      </c>
      <c r="V679" s="89">
        <v>4.97</v>
      </c>
      <c r="W679" s="85">
        <v>33.733333333300003</v>
      </c>
      <c r="X679" s="88"/>
      <c r="Y679" s="85"/>
      <c r="Z679" s="88"/>
      <c r="AA679" s="85">
        <v>0</v>
      </c>
      <c r="AB679" s="91">
        <v>0</v>
      </c>
      <c r="AC679" s="86">
        <v>0</v>
      </c>
      <c r="AD679" s="86">
        <v>0</v>
      </c>
      <c r="AE679" s="86">
        <v>0</v>
      </c>
      <c r="AF679" s="88">
        <v>0</v>
      </c>
      <c r="AG679" s="85">
        <v>0</v>
      </c>
      <c r="AH679" s="86">
        <v>0</v>
      </c>
      <c r="AI679" s="88">
        <v>0</v>
      </c>
      <c r="AJ679" s="151">
        <v>3.06</v>
      </c>
      <c r="AK679" s="152">
        <v>49</v>
      </c>
    </row>
    <row r="680" spans="1:37" x14ac:dyDescent="0.2">
      <c r="A680" s="150" t="s">
        <v>1631</v>
      </c>
      <c r="B680" s="66" t="s">
        <v>1631</v>
      </c>
      <c r="C680" s="67">
        <v>13</v>
      </c>
      <c r="D680" s="84" t="s">
        <v>334</v>
      </c>
      <c r="E680" s="85">
        <v>100</v>
      </c>
      <c r="F680" s="91">
        <v>100</v>
      </c>
      <c r="G680" s="86">
        <v>41.411390968913103</v>
      </c>
      <c r="H680" s="86">
        <v>41.411390968913103</v>
      </c>
      <c r="I680" s="86">
        <v>0</v>
      </c>
      <c r="J680" s="86">
        <v>0</v>
      </c>
      <c r="K680" s="87">
        <v>0</v>
      </c>
      <c r="L680" s="85">
        <v>0</v>
      </c>
      <c r="M680" s="86">
        <v>0</v>
      </c>
      <c r="N680" s="86"/>
      <c r="O680" s="86">
        <v>1.93223928004235</v>
      </c>
      <c r="P680" s="86">
        <v>3.0000000000000001E-3</v>
      </c>
      <c r="Q680" s="88">
        <v>3.5999999999999997E-2</v>
      </c>
      <c r="R680" s="85">
        <v>0</v>
      </c>
      <c r="S680" s="86">
        <v>0</v>
      </c>
      <c r="T680" s="86">
        <v>0.02</v>
      </c>
      <c r="U680" s="88">
        <v>0</v>
      </c>
      <c r="V680" s="89">
        <v>4.93</v>
      </c>
      <c r="W680" s="85"/>
      <c r="X680" s="88"/>
      <c r="Y680" s="85"/>
      <c r="Z680" s="88"/>
      <c r="AA680" s="85">
        <v>0</v>
      </c>
      <c r="AB680" s="91">
        <v>0</v>
      </c>
      <c r="AC680" s="86">
        <v>0</v>
      </c>
      <c r="AD680" s="86">
        <v>0</v>
      </c>
      <c r="AE680" s="86">
        <v>0</v>
      </c>
      <c r="AF680" s="88">
        <v>0</v>
      </c>
      <c r="AG680" s="85">
        <v>0</v>
      </c>
      <c r="AH680" s="86">
        <v>0</v>
      </c>
      <c r="AI680" s="88">
        <v>0</v>
      </c>
      <c r="AJ680" s="151">
        <v>4.3099999999999996</v>
      </c>
      <c r="AK680" s="152">
        <v>100</v>
      </c>
    </row>
    <row r="681" spans="1:37" x14ac:dyDescent="0.2">
      <c r="A681" s="150" t="s">
        <v>1632</v>
      </c>
      <c r="B681" s="66" t="s">
        <v>1633</v>
      </c>
      <c r="C681" s="67">
        <v>13</v>
      </c>
      <c r="D681" s="84" t="s">
        <v>334</v>
      </c>
      <c r="E681" s="85">
        <v>100</v>
      </c>
      <c r="F681" s="91">
        <v>100</v>
      </c>
      <c r="G681" s="86">
        <v>41.972655607573998</v>
      </c>
      <c r="H681" s="86">
        <v>41.972655607573998</v>
      </c>
      <c r="I681" s="86">
        <v>0</v>
      </c>
      <c r="J681" s="86">
        <v>0</v>
      </c>
      <c r="K681" s="87">
        <v>0</v>
      </c>
      <c r="L681" s="85">
        <v>0</v>
      </c>
      <c r="M681" s="86">
        <v>0</v>
      </c>
      <c r="N681" s="86"/>
      <c r="O681" s="86">
        <v>0</v>
      </c>
      <c r="P681" s="86">
        <v>2E-3</v>
      </c>
      <c r="Q681" s="88">
        <v>0</v>
      </c>
      <c r="R681" s="85">
        <v>0</v>
      </c>
      <c r="S681" s="86">
        <v>0</v>
      </c>
      <c r="T681" s="86">
        <v>0</v>
      </c>
      <c r="U681" s="88">
        <v>0</v>
      </c>
      <c r="V681" s="89">
        <v>4.92</v>
      </c>
      <c r="W681" s="85"/>
      <c r="X681" s="88"/>
      <c r="Y681" s="85"/>
      <c r="Z681" s="88"/>
      <c r="AA681" s="85">
        <v>0</v>
      </c>
      <c r="AB681" s="91">
        <v>0</v>
      </c>
      <c r="AC681" s="86">
        <v>0</v>
      </c>
      <c r="AD681" s="86">
        <v>0</v>
      </c>
      <c r="AE681" s="86">
        <v>0</v>
      </c>
      <c r="AF681" s="88">
        <v>0</v>
      </c>
      <c r="AG681" s="85">
        <v>0</v>
      </c>
      <c r="AH681" s="86">
        <v>0</v>
      </c>
      <c r="AI681" s="88">
        <v>0</v>
      </c>
      <c r="AJ681" s="151">
        <v>4.34</v>
      </c>
      <c r="AK681" s="152">
        <v>100</v>
      </c>
    </row>
    <row r="682" spans="1:37" x14ac:dyDescent="0.2">
      <c r="A682" s="150" t="s">
        <v>1634</v>
      </c>
      <c r="B682" s="66" t="s">
        <v>1635</v>
      </c>
      <c r="C682" s="67">
        <v>13</v>
      </c>
      <c r="D682" s="84" t="s">
        <v>334</v>
      </c>
      <c r="E682" s="85">
        <v>100</v>
      </c>
      <c r="F682" s="91">
        <v>100</v>
      </c>
      <c r="G682" s="86">
        <v>47.9461776478269</v>
      </c>
      <c r="H682" s="86">
        <v>47.9461776478269</v>
      </c>
      <c r="I682" s="86">
        <v>0</v>
      </c>
      <c r="J682" s="86">
        <v>0</v>
      </c>
      <c r="K682" s="87">
        <v>0</v>
      </c>
      <c r="L682" s="85">
        <v>0</v>
      </c>
      <c r="M682" s="86">
        <v>0</v>
      </c>
      <c r="N682" s="86"/>
      <c r="O682" s="86">
        <v>27.891394569728501</v>
      </c>
      <c r="P682" s="86">
        <v>2.9000000000000001E-2</v>
      </c>
      <c r="Q682" s="88">
        <v>0.34699999999999998</v>
      </c>
      <c r="R682" s="85">
        <v>0</v>
      </c>
      <c r="S682" s="86">
        <v>0</v>
      </c>
      <c r="T682" s="86">
        <v>0.2</v>
      </c>
      <c r="U682" s="88">
        <v>0</v>
      </c>
      <c r="V682" s="89">
        <v>4.9000000000000004</v>
      </c>
      <c r="W682" s="85">
        <v>31.3914433414656</v>
      </c>
      <c r="X682" s="88">
        <v>30.0333333333</v>
      </c>
      <c r="Y682" s="85">
        <v>-100</v>
      </c>
      <c r="Z682" s="88"/>
      <c r="AA682" s="85">
        <v>0</v>
      </c>
      <c r="AB682" s="91">
        <v>0</v>
      </c>
      <c r="AC682" s="86">
        <v>0</v>
      </c>
      <c r="AD682" s="86">
        <v>0</v>
      </c>
      <c r="AE682" s="86">
        <v>0</v>
      </c>
      <c r="AF682" s="88">
        <v>0</v>
      </c>
      <c r="AG682" s="85">
        <v>0</v>
      </c>
      <c r="AH682" s="86">
        <v>0</v>
      </c>
      <c r="AI682" s="88">
        <v>0</v>
      </c>
      <c r="AJ682" s="151">
        <v>4.28</v>
      </c>
      <c r="AK682" s="152">
        <v>86</v>
      </c>
    </row>
    <row r="683" spans="1:37" x14ac:dyDescent="0.2">
      <c r="A683" s="150" t="s">
        <v>1636</v>
      </c>
      <c r="B683" s="66" t="s">
        <v>1637</v>
      </c>
      <c r="C683" s="67">
        <v>13</v>
      </c>
      <c r="D683" s="84" t="s">
        <v>334</v>
      </c>
      <c r="E683" s="85">
        <v>100</v>
      </c>
      <c r="F683" s="91">
        <v>100</v>
      </c>
      <c r="G683" s="86">
        <v>31.071151107082699</v>
      </c>
      <c r="H683" s="86">
        <v>31.071151107082699</v>
      </c>
      <c r="I683" s="86">
        <v>0</v>
      </c>
      <c r="J683" s="86">
        <v>0</v>
      </c>
      <c r="K683" s="87">
        <v>0</v>
      </c>
      <c r="L683" s="85">
        <v>0</v>
      </c>
      <c r="M683" s="86">
        <v>0</v>
      </c>
      <c r="N683" s="86"/>
      <c r="O683" s="86">
        <v>0.48820179007323</v>
      </c>
      <c r="P683" s="86">
        <v>3.0000000000000001E-3</v>
      </c>
      <c r="Q683" s="88">
        <v>7.1900000000000006E-2</v>
      </c>
      <c r="R683" s="85">
        <v>0</v>
      </c>
      <c r="S683" s="86">
        <v>0</v>
      </c>
      <c r="T683" s="86">
        <v>0.06</v>
      </c>
      <c r="U683" s="88">
        <v>0</v>
      </c>
      <c r="V683" s="89">
        <v>4.95</v>
      </c>
      <c r="W683" s="85">
        <v>33.811486984237597</v>
      </c>
      <c r="X683" s="88">
        <v>30.3</v>
      </c>
      <c r="Y683" s="85">
        <v>-100</v>
      </c>
      <c r="Z683" s="88"/>
      <c r="AA683" s="85">
        <v>0</v>
      </c>
      <c r="AB683" s="91">
        <v>0</v>
      </c>
      <c r="AC683" s="86">
        <v>0</v>
      </c>
      <c r="AD683" s="86">
        <v>0</v>
      </c>
      <c r="AE683" s="86">
        <v>0</v>
      </c>
      <c r="AF683" s="88">
        <v>0</v>
      </c>
      <c r="AG683" s="85">
        <v>0</v>
      </c>
      <c r="AH683" s="86">
        <v>0</v>
      </c>
      <c r="AI683" s="88">
        <v>0</v>
      </c>
      <c r="AJ683" s="151">
        <v>4.03</v>
      </c>
      <c r="AK683" s="152">
        <v>83</v>
      </c>
    </row>
    <row r="684" spans="1:37" x14ac:dyDescent="0.2">
      <c r="A684" s="150" t="s">
        <v>1638</v>
      </c>
      <c r="B684" s="66" t="s">
        <v>1639</v>
      </c>
      <c r="C684" s="67">
        <v>13</v>
      </c>
      <c r="D684" s="84" t="s">
        <v>334</v>
      </c>
      <c r="E684" s="85">
        <v>97.686604604492999</v>
      </c>
      <c r="F684" s="91">
        <v>97.686604604492999</v>
      </c>
      <c r="G684" s="86">
        <v>64.744013442380094</v>
      </c>
      <c r="H684" s="86">
        <v>64.744013442380094</v>
      </c>
      <c r="I684" s="86">
        <v>0</v>
      </c>
      <c r="J684" s="86">
        <v>0</v>
      </c>
      <c r="K684" s="87">
        <v>0</v>
      </c>
      <c r="L684" s="85">
        <v>0.91000000004899995</v>
      </c>
      <c r="M684" s="86">
        <v>0</v>
      </c>
      <c r="N684" s="86">
        <v>0.14339081544092699</v>
      </c>
      <c r="O684" s="86">
        <v>19.385233833903001</v>
      </c>
      <c r="P684" s="86">
        <v>0.16400000000000001</v>
      </c>
      <c r="Q684" s="88">
        <v>0.74329999999999996</v>
      </c>
      <c r="R684" s="85">
        <v>0</v>
      </c>
      <c r="S684" s="86">
        <v>0</v>
      </c>
      <c r="T684" s="86">
        <v>0.81</v>
      </c>
      <c r="U684" s="88">
        <v>0.84094510762663899</v>
      </c>
      <c r="V684" s="89">
        <v>4.92</v>
      </c>
      <c r="W684" s="85">
        <v>30.389727113667899</v>
      </c>
      <c r="X684" s="88">
        <v>32.4</v>
      </c>
      <c r="Y684" s="85"/>
      <c r="Z684" s="88"/>
      <c r="AA684" s="85">
        <v>0.68</v>
      </c>
      <c r="AB684" s="91">
        <v>0.68</v>
      </c>
      <c r="AC684" s="86">
        <v>0.77</v>
      </c>
      <c r="AD684" s="86">
        <v>0.77</v>
      </c>
      <c r="AE684" s="86">
        <v>0</v>
      </c>
      <c r="AF684" s="88">
        <v>0</v>
      </c>
      <c r="AG684" s="85">
        <v>1.7810000008299999E-2</v>
      </c>
      <c r="AH684" s="86">
        <v>9.9999999999999995E-7</v>
      </c>
      <c r="AI684" s="88">
        <v>0</v>
      </c>
      <c r="AJ684" s="151">
        <v>4.04</v>
      </c>
      <c r="AK684" s="152">
        <v>85</v>
      </c>
    </row>
    <row r="685" spans="1:37" x14ac:dyDescent="0.2">
      <c r="A685" s="150" t="s">
        <v>1334</v>
      </c>
      <c r="B685" s="66" t="s">
        <v>1640</v>
      </c>
      <c r="C685" s="67">
        <v>13</v>
      </c>
      <c r="D685" s="84" t="s">
        <v>334</v>
      </c>
      <c r="E685" s="85">
        <v>98.968587924454397</v>
      </c>
      <c r="F685" s="91">
        <v>98.961737939133002</v>
      </c>
      <c r="G685" s="86">
        <v>21.277032977786501</v>
      </c>
      <c r="H685" s="86">
        <v>21.270182992464999</v>
      </c>
      <c r="I685" s="86">
        <v>0.09</v>
      </c>
      <c r="J685" s="86">
        <v>0.09</v>
      </c>
      <c r="K685" s="87">
        <v>0</v>
      </c>
      <c r="L685" s="85">
        <v>0</v>
      </c>
      <c r="M685" s="86">
        <v>0</v>
      </c>
      <c r="N685" s="86">
        <v>100</v>
      </c>
      <c r="O685" s="86">
        <v>7.6432540767058397</v>
      </c>
      <c r="P685" s="86">
        <v>5.7000000000000002E-2</v>
      </c>
      <c r="Q685" s="88">
        <v>1.0112000000000001</v>
      </c>
      <c r="R685" s="85">
        <v>0</v>
      </c>
      <c r="S685" s="86">
        <v>0</v>
      </c>
      <c r="T685" s="86">
        <v>2.0499999999999998</v>
      </c>
      <c r="U685" s="88">
        <v>0</v>
      </c>
      <c r="V685" s="89">
        <v>5</v>
      </c>
      <c r="W685" s="85">
        <v>47.2417847312066</v>
      </c>
      <c r="X685" s="88">
        <v>44.933333333299998</v>
      </c>
      <c r="Y685" s="85"/>
      <c r="Z685" s="88"/>
      <c r="AA685" s="85">
        <v>0</v>
      </c>
      <c r="AB685" s="91">
        <v>0</v>
      </c>
      <c r="AC685" s="86">
        <v>0</v>
      </c>
      <c r="AD685" s="86">
        <v>0</v>
      </c>
      <c r="AE685" s="86">
        <v>0.03</v>
      </c>
      <c r="AF685" s="88">
        <v>0.894800008403</v>
      </c>
      <c r="AG685" s="85">
        <v>2.3219999490999999E-3</v>
      </c>
      <c r="AH685" s="86">
        <v>1.5449999999999999E-3</v>
      </c>
      <c r="AI685" s="88">
        <v>0</v>
      </c>
      <c r="AJ685" s="151">
        <v>3.15</v>
      </c>
      <c r="AK685" s="152">
        <v>51</v>
      </c>
    </row>
    <row r="686" spans="1:37" x14ac:dyDescent="0.2">
      <c r="A686" s="150" t="s">
        <v>1641</v>
      </c>
      <c r="B686" s="66" t="s">
        <v>1642</v>
      </c>
      <c r="C686" s="67">
        <v>13</v>
      </c>
      <c r="D686" s="84" t="s">
        <v>334</v>
      </c>
      <c r="E686" s="85">
        <v>100</v>
      </c>
      <c r="F686" s="91">
        <v>99.977683014361304</v>
      </c>
      <c r="G686" s="86">
        <v>20.486389654569301</v>
      </c>
      <c r="H686" s="86">
        <v>20.486389654569301</v>
      </c>
      <c r="I686" s="86">
        <v>0</v>
      </c>
      <c r="J686" s="86">
        <v>0</v>
      </c>
      <c r="K686" s="87">
        <v>0</v>
      </c>
      <c r="L686" s="85">
        <v>0</v>
      </c>
      <c r="M686" s="86">
        <v>0</v>
      </c>
      <c r="N686" s="86">
        <v>100</v>
      </c>
      <c r="O686" s="86">
        <v>18.206670311645698</v>
      </c>
      <c r="P686" s="86">
        <v>2.3E-2</v>
      </c>
      <c r="Q686" s="88">
        <v>0.10050000000000001</v>
      </c>
      <c r="R686" s="85">
        <v>0</v>
      </c>
      <c r="S686" s="86">
        <v>0</v>
      </c>
      <c r="T686" s="86">
        <v>0.17</v>
      </c>
      <c r="U686" s="88">
        <v>0</v>
      </c>
      <c r="V686" s="89">
        <v>5</v>
      </c>
      <c r="W686" s="85">
        <v>69.668086481364597</v>
      </c>
      <c r="X686" s="88"/>
      <c r="Y686" s="85">
        <v>100</v>
      </c>
      <c r="Z686" s="88"/>
      <c r="AA686" s="85">
        <v>0</v>
      </c>
      <c r="AB686" s="91">
        <v>0</v>
      </c>
      <c r="AC686" s="86">
        <v>0</v>
      </c>
      <c r="AD686" s="86">
        <v>0</v>
      </c>
      <c r="AE686" s="86">
        <v>0</v>
      </c>
      <c r="AF686" s="88">
        <v>0.95459996732300001</v>
      </c>
      <c r="AG686" s="85">
        <v>0</v>
      </c>
      <c r="AH686" s="86">
        <v>2.3E-5</v>
      </c>
      <c r="AI686" s="88">
        <v>0</v>
      </c>
      <c r="AJ686" s="151">
        <v>2.64</v>
      </c>
      <c r="AK686" s="152">
        <v>35</v>
      </c>
    </row>
    <row r="687" spans="1:37" x14ac:dyDescent="0.2">
      <c r="A687" s="150" t="s">
        <v>1643</v>
      </c>
      <c r="B687" s="66" t="s">
        <v>1644</v>
      </c>
      <c r="C687" s="67">
        <v>13</v>
      </c>
      <c r="D687" s="84" t="s">
        <v>334</v>
      </c>
      <c r="E687" s="85">
        <v>99.469284690855105</v>
      </c>
      <c r="F687" s="91">
        <v>99.469284690855105</v>
      </c>
      <c r="G687" s="86">
        <v>25.864339914802802</v>
      </c>
      <c r="H687" s="86">
        <v>25.864339914802802</v>
      </c>
      <c r="I687" s="86">
        <v>0.21</v>
      </c>
      <c r="J687" s="86">
        <v>0.26</v>
      </c>
      <c r="K687" s="87">
        <v>0</v>
      </c>
      <c r="L687" s="85">
        <v>0</v>
      </c>
      <c r="M687" s="86">
        <v>0</v>
      </c>
      <c r="N687" s="86">
        <v>100</v>
      </c>
      <c r="O687" s="86">
        <v>19.874134010259699</v>
      </c>
      <c r="P687" s="86">
        <v>8.4000000000000005E-2</v>
      </c>
      <c r="Q687" s="88">
        <v>0.82809999999999995</v>
      </c>
      <c r="R687" s="85">
        <v>0</v>
      </c>
      <c r="S687" s="86">
        <v>0</v>
      </c>
      <c r="T687" s="86">
        <v>1.1100000000000001</v>
      </c>
      <c r="U687" s="88">
        <v>2.9555574117027202E-2</v>
      </c>
      <c r="V687" s="89">
        <v>5</v>
      </c>
      <c r="W687" s="85">
        <v>54.678339152312198</v>
      </c>
      <c r="X687" s="88">
        <v>50.833333333299997</v>
      </c>
      <c r="Y687" s="85">
        <v>24.64</v>
      </c>
      <c r="Z687" s="88"/>
      <c r="AA687" s="85">
        <v>0</v>
      </c>
      <c r="AB687" s="91">
        <v>0</v>
      </c>
      <c r="AC687" s="86">
        <v>0</v>
      </c>
      <c r="AD687" s="86">
        <v>0</v>
      </c>
      <c r="AE687" s="86">
        <v>0.02</v>
      </c>
      <c r="AF687" s="88">
        <v>4.4140000381700002</v>
      </c>
      <c r="AG687" s="85">
        <v>0</v>
      </c>
      <c r="AH687" s="86">
        <v>6.5490000000000001E-3</v>
      </c>
      <c r="AI687" s="88">
        <v>0</v>
      </c>
      <c r="AJ687" s="151">
        <v>3</v>
      </c>
      <c r="AK687" s="152">
        <v>49</v>
      </c>
    </row>
    <row r="688" spans="1:37" x14ac:dyDescent="0.2">
      <c r="A688" s="150" t="s">
        <v>1645</v>
      </c>
      <c r="B688" s="66" t="s">
        <v>1646</v>
      </c>
      <c r="C688" s="67">
        <v>13</v>
      </c>
      <c r="D688" s="84" t="s">
        <v>334</v>
      </c>
      <c r="E688" s="85">
        <v>98.919660464717495</v>
      </c>
      <c r="F688" s="91">
        <v>98.919660464717495</v>
      </c>
      <c r="G688" s="86">
        <v>28.4317928491812</v>
      </c>
      <c r="H688" s="86">
        <v>28.4317928491812</v>
      </c>
      <c r="I688" s="86">
        <v>0</v>
      </c>
      <c r="J688" s="86">
        <v>0.62</v>
      </c>
      <c r="K688" s="87">
        <v>0</v>
      </c>
      <c r="L688" s="85">
        <v>9.9999997435600008E-3</v>
      </c>
      <c r="M688" s="86">
        <v>0</v>
      </c>
      <c r="N688" s="86">
        <v>100</v>
      </c>
      <c r="O688" s="86">
        <v>16.7541710418854</v>
      </c>
      <c r="P688" s="86">
        <v>0.26700000000000002</v>
      </c>
      <c r="Q688" s="88">
        <v>1.175</v>
      </c>
      <c r="R688" s="85">
        <v>0</v>
      </c>
      <c r="S688" s="86">
        <v>0</v>
      </c>
      <c r="T688" s="86">
        <v>2.4900000000000002</v>
      </c>
      <c r="U688" s="88">
        <v>1.4290205493155E-3</v>
      </c>
      <c r="V688" s="89">
        <v>5</v>
      </c>
      <c r="W688" s="85">
        <v>61.929321940088599</v>
      </c>
      <c r="X688" s="88">
        <v>49.7</v>
      </c>
      <c r="Y688" s="85"/>
      <c r="Z688" s="88"/>
      <c r="AA688" s="85">
        <v>0</v>
      </c>
      <c r="AB688" s="91">
        <v>0</v>
      </c>
      <c r="AC688" s="86">
        <v>0</v>
      </c>
      <c r="AD688" s="86">
        <v>0</v>
      </c>
      <c r="AE688" s="86">
        <v>0.09</v>
      </c>
      <c r="AF688" s="88">
        <v>0</v>
      </c>
      <c r="AG688" s="85">
        <v>0</v>
      </c>
      <c r="AH688" s="86">
        <v>6.9519999999999998E-3</v>
      </c>
      <c r="AI688" s="88">
        <v>0</v>
      </c>
      <c r="AJ688" s="151">
        <v>2.94</v>
      </c>
      <c r="AK688" s="152">
        <v>41</v>
      </c>
    </row>
    <row r="689" spans="1:37" x14ac:dyDescent="0.2">
      <c r="A689" s="150" t="s">
        <v>1647</v>
      </c>
      <c r="B689" s="66" t="s">
        <v>1648</v>
      </c>
      <c r="C689" s="67">
        <v>13</v>
      </c>
      <c r="D689" s="84" t="s">
        <v>334</v>
      </c>
      <c r="E689" s="85">
        <v>99.562247284205199</v>
      </c>
      <c r="F689" s="91">
        <v>99.562247284205199</v>
      </c>
      <c r="G689" s="86">
        <v>35.642286912345803</v>
      </c>
      <c r="H689" s="86">
        <v>35.642286912345803</v>
      </c>
      <c r="I689" s="86">
        <v>0</v>
      </c>
      <c r="J689" s="86">
        <v>7.0000000000000007E-2</v>
      </c>
      <c r="K689" s="87">
        <v>0</v>
      </c>
      <c r="L689" s="85">
        <v>0.15000000010100001</v>
      </c>
      <c r="M689" s="86">
        <v>0</v>
      </c>
      <c r="N689" s="86">
        <v>100</v>
      </c>
      <c r="O689" s="86">
        <v>8.95397489539749</v>
      </c>
      <c r="P689" s="86">
        <v>0.22600000000000001</v>
      </c>
      <c r="Q689" s="88">
        <v>0.4864</v>
      </c>
      <c r="R689" s="85">
        <v>0</v>
      </c>
      <c r="S689" s="86">
        <v>0</v>
      </c>
      <c r="T689" s="86">
        <v>0.68</v>
      </c>
      <c r="U689" s="88">
        <v>0</v>
      </c>
      <c r="V689" s="89">
        <v>5</v>
      </c>
      <c r="W689" s="85">
        <v>46.746788855437003</v>
      </c>
      <c r="X689" s="88">
        <v>47.5</v>
      </c>
      <c r="Y689" s="85"/>
      <c r="Z689" s="88"/>
      <c r="AA689" s="85">
        <v>0</v>
      </c>
      <c r="AB689" s="91">
        <v>0</v>
      </c>
      <c r="AC689" s="86">
        <v>0</v>
      </c>
      <c r="AD689" s="86">
        <v>0</v>
      </c>
      <c r="AE689" s="86">
        <v>0.05</v>
      </c>
      <c r="AF689" s="88">
        <v>0</v>
      </c>
      <c r="AG689" s="85">
        <v>0</v>
      </c>
      <c r="AH689" s="86">
        <v>9.3400000000000004E-4</v>
      </c>
      <c r="AI689" s="88">
        <v>0</v>
      </c>
      <c r="AJ689" s="151">
        <v>3.14</v>
      </c>
      <c r="AK689" s="152">
        <v>41</v>
      </c>
    </row>
    <row r="690" spans="1:37" x14ac:dyDescent="0.2">
      <c r="A690" s="150" t="s">
        <v>1649</v>
      </c>
      <c r="B690" s="66" t="s">
        <v>1650</v>
      </c>
      <c r="C690" s="67">
        <v>13</v>
      </c>
      <c r="D690" s="84" t="s">
        <v>334</v>
      </c>
      <c r="E690" s="85">
        <v>99.808169260528601</v>
      </c>
      <c r="F690" s="91">
        <v>99.808169260528601</v>
      </c>
      <c r="G690" s="86">
        <v>28.6381622775686</v>
      </c>
      <c r="H690" s="86">
        <v>28.6381622775686</v>
      </c>
      <c r="I690" s="86">
        <v>0</v>
      </c>
      <c r="J690" s="86">
        <v>0.02</v>
      </c>
      <c r="K690" s="87">
        <v>0</v>
      </c>
      <c r="L690" s="85">
        <v>0</v>
      </c>
      <c r="M690" s="86">
        <v>0</v>
      </c>
      <c r="N690" s="86">
        <v>100</v>
      </c>
      <c r="O690" s="86">
        <v>10.6547619047619</v>
      </c>
      <c r="P690" s="86">
        <v>0.11899999999999999</v>
      </c>
      <c r="Q690" s="88">
        <v>1.9531000000000001</v>
      </c>
      <c r="R690" s="85">
        <v>0</v>
      </c>
      <c r="S690" s="86">
        <v>0</v>
      </c>
      <c r="T690" s="86">
        <v>1.96</v>
      </c>
      <c r="U690" s="88">
        <v>2.4079172318583501E-3</v>
      </c>
      <c r="V690" s="89">
        <v>5</v>
      </c>
      <c r="W690" s="85">
        <v>55.957431537680499</v>
      </c>
      <c r="X690" s="88">
        <v>33.433333333299998</v>
      </c>
      <c r="Y690" s="85"/>
      <c r="Z690" s="88"/>
      <c r="AA690" s="85">
        <v>0</v>
      </c>
      <c r="AB690" s="91">
        <v>0</v>
      </c>
      <c r="AC690" s="86">
        <v>0</v>
      </c>
      <c r="AD690" s="86">
        <v>0</v>
      </c>
      <c r="AE690" s="86">
        <v>0</v>
      </c>
      <c r="AF690" s="88">
        <v>0</v>
      </c>
      <c r="AG690" s="85">
        <v>0</v>
      </c>
      <c r="AH690" s="86">
        <v>3.6699999999999998E-4</v>
      </c>
      <c r="AI690" s="88">
        <v>0</v>
      </c>
      <c r="AJ690" s="151">
        <v>3.16</v>
      </c>
      <c r="AK690" s="152">
        <v>48</v>
      </c>
    </row>
    <row r="691" spans="1:37" x14ac:dyDescent="0.2">
      <c r="A691" s="150" t="s">
        <v>1651</v>
      </c>
      <c r="B691" s="66" t="s">
        <v>1652</v>
      </c>
      <c r="C691" s="67">
        <v>13</v>
      </c>
      <c r="D691" s="84" t="s">
        <v>334</v>
      </c>
      <c r="E691" s="85">
        <v>99.086594626168207</v>
      </c>
      <c r="F691" s="91">
        <v>99.071991822429894</v>
      </c>
      <c r="G691" s="86">
        <v>26.9560455607477</v>
      </c>
      <c r="H691" s="86">
        <v>26.953855140186899</v>
      </c>
      <c r="I691" s="86">
        <v>0</v>
      </c>
      <c r="J691" s="86">
        <v>0.04</v>
      </c>
      <c r="K691" s="87">
        <v>0</v>
      </c>
      <c r="L691" s="85">
        <v>6.99999999599E-2</v>
      </c>
      <c r="M691" s="86">
        <v>0</v>
      </c>
      <c r="N691" s="86">
        <v>100</v>
      </c>
      <c r="O691" s="86">
        <v>17.183385204692399</v>
      </c>
      <c r="P691" s="86">
        <v>0.23400000000000001</v>
      </c>
      <c r="Q691" s="88">
        <v>1.1357999999999999</v>
      </c>
      <c r="R691" s="85">
        <v>0</v>
      </c>
      <c r="S691" s="86">
        <v>0</v>
      </c>
      <c r="T691" s="86">
        <v>1.57</v>
      </c>
      <c r="U691" s="88">
        <v>0</v>
      </c>
      <c r="V691" s="89">
        <v>5</v>
      </c>
      <c r="W691" s="85">
        <v>49.376146376685902</v>
      </c>
      <c r="X691" s="88">
        <v>33.9666666667</v>
      </c>
      <c r="Y691" s="85"/>
      <c r="Z691" s="88"/>
      <c r="AA691" s="85">
        <v>0.24</v>
      </c>
      <c r="AB691" s="91">
        <v>0.24</v>
      </c>
      <c r="AC691" s="86">
        <v>0.2</v>
      </c>
      <c r="AD691" s="86">
        <v>0.2</v>
      </c>
      <c r="AE691" s="86">
        <v>0.01</v>
      </c>
      <c r="AF691" s="88">
        <v>0.94940000718100004</v>
      </c>
      <c r="AG691" s="85">
        <v>0.23839200023900001</v>
      </c>
      <c r="AH691" s="86">
        <v>9.5799999999999998E-4</v>
      </c>
      <c r="AI691" s="88">
        <v>0</v>
      </c>
      <c r="AJ691" s="151">
        <v>3.07</v>
      </c>
      <c r="AK691" s="152">
        <v>44</v>
      </c>
    </row>
    <row r="692" spans="1:37" x14ac:dyDescent="0.2">
      <c r="A692" s="150" t="s">
        <v>1653</v>
      </c>
      <c r="B692" s="66" t="s">
        <v>1654</v>
      </c>
      <c r="C692" s="67">
        <v>13</v>
      </c>
      <c r="D692" s="84" t="s">
        <v>334</v>
      </c>
      <c r="E692" s="85">
        <v>99.987109802994794</v>
      </c>
      <c r="F692" s="91">
        <v>99.987109802994794</v>
      </c>
      <c r="G692" s="86">
        <v>15.9408769630696</v>
      </c>
      <c r="H692" s="86">
        <v>15.9408769630696</v>
      </c>
      <c r="I692" s="86">
        <v>0</v>
      </c>
      <c r="J692" s="86">
        <v>0</v>
      </c>
      <c r="K692" s="87">
        <v>0</v>
      </c>
      <c r="L692" s="85">
        <v>0</v>
      </c>
      <c r="M692" s="86">
        <v>0</v>
      </c>
      <c r="N692" s="86">
        <v>100</v>
      </c>
      <c r="O692" s="86">
        <v>26.415591256254899</v>
      </c>
      <c r="P692" s="86">
        <v>3.1E-2</v>
      </c>
      <c r="Q692" s="88">
        <v>0.5252</v>
      </c>
      <c r="R692" s="85">
        <v>0</v>
      </c>
      <c r="S692" s="86">
        <v>0</v>
      </c>
      <c r="T692" s="86">
        <v>1.68</v>
      </c>
      <c r="U692" s="88">
        <v>0</v>
      </c>
      <c r="V692" s="89">
        <v>5</v>
      </c>
      <c r="W692" s="85">
        <v>50.9800562325836</v>
      </c>
      <c r="X692" s="88"/>
      <c r="Y692" s="85"/>
      <c r="Z692" s="88"/>
      <c r="AA692" s="85">
        <v>0</v>
      </c>
      <c r="AB692" s="91">
        <v>0</v>
      </c>
      <c r="AC692" s="86">
        <v>0</v>
      </c>
      <c r="AD692" s="86">
        <v>0</v>
      </c>
      <c r="AE692" s="86">
        <v>0</v>
      </c>
      <c r="AF692" s="88">
        <v>0</v>
      </c>
      <c r="AG692" s="85">
        <v>0</v>
      </c>
      <c r="AH692" s="86">
        <v>6.7000000000000002E-5</v>
      </c>
      <c r="AI692" s="88">
        <v>0</v>
      </c>
      <c r="AJ692" s="151">
        <v>3.02</v>
      </c>
      <c r="AK692" s="152">
        <v>48</v>
      </c>
    </row>
    <row r="693" spans="1:37" x14ac:dyDescent="0.2">
      <c r="A693" s="150" t="s">
        <v>409</v>
      </c>
      <c r="B693" s="66" t="s">
        <v>1655</v>
      </c>
      <c r="C693" s="67">
        <v>13</v>
      </c>
      <c r="D693" s="84" t="s">
        <v>334</v>
      </c>
      <c r="E693" s="85">
        <v>99.809989142236702</v>
      </c>
      <c r="F693" s="91">
        <v>99.769986856391796</v>
      </c>
      <c r="G693" s="86">
        <v>20.384021944111101</v>
      </c>
      <c r="H693" s="86">
        <v>20.384021944111101</v>
      </c>
      <c r="I693" s="86">
        <v>0</v>
      </c>
      <c r="J693" s="86">
        <v>0</v>
      </c>
      <c r="K693" s="87">
        <v>0</v>
      </c>
      <c r="L693" s="85">
        <v>0</v>
      </c>
      <c r="M693" s="86">
        <v>0</v>
      </c>
      <c r="N693" s="86">
        <v>100</v>
      </c>
      <c r="O693" s="86">
        <v>21.097046413502099</v>
      </c>
      <c r="P693" s="86">
        <v>0.06</v>
      </c>
      <c r="Q693" s="88">
        <v>2.2223000000000002</v>
      </c>
      <c r="R693" s="85">
        <v>0</v>
      </c>
      <c r="S693" s="86">
        <v>0</v>
      </c>
      <c r="T693" s="86">
        <v>2.77</v>
      </c>
      <c r="U693" s="88">
        <v>0</v>
      </c>
      <c r="V693" s="89">
        <v>5</v>
      </c>
      <c r="W693" s="85">
        <v>57.964027423887799</v>
      </c>
      <c r="X693" s="88"/>
      <c r="Y693" s="85">
        <v>99.199999999999989</v>
      </c>
      <c r="Z693" s="88"/>
      <c r="AA693" s="85">
        <v>0.1</v>
      </c>
      <c r="AB693" s="91">
        <v>0.1</v>
      </c>
      <c r="AC693" s="86">
        <v>0.08</v>
      </c>
      <c r="AD693" s="86">
        <v>0.08</v>
      </c>
      <c r="AE693" s="86">
        <v>0</v>
      </c>
      <c r="AF693" s="88">
        <v>0</v>
      </c>
      <c r="AG693" s="85">
        <v>1.54800000139E-3</v>
      </c>
      <c r="AH693" s="86">
        <v>4.5000000000000003E-5</v>
      </c>
      <c r="AI693" s="88">
        <v>0</v>
      </c>
      <c r="AJ693" s="151">
        <v>3.04</v>
      </c>
      <c r="AK693" s="152">
        <v>45</v>
      </c>
    </row>
    <row r="694" spans="1:37" x14ac:dyDescent="0.2">
      <c r="A694" s="150" t="s">
        <v>1656</v>
      </c>
      <c r="B694" s="66" t="s">
        <v>1657</v>
      </c>
      <c r="C694" s="67">
        <v>13</v>
      </c>
      <c r="D694" s="84" t="s">
        <v>334</v>
      </c>
      <c r="E694" s="85">
        <v>97.497828462551496</v>
      </c>
      <c r="F694" s="91">
        <v>97.497828462551496</v>
      </c>
      <c r="G694" s="86">
        <v>24.788450222757699</v>
      </c>
      <c r="H694" s="86">
        <v>24.788450222757699</v>
      </c>
      <c r="I694" s="86">
        <v>1.0900000000000001</v>
      </c>
      <c r="J694" s="86">
        <v>0.2</v>
      </c>
      <c r="K694" s="87">
        <v>0</v>
      </c>
      <c r="L694" s="85">
        <v>0.29999999685899997</v>
      </c>
      <c r="M694" s="86">
        <v>0</v>
      </c>
      <c r="N694" s="86">
        <v>100</v>
      </c>
      <c r="O694" s="86">
        <v>14.242620124973101</v>
      </c>
      <c r="P694" s="86">
        <v>0.16400000000000001</v>
      </c>
      <c r="Q694" s="88">
        <v>1.0429999999999999</v>
      </c>
      <c r="R694" s="85">
        <v>0</v>
      </c>
      <c r="S694" s="86">
        <v>0</v>
      </c>
      <c r="T694" s="86">
        <v>1.71</v>
      </c>
      <c r="U694" s="88">
        <v>7.0049595113340205E-4</v>
      </c>
      <c r="V694" s="89">
        <v>4.76</v>
      </c>
      <c r="W694" s="85">
        <v>35.072586800761897</v>
      </c>
      <c r="X694" s="88">
        <v>34.366666666699999</v>
      </c>
      <c r="Y694" s="85">
        <v>-100</v>
      </c>
      <c r="Z694" s="88"/>
      <c r="AA694" s="85">
        <v>0.33</v>
      </c>
      <c r="AB694" s="91">
        <v>0.33</v>
      </c>
      <c r="AC694" s="86">
        <v>0.21</v>
      </c>
      <c r="AD694" s="86">
        <v>0.21</v>
      </c>
      <c r="AE694" s="86">
        <v>0.04</v>
      </c>
      <c r="AF694" s="88">
        <v>4.0173000868799997</v>
      </c>
      <c r="AG694" s="85">
        <v>1.0061999852799999E-2</v>
      </c>
      <c r="AH694" s="86">
        <v>4.6800000000000001E-3</v>
      </c>
      <c r="AI694" s="88">
        <v>0</v>
      </c>
      <c r="AJ694" s="151">
        <v>3.17</v>
      </c>
      <c r="AK694" s="152">
        <v>49</v>
      </c>
    </row>
    <row r="695" spans="1:37" x14ac:dyDescent="0.2">
      <c r="A695" s="150" t="s">
        <v>1658</v>
      </c>
      <c r="B695" s="66" t="s">
        <v>1659</v>
      </c>
      <c r="C695" s="67">
        <v>13</v>
      </c>
      <c r="D695" s="84" t="s">
        <v>334</v>
      </c>
      <c r="E695" s="85">
        <v>99.404328422310599</v>
      </c>
      <c r="F695" s="91">
        <v>99.375385132485604</v>
      </c>
      <c r="G695" s="86">
        <v>26.189009019102599</v>
      </c>
      <c r="H695" s="86">
        <v>26.189009019102599</v>
      </c>
      <c r="I695" s="86">
        <v>0</v>
      </c>
      <c r="J695" s="86">
        <v>0.01</v>
      </c>
      <c r="K695" s="87">
        <v>0</v>
      </c>
      <c r="L695" s="85">
        <v>5.87132182917E-9</v>
      </c>
      <c r="M695" s="86">
        <v>0</v>
      </c>
      <c r="N695" s="86">
        <v>100</v>
      </c>
      <c r="O695" s="86">
        <v>13.838487094301</v>
      </c>
      <c r="P695" s="86">
        <v>0.105</v>
      </c>
      <c r="Q695" s="88">
        <v>0.4461</v>
      </c>
      <c r="R695" s="85">
        <v>0</v>
      </c>
      <c r="S695" s="86">
        <v>0</v>
      </c>
      <c r="T695" s="86">
        <v>2</v>
      </c>
      <c r="U695" s="88">
        <v>0</v>
      </c>
      <c r="V695" s="89">
        <v>5</v>
      </c>
      <c r="W695" s="85">
        <v>46.017907810569199</v>
      </c>
      <c r="X695" s="88">
        <v>42.333333333299997</v>
      </c>
      <c r="Y695" s="85">
        <v>8.5</v>
      </c>
      <c r="Z695" s="88"/>
      <c r="AA695" s="85">
        <v>0.08</v>
      </c>
      <c r="AB695" s="91">
        <v>0.08</v>
      </c>
      <c r="AC695" s="86">
        <v>0.04</v>
      </c>
      <c r="AD695" s="86">
        <v>0.04</v>
      </c>
      <c r="AE695" s="86">
        <v>0</v>
      </c>
      <c r="AF695" s="88">
        <v>7.8622873137899999E-8</v>
      </c>
      <c r="AG695" s="85">
        <v>1.4777318595E-10</v>
      </c>
      <c r="AH695" s="86">
        <v>8.2999999999999998E-5</v>
      </c>
      <c r="AI695" s="88">
        <v>0</v>
      </c>
      <c r="AJ695" s="151">
        <v>3.29</v>
      </c>
      <c r="AK695" s="152">
        <v>46</v>
      </c>
    </row>
    <row r="696" spans="1:37" x14ac:dyDescent="0.2">
      <c r="A696" s="150" t="s">
        <v>1660</v>
      </c>
      <c r="B696" s="66" t="s">
        <v>1661</v>
      </c>
      <c r="C696" s="67">
        <v>13</v>
      </c>
      <c r="D696" s="84" t="s">
        <v>334</v>
      </c>
      <c r="E696" s="85">
        <v>98.146732900267494</v>
      </c>
      <c r="F696" s="91">
        <v>98.133246420463493</v>
      </c>
      <c r="G696" s="86">
        <v>37.172109959765301</v>
      </c>
      <c r="H696" s="86">
        <v>37.172109959765301</v>
      </c>
      <c r="I696" s="86">
        <v>0</v>
      </c>
      <c r="J696" s="86">
        <v>0</v>
      </c>
      <c r="K696" s="87">
        <v>0</v>
      </c>
      <c r="L696" s="85">
        <v>0</v>
      </c>
      <c r="M696" s="86">
        <v>0</v>
      </c>
      <c r="N696" s="86">
        <v>100</v>
      </c>
      <c r="O696" s="86">
        <v>9.4667826319662804</v>
      </c>
      <c r="P696" s="86">
        <v>0.14899999999999999</v>
      </c>
      <c r="Q696" s="88">
        <v>1.0739000000000001</v>
      </c>
      <c r="R696" s="85">
        <v>0</v>
      </c>
      <c r="S696" s="86">
        <v>0</v>
      </c>
      <c r="T696" s="86">
        <v>3.22</v>
      </c>
      <c r="U696" s="88">
        <v>1.12387331699971E-3</v>
      </c>
      <c r="V696" s="89">
        <v>4.78</v>
      </c>
      <c r="W696" s="85">
        <v>46.846590411029801</v>
      </c>
      <c r="X696" s="88"/>
      <c r="Y696" s="85">
        <v>-31.760000000000005</v>
      </c>
      <c r="Z696" s="88"/>
      <c r="AA696" s="85">
        <v>1.08</v>
      </c>
      <c r="AB696" s="91">
        <v>1.08</v>
      </c>
      <c r="AC696" s="86">
        <v>0.04</v>
      </c>
      <c r="AD696" s="86">
        <v>0.04</v>
      </c>
      <c r="AE696" s="86">
        <v>0.01</v>
      </c>
      <c r="AF696" s="88">
        <v>0</v>
      </c>
      <c r="AG696" s="85">
        <v>0</v>
      </c>
      <c r="AH696" s="86">
        <v>8.7000000000000001E-5</v>
      </c>
      <c r="AI696" s="88">
        <v>0</v>
      </c>
      <c r="AJ696" s="151">
        <v>3.69</v>
      </c>
      <c r="AK696" s="152">
        <v>61</v>
      </c>
    </row>
    <row r="697" spans="1:37" x14ac:dyDescent="0.2">
      <c r="A697" s="150" t="s">
        <v>1662</v>
      </c>
      <c r="B697" s="66" t="s">
        <v>1663</v>
      </c>
      <c r="C697" s="67">
        <v>13</v>
      </c>
      <c r="D697" s="84" t="s">
        <v>334</v>
      </c>
      <c r="E697" s="85">
        <v>98.296436644063306</v>
      </c>
      <c r="F697" s="91">
        <v>98.296436644063306</v>
      </c>
      <c r="G697" s="86">
        <v>32.907857997606698</v>
      </c>
      <c r="H697" s="86">
        <v>32.907857997606698</v>
      </c>
      <c r="I697" s="86">
        <v>0.22</v>
      </c>
      <c r="J697" s="86">
        <v>0.06</v>
      </c>
      <c r="K697" s="87">
        <v>0</v>
      </c>
      <c r="L697" s="85">
        <v>0</v>
      </c>
      <c r="M697" s="86">
        <v>0</v>
      </c>
      <c r="N697" s="86">
        <v>100</v>
      </c>
      <c r="O697" s="86">
        <v>3.3196809657253699</v>
      </c>
      <c r="P697" s="86">
        <v>0.20399999999999999</v>
      </c>
      <c r="Q697" s="88">
        <v>2.1052</v>
      </c>
      <c r="R697" s="85">
        <v>0</v>
      </c>
      <c r="S697" s="86">
        <v>0</v>
      </c>
      <c r="T697" s="86">
        <v>1.86</v>
      </c>
      <c r="U697" s="88">
        <v>0</v>
      </c>
      <c r="V697" s="89">
        <v>5</v>
      </c>
      <c r="W697" s="85"/>
      <c r="X697" s="88"/>
      <c r="Y697" s="85"/>
      <c r="Z697" s="88"/>
      <c r="AA697" s="85">
        <v>0.21</v>
      </c>
      <c r="AB697" s="91">
        <v>0.21</v>
      </c>
      <c r="AC697" s="86">
        <v>0</v>
      </c>
      <c r="AD697" s="86">
        <v>0</v>
      </c>
      <c r="AE697" s="86">
        <v>0</v>
      </c>
      <c r="AF697" s="88">
        <v>0</v>
      </c>
      <c r="AG697" s="85">
        <v>1.0960000026E-2</v>
      </c>
      <c r="AH697" s="86">
        <v>4.8099999999999998E-4</v>
      </c>
      <c r="AI697" s="88">
        <v>0</v>
      </c>
      <c r="AJ697" s="151">
        <v>3.39</v>
      </c>
      <c r="AK697" s="152">
        <v>45</v>
      </c>
    </row>
    <row r="698" spans="1:37" x14ac:dyDescent="0.2">
      <c r="A698" s="150" t="s">
        <v>1664</v>
      </c>
      <c r="B698" s="66" t="s">
        <v>1664</v>
      </c>
      <c r="C698" s="67">
        <v>13</v>
      </c>
      <c r="D698" s="84" t="s">
        <v>334</v>
      </c>
      <c r="E698" s="85">
        <v>100</v>
      </c>
      <c r="F698" s="91">
        <v>99.975937488127101</v>
      </c>
      <c r="G698" s="86">
        <v>37.417205962437201</v>
      </c>
      <c r="H698" s="86">
        <v>37.393143450564203</v>
      </c>
      <c r="I698" s="86">
        <v>0</v>
      </c>
      <c r="J698" s="86">
        <v>0</v>
      </c>
      <c r="K698" s="87">
        <v>0</v>
      </c>
      <c r="L698" s="85">
        <v>0</v>
      </c>
      <c r="M698" s="86">
        <v>0</v>
      </c>
      <c r="N698" s="86"/>
      <c r="O698" s="86">
        <v>14.0012349490584</v>
      </c>
      <c r="P698" s="86">
        <v>0.04</v>
      </c>
      <c r="Q698" s="88">
        <v>0.3659</v>
      </c>
      <c r="R698" s="85">
        <v>0</v>
      </c>
      <c r="S698" s="86">
        <v>0</v>
      </c>
      <c r="T698" s="86">
        <v>0.45</v>
      </c>
      <c r="U698" s="88">
        <v>0</v>
      </c>
      <c r="V698" s="89">
        <v>5</v>
      </c>
      <c r="W698" s="85"/>
      <c r="X698" s="88"/>
      <c r="Y698" s="85"/>
      <c r="Z698" s="88"/>
      <c r="AA698" s="85">
        <v>0</v>
      </c>
      <c r="AB698" s="91">
        <v>0</v>
      </c>
      <c r="AC698" s="86">
        <v>0</v>
      </c>
      <c r="AD698" s="86">
        <v>0</v>
      </c>
      <c r="AE698" s="86">
        <v>0</v>
      </c>
      <c r="AF698" s="88">
        <v>0</v>
      </c>
      <c r="AG698" s="85">
        <v>0</v>
      </c>
      <c r="AH698" s="86">
        <v>5.0000000000000004E-6</v>
      </c>
      <c r="AI698" s="88">
        <v>0</v>
      </c>
      <c r="AJ698" s="151">
        <v>4.47</v>
      </c>
      <c r="AK698" s="152">
        <v>93</v>
      </c>
    </row>
    <row r="699" spans="1:37" x14ac:dyDescent="0.2">
      <c r="A699" s="150" t="s">
        <v>1665</v>
      </c>
      <c r="B699" s="66" t="s">
        <v>1666</v>
      </c>
      <c r="C699" s="67">
        <v>13</v>
      </c>
      <c r="D699" s="84" t="s">
        <v>334</v>
      </c>
      <c r="E699" s="85">
        <v>97.201628964656194</v>
      </c>
      <c r="F699" s="91">
        <v>96.887726286376704</v>
      </c>
      <c r="G699" s="86">
        <v>37.308046728694201</v>
      </c>
      <c r="H699" s="86">
        <v>37.019708094289697</v>
      </c>
      <c r="I699" s="86">
        <v>0</v>
      </c>
      <c r="J699" s="86">
        <v>0.01</v>
      </c>
      <c r="K699" s="87">
        <v>0</v>
      </c>
      <c r="L699" s="85">
        <v>1.9999999988400002E-2</v>
      </c>
      <c r="M699" s="86">
        <v>0</v>
      </c>
      <c r="N699" s="86">
        <v>97.896020473008903</v>
      </c>
      <c r="O699" s="86">
        <v>6.4639905548996497</v>
      </c>
      <c r="P699" s="86">
        <v>0.25900000000000001</v>
      </c>
      <c r="Q699" s="88">
        <v>0.70020000000000004</v>
      </c>
      <c r="R699" s="85">
        <v>0</v>
      </c>
      <c r="S699" s="86">
        <v>0</v>
      </c>
      <c r="T699" s="86">
        <v>2.2200000000000002</v>
      </c>
      <c r="U699" s="88">
        <v>1.12957403168752E-2</v>
      </c>
      <c r="V699" s="89">
        <v>4.9800000000000004</v>
      </c>
      <c r="W699" s="85">
        <v>58.501988523062899</v>
      </c>
      <c r="X699" s="88"/>
      <c r="Y699" s="85">
        <v>100</v>
      </c>
      <c r="Z699" s="88"/>
      <c r="AA699" s="85">
        <v>0.62</v>
      </c>
      <c r="AB699" s="91">
        <v>0.62</v>
      </c>
      <c r="AC699" s="86">
        <v>0.01</v>
      </c>
      <c r="AD699" s="86">
        <v>0.01</v>
      </c>
      <c r="AE699" s="86">
        <v>0.02</v>
      </c>
      <c r="AF699" s="88">
        <v>0</v>
      </c>
      <c r="AG699" s="85">
        <v>2.05499999807E-3</v>
      </c>
      <c r="AH699" s="86">
        <v>1.1900000000000001E-4</v>
      </c>
      <c r="AI699" s="88">
        <v>0</v>
      </c>
      <c r="AJ699" s="151">
        <v>4.0599999999999996</v>
      </c>
      <c r="AK699" s="152">
        <v>72</v>
      </c>
    </row>
    <row r="700" spans="1:37" x14ac:dyDescent="0.2">
      <c r="A700" s="150" t="s">
        <v>1667</v>
      </c>
      <c r="B700" s="66" t="s">
        <v>1668</v>
      </c>
      <c r="C700" s="67">
        <v>13</v>
      </c>
      <c r="D700" s="84" t="s">
        <v>334</v>
      </c>
      <c r="E700" s="85">
        <v>92.540554966774707</v>
      </c>
      <c r="F700" s="91">
        <v>91.885525532030101</v>
      </c>
      <c r="G700" s="86">
        <v>52.537151211814098</v>
      </c>
      <c r="H700" s="86">
        <v>51.907649939273902</v>
      </c>
      <c r="I700" s="86">
        <v>0.03</v>
      </c>
      <c r="J700" s="86">
        <v>0.06</v>
      </c>
      <c r="K700" s="87">
        <v>0</v>
      </c>
      <c r="L700" s="85">
        <v>7.9999999986899994E-2</v>
      </c>
      <c r="M700" s="86">
        <v>0</v>
      </c>
      <c r="N700" s="86">
        <v>72.979874852020998</v>
      </c>
      <c r="O700" s="86">
        <v>27.1258517098629</v>
      </c>
      <c r="P700" s="86">
        <v>0.30099999999999999</v>
      </c>
      <c r="Q700" s="88">
        <v>0.3352</v>
      </c>
      <c r="R700" s="85">
        <v>0</v>
      </c>
      <c r="S700" s="86">
        <v>0</v>
      </c>
      <c r="T700" s="86">
        <v>0.89</v>
      </c>
      <c r="U700" s="88">
        <v>7.8325043127122504E-2</v>
      </c>
      <c r="V700" s="89">
        <v>4.96</v>
      </c>
      <c r="W700" s="85">
        <v>25.902761819367399</v>
      </c>
      <c r="X700" s="88">
        <v>25.933333333299998</v>
      </c>
      <c r="Y700" s="85"/>
      <c r="Z700" s="88"/>
      <c r="AA700" s="85">
        <v>1.1200000000000001</v>
      </c>
      <c r="AB700" s="91">
        <v>1.06</v>
      </c>
      <c r="AC700" s="86">
        <v>0.19</v>
      </c>
      <c r="AD700" s="86">
        <v>0.18</v>
      </c>
      <c r="AE700" s="86">
        <v>0</v>
      </c>
      <c r="AF700" s="88">
        <v>0</v>
      </c>
      <c r="AG700" s="85">
        <v>6.4581799958800001</v>
      </c>
      <c r="AH700" s="86">
        <v>4.0169999999999997E-3</v>
      </c>
      <c r="AI700" s="88">
        <v>0</v>
      </c>
      <c r="AJ700" s="151">
        <v>3.79</v>
      </c>
      <c r="AK700" s="152">
        <v>59</v>
      </c>
    </row>
    <row r="701" spans="1:37" x14ac:dyDescent="0.2">
      <c r="A701" s="150" t="s">
        <v>1669</v>
      </c>
      <c r="B701" s="66" t="s">
        <v>1670</v>
      </c>
      <c r="C701" s="67">
        <v>13</v>
      </c>
      <c r="D701" s="84" t="s">
        <v>334</v>
      </c>
      <c r="E701" s="85">
        <v>93.209922876283002</v>
      </c>
      <c r="F701" s="91">
        <v>93.198663939501998</v>
      </c>
      <c r="G701" s="86">
        <v>27.124655195061099</v>
      </c>
      <c r="H701" s="86">
        <v>27.113396258280002</v>
      </c>
      <c r="I701" s="86">
        <v>0</v>
      </c>
      <c r="J701" s="86">
        <v>2.08</v>
      </c>
      <c r="K701" s="87">
        <v>0</v>
      </c>
      <c r="L701" s="85">
        <v>0</v>
      </c>
      <c r="M701" s="86">
        <v>0</v>
      </c>
      <c r="N701" s="86">
        <v>100</v>
      </c>
      <c r="O701" s="86">
        <v>3.3184190902311701</v>
      </c>
      <c r="P701" s="86">
        <v>0.32200000000000001</v>
      </c>
      <c r="Q701" s="88">
        <v>1.6888000000000001</v>
      </c>
      <c r="R701" s="85">
        <v>0</v>
      </c>
      <c r="S701" s="86">
        <v>0</v>
      </c>
      <c r="T701" s="86">
        <v>2.13</v>
      </c>
      <c r="U701" s="88">
        <v>0</v>
      </c>
      <c r="V701" s="89">
        <v>5</v>
      </c>
      <c r="W701" s="85">
        <v>32.443814170170398</v>
      </c>
      <c r="X701" s="88">
        <v>28.133333333300001</v>
      </c>
      <c r="Y701" s="85"/>
      <c r="Z701" s="88"/>
      <c r="AA701" s="85">
        <v>0.24</v>
      </c>
      <c r="AB701" s="91">
        <v>0.24</v>
      </c>
      <c r="AC701" s="86">
        <v>0.12</v>
      </c>
      <c r="AD701" s="86">
        <v>0.12</v>
      </c>
      <c r="AE701" s="86">
        <v>7.0000000000000007E-2</v>
      </c>
      <c r="AF701" s="88">
        <v>0</v>
      </c>
      <c r="AG701" s="85">
        <v>0</v>
      </c>
      <c r="AH701" s="86">
        <v>2.8129000000000001E-2</v>
      </c>
      <c r="AI701" s="88">
        <v>0</v>
      </c>
      <c r="AJ701" s="151">
        <v>4.55</v>
      </c>
      <c r="AK701" s="152">
        <v>90</v>
      </c>
    </row>
    <row r="702" spans="1:37" x14ac:dyDescent="0.2">
      <c r="A702" s="150" t="s">
        <v>1671</v>
      </c>
      <c r="B702" s="66" t="s">
        <v>1672</v>
      </c>
      <c r="C702" s="67">
        <v>13</v>
      </c>
      <c r="D702" s="84" t="s">
        <v>334</v>
      </c>
      <c r="E702" s="85">
        <v>99.758792659473897</v>
      </c>
      <c r="F702" s="91">
        <v>99.758792659473897</v>
      </c>
      <c r="G702" s="86">
        <v>20.805762899703399</v>
      </c>
      <c r="H702" s="86">
        <v>20.805762899703399</v>
      </c>
      <c r="I702" s="86">
        <v>0</v>
      </c>
      <c r="J702" s="86">
        <v>0</v>
      </c>
      <c r="K702" s="87">
        <v>0</v>
      </c>
      <c r="L702" s="85">
        <v>0</v>
      </c>
      <c r="M702" s="86">
        <v>0</v>
      </c>
      <c r="N702" s="86">
        <v>100</v>
      </c>
      <c r="O702" s="86">
        <v>15.5854430379747</v>
      </c>
      <c r="P702" s="86">
        <v>7.0000000000000007E-2</v>
      </c>
      <c r="Q702" s="88">
        <v>1.3038000000000001</v>
      </c>
      <c r="R702" s="85">
        <v>0</v>
      </c>
      <c r="S702" s="86">
        <v>0</v>
      </c>
      <c r="T702" s="86">
        <v>2.16</v>
      </c>
      <c r="U702" s="88">
        <v>3.09658072297011E-2</v>
      </c>
      <c r="V702" s="89">
        <v>5</v>
      </c>
      <c r="W702" s="85">
        <v>49.2190556425587</v>
      </c>
      <c r="X702" s="88"/>
      <c r="Y702" s="85"/>
      <c r="Z702" s="88"/>
      <c r="AA702" s="85">
        <v>0</v>
      </c>
      <c r="AB702" s="91">
        <v>0</v>
      </c>
      <c r="AC702" s="86">
        <v>0</v>
      </c>
      <c r="AD702" s="86">
        <v>0</v>
      </c>
      <c r="AE702" s="86">
        <v>0.01</v>
      </c>
      <c r="AF702" s="88">
        <v>0</v>
      </c>
      <c r="AG702" s="85">
        <v>0</v>
      </c>
      <c r="AH702" s="86">
        <v>7.9999999999999996E-6</v>
      </c>
      <c r="AI702" s="88">
        <v>0</v>
      </c>
      <c r="AJ702" s="151">
        <v>4.49</v>
      </c>
      <c r="AK702" s="152">
        <v>93</v>
      </c>
    </row>
    <row r="703" spans="1:37" x14ac:dyDescent="0.2">
      <c r="A703" s="150" t="s">
        <v>1673</v>
      </c>
      <c r="B703" s="66" t="s">
        <v>1674</v>
      </c>
      <c r="C703" s="67">
        <v>13</v>
      </c>
      <c r="D703" s="84" t="s">
        <v>334</v>
      </c>
      <c r="E703" s="85">
        <v>98.798504980138205</v>
      </c>
      <c r="F703" s="91">
        <v>98.798504980138205</v>
      </c>
      <c r="G703" s="86">
        <v>25.781265287752198</v>
      </c>
      <c r="H703" s="86">
        <v>25.781265287752198</v>
      </c>
      <c r="I703" s="86">
        <v>0</v>
      </c>
      <c r="J703" s="86">
        <v>0.01</v>
      </c>
      <c r="K703" s="87">
        <v>0</v>
      </c>
      <c r="L703" s="85">
        <v>0</v>
      </c>
      <c r="M703" s="86">
        <v>0</v>
      </c>
      <c r="N703" s="86">
        <v>62.724787800316498</v>
      </c>
      <c r="O703" s="86">
        <v>3.2244842191556198</v>
      </c>
      <c r="P703" s="86">
        <v>0.16500000000000001</v>
      </c>
      <c r="Q703" s="88">
        <v>0.89139999999999997</v>
      </c>
      <c r="R703" s="85">
        <v>0</v>
      </c>
      <c r="S703" s="86">
        <v>0</v>
      </c>
      <c r="T703" s="86">
        <v>1.57</v>
      </c>
      <c r="U703" s="88">
        <v>0</v>
      </c>
      <c r="V703" s="89">
        <v>4.8099999999999996</v>
      </c>
      <c r="W703" s="85">
        <v>29.8288553429567</v>
      </c>
      <c r="X703" s="88">
        <v>30.933333333299998</v>
      </c>
      <c r="Y703" s="85"/>
      <c r="Z703" s="88"/>
      <c r="AA703" s="85">
        <v>0</v>
      </c>
      <c r="AB703" s="91">
        <v>0</v>
      </c>
      <c r="AC703" s="86">
        <v>0</v>
      </c>
      <c r="AD703" s="86">
        <v>0</v>
      </c>
      <c r="AE703" s="86">
        <v>0</v>
      </c>
      <c r="AF703" s="88">
        <v>0</v>
      </c>
      <c r="AG703" s="85">
        <v>0</v>
      </c>
      <c r="AH703" s="86">
        <v>1.7000000000000001E-4</v>
      </c>
      <c r="AI703" s="88">
        <v>0</v>
      </c>
      <c r="AJ703" s="151">
        <v>4.5599999999999996</v>
      </c>
      <c r="AK703" s="152">
        <v>97</v>
      </c>
    </row>
    <row r="704" spans="1:37" x14ac:dyDescent="0.2">
      <c r="A704" s="150" t="s">
        <v>1675</v>
      </c>
      <c r="B704" s="66" t="s">
        <v>1675</v>
      </c>
      <c r="C704" s="67">
        <v>13</v>
      </c>
      <c r="D704" s="84" t="s">
        <v>334</v>
      </c>
      <c r="E704" s="85">
        <v>98.8063190366247</v>
      </c>
      <c r="F704" s="91">
        <v>98.8063190366247</v>
      </c>
      <c r="G704" s="86">
        <v>32.060776180029301</v>
      </c>
      <c r="H704" s="86">
        <v>32.060776180029301</v>
      </c>
      <c r="I704" s="86">
        <v>0</v>
      </c>
      <c r="J704" s="86">
        <v>0</v>
      </c>
      <c r="K704" s="87">
        <v>0</v>
      </c>
      <c r="L704" s="85">
        <v>0</v>
      </c>
      <c r="M704" s="86">
        <v>0</v>
      </c>
      <c r="N704" s="86">
        <v>100</v>
      </c>
      <c r="O704" s="86">
        <v>11.352672966364899</v>
      </c>
      <c r="P704" s="86">
        <v>0.13500000000000001</v>
      </c>
      <c r="Q704" s="88">
        <v>0.96870000000000001</v>
      </c>
      <c r="R704" s="85">
        <v>0</v>
      </c>
      <c r="S704" s="86">
        <v>0</v>
      </c>
      <c r="T704" s="86">
        <v>0.81</v>
      </c>
      <c r="U704" s="88">
        <v>0</v>
      </c>
      <c r="V704" s="89">
        <v>4.75</v>
      </c>
      <c r="W704" s="85">
        <v>29.633333333300001</v>
      </c>
      <c r="X704" s="88">
        <v>29.633333333300001</v>
      </c>
      <c r="Y704" s="85"/>
      <c r="Z704" s="88"/>
      <c r="AA704" s="85">
        <v>0</v>
      </c>
      <c r="AB704" s="91">
        <v>0</v>
      </c>
      <c r="AC704" s="86">
        <v>0</v>
      </c>
      <c r="AD704" s="86">
        <v>0</v>
      </c>
      <c r="AE704" s="86">
        <v>0</v>
      </c>
      <c r="AF704" s="88">
        <v>0</v>
      </c>
      <c r="AG704" s="85">
        <v>0</v>
      </c>
      <c r="AH704" s="86">
        <v>4.8999999999999998E-5</v>
      </c>
      <c r="AI704" s="88">
        <v>0</v>
      </c>
      <c r="AJ704" s="151">
        <v>4.6100000000000003</v>
      </c>
      <c r="AK704" s="152">
        <v>97</v>
      </c>
    </row>
    <row r="705" spans="1:37" x14ac:dyDescent="0.2">
      <c r="A705" s="150" t="s">
        <v>1676</v>
      </c>
      <c r="B705" s="66" t="s">
        <v>1677</v>
      </c>
      <c r="C705" s="67">
        <v>13</v>
      </c>
      <c r="D705" s="84" t="s">
        <v>334</v>
      </c>
      <c r="E705" s="85">
        <v>99.436520265499198</v>
      </c>
      <c r="F705" s="91">
        <v>99.430871345855095</v>
      </c>
      <c r="G705" s="86">
        <v>21.7907075271854</v>
      </c>
      <c r="H705" s="86">
        <v>21.785058607541298</v>
      </c>
      <c r="I705" s="86">
        <v>0</v>
      </c>
      <c r="J705" s="86">
        <v>0</v>
      </c>
      <c r="K705" s="87">
        <v>0</v>
      </c>
      <c r="L705" s="85">
        <v>0</v>
      </c>
      <c r="M705" s="86">
        <v>0</v>
      </c>
      <c r="N705" s="86">
        <v>100</v>
      </c>
      <c r="O705" s="86">
        <v>19.258615696495799</v>
      </c>
      <c r="P705" s="86">
        <v>9.9000000000000005E-2</v>
      </c>
      <c r="Q705" s="88">
        <v>1.6633</v>
      </c>
      <c r="R705" s="85">
        <v>0</v>
      </c>
      <c r="S705" s="86">
        <v>0</v>
      </c>
      <c r="T705" s="86">
        <v>2.37</v>
      </c>
      <c r="U705" s="88">
        <v>0</v>
      </c>
      <c r="V705" s="89">
        <v>5</v>
      </c>
      <c r="W705" s="85">
        <v>51.618287941595099</v>
      </c>
      <c r="X705" s="88"/>
      <c r="Y705" s="85"/>
      <c r="Z705" s="88"/>
      <c r="AA705" s="85">
        <v>0</v>
      </c>
      <c r="AB705" s="91">
        <v>0</v>
      </c>
      <c r="AC705" s="86">
        <v>0</v>
      </c>
      <c r="AD705" s="86">
        <v>0</v>
      </c>
      <c r="AE705" s="86">
        <v>0</v>
      </c>
      <c r="AF705" s="88">
        <v>0</v>
      </c>
      <c r="AG705" s="85">
        <v>0</v>
      </c>
      <c r="AH705" s="86">
        <v>6.9999999999999999E-6</v>
      </c>
      <c r="AI705" s="88">
        <v>0</v>
      </c>
      <c r="AJ705" s="151">
        <v>3.89</v>
      </c>
      <c r="AK705" s="152">
        <v>67</v>
      </c>
    </row>
    <row r="706" spans="1:37" x14ac:dyDescent="0.2">
      <c r="A706" s="150" t="s">
        <v>1678</v>
      </c>
      <c r="B706" s="66" t="s">
        <v>1679</v>
      </c>
      <c r="C706" s="67">
        <v>13</v>
      </c>
      <c r="D706" s="84" t="s">
        <v>334</v>
      </c>
      <c r="E706" s="85">
        <v>97.600220951523596</v>
      </c>
      <c r="F706" s="91">
        <v>97.542937223171293</v>
      </c>
      <c r="G706" s="86">
        <v>31.140866825560799</v>
      </c>
      <c r="H706" s="86">
        <v>31.085628944649599</v>
      </c>
      <c r="I706" s="86">
        <v>0</v>
      </c>
      <c r="J706" s="86">
        <v>0</v>
      </c>
      <c r="K706" s="87">
        <v>0</v>
      </c>
      <c r="L706" s="85">
        <v>0</v>
      </c>
      <c r="M706" s="86">
        <v>0</v>
      </c>
      <c r="N706" s="86">
        <v>100</v>
      </c>
      <c r="O706" s="86">
        <v>31.222335716717701</v>
      </c>
      <c r="P706" s="86">
        <v>0.17</v>
      </c>
      <c r="Q706" s="88">
        <v>4.5499999999999999E-2</v>
      </c>
      <c r="R706" s="85">
        <v>0</v>
      </c>
      <c r="S706" s="86">
        <v>0</v>
      </c>
      <c r="T706" s="86">
        <v>0.3</v>
      </c>
      <c r="U706" s="88">
        <v>0</v>
      </c>
      <c r="V706" s="89">
        <v>4.87</v>
      </c>
      <c r="W706" s="85">
        <v>30.499175139776501</v>
      </c>
      <c r="X706" s="88">
        <v>36.666666666700003</v>
      </c>
      <c r="Y706" s="85"/>
      <c r="Z706" s="88"/>
      <c r="AA706" s="85">
        <v>7.0000000000000007E-2</v>
      </c>
      <c r="AB706" s="91">
        <v>7.0000000000000007E-2</v>
      </c>
      <c r="AC706" s="86">
        <v>0.05</v>
      </c>
      <c r="AD706" s="86">
        <v>0.05</v>
      </c>
      <c r="AE706" s="86">
        <v>0</v>
      </c>
      <c r="AF706" s="88">
        <v>0</v>
      </c>
      <c r="AG706" s="85">
        <v>0</v>
      </c>
      <c r="AH706" s="86">
        <v>4.6E-5</v>
      </c>
      <c r="AI706" s="88">
        <v>0</v>
      </c>
      <c r="AJ706" s="151">
        <v>4</v>
      </c>
      <c r="AK706" s="152">
        <v>73</v>
      </c>
    </row>
    <row r="707" spans="1:37" x14ac:dyDescent="0.2">
      <c r="A707" s="150" t="s">
        <v>1608</v>
      </c>
      <c r="B707" s="66" t="s">
        <v>1680</v>
      </c>
      <c r="C707" s="67">
        <v>13</v>
      </c>
      <c r="D707" s="84" t="s">
        <v>334</v>
      </c>
      <c r="E707" s="85">
        <v>100</v>
      </c>
      <c r="F707" s="91">
        <v>100</v>
      </c>
      <c r="G707" s="86">
        <v>28.878083946224098</v>
      </c>
      <c r="H707" s="86">
        <v>28.878083946224098</v>
      </c>
      <c r="I707" s="86">
        <v>0</v>
      </c>
      <c r="J707" s="86">
        <v>0</v>
      </c>
      <c r="K707" s="87">
        <v>0</v>
      </c>
      <c r="L707" s="85">
        <v>0</v>
      </c>
      <c r="M707" s="86">
        <v>0</v>
      </c>
      <c r="N707" s="86">
        <v>100</v>
      </c>
      <c r="O707" s="86">
        <v>2.05334987593052</v>
      </c>
      <c r="P707" s="86">
        <v>6.5000000000000002E-2</v>
      </c>
      <c r="Q707" s="88">
        <v>0.69020000000000004</v>
      </c>
      <c r="R707" s="85">
        <v>0</v>
      </c>
      <c r="S707" s="86">
        <v>0</v>
      </c>
      <c r="T707" s="86">
        <v>0.67</v>
      </c>
      <c r="U707" s="88">
        <v>0</v>
      </c>
      <c r="V707" s="89">
        <v>5</v>
      </c>
      <c r="W707" s="85"/>
      <c r="X707" s="88"/>
      <c r="Y707" s="85"/>
      <c r="Z707" s="88"/>
      <c r="AA707" s="85">
        <v>0</v>
      </c>
      <c r="AB707" s="91">
        <v>0</v>
      </c>
      <c r="AC707" s="86">
        <v>0</v>
      </c>
      <c r="AD707" s="86">
        <v>0</v>
      </c>
      <c r="AE707" s="86">
        <v>0</v>
      </c>
      <c r="AF707" s="88">
        <v>0</v>
      </c>
      <c r="AG707" s="85">
        <v>0</v>
      </c>
      <c r="AH707" s="86">
        <v>0</v>
      </c>
      <c r="AI707" s="88">
        <v>0</v>
      </c>
      <c r="AJ707" s="151">
        <v>4.16</v>
      </c>
      <c r="AK707" s="152">
        <v>79</v>
      </c>
    </row>
    <row r="708" spans="1:37" x14ac:dyDescent="0.2">
      <c r="A708" s="150" t="s">
        <v>1681</v>
      </c>
      <c r="B708" s="66" t="s">
        <v>1682</v>
      </c>
      <c r="C708" s="67">
        <v>13</v>
      </c>
      <c r="D708" s="84" t="s">
        <v>334</v>
      </c>
      <c r="E708" s="85">
        <v>100</v>
      </c>
      <c r="F708" s="91">
        <v>100</v>
      </c>
      <c r="G708" s="86">
        <v>22.5707273303072</v>
      </c>
      <c r="H708" s="86">
        <v>22.5707273303072</v>
      </c>
      <c r="I708" s="86">
        <v>0</v>
      </c>
      <c r="J708" s="86">
        <v>0</v>
      </c>
      <c r="K708" s="87">
        <v>0</v>
      </c>
      <c r="L708" s="85">
        <v>0</v>
      </c>
      <c r="M708" s="86">
        <v>0</v>
      </c>
      <c r="N708" s="86">
        <v>100</v>
      </c>
      <c r="O708" s="86">
        <v>16.343363372536999</v>
      </c>
      <c r="P708" s="86">
        <v>3.5999999999999997E-2</v>
      </c>
      <c r="Q708" s="88">
        <v>1.7007000000000001</v>
      </c>
      <c r="R708" s="85">
        <v>0</v>
      </c>
      <c r="S708" s="86">
        <v>0</v>
      </c>
      <c r="T708" s="86">
        <v>1.26</v>
      </c>
      <c r="U708" s="88">
        <v>0</v>
      </c>
      <c r="V708" s="89">
        <v>5</v>
      </c>
      <c r="W708" s="85"/>
      <c r="X708" s="88"/>
      <c r="Y708" s="85"/>
      <c r="Z708" s="88"/>
      <c r="AA708" s="85">
        <v>0</v>
      </c>
      <c r="AB708" s="91">
        <v>0</v>
      </c>
      <c r="AC708" s="86">
        <v>0</v>
      </c>
      <c r="AD708" s="86">
        <v>0</v>
      </c>
      <c r="AE708" s="86">
        <v>0</v>
      </c>
      <c r="AF708" s="88">
        <v>0</v>
      </c>
      <c r="AG708" s="85">
        <v>0</v>
      </c>
      <c r="AH708" s="86">
        <v>0</v>
      </c>
      <c r="AI708" s="88">
        <v>0</v>
      </c>
      <c r="AJ708" s="151">
        <v>3.89</v>
      </c>
      <c r="AK708" s="152">
        <v>65</v>
      </c>
    </row>
    <row r="709" spans="1:37" x14ac:dyDescent="0.2">
      <c r="A709" s="150" t="s">
        <v>1612</v>
      </c>
      <c r="B709" s="66" t="s">
        <v>1683</v>
      </c>
      <c r="C709" s="67">
        <v>13</v>
      </c>
      <c r="D709" s="84" t="s">
        <v>334</v>
      </c>
      <c r="E709" s="85">
        <v>99.998171896565907</v>
      </c>
      <c r="F709" s="91">
        <v>99.998171896565907</v>
      </c>
      <c r="G709" s="86">
        <v>30.628958986499502</v>
      </c>
      <c r="H709" s="86">
        <v>30.628958986499502</v>
      </c>
      <c r="I709" s="86">
        <v>0</v>
      </c>
      <c r="J709" s="86">
        <v>0</v>
      </c>
      <c r="K709" s="87">
        <v>0</v>
      </c>
      <c r="L709" s="85">
        <v>0</v>
      </c>
      <c r="M709" s="86">
        <v>0</v>
      </c>
      <c r="N709" s="86">
        <v>100</v>
      </c>
      <c r="O709" s="86">
        <v>12.3729066985646</v>
      </c>
      <c r="P709" s="86">
        <v>2.5999999999999999E-2</v>
      </c>
      <c r="Q709" s="88">
        <v>0.70079999999999998</v>
      </c>
      <c r="R709" s="85">
        <v>0</v>
      </c>
      <c r="S709" s="86">
        <v>0</v>
      </c>
      <c r="T709" s="86">
        <v>0.68</v>
      </c>
      <c r="U709" s="88">
        <v>0</v>
      </c>
      <c r="V709" s="89">
        <v>5</v>
      </c>
      <c r="W709" s="85"/>
      <c r="X709" s="88"/>
      <c r="Y709" s="85"/>
      <c r="Z709" s="88"/>
      <c r="AA709" s="85">
        <v>0</v>
      </c>
      <c r="AB709" s="91">
        <v>0</v>
      </c>
      <c r="AC709" s="86">
        <v>0</v>
      </c>
      <c r="AD709" s="86">
        <v>0</v>
      </c>
      <c r="AE709" s="86">
        <v>0</v>
      </c>
      <c r="AF709" s="88">
        <v>0</v>
      </c>
      <c r="AG709" s="85">
        <v>0</v>
      </c>
      <c r="AH709" s="86">
        <v>0</v>
      </c>
      <c r="AI709" s="88">
        <v>0</v>
      </c>
      <c r="AJ709" s="151">
        <v>4.3</v>
      </c>
      <c r="AK709" s="152">
        <v>84</v>
      </c>
    </row>
    <row r="710" spans="1:37" x14ac:dyDescent="0.2">
      <c r="A710" s="150" t="s">
        <v>1684</v>
      </c>
      <c r="B710" s="66" t="s">
        <v>1685</v>
      </c>
      <c r="C710" s="67">
        <v>13</v>
      </c>
      <c r="D710" s="84" t="s">
        <v>334</v>
      </c>
      <c r="E710" s="85">
        <v>100</v>
      </c>
      <c r="F710" s="91">
        <v>100</v>
      </c>
      <c r="G710" s="86">
        <v>42.572969164597502</v>
      </c>
      <c r="H710" s="86">
        <v>42.572969164597502</v>
      </c>
      <c r="I710" s="86">
        <v>0</v>
      </c>
      <c r="J710" s="86">
        <v>0</v>
      </c>
      <c r="K710" s="87">
        <v>0</v>
      </c>
      <c r="L710" s="85">
        <v>0</v>
      </c>
      <c r="M710" s="86">
        <v>0</v>
      </c>
      <c r="N710" s="86">
        <v>90.695106174865103</v>
      </c>
      <c r="O710" s="86">
        <v>10.213998069690801</v>
      </c>
      <c r="P710" s="86">
        <v>0.09</v>
      </c>
      <c r="Q710" s="88">
        <v>1.37</v>
      </c>
      <c r="R710" s="85">
        <v>0</v>
      </c>
      <c r="S710" s="86">
        <v>0</v>
      </c>
      <c r="T710" s="86">
        <v>1.36</v>
      </c>
      <c r="U710" s="88">
        <v>0</v>
      </c>
      <c r="V710" s="89">
        <v>5</v>
      </c>
      <c r="W710" s="85"/>
      <c r="X710" s="88"/>
      <c r="Y710" s="85"/>
      <c r="Z710" s="88"/>
      <c r="AA710" s="85">
        <v>0</v>
      </c>
      <c r="AB710" s="91">
        <v>0</v>
      </c>
      <c r="AC710" s="86">
        <v>0</v>
      </c>
      <c r="AD710" s="86">
        <v>0</v>
      </c>
      <c r="AE710" s="86">
        <v>0</v>
      </c>
      <c r="AF710" s="88">
        <v>0</v>
      </c>
      <c r="AG710" s="85">
        <v>0</v>
      </c>
      <c r="AH710" s="86">
        <v>0</v>
      </c>
      <c r="AI710" s="88">
        <v>0</v>
      </c>
      <c r="AJ710" s="151">
        <v>3.45</v>
      </c>
      <c r="AK710" s="152">
        <v>41</v>
      </c>
    </row>
    <row r="711" spans="1:37" x14ac:dyDescent="0.2">
      <c r="A711" s="150" t="s">
        <v>1372</v>
      </c>
      <c r="B711" s="66" t="s">
        <v>1686</v>
      </c>
      <c r="C711" s="67">
        <v>13</v>
      </c>
      <c r="D711" s="84" t="s">
        <v>334</v>
      </c>
      <c r="E711" s="85">
        <v>100</v>
      </c>
      <c r="F711" s="91">
        <v>100</v>
      </c>
      <c r="G711" s="86">
        <v>40.198892156515399</v>
      </c>
      <c r="H711" s="86">
        <v>40.198892156515399</v>
      </c>
      <c r="I711" s="86">
        <v>0</v>
      </c>
      <c r="J711" s="86">
        <v>0</v>
      </c>
      <c r="K711" s="87">
        <v>0</v>
      </c>
      <c r="L711" s="85">
        <v>0</v>
      </c>
      <c r="M711" s="86">
        <v>0</v>
      </c>
      <c r="N711" s="86">
        <v>100</v>
      </c>
      <c r="O711" s="86">
        <v>7.6530937360606597</v>
      </c>
      <c r="P711" s="86">
        <v>0.04</v>
      </c>
      <c r="Q711" s="88">
        <v>2.8346</v>
      </c>
      <c r="R711" s="85">
        <v>0</v>
      </c>
      <c r="S711" s="86">
        <v>0</v>
      </c>
      <c r="T711" s="86">
        <v>1.3</v>
      </c>
      <c r="U711" s="88">
        <v>0</v>
      </c>
      <c r="V711" s="89">
        <v>4.92</v>
      </c>
      <c r="W711" s="85"/>
      <c r="X711" s="88"/>
      <c r="Y711" s="85"/>
      <c r="Z711" s="88"/>
      <c r="AA711" s="85">
        <v>0</v>
      </c>
      <c r="AB711" s="91">
        <v>0</v>
      </c>
      <c r="AC711" s="86">
        <v>0</v>
      </c>
      <c r="AD711" s="86">
        <v>0</v>
      </c>
      <c r="AE711" s="86">
        <v>0</v>
      </c>
      <c r="AF711" s="88">
        <v>0</v>
      </c>
      <c r="AG711" s="85">
        <v>0</v>
      </c>
      <c r="AH711" s="86">
        <v>3.6000000000000001E-5</v>
      </c>
      <c r="AI711" s="88">
        <v>0</v>
      </c>
      <c r="AJ711" s="151">
        <v>3.26</v>
      </c>
      <c r="AK711" s="152">
        <v>37</v>
      </c>
    </row>
    <row r="712" spans="1:37" x14ac:dyDescent="0.2">
      <c r="A712" s="150" t="s">
        <v>1614</v>
      </c>
      <c r="B712" s="66" t="s">
        <v>1687</v>
      </c>
      <c r="C712" s="67">
        <v>13</v>
      </c>
      <c r="D712" s="84" t="s">
        <v>334</v>
      </c>
      <c r="E712" s="85">
        <v>99.953175691494707</v>
      </c>
      <c r="F712" s="91">
        <v>99.953175691494707</v>
      </c>
      <c r="G712" s="86">
        <v>61.592918380770797</v>
      </c>
      <c r="H712" s="86">
        <v>61.592918380770797</v>
      </c>
      <c r="I712" s="86">
        <v>0</v>
      </c>
      <c r="J712" s="86">
        <v>0.01</v>
      </c>
      <c r="K712" s="87">
        <v>0</v>
      </c>
      <c r="L712" s="85">
        <v>0</v>
      </c>
      <c r="M712" s="86">
        <v>0</v>
      </c>
      <c r="N712" s="86">
        <v>18.962026869517199</v>
      </c>
      <c r="O712" s="86">
        <v>5.08200318139433</v>
      </c>
      <c r="P712" s="86">
        <v>3.5999999999999997E-2</v>
      </c>
      <c r="Q712" s="88">
        <v>0.43359999999999999</v>
      </c>
      <c r="R712" s="85">
        <v>0</v>
      </c>
      <c r="S712" s="86">
        <v>0</v>
      </c>
      <c r="T712" s="86">
        <v>0.68</v>
      </c>
      <c r="U712" s="88">
        <v>0</v>
      </c>
      <c r="V712" s="89">
        <v>4.8600000000000003</v>
      </c>
      <c r="W712" s="85">
        <v>37.266666666699997</v>
      </c>
      <c r="X712" s="88"/>
      <c r="Y712" s="85"/>
      <c r="Z712" s="88"/>
      <c r="AA712" s="85">
        <v>0</v>
      </c>
      <c r="AB712" s="91">
        <v>0</v>
      </c>
      <c r="AC712" s="86">
        <v>0</v>
      </c>
      <c r="AD712" s="86">
        <v>0</v>
      </c>
      <c r="AE712" s="86">
        <v>0</v>
      </c>
      <c r="AF712" s="88">
        <v>0</v>
      </c>
      <c r="AG712" s="85">
        <v>4.11000000353E-3</v>
      </c>
      <c r="AH712" s="86">
        <v>6.0999999999999999E-5</v>
      </c>
      <c r="AI712" s="88">
        <v>0</v>
      </c>
      <c r="AJ712" s="151">
        <v>3.04</v>
      </c>
      <c r="AK712" s="152">
        <v>9</v>
      </c>
    </row>
    <row r="713" spans="1:37" x14ac:dyDescent="0.2">
      <c r="A713" s="150" t="s">
        <v>1688</v>
      </c>
      <c r="B713" s="66" t="s">
        <v>1688</v>
      </c>
      <c r="C713" s="67">
        <v>13</v>
      </c>
      <c r="D713" s="84" t="s">
        <v>334</v>
      </c>
      <c r="E713" s="85">
        <v>99.947118774437499</v>
      </c>
      <c r="F713" s="91">
        <v>99.947118774437499</v>
      </c>
      <c r="G713" s="86">
        <v>40.1640920453817</v>
      </c>
      <c r="H713" s="86">
        <v>40.1640920453817</v>
      </c>
      <c r="I713" s="86">
        <v>0</v>
      </c>
      <c r="J713" s="86">
        <v>0.02</v>
      </c>
      <c r="K713" s="87">
        <v>0</v>
      </c>
      <c r="L713" s="85">
        <v>0</v>
      </c>
      <c r="M713" s="86">
        <v>0</v>
      </c>
      <c r="N713" s="86">
        <v>14.3500901261766</v>
      </c>
      <c r="O713" s="86">
        <v>2.7097146151628699</v>
      </c>
      <c r="P713" s="86">
        <v>0.08</v>
      </c>
      <c r="Q713" s="88">
        <v>0.32050000000000001</v>
      </c>
      <c r="R713" s="85">
        <v>0</v>
      </c>
      <c r="S713" s="86">
        <v>0</v>
      </c>
      <c r="T713" s="86">
        <v>0.47</v>
      </c>
      <c r="U713" s="88">
        <v>0</v>
      </c>
      <c r="V713" s="89">
        <v>5</v>
      </c>
      <c r="W713" s="85"/>
      <c r="X713" s="88"/>
      <c r="Y713" s="85"/>
      <c r="Z713" s="88"/>
      <c r="AA713" s="85">
        <v>0</v>
      </c>
      <c r="AB713" s="91">
        <v>0</v>
      </c>
      <c r="AC713" s="86">
        <v>0</v>
      </c>
      <c r="AD713" s="86">
        <v>0</v>
      </c>
      <c r="AE713" s="86">
        <v>0</v>
      </c>
      <c r="AF713" s="88">
        <v>0</v>
      </c>
      <c r="AG713" s="85">
        <v>0</v>
      </c>
      <c r="AH713" s="86">
        <v>6.3E-5</v>
      </c>
      <c r="AI713" s="88">
        <v>0</v>
      </c>
      <c r="AJ713" s="151">
        <v>2.93</v>
      </c>
      <c r="AK713" s="152">
        <v>11</v>
      </c>
    </row>
    <row r="714" spans="1:37" x14ac:dyDescent="0.2">
      <c r="A714" s="150" t="s">
        <v>1689</v>
      </c>
      <c r="B714" s="66" t="s">
        <v>1689</v>
      </c>
      <c r="C714" s="67">
        <v>13</v>
      </c>
      <c r="D714" s="84" t="s">
        <v>334</v>
      </c>
      <c r="E714" s="85">
        <v>96.224872738081999</v>
      </c>
      <c r="F714" s="91">
        <v>96.224872738081999</v>
      </c>
      <c r="G714" s="86">
        <v>49.793779957641298</v>
      </c>
      <c r="H714" s="86">
        <v>49.793779957641298</v>
      </c>
      <c r="I714" s="86">
        <v>0</v>
      </c>
      <c r="J714" s="86">
        <v>0.02</v>
      </c>
      <c r="K714" s="87">
        <v>0</v>
      </c>
      <c r="L714" s="85">
        <v>0</v>
      </c>
      <c r="M714" s="86">
        <v>0</v>
      </c>
      <c r="N714" s="86">
        <v>1.9396760740956299E-2</v>
      </c>
      <c r="O714" s="86">
        <v>5.8431216404539104</v>
      </c>
      <c r="P714" s="86">
        <v>7.0999999999999994E-2</v>
      </c>
      <c r="Q714" s="88">
        <v>0.68120000000000003</v>
      </c>
      <c r="R714" s="85">
        <v>0</v>
      </c>
      <c r="S714" s="86">
        <v>0</v>
      </c>
      <c r="T714" s="86">
        <v>0.57999999999999996</v>
      </c>
      <c r="U714" s="88">
        <v>1.18158510756883</v>
      </c>
      <c r="V714" s="89">
        <v>4.95</v>
      </c>
      <c r="W714" s="85"/>
      <c r="X714" s="88"/>
      <c r="Y714" s="85"/>
      <c r="Z714" s="88"/>
      <c r="AA714" s="85">
        <v>1</v>
      </c>
      <c r="AB714" s="91">
        <v>1</v>
      </c>
      <c r="AC714" s="86">
        <v>0.74</v>
      </c>
      <c r="AD714" s="86">
        <v>0.74</v>
      </c>
      <c r="AE714" s="86">
        <v>0</v>
      </c>
      <c r="AF714" s="88">
        <v>0</v>
      </c>
      <c r="AG714" s="85">
        <v>0.25344999909100002</v>
      </c>
      <c r="AH714" s="86">
        <v>2.0100000000000001E-4</v>
      </c>
      <c r="AI714" s="88">
        <v>0</v>
      </c>
      <c r="AJ714" s="151">
        <v>3</v>
      </c>
      <c r="AK714" s="152">
        <v>5</v>
      </c>
    </row>
    <row r="715" spans="1:37" x14ac:dyDescent="0.2">
      <c r="A715" s="150" t="s">
        <v>1690</v>
      </c>
      <c r="B715" s="66" t="s">
        <v>1690</v>
      </c>
      <c r="C715" s="67">
        <v>13</v>
      </c>
      <c r="D715" s="84" t="s">
        <v>334</v>
      </c>
      <c r="E715" s="85">
        <v>100</v>
      </c>
      <c r="F715" s="91">
        <v>100</v>
      </c>
      <c r="G715" s="86">
        <v>28.973152792577402</v>
      </c>
      <c r="H715" s="86">
        <v>28.973152792577402</v>
      </c>
      <c r="I715" s="86">
        <v>0</v>
      </c>
      <c r="J715" s="86">
        <v>0</v>
      </c>
      <c r="K715" s="87">
        <v>0</v>
      </c>
      <c r="L715" s="85">
        <v>0</v>
      </c>
      <c r="M715" s="86">
        <v>0</v>
      </c>
      <c r="N715" s="86">
        <v>47.930883365679598</v>
      </c>
      <c r="O715" s="86">
        <v>1.51465261771485</v>
      </c>
      <c r="P715" s="86">
        <v>9.0999999999999998E-2</v>
      </c>
      <c r="Q715" s="88">
        <v>1.7615000000000001</v>
      </c>
      <c r="R715" s="85">
        <v>0</v>
      </c>
      <c r="S715" s="86">
        <v>0</v>
      </c>
      <c r="T715" s="86">
        <v>1.23</v>
      </c>
      <c r="U715" s="88">
        <v>0</v>
      </c>
      <c r="V715" s="89">
        <v>5</v>
      </c>
      <c r="W715" s="85"/>
      <c r="X715" s="88"/>
      <c r="Y715" s="85"/>
      <c r="Z715" s="88"/>
      <c r="AA715" s="85">
        <v>0</v>
      </c>
      <c r="AB715" s="91">
        <v>0</v>
      </c>
      <c r="AC715" s="86">
        <v>0</v>
      </c>
      <c r="AD715" s="86">
        <v>0</v>
      </c>
      <c r="AE715" s="86">
        <v>0</v>
      </c>
      <c r="AF715" s="88">
        <v>0</v>
      </c>
      <c r="AG715" s="85">
        <v>0</v>
      </c>
      <c r="AH715" s="86">
        <v>0</v>
      </c>
      <c r="AI715" s="88">
        <v>0</v>
      </c>
      <c r="AJ715" s="151">
        <v>3</v>
      </c>
      <c r="AK715" s="152">
        <v>18</v>
      </c>
    </row>
    <row r="716" spans="1:37" x14ac:dyDescent="0.2">
      <c r="A716" s="150" t="s">
        <v>409</v>
      </c>
      <c r="B716" s="66" t="s">
        <v>1691</v>
      </c>
      <c r="C716" s="67">
        <v>13</v>
      </c>
      <c r="D716" s="84" t="s">
        <v>334</v>
      </c>
      <c r="E716" s="85">
        <v>99.652836579170199</v>
      </c>
      <c r="F716" s="91">
        <v>99.629551227773106</v>
      </c>
      <c r="G716" s="86">
        <v>18.973327688399699</v>
      </c>
      <c r="H716" s="86">
        <v>18.973327688399699</v>
      </c>
      <c r="I716" s="86">
        <v>0</v>
      </c>
      <c r="J716" s="86">
        <v>0.02</v>
      </c>
      <c r="K716" s="87">
        <v>0</v>
      </c>
      <c r="L716" s="85">
        <v>0</v>
      </c>
      <c r="M716" s="86">
        <v>0</v>
      </c>
      <c r="N716" s="86">
        <v>46.4880257009346</v>
      </c>
      <c r="O716" s="86">
        <v>3.9388078072797601</v>
      </c>
      <c r="P716" s="86">
        <v>2.5999999999999999E-2</v>
      </c>
      <c r="Q716" s="88">
        <v>0.18820000000000001</v>
      </c>
      <c r="R716" s="85">
        <v>0</v>
      </c>
      <c r="S716" s="86">
        <v>0</v>
      </c>
      <c r="T716" s="86">
        <v>0.54</v>
      </c>
      <c r="U716" s="88">
        <v>0</v>
      </c>
      <c r="V716" s="89">
        <v>5</v>
      </c>
      <c r="W716" s="85">
        <v>37.747975981633303</v>
      </c>
      <c r="X716" s="88"/>
      <c r="Y716" s="85"/>
      <c r="Z716" s="88"/>
      <c r="AA716" s="85">
        <v>0</v>
      </c>
      <c r="AB716" s="91">
        <v>0</v>
      </c>
      <c r="AC716" s="86">
        <v>0</v>
      </c>
      <c r="AD716" s="86">
        <v>0</v>
      </c>
      <c r="AE716" s="86">
        <v>0</v>
      </c>
      <c r="AF716" s="88">
        <v>0</v>
      </c>
      <c r="AG716" s="85">
        <v>4.79500001696E-3</v>
      </c>
      <c r="AH716" s="86">
        <v>1.03E-4</v>
      </c>
      <c r="AI716" s="88">
        <v>0</v>
      </c>
      <c r="AJ716" s="151">
        <v>4.1399999999999997</v>
      </c>
      <c r="AK716" s="152">
        <v>77</v>
      </c>
    </row>
    <row r="717" spans="1:37" x14ac:dyDescent="0.2">
      <c r="A717" s="150" t="s">
        <v>1692</v>
      </c>
      <c r="B717" s="66" t="s">
        <v>1693</v>
      </c>
      <c r="C717" s="67">
        <v>13</v>
      </c>
      <c r="D717" s="84" t="s">
        <v>334</v>
      </c>
      <c r="E717" s="85">
        <v>89.249405368671404</v>
      </c>
      <c r="F717" s="91">
        <v>89.245158002038707</v>
      </c>
      <c r="G717" s="86">
        <v>42.770302412504201</v>
      </c>
      <c r="H717" s="86">
        <v>42.766734624532802</v>
      </c>
      <c r="I717" s="86">
        <v>0.23</v>
      </c>
      <c r="J717" s="86">
        <v>0.16</v>
      </c>
      <c r="K717" s="87">
        <v>0</v>
      </c>
      <c r="L717" s="85">
        <v>0</v>
      </c>
      <c r="M717" s="86">
        <v>0</v>
      </c>
      <c r="N717" s="86">
        <v>46.148687637435501</v>
      </c>
      <c r="O717" s="86">
        <v>19.358534316443599</v>
      </c>
      <c r="P717" s="86">
        <v>0.16300000000000001</v>
      </c>
      <c r="Q717" s="88">
        <v>0.37190000000000001</v>
      </c>
      <c r="R717" s="85">
        <v>0</v>
      </c>
      <c r="S717" s="86">
        <v>0</v>
      </c>
      <c r="T717" s="86">
        <v>1.1000000000000001</v>
      </c>
      <c r="U717" s="88">
        <v>2.0387359836901101E-2</v>
      </c>
      <c r="V717" s="89">
        <v>4.87</v>
      </c>
      <c r="W717" s="85">
        <v>30.6</v>
      </c>
      <c r="X717" s="88"/>
      <c r="Y717" s="85"/>
      <c r="Z717" s="88"/>
      <c r="AA717" s="85">
        <v>0.26</v>
      </c>
      <c r="AB717" s="91">
        <v>0.26</v>
      </c>
      <c r="AC717" s="86">
        <v>0.02</v>
      </c>
      <c r="AD717" s="86">
        <v>0.02</v>
      </c>
      <c r="AE717" s="86">
        <v>0</v>
      </c>
      <c r="AF717" s="88">
        <v>0</v>
      </c>
      <c r="AG717" s="85">
        <v>23.111214985099998</v>
      </c>
      <c r="AH717" s="86">
        <v>1.1917000000000001E-2</v>
      </c>
      <c r="AI717" s="88">
        <v>0</v>
      </c>
      <c r="AJ717" s="151">
        <v>2.94</v>
      </c>
      <c r="AK717" s="152">
        <v>17</v>
      </c>
    </row>
    <row r="718" spans="1:37" x14ac:dyDescent="0.2">
      <c r="A718" s="150" t="s">
        <v>1694</v>
      </c>
      <c r="B718" s="66" t="s">
        <v>1695</v>
      </c>
      <c r="C718" s="67">
        <v>13</v>
      </c>
      <c r="D718" s="84" t="s">
        <v>334</v>
      </c>
      <c r="E718" s="85">
        <v>99.749001053041596</v>
      </c>
      <c r="F718" s="91">
        <v>99.749001053041596</v>
      </c>
      <c r="G718" s="86">
        <v>24.5373108492131</v>
      </c>
      <c r="H718" s="86">
        <v>24.5373108492131</v>
      </c>
      <c r="I718" s="86">
        <v>0</v>
      </c>
      <c r="J718" s="86">
        <v>0</v>
      </c>
      <c r="K718" s="87">
        <v>0</v>
      </c>
      <c r="L718" s="85">
        <v>0</v>
      </c>
      <c r="M718" s="86">
        <v>0</v>
      </c>
      <c r="N718" s="86">
        <v>100</v>
      </c>
      <c r="O718" s="86">
        <v>11.900826446281</v>
      </c>
      <c r="P718" s="86">
        <v>5.7000000000000002E-2</v>
      </c>
      <c r="Q718" s="88">
        <v>0.49690000000000001</v>
      </c>
      <c r="R718" s="85">
        <v>0</v>
      </c>
      <c r="S718" s="86">
        <v>0</v>
      </c>
      <c r="T718" s="86">
        <v>1.19</v>
      </c>
      <c r="U718" s="88">
        <v>1.4425226836691999E-3</v>
      </c>
      <c r="V718" s="89">
        <v>5</v>
      </c>
      <c r="W718" s="85"/>
      <c r="X718" s="88"/>
      <c r="Y718" s="85"/>
      <c r="Z718" s="88"/>
      <c r="AA718" s="85">
        <v>0.05</v>
      </c>
      <c r="AB718" s="91">
        <v>0.05</v>
      </c>
      <c r="AC718" s="86">
        <v>0.05</v>
      </c>
      <c r="AD718" s="86">
        <v>0.05</v>
      </c>
      <c r="AE718" s="86">
        <v>0</v>
      </c>
      <c r="AF718" s="88">
        <v>0</v>
      </c>
      <c r="AG718" s="85">
        <v>0</v>
      </c>
      <c r="AH718" s="86">
        <v>0</v>
      </c>
      <c r="AI718" s="88">
        <v>0</v>
      </c>
      <c r="AJ718" s="151">
        <v>4.16</v>
      </c>
      <c r="AK718" s="152">
        <v>80</v>
      </c>
    </row>
    <row r="719" spans="1:37" x14ac:dyDescent="0.2">
      <c r="A719" s="150" t="s">
        <v>1696</v>
      </c>
      <c r="B719" s="66" t="s">
        <v>1697</v>
      </c>
      <c r="C719" s="67">
        <v>13</v>
      </c>
      <c r="D719" s="84" t="s">
        <v>334</v>
      </c>
      <c r="E719" s="85">
        <v>99.508747737654105</v>
      </c>
      <c r="F719" s="91">
        <v>99.508747737654105</v>
      </c>
      <c r="G719" s="86">
        <v>20.1305696802551</v>
      </c>
      <c r="H719" s="86">
        <v>20.1305696802551</v>
      </c>
      <c r="I719" s="86">
        <v>0</v>
      </c>
      <c r="J719" s="86">
        <v>0</v>
      </c>
      <c r="K719" s="87">
        <v>0</v>
      </c>
      <c r="L719" s="85">
        <v>0</v>
      </c>
      <c r="M719" s="86">
        <v>0</v>
      </c>
      <c r="N719" s="86">
        <v>100</v>
      </c>
      <c r="O719" s="86">
        <v>29.300411522633699</v>
      </c>
      <c r="P719" s="86">
        <v>0.10299999999999999</v>
      </c>
      <c r="Q719" s="88">
        <v>0.95760000000000001</v>
      </c>
      <c r="R719" s="85">
        <v>0</v>
      </c>
      <c r="S719" s="86">
        <v>0</v>
      </c>
      <c r="T719" s="86">
        <v>3.15</v>
      </c>
      <c r="U719" s="88">
        <v>0</v>
      </c>
      <c r="V719" s="89">
        <v>5</v>
      </c>
      <c r="W719" s="85">
        <v>41.520744133193297</v>
      </c>
      <c r="X719" s="88">
        <v>31.5333333333</v>
      </c>
      <c r="Y719" s="85"/>
      <c r="Z719" s="88"/>
      <c r="AA719" s="85">
        <v>0.06</v>
      </c>
      <c r="AB719" s="91">
        <v>0.06</v>
      </c>
      <c r="AC719" s="86">
        <v>0.06</v>
      </c>
      <c r="AD719" s="86">
        <v>0.06</v>
      </c>
      <c r="AE719" s="86">
        <v>0</v>
      </c>
      <c r="AF719" s="88">
        <v>0</v>
      </c>
      <c r="AG719" s="85">
        <v>0</v>
      </c>
      <c r="AH719" s="86">
        <v>0</v>
      </c>
      <c r="AI719" s="88">
        <v>0</v>
      </c>
      <c r="AJ719" s="151">
        <v>4.2300000000000004</v>
      </c>
      <c r="AK719" s="152">
        <v>80</v>
      </c>
    </row>
    <row r="720" spans="1:37" x14ac:dyDescent="0.2">
      <c r="A720" s="150" t="s">
        <v>1698</v>
      </c>
      <c r="B720" s="66" t="s">
        <v>1699</v>
      </c>
      <c r="C720" s="67">
        <v>13</v>
      </c>
      <c r="D720" s="84" t="s">
        <v>334</v>
      </c>
      <c r="E720" s="85">
        <v>98.2804768184251</v>
      </c>
      <c r="F720" s="91">
        <v>98.278518363776399</v>
      </c>
      <c r="G720" s="86">
        <v>28.242874489169701</v>
      </c>
      <c r="H720" s="86">
        <v>28.240916034521</v>
      </c>
      <c r="I720" s="86">
        <v>0</v>
      </c>
      <c r="J720" s="86">
        <v>0</v>
      </c>
      <c r="K720" s="87">
        <v>0</v>
      </c>
      <c r="L720" s="85">
        <v>0</v>
      </c>
      <c r="M720" s="86">
        <v>0</v>
      </c>
      <c r="N720" s="86">
        <v>100</v>
      </c>
      <c r="O720" s="86">
        <v>28.348026063625898</v>
      </c>
      <c r="P720" s="86">
        <v>0.13800000000000001</v>
      </c>
      <c r="Q720" s="88">
        <v>0.6673</v>
      </c>
      <c r="R720" s="85">
        <v>0</v>
      </c>
      <c r="S720" s="86">
        <v>0</v>
      </c>
      <c r="T720" s="86">
        <v>0.84</v>
      </c>
      <c r="U720" s="88">
        <v>0</v>
      </c>
      <c r="V720" s="89">
        <v>5</v>
      </c>
      <c r="W720" s="85">
        <v>30.3574435575593</v>
      </c>
      <c r="X720" s="88">
        <v>26.733333333299999</v>
      </c>
      <c r="Y720" s="85"/>
      <c r="Z720" s="88"/>
      <c r="AA720" s="85">
        <v>0</v>
      </c>
      <c r="AB720" s="91">
        <v>0</v>
      </c>
      <c r="AC720" s="86">
        <v>0</v>
      </c>
      <c r="AD720" s="86">
        <v>0</v>
      </c>
      <c r="AE720" s="86">
        <v>0</v>
      </c>
      <c r="AF720" s="88">
        <v>0</v>
      </c>
      <c r="AG720" s="85">
        <v>0</v>
      </c>
      <c r="AH720" s="86">
        <v>2.9E-5</v>
      </c>
      <c r="AI720" s="88">
        <v>0</v>
      </c>
      <c r="AJ720" s="151">
        <v>4.42</v>
      </c>
      <c r="AK720" s="152">
        <v>89</v>
      </c>
    </row>
    <row r="721" spans="1:37" x14ac:dyDescent="0.2">
      <c r="A721" s="150" t="s">
        <v>1700</v>
      </c>
      <c r="B721" s="66" t="s">
        <v>1700</v>
      </c>
      <c r="C721" s="67">
        <v>13</v>
      </c>
      <c r="D721" s="84" t="s">
        <v>334</v>
      </c>
      <c r="E721" s="85">
        <v>98.925028890600899</v>
      </c>
      <c r="F721" s="91">
        <v>98.925028890600899</v>
      </c>
      <c r="G721" s="86">
        <v>25.0523642141757</v>
      </c>
      <c r="H721" s="86">
        <v>25.0523642141757</v>
      </c>
      <c r="I721" s="86">
        <v>0</v>
      </c>
      <c r="J721" s="86">
        <v>0</v>
      </c>
      <c r="K721" s="87">
        <v>0</v>
      </c>
      <c r="L721" s="85">
        <v>0.84999998172199998</v>
      </c>
      <c r="M721" s="86">
        <v>0</v>
      </c>
      <c r="N721" s="86">
        <v>100</v>
      </c>
      <c r="O721" s="86">
        <v>13.867355727820801</v>
      </c>
      <c r="P721" s="86">
        <v>0.182</v>
      </c>
      <c r="Q721" s="88">
        <v>0.70889999999999997</v>
      </c>
      <c r="R721" s="85">
        <v>0</v>
      </c>
      <c r="S721" s="86">
        <v>0</v>
      </c>
      <c r="T721" s="86">
        <v>1.36</v>
      </c>
      <c r="U721" s="88">
        <v>0</v>
      </c>
      <c r="V721" s="89">
        <v>4.95</v>
      </c>
      <c r="W721" s="85">
        <v>30.5860029291361</v>
      </c>
      <c r="X721" s="88"/>
      <c r="Y721" s="85"/>
      <c r="Z721" s="88"/>
      <c r="AA721" s="85">
        <v>0</v>
      </c>
      <c r="AB721" s="91">
        <v>0</v>
      </c>
      <c r="AC721" s="86">
        <v>0</v>
      </c>
      <c r="AD721" s="86">
        <v>0</v>
      </c>
      <c r="AE721" s="86">
        <v>0</v>
      </c>
      <c r="AF721" s="88">
        <v>0</v>
      </c>
      <c r="AG721" s="85">
        <v>0</v>
      </c>
      <c r="AH721" s="86">
        <v>0</v>
      </c>
      <c r="AI721" s="88">
        <v>0</v>
      </c>
      <c r="AJ721" s="151">
        <v>4.37</v>
      </c>
      <c r="AK721" s="152">
        <v>93</v>
      </c>
    </row>
    <row r="722" spans="1:37" x14ac:dyDescent="0.2">
      <c r="A722" s="150" t="s">
        <v>1701</v>
      </c>
      <c r="B722" s="66" t="s">
        <v>1702</v>
      </c>
      <c r="C722" s="67">
        <v>13</v>
      </c>
      <c r="D722" s="84" t="s">
        <v>334</v>
      </c>
      <c r="E722" s="85">
        <v>99.943642568646496</v>
      </c>
      <c r="F722" s="91">
        <v>99.943642568646496</v>
      </c>
      <c r="G722" s="86">
        <v>26.653934061805298</v>
      </c>
      <c r="H722" s="86">
        <v>26.653934061805298</v>
      </c>
      <c r="I722" s="86">
        <v>0</v>
      </c>
      <c r="J722" s="86">
        <v>0</v>
      </c>
      <c r="K722" s="87">
        <v>0</v>
      </c>
      <c r="L722" s="85">
        <v>0</v>
      </c>
      <c r="M722" s="86">
        <v>0</v>
      </c>
      <c r="N722" s="86">
        <v>100</v>
      </c>
      <c r="O722" s="86">
        <v>3.8120567375886498</v>
      </c>
      <c r="P722" s="86">
        <v>7.8E-2</v>
      </c>
      <c r="Q722" s="88">
        <v>1.5829</v>
      </c>
      <c r="R722" s="85">
        <v>0</v>
      </c>
      <c r="S722" s="86">
        <v>0</v>
      </c>
      <c r="T722" s="86">
        <v>1.32</v>
      </c>
      <c r="U722" s="88">
        <v>0</v>
      </c>
      <c r="V722" s="89">
        <v>5</v>
      </c>
      <c r="W722" s="85"/>
      <c r="X722" s="88"/>
      <c r="Y722" s="85"/>
      <c r="Z722" s="88"/>
      <c r="AA722" s="85">
        <v>0</v>
      </c>
      <c r="AB722" s="91">
        <v>0</v>
      </c>
      <c r="AC722" s="86">
        <v>0</v>
      </c>
      <c r="AD722" s="86">
        <v>0</v>
      </c>
      <c r="AE722" s="86">
        <v>0</v>
      </c>
      <c r="AF722" s="88">
        <v>0</v>
      </c>
      <c r="AG722" s="85">
        <v>0</v>
      </c>
      <c r="AH722" s="86">
        <v>0</v>
      </c>
      <c r="AI722" s="88">
        <v>0</v>
      </c>
      <c r="AJ722" s="151">
        <v>3.64</v>
      </c>
      <c r="AK722" s="152">
        <v>57</v>
      </c>
    </row>
    <row r="723" spans="1:37" x14ac:dyDescent="0.2">
      <c r="A723" s="150" t="s">
        <v>1703</v>
      </c>
      <c r="B723" s="66" t="s">
        <v>1703</v>
      </c>
      <c r="C723" s="67">
        <v>13</v>
      </c>
      <c r="D723" s="84" t="s">
        <v>334</v>
      </c>
      <c r="E723" s="85">
        <v>95.800678727508</v>
      </c>
      <c r="F723" s="91">
        <v>95.800678727508</v>
      </c>
      <c r="G723" s="86">
        <v>23.8099888506393</v>
      </c>
      <c r="H723" s="86">
        <v>23.8099888506393</v>
      </c>
      <c r="I723" s="86">
        <v>0</v>
      </c>
      <c r="J723" s="86">
        <v>0.04</v>
      </c>
      <c r="K723" s="87">
        <v>0</v>
      </c>
      <c r="L723" s="85">
        <v>3.9999999998499999E-2</v>
      </c>
      <c r="M723" s="86">
        <v>0</v>
      </c>
      <c r="N723" s="86">
        <v>70.482517482517494</v>
      </c>
      <c r="O723" s="86">
        <v>8.9174311926605494</v>
      </c>
      <c r="P723" s="86">
        <v>0.18</v>
      </c>
      <c r="Q723" s="88">
        <v>0.4793</v>
      </c>
      <c r="R723" s="85">
        <v>0</v>
      </c>
      <c r="S723" s="86">
        <v>0</v>
      </c>
      <c r="T723" s="86">
        <v>1.36</v>
      </c>
      <c r="U723" s="88">
        <v>0</v>
      </c>
      <c r="V723" s="89">
        <v>4.83</v>
      </c>
      <c r="W723" s="85"/>
      <c r="X723" s="88"/>
      <c r="Y723" s="85"/>
      <c r="Z723" s="88"/>
      <c r="AA723" s="85">
        <v>0</v>
      </c>
      <c r="AB723" s="91">
        <v>0</v>
      </c>
      <c r="AC723" s="86">
        <v>0</v>
      </c>
      <c r="AD723" s="86">
        <v>0</v>
      </c>
      <c r="AE723" s="86">
        <v>0</v>
      </c>
      <c r="AF723" s="88">
        <v>0</v>
      </c>
      <c r="AG723" s="85">
        <v>1.0083199995100001</v>
      </c>
      <c r="AH723" s="86">
        <v>5.6899999999999995E-4</v>
      </c>
      <c r="AI723" s="88">
        <v>0</v>
      </c>
      <c r="AJ723" s="151">
        <v>3.63</v>
      </c>
      <c r="AK723" s="152">
        <v>48</v>
      </c>
    </row>
    <row r="724" spans="1:37" x14ac:dyDescent="0.2">
      <c r="A724" s="150" t="s">
        <v>1704</v>
      </c>
      <c r="B724" s="66" t="s">
        <v>1705</v>
      </c>
      <c r="C724" s="67">
        <v>13</v>
      </c>
      <c r="D724" s="84" t="s">
        <v>334</v>
      </c>
      <c r="E724" s="85">
        <v>99.981954670131401</v>
      </c>
      <c r="F724" s="91">
        <v>99.945864010394104</v>
      </c>
      <c r="G724" s="86">
        <v>25.194889562581199</v>
      </c>
      <c r="H724" s="86">
        <v>25.163310235311101</v>
      </c>
      <c r="I724" s="86">
        <v>0</v>
      </c>
      <c r="J724" s="86">
        <v>0.02</v>
      </c>
      <c r="K724" s="87">
        <v>0</v>
      </c>
      <c r="L724" s="85">
        <v>0</v>
      </c>
      <c r="M724" s="86">
        <v>0</v>
      </c>
      <c r="N724" s="86">
        <v>100</v>
      </c>
      <c r="O724" s="86">
        <v>4.6390680257957104</v>
      </c>
      <c r="P724" s="86">
        <v>5.3999999999999999E-2</v>
      </c>
      <c r="Q724" s="88">
        <v>0.33079999999999998</v>
      </c>
      <c r="R724" s="85">
        <v>0</v>
      </c>
      <c r="S724" s="86">
        <v>0</v>
      </c>
      <c r="T724" s="86">
        <v>0.44</v>
      </c>
      <c r="U724" s="88">
        <v>0</v>
      </c>
      <c r="V724" s="89">
        <v>4.97</v>
      </c>
      <c r="W724" s="85">
        <v>42.177205775204399</v>
      </c>
      <c r="X724" s="88">
        <v>43.5</v>
      </c>
      <c r="Y724" s="85"/>
      <c r="Z724" s="88"/>
      <c r="AA724" s="85">
        <v>0</v>
      </c>
      <c r="AB724" s="91">
        <v>0</v>
      </c>
      <c r="AC724" s="86">
        <v>0</v>
      </c>
      <c r="AD724" s="86">
        <v>0</v>
      </c>
      <c r="AE724" s="86">
        <v>0</v>
      </c>
      <c r="AF724" s="88">
        <v>0</v>
      </c>
      <c r="AG724" s="85">
        <v>0</v>
      </c>
      <c r="AH724" s="86">
        <v>1.93E-4</v>
      </c>
      <c r="AI724" s="88">
        <v>0</v>
      </c>
      <c r="AJ724" s="151">
        <v>4.29</v>
      </c>
      <c r="AK724" s="152">
        <v>90</v>
      </c>
    </row>
    <row r="725" spans="1:37" x14ac:dyDescent="0.2">
      <c r="A725" s="150" t="s">
        <v>1706</v>
      </c>
      <c r="B725" s="66" t="s">
        <v>1707</v>
      </c>
      <c r="C725" s="67">
        <v>13</v>
      </c>
      <c r="D725" s="84" t="s">
        <v>334</v>
      </c>
      <c r="E725" s="85">
        <v>99.930126310131698</v>
      </c>
      <c r="F725" s="91">
        <v>99.930126310131698</v>
      </c>
      <c r="G725" s="86">
        <v>23.244647496192801</v>
      </c>
      <c r="H725" s="86">
        <v>23.244647496192801</v>
      </c>
      <c r="I725" s="86">
        <v>0</v>
      </c>
      <c r="J725" s="86">
        <v>0.01</v>
      </c>
      <c r="K725" s="87">
        <v>0</v>
      </c>
      <c r="L725" s="85">
        <v>0</v>
      </c>
      <c r="M725" s="86">
        <v>0</v>
      </c>
      <c r="N725" s="86">
        <v>83.3333333333333</v>
      </c>
      <c r="O725" s="86">
        <v>14.638668706253201</v>
      </c>
      <c r="P725" s="86">
        <v>5.1999999999999998E-2</v>
      </c>
      <c r="Q725" s="88">
        <v>0.69669999999999999</v>
      </c>
      <c r="R725" s="85">
        <v>0</v>
      </c>
      <c r="S725" s="86">
        <v>0</v>
      </c>
      <c r="T725" s="86">
        <v>1.42</v>
      </c>
      <c r="U725" s="88">
        <v>8.9581653677326897E-4</v>
      </c>
      <c r="V725" s="89">
        <v>4.99</v>
      </c>
      <c r="W725" s="85">
        <v>44.549364816697398</v>
      </c>
      <c r="X725" s="88"/>
      <c r="Y725" s="85"/>
      <c r="Z725" s="88"/>
      <c r="AA725" s="85">
        <v>0.03</v>
      </c>
      <c r="AB725" s="91">
        <v>0.03</v>
      </c>
      <c r="AC725" s="86">
        <v>0.01</v>
      </c>
      <c r="AD725" s="86">
        <v>0.01</v>
      </c>
      <c r="AE725" s="86">
        <v>0</v>
      </c>
      <c r="AF725" s="88">
        <v>0</v>
      </c>
      <c r="AG725" s="85">
        <v>0</v>
      </c>
      <c r="AH725" s="86">
        <v>1.4100000000000001E-4</v>
      </c>
      <c r="AI725" s="88">
        <v>0</v>
      </c>
      <c r="AJ725" s="151">
        <v>4.32</v>
      </c>
      <c r="AK725" s="152">
        <v>86</v>
      </c>
    </row>
    <row r="726" spans="1:37" x14ac:dyDescent="0.2">
      <c r="A726" s="150" t="s">
        <v>1708</v>
      </c>
      <c r="B726" s="66" t="s">
        <v>1708</v>
      </c>
      <c r="C726" s="67">
        <v>13</v>
      </c>
      <c r="D726" s="84" t="s">
        <v>334</v>
      </c>
      <c r="E726" s="85">
        <v>94.080267558528405</v>
      </c>
      <c r="F726" s="91">
        <v>93.940795559666995</v>
      </c>
      <c r="G726" s="86">
        <v>40.1565502028037</v>
      </c>
      <c r="H726" s="86">
        <v>40.0263288977443</v>
      </c>
      <c r="I726" s="86">
        <v>0.06</v>
      </c>
      <c r="J726" s="86">
        <v>0.05</v>
      </c>
      <c r="K726" s="87">
        <v>0</v>
      </c>
      <c r="L726" s="85">
        <v>0.33999999968599998</v>
      </c>
      <c r="M726" s="86">
        <v>0</v>
      </c>
      <c r="N726" s="86">
        <v>33.954501452081303</v>
      </c>
      <c r="O726" s="86">
        <v>17.839872681642898</v>
      </c>
      <c r="P726" s="86">
        <v>0.214</v>
      </c>
      <c r="Q726" s="88">
        <v>0.42699999999999999</v>
      </c>
      <c r="R726" s="85">
        <v>0</v>
      </c>
      <c r="S726" s="86">
        <v>0</v>
      </c>
      <c r="T726" s="86">
        <v>0.56999999999999995</v>
      </c>
      <c r="U726" s="88">
        <v>7.8275101401835898E-3</v>
      </c>
      <c r="V726" s="89">
        <v>4.93</v>
      </c>
      <c r="W726" s="85">
        <v>25.842739889484001</v>
      </c>
      <c r="X726" s="88">
        <v>25.666666666699999</v>
      </c>
      <c r="Y726" s="85"/>
      <c r="Z726" s="88"/>
      <c r="AA726" s="85">
        <v>0.44</v>
      </c>
      <c r="AB726" s="91">
        <v>0.5</v>
      </c>
      <c r="AC726" s="86">
        <v>0.04</v>
      </c>
      <c r="AD726" s="86">
        <v>0.04</v>
      </c>
      <c r="AE726" s="86">
        <v>0</v>
      </c>
      <c r="AF726" s="88">
        <v>0</v>
      </c>
      <c r="AG726" s="85">
        <v>2.0611650003399999</v>
      </c>
      <c r="AH726" s="86">
        <v>9.1100000000000003E-4</v>
      </c>
      <c r="AI726" s="88">
        <v>0</v>
      </c>
      <c r="AJ726" s="151">
        <v>2.71</v>
      </c>
      <c r="AK726" s="152">
        <v>26</v>
      </c>
    </row>
    <row r="727" spans="1:37" x14ac:dyDescent="0.2">
      <c r="A727" s="150" t="s">
        <v>409</v>
      </c>
      <c r="B727" s="66" t="s">
        <v>1709</v>
      </c>
      <c r="C727" s="67">
        <v>13</v>
      </c>
      <c r="D727" s="84" t="s">
        <v>334</v>
      </c>
      <c r="E727" s="85">
        <v>98.952121315385895</v>
      </c>
      <c r="F727" s="91">
        <v>98.952121315385895</v>
      </c>
      <c r="G727" s="86">
        <v>32.377747486795002</v>
      </c>
      <c r="H727" s="86">
        <v>32.377747486795002</v>
      </c>
      <c r="I727" s="86">
        <v>0</v>
      </c>
      <c r="J727" s="86">
        <v>0.02</v>
      </c>
      <c r="K727" s="87">
        <v>0</v>
      </c>
      <c r="L727" s="85">
        <v>0.34000000077100001</v>
      </c>
      <c r="M727" s="86">
        <v>0</v>
      </c>
      <c r="N727" s="86">
        <v>38.596491228070199</v>
      </c>
      <c r="O727" s="86">
        <v>9.6337519741295008</v>
      </c>
      <c r="P727" s="86">
        <v>0.107</v>
      </c>
      <c r="Q727" s="88">
        <v>0.30759999999999998</v>
      </c>
      <c r="R727" s="85">
        <v>0</v>
      </c>
      <c r="S727" s="86">
        <v>0</v>
      </c>
      <c r="T727" s="86">
        <v>0.36</v>
      </c>
      <c r="U727" s="88">
        <v>8.5193388993014107E-3</v>
      </c>
      <c r="V727" s="89">
        <v>4.99</v>
      </c>
      <c r="W727" s="85">
        <v>29.680807417463701</v>
      </c>
      <c r="X727" s="88">
        <v>24.166666666699999</v>
      </c>
      <c r="Y727" s="85"/>
      <c r="Z727" s="88"/>
      <c r="AA727" s="85">
        <v>0</v>
      </c>
      <c r="AB727" s="91">
        <v>0</v>
      </c>
      <c r="AC727" s="86">
        <v>0</v>
      </c>
      <c r="AD727" s="86">
        <v>0</v>
      </c>
      <c r="AE727" s="86">
        <v>0</v>
      </c>
      <c r="AF727" s="88">
        <v>0</v>
      </c>
      <c r="AG727" s="85">
        <v>0</v>
      </c>
      <c r="AH727" s="86">
        <v>6.7999999999999999E-5</v>
      </c>
      <c r="AI727" s="88">
        <v>0</v>
      </c>
      <c r="AJ727" s="151">
        <v>2.91</v>
      </c>
      <c r="AK727" s="152">
        <v>31</v>
      </c>
    </row>
    <row r="728" spans="1:37" x14ac:dyDescent="0.2">
      <c r="A728" s="150" t="s">
        <v>1710</v>
      </c>
      <c r="B728" s="66" t="s">
        <v>1711</v>
      </c>
      <c r="C728" s="67">
        <v>13</v>
      </c>
      <c r="D728" s="84" t="s">
        <v>334</v>
      </c>
      <c r="E728" s="85">
        <v>99.885682070877095</v>
      </c>
      <c r="F728" s="91">
        <v>99.885682070877095</v>
      </c>
      <c r="G728" s="86">
        <v>26.017507869145099</v>
      </c>
      <c r="H728" s="86">
        <v>26.017507869145099</v>
      </c>
      <c r="I728" s="86">
        <v>0</v>
      </c>
      <c r="J728" s="86">
        <v>0</v>
      </c>
      <c r="K728" s="87">
        <v>0</v>
      </c>
      <c r="L728" s="85">
        <v>0</v>
      </c>
      <c r="M728" s="86">
        <v>0</v>
      </c>
      <c r="N728" s="86">
        <v>63.293347873500601</v>
      </c>
      <c r="O728" s="86">
        <v>7.2201213613578403</v>
      </c>
      <c r="P728" s="86">
        <v>4.2000000000000003E-2</v>
      </c>
      <c r="Q728" s="88">
        <v>1.0092000000000001</v>
      </c>
      <c r="R728" s="85">
        <v>0</v>
      </c>
      <c r="S728" s="86">
        <v>0</v>
      </c>
      <c r="T728" s="86">
        <v>0.98</v>
      </c>
      <c r="U728" s="88">
        <v>0</v>
      </c>
      <c r="V728" s="89">
        <v>4.99</v>
      </c>
      <c r="W728" s="85"/>
      <c r="X728" s="88"/>
      <c r="Y728" s="85"/>
      <c r="Z728" s="88"/>
      <c r="AA728" s="85">
        <v>0</v>
      </c>
      <c r="AB728" s="91">
        <v>0</v>
      </c>
      <c r="AC728" s="86">
        <v>0</v>
      </c>
      <c r="AD728" s="86">
        <v>0</v>
      </c>
      <c r="AE728" s="86">
        <v>0</v>
      </c>
      <c r="AF728" s="88">
        <v>0</v>
      </c>
      <c r="AG728" s="85">
        <v>0</v>
      </c>
      <c r="AH728" s="86">
        <v>2.5000000000000001E-5</v>
      </c>
      <c r="AI728" s="88">
        <v>0</v>
      </c>
      <c r="AJ728" s="151">
        <v>3.04</v>
      </c>
      <c r="AK728" s="152">
        <v>43</v>
      </c>
    </row>
    <row r="729" spans="1:37" x14ac:dyDescent="0.2">
      <c r="A729" s="150" t="s">
        <v>1712</v>
      </c>
      <c r="B729" s="66" t="s">
        <v>1713</v>
      </c>
      <c r="C729" s="67">
        <v>13</v>
      </c>
      <c r="D729" s="84" t="s">
        <v>334</v>
      </c>
      <c r="E729" s="85">
        <v>92.807603751333701</v>
      </c>
      <c r="F729" s="91">
        <v>92.757061829617598</v>
      </c>
      <c r="G729" s="86">
        <v>40.809793901274801</v>
      </c>
      <c r="H729" s="86">
        <v>40.759251979558599</v>
      </c>
      <c r="I729" s="86">
        <v>0</v>
      </c>
      <c r="J729" s="86">
        <v>7.0000000000000007E-2</v>
      </c>
      <c r="K729" s="87">
        <v>0</v>
      </c>
      <c r="L729" s="85">
        <v>8.9999999979900006E-2</v>
      </c>
      <c r="M729" s="86">
        <v>0</v>
      </c>
      <c r="N729" s="86">
        <v>68.862690707350893</v>
      </c>
      <c r="O729" s="86">
        <v>35.826017680133603</v>
      </c>
      <c r="P729" s="86">
        <v>0.17199999999999999</v>
      </c>
      <c r="Q729" s="88">
        <v>0.84240000000000004</v>
      </c>
      <c r="R729" s="85">
        <v>0</v>
      </c>
      <c r="S729" s="86">
        <v>0</v>
      </c>
      <c r="T729" s="86">
        <v>1.08</v>
      </c>
      <c r="U729" s="88">
        <v>2.5972931993036401E-2</v>
      </c>
      <c r="V729" s="89">
        <v>4.9800000000000004</v>
      </c>
      <c r="W729" s="85">
        <v>39.933333333299998</v>
      </c>
      <c r="X729" s="88"/>
      <c r="Y729" s="85"/>
      <c r="Z729" s="88"/>
      <c r="AA729" s="85">
        <v>0</v>
      </c>
      <c r="AB729" s="91">
        <v>0</v>
      </c>
      <c r="AC729" s="86">
        <v>0</v>
      </c>
      <c r="AD729" s="86">
        <v>0</v>
      </c>
      <c r="AE729" s="86">
        <v>0</v>
      </c>
      <c r="AF729" s="88">
        <v>0</v>
      </c>
      <c r="AG729" s="85">
        <v>4.2237099951900001</v>
      </c>
      <c r="AH729" s="86">
        <v>1.3209999999999999E-3</v>
      </c>
      <c r="AI729" s="88">
        <v>0</v>
      </c>
      <c r="AJ729" s="151">
        <v>3.45</v>
      </c>
      <c r="AK729" s="152">
        <v>41</v>
      </c>
    </row>
    <row r="730" spans="1:37" x14ac:dyDescent="0.2">
      <c r="A730" s="150" t="s">
        <v>1714</v>
      </c>
      <c r="B730" s="66" t="s">
        <v>1715</v>
      </c>
      <c r="C730" s="67">
        <v>13</v>
      </c>
      <c r="D730" s="84" t="s">
        <v>334</v>
      </c>
      <c r="E730" s="85">
        <v>99.135913845112896</v>
      </c>
      <c r="F730" s="91">
        <v>99.135913845112896</v>
      </c>
      <c r="G730" s="86">
        <v>22.3562910546644</v>
      </c>
      <c r="H730" s="86">
        <v>22.3562910546644</v>
      </c>
      <c r="I730" s="86">
        <v>0</v>
      </c>
      <c r="J730" s="86">
        <v>0.1</v>
      </c>
      <c r="K730" s="87">
        <v>0</v>
      </c>
      <c r="L730" s="85">
        <v>0</v>
      </c>
      <c r="M730" s="86">
        <v>0.16499890176731</v>
      </c>
      <c r="N730" s="86">
        <v>100</v>
      </c>
      <c r="O730" s="86">
        <v>12.7487684729064</v>
      </c>
      <c r="P730" s="86">
        <v>5.8000000000000003E-2</v>
      </c>
      <c r="Q730" s="88">
        <v>4.2915000000000001</v>
      </c>
      <c r="R730" s="85">
        <v>1.93012931866435E-2</v>
      </c>
      <c r="S730" s="86">
        <v>0</v>
      </c>
      <c r="T730" s="86">
        <v>1.76</v>
      </c>
      <c r="U730" s="88">
        <v>4.2288066307687999E-3</v>
      </c>
      <c r="V730" s="89">
        <v>5</v>
      </c>
      <c r="W730" s="85">
        <v>37.869621358084402</v>
      </c>
      <c r="X730" s="88"/>
      <c r="Y730" s="85">
        <v>100</v>
      </c>
      <c r="Z730" s="88"/>
      <c r="AA730" s="85">
        <v>0.28999999999999998</v>
      </c>
      <c r="AB730" s="91">
        <v>0.28999999999999998</v>
      </c>
      <c r="AC730" s="86">
        <v>0.23</v>
      </c>
      <c r="AD730" s="86">
        <v>0.23</v>
      </c>
      <c r="AE730" s="86">
        <v>0</v>
      </c>
      <c r="AF730" s="88">
        <v>0</v>
      </c>
      <c r="AG730" s="85">
        <v>0.236324999466</v>
      </c>
      <c r="AH730" s="86">
        <v>9.2299999999999999E-4</v>
      </c>
      <c r="AI730" s="88">
        <v>0</v>
      </c>
      <c r="AJ730" s="151">
        <v>3.97</v>
      </c>
      <c r="AK730" s="152">
        <v>70</v>
      </c>
    </row>
    <row r="731" spans="1:37" x14ac:dyDescent="0.2">
      <c r="A731" s="150" t="s">
        <v>1716</v>
      </c>
      <c r="B731" s="66" t="s">
        <v>1717</v>
      </c>
      <c r="C731" s="67">
        <v>13</v>
      </c>
      <c r="D731" s="84" t="s">
        <v>334</v>
      </c>
      <c r="E731" s="85">
        <v>95.975214435296493</v>
      </c>
      <c r="F731" s="91">
        <v>83.969706532028994</v>
      </c>
      <c r="G731" s="86">
        <v>44.171280491886399</v>
      </c>
      <c r="H731" s="86">
        <v>39.476175449668702</v>
      </c>
      <c r="I731" s="86">
        <v>0</v>
      </c>
      <c r="J731" s="86">
        <v>0</v>
      </c>
      <c r="K731" s="87">
        <v>3.1899999999999998E-2</v>
      </c>
      <c r="L731" s="85">
        <v>0</v>
      </c>
      <c r="M731" s="86">
        <v>4.9739819496378797</v>
      </c>
      <c r="N731" s="86">
        <v>65.428296438883507</v>
      </c>
      <c r="O731" s="86">
        <v>31.681724407768399</v>
      </c>
      <c r="P731" s="86">
        <v>0.33700000000000002</v>
      </c>
      <c r="Q731" s="88">
        <v>1.3174999999999999</v>
      </c>
      <c r="R731" s="85">
        <v>1.7041581458759399E-2</v>
      </c>
      <c r="S731" s="86">
        <v>0</v>
      </c>
      <c r="T731" s="86">
        <v>2.38</v>
      </c>
      <c r="U731" s="88">
        <v>0</v>
      </c>
      <c r="V731" s="89">
        <v>5</v>
      </c>
      <c r="W731" s="85"/>
      <c r="X731" s="88"/>
      <c r="Y731" s="85"/>
      <c r="Z731" s="88"/>
      <c r="AA731" s="85">
        <v>0.91</v>
      </c>
      <c r="AB731" s="91">
        <v>0</v>
      </c>
      <c r="AC731" s="86">
        <v>0</v>
      </c>
      <c r="AD731" s="86">
        <v>0</v>
      </c>
      <c r="AE731" s="86">
        <v>0</v>
      </c>
      <c r="AF731" s="88">
        <v>0</v>
      </c>
      <c r="AG731" s="85">
        <v>0.24317499916900001</v>
      </c>
      <c r="AH731" s="86">
        <v>2.9E-5</v>
      </c>
      <c r="AI731" s="88">
        <v>0</v>
      </c>
      <c r="AJ731" s="151">
        <v>3.13</v>
      </c>
      <c r="AK731" s="152">
        <v>36</v>
      </c>
    </row>
    <row r="732" spans="1:37" x14ac:dyDescent="0.2">
      <c r="A732" s="150" t="s">
        <v>1453</v>
      </c>
      <c r="B732" s="66" t="s">
        <v>1718</v>
      </c>
      <c r="C732" s="67">
        <v>13</v>
      </c>
      <c r="D732" s="84" t="s">
        <v>334</v>
      </c>
      <c r="E732" s="85">
        <v>99.637098495737703</v>
      </c>
      <c r="F732" s="91">
        <v>99.608635632658306</v>
      </c>
      <c r="G732" s="86">
        <v>29.9173153827543</v>
      </c>
      <c r="H732" s="86">
        <v>29.894545092290802</v>
      </c>
      <c r="I732" s="86">
        <v>0</v>
      </c>
      <c r="J732" s="86">
        <v>0.02</v>
      </c>
      <c r="K732" s="87">
        <v>0</v>
      </c>
      <c r="L732" s="85">
        <v>0</v>
      </c>
      <c r="M732" s="86">
        <v>0</v>
      </c>
      <c r="N732" s="86">
        <v>100</v>
      </c>
      <c r="O732" s="86">
        <v>27.880184331797199</v>
      </c>
      <c r="P732" s="86">
        <v>0.16</v>
      </c>
      <c r="Q732" s="88">
        <v>0.49020000000000002</v>
      </c>
      <c r="R732" s="85">
        <v>0</v>
      </c>
      <c r="S732" s="86">
        <v>0</v>
      </c>
      <c r="T732" s="86">
        <v>1.1200000000000001</v>
      </c>
      <c r="U732" s="88">
        <v>0</v>
      </c>
      <c r="V732" s="89">
        <v>5</v>
      </c>
      <c r="W732" s="85">
        <v>41.876564123197902</v>
      </c>
      <c r="X732" s="88"/>
      <c r="Y732" s="85"/>
      <c r="Z732" s="88"/>
      <c r="AA732" s="85">
        <v>0.03</v>
      </c>
      <c r="AB732" s="91">
        <v>0.06</v>
      </c>
      <c r="AC732" s="86">
        <v>0.03</v>
      </c>
      <c r="AD732" s="86">
        <v>0.05</v>
      </c>
      <c r="AE732" s="86">
        <v>0</v>
      </c>
      <c r="AF732" s="88">
        <v>0</v>
      </c>
      <c r="AG732" s="85">
        <v>1.6440000004600001E-2</v>
      </c>
      <c r="AH732" s="86">
        <v>7.8999999999999996E-5</v>
      </c>
      <c r="AI732" s="88">
        <v>0</v>
      </c>
      <c r="AJ732" s="151">
        <v>3.58</v>
      </c>
      <c r="AK732" s="152">
        <v>57</v>
      </c>
    </row>
    <row r="733" spans="1:37" x14ac:dyDescent="0.2">
      <c r="A733" s="150" t="s">
        <v>1719</v>
      </c>
      <c r="B733" s="66" t="s">
        <v>1720</v>
      </c>
      <c r="C733" s="67">
        <v>13</v>
      </c>
      <c r="D733" s="84" t="s">
        <v>334</v>
      </c>
      <c r="E733" s="85">
        <v>98.700564971751405</v>
      </c>
      <c r="F733" s="91">
        <v>97.829446134530897</v>
      </c>
      <c r="G733" s="86">
        <v>51.807426722681001</v>
      </c>
      <c r="H733" s="86">
        <v>50.966246559466903</v>
      </c>
      <c r="I733" s="86">
        <v>0.09</v>
      </c>
      <c r="J733" s="86">
        <v>0.04</v>
      </c>
      <c r="K733" s="87">
        <v>0</v>
      </c>
      <c r="L733" s="85">
        <v>0</v>
      </c>
      <c r="M733" s="86">
        <v>0</v>
      </c>
      <c r="N733" s="86">
        <v>68.502756160830103</v>
      </c>
      <c r="O733" s="86">
        <v>41.348768879607597</v>
      </c>
      <c r="P733" s="86">
        <v>0.13500000000000001</v>
      </c>
      <c r="Q733" s="88">
        <v>0.62239999999999995</v>
      </c>
      <c r="R733" s="85">
        <v>0</v>
      </c>
      <c r="S733" s="86">
        <v>0</v>
      </c>
      <c r="T733" s="86">
        <v>0.97</v>
      </c>
      <c r="U733" s="88">
        <v>1.4486455164421301E-3</v>
      </c>
      <c r="V733" s="89">
        <v>4.99</v>
      </c>
      <c r="W733" s="85"/>
      <c r="X733" s="88"/>
      <c r="Y733" s="85"/>
      <c r="Z733" s="88"/>
      <c r="AA733" s="85">
        <v>0.28000000000000003</v>
      </c>
      <c r="AB733" s="91">
        <v>0.11</v>
      </c>
      <c r="AC733" s="86">
        <v>0.01</v>
      </c>
      <c r="AD733" s="86">
        <v>0</v>
      </c>
      <c r="AE733" s="86">
        <v>0</v>
      </c>
      <c r="AF733" s="88">
        <v>0</v>
      </c>
      <c r="AG733" s="85">
        <v>0.86583999658099997</v>
      </c>
      <c r="AH733" s="86">
        <v>1.9819999999999998E-3</v>
      </c>
      <c r="AI733" s="88">
        <v>0</v>
      </c>
      <c r="AJ733" s="151">
        <v>3.24</v>
      </c>
      <c r="AK733" s="152">
        <v>44</v>
      </c>
    </row>
    <row r="734" spans="1:37" x14ac:dyDescent="0.2">
      <c r="A734" s="150" t="s">
        <v>1721</v>
      </c>
      <c r="B734" s="66" t="s">
        <v>1722</v>
      </c>
      <c r="C734" s="67">
        <v>13</v>
      </c>
      <c r="D734" s="84" t="s">
        <v>334</v>
      </c>
      <c r="E734" s="85">
        <v>96.628403760577001</v>
      </c>
      <c r="F734" s="91">
        <v>96.210768820793803</v>
      </c>
      <c r="G734" s="86">
        <v>56.799641249437698</v>
      </c>
      <c r="H734" s="86">
        <v>56.633303628481102</v>
      </c>
      <c r="I734" s="86">
        <v>0</v>
      </c>
      <c r="J734" s="86">
        <v>6.86</v>
      </c>
      <c r="K734" s="87">
        <v>1.6000000000000001E-3</v>
      </c>
      <c r="L734" s="85">
        <v>0.45000000243999999</v>
      </c>
      <c r="M734" s="86">
        <v>0</v>
      </c>
      <c r="N734" s="86">
        <v>45.872261538687901</v>
      </c>
      <c r="O734" s="86">
        <v>57.042939111281498</v>
      </c>
      <c r="P734" s="86">
        <v>0.63700000000000001</v>
      </c>
      <c r="Q734" s="88">
        <v>1.0187999999999999</v>
      </c>
      <c r="R734" s="85">
        <v>0</v>
      </c>
      <c r="S734" s="86">
        <v>0</v>
      </c>
      <c r="T734" s="86">
        <v>1.55</v>
      </c>
      <c r="U734" s="88">
        <v>8.6535678774975699E-2</v>
      </c>
      <c r="V734" s="89">
        <v>4.96</v>
      </c>
      <c r="W734" s="85">
        <v>40.650888120822998</v>
      </c>
      <c r="X734" s="88"/>
      <c r="Y734" s="85"/>
      <c r="Z734" s="88"/>
      <c r="AA734" s="85">
        <v>0.2</v>
      </c>
      <c r="AB734" s="91">
        <v>0.28999999999999998</v>
      </c>
      <c r="AC734" s="86">
        <v>0.05</v>
      </c>
      <c r="AD734" s="86">
        <v>0.05</v>
      </c>
      <c r="AE734" s="86">
        <v>0.06</v>
      </c>
      <c r="AF734" s="88">
        <v>0.44380000102599998</v>
      </c>
      <c r="AG734" s="85">
        <v>1.42936300386</v>
      </c>
      <c r="AH734" s="86">
        <v>0.59512900000000002</v>
      </c>
      <c r="AI734" s="88">
        <v>5.9741000076799999E-2</v>
      </c>
      <c r="AJ734" s="151">
        <v>3.52</v>
      </c>
      <c r="AK734" s="152">
        <v>54</v>
      </c>
    </row>
    <row r="735" spans="1:37" x14ac:dyDescent="0.2">
      <c r="A735" s="150" t="s">
        <v>1723</v>
      </c>
      <c r="B735" s="66" t="s">
        <v>1724</v>
      </c>
      <c r="C735" s="67">
        <v>13</v>
      </c>
      <c r="D735" s="84" t="s">
        <v>334</v>
      </c>
      <c r="E735" s="85">
        <v>98.621013012704395</v>
      </c>
      <c r="F735" s="91">
        <v>98.588898737266703</v>
      </c>
      <c r="G735" s="86">
        <v>31.7584492658677</v>
      </c>
      <c r="H735" s="86">
        <v>31.742392128148801</v>
      </c>
      <c r="I735" s="86">
        <v>0.04</v>
      </c>
      <c r="J735" s="86">
        <v>0.04</v>
      </c>
      <c r="K735" s="87">
        <v>0</v>
      </c>
      <c r="L735" s="85">
        <v>1.99999999952E-2</v>
      </c>
      <c r="M735" s="86">
        <v>0</v>
      </c>
      <c r="N735" s="86"/>
      <c r="O735" s="86">
        <v>14.973155696957599</v>
      </c>
      <c r="P735" s="86">
        <v>0.19600000000000001</v>
      </c>
      <c r="Q735" s="88">
        <v>0.87070000000000003</v>
      </c>
      <c r="R735" s="85">
        <v>0</v>
      </c>
      <c r="S735" s="86">
        <v>0</v>
      </c>
      <c r="T735" s="86">
        <v>1.07</v>
      </c>
      <c r="U735" s="88">
        <v>1.9268565262630499E-2</v>
      </c>
      <c r="V735" s="89">
        <v>4.9800000000000004</v>
      </c>
      <c r="W735" s="85">
        <v>30.775866884360699</v>
      </c>
      <c r="X735" s="88"/>
      <c r="Y735" s="85">
        <v>100</v>
      </c>
      <c r="Z735" s="88"/>
      <c r="AA735" s="85">
        <v>0</v>
      </c>
      <c r="AB735" s="91">
        <v>0</v>
      </c>
      <c r="AC735" s="86">
        <v>0</v>
      </c>
      <c r="AD735" s="86">
        <v>0</v>
      </c>
      <c r="AE735" s="86">
        <v>0</v>
      </c>
      <c r="AF735" s="88">
        <v>0</v>
      </c>
      <c r="AG735" s="85">
        <v>0</v>
      </c>
      <c r="AH735" s="86">
        <v>6.7900000000000002E-4</v>
      </c>
      <c r="AI735" s="88">
        <v>0</v>
      </c>
      <c r="AJ735" s="151">
        <v>4.3499999999999996</v>
      </c>
      <c r="AK735" s="152">
        <v>87</v>
      </c>
    </row>
    <row r="736" spans="1:37" x14ac:dyDescent="0.2">
      <c r="A736" s="150" t="s">
        <v>1189</v>
      </c>
      <c r="B736" s="66" t="s">
        <v>1725</v>
      </c>
      <c r="C736" s="67">
        <v>13</v>
      </c>
      <c r="D736" s="84" t="s">
        <v>334</v>
      </c>
      <c r="E736" s="85">
        <v>99.472465009441095</v>
      </c>
      <c r="F736" s="91">
        <v>99.454945397208505</v>
      </c>
      <c r="G736" s="86">
        <v>26.184033793385399</v>
      </c>
      <c r="H736" s="86">
        <v>26.184033793385399</v>
      </c>
      <c r="I736" s="86">
        <v>0</v>
      </c>
      <c r="J736" s="86">
        <v>0.74</v>
      </c>
      <c r="K736" s="87">
        <v>0</v>
      </c>
      <c r="L736" s="85">
        <v>0</v>
      </c>
      <c r="M736" s="86">
        <v>0</v>
      </c>
      <c r="N736" s="86">
        <v>96.695456252347</v>
      </c>
      <c r="O736" s="86">
        <v>13.361408882082699</v>
      </c>
      <c r="P736" s="86">
        <v>0.16700000000000001</v>
      </c>
      <c r="Q736" s="88">
        <v>1.8168</v>
      </c>
      <c r="R736" s="85">
        <v>0</v>
      </c>
      <c r="S736" s="86">
        <v>0</v>
      </c>
      <c r="T736" s="86">
        <v>1.96</v>
      </c>
      <c r="U736" s="88">
        <v>0</v>
      </c>
      <c r="V736" s="89">
        <v>5</v>
      </c>
      <c r="W736" s="85">
        <v>38.696697187521501</v>
      </c>
      <c r="X736" s="88"/>
      <c r="Y736" s="85">
        <v>100</v>
      </c>
      <c r="Z736" s="88"/>
      <c r="AA736" s="85">
        <v>0</v>
      </c>
      <c r="AB736" s="91">
        <v>0</v>
      </c>
      <c r="AC736" s="86">
        <v>0</v>
      </c>
      <c r="AD736" s="86">
        <v>0</v>
      </c>
      <c r="AE736" s="86">
        <v>0.01</v>
      </c>
      <c r="AF736" s="88">
        <v>0</v>
      </c>
      <c r="AG736" s="85">
        <v>0</v>
      </c>
      <c r="AH736" s="86">
        <v>4.8279999999999998E-3</v>
      </c>
      <c r="AI736" s="88">
        <v>0</v>
      </c>
      <c r="AJ736" s="151">
        <v>3.96</v>
      </c>
      <c r="AK736" s="152">
        <v>70</v>
      </c>
    </row>
    <row r="737" spans="1:37" x14ac:dyDescent="0.2">
      <c r="A737" s="150" t="s">
        <v>1726</v>
      </c>
      <c r="B737" s="66" t="s">
        <v>1727</v>
      </c>
      <c r="C737" s="67">
        <v>13</v>
      </c>
      <c r="D737" s="84" t="s">
        <v>334</v>
      </c>
      <c r="E737" s="85">
        <v>99.396980189857004</v>
      </c>
      <c r="F737" s="91">
        <v>99.396980189857004</v>
      </c>
      <c r="G737" s="86">
        <v>24.158481143853201</v>
      </c>
      <c r="H737" s="86">
        <v>24.158481143853201</v>
      </c>
      <c r="I737" s="86">
        <v>0</v>
      </c>
      <c r="J737" s="86">
        <v>0.03</v>
      </c>
      <c r="K737" s="87">
        <v>0</v>
      </c>
      <c r="L737" s="85">
        <v>4.2164181065500003E-9</v>
      </c>
      <c r="M737" s="86">
        <v>0</v>
      </c>
      <c r="N737" s="86">
        <v>62.7073552425665</v>
      </c>
      <c r="O737" s="86">
        <v>0.112994350282486</v>
      </c>
      <c r="P737" s="86">
        <v>0.156</v>
      </c>
      <c r="Q737" s="88">
        <v>1.2039</v>
      </c>
      <c r="R737" s="85">
        <v>0</v>
      </c>
      <c r="S737" s="86">
        <v>0</v>
      </c>
      <c r="T737" s="86">
        <v>2.21</v>
      </c>
      <c r="U737" s="88">
        <v>1.17777306668551E-3</v>
      </c>
      <c r="V737" s="89">
        <v>5</v>
      </c>
      <c r="W737" s="85"/>
      <c r="X737" s="88"/>
      <c r="Y737" s="85"/>
      <c r="Z737" s="88"/>
      <c r="AA737" s="85">
        <v>0</v>
      </c>
      <c r="AB737" s="91">
        <v>0</v>
      </c>
      <c r="AC737" s="86">
        <v>0</v>
      </c>
      <c r="AD737" s="86">
        <v>0</v>
      </c>
      <c r="AE737" s="86">
        <v>0</v>
      </c>
      <c r="AF737" s="88">
        <v>0</v>
      </c>
      <c r="AG737" s="85">
        <v>3.80520147859E-2</v>
      </c>
      <c r="AH737" s="86">
        <v>2.7099999999999997E-4</v>
      </c>
      <c r="AI737" s="88">
        <v>6.1209113127199997E-12</v>
      </c>
      <c r="AJ737" s="151">
        <v>3.86</v>
      </c>
      <c r="AK737" s="152">
        <v>76</v>
      </c>
    </row>
    <row r="738" spans="1:37" x14ac:dyDescent="0.2">
      <c r="A738" s="150" t="s">
        <v>1728</v>
      </c>
      <c r="B738" s="66" t="s">
        <v>1729</v>
      </c>
      <c r="C738" s="67">
        <v>13</v>
      </c>
      <c r="D738" s="84" t="s">
        <v>334</v>
      </c>
      <c r="E738" s="85">
        <v>91.779275590551194</v>
      </c>
      <c r="F738" s="91">
        <v>91.745007874015798</v>
      </c>
      <c r="G738" s="86">
        <v>40.1642834645669</v>
      </c>
      <c r="H738" s="86">
        <v>40.136566929133899</v>
      </c>
      <c r="I738" s="86">
        <v>1.9</v>
      </c>
      <c r="J738" s="86">
        <v>2</v>
      </c>
      <c r="K738" s="87">
        <v>0</v>
      </c>
      <c r="L738" s="85">
        <v>5.3899999937600001</v>
      </c>
      <c r="M738" s="86">
        <v>0</v>
      </c>
      <c r="N738" s="86">
        <v>18.042589197574401</v>
      </c>
      <c r="O738" s="86">
        <v>17.236173072802</v>
      </c>
      <c r="P738" s="86">
        <v>0.66700000000000004</v>
      </c>
      <c r="Q738" s="88">
        <v>0.97709999999999997</v>
      </c>
      <c r="R738" s="85">
        <v>0</v>
      </c>
      <c r="S738" s="86">
        <v>0</v>
      </c>
      <c r="T738" s="86">
        <v>2.0099999999999998</v>
      </c>
      <c r="U738" s="88">
        <v>0.148661417322835</v>
      </c>
      <c r="V738" s="89">
        <v>4.63</v>
      </c>
      <c r="W738" s="85">
        <v>21.7810165297062</v>
      </c>
      <c r="X738" s="88">
        <v>12.4666666667</v>
      </c>
      <c r="Y738" s="85">
        <v>-99.96</v>
      </c>
      <c r="Z738" s="88"/>
      <c r="AA738" s="85">
        <v>0.96</v>
      </c>
      <c r="AB738" s="91">
        <v>0.97</v>
      </c>
      <c r="AC738" s="86">
        <v>0.28000000000000003</v>
      </c>
      <c r="AD738" s="86">
        <v>0.28000000000000003</v>
      </c>
      <c r="AE738" s="86">
        <v>0</v>
      </c>
      <c r="AF738" s="88">
        <v>0</v>
      </c>
      <c r="AG738" s="85">
        <v>2.6926320047400001</v>
      </c>
      <c r="AH738" s="86">
        <v>9.5083000000000001E-2</v>
      </c>
      <c r="AI738" s="88">
        <v>9.0699999360300005E-3</v>
      </c>
      <c r="AJ738" s="151">
        <v>4.1399999999999997</v>
      </c>
      <c r="AK738" s="152">
        <v>81</v>
      </c>
    </row>
    <row r="739" spans="1:37" x14ac:dyDescent="0.2">
      <c r="A739" s="150" t="s">
        <v>1730</v>
      </c>
      <c r="B739" s="66" t="s">
        <v>1731</v>
      </c>
      <c r="C739" s="67">
        <v>13</v>
      </c>
      <c r="D739" s="84" t="s">
        <v>334</v>
      </c>
      <c r="E739" s="85">
        <v>99.383995991222207</v>
      </c>
      <c r="F739" s="91">
        <v>99.383995991222207</v>
      </c>
      <c r="G739" s="86">
        <v>35.921759715238501</v>
      </c>
      <c r="H739" s="86">
        <v>35.921759715238501</v>
      </c>
      <c r="I739" s="86">
        <v>0.11</v>
      </c>
      <c r="J739" s="86">
        <v>0.03</v>
      </c>
      <c r="K739" s="87">
        <v>0</v>
      </c>
      <c r="L739" s="85">
        <v>0</v>
      </c>
      <c r="M739" s="86">
        <v>0</v>
      </c>
      <c r="N739" s="86">
        <v>32.216298552932201</v>
      </c>
      <c r="O739" s="86">
        <v>4.3004239854633601</v>
      </c>
      <c r="P739" s="86">
        <v>0.247</v>
      </c>
      <c r="Q739" s="88">
        <v>0.72960000000000003</v>
      </c>
      <c r="R739" s="85">
        <v>0</v>
      </c>
      <c r="S739" s="86">
        <v>0.5</v>
      </c>
      <c r="T739" s="86">
        <v>1.54</v>
      </c>
      <c r="U739" s="88">
        <v>1.7279214832478E-3</v>
      </c>
      <c r="V739" s="89">
        <v>5</v>
      </c>
      <c r="W739" s="85"/>
      <c r="X739" s="88"/>
      <c r="Y739" s="85"/>
      <c r="Z739" s="88"/>
      <c r="AA739" s="85">
        <v>0</v>
      </c>
      <c r="AB739" s="91">
        <v>0</v>
      </c>
      <c r="AC739" s="86">
        <v>0</v>
      </c>
      <c r="AD739" s="86">
        <v>0</v>
      </c>
      <c r="AE739" s="86">
        <v>0</v>
      </c>
      <c r="AF739" s="88">
        <v>0</v>
      </c>
      <c r="AG739" s="85">
        <v>0.24371497997700001</v>
      </c>
      <c r="AH739" s="86">
        <v>4.95E-4</v>
      </c>
      <c r="AI739" s="88">
        <v>0</v>
      </c>
      <c r="AJ739" s="151">
        <v>3.79</v>
      </c>
      <c r="AK739" s="152">
        <v>67</v>
      </c>
    </row>
    <row r="740" spans="1:37" x14ac:dyDescent="0.2">
      <c r="A740" s="150" t="s">
        <v>1732</v>
      </c>
      <c r="B740" s="66" t="s">
        <v>1733</v>
      </c>
      <c r="C740" s="67">
        <v>13</v>
      </c>
      <c r="D740" s="84" t="s">
        <v>334</v>
      </c>
      <c r="E740" s="85">
        <v>99.907962271249303</v>
      </c>
      <c r="F740" s="91">
        <v>99.907962271249303</v>
      </c>
      <c r="G740" s="86">
        <v>35.658237712627297</v>
      </c>
      <c r="H740" s="86">
        <v>35.658237712627297</v>
      </c>
      <c r="I740" s="86">
        <v>0</v>
      </c>
      <c r="J740" s="86">
        <v>0</v>
      </c>
      <c r="K740" s="87">
        <v>0</v>
      </c>
      <c r="L740" s="85">
        <v>0</v>
      </c>
      <c r="M740" s="86">
        <v>0</v>
      </c>
      <c r="N740" s="86">
        <v>61.200948684777899</v>
      </c>
      <c r="O740" s="86">
        <v>5.1721451939554504</v>
      </c>
      <c r="P740" s="86">
        <v>0.219</v>
      </c>
      <c r="Q740" s="88">
        <v>0.97040000000000004</v>
      </c>
      <c r="R740" s="85">
        <v>0</v>
      </c>
      <c r="S740" s="86">
        <v>0</v>
      </c>
      <c r="T740" s="86">
        <v>1.2</v>
      </c>
      <c r="U740" s="88">
        <v>6.7180823905624396E-4</v>
      </c>
      <c r="V740" s="89">
        <v>4.99</v>
      </c>
      <c r="W740" s="85">
        <v>41.0532763203041</v>
      </c>
      <c r="X740" s="88"/>
      <c r="Y740" s="85"/>
      <c r="Z740" s="88"/>
      <c r="AA740" s="85">
        <v>0</v>
      </c>
      <c r="AB740" s="91">
        <v>0</v>
      </c>
      <c r="AC740" s="86">
        <v>0</v>
      </c>
      <c r="AD740" s="86">
        <v>0</v>
      </c>
      <c r="AE740" s="86">
        <v>0</v>
      </c>
      <c r="AF740" s="88">
        <v>0</v>
      </c>
      <c r="AG740" s="85">
        <v>0</v>
      </c>
      <c r="AH740" s="86">
        <v>3.6999999999999998E-5</v>
      </c>
      <c r="AI740" s="88">
        <v>0</v>
      </c>
      <c r="AJ740" s="151">
        <v>3.85</v>
      </c>
      <c r="AK740" s="152">
        <v>64</v>
      </c>
    </row>
    <row r="741" spans="1:37" x14ac:dyDescent="0.2">
      <c r="A741" s="150" t="s">
        <v>1734</v>
      </c>
      <c r="B741" s="66" t="s">
        <v>1735</v>
      </c>
      <c r="C741" s="67">
        <v>13</v>
      </c>
      <c r="D741" s="84" t="s">
        <v>334</v>
      </c>
      <c r="E741" s="85">
        <v>99.786480667603797</v>
      </c>
      <c r="F741" s="91">
        <v>99.786480667603797</v>
      </c>
      <c r="G741" s="86">
        <v>38.427252184124796</v>
      </c>
      <c r="H741" s="86">
        <v>38.427252184124796</v>
      </c>
      <c r="I741" s="86">
        <v>0</v>
      </c>
      <c r="J741" s="86">
        <v>0</v>
      </c>
      <c r="K741" s="87">
        <v>0</v>
      </c>
      <c r="L741" s="85">
        <v>0</v>
      </c>
      <c r="M741" s="86">
        <v>0</v>
      </c>
      <c r="N741" s="86">
        <v>44.229987809833403</v>
      </c>
      <c r="O741" s="86">
        <v>15.234446268929</v>
      </c>
      <c r="P741" s="86">
        <v>0.255</v>
      </c>
      <c r="Q741" s="88">
        <v>0.95889999999999997</v>
      </c>
      <c r="R741" s="85">
        <v>0</v>
      </c>
      <c r="S741" s="86">
        <v>0</v>
      </c>
      <c r="T741" s="86">
        <v>1.1499999999999999</v>
      </c>
      <c r="U741" s="88">
        <v>1.7793277699685101E-2</v>
      </c>
      <c r="V741" s="89">
        <v>5</v>
      </c>
      <c r="W741" s="85"/>
      <c r="X741" s="88"/>
      <c r="Y741" s="85"/>
      <c r="Z741" s="88"/>
      <c r="AA741" s="85">
        <v>0</v>
      </c>
      <c r="AB741" s="91">
        <v>0</v>
      </c>
      <c r="AC741" s="86">
        <v>0</v>
      </c>
      <c r="AD741" s="86">
        <v>0</v>
      </c>
      <c r="AE741" s="86">
        <v>0</v>
      </c>
      <c r="AF741" s="88">
        <v>0</v>
      </c>
      <c r="AG741" s="85">
        <v>3.02329989175E-2</v>
      </c>
      <c r="AH741" s="86">
        <v>0</v>
      </c>
      <c r="AI741" s="88">
        <v>0</v>
      </c>
      <c r="AJ741" s="151">
        <v>3.37</v>
      </c>
      <c r="AK741" s="152">
        <v>37</v>
      </c>
    </row>
    <row r="742" spans="1:37" x14ac:dyDescent="0.2">
      <c r="A742" s="150" t="s">
        <v>1736</v>
      </c>
      <c r="B742" s="66" t="s">
        <v>1737</v>
      </c>
      <c r="C742" s="67">
        <v>13</v>
      </c>
      <c r="D742" s="84" t="s">
        <v>334</v>
      </c>
      <c r="E742" s="85">
        <v>99.843332788403899</v>
      </c>
      <c r="F742" s="91">
        <v>99.843332788403899</v>
      </c>
      <c r="G742" s="86">
        <v>22.520571086044399</v>
      </c>
      <c r="H742" s="86">
        <v>22.520571086044399</v>
      </c>
      <c r="I742" s="86">
        <v>0</v>
      </c>
      <c r="J742" s="86">
        <v>0.02</v>
      </c>
      <c r="K742" s="87">
        <v>0</v>
      </c>
      <c r="L742" s="85">
        <v>0</v>
      </c>
      <c r="M742" s="86">
        <v>0</v>
      </c>
      <c r="N742" s="86">
        <v>100</v>
      </c>
      <c r="O742" s="86">
        <v>0.79500283929585502</v>
      </c>
      <c r="P742" s="86">
        <v>0.16800000000000001</v>
      </c>
      <c r="Q742" s="88">
        <v>2.5733000000000001</v>
      </c>
      <c r="R742" s="85">
        <v>0</v>
      </c>
      <c r="S742" s="86">
        <v>0</v>
      </c>
      <c r="T742" s="86">
        <v>2.35</v>
      </c>
      <c r="U742" s="88">
        <v>0</v>
      </c>
      <c r="V742" s="89">
        <v>5</v>
      </c>
      <c r="W742" s="85"/>
      <c r="X742" s="88"/>
      <c r="Y742" s="85"/>
      <c r="Z742" s="88"/>
      <c r="AA742" s="85">
        <v>0</v>
      </c>
      <c r="AB742" s="91">
        <v>0</v>
      </c>
      <c r="AC742" s="86">
        <v>0</v>
      </c>
      <c r="AD742" s="86">
        <v>0</v>
      </c>
      <c r="AE742" s="86">
        <v>0</v>
      </c>
      <c r="AF742" s="88">
        <v>0</v>
      </c>
      <c r="AG742" s="85">
        <v>0</v>
      </c>
      <c r="AH742" s="86">
        <v>1.7699999999999999E-4</v>
      </c>
      <c r="AI742" s="88">
        <v>0</v>
      </c>
      <c r="AJ742" s="151">
        <v>3.43</v>
      </c>
      <c r="AK742" s="152">
        <v>31</v>
      </c>
    </row>
    <row r="743" spans="1:37" x14ac:dyDescent="0.2">
      <c r="A743" s="150" t="s">
        <v>1738</v>
      </c>
      <c r="B743" s="66" t="s">
        <v>1739</v>
      </c>
      <c r="C743" s="67">
        <v>13</v>
      </c>
      <c r="D743" s="84" t="s">
        <v>334</v>
      </c>
      <c r="E743" s="85">
        <v>99.664662658650599</v>
      </c>
      <c r="F743" s="91">
        <v>99.664662658650599</v>
      </c>
      <c r="G743" s="86">
        <v>57.428857715430901</v>
      </c>
      <c r="H743" s="86">
        <v>57.428857715430901</v>
      </c>
      <c r="I743" s="86">
        <v>0</v>
      </c>
      <c r="J743" s="86">
        <v>0</v>
      </c>
      <c r="K743" s="87">
        <v>0</v>
      </c>
      <c r="L743" s="85">
        <v>0</v>
      </c>
      <c r="M743" s="86">
        <v>0</v>
      </c>
      <c r="N743" s="86">
        <v>44.785992217898801</v>
      </c>
      <c r="O743" s="86">
        <v>39.0998314662437</v>
      </c>
      <c r="P743" s="86">
        <v>0.23100000000000001</v>
      </c>
      <c r="Q743" s="88">
        <v>0.38600000000000001</v>
      </c>
      <c r="R743" s="85">
        <v>0</v>
      </c>
      <c r="S743" s="86">
        <v>0.1</v>
      </c>
      <c r="T743" s="86">
        <v>0.75</v>
      </c>
      <c r="U743" s="88">
        <v>0</v>
      </c>
      <c r="V743" s="89">
        <v>4.84</v>
      </c>
      <c r="W743" s="85"/>
      <c r="X743" s="88"/>
      <c r="Y743" s="85"/>
      <c r="Z743" s="88"/>
      <c r="AA743" s="85">
        <v>0</v>
      </c>
      <c r="AB743" s="91">
        <v>0</v>
      </c>
      <c r="AC743" s="86">
        <v>0</v>
      </c>
      <c r="AD743" s="86">
        <v>0</v>
      </c>
      <c r="AE743" s="86">
        <v>0</v>
      </c>
      <c r="AF743" s="88">
        <v>0</v>
      </c>
      <c r="AG743" s="85">
        <v>8.9160137697099999E-10</v>
      </c>
      <c r="AH743" s="86">
        <v>2.0000000000000002E-5</v>
      </c>
      <c r="AI743" s="88">
        <v>0</v>
      </c>
      <c r="AJ743" s="151">
        <v>2.81</v>
      </c>
      <c r="AK743" s="152">
        <v>14</v>
      </c>
    </row>
    <row r="744" spans="1:37" x14ac:dyDescent="0.2">
      <c r="A744" s="150" t="s">
        <v>1740</v>
      </c>
      <c r="B744" s="66" t="s">
        <v>1741</v>
      </c>
      <c r="C744" s="67">
        <v>13</v>
      </c>
      <c r="D744" s="84" t="s">
        <v>334</v>
      </c>
      <c r="E744" s="85">
        <v>95.80783451776</v>
      </c>
      <c r="F744" s="91">
        <v>95.80783451776</v>
      </c>
      <c r="G744" s="86">
        <v>44.341986376423399</v>
      </c>
      <c r="H744" s="86">
        <v>44.341986376423399</v>
      </c>
      <c r="I744" s="86">
        <v>0</v>
      </c>
      <c r="J744" s="86">
        <v>0.01</v>
      </c>
      <c r="K744" s="87">
        <v>0</v>
      </c>
      <c r="L744" s="85">
        <v>0</v>
      </c>
      <c r="M744" s="86">
        <v>0</v>
      </c>
      <c r="N744" s="86">
        <v>93.756019261637206</v>
      </c>
      <c r="O744" s="86">
        <v>45.364030055150501</v>
      </c>
      <c r="P744" s="86">
        <v>0.186</v>
      </c>
      <c r="Q744" s="88">
        <v>0.83309999999999995</v>
      </c>
      <c r="R744" s="85">
        <v>0</v>
      </c>
      <c r="S744" s="86">
        <v>0.4</v>
      </c>
      <c r="T744" s="86">
        <v>1.58</v>
      </c>
      <c r="U744" s="88">
        <v>1.217535068214E-2</v>
      </c>
      <c r="V744" s="89">
        <v>4.97</v>
      </c>
      <c r="W744" s="85"/>
      <c r="X744" s="88"/>
      <c r="Y744" s="85"/>
      <c r="Z744" s="88"/>
      <c r="AA744" s="85">
        <v>0.83</v>
      </c>
      <c r="AB744" s="91">
        <v>0.83</v>
      </c>
      <c r="AC744" s="86">
        <v>0.23</v>
      </c>
      <c r="AD744" s="86">
        <v>0.23</v>
      </c>
      <c r="AE744" s="86">
        <v>0</v>
      </c>
      <c r="AF744" s="88">
        <v>0</v>
      </c>
      <c r="AG744" s="85">
        <v>1.1204720001099999</v>
      </c>
      <c r="AH744" s="86">
        <v>2.04E-4</v>
      </c>
      <c r="AI744" s="88">
        <v>0</v>
      </c>
      <c r="AJ744" s="151">
        <v>3.23</v>
      </c>
      <c r="AK744" s="152">
        <v>31</v>
      </c>
    </row>
    <row r="745" spans="1:37" x14ac:dyDescent="0.2">
      <c r="A745" s="150" t="s">
        <v>1742</v>
      </c>
      <c r="B745" s="66" t="s">
        <v>1743</v>
      </c>
      <c r="C745" s="67">
        <v>13</v>
      </c>
      <c r="D745" s="84" t="s">
        <v>334</v>
      </c>
      <c r="E745" s="85">
        <v>98.212473431246806</v>
      </c>
      <c r="F745" s="91">
        <v>98.212473431246806</v>
      </c>
      <c r="G745" s="86">
        <v>22.024778354364901</v>
      </c>
      <c r="H745" s="86">
        <v>22.024778354364901</v>
      </c>
      <c r="I745" s="86">
        <v>0</v>
      </c>
      <c r="J745" s="86">
        <v>0.11</v>
      </c>
      <c r="K745" s="87">
        <v>0</v>
      </c>
      <c r="L745" s="85">
        <v>0</v>
      </c>
      <c r="M745" s="86">
        <v>0</v>
      </c>
      <c r="N745" s="86">
        <v>74.031998831092906</v>
      </c>
      <c r="O745" s="86">
        <v>11.1947863866763</v>
      </c>
      <c r="P745" s="86">
        <v>4.7E-2</v>
      </c>
      <c r="Q745" s="88">
        <v>1.9255</v>
      </c>
      <c r="R745" s="85">
        <v>0</v>
      </c>
      <c r="S745" s="86">
        <v>0.4</v>
      </c>
      <c r="T745" s="86">
        <v>1.2</v>
      </c>
      <c r="U745" s="88">
        <v>3.44675717595695E-2</v>
      </c>
      <c r="V745" s="89">
        <v>4.99</v>
      </c>
      <c r="W745" s="85">
        <v>38.322173188783403</v>
      </c>
      <c r="X745" s="88"/>
      <c r="Y745" s="85"/>
      <c r="Z745" s="88"/>
      <c r="AA745" s="85">
        <v>0.01</v>
      </c>
      <c r="AB745" s="91">
        <v>0.01</v>
      </c>
      <c r="AC745" s="86">
        <v>0</v>
      </c>
      <c r="AD745" s="86">
        <v>0</v>
      </c>
      <c r="AE745" s="86">
        <v>0</v>
      </c>
      <c r="AF745" s="88">
        <v>0</v>
      </c>
      <c r="AG745" s="85">
        <v>0.451027000091</v>
      </c>
      <c r="AH745" s="86">
        <v>1.3649999999999999E-3</v>
      </c>
      <c r="AI745" s="88">
        <v>0</v>
      </c>
      <c r="AJ745" s="151">
        <v>3.46</v>
      </c>
      <c r="AK745" s="152">
        <v>39</v>
      </c>
    </row>
    <row r="746" spans="1:37" x14ac:dyDescent="0.2">
      <c r="A746" s="150" t="s">
        <v>1744</v>
      </c>
      <c r="B746" s="66" t="s">
        <v>1745</v>
      </c>
      <c r="C746" s="67">
        <v>13</v>
      </c>
      <c r="D746" s="84" t="s">
        <v>334</v>
      </c>
      <c r="E746" s="85">
        <v>82.836063669106494</v>
      </c>
      <c r="F746" s="91">
        <v>82.836063669106494</v>
      </c>
      <c r="G746" s="86">
        <v>36.917625188799803</v>
      </c>
      <c r="H746" s="86">
        <v>36.917625188799803</v>
      </c>
      <c r="I746" s="86">
        <v>2.57</v>
      </c>
      <c r="J746" s="86">
        <v>1.02</v>
      </c>
      <c r="K746" s="87">
        <v>0</v>
      </c>
      <c r="L746" s="85">
        <v>2.24999999411</v>
      </c>
      <c r="M746" s="86">
        <v>0</v>
      </c>
      <c r="N746" s="86">
        <v>48.2446516730664</v>
      </c>
      <c r="O746" s="86">
        <v>27.566169555286798</v>
      </c>
      <c r="P746" s="86">
        <v>0.24</v>
      </c>
      <c r="Q746" s="88">
        <v>0.92949999999999999</v>
      </c>
      <c r="R746" s="85">
        <v>0</v>
      </c>
      <c r="S746" s="86">
        <v>2.4</v>
      </c>
      <c r="T746" s="86">
        <v>4.12</v>
      </c>
      <c r="U746" s="88">
        <v>0.27303357732078498</v>
      </c>
      <c r="V746" s="89">
        <v>4.8</v>
      </c>
      <c r="W746" s="85"/>
      <c r="X746" s="88"/>
      <c r="Y746" s="85"/>
      <c r="Z746" s="88"/>
      <c r="AA746" s="85">
        <v>1.04</v>
      </c>
      <c r="AB746" s="91">
        <v>1.04</v>
      </c>
      <c r="AC746" s="86">
        <v>0</v>
      </c>
      <c r="AD746" s="86">
        <v>0</v>
      </c>
      <c r="AE746" s="86">
        <v>0</v>
      </c>
      <c r="AF746" s="88">
        <v>0</v>
      </c>
      <c r="AG746" s="85">
        <v>2.7444159969499999</v>
      </c>
      <c r="AH746" s="86">
        <v>1.1516999999999999E-2</v>
      </c>
      <c r="AI746" s="88">
        <v>0</v>
      </c>
      <c r="AJ746" s="151">
        <v>3.38</v>
      </c>
      <c r="AK746" s="152">
        <v>30</v>
      </c>
    </row>
    <row r="747" spans="1:37" x14ac:dyDescent="0.2">
      <c r="A747" s="150" t="s">
        <v>1746</v>
      </c>
      <c r="B747" s="66" t="s">
        <v>1747</v>
      </c>
      <c r="C747" s="67">
        <v>13</v>
      </c>
      <c r="D747" s="84" t="s">
        <v>334</v>
      </c>
      <c r="E747" s="85">
        <v>90.756959878348297</v>
      </c>
      <c r="F747" s="91">
        <v>90.756959878348297</v>
      </c>
      <c r="G747" s="86">
        <v>38.130921745233401</v>
      </c>
      <c r="H747" s="86">
        <v>38.130921745233401</v>
      </c>
      <c r="I747" s="86">
        <v>1.52</v>
      </c>
      <c r="J747" s="86">
        <v>1.17</v>
      </c>
      <c r="K747" s="87">
        <v>0</v>
      </c>
      <c r="L747" s="85">
        <v>0.49000000019500001</v>
      </c>
      <c r="M747" s="86">
        <v>0</v>
      </c>
      <c r="N747" s="86">
        <v>45.607381410619297</v>
      </c>
      <c r="O747" s="86">
        <v>32.505643340857802</v>
      </c>
      <c r="P747" s="86">
        <v>0.253</v>
      </c>
      <c r="Q747" s="88">
        <v>1.2184999999999999</v>
      </c>
      <c r="R747" s="85">
        <v>0</v>
      </c>
      <c r="S747" s="86">
        <v>0.9</v>
      </c>
      <c r="T747" s="86">
        <v>2.08</v>
      </c>
      <c r="U747" s="88">
        <v>6.4335009942683305E-2</v>
      </c>
      <c r="V747" s="89">
        <v>4.58</v>
      </c>
      <c r="W747" s="85">
        <v>32.795331988263797</v>
      </c>
      <c r="X747" s="88"/>
      <c r="Y747" s="85"/>
      <c r="Z747" s="88"/>
      <c r="AA747" s="85">
        <v>0.93</v>
      </c>
      <c r="AB747" s="91">
        <v>0.93</v>
      </c>
      <c r="AC747" s="86">
        <v>0.15</v>
      </c>
      <c r="AD747" s="86">
        <v>0.15</v>
      </c>
      <c r="AE747" s="86">
        <v>0</v>
      </c>
      <c r="AF747" s="88">
        <v>0</v>
      </c>
      <c r="AG747" s="85">
        <v>1.8540849990299999</v>
      </c>
      <c r="AH747" s="86">
        <v>2.0164000000000001E-2</v>
      </c>
      <c r="AI747" s="88">
        <v>0</v>
      </c>
      <c r="AJ747" s="151">
        <v>3.23</v>
      </c>
      <c r="AK747" s="152">
        <v>24</v>
      </c>
    </row>
    <row r="748" spans="1:37" x14ac:dyDescent="0.2">
      <c r="A748" s="150" t="s">
        <v>1748</v>
      </c>
      <c r="B748" s="66" t="s">
        <v>1749</v>
      </c>
      <c r="C748" s="67">
        <v>13</v>
      </c>
      <c r="D748" s="84" t="s">
        <v>334</v>
      </c>
      <c r="E748" s="85">
        <v>92.865350029973996</v>
      </c>
      <c r="F748" s="91">
        <v>92.865350029973996</v>
      </c>
      <c r="G748" s="86">
        <v>41.773796043429002</v>
      </c>
      <c r="H748" s="86">
        <v>41.773796043429002</v>
      </c>
      <c r="I748" s="86">
        <v>1.4</v>
      </c>
      <c r="J748" s="86">
        <v>7.72</v>
      </c>
      <c r="K748" s="87">
        <v>0</v>
      </c>
      <c r="L748" s="85">
        <v>0.57000000021800001</v>
      </c>
      <c r="M748" s="86">
        <v>0</v>
      </c>
      <c r="N748" s="86">
        <v>75.7648265253803</v>
      </c>
      <c r="O748" s="86">
        <v>37.061647537595803</v>
      </c>
      <c r="P748" s="86">
        <v>0.39300000000000002</v>
      </c>
      <c r="Q748" s="88">
        <v>1.2397</v>
      </c>
      <c r="R748" s="85">
        <v>0</v>
      </c>
      <c r="S748" s="86">
        <v>0.3</v>
      </c>
      <c r="T748" s="86">
        <v>1.99</v>
      </c>
      <c r="U748" s="88">
        <v>9.8248184906414404E-2</v>
      </c>
      <c r="V748" s="89">
        <v>4.63</v>
      </c>
      <c r="W748" s="85">
        <v>41.129101879018101</v>
      </c>
      <c r="X748" s="88"/>
      <c r="Y748" s="85">
        <v>100</v>
      </c>
      <c r="Z748" s="88"/>
      <c r="AA748" s="85">
        <v>0.04</v>
      </c>
      <c r="AB748" s="91">
        <v>0.04</v>
      </c>
      <c r="AC748" s="86">
        <v>0</v>
      </c>
      <c r="AD748" s="86">
        <v>0</v>
      </c>
      <c r="AE748" s="86">
        <v>0.02</v>
      </c>
      <c r="AF748" s="88">
        <v>0</v>
      </c>
      <c r="AG748" s="85">
        <v>0.46521800054099999</v>
      </c>
      <c r="AH748" s="86">
        <v>0.118121</v>
      </c>
      <c r="AI748" s="88">
        <v>7.53100000876E-3</v>
      </c>
      <c r="AJ748" s="151">
        <v>3.43</v>
      </c>
      <c r="AK748" s="152">
        <v>35</v>
      </c>
    </row>
    <row r="749" spans="1:37" x14ac:dyDescent="0.2">
      <c r="A749" s="150" t="s">
        <v>1750</v>
      </c>
      <c r="B749" s="66" t="s">
        <v>1751</v>
      </c>
      <c r="C749" s="67">
        <v>13</v>
      </c>
      <c r="D749" s="84" t="s">
        <v>334</v>
      </c>
      <c r="E749" s="85">
        <v>85.867966164030904</v>
      </c>
      <c r="F749" s="91">
        <v>85.862602672551205</v>
      </c>
      <c r="G749" s="86">
        <v>33.012290057619197</v>
      </c>
      <c r="H749" s="86">
        <v>33.006926566139498</v>
      </c>
      <c r="I749" s="86">
        <v>0</v>
      </c>
      <c r="J749" s="86">
        <v>7.41</v>
      </c>
      <c r="K749" s="87">
        <v>0</v>
      </c>
      <c r="L749" s="85">
        <v>0</v>
      </c>
      <c r="M749" s="86">
        <v>0</v>
      </c>
      <c r="N749" s="86">
        <v>95.363403424574003</v>
      </c>
      <c r="O749" s="86">
        <v>39.389297890211999</v>
      </c>
      <c r="P749" s="86">
        <v>0.46300000000000002</v>
      </c>
      <c r="Q749" s="88">
        <v>1.1749000000000001</v>
      </c>
      <c r="R749" s="85">
        <v>0</v>
      </c>
      <c r="S749" s="86">
        <v>0</v>
      </c>
      <c r="T749" s="86">
        <v>2.61</v>
      </c>
      <c r="U749" s="88">
        <v>5.6699767071227203E-2</v>
      </c>
      <c r="V749" s="89">
        <v>4.3099999999999996</v>
      </c>
      <c r="W749" s="85">
        <v>43.999258024123399</v>
      </c>
      <c r="X749" s="88"/>
      <c r="Y749" s="85"/>
      <c r="Z749" s="88"/>
      <c r="AA749" s="85">
        <v>0.12</v>
      </c>
      <c r="AB749" s="91">
        <v>0.12</v>
      </c>
      <c r="AC749" s="86">
        <v>0.08</v>
      </c>
      <c r="AD749" s="86">
        <v>0.08</v>
      </c>
      <c r="AE749" s="86">
        <v>0.03</v>
      </c>
      <c r="AF749" s="88">
        <v>0</v>
      </c>
      <c r="AG749" s="85">
        <v>3.8036139972899998</v>
      </c>
      <c r="AH749" s="86">
        <v>0.126885</v>
      </c>
      <c r="AI749" s="88">
        <v>0</v>
      </c>
      <c r="AJ749" s="151">
        <v>3.27</v>
      </c>
      <c r="AK749" s="152">
        <v>35</v>
      </c>
    </row>
    <row r="750" spans="1:37" x14ac:dyDescent="0.2">
      <c r="A750" s="150" t="s">
        <v>1752</v>
      </c>
      <c r="B750" s="66" t="s">
        <v>1753</v>
      </c>
      <c r="C750" s="67">
        <v>13</v>
      </c>
      <c r="D750" s="84" t="s">
        <v>334</v>
      </c>
      <c r="E750" s="85">
        <v>91.897101014469598</v>
      </c>
      <c r="F750" s="91">
        <v>91.8594366713033</v>
      </c>
      <c r="G750" s="86">
        <v>42.554733433858203</v>
      </c>
      <c r="H750" s="86">
        <v>42.521095279099299</v>
      </c>
      <c r="I750" s="86">
        <v>8</v>
      </c>
      <c r="J750" s="86">
        <v>18.170000000000002</v>
      </c>
      <c r="K750" s="87">
        <v>2.8999999999999998E-3</v>
      </c>
      <c r="L750" s="85">
        <v>1.85999999915</v>
      </c>
      <c r="M750" s="86">
        <v>0</v>
      </c>
      <c r="N750" s="86">
        <v>33.0578654388015</v>
      </c>
      <c r="O750" s="86">
        <v>34.163745321900599</v>
      </c>
      <c r="P750" s="86">
        <v>1.2330000000000001</v>
      </c>
      <c r="Q750" s="88">
        <v>0.38240000000000002</v>
      </c>
      <c r="R750" s="85">
        <v>0</v>
      </c>
      <c r="S750" s="86">
        <v>0.3</v>
      </c>
      <c r="T750" s="86">
        <v>1.85</v>
      </c>
      <c r="U750" s="88">
        <v>0.112733275408171</v>
      </c>
      <c r="V750" s="89">
        <v>4.93</v>
      </c>
      <c r="W750" s="85">
        <v>15.7852295820474</v>
      </c>
      <c r="X750" s="88"/>
      <c r="Y750" s="85">
        <v>-88.44</v>
      </c>
      <c r="Z750" s="88"/>
      <c r="AA750" s="85">
        <v>0.19</v>
      </c>
      <c r="AB750" s="91">
        <v>0.2</v>
      </c>
      <c r="AC750" s="86">
        <v>0</v>
      </c>
      <c r="AD750" s="86">
        <v>0</v>
      </c>
      <c r="AE750" s="86">
        <v>0.03</v>
      </c>
      <c r="AF750" s="88">
        <v>0.19339999547699999</v>
      </c>
      <c r="AG750" s="85">
        <v>1.21148599166</v>
      </c>
      <c r="AH750" s="86">
        <v>1.814891</v>
      </c>
      <c r="AI750" s="88">
        <v>0.16633099882999999</v>
      </c>
      <c r="AJ750" s="151">
        <v>3.32</v>
      </c>
      <c r="AK750" s="152">
        <v>39</v>
      </c>
    </row>
    <row r="751" spans="1:37" x14ac:dyDescent="0.2">
      <c r="A751" s="150" t="s">
        <v>1754</v>
      </c>
      <c r="B751" s="66" t="s">
        <v>1755</v>
      </c>
      <c r="C751" s="67">
        <v>13</v>
      </c>
      <c r="D751" s="84" t="s">
        <v>334</v>
      </c>
      <c r="E751" s="85">
        <v>99.837554098122197</v>
      </c>
      <c r="F751" s="91">
        <v>99.837554098122197</v>
      </c>
      <c r="G751" s="86">
        <v>35.156202645201198</v>
      </c>
      <c r="H751" s="86">
        <v>35.156202645201198</v>
      </c>
      <c r="I751" s="86">
        <v>0</v>
      </c>
      <c r="J751" s="86">
        <v>0.01</v>
      </c>
      <c r="K751" s="87">
        <v>0</v>
      </c>
      <c r="L751" s="85">
        <v>0</v>
      </c>
      <c r="M751" s="86">
        <v>0</v>
      </c>
      <c r="N751" s="86">
        <v>70.692471010942299</v>
      </c>
      <c r="O751" s="86">
        <v>6.7873303167420804</v>
      </c>
      <c r="P751" s="86">
        <v>0.23200000000000001</v>
      </c>
      <c r="Q751" s="88">
        <v>3.6099000000000001</v>
      </c>
      <c r="R751" s="85">
        <v>0</v>
      </c>
      <c r="S751" s="86">
        <v>0</v>
      </c>
      <c r="T751" s="86">
        <v>2.83</v>
      </c>
      <c r="U751" s="88">
        <v>3.6368485495035701E-3</v>
      </c>
      <c r="V751" s="89">
        <v>4.99</v>
      </c>
      <c r="W751" s="85">
        <v>33.266666666699997</v>
      </c>
      <c r="X751" s="88"/>
      <c r="Y751" s="85"/>
      <c r="Z751" s="88"/>
      <c r="AA751" s="85">
        <v>0</v>
      </c>
      <c r="AB751" s="91">
        <v>0</v>
      </c>
      <c r="AC751" s="86">
        <v>0</v>
      </c>
      <c r="AD751" s="86">
        <v>0</v>
      </c>
      <c r="AE751" s="86">
        <v>0</v>
      </c>
      <c r="AF751" s="88">
        <v>0</v>
      </c>
      <c r="AG751" s="85">
        <v>0</v>
      </c>
      <c r="AH751" s="86">
        <v>7.3999999999999996E-5</v>
      </c>
      <c r="AI751" s="88">
        <v>0</v>
      </c>
      <c r="AJ751" s="151">
        <v>3.85</v>
      </c>
      <c r="AK751" s="152">
        <v>62</v>
      </c>
    </row>
    <row r="752" spans="1:37" x14ac:dyDescent="0.2">
      <c r="A752" s="150" t="s">
        <v>1756</v>
      </c>
      <c r="B752" s="66" t="s">
        <v>1757</v>
      </c>
      <c r="C752" s="67">
        <v>13</v>
      </c>
      <c r="D752" s="84" t="s">
        <v>334</v>
      </c>
      <c r="E752" s="85">
        <v>99.943234549435502</v>
      </c>
      <c r="F752" s="91">
        <v>99.943234549435502</v>
      </c>
      <c r="G752" s="86">
        <v>36.697512231603</v>
      </c>
      <c r="H752" s="86">
        <v>36.697512231603</v>
      </c>
      <c r="I752" s="86">
        <v>0</v>
      </c>
      <c r="J752" s="86">
        <v>0.01</v>
      </c>
      <c r="K752" s="87">
        <v>0</v>
      </c>
      <c r="L752" s="85">
        <v>0</v>
      </c>
      <c r="M752" s="86">
        <v>0</v>
      </c>
      <c r="N752" s="86">
        <v>93.651027111830203</v>
      </c>
      <c r="O752" s="86">
        <v>22.1699038650186</v>
      </c>
      <c r="P752" s="86">
        <v>0.14199999999999999</v>
      </c>
      <c r="Q752" s="88">
        <v>0.95109999999999995</v>
      </c>
      <c r="R752" s="85">
        <v>0</v>
      </c>
      <c r="S752" s="86">
        <v>0</v>
      </c>
      <c r="T752" s="86">
        <v>1.17</v>
      </c>
      <c r="U752" s="88">
        <v>1.8020777956984401E-3</v>
      </c>
      <c r="V752" s="89">
        <v>5</v>
      </c>
      <c r="W752" s="85">
        <v>29.815692180763499</v>
      </c>
      <c r="X752" s="88"/>
      <c r="Y752" s="85"/>
      <c r="Z752" s="88"/>
      <c r="AA752" s="85">
        <v>0</v>
      </c>
      <c r="AB752" s="91">
        <v>0</v>
      </c>
      <c r="AC752" s="86">
        <v>0</v>
      </c>
      <c r="AD752" s="86">
        <v>0</v>
      </c>
      <c r="AE752" s="86">
        <v>0</v>
      </c>
      <c r="AF752" s="88">
        <v>0</v>
      </c>
      <c r="AG752" s="85">
        <v>0</v>
      </c>
      <c r="AH752" s="86">
        <v>7.8999999999999996E-5</v>
      </c>
      <c r="AI752" s="88">
        <v>0</v>
      </c>
      <c r="AJ752" s="151">
        <v>3.52</v>
      </c>
      <c r="AK752" s="152">
        <v>46</v>
      </c>
    </row>
    <row r="753" spans="1:37" x14ac:dyDescent="0.2">
      <c r="A753" s="150" t="s">
        <v>1758</v>
      </c>
      <c r="B753" s="66" t="s">
        <v>1759</v>
      </c>
      <c r="C753" s="67">
        <v>13</v>
      </c>
      <c r="D753" s="84" t="s">
        <v>334</v>
      </c>
      <c r="E753" s="85">
        <v>99.557612347846103</v>
      </c>
      <c r="F753" s="91">
        <v>99.557612347846103</v>
      </c>
      <c r="G753" s="86">
        <v>38.587019158310902</v>
      </c>
      <c r="H753" s="86">
        <v>38.587019158310902</v>
      </c>
      <c r="I753" s="86">
        <v>0</v>
      </c>
      <c r="J753" s="86">
        <v>0.04</v>
      </c>
      <c r="K753" s="87">
        <v>0</v>
      </c>
      <c r="L753" s="85">
        <v>0</v>
      </c>
      <c r="M753" s="86">
        <v>0</v>
      </c>
      <c r="N753" s="86">
        <v>100</v>
      </c>
      <c r="O753" s="86">
        <v>33.775429326287998</v>
      </c>
      <c r="P753" s="86">
        <v>0.27400000000000002</v>
      </c>
      <c r="Q753" s="88">
        <v>2.6004999999999998</v>
      </c>
      <c r="R753" s="85">
        <v>0</v>
      </c>
      <c r="S753" s="86">
        <v>0</v>
      </c>
      <c r="T753" s="86">
        <v>2.39</v>
      </c>
      <c r="U753" s="88">
        <v>1.5957871219979301E-2</v>
      </c>
      <c r="V753" s="89">
        <v>4.93</v>
      </c>
      <c r="W753" s="85">
        <v>36.733333333300003</v>
      </c>
      <c r="X753" s="88"/>
      <c r="Y753" s="85"/>
      <c r="Z753" s="88"/>
      <c r="AA753" s="85">
        <v>0</v>
      </c>
      <c r="AB753" s="91">
        <v>0</v>
      </c>
      <c r="AC753" s="86">
        <v>0</v>
      </c>
      <c r="AD753" s="86">
        <v>0</v>
      </c>
      <c r="AE753" s="86">
        <v>0</v>
      </c>
      <c r="AF753" s="88">
        <v>0</v>
      </c>
      <c r="AG753" s="85">
        <v>7.1710923445100004E-10</v>
      </c>
      <c r="AH753" s="86">
        <v>4.55E-4</v>
      </c>
      <c r="AI753" s="88">
        <v>0</v>
      </c>
      <c r="AJ753" s="151">
        <v>3.41</v>
      </c>
      <c r="AK753" s="152">
        <v>40</v>
      </c>
    </row>
    <row r="754" spans="1:37" x14ac:dyDescent="0.2">
      <c r="A754" s="150" t="s">
        <v>1760</v>
      </c>
      <c r="B754" s="66" t="s">
        <v>1761</v>
      </c>
      <c r="C754" s="67">
        <v>13</v>
      </c>
      <c r="D754" s="84" t="s">
        <v>334</v>
      </c>
      <c r="E754" s="85">
        <v>98.949988268025393</v>
      </c>
      <c r="F754" s="91">
        <v>98.949988268025393</v>
      </c>
      <c r="G754" s="86">
        <v>45.897998860322502</v>
      </c>
      <c r="H754" s="86">
        <v>45.897998860322502</v>
      </c>
      <c r="I754" s="86">
        <v>0.87</v>
      </c>
      <c r="J754" s="86">
        <v>0.49</v>
      </c>
      <c r="K754" s="87">
        <v>0</v>
      </c>
      <c r="L754" s="85">
        <v>0</v>
      </c>
      <c r="M754" s="86">
        <v>0</v>
      </c>
      <c r="N754" s="86"/>
      <c r="O754" s="86">
        <v>24.6899545266639</v>
      </c>
      <c r="P754" s="86">
        <v>0.28000000000000003</v>
      </c>
      <c r="Q754" s="88">
        <v>0.97770000000000001</v>
      </c>
      <c r="R754" s="85">
        <v>0</v>
      </c>
      <c r="S754" s="86">
        <v>0</v>
      </c>
      <c r="T754" s="86">
        <v>1.85</v>
      </c>
      <c r="U754" s="88">
        <v>8.3799818992391E-4</v>
      </c>
      <c r="V754" s="89">
        <v>4.96</v>
      </c>
      <c r="W754" s="85"/>
      <c r="X754" s="88"/>
      <c r="Y754" s="85"/>
      <c r="Z754" s="88"/>
      <c r="AA754" s="85">
        <v>0.06</v>
      </c>
      <c r="AB754" s="91">
        <v>0.06</v>
      </c>
      <c r="AC754" s="86">
        <v>0.03</v>
      </c>
      <c r="AD754" s="86">
        <v>0.03</v>
      </c>
      <c r="AE754" s="86">
        <v>0</v>
      </c>
      <c r="AF754" s="88">
        <v>0</v>
      </c>
      <c r="AG754" s="85">
        <v>9.6097779268999996E-9</v>
      </c>
      <c r="AH754" s="86">
        <v>7.8120000000000004E-3</v>
      </c>
      <c r="AI754" s="88">
        <v>0</v>
      </c>
      <c r="AJ754" s="151">
        <v>3.01</v>
      </c>
      <c r="AK754" s="152">
        <v>20</v>
      </c>
    </row>
    <row r="755" spans="1:37" x14ac:dyDescent="0.2">
      <c r="A755" s="150" t="s">
        <v>1762</v>
      </c>
      <c r="B755" s="66" t="s">
        <v>1763</v>
      </c>
      <c r="C755" s="67">
        <v>13</v>
      </c>
      <c r="D755" s="84" t="s">
        <v>334</v>
      </c>
      <c r="E755" s="85">
        <v>97.982614400524895</v>
      </c>
      <c r="F755" s="91">
        <v>97.969387377187104</v>
      </c>
      <c r="G755" s="86">
        <v>46.855936552614502</v>
      </c>
      <c r="H755" s="86">
        <v>46.8442967720772</v>
      </c>
      <c r="I755" s="86">
        <v>0.09</v>
      </c>
      <c r="J755" s="86">
        <v>0.64</v>
      </c>
      <c r="K755" s="87">
        <v>0</v>
      </c>
      <c r="L755" s="85">
        <v>0.78999999923300002</v>
      </c>
      <c r="M755" s="86">
        <v>0</v>
      </c>
      <c r="N755" s="86">
        <v>43.232943418197202</v>
      </c>
      <c r="O755" s="86">
        <v>16.655937628524899</v>
      </c>
      <c r="P755" s="86">
        <v>0.48099999999999998</v>
      </c>
      <c r="Q755" s="88">
        <v>1.0492999999999999</v>
      </c>
      <c r="R755" s="85">
        <v>0</v>
      </c>
      <c r="S755" s="86">
        <v>2.4</v>
      </c>
      <c r="T755" s="86">
        <v>1.63</v>
      </c>
      <c r="U755" s="88">
        <v>4.2855555614342303E-2</v>
      </c>
      <c r="V755" s="89">
        <v>4.96</v>
      </c>
      <c r="W755" s="85">
        <v>13.5395303007182</v>
      </c>
      <c r="X755" s="88"/>
      <c r="Y755" s="85">
        <v>-100</v>
      </c>
      <c r="Z755" s="88"/>
      <c r="AA755" s="85">
        <v>0</v>
      </c>
      <c r="AB755" s="91">
        <v>0</v>
      </c>
      <c r="AC755" s="86">
        <v>0.01</v>
      </c>
      <c r="AD755" s="86">
        <v>0.01</v>
      </c>
      <c r="AE755" s="86">
        <v>0</v>
      </c>
      <c r="AF755" s="88">
        <v>0</v>
      </c>
      <c r="AG755" s="85">
        <v>1.0982599988799999</v>
      </c>
      <c r="AH755" s="86">
        <v>2.9908000000000001E-2</v>
      </c>
      <c r="AI755" s="88">
        <v>0</v>
      </c>
      <c r="AJ755" s="151">
        <v>2.67</v>
      </c>
      <c r="AK755" s="152">
        <v>17</v>
      </c>
    </row>
    <row r="756" spans="1:37" x14ac:dyDescent="0.2">
      <c r="A756" s="150" t="s">
        <v>1764</v>
      </c>
      <c r="B756" s="66" t="s">
        <v>1765</v>
      </c>
      <c r="C756" s="67">
        <v>13</v>
      </c>
      <c r="D756" s="84" t="s">
        <v>334</v>
      </c>
      <c r="E756" s="85">
        <v>100</v>
      </c>
      <c r="F756" s="91">
        <v>99.980244683703305</v>
      </c>
      <c r="G756" s="86">
        <v>31.069468158663401</v>
      </c>
      <c r="H756" s="86">
        <v>31.049712842366699</v>
      </c>
      <c r="I756" s="86">
        <v>0</v>
      </c>
      <c r="J756" s="86">
        <v>0</v>
      </c>
      <c r="K756" s="87">
        <v>0</v>
      </c>
      <c r="L756" s="85">
        <v>1.7947434586500001E-11</v>
      </c>
      <c r="M756" s="86">
        <v>0</v>
      </c>
      <c r="N756" s="86">
        <v>100</v>
      </c>
      <c r="O756" s="86">
        <v>48.529812142662699</v>
      </c>
      <c r="P756" s="86">
        <v>0.17299999999999999</v>
      </c>
      <c r="Q756" s="88">
        <v>2.1166</v>
      </c>
      <c r="R756" s="85">
        <v>0</v>
      </c>
      <c r="S756" s="86">
        <v>0</v>
      </c>
      <c r="T756" s="86">
        <v>1.59</v>
      </c>
      <c r="U756" s="88">
        <v>0</v>
      </c>
      <c r="V756" s="89">
        <v>5</v>
      </c>
      <c r="W756" s="85"/>
      <c r="X756" s="88"/>
      <c r="Y756" s="85"/>
      <c r="Z756" s="88"/>
      <c r="AA756" s="85">
        <v>0</v>
      </c>
      <c r="AB756" s="91">
        <v>0</v>
      </c>
      <c r="AC756" s="86">
        <v>0</v>
      </c>
      <c r="AD756" s="86">
        <v>0</v>
      </c>
      <c r="AE756" s="86">
        <v>0</v>
      </c>
      <c r="AF756" s="88">
        <v>0</v>
      </c>
      <c r="AG756" s="85">
        <v>1.22111945098E-10</v>
      </c>
      <c r="AH756" s="86">
        <v>0</v>
      </c>
      <c r="AI756" s="88">
        <v>0</v>
      </c>
      <c r="AJ756" s="151">
        <v>4.29</v>
      </c>
      <c r="AK756" s="152">
        <v>85</v>
      </c>
    </row>
    <row r="757" spans="1:37" x14ac:dyDescent="0.2">
      <c r="A757" s="150" t="s">
        <v>1766</v>
      </c>
      <c r="B757" s="66" t="s">
        <v>1766</v>
      </c>
      <c r="C757" s="67">
        <v>13</v>
      </c>
      <c r="D757" s="84" t="s">
        <v>334</v>
      </c>
      <c r="E757" s="85">
        <v>99.989567167877297</v>
      </c>
      <c r="F757" s="91">
        <v>99.853940350282301</v>
      </c>
      <c r="G757" s="86">
        <v>52.143947001212801</v>
      </c>
      <c r="H757" s="86">
        <v>52.019405067748202</v>
      </c>
      <c r="I757" s="86">
        <v>0</v>
      </c>
      <c r="J757" s="86">
        <v>0</v>
      </c>
      <c r="K757" s="87">
        <v>0</v>
      </c>
      <c r="L757" s="85">
        <v>1.40146908178E-9</v>
      </c>
      <c r="M757" s="86">
        <v>0</v>
      </c>
      <c r="N757" s="86"/>
      <c r="O757" s="86">
        <v>61.323529411764703</v>
      </c>
      <c r="P757" s="86">
        <v>0.124</v>
      </c>
      <c r="Q757" s="88">
        <v>1.2534000000000001</v>
      </c>
      <c r="R757" s="85">
        <v>0</v>
      </c>
      <c r="S757" s="86">
        <v>0</v>
      </c>
      <c r="T757" s="86">
        <v>0.78</v>
      </c>
      <c r="U757" s="88">
        <v>0</v>
      </c>
      <c r="V757" s="89">
        <v>4.96</v>
      </c>
      <c r="W757" s="85"/>
      <c r="X757" s="88"/>
      <c r="Y757" s="85"/>
      <c r="Z757" s="88"/>
      <c r="AA757" s="85">
        <v>0</v>
      </c>
      <c r="AB757" s="91">
        <v>0</v>
      </c>
      <c r="AC757" s="86">
        <v>0</v>
      </c>
      <c r="AD757" s="86">
        <v>0</v>
      </c>
      <c r="AE757" s="86">
        <v>0</v>
      </c>
      <c r="AF757" s="88">
        <v>0</v>
      </c>
      <c r="AG757" s="85">
        <v>2.0630272722300001E-8</v>
      </c>
      <c r="AH757" s="86">
        <v>0</v>
      </c>
      <c r="AI757" s="88">
        <v>0</v>
      </c>
      <c r="AJ757" s="151">
        <v>2.58</v>
      </c>
      <c r="AK757" s="152">
        <v>20</v>
      </c>
    </row>
    <row r="758" spans="1:37" x14ac:dyDescent="0.2">
      <c r="A758" s="150" t="s">
        <v>1767</v>
      </c>
      <c r="B758" s="66" t="s">
        <v>1768</v>
      </c>
      <c r="C758" s="67">
        <v>13</v>
      </c>
      <c r="D758" s="84" t="s">
        <v>334</v>
      </c>
      <c r="E758" s="85">
        <v>100</v>
      </c>
      <c r="F758" s="91">
        <v>100</v>
      </c>
      <c r="G758" s="86">
        <v>35.790356313308997</v>
      </c>
      <c r="H758" s="86">
        <v>35.790356313308997</v>
      </c>
      <c r="I758" s="86">
        <v>0</v>
      </c>
      <c r="J758" s="86">
        <v>0</v>
      </c>
      <c r="K758" s="87">
        <v>0</v>
      </c>
      <c r="L758" s="85">
        <v>0</v>
      </c>
      <c r="M758" s="86">
        <v>0</v>
      </c>
      <c r="N758" s="86"/>
      <c r="O758" s="86">
        <v>9.0167790497098892</v>
      </c>
      <c r="P758" s="86">
        <v>0.127</v>
      </c>
      <c r="Q758" s="88">
        <v>3.0733999999999999</v>
      </c>
      <c r="R758" s="85">
        <v>0</v>
      </c>
      <c r="S758" s="86">
        <v>0</v>
      </c>
      <c r="T758" s="86">
        <v>1.03</v>
      </c>
      <c r="U758" s="88">
        <v>0</v>
      </c>
      <c r="V758" s="89">
        <v>5</v>
      </c>
      <c r="W758" s="85"/>
      <c r="X758" s="88"/>
      <c r="Y758" s="85"/>
      <c r="Z758" s="88"/>
      <c r="AA758" s="85">
        <v>0</v>
      </c>
      <c r="AB758" s="91">
        <v>0</v>
      </c>
      <c r="AC758" s="86">
        <v>0</v>
      </c>
      <c r="AD758" s="86">
        <v>0</v>
      </c>
      <c r="AE758" s="86">
        <v>0</v>
      </c>
      <c r="AF758" s="88">
        <v>0</v>
      </c>
      <c r="AG758" s="85">
        <v>0</v>
      </c>
      <c r="AH758" s="86">
        <v>0</v>
      </c>
      <c r="AI758" s="88">
        <v>0</v>
      </c>
      <c r="AJ758" s="151">
        <v>3.84</v>
      </c>
      <c r="AK758" s="152">
        <v>57</v>
      </c>
    </row>
    <row r="759" spans="1:37" x14ac:dyDescent="0.2">
      <c r="A759" s="150" t="s">
        <v>1769</v>
      </c>
      <c r="B759" s="66" t="s">
        <v>1770</v>
      </c>
      <c r="C759" s="67">
        <v>13</v>
      </c>
      <c r="D759" s="84" t="s">
        <v>334</v>
      </c>
      <c r="E759" s="85">
        <v>99.998126024830199</v>
      </c>
      <c r="F759" s="91">
        <v>99.998126024830199</v>
      </c>
      <c r="G759" s="86">
        <v>33.438275942843802</v>
      </c>
      <c r="H759" s="86">
        <v>33.438275942843802</v>
      </c>
      <c r="I759" s="86">
        <v>0</v>
      </c>
      <c r="J759" s="86">
        <v>0</v>
      </c>
      <c r="K759" s="87">
        <v>0</v>
      </c>
      <c r="L759" s="85">
        <v>0</v>
      </c>
      <c r="M759" s="86">
        <v>0</v>
      </c>
      <c r="N759" s="86"/>
      <c r="O759" s="86">
        <v>12.5644379472186</v>
      </c>
      <c r="P759" s="86">
        <v>0.109</v>
      </c>
      <c r="Q759" s="88">
        <v>1.6553</v>
      </c>
      <c r="R759" s="85">
        <v>0</v>
      </c>
      <c r="S759" s="86">
        <v>0</v>
      </c>
      <c r="T759" s="86">
        <v>0.78</v>
      </c>
      <c r="U759" s="88">
        <v>0</v>
      </c>
      <c r="V759" s="89">
        <v>5</v>
      </c>
      <c r="W759" s="85">
        <v>32.433333333299998</v>
      </c>
      <c r="X759" s="88"/>
      <c r="Y759" s="85"/>
      <c r="Z759" s="88"/>
      <c r="AA759" s="85">
        <v>0</v>
      </c>
      <c r="AB759" s="91">
        <v>0</v>
      </c>
      <c r="AC759" s="86">
        <v>0</v>
      </c>
      <c r="AD759" s="86">
        <v>0</v>
      </c>
      <c r="AE759" s="86">
        <v>0</v>
      </c>
      <c r="AF759" s="88">
        <v>0</v>
      </c>
      <c r="AG759" s="85">
        <v>0</v>
      </c>
      <c r="AH759" s="86">
        <v>0</v>
      </c>
      <c r="AI759" s="88">
        <v>0</v>
      </c>
      <c r="AJ759" s="151">
        <v>3.37</v>
      </c>
      <c r="AK759" s="152">
        <v>39</v>
      </c>
    </row>
    <row r="760" spans="1:37" x14ac:dyDescent="0.2">
      <c r="A760" s="150" t="s">
        <v>1771</v>
      </c>
      <c r="B760" s="66" t="s">
        <v>1772</v>
      </c>
      <c r="C760" s="67">
        <v>13</v>
      </c>
      <c r="D760" s="84" t="s">
        <v>334</v>
      </c>
      <c r="E760" s="85">
        <v>99.973194595055602</v>
      </c>
      <c r="F760" s="91">
        <v>99.973194595055602</v>
      </c>
      <c r="G760" s="86">
        <v>34.935971635007903</v>
      </c>
      <c r="H760" s="86">
        <v>34.935971635007903</v>
      </c>
      <c r="I760" s="86">
        <v>0</v>
      </c>
      <c r="J760" s="86">
        <v>0</v>
      </c>
      <c r="K760" s="87">
        <v>0</v>
      </c>
      <c r="L760" s="85">
        <v>0</v>
      </c>
      <c r="M760" s="86">
        <v>0</v>
      </c>
      <c r="N760" s="86"/>
      <c r="O760" s="86">
        <v>38.775211926337299</v>
      </c>
      <c r="P760" s="86">
        <v>9.6000000000000002E-2</v>
      </c>
      <c r="Q760" s="88">
        <v>0.70399999999999996</v>
      </c>
      <c r="R760" s="85">
        <v>0</v>
      </c>
      <c r="S760" s="86">
        <v>0</v>
      </c>
      <c r="T760" s="86">
        <v>0.62</v>
      </c>
      <c r="U760" s="88">
        <v>0</v>
      </c>
      <c r="V760" s="89">
        <v>5</v>
      </c>
      <c r="W760" s="85"/>
      <c r="X760" s="88"/>
      <c r="Y760" s="85"/>
      <c r="Z760" s="88"/>
      <c r="AA760" s="85">
        <v>0</v>
      </c>
      <c r="AB760" s="91">
        <v>0</v>
      </c>
      <c r="AC760" s="86">
        <v>0</v>
      </c>
      <c r="AD760" s="86">
        <v>0</v>
      </c>
      <c r="AE760" s="86">
        <v>0</v>
      </c>
      <c r="AF760" s="88">
        <v>0</v>
      </c>
      <c r="AG760" s="85">
        <v>0</v>
      </c>
      <c r="AH760" s="86">
        <v>0</v>
      </c>
      <c r="AI760" s="88">
        <v>0</v>
      </c>
      <c r="AJ760" s="151">
        <v>3.04</v>
      </c>
      <c r="AK760" s="152">
        <v>36</v>
      </c>
    </row>
    <row r="761" spans="1:37" x14ac:dyDescent="0.2">
      <c r="A761" s="150" t="s">
        <v>1773</v>
      </c>
      <c r="B761" s="66" t="s">
        <v>1774</v>
      </c>
      <c r="C761" s="67">
        <v>13</v>
      </c>
      <c r="D761" s="84" t="s">
        <v>334</v>
      </c>
      <c r="E761" s="85">
        <v>92.900172117039602</v>
      </c>
      <c r="F761" s="91">
        <v>88.478243330464693</v>
      </c>
      <c r="G761" s="86">
        <v>42.8044320137694</v>
      </c>
      <c r="H761" s="86">
        <v>39.522375215146297</v>
      </c>
      <c r="I761" s="86">
        <v>0.02</v>
      </c>
      <c r="J761" s="86">
        <v>0.1</v>
      </c>
      <c r="K761" s="87">
        <v>3.0000000000000001E-3</v>
      </c>
      <c r="L761" s="85">
        <v>0.119999999899</v>
      </c>
      <c r="M761" s="86">
        <v>2.5677888263300801E-2</v>
      </c>
      <c r="N761" s="86">
        <v>89.375399021068304</v>
      </c>
      <c r="O761" s="86">
        <v>51.9212871402313</v>
      </c>
      <c r="P761" s="86">
        <v>0.33400000000000002</v>
      </c>
      <c r="Q761" s="88">
        <v>1.131</v>
      </c>
      <c r="R761" s="85">
        <v>1.77251537657089E-3</v>
      </c>
      <c r="S761" s="86">
        <v>1.5</v>
      </c>
      <c r="T761" s="86">
        <v>0.99</v>
      </c>
      <c r="U761" s="88">
        <v>1.47913080895009E-3</v>
      </c>
      <c r="V761" s="89">
        <v>4.9800000000000004</v>
      </c>
      <c r="W761" s="85">
        <v>16.312197079776301</v>
      </c>
      <c r="X761" s="88"/>
      <c r="Y761" s="85"/>
      <c r="Z761" s="88">
        <v>-100</v>
      </c>
      <c r="AA761" s="85">
        <v>0</v>
      </c>
      <c r="AB761" s="91">
        <v>0</v>
      </c>
      <c r="AC761" s="86">
        <v>0</v>
      </c>
      <c r="AD761" s="86">
        <v>0</v>
      </c>
      <c r="AE761" s="86">
        <v>0</v>
      </c>
      <c r="AF761" s="88">
        <v>0</v>
      </c>
      <c r="AG761" s="85">
        <v>3.0752866944399999E-9</v>
      </c>
      <c r="AH761" s="86">
        <v>8.3820000000000006E-3</v>
      </c>
      <c r="AI761" s="88">
        <v>2.9665325001699999E-12</v>
      </c>
      <c r="AJ761" s="151">
        <v>2.58</v>
      </c>
      <c r="AK761" s="152">
        <v>21</v>
      </c>
    </row>
    <row r="762" spans="1:37" x14ac:dyDescent="0.2">
      <c r="A762" s="150" t="s">
        <v>1775</v>
      </c>
      <c r="B762" s="66" t="s">
        <v>1775</v>
      </c>
      <c r="C762" s="67">
        <v>13</v>
      </c>
      <c r="D762" s="84" t="s">
        <v>334</v>
      </c>
      <c r="E762" s="85">
        <v>99.982775898784894</v>
      </c>
      <c r="F762" s="91">
        <v>99.963985970186599</v>
      </c>
      <c r="G762" s="86">
        <v>31.9303519979957</v>
      </c>
      <c r="H762" s="86">
        <v>31.927220343229401</v>
      </c>
      <c r="I762" s="86">
        <v>0</v>
      </c>
      <c r="J762" s="86">
        <v>0</v>
      </c>
      <c r="K762" s="87">
        <v>0</v>
      </c>
      <c r="L762" s="85">
        <v>0</v>
      </c>
      <c r="M762" s="86">
        <v>0</v>
      </c>
      <c r="N762" s="86"/>
      <c r="O762" s="86">
        <v>30.435526653546699</v>
      </c>
      <c r="P762" s="86">
        <v>0.114</v>
      </c>
      <c r="Q762" s="88">
        <v>3.9842</v>
      </c>
      <c r="R762" s="85">
        <v>0</v>
      </c>
      <c r="S762" s="86">
        <v>0</v>
      </c>
      <c r="T762" s="86">
        <v>1.63</v>
      </c>
      <c r="U762" s="88">
        <v>0</v>
      </c>
      <c r="V762" s="89">
        <v>5</v>
      </c>
      <c r="W762" s="85"/>
      <c r="X762" s="88"/>
      <c r="Y762" s="85"/>
      <c r="Z762" s="88"/>
      <c r="AA762" s="85">
        <v>0</v>
      </c>
      <c r="AB762" s="91">
        <v>0</v>
      </c>
      <c r="AC762" s="86">
        <v>0</v>
      </c>
      <c r="AD762" s="86">
        <v>0</v>
      </c>
      <c r="AE762" s="86">
        <v>0</v>
      </c>
      <c r="AF762" s="88">
        <v>0</v>
      </c>
      <c r="AG762" s="85">
        <v>0</v>
      </c>
      <c r="AH762" s="86">
        <v>0</v>
      </c>
      <c r="AI762" s="88">
        <v>0</v>
      </c>
      <c r="AJ762" s="151">
        <v>2.86</v>
      </c>
      <c r="AK762" s="152">
        <v>22</v>
      </c>
    </row>
    <row r="763" spans="1:37" x14ac:dyDescent="0.2">
      <c r="A763" s="150" t="s">
        <v>1776</v>
      </c>
      <c r="B763" s="66" t="s">
        <v>1777</v>
      </c>
      <c r="C763" s="67">
        <v>13</v>
      </c>
      <c r="D763" s="84" t="s">
        <v>334</v>
      </c>
      <c r="E763" s="85">
        <v>97.080971783952705</v>
      </c>
      <c r="F763" s="91">
        <v>97.061977267853294</v>
      </c>
      <c r="G763" s="86">
        <v>37.399589473361701</v>
      </c>
      <c r="H763" s="86">
        <v>37.391624031126497</v>
      </c>
      <c r="I763" s="86">
        <v>0.71</v>
      </c>
      <c r="J763" s="86">
        <v>1.02</v>
      </c>
      <c r="K763" s="87">
        <v>0</v>
      </c>
      <c r="L763" s="85">
        <v>0</v>
      </c>
      <c r="M763" s="86">
        <v>0</v>
      </c>
      <c r="N763" s="86">
        <v>100</v>
      </c>
      <c r="O763" s="86">
        <v>41.749039353385498</v>
      </c>
      <c r="P763" s="86">
        <v>0.58799999999999997</v>
      </c>
      <c r="Q763" s="88">
        <v>1.2730999999999999</v>
      </c>
      <c r="R763" s="85">
        <v>0</v>
      </c>
      <c r="S763" s="86">
        <v>0.2</v>
      </c>
      <c r="T763" s="86">
        <v>2.2799999999999998</v>
      </c>
      <c r="U763" s="88">
        <v>2.0219968750957398E-2</v>
      </c>
      <c r="V763" s="89">
        <v>4.7699999999999996</v>
      </c>
      <c r="W763" s="85">
        <v>19.5567423032068</v>
      </c>
      <c r="X763" s="88">
        <v>12.2</v>
      </c>
      <c r="Y763" s="85">
        <v>-100</v>
      </c>
      <c r="Z763" s="88"/>
      <c r="AA763" s="85">
        <v>0</v>
      </c>
      <c r="AB763" s="91">
        <v>0</v>
      </c>
      <c r="AC763" s="86">
        <v>0.02</v>
      </c>
      <c r="AD763" s="86">
        <v>0.02</v>
      </c>
      <c r="AE763" s="86">
        <v>0</v>
      </c>
      <c r="AF763" s="88">
        <v>0</v>
      </c>
      <c r="AG763" s="85">
        <v>1.6088752139900001E-8</v>
      </c>
      <c r="AH763" s="86">
        <v>2.1305000000000001E-2</v>
      </c>
      <c r="AI763" s="88">
        <v>1.5686069463E-11</v>
      </c>
      <c r="AJ763" s="151">
        <v>2.94</v>
      </c>
      <c r="AK763" s="152">
        <v>33</v>
      </c>
    </row>
    <row r="764" spans="1:37" x14ac:dyDescent="0.2">
      <c r="A764" s="150" t="s">
        <v>1778</v>
      </c>
      <c r="B764" s="66" t="s">
        <v>1779</v>
      </c>
      <c r="C764" s="67">
        <v>13</v>
      </c>
      <c r="D764" s="84" t="s">
        <v>334</v>
      </c>
      <c r="E764" s="85">
        <v>99.9196452026641</v>
      </c>
      <c r="F764" s="91">
        <v>98.6231514533401</v>
      </c>
      <c r="G764" s="86">
        <v>23.587223587223601</v>
      </c>
      <c r="H764" s="86">
        <v>23.429604561680001</v>
      </c>
      <c r="I764" s="86">
        <v>0</v>
      </c>
      <c r="J764" s="86">
        <v>0</v>
      </c>
      <c r="K764" s="87">
        <v>0</v>
      </c>
      <c r="L764" s="85">
        <v>0</v>
      </c>
      <c r="M764" s="86">
        <v>0</v>
      </c>
      <c r="N764" s="86"/>
      <c r="O764" s="86">
        <v>34.276113133575997</v>
      </c>
      <c r="P764" s="86">
        <v>0.16400000000000001</v>
      </c>
      <c r="Q764" s="88">
        <v>1.0302</v>
      </c>
      <c r="R764" s="85">
        <v>0</v>
      </c>
      <c r="S764" s="86">
        <v>0</v>
      </c>
      <c r="T764" s="86">
        <v>2.68</v>
      </c>
      <c r="U764" s="88">
        <v>0</v>
      </c>
      <c r="V764" s="89">
        <v>5</v>
      </c>
      <c r="W764" s="85"/>
      <c r="X764" s="88"/>
      <c r="Y764" s="85"/>
      <c r="Z764" s="88"/>
      <c r="AA764" s="85">
        <v>0</v>
      </c>
      <c r="AB764" s="91">
        <v>0</v>
      </c>
      <c r="AC764" s="86">
        <v>0</v>
      </c>
      <c r="AD764" s="86">
        <v>0.01</v>
      </c>
      <c r="AE764" s="86">
        <v>0</v>
      </c>
      <c r="AF764" s="88">
        <v>0</v>
      </c>
      <c r="AG764" s="85">
        <v>0</v>
      </c>
      <c r="AH764" s="86">
        <v>6.9999999999999999E-6</v>
      </c>
      <c r="AI764" s="88">
        <v>0</v>
      </c>
      <c r="AJ764" s="151">
        <v>4.0199999999999996</v>
      </c>
      <c r="AK764" s="152">
        <v>72</v>
      </c>
    </row>
    <row r="765" spans="1:37" x14ac:dyDescent="0.2">
      <c r="A765" s="150" t="s">
        <v>1780</v>
      </c>
      <c r="B765" s="66" t="s">
        <v>1781</v>
      </c>
      <c r="C765" s="67">
        <v>13</v>
      </c>
      <c r="D765" s="84" t="s">
        <v>334</v>
      </c>
      <c r="E765" s="85">
        <v>98.2872914561719</v>
      </c>
      <c r="F765" s="91">
        <v>98.183789644890197</v>
      </c>
      <c r="G765" s="86">
        <v>32.230135455941898</v>
      </c>
      <c r="H765" s="86">
        <v>32.230135455941898</v>
      </c>
      <c r="I765" s="86">
        <v>0.55000000000000004</v>
      </c>
      <c r="J765" s="86">
        <v>0.6</v>
      </c>
      <c r="K765" s="87">
        <v>0</v>
      </c>
      <c r="L765" s="85">
        <v>0</v>
      </c>
      <c r="M765" s="86">
        <v>0</v>
      </c>
      <c r="N765" s="86">
        <v>100</v>
      </c>
      <c r="O765" s="86">
        <v>57.122584870647302</v>
      </c>
      <c r="P765" s="86">
        <v>0.378</v>
      </c>
      <c r="Q765" s="88">
        <v>0.8397</v>
      </c>
      <c r="R765" s="85">
        <v>0</v>
      </c>
      <c r="S765" s="86">
        <v>0</v>
      </c>
      <c r="T765" s="86">
        <v>2.25</v>
      </c>
      <c r="U765" s="88">
        <v>0</v>
      </c>
      <c r="V765" s="89">
        <v>4.99</v>
      </c>
      <c r="W765" s="85">
        <v>41.633333333300001</v>
      </c>
      <c r="X765" s="88"/>
      <c r="Y765" s="85"/>
      <c r="Z765" s="88"/>
      <c r="AA765" s="85">
        <v>0</v>
      </c>
      <c r="AB765" s="91">
        <v>0</v>
      </c>
      <c r="AC765" s="86">
        <v>0</v>
      </c>
      <c r="AD765" s="86">
        <v>0</v>
      </c>
      <c r="AE765" s="86">
        <v>0</v>
      </c>
      <c r="AF765" s="88">
        <v>0</v>
      </c>
      <c r="AG765" s="85">
        <v>1.7043167960399998E-8</v>
      </c>
      <c r="AH765" s="86">
        <v>9.5610000000000001E-3</v>
      </c>
      <c r="AI765" s="88">
        <v>1.66165973701E-11</v>
      </c>
      <c r="AJ765" s="151">
        <v>3.22</v>
      </c>
      <c r="AK765" s="152">
        <v>44</v>
      </c>
    </row>
    <row r="766" spans="1:37" x14ac:dyDescent="0.2">
      <c r="A766" s="150" t="s">
        <v>1782</v>
      </c>
      <c r="B766" s="66" t="s">
        <v>1782</v>
      </c>
      <c r="C766" s="67">
        <v>13</v>
      </c>
      <c r="D766" s="84" t="s">
        <v>334</v>
      </c>
      <c r="E766" s="85">
        <v>98.443606258255102</v>
      </c>
      <c r="F766" s="91">
        <v>98.406841051757198</v>
      </c>
      <c r="G766" s="86">
        <v>44.880785413744697</v>
      </c>
      <c r="H766" s="86">
        <v>44.854232764607403</v>
      </c>
      <c r="I766" s="86">
        <v>0.08</v>
      </c>
      <c r="J766" s="86">
        <v>0.55000000000000004</v>
      </c>
      <c r="K766" s="87">
        <v>0</v>
      </c>
      <c r="L766" s="85">
        <v>0</v>
      </c>
      <c r="M766" s="86">
        <v>0</v>
      </c>
      <c r="N766" s="86"/>
      <c r="O766" s="86">
        <v>46.562583757705703</v>
      </c>
      <c r="P766" s="86">
        <v>0.35599999999999998</v>
      </c>
      <c r="Q766" s="88">
        <v>0.58250000000000002</v>
      </c>
      <c r="R766" s="85">
        <v>0</v>
      </c>
      <c r="S766" s="86">
        <v>0</v>
      </c>
      <c r="T766" s="86">
        <v>1.1200000000000001</v>
      </c>
      <c r="U766" s="88">
        <v>6.8083715736870097E-4</v>
      </c>
      <c r="V766" s="89">
        <v>5</v>
      </c>
      <c r="W766" s="85">
        <v>17.488866465121099</v>
      </c>
      <c r="X766" s="88">
        <v>14.9333333333</v>
      </c>
      <c r="Y766" s="85">
        <v>-100</v>
      </c>
      <c r="Z766" s="88"/>
      <c r="AA766" s="85">
        <v>0</v>
      </c>
      <c r="AB766" s="91">
        <v>0</v>
      </c>
      <c r="AC766" s="86">
        <v>0</v>
      </c>
      <c r="AD766" s="86">
        <v>0</v>
      </c>
      <c r="AE766" s="86">
        <v>0</v>
      </c>
      <c r="AF766" s="88">
        <v>0</v>
      </c>
      <c r="AG766" s="85">
        <v>0</v>
      </c>
      <c r="AH766" s="86">
        <v>9.9059999999999999E-3</v>
      </c>
      <c r="AI766" s="88">
        <v>0</v>
      </c>
      <c r="AJ766" s="151">
        <v>2.37</v>
      </c>
      <c r="AK766" s="152">
        <v>19</v>
      </c>
    </row>
    <row r="767" spans="1:37" x14ac:dyDescent="0.2">
      <c r="A767" s="150" t="s">
        <v>1783</v>
      </c>
      <c r="B767" s="66" t="s">
        <v>1784</v>
      </c>
      <c r="C767" s="67">
        <v>13</v>
      </c>
      <c r="D767" s="84" t="s">
        <v>334</v>
      </c>
      <c r="E767" s="85">
        <v>86.125234017280206</v>
      </c>
      <c r="F767" s="91">
        <v>81.813777944416401</v>
      </c>
      <c r="G767" s="86">
        <v>34.895230917207698</v>
      </c>
      <c r="H767" s="86">
        <v>30.7200634528187</v>
      </c>
      <c r="I767" s="86">
        <v>1.76</v>
      </c>
      <c r="J767" s="86">
        <v>3.7</v>
      </c>
      <c r="K767" s="87">
        <v>2.0999999999999999E-3</v>
      </c>
      <c r="L767" s="85">
        <v>0.50999999080400005</v>
      </c>
      <c r="M767" s="86">
        <v>1.8013335504915299E-4</v>
      </c>
      <c r="N767" s="86">
        <v>3.51123877628909</v>
      </c>
      <c r="O767" s="86">
        <v>52.486935889572003</v>
      </c>
      <c r="P767" s="86">
        <v>0.41399999999999998</v>
      </c>
      <c r="Q767" s="88">
        <v>0.92730000000000001</v>
      </c>
      <c r="R767" s="85">
        <v>1.9838711277315401E-3</v>
      </c>
      <c r="S767" s="86">
        <v>3.1</v>
      </c>
      <c r="T767" s="86">
        <v>1.06</v>
      </c>
      <c r="U767" s="88">
        <v>0.410648207973488</v>
      </c>
      <c r="V767" s="89">
        <v>4.97</v>
      </c>
      <c r="W767" s="85">
        <v>17.8243210975842</v>
      </c>
      <c r="X767" s="88">
        <v>23.766666666700001</v>
      </c>
      <c r="Y767" s="85"/>
      <c r="Z767" s="88"/>
      <c r="AA767" s="85">
        <v>0</v>
      </c>
      <c r="AB767" s="91">
        <v>0.22</v>
      </c>
      <c r="AC767" s="86">
        <v>0</v>
      </c>
      <c r="AD767" s="86">
        <v>0.11</v>
      </c>
      <c r="AE767" s="86">
        <v>0.03</v>
      </c>
      <c r="AF767" s="88">
        <v>3.6900033394199998E-2</v>
      </c>
      <c r="AG767" s="85">
        <v>96.210425157399996</v>
      </c>
      <c r="AH767" s="86">
        <v>0.70036299999999996</v>
      </c>
      <c r="AI767" s="88">
        <v>2.7439999564099999E-2</v>
      </c>
      <c r="AJ767" s="151">
        <v>2.5</v>
      </c>
      <c r="AK767" s="152">
        <v>20</v>
      </c>
    </row>
    <row r="768" spans="1:37" x14ac:dyDescent="0.2">
      <c r="A768" s="150" t="s">
        <v>1785</v>
      </c>
      <c r="B768" s="66" t="s">
        <v>1786</v>
      </c>
      <c r="C768" s="67">
        <v>13</v>
      </c>
      <c r="D768" s="84" t="s">
        <v>334</v>
      </c>
      <c r="E768" s="85">
        <v>98.307771111400299</v>
      </c>
      <c r="F768" s="91">
        <v>80.979481646002796</v>
      </c>
      <c r="G768" s="86">
        <v>44.853827195740998</v>
      </c>
      <c r="H768" s="86">
        <v>28.800849788182699</v>
      </c>
      <c r="I768" s="86">
        <v>0.03</v>
      </c>
      <c r="J768" s="86">
        <v>0.01</v>
      </c>
      <c r="K768" s="87">
        <v>4.7000000000000002E-3</v>
      </c>
      <c r="L768" s="85">
        <v>0.13999999267800001</v>
      </c>
      <c r="M768" s="86">
        <v>0</v>
      </c>
      <c r="N768" s="86"/>
      <c r="O768" s="86">
        <v>87.893467191103895</v>
      </c>
      <c r="P768" s="86">
        <v>0.63100000000000001</v>
      </c>
      <c r="Q768" s="88">
        <v>0.31259999999999999</v>
      </c>
      <c r="R768" s="85">
        <v>0</v>
      </c>
      <c r="S768" s="86">
        <v>0</v>
      </c>
      <c r="T768" s="86">
        <v>0.62</v>
      </c>
      <c r="U768" s="88">
        <v>2.1622574807811001E-2</v>
      </c>
      <c r="V768" s="89">
        <v>4.99</v>
      </c>
      <c r="W768" s="85">
        <v>27.394041082388799</v>
      </c>
      <c r="X768" s="88">
        <v>27.2</v>
      </c>
      <c r="Y768" s="85"/>
      <c r="Z768" s="88"/>
      <c r="AA768" s="85">
        <v>0</v>
      </c>
      <c r="AB768" s="91">
        <v>0</v>
      </c>
      <c r="AC768" s="86">
        <v>0</v>
      </c>
      <c r="AD768" s="86">
        <v>0</v>
      </c>
      <c r="AE768" s="86">
        <v>0</v>
      </c>
      <c r="AF768" s="88">
        <v>3.0126731963300002E-7</v>
      </c>
      <c r="AG768" s="85">
        <v>0</v>
      </c>
      <c r="AH768" s="86">
        <v>5.4600000000000004E-4</v>
      </c>
      <c r="AI768" s="88">
        <v>0</v>
      </c>
      <c r="AJ768" s="151">
        <v>1.29</v>
      </c>
      <c r="AK768" s="152">
        <v>1</v>
      </c>
    </row>
    <row r="769" spans="1:37" x14ac:dyDescent="0.2">
      <c r="A769" s="150" t="s">
        <v>1787</v>
      </c>
      <c r="B769" s="66" t="s">
        <v>1788</v>
      </c>
      <c r="C769" s="67">
        <v>80</v>
      </c>
      <c r="D769" s="84" t="s">
        <v>334</v>
      </c>
      <c r="E769" s="85">
        <v>100</v>
      </c>
      <c r="F769" s="91">
        <v>100</v>
      </c>
      <c r="G769" s="86">
        <v>48.981073426108701</v>
      </c>
      <c r="H769" s="86">
        <v>48.981073426108701</v>
      </c>
      <c r="I769" s="86">
        <v>0</v>
      </c>
      <c r="J769" s="86">
        <v>0</v>
      </c>
      <c r="K769" s="87">
        <v>0</v>
      </c>
      <c r="L769" s="85">
        <v>0</v>
      </c>
      <c r="M769" s="86">
        <v>0</v>
      </c>
      <c r="N769" s="86"/>
      <c r="O769" s="86">
        <v>4.4769085768143304</v>
      </c>
      <c r="P769" s="86">
        <v>5.0999999999999997E-2</v>
      </c>
      <c r="Q769" s="88">
        <v>1.0907</v>
      </c>
      <c r="R769" s="85">
        <v>0</v>
      </c>
      <c r="S769" s="86">
        <v>0</v>
      </c>
      <c r="T769" s="86">
        <v>0.6</v>
      </c>
      <c r="U769" s="88">
        <v>0</v>
      </c>
      <c r="V769" s="89">
        <v>5</v>
      </c>
      <c r="W769" s="85">
        <v>30.5333333333</v>
      </c>
      <c r="X769" s="88"/>
      <c r="Y769" s="85"/>
      <c r="Z769" s="88"/>
      <c r="AA769" s="85">
        <v>0</v>
      </c>
      <c r="AB769" s="91">
        <v>0</v>
      </c>
      <c r="AC769" s="86">
        <v>0</v>
      </c>
      <c r="AD769" s="86">
        <v>0</v>
      </c>
      <c r="AE769" s="86">
        <v>0</v>
      </c>
      <c r="AF769" s="88">
        <v>0</v>
      </c>
      <c r="AG769" s="85">
        <v>0</v>
      </c>
      <c r="AH769" s="86">
        <v>0</v>
      </c>
      <c r="AI769" s="88">
        <v>0</v>
      </c>
      <c r="AJ769" s="151">
        <v>3.69</v>
      </c>
      <c r="AK769" s="152">
        <v>74</v>
      </c>
    </row>
    <row r="770" spans="1:37" x14ac:dyDescent="0.2">
      <c r="A770" s="150" t="s">
        <v>1789</v>
      </c>
      <c r="B770" s="66" t="s">
        <v>1790</v>
      </c>
      <c r="C770" s="67">
        <v>80</v>
      </c>
      <c r="D770" s="84" t="s">
        <v>334</v>
      </c>
      <c r="E770" s="85">
        <v>99.988302421398799</v>
      </c>
      <c r="F770" s="91">
        <v>99.988302421398799</v>
      </c>
      <c r="G770" s="86">
        <v>36.237798775653403</v>
      </c>
      <c r="H770" s="86">
        <v>36.237798775653403</v>
      </c>
      <c r="I770" s="86">
        <v>0</v>
      </c>
      <c r="J770" s="86">
        <v>0</v>
      </c>
      <c r="K770" s="87">
        <v>0</v>
      </c>
      <c r="L770" s="85">
        <v>0</v>
      </c>
      <c r="M770" s="86">
        <v>0</v>
      </c>
      <c r="N770" s="86"/>
      <c r="O770" s="86">
        <v>6.3545150501672198</v>
      </c>
      <c r="P770" s="86">
        <v>9.0999999999999998E-2</v>
      </c>
      <c r="Q770" s="88">
        <v>1.2131000000000001</v>
      </c>
      <c r="R770" s="85">
        <v>0</v>
      </c>
      <c r="S770" s="86">
        <v>0</v>
      </c>
      <c r="T770" s="86">
        <v>1.04</v>
      </c>
      <c r="U770" s="88">
        <v>0</v>
      </c>
      <c r="V770" s="89">
        <v>5</v>
      </c>
      <c r="W770" s="85"/>
      <c r="X770" s="88"/>
      <c r="Y770" s="85"/>
      <c r="Z770" s="88"/>
      <c r="AA770" s="85">
        <v>0</v>
      </c>
      <c r="AB770" s="91">
        <v>0</v>
      </c>
      <c r="AC770" s="86">
        <v>0</v>
      </c>
      <c r="AD770" s="86">
        <v>0</v>
      </c>
      <c r="AE770" s="86">
        <v>0</v>
      </c>
      <c r="AF770" s="88">
        <v>0</v>
      </c>
      <c r="AG770" s="85">
        <v>0</v>
      </c>
      <c r="AH770" s="86">
        <v>0</v>
      </c>
      <c r="AI770" s="88">
        <v>0</v>
      </c>
      <c r="AJ770" s="151">
        <v>3.78</v>
      </c>
      <c r="AK770" s="152">
        <v>85</v>
      </c>
    </row>
    <row r="771" spans="1:37" x14ac:dyDescent="0.2">
      <c r="A771" s="150" t="s">
        <v>782</v>
      </c>
      <c r="B771" s="66" t="s">
        <v>1791</v>
      </c>
      <c r="C771" s="67">
        <v>80</v>
      </c>
      <c r="D771" s="84" t="s">
        <v>334</v>
      </c>
      <c r="E771" s="85">
        <v>99.988978439071403</v>
      </c>
      <c r="F771" s="91">
        <v>99.988978439071403</v>
      </c>
      <c r="G771" s="86">
        <v>33.1225459805745</v>
      </c>
      <c r="H771" s="86">
        <v>33.1225459805745</v>
      </c>
      <c r="I771" s="86">
        <v>0</v>
      </c>
      <c r="J771" s="86">
        <v>0</v>
      </c>
      <c r="K771" s="87">
        <v>0</v>
      </c>
      <c r="L771" s="85">
        <v>0</v>
      </c>
      <c r="M771" s="86">
        <v>0</v>
      </c>
      <c r="N771" s="86"/>
      <c r="O771" s="86">
        <v>2.2618231665524302</v>
      </c>
      <c r="P771" s="86">
        <v>9.6000000000000002E-2</v>
      </c>
      <c r="Q771" s="88">
        <v>1.0256000000000001</v>
      </c>
      <c r="R771" s="85">
        <v>0</v>
      </c>
      <c r="S771" s="86">
        <v>0</v>
      </c>
      <c r="T771" s="86">
        <v>0.76</v>
      </c>
      <c r="U771" s="88">
        <v>0</v>
      </c>
      <c r="V771" s="89">
        <v>4.99</v>
      </c>
      <c r="W771" s="85">
        <v>29.866956904174302</v>
      </c>
      <c r="X771" s="88"/>
      <c r="Y771" s="85"/>
      <c r="Z771" s="88"/>
      <c r="AA771" s="85">
        <v>0</v>
      </c>
      <c r="AB771" s="91">
        <v>0</v>
      </c>
      <c r="AC771" s="86">
        <v>0</v>
      </c>
      <c r="AD771" s="86">
        <v>0</v>
      </c>
      <c r="AE771" s="86">
        <v>0</v>
      </c>
      <c r="AF771" s="88">
        <v>2.0355851996599998E-6</v>
      </c>
      <c r="AG771" s="85">
        <v>0</v>
      </c>
      <c r="AH771" s="86">
        <v>0</v>
      </c>
      <c r="AI771" s="88">
        <v>0</v>
      </c>
      <c r="AJ771" s="151">
        <v>3.48</v>
      </c>
      <c r="AK771" s="152">
        <v>65</v>
      </c>
    </row>
    <row r="772" spans="1:37" x14ac:dyDescent="0.2">
      <c r="A772" s="150" t="s">
        <v>1792</v>
      </c>
      <c r="B772" s="66" t="s">
        <v>1792</v>
      </c>
      <c r="C772" s="67">
        <v>80</v>
      </c>
      <c r="D772" s="84" t="s">
        <v>334</v>
      </c>
      <c r="E772" s="85">
        <v>100</v>
      </c>
      <c r="F772" s="91">
        <v>99.696721492927196</v>
      </c>
      <c r="G772" s="86">
        <v>61.358554888982397</v>
      </c>
      <c r="H772" s="86">
        <v>61.061917517100902</v>
      </c>
      <c r="I772" s="86">
        <v>0</v>
      </c>
      <c r="J772" s="86">
        <v>0</v>
      </c>
      <c r="K772" s="87">
        <v>0</v>
      </c>
      <c r="L772" s="85">
        <v>0</v>
      </c>
      <c r="M772" s="86">
        <v>0</v>
      </c>
      <c r="N772" s="86"/>
      <c r="O772" s="86"/>
      <c r="P772" s="86">
        <v>1.2999999999999999E-2</v>
      </c>
      <c r="Q772" s="88">
        <v>9.8400000000000001E-2</v>
      </c>
      <c r="R772" s="85">
        <v>0</v>
      </c>
      <c r="S772" s="86">
        <v>0</v>
      </c>
      <c r="T772" s="86">
        <v>0.09</v>
      </c>
      <c r="U772" s="88">
        <v>0</v>
      </c>
      <c r="V772" s="89">
        <v>5</v>
      </c>
      <c r="W772" s="85"/>
      <c r="X772" s="88"/>
      <c r="Y772" s="85"/>
      <c r="Z772" s="88"/>
      <c r="AA772" s="85">
        <v>0</v>
      </c>
      <c r="AB772" s="91">
        <v>0.3</v>
      </c>
      <c r="AC772" s="86">
        <v>0</v>
      </c>
      <c r="AD772" s="86">
        <v>0.18</v>
      </c>
      <c r="AE772" s="86">
        <v>0</v>
      </c>
      <c r="AF772" s="88">
        <v>0</v>
      </c>
      <c r="AG772" s="85">
        <v>0</v>
      </c>
      <c r="AH772" s="86">
        <v>0</v>
      </c>
      <c r="AI772" s="88">
        <v>0</v>
      </c>
      <c r="AJ772" s="151">
        <v>3.83</v>
      </c>
      <c r="AK772" s="152">
        <v>83</v>
      </c>
    </row>
    <row r="773" spans="1:37" x14ac:dyDescent="0.2">
      <c r="A773" s="150" t="s">
        <v>1793</v>
      </c>
      <c r="B773" s="66" t="s">
        <v>1794</v>
      </c>
      <c r="C773" s="67">
        <v>80</v>
      </c>
      <c r="D773" s="84" t="s">
        <v>334</v>
      </c>
      <c r="E773" s="85">
        <v>100</v>
      </c>
      <c r="F773" s="91">
        <v>100</v>
      </c>
      <c r="G773" s="86">
        <v>57.891844124493502</v>
      </c>
      <c r="H773" s="86">
        <v>57.891844124493502</v>
      </c>
      <c r="I773" s="86">
        <v>0</v>
      </c>
      <c r="J773" s="86">
        <v>0</v>
      </c>
      <c r="K773" s="87">
        <v>0</v>
      </c>
      <c r="L773" s="85">
        <v>0</v>
      </c>
      <c r="M773" s="86">
        <v>0</v>
      </c>
      <c r="N773" s="86"/>
      <c r="O773" s="86">
        <v>0</v>
      </c>
      <c r="P773" s="86">
        <v>2.1000000000000001E-2</v>
      </c>
      <c r="Q773" s="88">
        <v>0.67059999999999997</v>
      </c>
      <c r="R773" s="85">
        <v>0</v>
      </c>
      <c r="S773" s="86">
        <v>0</v>
      </c>
      <c r="T773" s="86">
        <v>0.89</v>
      </c>
      <c r="U773" s="88">
        <v>0</v>
      </c>
      <c r="V773" s="89">
        <v>5</v>
      </c>
      <c r="W773" s="85"/>
      <c r="X773" s="88"/>
      <c r="Y773" s="85"/>
      <c r="Z773" s="88"/>
      <c r="AA773" s="85">
        <v>0</v>
      </c>
      <c r="AB773" s="91">
        <v>0</v>
      </c>
      <c r="AC773" s="86">
        <v>0</v>
      </c>
      <c r="AD773" s="86">
        <v>0</v>
      </c>
      <c r="AE773" s="86">
        <v>0</v>
      </c>
      <c r="AF773" s="88">
        <v>0</v>
      </c>
      <c r="AG773" s="85">
        <v>0</v>
      </c>
      <c r="AH773" s="86">
        <v>0</v>
      </c>
      <c r="AI773" s="88">
        <v>0</v>
      </c>
      <c r="AJ773" s="151">
        <v>3.73</v>
      </c>
      <c r="AK773" s="152">
        <v>73</v>
      </c>
    </row>
    <row r="774" spans="1:37" x14ac:dyDescent="0.2">
      <c r="A774" s="150" t="s">
        <v>1795</v>
      </c>
      <c r="B774" s="66" t="s">
        <v>1795</v>
      </c>
      <c r="C774" s="67">
        <v>80</v>
      </c>
      <c r="D774" s="84" t="s">
        <v>334</v>
      </c>
      <c r="E774" s="85">
        <v>100</v>
      </c>
      <c r="F774" s="91">
        <v>100</v>
      </c>
      <c r="G774" s="86">
        <v>43.458051806134897</v>
      </c>
      <c r="H774" s="86">
        <v>43.458051806134897</v>
      </c>
      <c r="I774" s="86">
        <v>0</v>
      </c>
      <c r="J774" s="86">
        <v>0</v>
      </c>
      <c r="K774" s="87">
        <v>0</v>
      </c>
      <c r="L774" s="85">
        <v>0</v>
      </c>
      <c r="M774" s="86">
        <v>0</v>
      </c>
      <c r="N774" s="86"/>
      <c r="O774" s="86"/>
      <c r="P774" s="86">
        <v>1.6E-2</v>
      </c>
      <c r="Q774" s="88">
        <v>0.34200000000000003</v>
      </c>
      <c r="R774" s="85">
        <v>0</v>
      </c>
      <c r="S774" s="86">
        <v>0</v>
      </c>
      <c r="T774" s="86">
        <v>0.33</v>
      </c>
      <c r="U774" s="88">
        <v>0</v>
      </c>
      <c r="V774" s="89">
        <v>5</v>
      </c>
      <c r="W774" s="85"/>
      <c r="X774" s="88"/>
      <c r="Y774" s="85"/>
      <c r="Z774" s="88"/>
      <c r="AA774" s="85">
        <v>0</v>
      </c>
      <c r="AB774" s="91">
        <v>0</v>
      </c>
      <c r="AC774" s="86">
        <v>0</v>
      </c>
      <c r="AD774" s="86">
        <v>0</v>
      </c>
      <c r="AE774" s="86">
        <v>0</v>
      </c>
      <c r="AF774" s="88">
        <v>0</v>
      </c>
      <c r="AG774" s="85">
        <v>4.2144852486299999E-10</v>
      </c>
      <c r="AH774" s="86">
        <v>0</v>
      </c>
      <c r="AI774" s="88">
        <v>0</v>
      </c>
      <c r="AJ774" s="151">
        <v>3.71</v>
      </c>
      <c r="AK774" s="152">
        <v>73</v>
      </c>
    </row>
    <row r="775" spans="1:37" x14ac:dyDescent="0.2">
      <c r="A775" s="150" t="s">
        <v>1796</v>
      </c>
      <c r="B775" s="66" t="s">
        <v>1797</v>
      </c>
      <c r="C775" s="67">
        <v>80</v>
      </c>
      <c r="D775" s="84" t="s">
        <v>334</v>
      </c>
      <c r="E775" s="85">
        <v>100</v>
      </c>
      <c r="F775" s="91">
        <v>99.985138182593602</v>
      </c>
      <c r="G775" s="86">
        <v>52.8001602491616</v>
      </c>
      <c r="H775" s="86">
        <v>52.785298431755201</v>
      </c>
      <c r="I775" s="86">
        <v>0</v>
      </c>
      <c r="J775" s="86">
        <v>0</v>
      </c>
      <c r="K775" s="87">
        <v>0</v>
      </c>
      <c r="L775" s="85">
        <v>0</v>
      </c>
      <c r="M775" s="86">
        <v>0</v>
      </c>
      <c r="N775" s="86"/>
      <c r="O775" s="86"/>
      <c r="P775" s="86">
        <v>4.5999999999999999E-2</v>
      </c>
      <c r="Q775" s="88">
        <v>0.6462</v>
      </c>
      <c r="R775" s="85">
        <v>0</v>
      </c>
      <c r="S775" s="86">
        <v>0</v>
      </c>
      <c r="T775" s="86">
        <v>0.67</v>
      </c>
      <c r="U775" s="88">
        <v>0</v>
      </c>
      <c r="V775" s="89">
        <v>4.9800000000000004</v>
      </c>
      <c r="W775" s="85"/>
      <c r="X775" s="88"/>
      <c r="Y775" s="85"/>
      <c r="Z775" s="88"/>
      <c r="AA775" s="85">
        <v>0</v>
      </c>
      <c r="AB775" s="91">
        <v>0.01</v>
      </c>
      <c r="AC775" s="86">
        <v>0</v>
      </c>
      <c r="AD775" s="86">
        <v>0.01</v>
      </c>
      <c r="AE775" s="86">
        <v>0</v>
      </c>
      <c r="AF775" s="88">
        <v>5.1456027822E-8</v>
      </c>
      <c r="AG775" s="85">
        <v>0</v>
      </c>
      <c r="AH775" s="86">
        <v>4.1999999999999998E-5</v>
      </c>
      <c r="AI775" s="88">
        <v>0</v>
      </c>
      <c r="AJ775" s="151">
        <v>3.54</v>
      </c>
      <c r="AK775" s="152">
        <v>54</v>
      </c>
    </row>
    <row r="776" spans="1:37" x14ac:dyDescent="0.2">
      <c r="A776" s="150" t="s">
        <v>1798</v>
      </c>
      <c r="B776" s="66" t="s">
        <v>1799</v>
      </c>
      <c r="C776" s="67">
        <v>80</v>
      </c>
      <c r="D776" s="84" t="s">
        <v>334</v>
      </c>
      <c r="E776" s="85">
        <v>100</v>
      </c>
      <c r="F776" s="91">
        <v>100</v>
      </c>
      <c r="G776" s="86">
        <v>51.041679747836902</v>
      </c>
      <c r="H776" s="86">
        <v>51.041679747836902</v>
      </c>
      <c r="I776" s="86">
        <v>0</v>
      </c>
      <c r="J776" s="86">
        <v>0.01</v>
      </c>
      <c r="K776" s="87">
        <v>0</v>
      </c>
      <c r="L776" s="85">
        <v>0</v>
      </c>
      <c r="M776" s="86">
        <v>0</v>
      </c>
      <c r="N776" s="86"/>
      <c r="O776" s="86">
        <v>11.725955204216101</v>
      </c>
      <c r="P776" s="86">
        <v>7.2999999999999995E-2</v>
      </c>
      <c r="Q776" s="88">
        <v>0.29299999999999998</v>
      </c>
      <c r="R776" s="85">
        <v>0</v>
      </c>
      <c r="S776" s="86">
        <v>0</v>
      </c>
      <c r="T776" s="86">
        <v>0.47</v>
      </c>
      <c r="U776" s="88">
        <v>0</v>
      </c>
      <c r="V776" s="89">
        <v>5</v>
      </c>
      <c r="W776" s="85"/>
      <c r="X776" s="88"/>
      <c r="Y776" s="85"/>
      <c r="Z776" s="88"/>
      <c r="AA776" s="85">
        <v>0</v>
      </c>
      <c r="AB776" s="91">
        <v>0</v>
      </c>
      <c r="AC776" s="86">
        <v>0</v>
      </c>
      <c r="AD776" s="86">
        <v>0</v>
      </c>
      <c r="AE776" s="86">
        <v>0</v>
      </c>
      <c r="AF776" s="88">
        <v>6.5144798227800004E-6</v>
      </c>
      <c r="AG776" s="85">
        <v>0</v>
      </c>
      <c r="AH776" s="86">
        <v>1.8200000000000001E-4</v>
      </c>
      <c r="AI776" s="88">
        <v>0</v>
      </c>
      <c r="AJ776" s="151">
        <v>3.37</v>
      </c>
      <c r="AK776" s="152">
        <v>38</v>
      </c>
    </row>
    <row r="777" spans="1:37" x14ac:dyDescent="0.2">
      <c r="A777" s="150" t="s">
        <v>1800</v>
      </c>
      <c r="B777" s="66" t="s">
        <v>1801</v>
      </c>
      <c r="C777" s="67">
        <v>80</v>
      </c>
      <c r="D777" s="84" t="s">
        <v>334</v>
      </c>
      <c r="E777" s="85">
        <v>99.753948627455898</v>
      </c>
      <c r="F777" s="91">
        <v>99.638379043382102</v>
      </c>
      <c r="G777" s="86">
        <v>38.907183954468103</v>
      </c>
      <c r="H777" s="86">
        <v>38.838836350983598</v>
      </c>
      <c r="I777" s="86">
        <v>0</v>
      </c>
      <c r="J777" s="86">
        <v>0</v>
      </c>
      <c r="K777" s="87">
        <v>0</v>
      </c>
      <c r="L777" s="85">
        <v>0</v>
      </c>
      <c r="M777" s="86">
        <v>0</v>
      </c>
      <c r="N777" s="86"/>
      <c r="O777" s="86">
        <v>29.142011834319501</v>
      </c>
      <c r="P777" s="86">
        <v>7.0000000000000007E-2</v>
      </c>
      <c r="Q777" s="88">
        <v>0.89749999999999996</v>
      </c>
      <c r="R777" s="85">
        <v>0</v>
      </c>
      <c r="S777" s="86">
        <v>0</v>
      </c>
      <c r="T777" s="86">
        <v>0.93</v>
      </c>
      <c r="U777" s="88">
        <v>1.24268369971791E-3</v>
      </c>
      <c r="V777" s="89">
        <v>5</v>
      </c>
      <c r="W777" s="85">
        <v>25.133333333300001</v>
      </c>
      <c r="X777" s="88"/>
      <c r="Y777" s="85"/>
      <c r="Z777" s="88"/>
      <c r="AA777" s="85">
        <v>0</v>
      </c>
      <c r="AB777" s="91">
        <v>0.12</v>
      </c>
      <c r="AC777" s="86">
        <v>0</v>
      </c>
      <c r="AD777" s="86">
        <v>0.04</v>
      </c>
      <c r="AE777" s="86">
        <v>0</v>
      </c>
      <c r="AF777" s="88">
        <v>0</v>
      </c>
      <c r="AG777" s="85">
        <v>1.0418999581700001E-2</v>
      </c>
      <c r="AH777" s="86">
        <v>6.8999999999999997E-5</v>
      </c>
      <c r="AI777" s="88">
        <v>0</v>
      </c>
      <c r="AJ777" s="151">
        <v>3.91</v>
      </c>
      <c r="AK777" s="152">
        <v>88</v>
      </c>
    </row>
    <row r="778" spans="1:37" x14ac:dyDescent="0.2">
      <c r="A778" s="150" t="s">
        <v>1802</v>
      </c>
      <c r="B778" s="66" t="s">
        <v>1803</v>
      </c>
      <c r="C778" s="67">
        <v>80</v>
      </c>
      <c r="D778" s="84" t="s">
        <v>334</v>
      </c>
      <c r="E778" s="85">
        <v>99.912753123653602</v>
      </c>
      <c r="F778" s="91">
        <v>99.912753123653602</v>
      </c>
      <c r="G778" s="86">
        <v>25.231581214993501</v>
      </c>
      <c r="H778" s="86">
        <v>25.231581214993501</v>
      </c>
      <c r="I778" s="86">
        <v>0</v>
      </c>
      <c r="J778" s="86">
        <v>0</v>
      </c>
      <c r="K778" s="87">
        <v>0</v>
      </c>
      <c r="L778" s="85">
        <v>0</v>
      </c>
      <c r="M778" s="86">
        <v>0</v>
      </c>
      <c r="N778" s="86">
        <v>100</v>
      </c>
      <c r="O778" s="86">
        <v>12.045720984759701</v>
      </c>
      <c r="P778" s="86">
        <v>4.2999999999999997E-2</v>
      </c>
      <c r="Q778" s="88">
        <v>1.137</v>
      </c>
      <c r="R778" s="85">
        <v>0</v>
      </c>
      <c r="S778" s="86">
        <v>0</v>
      </c>
      <c r="T778" s="86">
        <v>0.73</v>
      </c>
      <c r="U778" s="88">
        <v>0</v>
      </c>
      <c r="V778" s="89">
        <v>4.99</v>
      </c>
      <c r="W778" s="85">
        <v>40.600088479878004</v>
      </c>
      <c r="X778" s="88">
        <v>44.5333333333</v>
      </c>
      <c r="Y778" s="85">
        <v>-5.4000000000000057</v>
      </c>
      <c r="Z778" s="88"/>
      <c r="AA778" s="85">
        <v>0</v>
      </c>
      <c r="AB778" s="91">
        <v>0</v>
      </c>
      <c r="AC778" s="86">
        <v>0</v>
      </c>
      <c r="AD778" s="86">
        <v>0</v>
      </c>
      <c r="AE778" s="86">
        <v>0</v>
      </c>
      <c r="AF778" s="88">
        <v>0</v>
      </c>
      <c r="AG778" s="85">
        <v>0</v>
      </c>
      <c r="AH778" s="86">
        <v>5.3999999999999998E-5</v>
      </c>
      <c r="AI778" s="88">
        <v>0</v>
      </c>
      <c r="AJ778" s="151">
        <v>3.67</v>
      </c>
      <c r="AK778" s="152">
        <v>58</v>
      </c>
    </row>
    <row r="779" spans="1:37" x14ac:dyDescent="0.2">
      <c r="A779" s="150" t="s">
        <v>1804</v>
      </c>
      <c r="B779" s="66" t="s">
        <v>1805</v>
      </c>
      <c r="C779" s="67">
        <v>80</v>
      </c>
      <c r="D779" s="84" t="s">
        <v>334</v>
      </c>
      <c r="E779" s="85">
        <v>99.953222626883601</v>
      </c>
      <c r="F779" s="91">
        <v>99.953222626883601</v>
      </c>
      <c r="G779" s="86">
        <v>28.159978616058002</v>
      </c>
      <c r="H779" s="86">
        <v>28.159978616058002</v>
      </c>
      <c r="I779" s="86">
        <v>0</v>
      </c>
      <c r="J779" s="86">
        <v>0</v>
      </c>
      <c r="K779" s="87">
        <v>0</v>
      </c>
      <c r="L779" s="85">
        <v>0</v>
      </c>
      <c r="M779" s="86">
        <v>0</v>
      </c>
      <c r="N779" s="86">
        <v>100</v>
      </c>
      <c r="O779" s="86">
        <v>4.6029265520670597</v>
      </c>
      <c r="P779" s="86">
        <v>2.1999999999999999E-2</v>
      </c>
      <c r="Q779" s="88">
        <v>0.75490000000000002</v>
      </c>
      <c r="R779" s="85">
        <v>0</v>
      </c>
      <c r="S779" s="86">
        <v>0</v>
      </c>
      <c r="T779" s="86">
        <v>0.32</v>
      </c>
      <c r="U779" s="88">
        <v>0</v>
      </c>
      <c r="V779" s="89">
        <v>4.99</v>
      </c>
      <c r="W779" s="85">
        <v>38.599414151437102</v>
      </c>
      <c r="X779" s="88">
        <v>39.6</v>
      </c>
      <c r="Y779" s="85">
        <v>-100</v>
      </c>
      <c r="Z779" s="88"/>
      <c r="AA779" s="85">
        <v>0</v>
      </c>
      <c r="AB779" s="91">
        <v>0</v>
      </c>
      <c r="AC779" s="86">
        <v>0</v>
      </c>
      <c r="AD779" s="86">
        <v>0</v>
      </c>
      <c r="AE779" s="86">
        <v>0</v>
      </c>
      <c r="AF779" s="88">
        <v>0</v>
      </c>
      <c r="AG779" s="85">
        <v>0</v>
      </c>
      <c r="AH779" s="86">
        <v>3.9999999999999998E-6</v>
      </c>
      <c r="AI779" s="88">
        <v>0</v>
      </c>
      <c r="AJ779" s="151">
        <v>2.88</v>
      </c>
      <c r="AK779" s="152">
        <v>23</v>
      </c>
    </row>
    <row r="780" spans="1:37" x14ac:dyDescent="0.2">
      <c r="A780" s="150" t="s">
        <v>1806</v>
      </c>
      <c r="B780" s="66" t="s">
        <v>1807</v>
      </c>
      <c r="C780" s="67">
        <v>80</v>
      </c>
      <c r="D780" s="84" t="s">
        <v>334</v>
      </c>
      <c r="E780" s="85">
        <v>99.980185225070002</v>
      </c>
      <c r="F780" s="91">
        <v>99.980185225070002</v>
      </c>
      <c r="G780" s="86">
        <v>30.8490200301529</v>
      </c>
      <c r="H780" s="86">
        <v>30.8490200301529</v>
      </c>
      <c r="I780" s="86">
        <v>0</v>
      </c>
      <c r="J780" s="86">
        <v>0</v>
      </c>
      <c r="K780" s="87">
        <v>0</v>
      </c>
      <c r="L780" s="85">
        <v>0</v>
      </c>
      <c r="M780" s="86">
        <v>0</v>
      </c>
      <c r="N780" s="86">
        <v>91.394046566460403</v>
      </c>
      <c r="O780" s="86">
        <v>3.3454545454545501</v>
      </c>
      <c r="P780" s="86">
        <v>5.3999999999999999E-2</v>
      </c>
      <c r="Q780" s="88">
        <v>1.3496999999999999</v>
      </c>
      <c r="R780" s="85">
        <v>0</v>
      </c>
      <c r="S780" s="86">
        <v>0</v>
      </c>
      <c r="T780" s="86">
        <v>0.65</v>
      </c>
      <c r="U780" s="88">
        <v>0</v>
      </c>
      <c r="V780" s="89">
        <v>5</v>
      </c>
      <c r="W780" s="85">
        <v>39.798721776969998</v>
      </c>
      <c r="X780" s="88">
        <v>39.0333333333</v>
      </c>
      <c r="Y780" s="85"/>
      <c r="Z780" s="88"/>
      <c r="AA780" s="85">
        <v>0</v>
      </c>
      <c r="AB780" s="91">
        <v>0</v>
      </c>
      <c r="AC780" s="86">
        <v>0</v>
      </c>
      <c r="AD780" s="86">
        <v>0</v>
      </c>
      <c r="AE780" s="86">
        <v>0</v>
      </c>
      <c r="AF780" s="88">
        <v>0</v>
      </c>
      <c r="AG780" s="85">
        <v>0</v>
      </c>
      <c r="AH780" s="86">
        <v>0</v>
      </c>
      <c r="AI780" s="88">
        <v>0</v>
      </c>
      <c r="AJ780" s="151">
        <v>3.55</v>
      </c>
      <c r="AK780" s="152">
        <v>53</v>
      </c>
    </row>
    <row r="781" spans="1:37" x14ac:dyDescent="0.2">
      <c r="A781" s="150" t="s">
        <v>1808</v>
      </c>
      <c r="B781" s="66" t="s">
        <v>1809</v>
      </c>
      <c r="C781" s="67">
        <v>80</v>
      </c>
      <c r="D781" s="84" t="s">
        <v>334</v>
      </c>
      <c r="E781" s="85">
        <v>97.456240145300697</v>
      </c>
      <c r="F781" s="91">
        <v>97.456240145300697</v>
      </c>
      <c r="G781" s="86">
        <v>27.4464602917989</v>
      </c>
      <c r="H781" s="86">
        <v>27.4464602917989</v>
      </c>
      <c r="I781" s="86">
        <v>0</v>
      </c>
      <c r="J781" s="86">
        <v>0</v>
      </c>
      <c r="K781" s="87">
        <v>0</v>
      </c>
      <c r="L781" s="85">
        <v>0</v>
      </c>
      <c r="M781" s="86">
        <v>0</v>
      </c>
      <c r="N781" s="86">
        <v>21.490699852803399</v>
      </c>
      <c r="O781" s="86">
        <v>10.8460210328049</v>
      </c>
      <c r="P781" s="86">
        <v>0.13600000000000001</v>
      </c>
      <c r="Q781" s="88">
        <v>0.9536</v>
      </c>
      <c r="R781" s="85">
        <v>0</v>
      </c>
      <c r="S781" s="86">
        <v>0</v>
      </c>
      <c r="T781" s="86">
        <v>1.02</v>
      </c>
      <c r="U781" s="88">
        <v>1.11071193341716</v>
      </c>
      <c r="V781" s="89">
        <v>5</v>
      </c>
      <c r="W781" s="85">
        <v>37.555442559691301</v>
      </c>
      <c r="X781" s="88">
        <v>37.366666666699999</v>
      </c>
      <c r="Y781" s="85">
        <v>-100</v>
      </c>
      <c r="Z781" s="88"/>
      <c r="AA781" s="85">
        <v>0</v>
      </c>
      <c r="AB781" s="91">
        <v>0</v>
      </c>
      <c r="AC781" s="86">
        <v>0</v>
      </c>
      <c r="AD781" s="86">
        <v>0</v>
      </c>
      <c r="AE781" s="86">
        <v>0</v>
      </c>
      <c r="AF781" s="88">
        <v>0</v>
      </c>
      <c r="AG781" s="85">
        <v>2.0837999997699998E-2</v>
      </c>
      <c r="AH781" s="86">
        <v>3.0000000000000001E-5</v>
      </c>
      <c r="AI781" s="88">
        <v>0</v>
      </c>
      <c r="AJ781" s="151">
        <v>4.0999999999999996</v>
      </c>
      <c r="AK781" s="152">
        <v>88</v>
      </c>
    </row>
    <row r="782" spans="1:37" x14ac:dyDescent="0.2">
      <c r="A782" s="150" t="s">
        <v>1810</v>
      </c>
      <c r="B782" s="66" t="s">
        <v>1811</v>
      </c>
      <c r="C782" s="67">
        <v>80</v>
      </c>
      <c r="D782" s="84" t="s">
        <v>334</v>
      </c>
      <c r="E782" s="85">
        <v>99.882631195205704</v>
      </c>
      <c r="F782" s="91">
        <v>99.863069727739898</v>
      </c>
      <c r="G782" s="86">
        <v>26.8098803193854</v>
      </c>
      <c r="H782" s="86">
        <v>26.8009887432646</v>
      </c>
      <c r="I782" s="86">
        <v>0</v>
      </c>
      <c r="J782" s="86">
        <v>0</v>
      </c>
      <c r="K782" s="87">
        <v>0</v>
      </c>
      <c r="L782" s="85">
        <v>0</v>
      </c>
      <c r="M782" s="86">
        <v>0</v>
      </c>
      <c r="N782" s="86">
        <v>34.246575342465803</v>
      </c>
      <c r="O782" s="86">
        <v>0.66677250357199602</v>
      </c>
      <c r="P782" s="86">
        <v>3.9E-2</v>
      </c>
      <c r="Q782" s="88">
        <v>0.27660000000000001</v>
      </c>
      <c r="R782" s="85">
        <v>0</v>
      </c>
      <c r="S782" s="86">
        <v>0</v>
      </c>
      <c r="T782" s="86">
        <v>0.22</v>
      </c>
      <c r="U782" s="88">
        <v>0</v>
      </c>
      <c r="V782" s="89">
        <v>5</v>
      </c>
      <c r="W782" s="85">
        <v>29.566666666700002</v>
      </c>
      <c r="X782" s="88"/>
      <c r="Y782" s="85"/>
      <c r="Z782" s="88">
        <v>-100</v>
      </c>
      <c r="AA782" s="85">
        <v>0</v>
      </c>
      <c r="AB782" s="91">
        <v>0</v>
      </c>
      <c r="AC782" s="86">
        <v>0</v>
      </c>
      <c r="AD782" s="86">
        <v>0</v>
      </c>
      <c r="AE782" s="86">
        <v>0</v>
      </c>
      <c r="AF782" s="88">
        <v>0</v>
      </c>
      <c r="AG782" s="85">
        <v>0</v>
      </c>
      <c r="AH782" s="86">
        <v>0</v>
      </c>
      <c r="AI782" s="88">
        <v>0</v>
      </c>
      <c r="AJ782" s="151">
        <v>4.33</v>
      </c>
      <c r="AK782" s="152">
        <v>95</v>
      </c>
    </row>
    <row r="783" spans="1:37" x14ac:dyDescent="0.2">
      <c r="A783" s="150" t="s">
        <v>1812</v>
      </c>
      <c r="B783" s="66" t="s">
        <v>1813</v>
      </c>
      <c r="C783" s="67">
        <v>13</v>
      </c>
      <c r="D783" s="84" t="s">
        <v>334</v>
      </c>
      <c r="E783" s="85">
        <v>96.386678736481002</v>
      </c>
      <c r="F783" s="91">
        <v>96.333317451998695</v>
      </c>
      <c r="G783" s="86">
        <v>28.233836771642299</v>
      </c>
      <c r="H783" s="86">
        <v>28.197627328600699</v>
      </c>
      <c r="I783" s="86">
        <v>0</v>
      </c>
      <c r="J783" s="86">
        <v>0</v>
      </c>
      <c r="K783" s="87">
        <v>0</v>
      </c>
      <c r="L783" s="85">
        <v>0</v>
      </c>
      <c r="M783" s="86">
        <v>0</v>
      </c>
      <c r="N783" s="86">
        <v>28.656930811587301</v>
      </c>
      <c r="O783" s="86">
        <v>2.5868220742150299</v>
      </c>
      <c r="P783" s="86">
        <v>9.2999999999999999E-2</v>
      </c>
      <c r="Q783" s="88">
        <v>0.44469999999999998</v>
      </c>
      <c r="R783" s="85">
        <v>0</v>
      </c>
      <c r="S783" s="86">
        <v>0</v>
      </c>
      <c r="T783" s="86">
        <v>0.62</v>
      </c>
      <c r="U783" s="88">
        <v>6.9560245843060697E-2</v>
      </c>
      <c r="V783" s="89">
        <v>5</v>
      </c>
      <c r="W783" s="85">
        <v>34.606792208133399</v>
      </c>
      <c r="X783" s="88"/>
      <c r="Y783" s="85">
        <v>-100</v>
      </c>
      <c r="Z783" s="88">
        <v>-100</v>
      </c>
      <c r="AA783" s="85">
        <v>0</v>
      </c>
      <c r="AB783" s="91">
        <v>0</v>
      </c>
      <c r="AC783" s="86">
        <v>0</v>
      </c>
      <c r="AD783" s="86">
        <v>0</v>
      </c>
      <c r="AE783" s="86">
        <v>0</v>
      </c>
      <c r="AF783" s="88">
        <v>0</v>
      </c>
      <c r="AG783" s="85">
        <v>0</v>
      </c>
      <c r="AH783" s="86">
        <v>2.8E-5</v>
      </c>
      <c r="AI783" s="88">
        <v>0</v>
      </c>
      <c r="AJ783" s="151">
        <v>4.47</v>
      </c>
      <c r="AK783" s="152">
        <v>90</v>
      </c>
    </row>
    <row r="784" spans="1:37" x14ac:dyDescent="0.2">
      <c r="A784" s="150" t="s">
        <v>1814</v>
      </c>
      <c r="B784" s="66" t="s">
        <v>1815</v>
      </c>
      <c r="C784" s="67">
        <v>80</v>
      </c>
      <c r="D784" s="84" t="s">
        <v>334</v>
      </c>
      <c r="E784" s="85">
        <v>99.968705354105694</v>
      </c>
      <c r="F784" s="91">
        <v>99.968705354105694</v>
      </c>
      <c r="G784" s="86">
        <v>31.093271651132699</v>
      </c>
      <c r="H784" s="86">
        <v>31.093271651132699</v>
      </c>
      <c r="I784" s="86">
        <v>0</v>
      </c>
      <c r="J784" s="86">
        <v>0</v>
      </c>
      <c r="K784" s="87">
        <v>0</v>
      </c>
      <c r="L784" s="85">
        <v>2.00000000106E-2</v>
      </c>
      <c r="M784" s="86">
        <v>0</v>
      </c>
      <c r="N784" s="86">
        <v>100</v>
      </c>
      <c r="O784" s="86">
        <v>55.5555555555556</v>
      </c>
      <c r="P784" s="86">
        <v>3.3000000000000002E-2</v>
      </c>
      <c r="Q784" s="88">
        <v>0.69540000000000002</v>
      </c>
      <c r="R784" s="85">
        <v>0</v>
      </c>
      <c r="S784" s="86">
        <v>0</v>
      </c>
      <c r="T784" s="86">
        <v>0.89</v>
      </c>
      <c r="U784" s="88">
        <v>0</v>
      </c>
      <c r="V784" s="89">
        <v>5</v>
      </c>
      <c r="W784" s="85">
        <v>49.663617160813502</v>
      </c>
      <c r="X784" s="88">
        <v>55.433333333299998</v>
      </c>
      <c r="Y784" s="85"/>
      <c r="Z784" s="88"/>
      <c r="AA784" s="85">
        <v>0</v>
      </c>
      <c r="AB784" s="91">
        <v>0</v>
      </c>
      <c r="AC784" s="86">
        <v>0</v>
      </c>
      <c r="AD784" s="86">
        <v>0</v>
      </c>
      <c r="AE784" s="86">
        <v>0</v>
      </c>
      <c r="AF784" s="88">
        <v>0</v>
      </c>
      <c r="AG784" s="85">
        <v>0</v>
      </c>
      <c r="AH784" s="86">
        <v>0</v>
      </c>
      <c r="AI784" s="88">
        <v>0</v>
      </c>
      <c r="AJ784" s="151">
        <v>2.62</v>
      </c>
      <c r="AK784" s="152">
        <v>22</v>
      </c>
    </row>
    <row r="785" spans="1:37" x14ac:dyDescent="0.2">
      <c r="A785" s="150" t="s">
        <v>1816</v>
      </c>
      <c r="B785" s="66" t="s">
        <v>1817</v>
      </c>
      <c r="C785" s="67">
        <v>80</v>
      </c>
      <c r="D785" s="84" t="s">
        <v>334</v>
      </c>
      <c r="E785" s="85">
        <v>99.843561184438599</v>
      </c>
      <c r="F785" s="91">
        <v>99.792976178209102</v>
      </c>
      <c r="G785" s="86">
        <v>26.7135670860226</v>
      </c>
      <c r="H785" s="86">
        <v>26.7116935672734</v>
      </c>
      <c r="I785" s="86">
        <v>0</v>
      </c>
      <c r="J785" s="86">
        <v>0</v>
      </c>
      <c r="K785" s="87">
        <v>0</v>
      </c>
      <c r="L785" s="85">
        <v>0.159999996581</v>
      </c>
      <c r="M785" s="86">
        <v>0</v>
      </c>
      <c r="N785" s="86">
        <v>100</v>
      </c>
      <c r="O785" s="86">
        <v>74.877312193280503</v>
      </c>
      <c r="P785" s="86">
        <v>3.9E-2</v>
      </c>
      <c r="Q785" s="88">
        <v>1.3219000000000001</v>
      </c>
      <c r="R785" s="85">
        <v>0</v>
      </c>
      <c r="S785" s="86">
        <v>0</v>
      </c>
      <c r="T785" s="86">
        <v>0.99</v>
      </c>
      <c r="U785" s="88">
        <v>9.3675937461944105E-3</v>
      </c>
      <c r="V785" s="89">
        <v>5</v>
      </c>
      <c r="W785" s="85">
        <v>53.089486665043196</v>
      </c>
      <c r="X785" s="88">
        <v>53.833333333299997</v>
      </c>
      <c r="Y785" s="85">
        <v>-100</v>
      </c>
      <c r="Z785" s="88"/>
      <c r="AA785" s="85">
        <v>0</v>
      </c>
      <c r="AB785" s="91">
        <v>0</v>
      </c>
      <c r="AC785" s="86">
        <v>0</v>
      </c>
      <c r="AD785" s="86">
        <v>0</v>
      </c>
      <c r="AE785" s="86">
        <v>0</v>
      </c>
      <c r="AF785" s="88">
        <v>0</v>
      </c>
      <c r="AG785" s="85">
        <v>0</v>
      </c>
      <c r="AH785" s="86">
        <v>0</v>
      </c>
      <c r="AI785" s="88">
        <v>0</v>
      </c>
      <c r="AJ785" s="151">
        <v>2.58</v>
      </c>
      <c r="AK785" s="152">
        <v>15</v>
      </c>
    </row>
    <row r="786" spans="1:37" x14ac:dyDescent="0.2">
      <c r="A786" s="150" t="s">
        <v>1818</v>
      </c>
      <c r="B786" s="66" t="s">
        <v>1819</v>
      </c>
      <c r="C786" s="67">
        <v>80</v>
      </c>
      <c r="D786" s="84" t="s">
        <v>334</v>
      </c>
      <c r="E786" s="85">
        <v>99.970356996085798</v>
      </c>
      <c r="F786" s="91">
        <v>99.970356996085798</v>
      </c>
      <c r="G786" s="86">
        <v>31.495691658862899</v>
      </c>
      <c r="H786" s="86">
        <v>31.495691658862899</v>
      </c>
      <c r="I786" s="86">
        <v>0</v>
      </c>
      <c r="J786" s="86">
        <v>0</v>
      </c>
      <c r="K786" s="87">
        <v>0</v>
      </c>
      <c r="L786" s="85">
        <v>9.9999998664499993E-3</v>
      </c>
      <c r="M786" s="86">
        <v>0</v>
      </c>
      <c r="N786" s="86">
        <v>100</v>
      </c>
      <c r="O786" s="86">
        <v>64.473684210526301</v>
      </c>
      <c r="P786" s="86">
        <v>4.7E-2</v>
      </c>
      <c r="Q786" s="88">
        <v>1.1603000000000001</v>
      </c>
      <c r="R786" s="85">
        <v>0</v>
      </c>
      <c r="S786" s="86">
        <v>0</v>
      </c>
      <c r="T786" s="86">
        <v>0.65</v>
      </c>
      <c r="U786" s="88">
        <v>2.02111390324254E-3</v>
      </c>
      <c r="V786" s="89">
        <v>5</v>
      </c>
      <c r="W786" s="85">
        <v>48.86040779631</v>
      </c>
      <c r="X786" s="88">
        <v>52</v>
      </c>
      <c r="Y786" s="85">
        <v>-100</v>
      </c>
      <c r="Z786" s="88"/>
      <c r="AA786" s="85">
        <v>0</v>
      </c>
      <c r="AB786" s="91">
        <v>0</v>
      </c>
      <c r="AC786" s="86">
        <v>0</v>
      </c>
      <c r="AD786" s="86">
        <v>0</v>
      </c>
      <c r="AE786" s="86">
        <v>0</v>
      </c>
      <c r="AF786" s="88">
        <v>1.1969724022800001E-6</v>
      </c>
      <c r="AG786" s="85">
        <v>0</v>
      </c>
      <c r="AH786" s="86">
        <v>0</v>
      </c>
      <c r="AI786" s="88">
        <v>0</v>
      </c>
      <c r="AJ786" s="151">
        <v>2.6</v>
      </c>
      <c r="AK786" s="152">
        <v>21</v>
      </c>
    </row>
    <row r="787" spans="1:37" x14ac:dyDescent="0.2">
      <c r="A787" s="150" t="s">
        <v>1820</v>
      </c>
      <c r="B787" s="66" t="s">
        <v>1821</v>
      </c>
      <c r="C787" s="67">
        <v>80</v>
      </c>
      <c r="D787" s="84" t="s">
        <v>334</v>
      </c>
      <c r="E787" s="85">
        <v>99.991836925086304</v>
      </c>
      <c r="F787" s="91">
        <v>99.991836925086304</v>
      </c>
      <c r="G787" s="86">
        <v>36.832960164194397</v>
      </c>
      <c r="H787" s="86">
        <v>36.832960164194397</v>
      </c>
      <c r="I787" s="86">
        <v>0</v>
      </c>
      <c r="J787" s="86">
        <v>0</v>
      </c>
      <c r="K787" s="87">
        <v>0</v>
      </c>
      <c r="L787" s="85">
        <v>0</v>
      </c>
      <c r="M787" s="86">
        <v>0</v>
      </c>
      <c r="N787" s="86"/>
      <c r="O787" s="86">
        <v>5.2033648425982099E-2</v>
      </c>
      <c r="P787" s="86">
        <v>7.0999999999999994E-2</v>
      </c>
      <c r="Q787" s="88">
        <v>1.5548999999999999</v>
      </c>
      <c r="R787" s="85">
        <v>0</v>
      </c>
      <c r="S787" s="86">
        <v>0</v>
      </c>
      <c r="T787" s="86">
        <v>1.21</v>
      </c>
      <c r="U787" s="88">
        <v>0</v>
      </c>
      <c r="V787" s="89">
        <v>5</v>
      </c>
      <c r="W787" s="85">
        <v>48.133333333300001</v>
      </c>
      <c r="X787" s="88"/>
      <c r="Y787" s="85"/>
      <c r="Z787" s="88"/>
      <c r="AA787" s="85">
        <v>0</v>
      </c>
      <c r="AB787" s="91">
        <v>0</v>
      </c>
      <c r="AC787" s="86">
        <v>0</v>
      </c>
      <c r="AD787" s="86">
        <v>0</v>
      </c>
      <c r="AE787" s="86">
        <v>0</v>
      </c>
      <c r="AF787" s="88">
        <v>0</v>
      </c>
      <c r="AG787" s="85">
        <v>0</v>
      </c>
      <c r="AH787" s="86">
        <v>0</v>
      </c>
      <c r="AI787" s="88">
        <v>0</v>
      </c>
      <c r="AJ787" s="151">
        <v>3.65</v>
      </c>
      <c r="AK787" s="152">
        <v>51</v>
      </c>
    </row>
    <row r="788" spans="1:37" x14ac:dyDescent="0.2">
      <c r="A788" s="150" t="s">
        <v>1822</v>
      </c>
      <c r="B788" s="66" t="s">
        <v>1823</v>
      </c>
      <c r="C788" s="67">
        <v>80</v>
      </c>
      <c r="D788" s="84" t="s">
        <v>334</v>
      </c>
      <c r="E788" s="85">
        <v>100</v>
      </c>
      <c r="F788" s="91">
        <v>100</v>
      </c>
      <c r="G788" s="86">
        <v>44.448085768794101</v>
      </c>
      <c r="H788" s="86">
        <v>44.448085768794101</v>
      </c>
      <c r="I788" s="86">
        <v>0</v>
      </c>
      <c r="J788" s="86">
        <v>0</v>
      </c>
      <c r="K788" s="87">
        <v>0</v>
      </c>
      <c r="L788" s="85">
        <v>0</v>
      </c>
      <c r="M788" s="86">
        <v>0</v>
      </c>
      <c r="N788" s="86"/>
      <c r="O788" s="86">
        <v>8.8247955230305593</v>
      </c>
      <c r="P788" s="86">
        <v>7.4999999999999997E-2</v>
      </c>
      <c r="Q788" s="88">
        <v>0.2601</v>
      </c>
      <c r="R788" s="85">
        <v>0</v>
      </c>
      <c r="S788" s="86">
        <v>0</v>
      </c>
      <c r="T788" s="86">
        <v>0.35</v>
      </c>
      <c r="U788" s="88">
        <v>0</v>
      </c>
      <c r="V788" s="89">
        <v>4.99</v>
      </c>
      <c r="W788" s="85">
        <v>51.770889804309597</v>
      </c>
      <c r="X788" s="88">
        <v>51.366666666699999</v>
      </c>
      <c r="Y788" s="85">
        <v>-100</v>
      </c>
      <c r="Z788" s="88"/>
      <c r="AA788" s="85">
        <v>0</v>
      </c>
      <c r="AB788" s="91">
        <v>0</v>
      </c>
      <c r="AC788" s="86">
        <v>0</v>
      </c>
      <c r="AD788" s="86">
        <v>0</v>
      </c>
      <c r="AE788" s="86">
        <v>0</v>
      </c>
      <c r="AF788" s="88">
        <v>4.8880166547300002E-7</v>
      </c>
      <c r="AG788" s="85">
        <v>0</v>
      </c>
      <c r="AH788" s="86">
        <v>2.3E-5</v>
      </c>
      <c r="AI788" s="88">
        <v>0</v>
      </c>
      <c r="AJ788" s="151">
        <v>3</v>
      </c>
      <c r="AK788" s="152">
        <v>19</v>
      </c>
    </row>
    <row r="789" spans="1:37" x14ac:dyDescent="0.2">
      <c r="A789" s="150" t="s">
        <v>1824</v>
      </c>
      <c r="B789" s="66" t="s">
        <v>1825</v>
      </c>
      <c r="C789" s="67">
        <v>80</v>
      </c>
      <c r="D789" s="84" t="s">
        <v>334</v>
      </c>
      <c r="E789" s="85">
        <v>100</v>
      </c>
      <c r="F789" s="91">
        <v>100</v>
      </c>
      <c r="G789" s="86">
        <v>31.4176086280203</v>
      </c>
      <c r="H789" s="86">
        <v>31.4176086280203</v>
      </c>
      <c r="I789" s="86">
        <v>0</v>
      </c>
      <c r="J789" s="86">
        <v>0</v>
      </c>
      <c r="K789" s="87">
        <v>0</v>
      </c>
      <c r="L789" s="85">
        <v>0</v>
      </c>
      <c r="M789" s="86">
        <v>0</v>
      </c>
      <c r="N789" s="86">
        <v>1.28350320875802</v>
      </c>
      <c r="O789" s="86">
        <v>9.4286253064303202E-2</v>
      </c>
      <c r="P789" s="86">
        <v>5.3999999999999999E-2</v>
      </c>
      <c r="Q789" s="88">
        <v>0.59919999999999995</v>
      </c>
      <c r="R789" s="85">
        <v>0</v>
      </c>
      <c r="S789" s="86">
        <v>0</v>
      </c>
      <c r="T789" s="86">
        <v>0.45</v>
      </c>
      <c r="U789" s="88">
        <v>0</v>
      </c>
      <c r="V789" s="89">
        <v>5</v>
      </c>
      <c r="W789" s="85"/>
      <c r="X789" s="88"/>
      <c r="Y789" s="85"/>
      <c r="Z789" s="88"/>
      <c r="AA789" s="85">
        <v>0</v>
      </c>
      <c r="AB789" s="91">
        <v>0</v>
      </c>
      <c r="AC789" s="86">
        <v>0</v>
      </c>
      <c r="AD789" s="86">
        <v>0</v>
      </c>
      <c r="AE789" s="86">
        <v>0</v>
      </c>
      <c r="AF789" s="88">
        <v>0</v>
      </c>
      <c r="AG789" s="85">
        <v>0</v>
      </c>
      <c r="AH789" s="86">
        <v>0</v>
      </c>
      <c r="AI789" s="88">
        <v>0</v>
      </c>
      <c r="AJ789" s="151">
        <v>4.25</v>
      </c>
      <c r="AK789" s="152">
        <v>97</v>
      </c>
    </row>
    <row r="790" spans="1:37" x14ac:dyDescent="0.2">
      <c r="A790" s="150" t="s">
        <v>1826</v>
      </c>
      <c r="B790" s="66" t="s">
        <v>1827</v>
      </c>
      <c r="C790" s="67">
        <v>80</v>
      </c>
      <c r="D790" s="84" t="s">
        <v>334</v>
      </c>
      <c r="E790" s="85">
        <v>100</v>
      </c>
      <c r="F790" s="91">
        <v>100</v>
      </c>
      <c r="G790" s="86">
        <v>40.585417076852401</v>
      </c>
      <c r="H790" s="86">
        <v>40.585417076852401</v>
      </c>
      <c r="I790" s="86">
        <v>0</v>
      </c>
      <c r="J790" s="86">
        <v>0.02</v>
      </c>
      <c r="K790" s="87">
        <v>0</v>
      </c>
      <c r="L790" s="85">
        <v>0</v>
      </c>
      <c r="M790" s="86">
        <v>0</v>
      </c>
      <c r="N790" s="86"/>
      <c r="O790" s="86">
        <v>2.5967894239848901</v>
      </c>
      <c r="P790" s="86">
        <v>6.6000000000000003E-2</v>
      </c>
      <c r="Q790" s="88">
        <v>0.14580000000000001</v>
      </c>
      <c r="R790" s="85">
        <v>0</v>
      </c>
      <c r="S790" s="86">
        <v>0</v>
      </c>
      <c r="T790" s="86">
        <v>0.14000000000000001</v>
      </c>
      <c r="U790" s="88">
        <v>0</v>
      </c>
      <c r="V790" s="89">
        <v>5</v>
      </c>
      <c r="W790" s="85">
        <v>48.113243608734798</v>
      </c>
      <c r="X790" s="88">
        <v>44.766666666699997</v>
      </c>
      <c r="Y790" s="85">
        <v>-100</v>
      </c>
      <c r="Z790" s="88"/>
      <c r="AA790" s="85">
        <v>0</v>
      </c>
      <c r="AB790" s="91">
        <v>0</v>
      </c>
      <c r="AC790" s="86">
        <v>0</v>
      </c>
      <c r="AD790" s="86">
        <v>0</v>
      </c>
      <c r="AE790" s="86">
        <v>0</v>
      </c>
      <c r="AF790" s="88">
        <v>0</v>
      </c>
      <c r="AG790" s="85">
        <v>0</v>
      </c>
      <c r="AH790" s="86">
        <v>8.5000000000000006E-5</v>
      </c>
      <c r="AI790" s="88">
        <v>0</v>
      </c>
      <c r="AJ790" s="151">
        <v>4.32</v>
      </c>
      <c r="AK790" s="152">
        <v>90</v>
      </c>
    </row>
    <row r="791" spans="1:37" x14ac:dyDescent="0.2">
      <c r="A791" s="150" t="s">
        <v>1828</v>
      </c>
      <c r="B791" s="66" t="s">
        <v>1829</v>
      </c>
      <c r="C791" s="67">
        <v>13</v>
      </c>
      <c r="D791" s="84" t="s">
        <v>334</v>
      </c>
      <c r="E791" s="85">
        <v>94.098351137947105</v>
      </c>
      <c r="F791" s="91">
        <v>94.092545285647901</v>
      </c>
      <c r="G791" s="86">
        <v>26.554516953088701</v>
      </c>
      <c r="H791" s="86">
        <v>26.5487111007896</v>
      </c>
      <c r="I791" s="86">
        <v>0</v>
      </c>
      <c r="J791" s="86">
        <v>0</v>
      </c>
      <c r="K791" s="87">
        <v>0</v>
      </c>
      <c r="L791" s="85">
        <v>0</v>
      </c>
      <c r="M791" s="86">
        <v>0.623263478255209</v>
      </c>
      <c r="N791" s="86">
        <v>8.3724045545880796E-2</v>
      </c>
      <c r="O791" s="86">
        <v>4.4487577639751503</v>
      </c>
      <c r="P791" s="86">
        <v>6.6000000000000003E-2</v>
      </c>
      <c r="Q791" s="88">
        <v>9.6799999999999997E-2</v>
      </c>
      <c r="R791" s="85">
        <v>2.71886895051658E-2</v>
      </c>
      <c r="S791" s="86">
        <v>0</v>
      </c>
      <c r="T791" s="86">
        <v>0.39</v>
      </c>
      <c r="U791" s="88">
        <v>1.1611704598235E-2</v>
      </c>
      <c r="V791" s="89">
        <v>5</v>
      </c>
      <c r="W791" s="85">
        <v>38.899612185227902</v>
      </c>
      <c r="X791" s="88"/>
      <c r="Y791" s="85">
        <v>-100</v>
      </c>
      <c r="Z791" s="88">
        <v>-100</v>
      </c>
      <c r="AA791" s="85">
        <v>0</v>
      </c>
      <c r="AB791" s="91">
        <v>0</v>
      </c>
      <c r="AC791" s="86">
        <v>0</v>
      </c>
      <c r="AD791" s="86">
        <v>0</v>
      </c>
      <c r="AE791" s="86">
        <v>0</v>
      </c>
      <c r="AF791" s="88">
        <v>0</v>
      </c>
      <c r="AG791" s="85">
        <v>0</v>
      </c>
      <c r="AH791" s="86">
        <v>5.7000000000000003E-5</v>
      </c>
      <c r="AI791" s="88">
        <v>0</v>
      </c>
      <c r="AJ791" s="151">
        <v>4.43</v>
      </c>
      <c r="AK791" s="152">
        <v>90</v>
      </c>
    </row>
    <row r="792" spans="1:37" x14ac:dyDescent="0.2">
      <c r="A792" s="150" t="s">
        <v>1830</v>
      </c>
      <c r="B792" s="66" t="s">
        <v>1831</v>
      </c>
      <c r="C792" s="67">
        <v>13</v>
      </c>
      <c r="D792" s="84" t="s">
        <v>334</v>
      </c>
      <c r="E792" s="85">
        <v>95.375635947434304</v>
      </c>
      <c r="F792" s="91">
        <v>95.362452584837897</v>
      </c>
      <c r="G792" s="86">
        <v>30.0532727697646</v>
      </c>
      <c r="H792" s="86">
        <v>30.040688650922501</v>
      </c>
      <c r="I792" s="86">
        <v>0</v>
      </c>
      <c r="J792" s="86">
        <v>0.01</v>
      </c>
      <c r="K792" s="87">
        <v>0</v>
      </c>
      <c r="L792" s="85">
        <v>0</v>
      </c>
      <c r="M792" s="86">
        <v>0</v>
      </c>
      <c r="N792" s="86">
        <v>67.336106727872604</v>
      </c>
      <c r="O792" s="86">
        <v>1.04059040590406</v>
      </c>
      <c r="P792" s="86">
        <v>0.2</v>
      </c>
      <c r="Q792" s="88">
        <v>0.95209999999999995</v>
      </c>
      <c r="R792" s="85">
        <v>0</v>
      </c>
      <c r="S792" s="86">
        <v>0</v>
      </c>
      <c r="T792" s="86">
        <v>2.2000000000000002</v>
      </c>
      <c r="U792" s="88">
        <v>1.3782606350785299E-2</v>
      </c>
      <c r="V792" s="89">
        <v>4.59</v>
      </c>
      <c r="W792" s="85"/>
      <c r="X792" s="88"/>
      <c r="Y792" s="85"/>
      <c r="Z792" s="88"/>
      <c r="AA792" s="85">
        <v>0</v>
      </c>
      <c r="AB792" s="91">
        <v>0.02</v>
      </c>
      <c r="AC792" s="86">
        <v>0</v>
      </c>
      <c r="AD792" s="86">
        <v>0</v>
      </c>
      <c r="AE792" s="86">
        <v>0</v>
      </c>
      <c r="AF792" s="88">
        <v>0</v>
      </c>
      <c r="AG792" s="85">
        <v>1.9460879928499999</v>
      </c>
      <c r="AH792" s="86">
        <v>2.4800000000000001E-4</v>
      </c>
      <c r="AI792" s="88">
        <v>0</v>
      </c>
      <c r="AJ792" s="151">
        <v>4.1900000000000004</v>
      </c>
      <c r="AK792" s="152">
        <v>88</v>
      </c>
    </row>
    <row r="793" spans="1:37" x14ac:dyDescent="0.2">
      <c r="A793" s="150" t="s">
        <v>1832</v>
      </c>
      <c r="B793" s="66" t="s">
        <v>1833</v>
      </c>
      <c r="C793" s="67">
        <v>13</v>
      </c>
      <c r="D793" s="84" t="s">
        <v>334</v>
      </c>
      <c r="E793" s="85">
        <v>91.786958685913405</v>
      </c>
      <c r="F793" s="91">
        <v>91.770854683336793</v>
      </c>
      <c r="G793" s="86">
        <v>35.988053758088597</v>
      </c>
      <c r="H793" s="86">
        <v>35.971949755512</v>
      </c>
      <c r="I793" s="86">
        <v>0</v>
      </c>
      <c r="J793" s="86">
        <v>0</v>
      </c>
      <c r="K793" s="87">
        <v>0</v>
      </c>
      <c r="L793" s="85">
        <v>0</v>
      </c>
      <c r="M793" s="86">
        <v>0</v>
      </c>
      <c r="N793" s="86"/>
      <c r="O793" s="86">
        <v>0</v>
      </c>
      <c r="P793" s="86">
        <v>0.247</v>
      </c>
      <c r="Q793" s="88">
        <v>8.1299999999999997E-2</v>
      </c>
      <c r="R793" s="85">
        <v>0</v>
      </c>
      <c r="S793" s="86">
        <v>0</v>
      </c>
      <c r="T793" s="86">
        <v>0.9</v>
      </c>
      <c r="U793" s="88">
        <v>1.7568002810880501E-2</v>
      </c>
      <c r="V793" s="89">
        <v>4</v>
      </c>
      <c r="W793" s="85"/>
      <c r="X793" s="88"/>
      <c r="Y793" s="85"/>
      <c r="Z793" s="88"/>
      <c r="AA793" s="85">
        <v>0</v>
      </c>
      <c r="AB793" s="91">
        <v>0.01</v>
      </c>
      <c r="AC793" s="86">
        <v>0</v>
      </c>
      <c r="AD793" s="86">
        <v>0</v>
      </c>
      <c r="AE793" s="86">
        <v>0</v>
      </c>
      <c r="AF793" s="88">
        <v>0</v>
      </c>
      <c r="AG793" s="85">
        <v>1.3363500023199999</v>
      </c>
      <c r="AH793" s="86">
        <v>0</v>
      </c>
      <c r="AI793" s="88">
        <v>0</v>
      </c>
      <c r="AJ793" s="151">
        <v>4.28</v>
      </c>
      <c r="AK793" s="152">
        <v>82</v>
      </c>
    </row>
    <row r="794" spans="1:37" x14ac:dyDescent="0.2">
      <c r="A794" s="150" t="s">
        <v>1834</v>
      </c>
      <c r="B794" s="66" t="s">
        <v>1834</v>
      </c>
      <c r="C794" s="67">
        <v>13</v>
      </c>
      <c r="D794" s="84" t="s">
        <v>334</v>
      </c>
      <c r="E794" s="85">
        <v>100</v>
      </c>
      <c r="F794" s="91">
        <v>100</v>
      </c>
      <c r="G794" s="86">
        <v>45.095138842197301</v>
      </c>
      <c r="H794" s="86">
        <v>45.095138842197301</v>
      </c>
      <c r="I794" s="86">
        <v>0</v>
      </c>
      <c r="J794" s="86">
        <v>0</v>
      </c>
      <c r="K794" s="87">
        <v>0</v>
      </c>
      <c r="L794" s="85">
        <v>0</v>
      </c>
      <c r="M794" s="86">
        <v>0</v>
      </c>
      <c r="N794" s="86"/>
      <c r="O794" s="86">
        <v>1.14168284050691E-2</v>
      </c>
      <c r="P794" s="86">
        <v>9.7000000000000003E-2</v>
      </c>
      <c r="Q794" s="88">
        <v>0.4632</v>
      </c>
      <c r="R794" s="85">
        <v>0</v>
      </c>
      <c r="S794" s="86">
        <v>0</v>
      </c>
      <c r="T794" s="86">
        <v>0.6</v>
      </c>
      <c r="U794" s="88">
        <v>0</v>
      </c>
      <c r="V794" s="89">
        <v>5</v>
      </c>
      <c r="W794" s="85"/>
      <c r="X794" s="88"/>
      <c r="Y794" s="85"/>
      <c r="Z794" s="88"/>
      <c r="AA794" s="85">
        <v>0</v>
      </c>
      <c r="AB794" s="91">
        <v>0</v>
      </c>
      <c r="AC794" s="86">
        <v>0</v>
      </c>
      <c r="AD794" s="86">
        <v>0</v>
      </c>
      <c r="AE794" s="86">
        <v>0</v>
      </c>
      <c r="AF794" s="88">
        <v>0</v>
      </c>
      <c r="AG794" s="85">
        <v>0</v>
      </c>
      <c r="AH794" s="86">
        <v>0</v>
      </c>
      <c r="AI794" s="88">
        <v>0</v>
      </c>
      <c r="AJ794" s="151">
        <v>3.68</v>
      </c>
      <c r="AK794" s="152">
        <v>74</v>
      </c>
    </row>
    <row r="795" spans="1:37" x14ac:dyDescent="0.2">
      <c r="A795" s="150" t="s">
        <v>1835</v>
      </c>
      <c r="B795" s="66" t="s">
        <v>1836</v>
      </c>
      <c r="C795" s="67">
        <v>13</v>
      </c>
      <c r="D795" s="84" t="s">
        <v>334</v>
      </c>
      <c r="E795" s="85">
        <v>99.564328481721304</v>
      </c>
      <c r="F795" s="91">
        <v>99.492122215190903</v>
      </c>
      <c r="G795" s="86">
        <v>45.830696587645399</v>
      </c>
      <c r="H795" s="86">
        <v>45.758490321115097</v>
      </c>
      <c r="I795" s="86">
        <v>0</v>
      </c>
      <c r="J795" s="86">
        <v>0</v>
      </c>
      <c r="K795" s="87">
        <v>0</v>
      </c>
      <c r="L795" s="85">
        <v>0.28000000015299997</v>
      </c>
      <c r="M795" s="86">
        <v>0</v>
      </c>
      <c r="N795" s="86"/>
      <c r="O795" s="86">
        <v>2.5712536562138602</v>
      </c>
      <c r="P795" s="86">
        <v>0.249</v>
      </c>
      <c r="Q795" s="88">
        <v>3.61E-2</v>
      </c>
      <c r="R795" s="85">
        <v>0</v>
      </c>
      <c r="S795" s="86">
        <v>0</v>
      </c>
      <c r="T795" s="86">
        <v>1.53</v>
      </c>
      <c r="U795" s="88">
        <v>0</v>
      </c>
      <c r="V795" s="89">
        <v>4.09</v>
      </c>
      <c r="W795" s="85"/>
      <c r="X795" s="88"/>
      <c r="Y795" s="85"/>
      <c r="Z795" s="88"/>
      <c r="AA795" s="85">
        <v>0</v>
      </c>
      <c r="AB795" s="91">
        <v>0.08</v>
      </c>
      <c r="AC795" s="86">
        <v>0</v>
      </c>
      <c r="AD795" s="86">
        <v>0.02</v>
      </c>
      <c r="AE795" s="86">
        <v>0</v>
      </c>
      <c r="AF795" s="88">
        <v>0</v>
      </c>
      <c r="AG795" s="85">
        <v>6.2514000034100001E-2</v>
      </c>
      <c r="AH795" s="86">
        <v>0</v>
      </c>
      <c r="AI795" s="88">
        <v>0</v>
      </c>
      <c r="AJ795" s="151">
        <v>4.1100000000000003</v>
      </c>
      <c r="AK795" s="152">
        <v>85</v>
      </c>
    </row>
    <row r="796" spans="1:37" x14ac:dyDescent="0.2">
      <c r="A796" s="150" t="s">
        <v>1837</v>
      </c>
      <c r="B796" s="66" t="s">
        <v>1838</v>
      </c>
      <c r="C796" s="67">
        <v>80</v>
      </c>
      <c r="D796" s="84" t="s">
        <v>334</v>
      </c>
      <c r="E796" s="85">
        <v>98.818583894489393</v>
      </c>
      <c r="F796" s="91">
        <v>98.555604255488703</v>
      </c>
      <c r="G796" s="86">
        <v>23.349404311272298</v>
      </c>
      <c r="H796" s="86">
        <v>23.349404311272298</v>
      </c>
      <c r="I796" s="86">
        <v>0</v>
      </c>
      <c r="J796" s="86">
        <v>0</v>
      </c>
      <c r="K796" s="87">
        <v>0</v>
      </c>
      <c r="L796" s="85">
        <v>0</v>
      </c>
      <c r="M796" s="86">
        <v>0</v>
      </c>
      <c r="N796" s="86">
        <v>100</v>
      </c>
      <c r="O796" s="86">
        <v>69.188651070184207</v>
      </c>
      <c r="P796" s="86">
        <v>5.8999999999999997E-2</v>
      </c>
      <c r="Q796" s="88">
        <v>2.5678000000000001</v>
      </c>
      <c r="R796" s="85">
        <v>0</v>
      </c>
      <c r="S796" s="86">
        <v>0</v>
      </c>
      <c r="T796" s="86">
        <v>1.88</v>
      </c>
      <c r="U796" s="88">
        <v>0</v>
      </c>
      <c r="V796" s="89">
        <v>5</v>
      </c>
      <c r="W796" s="85">
        <v>57.788572873535898</v>
      </c>
      <c r="X796" s="88">
        <v>66.233333333299996</v>
      </c>
      <c r="Y796" s="85">
        <v>100</v>
      </c>
      <c r="Z796" s="88"/>
      <c r="AA796" s="85">
        <v>0</v>
      </c>
      <c r="AB796" s="91">
        <v>0</v>
      </c>
      <c r="AC796" s="86">
        <v>0</v>
      </c>
      <c r="AD796" s="86">
        <v>0</v>
      </c>
      <c r="AE796" s="86">
        <v>0</v>
      </c>
      <c r="AF796" s="88">
        <v>0</v>
      </c>
      <c r="AG796" s="85">
        <v>0</v>
      </c>
      <c r="AH796" s="86">
        <v>4.5000000000000003E-5</v>
      </c>
      <c r="AI796" s="88">
        <v>0</v>
      </c>
      <c r="AJ796" s="151">
        <v>2.15</v>
      </c>
      <c r="AK796" s="152">
        <v>7</v>
      </c>
    </row>
    <row r="797" spans="1:37" x14ac:dyDescent="0.2">
      <c r="A797" s="150" t="s">
        <v>1839</v>
      </c>
      <c r="B797" s="66" t="s">
        <v>1840</v>
      </c>
      <c r="C797" s="67">
        <v>80</v>
      </c>
      <c r="D797" s="84" t="s">
        <v>334</v>
      </c>
      <c r="E797" s="85">
        <v>99.319760479041904</v>
      </c>
      <c r="F797" s="91">
        <v>99.313772455089804</v>
      </c>
      <c r="G797" s="86">
        <v>24.879041916167701</v>
      </c>
      <c r="H797" s="86">
        <v>24.879041916167701</v>
      </c>
      <c r="I797" s="86">
        <v>0</v>
      </c>
      <c r="J797" s="86">
        <v>0</v>
      </c>
      <c r="K797" s="87">
        <v>0</v>
      </c>
      <c r="L797" s="85">
        <v>0</v>
      </c>
      <c r="M797" s="86">
        <v>0</v>
      </c>
      <c r="N797" s="86">
        <v>100</v>
      </c>
      <c r="O797" s="86">
        <v>74.676524953789297</v>
      </c>
      <c r="P797" s="86">
        <v>3.4000000000000002E-2</v>
      </c>
      <c r="Q797" s="88">
        <v>1.1045</v>
      </c>
      <c r="R797" s="85">
        <v>0</v>
      </c>
      <c r="S797" s="86">
        <v>0</v>
      </c>
      <c r="T797" s="86">
        <v>0.97</v>
      </c>
      <c r="U797" s="88">
        <v>0</v>
      </c>
      <c r="V797" s="89">
        <v>5</v>
      </c>
      <c r="W797" s="85">
        <v>59.746549221639597</v>
      </c>
      <c r="X797" s="88">
        <v>60.166666666700003</v>
      </c>
      <c r="Y797" s="85">
        <v>22.200000000000003</v>
      </c>
      <c r="Z797" s="88"/>
      <c r="AA797" s="85">
        <v>0</v>
      </c>
      <c r="AB797" s="91">
        <v>0</v>
      </c>
      <c r="AC797" s="86">
        <v>0</v>
      </c>
      <c r="AD797" s="86">
        <v>0</v>
      </c>
      <c r="AE797" s="86">
        <v>0</v>
      </c>
      <c r="AF797" s="88">
        <v>0</v>
      </c>
      <c r="AG797" s="85">
        <v>0</v>
      </c>
      <c r="AH797" s="86">
        <v>3.0000000000000001E-5</v>
      </c>
      <c r="AI797" s="88">
        <v>0</v>
      </c>
      <c r="AJ797" s="151">
        <v>2.34</v>
      </c>
      <c r="AK797" s="152">
        <v>12</v>
      </c>
    </row>
    <row r="798" spans="1:37" x14ac:dyDescent="0.2">
      <c r="A798" s="150" t="s">
        <v>1841</v>
      </c>
      <c r="B798" s="66" t="s">
        <v>1842</v>
      </c>
      <c r="C798" s="67">
        <v>80</v>
      </c>
      <c r="D798" s="84" t="s">
        <v>334</v>
      </c>
      <c r="E798" s="85">
        <v>99.991446119104197</v>
      </c>
      <c r="F798" s="91">
        <v>99.991446119104197</v>
      </c>
      <c r="G798" s="86">
        <v>23.163909465724601</v>
      </c>
      <c r="H798" s="86">
        <v>23.163909465724601</v>
      </c>
      <c r="I798" s="86">
        <v>0</v>
      </c>
      <c r="J798" s="86">
        <v>0</v>
      </c>
      <c r="K798" s="87">
        <v>0</v>
      </c>
      <c r="L798" s="85">
        <v>0</v>
      </c>
      <c r="M798" s="86">
        <v>0</v>
      </c>
      <c r="N798" s="86">
        <v>100</v>
      </c>
      <c r="O798" s="86">
        <v>63.225216994061199</v>
      </c>
      <c r="P798" s="86">
        <v>1.7000000000000001E-2</v>
      </c>
      <c r="Q798" s="88">
        <v>0.41820000000000002</v>
      </c>
      <c r="R798" s="85">
        <v>0</v>
      </c>
      <c r="S798" s="86">
        <v>0</v>
      </c>
      <c r="T798" s="86">
        <v>0.33</v>
      </c>
      <c r="U798" s="88">
        <v>0</v>
      </c>
      <c r="V798" s="89">
        <v>5</v>
      </c>
      <c r="W798" s="85">
        <v>55.675303253443403</v>
      </c>
      <c r="X798" s="88">
        <v>61.666666666700003</v>
      </c>
      <c r="Y798" s="85"/>
      <c r="Z798" s="88"/>
      <c r="AA798" s="85">
        <v>0</v>
      </c>
      <c r="AB798" s="91">
        <v>0</v>
      </c>
      <c r="AC798" s="86">
        <v>0</v>
      </c>
      <c r="AD798" s="86">
        <v>0</v>
      </c>
      <c r="AE798" s="86">
        <v>0</v>
      </c>
      <c r="AF798" s="88">
        <v>0</v>
      </c>
      <c r="AG798" s="85">
        <v>0</v>
      </c>
      <c r="AH798" s="86">
        <v>2.0000000000000002E-5</v>
      </c>
      <c r="AI798" s="88">
        <v>0</v>
      </c>
      <c r="AJ798" s="151">
        <v>2.29</v>
      </c>
      <c r="AK798" s="152">
        <v>9</v>
      </c>
    </row>
    <row r="799" spans="1:37" x14ac:dyDescent="0.2">
      <c r="A799" s="150" t="s">
        <v>1723</v>
      </c>
      <c r="B799" s="66" t="s">
        <v>1843</v>
      </c>
      <c r="C799" s="67">
        <v>80</v>
      </c>
      <c r="D799" s="84" t="s">
        <v>334</v>
      </c>
      <c r="E799" s="85">
        <v>100</v>
      </c>
      <c r="F799" s="91">
        <v>100</v>
      </c>
      <c r="G799" s="86">
        <v>31.595114009849802</v>
      </c>
      <c r="H799" s="86">
        <v>31.595114009849802</v>
      </c>
      <c r="I799" s="86">
        <v>0</v>
      </c>
      <c r="J799" s="86">
        <v>0</v>
      </c>
      <c r="K799" s="87">
        <v>0</v>
      </c>
      <c r="L799" s="85">
        <v>0</v>
      </c>
      <c r="M799" s="86">
        <v>0</v>
      </c>
      <c r="N799" s="86">
        <v>100</v>
      </c>
      <c r="O799" s="86"/>
      <c r="P799" s="86">
        <v>5.8000000000000003E-2</v>
      </c>
      <c r="Q799" s="88">
        <v>2.4801000000000002</v>
      </c>
      <c r="R799" s="85">
        <v>0</v>
      </c>
      <c r="S799" s="86">
        <v>0</v>
      </c>
      <c r="T799" s="86">
        <v>1.28</v>
      </c>
      <c r="U799" s="88">
        <v>0</v>
      </c>
      <c r="V799" s="89">
        <v>5</v>
      </c>
      <c r="W799" s="85">
        <v>40.833333333299997</v>
      </c>
      <c r="X799" s="88"/>
      <c r="Y799" s="85"/>
      <c r="Z799" s="88"/>
      <c r="AA799" s="85">
        <v>0</v>
      </c>
      <c r="AB799" s="91">
        <v>0</v>
      </c>
      <c r="AC799" s="86">
        <v>0</v>
      </c>
      <c r="AD799" s="86">
        <v>0</v>
      </c>
      <c r="AE799" s="86">
        <v>0</v>
      </c>
      <c r="AF799" s="88">
        <v>0</v>
      </c>
      <c r="AG799" s="85">
        <v>0</v>
      </c>
      <c r="AH799" s="86">
        <v>0</v>
      </c>
      <c r="AI799" s="88">
        <v>0</v>
      </c>
      <c r="AJ799" s="151">
        <v>2.97</v>
      </c>
      <c r="AK799" s="152">
        <v>17</v>
      </c>
    </row>
    <row r="800" spans="1:37" x14ac:dyDescent="0.2">
      <c r="A800" s="150" t="s">
        <v>1844</v>
      </c>
      <c r="B800" s="66" t="s">
        <v>1845</v>
      </c>
      <c r="C800" s="67">
        <v>80</v>
      </c>
      <c r="D800" s="84" t="s">
        <v>334</v>
      </c>
      <c r="E800" s="85">
        <v>100</v>
      </c>
      <c r="F800" s="91">
        <v>100</v>
      </c>
      <c r="G800" s="86">
        <v>28.1189164717422</v>
      </c>
      <c r="H800" s="86">
        <v>28.1189164717422</v>
      </c>
      <c r="I800" s="86">
        <v>0.04</v>
      </c>
      <c r="J800" s="86">
        <v>0.05</v>
      </c>
      <c r="K800" s="87">
        <v>0</v>
      </c>
      <c r="L800" s="85">
        <v>0</v>
      </c>
      <c r="M800" s="86">
        <v>0</v>
      </c>
      <c r="N800" s="86">
        <v>100</v>
      </c>
      <c r="O800" s="86">
        <v>52.1671826625387</v>
      </c>
      <c r="P800" s="86">
        <v>1.2E-2</v>
      </c>
      <c r="Q800" s="88">
        <v>1.1989000000000001</v>
      </c>
      <c r="R800" s="85">
        <v>0</v>
      </c>
      <c r="S800" s="86">
        <v>0</v>
      </c>
      <c r="T800" s="86">
        <v>0.55000000000000004</v>
      </c>
      <c r="U800" s="88">
        <v>0</v>
      </c>
      <c r="V800" s="89">
        <v>5</v>
      </c>
      <c r="W800" s="85">
        <v>57.551374013428998</v>
      </c>
      <c r="X800" s="88">
        <v>65.066666666700002</v>
      </c>
      <c r="Y800" s="85">
        <v>100</v>
      </c>
      <c r="Z800" s="88"/>
      <c r="AA800" s="85">
        <v>0</v>
      </c>
      <c r="AB800" s="91">
        <v>0</v>
      </c>
      <c r="AC800" s="86">
        <v>0</v>
      </c>
      <c r="AD800" s="86">
        <v>0</v>
      </c>
      <c r="AE800" s="86">
        <v>0</v>
      </c>
      <c r="AF800" s="88">
        <v>0</v>
      </c>
      <c r="AG800" s="85">
        <v>0</v>
      </c>
      <c r="AH800" s="86">
        <v>8.1700000000000002E-4</v>
      </c>
      <c r="AI800" s="88">
        <v>0</v>
      </c>
      <c r="AJ800" s="151">
        <v>2.79</v>
      </c>
      <c r="AK800" s="152">
        <v>20</v>
      </c>
    </row>
    <row r="801" spans="1:37" x14ac:dyDescent="0.2">
      <c r="A801" s="150" t="s">
        <v>1846</v>
      </c>
      <c r="B801" s="66" t="s">
        <v>1847</v>
      </c>
      <c r="C801" s="67">
        <v>80</v>
      </c>
      <c r="D801" s="84" t="s">
        <v>334</v>
      </c>
      <c r="E801" s="85">
        <v>99.707560391537996</v>
      </c>
      <c r="F801" s="91">
        <v>99.707560391537996</v>
      </c>
      <c r="G801" s="86">
        <v>29.828840063122801</v>
      </c>
      <c r="H801" s="86">
        <v>29.828840063122801</v>
      </c>
      <c r="I801" s="86">
        <v>0.05</v>
      </c>
      <c r="J801" s="86">
        <v>0.06</v>
      </c>
      <c r="K801" s="87">
        <v>0</v>
      </c>
      <c r="L801" s="85">
        <v>1.0353847648600001E-7</v>
      </c>
      <c r="M801" s="86">
        <v>0</v>
      </c>
      <c r="N801" s="86">
        <v>100</v>
      </c>
      <c r="O801" s="86">
        <v>36.007462686567202</v>
      </c>
      <c r="P801" s="86">
        <v>4.7E-2</v>
      </c>
      <c r="Q801" s="88">
        <v>1.4469000000000001</v>
      </c>
      <c r="R801" s="85">
        <v>0</v>
      </c>
      <c r="S801" s="86">
        <v>0</v>
      </c>
      <c r="T801" s="86">
        <v>0.91</v>
      </c>
      <c r="U801" s="88">
        <v>0</v>
      </c>
      <c r="V801" s="89">
        <v>4.9800000000000004</v>
      </c>
      <c r="W801" s="85">
        <v>56.329505684370702</v>
      </c>
      <c r="X801" s="88">
        <v>30.766666666700001</v>
      </c>
      <c r="Y801" s="85"/>
      <c r="Z801" s="88"/>
      <c r="AA801" s="85">
        <v>0</v>
      </c>
      <c r="AB801" s="91">
        <v>0</v>
      </c>
      <c r="AC801" s="86">
        <v>0</v>
      </c>
      <c r="AD801" s="86">
        <v>0</v>
      </c>
      <c r="AE801" s="86">
        <v>0</v>
      </c>
      <c r="AF801" s="88">
        <v>0</v>
      </c>
      <c r="AG801" s="85">
        <v>8.6846260398799998E-9</v>
      </c>
      <c r="AH801" s="86">
        <v>6.7400000000000001E-4</v>
      </c>
      <c r="AI801" s="88">
        <v>1.3321016512000001E-11</v>
      </c>
      <c r="AJ801" s="151">
        <v>3.26</v>
      </c>
      <c r="AK801" s="152">
        <v>29</v>
      </c>
    </row>
    <row r="802" spans="1:37" x14ac:dyDescent="0.2">
      <c r="A802" s="150" t="s">
        <v>1334</v>
      </c>
      <c r="B802" s="66" t="s">
        <v>1848</v>
      </c>
      <c r="C802" s="67">
        <v>80</v>
      </c>
      <c r="D802" s="84" t="s">
        <v>334</v>
      </c>
      <c r="E802" s="85">
        <v>88.427003383675796</v>
      </c>
      <c r="F802" s="91">
        <v>88.407196500783996</v>
      </c>
      <c r="G802" s="86">
        <v>30.420896261450899</v>
      </c>
      <c r="H802" s="86">
        <v>30.420896261450899</v>
      </c>
      <c r="I802" s="86">
        <v>0.28000000000000003</v>
      </c>
      <c r="J802" s="86">
        <v>0.14000000000000001</v>
      </c>
      <c r="K802" s="87">
        <v>0</v>
      </c>
      <c r="L802" s="85">
        <v>1.87999997727</v>
      </c>
      <c r="M802" s="86">
        <v>0</v>
      </c>
      <c r="N802" s="86">
        <v>51.857464072734402</v>
      </c>
      <c r="O802" s="86">
        <v>17.2473230608514</v>
      </c>
      <c r="P802" s="86">
        <v>0.18</v>
      </c>
      <c r="Q802" s="88">
        <v>2.0265</v>
      </c>
      <c r="R802" s="85">
        <v>0</v>
      </c>
      <c r="S802" s="86">
        <v>0</v>
      </c>
      <c r="T802" s="86">
        <v>1.99</v>
      </c>
      <c r="U802" s="88">
        <v>7.8402244780061095E-2</v>
      </c>
      <c r="V802" s="89">
        <v>4.8600000000000003</v>
      </c>
      <c r="W802" s="85">
        <v>51.309927372059803</v>
      </c>
      <c r="X802" s="88"/>
      <c r="Y802" s="85"/>
      <c r="Z802" s="88"/>
      <c r="AA802" s="85">
        <v>0</v>
      </c>
      <c r="AB802" s="91">
        <v>0</v>
      </c>
      <c r="AC802" s="86">
        <v>0</v>
      </c>
      <c r="AD802" s="86">
        <v>0</v>
      </c>
      <c r="AE802" s="86">
        <v>0</v>
      </c>
      <c r="AF802" s="88">
        <v>0</v>
      </c>
      <c r="AG802" s="85">
        <v>0.28674900045500001</v>
      </c>
      <c r="AH802" s="86">
        <v>2.0370000000000002E-3</v>
      </c>
      <c r="AI802" s="88">
        <v>0</v>
      </c>
      <c r="AJ802" s="151">
        <v>3.45</v>
      </c>
      <c r="AK802" s="152">
        <v>48</v>
      </c>
    </row>
    <row r="803" spans="1:37" x14ac:dyDescent="0.2">
      <c r="A803" s="150" t="s">
        <v>1849</v>
      </c>
      <c r="B803" s="66" t="s">
        <v>1850</v>
      </c>
      <c r="C803" s="67">
        <v>80</v>
      </c>
      <c r="D803" s="84" t="s">
        <v>334</v>
      </c>
      <c r="E803" s="85">
        <v>94.515328952415004</v>
      </c>
      <c r="F803" s="91">
        <v>94.515328952415004</v>
      </c>
      <c r="G803" s="86">
        <v>25.8418778286328</v>
      </c>
      <c r="H803" s="86">
        <v>25.8418778286328</v>
      </c>
      <c r="I803" s="86">
        <v>0.23</v>
      </c>
      <c r="J803" s="86">
        <v>7.0000000000000007E-2</v>
      </c>
      <c r="K803" s="87">
        <v>0</v>
      </c>
      <c r="L803" s="85">
        <v>0.17000000040999999</v>
      </c>
      <c r="M803" s="86">
        <v>0</v>
      </c>
      <c r="N803" s="86">
        <v>85.575241426507503</v>
      </c>
      <c r="O803" s="86">
        <v>24.390243902439</v>
      </c>
      <c r="P803" s="86">
        <v>0.13</v>
      </c>
      <c r="Q803" s="88">
        <v>1.8325</v>
      </c>
      <c r="R803" s="85">
        <v>0</v>
      </c>
      <c r="S803" s="86">
        <v>0</v>
      </c>
      <c r="T803" s="86">
        <v>1.52</v>
      </c>
      <c r="U803" s="88">
        <v>1.6620215295712001E-2</v>
      </c>
      <c r="V803" s="89">
        <v>4.99</v>
      </c>
      <c r="W803" s="85">
        <v>47.6192720132006</v>
      </c>
      <c r="X803" s="88">
        <v>26.8</v>
      </c>
      <c r="Y803" s="85"/>
      <c r="Z803" s="88"/>
      <c r="AA803" s="85">
        <v>0</v>
      </c>
      <c r="AB803" s="91">
        <v>0</v>
      </c>
      <c r="AC803" s="86">
        <v>0</v>
      </c>
      <c r="AD803" s="86">
        <v>0</v>
      </c>
      <c r="AE803" s="86">
        <v>0</v>
      </c>
      <c r="AF803" s="88">
        <v>0</v>
      </c>
      <c r="AG803" s="85">
        <v>6.2514000122700003E-2</v>
      </c>
      <c r="AH803" s="86">
        <v>7.1500000000000003E-4</v>
      </c>
      <c r="AI803" s="88">
        <v>0</v>
      </c>
      <c r="AJ803" s="151">
        <v>2.91</v>
      </c>
      <c r="AK803" s="152">
        <v>29</v>
      </c>
    </row>
    <row r="804" spans="1:37" x14ac:dyDescent="0.2">
      <c r="A804" s="150" t="s">
        <v>1851</v>
      </c>
      <c r="B804" s="66" t="s">
        <v>1852</v>
      </c>
      <c r="C804" s="67">
        <v>80</v>
      </c>
      <c r="D804" s="84" t="s">
        <v>334</v>
      </c>
      <c r="E804" s="85">
        <v>81.470480759320495</v>
      </c>
      <c r="F804" s="91">
        <v>80.936407844313095</v>
      </c>
      <c r="G804" s="86">
        <v>26.398193521789199</v>
      </c>
      <c r="H804" s="86">
        <v>26.398193521789199</v>
      </c>
      <c r="I804" s="86">
        <v>2.04</v>
      </c>
      <c r="J804" s="86">
        <v>0.71</v>
      </c>
      <c r="K804" s="87">
        <v>0</v>
      </c>
      <c r="L804" s="85">
        <v>4.7999998801299997</v>
      </c>
      <c r="M804" s="86">
        <v>0</v>
      </c>
      <c r="N804" s="86">
        <v>47.780426296334703</v>
      </c>
      <c r="O804" s="86">
        <v>8.2592056268101004</v>
      </c>
      <c r="P804" s="86">
        <v>0.16</v>
      </c>
      <c r="Q804" s="88">
        <v>1.2077</v>
      </c>
      <c r="R804" s="85">
        <v>0</v>
      </c>
      <c r="S804" s="86">
        <v>0</v>
      </c>
      <c r="T804" s="86">
        <v>1.5</v>
      </c>
      <c r="U804" s="88">
        <v>6.83988119220066E-2</v>
      </c>
      <c r="V804" s="89">
        <v>4.76</v>
      </c>
      <c r="W804" s="85">
        <v>38.445876998745803</v>
      </c>
      <c r="X804" s="88">
        <v>20.0333333333</v>
      </c>
      <c r="Y804" s="85"/>
      <c r="Z804" s="88"/>
      <c r="AA804" s="85">
        <v>0</v>
      </c>
      <c r="AB804" s="91">
        <v>0</v>
      </c>
      <c r="AC804" s="86">
        <v>0</v>
      </c>
      <c r="AD804" s="86">
        <v>0</v>
      </c>
      <c r="AE804" s="86">
        <v>0</v>
      </c>
      <c r="AF804" s="88">
        <v>0</v>
      </c>
      <c r="AG804" s="85">
        <v>0.73114197318999996</v>
      </c>
      <c r="AH804" s="86">
        <v>9.4289999999999999E-3</v>
      </c>
      <c r="AI804" s="88">
        <v>1.14170071217E-11</v>
      </c>
      <c r="AJ804" s="151">
        <v>2.89</v>
      </c>
      <c r="AK804" s="152">
        <v>27</v>
      </c>
    </row>
    <row r="805" spans="1:37" x14ac:dyDescent="0.2">
      <c r="A805" s="150" t="s">
        <v>1853</v>
      </c>
      <c r="B805" s="66" t="s">
        <v>1854</v>
      </c>
      <c r="C805" s="67">
        <v>13</v>
      </c>
      <c r="D805" s="84" t="s">
        <v>334</v>
      </c>
      <c r="E805" s="85">
        <v>82.755426258949001</v>
      </c>
      <c r="F805" s="91">
        <v>82.658237105778497</v>
      </c>
      <c r="G805" s="86">
        <v>38.924093321089899</v>
      </c>
      <c r="H805" s="86">
        <v>38.907515907003997</v>
      </c>
      <c r="I805" s="86">
        <v>0.82</v>
      </c>
      <c r="J805" s="86">
        <v>0.95</v>
      </c>
      <c r="K805" s="87">
        <v>0</v>
      </c>
      <c r="L805" s="85">
        <v>7.9999999610000003</v>
      </c>
      <c r="M805" s="86">
        <v>0</v>
      </c>
      <c r="N805" s="86">
        <v>16.004736746219699</v>
      </c>
      <c r="O805" s="86">
        <v>4.3211888157465896</v>
      </c>
      <c r="P805" s="86">
        <v>0.48499999999999999</v>
      </c>
      <c r="Q805" s="88">
        <v>0.66449999999999998</v>
      </c>
      <c r="R805" s="85">
        <v>0</v>
      </c>
      <c r="S805" s="86">
        <v>0</v>
      </c>
      <c r="T805" s="86">
        <v>1.44</v>
      </c>
      <c r="U805" s="88">
        <v>0.122867892636865</v>
      </c>
      <c r="V805" s="89">
        <v>4.41</v>
      </c>
      <c r="W805" s="85">
        <v>49.330788125577797</v>
      </c>
      <c r="X805" s="88"/>
      <c r="Y805" s="85"/>
      <c r="Z805" s="88"/>
      <c r="AA805" s="85">
        <v>0</v>
      </c>
      <c r="AB805" s="91">
        <v>0</v>
      </c>
      <c r="AC805" s="86">
        <v>0</v>
      </c>
      <c r="AD805" s="86">
        <v>0</v>
      </c>
      <c r="AE805" s="86">
        <v>0</v>
      </c>
      <c r="AF805" s="88">
        <v>0</v>
      </c>
      <c r="AG805" s="85">
        <v>4.5558209848700004</v>
      </c>
      <c r="AH805" s="86">
        <v>7.3866000000000001E-2</v>
      </c>
      <c r="AI805" s="88">
        <v>6.98799997351E-3</v>
      </c>
      <c r="AJ805" s="151">
        <v>4.05</v>
      </c>
      <c r="AK805" s="152">
        <v>73</v>
      </c>
    </row>
    <row r="806" spans="1:37" x14ac:dyDescent="0.2">
      <c r="A806" s="150" t="s">
        <v>1855</v>
      </c>
      <c r="B806" s="66" t="s">
        <v>1856</v>
      </c>
      <c r="C806" s="67">
        <v>13</v>
      </c>
      <c r="D806" s="84" t="s">
        <v>334</v>
      </c>
      <c r="E806" s="85">
        <v>100</v>
      </c>
      <c r="F806" s="91">
        <v>100</v>
      </c>
      <c r="G806" s="86">
        <v>25.9979568877452</v>
      </c>
      <c r="H806" s="86">
        <v>25.9979568877452</v>
      </c>
      <c r="I806" s="86">
        <v>0</v>
      </c>
      <c r="J806" s="86">
        <v>0</v>
      </c>
      <c r="K806" s="87">
        <v>0</v>
      </c>
      <c r="L806" s="85">
        <v>0</v>
      </c>
      <c r="M806" s="86">
        <v>0</v>
      </c>
      <c r="N806" s="86">
        <v>2.0975486479656298</v>
      </c>
      <c r="O806" s="86">
        <v>0.20882276168102301</v>
      </c>
      <c r="P806" s="86">
        <v>0.13700000000000001</v>
      </c>
      <c r="Q806" s="88">
        <v>0.47410000000000002</v>
      </c>
      <c r="R806" s="85">
        <v>0</v>
      </c>
      <c r="S806" s="86">
        <v>0</v>
      </c>
      <c r="T806" s="86">
        <v>1.1200000000000001</v>
      </c>
      <c r="U806" s="88">
        <v>0</v>
      </c>
      <c r="V806" s="89">
        <v>5</v>
      </c>
      <c r="W806" s="85"/>
      <c r="X806" s="88"/>
      <c r="Y806" s="85"/>
      <c r="Z806" s="88"/>
      <c r="AA806" s="85">
        <v>0</v>
      </c>
      <c r="AB806" s="91">
        <v>0</v>
      </c>
      <c r="AC806" s="86">
        <v>0</v>
      </c>
      <c r="AD806" s="86">
        <v>0</v>
      </c>
      <c r="AE806" s="86">
        <v>0</v>
      </c>
      <c r="AF806" s="88">
        <v>0</v>
      </c>
      <c r="AG806" s="85">
        <v>0</v>
      </c>
      <c r="AH806" s="86">
        <v>0</v>
      </c>
      <c r="AI806" s="88">
        <v>0</v>
      </c>
      <c r="AJ806" s="151">
        <v>4.38</v>
      </c>
      <c r="AK806" s="152">
        <v>95</v>
      </c>
    </row>
    <row r="807" spans="1:37" x14ac:dyDescent="0.2">
      <c r="A807" s="150" t="s">
        <v>1857</v>
      </c>
      <c r="B807" s="66" t="s">
        <v>1858</v>
      </c>
      <c r="C807" s="67">
        <v>13</v>
      </c>
      <c r="D807" s="84" t="s">
        <v>334</v>
      </c>
      <c r="E807" s="85">
        <v>100</v>
      </c>
      <c r="F807" s="91">
        <v>100</v>
      </c>
      <c r="G807" s="86">
        <v>31.241533906330499</v>
      </c>
      <c r="H807" s="86">
        <v>31.241533906330499</v>
      </c>
      <c r="I807" s="86">
        <v>0</v>
      </c>
      <c r="J807" s="86">
        <v>0</v>
      </c>
      <c r="K807" s="87">
        <v>0</v>
      </c>
      <c r="L807" s="85">
        <v>0</v>
      </c>
      <c r="M807" s="86">
        <v>0</v>
      </c>
      <c r="N807" s="86"/>
      <c r="O807" s="86">
        <v>6.87505992904401</v>
      </c>
      <c r="P807" s="86">
        <v>5.3999999999999999E-2</v>
      </c>
      <c r="Q807" s="88">
        <v>0.79920000000000002</v>
      </c>
      <c r="R807" s="85">
        <v>0</v>
      </c>
      <c r="S807" s="86">
        <v>0</v>
      </c>
      <c r="T807" s="86">
        <v>0.69</v>
      </c>
      <c r="U807" s="88">
        <v>0</v>
      </c>
      <c r="V807" s="89">
        <v>5</v>
      </c>
      <c r="W807" s="85"/>
      <c r="X807" s="88"/>
      <c r="Y807" s="85"/>
      <c r="Z807" s="88"/>
      <c r="AA807" s="85">
        <v>0</v>
      </c>
      <c r="AB807" s="91">
        <v>0</v>
      </c>
      <c r="AC807" s="86">
        <v>0</v>
      </c>
      <c r="AD807" s="86">
        <v>0</v>
      </c>
      <c r="AE807" s="86">
        <v>0</v>
      </c>
      <c r="AF807" s="88">
        <v>0</v>
      </c>
      <c r="AG807" s="85">
        <v>0</v>
      </c>
      <c r="AH807" s="86">
        <v>0</v>
      </c>
      <c r="AI807" s="88">
        <v>0</v>
      </c>
      <c r="AJ807" s="151">
        <v>4.0999999999999996</v>
      </c>
      <c r="AK807" s="152">
        <v>78</v>
      </c>
    </row>
    <row r="808" spans="1:37" x14ac:dyDescent="0.2">
      <c r="A808" s="150" t="s">
        <v>1859</v>
      </c>
      <c r="B808" s="66" t="s">
        <v>1860</v>
      </c>
      <c r="C808" s="67">
        <v>13</v>
      </c>
      <c r="D808" s="84" t="s">
        <v>334</v>
      </c>
      <c r="E808" s="85">
        <v>98.872741146682401</v>
      </c>
      <c r="F808" s="91">
        <v>98.652492109188003</v>
      </c>
      <c r="G808" s="86">
        <v>37.971280912906202</v>
      </c>
      <c r="H808" s="86">
        <v>37.777045541257699</v>
      </c>
      <c r="I808" s="86">
        <v>0</v>
      </c>
      <c r="J808" s="86">
        <v>0</v>
      </c>
      <c r="K808" s="87">
        <v>0</v>
      </c>
      <c r="L808" s="85">
        <v>3.63000000105</v>
      </c>
      <c r="M808" s="86">
        <v>0</v>
      </c>
      <c r="N808" s="86">
        <v>0.216027157699825</v>
      </c>
      <c r="O808" s="86">
        <v>8.8905162943976599</v>
      </c>
      <c r="P808" s="86">
        <v>0.16700000000000001</v>
      </c>
      <c r="Q808" s="88">
        <v>0.38540000000000002</v>
      </c>
      <c r="R808" s="85">
        <v>0</v>
      </c>
      <c r="S808" s="86">
        <v>0</v>
      </c>
      <c r="T808" s="86">
        <v>0.66</v>
      </c>
      <c r="U808" s="88">
        <v>4.3356109742984997E-3</v>
      </c>
      <c r="V808" s="89">
        <v>5</v>
      </c>
      <c r="W808" s="85"/>
      <c r="X808" s="88"/>
      <c r="Y808" s="85">
        <v>-100</v>
      </c>
      <c r="Z808" s="88"/>
      <c r="AA808" s="85">
        <v>0</v>
      </c>
      <c r="AB808" s="91">
        <v>0</v>
      </c>
      <c r="AC808" s="86">
        <v>0</v>
      </c>
      <c r="AD808" s="86">
        <v>0</v>
      </c>
      <c r="AE808" s="86">
        <v>0</v>
      </c>
      <c r="AF808" s="88">
        <v>0</v>
      </c>
      <c r="AG808" s="85">
        <v>3.5334000094700002E-2</v>
      </c>
      <c r="AH808" s="86">
        <v>0</v>
      </c>
      <c r="AI808" s="88">
        <v>0</v>
      </c>
      <c r="AJ808" s="151">
        <v>4.29</v>
      </c>
      <c r="AK808" s="152">
        <v>88</v>
      </c>
    </row>
    <row r="809" spans="1:37" x14ac:dyDescent="0.2">
      <c r="A809" s="150" t="s">
        <v>1861</v>
      </c>
      <c r="B809" s="66" t="s">
        <v>1862</v>
      </c>
      <c r="C809" s="67">
        <v>13</v>
      </c>
      <c r="D809" s="84" t="s">
        <v>334</v>
      </c>
      <c r="E809" s="85">
        <v>98.997665893304003</v>
      </c>
      <c r="F809" s="91">
        <v>98.932479129721699</v>
      </c>
      <c r="G809" s="86">
        <v>20.634764872044698</v>
      </c>
      <c r="H809" s="86">
        <v>20.604624755549601</v>
      </c>
      <c r="I809" s="86">
        <v>0</v>
      </c>
      <c r="J809" s="86">
        <v>0</v>
      </c>
      <c r="K809" s="87">
        <v>0</v>
      </c>
      <c r="L809" s="85">
        <v>9.9999999857699993E-3</v>
      </c>
      <c r="M809" s="86">
        <v>0</v>
      </c>
      <c r="N809" s="86"/>
      <c r="O809" s="86">
        <v>4.3357033319392198</v>
      </c>
      <c r="P809" s="86">
        <v>0.17100000000000001</v>
      </c>
      <c r="Q809" s="88">
        <v>1.0669999999999999</v>
      </c>
      <c r="R809" s="85">
        <v>0</v>
      </c>
      <c r="S809" s="86">
        <v>0</v>
      </c>
      <c r="T809" s="86">
        <v>1.75</v>
      </c>
      <c r="U809" s="88">
        <v>4.20559765047278E-3</v>
      </c>
      <c r="V809" s="89">
        <v>4.78</v>
      </c>
      <c r="W809" s="85">
        <v>46.442490829813103</v>
      </c>
      <c r="X809" s="88"/>
      <c r="Y809" s="85">
        <v>-100</v>
      </c>
      <c r="Z809" s="88"/>
      <c r="AA809" s="85">
        <v>0</v>
      </c>
      <c r="AB809" s="91">
        <v>0.06</v>
      </c>
      <c r="AC809" s="86">
        <v>0</v>
      </c>
      <c r="AD809" s="86">
        <v>0.03</v>
      </c>
      <c r="AE809" s="86">
        <v>0</v>
      </c>
      <c r="AF809" s="88">
        <v>0</v>
      </c>
      <c r="AG809" s="85">
        <v>3.1709999979600001E-3</v>
      </c>
      <c r="AH809" s="86">
        <v>0</v>
      </c>
      <c r="AI809" s="88">
        <v>0</v>
      </c>
      <c r="AJ809" s="151">
        <v>4.32</v>
      </c>
      <c r="AK809" s="152">
        <v>88</v>
      </c>
    </row>
    <row r="810" spans="1:37" x14ac:dyDescent="0.2">
      <c r="A810" s="150" t="s">
        <v>1863</v>
      </c>
      <c r="B810" s="66" t="s">
        <v>1864</v>
      </c>
      <c r="C810" s="67">
        <v>13</v>
      </c>
      <c r="D810" s="84" t="s">
        <v>334</v>
      </c>
      <c r="E810" s="85">
        <v>85.981688506214596</v>
      </c>
      <c r="F810" s="91">
        <v>85.981688506214596</v>
      </c>
      <c r="G810" s="86">
        <v>33.642162065647597</v>
      </c>
      <c r="H810" s="86">
        <v>33.642162065647597</v>
      </c>
      <c r="I810" s="86">
        <v>0.38</v>
      </c>
      <c r="J810" s="86">
        <v>0.11</v>
      </c>
      <c r="K810" s="87">
        <v>0</v>
      </c>
      <c r="L810" s="85">
        <v>3.72999999501</v>
      </c>
      <c r="M810" s="86">
        <v>0</v>
      </c>
      <c r="N810" s="86">
        <v>3.2332402234636901</v>
      </c>
      <c r="O810" s="86">
        <v>3.2036103295539999</v>
      </c>
      <c r="P810" s="86">
        <v>0.42799999999999999</v>
      </c>
      <c r="Q810" s="88">
        <v>0.26450000000000001</v>
      </c>
      <c r="R810" s="85">
        <v>0</v>
      </c>
      <c r="S810" s="86">
        <v>0</v>
      </c>
      <c r="T810" s="86">
        <v>1.69</v>
      </c>
      <c r="U810" s="88">
        <v>0.154745017904792</v>
      </c>
      <c r="V810" s="89">
        <v>4.59</v>
      </c>
      <c r="W810" s="85"/>
      <c r="X810" s="88"/>
      <c r="Y810" s="85">
        <v>-100</v>
      </c>
      <c r="Z810" s="88"/>
      <c r="AA810" s="85">
        <v>0</v>
      </c>
      <c r="AB810" s="91">
        <v>0</v>
      </c>
      <c r="AC810" s="86">
        <v>0</v>
      </c>
      <c r="AD810" s="86">
        <v>0</v>
      </c>
      <c r="AE810" s="86">
        <v>0</v>
      </c>
      <c r="AF810" s="88">
        <v>0</v>
      </c>
      <c r="AG810" s="85">
        <v>2.3411039984499999</v>
      </c>
      <c r="AH810" s="86">
        <v>1.4319999999999999E-3</v>
      </c>
      <c r="AI810" s="88">
        <v>0</v>
      </c>
      <c r="AJ810" s="151">
        <v>4.58</v>
      </c>
      <c r="AK810" s="152">
        <v>91</v>
      </c>
    </row>
    <row r="811" spans="1:37" x14ac:dyDescent="0.2">
      <c r="A811" s="150" t="s">
        <v>1865</v>
      </c>
      <c r="B811" s="66" t="s">
        <v>1866</v>
      </c>
      <c r="C811" s="67">
        <v>13</v>
      </c>
      <c r="D811" s="84" t="s">
        <v>334</v>
      </c>
      <c r="E811" s="85">
        <v>94.495449438575704</v>
      </c>
      <c r="F811" s="91">
        <v>94.436282168048393</v>
      </c>
      <c r="G811" s="86">
        <v>45.050890500661502</v>
      </c>
      <c r="H811" s="86">
        <v>44.992388030926499</v>
      </c>
      <c r="I811" s="86">
        <v>0.17</v>
      </c>
      <c r="J811" s="86">
        <v>0.05</v>
      </c>
      <c r="K811" s="87">
        <v>0</v>
      </c>
      <c r="L811" s="85">
        <v>3.7900000005700001</v>
      </c>
      <c r="M811" s="86">
        <v>0</v>
      </c>
      <c r="N811" s="86">
        <v>7.8533268576979101</v>
      </c>
      <c r="O811" s="86">
        <v>7.84416263563865</v>
      </c>
      <c r="P811" s="86">
        <v>0.27100000000000002</v>
      </c>
      <c r="Q811" s="88">
        <v>0.45800000000000002</v>
      </c>
      <c r="R811" s="85">
        <v>0</v>
      </c>
      <c r="S811" s="86">
        <v>0</v>
      </c>
      <c r="T811" s="86">
        <v>1.57</v>
      </c>
      <c r="U811" s="88">
        <v>0.10370892362103699</v>
      </c>
      <c r="V811" s="89">
        <v>4.57</v>
      </c>
      <c r="W811" s="85"/>
      <c r="X811" s="88"/>
      <c r="Y811" s="85">
        <v>-100</v>
      </c>
      <c r="Z811" s="88"/>
      <c r="AA811" s="85">
        <v>0</v>
      </c>
      <c r="AB811" s="91">
        <v>0</v>
      </c>
      <c r="AC811" s="86">
        <v>0</v>
      </c>
      <c r="AD811" s="86">
        <v>0</v>
      </c>
      <c r="AE811" s="86">
        <v>0</v>
      </c>
      <c r="AF811" s="88">
        <v>0</v>
      </c>
      <c r="AG811" s="85">
        <v>0.40317000018499999</v>
      </c>
      <c r="AH811" s="86">
        <v>9.59E-4</v>
      </c>
      <c r="AI811" s="88">
        <v>0</v>
      </c>
      <c r="AJ811" s="151">
        <v>4.5199999999999996</v>
      </c>
      <c r="AK811" s="152">
        <v>93</v>
      </c>
    </row>
    <row r="812" spans="1:37" x14ac:dyDescent="0.2">
      <c r="A812" s="150" t="s">
        <v>1867</v>
      </c>
      <c r="B812" s="66" t="s">
        <v>1868</v>
      </c>
      <c r="C812" s="67">
        <v>13</v>
      </c>
      <c r="D812" s="84" t="s">
        <v>334</v>
      </c>
      <c r="E812" s="85">
        <v>60.500617216050102</v>
      </c>
      <c r="F812" s="91">
        <v>60.495728376049598</v>
      </c>
      <c r="G812" s="86">
        <v>16.733277111673299</v>
      </c>
      <c r="H812" s="86">
        <v>16.728388271672799</v>
      </c>
      <c r="I812" s="86">
        <v>0</v>
      </c>
      <c r="J812" s="86">
        <v>0.12</v>
      </c>
      <c r="K812" s="87">
        <v>0</v>
      </c>
      <c r="L812" s="85">
        <v>0.349999989407</v>
      </c>
      <c r="M812" s="86">
        <v>0</v>
      </c>
      <c r="N812" s="86">
        <v>47.401917344719202</v>
      </c>
      <c r="O812" s="86">
        <v>8.5420841683366699</v>
      </c>
      <c r="P812" s="86">
        <v>0.57899999999999996</v>
      </c>
      <c r="Q812" s="88">
        <v>0.40739999999999998</v>
      </c>
      <c r="R812" s="85">
        <v>0</v>
      </c>
      <c r="S812" s="86">
        <v>0</v>
      </c>
      <c r="T812" s="86">
        <v>2.89</v>
      </c>
      <c r="U812" s="88">
        <v>0.215108960021511</v>
      </c>
      <c r="V812" s="89">
        <v>4.58</v>
      </c>
      <c r="W812" s="85">
        <v>25.395969879582498</v>
      </c>
      <c r="X812" s="88"/>
      <c r="Y812" s="85"/>
      <c r="Z812" s="88"/>
      <c r="AA812" s="85">
        <v>0</v>
      </c>
      <c r="AB812" s="91">
        <v>0</v>
      </c>
      <c r="AC812" s="86">
        <v>0</v>
      </c>
      <c r="AD812" s="86">
        <v>0</v>
      </c>
      <c r="AE812" s="86">
        <v>0</v>
      </c>
      <c r="AF812" s="88">
        <v>0</v>
      </c>
      <c r="AG812" s="85">
        <v>11.021036947000001</v>
      </c>
      <c r="AH812" s="86">
        <v>1.328E-3</v>
      </c>
      <c r="AI812" s="88">
        <v>0</v>
      </c>
      <c r="AJ812" s="151">
        <v>3.86</v>
      </c>
      <c r="AK812" s="152">
        <v>55</v>
      </c>
    </row>
    <row r="813" spans="1:37" x14ac:dyDescent="0.2">
      <c r="A813" s="150" t="s">
        <v>1869</v>
      </c>
      <c r="B813" s="66" t="s">
        <v>1870</v>
      </c>
      <c r="C813" s="67">
        <v>13</v>
      </c>
      <c r="D813" s="84" t="s">
        <v>334</v>
      </c>
      <c r="E813" s="85">
        <v>93.778477690288696</v>
      </c>
      <c r="F813" s="91">
        <v>93.778477690288696</v>
      </c>
      <c r="G813" s="86">
        <v>25.4929133858268</v>
      </c>
      <c r="H813" s="86">
        <v>25.4929133858268</v>
      </c>
      <c r="I813" s="86">
        <v>1.36</v>
      </c>
      <c r="J813" s="86">
        <v>0.74</v>
      </c>
      <c r="K813" s="87">
        <v>0</v>
      </c>
      <c r="L813" s="85">
        <v>0</v>
      </c>
      <c r="M813" s="86">
        <v>0</v>
      </c>
      <c r="N813" s="86">
        <v>36.404279099473101</v>
      </c>
      <c r="O813" s="86">
        <v>0.82508250825082496</v>
      </c>
      <c r="P813" s="86">
        <v>0.33700000000000002</v>
      </c>
      <c r="Q813" s="88">
        <v>0.72319999999999995</v>
      </c>
      <c r="R813" s="85">
        <v>0</v>
      </c>
      <c r="S813" s="86">
        <v>0</v>
      </c>
      <c r="T813" s="86">
        <v>1.65</v>
      </c>
      <c r="U813" s="88">
        <v>0.93228346456692901</v>
      </c>
      <c r="V813" s="89">
        <v>4.0599999999999996</v>
      </c>
      <c r="W813" s="85">
        <v>29.7</v>
      </c>
      <c r="X813" s="88"/>
      <c r="Y813" s="85"/>
      <c r="Z813" s="88"/>
      <c r="AA813" s="85">
        <v>0</v>
      </c>
      <c r="AB813" s="91">
        <v>0</v>
      </c>
      <c r="AC813" s="86">
        <v>0</v>
      </c>
      <c r="AD813" s="86">
        <v>0</v>
      </c>
      <c r="AE813" s="86">
        <v>0</v>
      </c>
      <c r="AF813" s="88">
        <v>0</v>
      </c>
      <c r="AG813" s="85">
        <v>0.55764301301899999</v>
      </c>
      <c r="AH813" s="86">
        <v>4.2170000000000003E-3</v>
      </c>
      <c r="AI813" s="88">
        <v>0</v>
      </c>
      <c r="AJ813" s="151">
        <v>3.94</v>
      </c>
      <c r="AK813" s="152">
        <v>76</v>
      </c>
    </row>
    <row r="814" spans="1:37" x14ac:dyDescent="0.2">
      <c r="A814" s="150" t="s">
        <v>1871</v>
      </c>
      <c r="B814" s="66" t="s">
        <v>1872</v>
      </c>
      <c r="C814" s="67">
        <v>13</v>
      </c>
      <c r="D814" s="84" t="s">
        <v>334</v>
      </c>
      <c r="E814" s="85">
        <v>83.286879897212302</v>
      </c>
      <c r="F814" s="91">
        <v>83.152072194203996</v>
      </c>
      <c r="G814" s="86">
        <v>49.987859719053702</v>
      </c>
      <c r="H814" s="86">
        <v>49.8796088806155</v>
      </c>
      <c r="I814" s="86">
        <v>10.89</v>
      </c>
      <c r="J814" s="86">
        <v>2.2200000000000002</v>
      </c>
      <c r="K814" s="87">
        <v>0</v>
      </c>
      <c r="L814" s="85">
        <v>1.12000001977</v>
      </c>
      <c r="M814" s="86">
        <v>0</v>
      </c>
      <c r="N814" s="86">
        <v>13.9158451919758</v>
      </c>
      <c r="O814" s="86">
        <v>39.7533329039737</v>
      </c>
      <c r="P814" s="86">
        <v>0.46899999999999997</v>
      </c>
      <c r="Q814" s="88">
        <v>0.2417</v>
      </c>
      <c r="R814" s="85">
        <v>0</v>
      </c>
      <c r="S814" s="86">
        <v>0</v>
      </c>
      <c r="T814" s="86">
        <v>1.73</v>
      </c>
      <c r="U814" s="88">
        <v>0.113056366312744</v>
      </c>
      <c r="V814" s="89">
        <v>4.2699999999999996</v>
      </c>
      <c r="W814" s="85"/>
      <c r="X814" s="88"/>
      <c r="Y814" s="85">
        <v>-100</v>
      </c>
      <c r="Z814" s="88"/>
      <c r="AA814" s="85">
        <v>1.32</v>
      </c>
      <c r="AB814" s="91">
        <v>1.31</v>
      </c>
      <c r="AC814" s="86">
        <v>0</v>
      </c>
      <c r="AD814" s="86">
        <v>0</v>
      </c>
      <c r="AE814" s="86">
        <v>0</v>
      </c>
      <c r="AF814" s="88">
        <v>0</v>
      </c>
      <c r="AG814" s="85">
        <v>13.861346731499999</v>
      </c>
      <c r="AH814" s="86">
        <v>0.11569</v>
      </c>
      <c r="AI814" s="88">
        <v>7.5689998838300004E-3</v>
      </c>
      <c r="AJ814" s="151">
        <v>4.08</v>
      </c>
      <c r="AK814" s="152">
        <v>75</v>
      </c>
    </row>
    <row r="815" spans="1:37" x14ac:dyDescent="0.2">
      <c r="A815" s="150" t="s">
        <v>1873</v>
      </c>
      <c r="B815" s="66" t="s">
        <v>1874</v>
      </c>
      <c r="C815" s="67">
        <v>80</v>
      </c>
      <c r="D815" s="84" t="s">
        <v>334</v>
      </c>
      <c r="E815" s="85">
        <v>99.939255542931704</v>
      </c>
      <c r="F815" s="91">
        <v>99.691778125246103</v>
      </c>
      <c r="G815" s="86">
        <v>25.606038448991502</v>
      </c>
      <c r="H815" s="86">
        <v>25.599289064872799</v>
      </c>
      <c r="I815" s="86">
        <v>0</v>
      </c>
      <c r="J815" s="86">
        <v>0.01</v>
      </c>
      <c r="K815" s="87">
        <v>0</v>
      </c>
      <c r="L815" s="85">
        <v>0.330000039435</v>
      </c>
      <c r="M815" s="86">
        <v>0</v>
      </c>
      <c r="N815" s="86">
        <v>84.311214882880193</v>
      </c>
      <c r="O815" s="86">
        <v>63.063063063063098</v>
      </c>
      <c r="P815" s="86">
        <v>5.0000000000000001E-3</v>
      </c>
      <c r="Q815" s="88">
        <v>0.4</v>
      </c>
      <c r="R815" s="85">
        <v>0</v>
      </c>
      <c r="S815" s="86">
        <v>0</v>
      </c>
      <c r="T815" s="86">
        <v>1.03</v>
      </c>
      <c r="U815" s="88">
        <v>1.1248973531165301E-3</v>
      </c>
      <c r="V815" s="89">
        <v>5</v>
      </c>
      <c r="W815" s="85">
        <v>53.105453490960002</v>
      </c>
      <c r="X815" s="88"/>
      <c r="Y815" s="85">
        <v>-100</v>
      </c>
      <c r="Z815" s="88"/>
      <c r="AA815" s="85">
        <v>0</v>
      </c>
      <c r="AB815" s="91">
        <v>0</v>
      </c>
      <c r="AC815" s="86">
        <v>0</v>
      </c>
      <c r="AD815" s="86">
        <v>0</v>
      </c>
      <c r="AE815" s="86">
        <v>0</v>
      </c>
      <c r="AF815" s="88">
        <v>9.8046770677899993E-9</v>
      </c>
      <c r="AG815" s="85">
        <v>4.3328679682199998E-10</v>
      </c>
      <c r="AH815" s="86">
        <v>1.16E-4</v>
      </c>
      <c r="AI815" s="88">
        <v>0</v>
      </c>
      <c r="AJ815" s="151">
        <v>2.61</v>
      </c>
      <c r="AK815" s="152">
        <v>17</v>
      </c>
    </row>
    <row r="816" spans="1:37" x14ac:dyDescent="0.2">
      <c r="A816" s="150" t="s">
        <v>1875</v>
      </c>
      <c r="B816" s="66" t="s">
        <v>1876</v>
      </c>
      <c r="C816" s="67">
        <v>80</v>
      </c>
      <c r="D816" s="84" t="s">
        <v>334</v>
      </c>
      <c r="E816" s="85">
        <v>99.998474528438607</v>
      </c>
      <c r="F816" s="91">
        <v>99.998474528438607</v>
      </c>
      <c r="G816" s="86">
        <v>25.9925099346335</v>
      </c>
      <c r="H816" s="86">
        <v>25.9925099346335</v>
      </c>
      <c r="I816" s="86">
        <v>0</v>
      </c>
      <c r="J816" s="86">
        <v>0.02</v>
      </c>
      <c r="K816" s="87">
        <v>0</v>
      </c>
      <c r="L816" s="85">
        <v>1.06196038067E-7</v>
      </c>
      <c r="M816" s="86">
        <v>0</v>
      </c>
      <c r="N816" s="86">
        <v>100</v>
      </c>
      <c r="O816" s="86">
        <v>63.194011228945698</v>
      </c>
      <c r="P816" s="86">
        <v>1.0999999999999999E-2</v>
      </c>
      <c r="Q816" s="88">
        <v>0.35589999999999999</v>
      </c>
      <c r="R816" s="85">
        <v>0</v>
      </c>
      <c r="S816" s="86">
        <v>0</v>
      </c>
      <c r="T816" s="86">
        <v>0.56999999999999995</v>
      </c>
      <c r="U816" s="88">
        <v>0</v>
      </c>
      <c r="V816" s="89">
        <v>5</v>
      </c>
      <c r="W816" s="85">
        <v>47.839721754085701</v>
      </c>
      <c r="X816" s="88"/>
      <c r="Y816" s="85">
        <v>93.740000000000009</v>
      </c>
      <c r="Z816" s="88"/>
      <c r="AA816" s="85">
        <v>0</v>
      </c>
      <c r="AB816" s="91">
        <v>0</v>
      </c>
      <c r="AC816" s="86">
        <v>0</v>
      </c>
      <c r="AD816" s="86">
        <v>0</v>
      </c>
      <c r="AE816" s="86">
        <v>0</v>
      </c>
      <c r="AF816" s="88">
        <v>0</v>
      </c>
      <c r="AG816" s="85">
        <v>5.0059289257000002E-8</v>
      </c>
      <c r="AH816" s="86">
        <v>2.81E-4</v>
      </c>
      <c r="AI816" s="88">
        <v>0</v>
      </c>
      <c r="AJ816" s="151">
        <v>2.85</v>
      </c>
      <c r="AK816" s="152">
        <v>34</v>
      </c>
    </row>
    <row r="817" spans="1:37" x14ac:dyDescent="0.2">
      <c r="A817" s="150" t="s">
        <v>1877</v>
      </c>
      <c r="B817" s="66" t="s">
        <v>1878</v>
      </c>
      <c r="C817" s="67">
        <v>80</v>
      </c>
      <c r="D817" s="84" t="s">
        <v>334</v>
      </c>
      <c r="E817" s="85">
        <v>100</v>
      </c>
      <c r="F817" s="91">
        <v>100</v>
      </c>
      <c r="G817" s="86">
        <v>27.334090821553701</v>
      </c>
      <c r="H817" s="86">
        <v>27.334090821553701</v>
      </c>
      <c r="I817" s="86">
        <v>0</v>
      </c>
      <c r="J817" s="86">
        <v>0.01</v>
      </c>
      <c r="K817" s="87">
        <v>0</v>
      </c>
      <c r="L817" s="85">
        <v>0</v>
      </c>
      <c r="M817" s="86">
        <v>0</v>
      </c>
      <c r="N817" s="86"/>
      <c r="O817" s="86">
        <v>79.758828596037901</v>
      </c>
      <c r="P817" s="86">
        <v>3.2000000000000001E-2</v>
      </c>
      <c r="Q817" s="88">
        <v>0.74890000000000001</v>
      </c>
      <c r="R817" s="85">
        <v>0</v>
      </c>
      <c r="S817" s="86">
        <v>0.3</v>
      </c>
      <c r="T817" s="86">
        <v>0.83</v>
      </c>
      <c r="U817" s="88">
        <v>0</v>
      </c>
      <c r="V817" s="89">
        <v>5</v>
      </c>
      <c r="W817" s="85">
        <v>43.400951245114697</v>
      </c>
      <c r="X817" s="88">
        <v>41.433333333299998</v>
      </c>
      <c r="Y817" s="85">
        <v>69.740000000000009</v>
      </c>
      <c r="Z817" s="88"/>
      <c r="AA817" s="85">
        <v>0</v>
      </c>
      <c r="AB817" s="91">
        <v>0</v>
      </c>
      <c r="AC817" s="86">
        <v>0</v>
      </c>
      <c r="AD817" s="86">
        <v>0</v>
      </c>
      <c r="AE817" s="86">
        <v>0</v>
      </c>
      <c r="AF817" s="88">
        <v>4.5590474890000003E-8</v>
      </c>
      <c r="AG817" s="85">
        <v>2.1349013616699999E-10</v>
      </c>
      <c r="AH817" s="86">
        <v>1.76E-4</v>
      </c>
      <c r="AI817" s="88">
        <v>0</v>
      </c>
      <c r="AJ817" s="151">
        <v>2.52</v>
      </c>
      <c r="AK817" s="152">
        <v>8</v>
      </c>
    </row>
    <row r="818" spans="1:37" x14ac:dyDescent="0.2">
      <c r="A818" s="150" t="s">
        <v>1879</v>
      </c>
      <c r="B818" s="66" t="s">
        <v>1880</v>
      </c>
      <c r="C818" s="67">
        <v>80</v>
      </c>
      <c r="D818" s="84" t="s">
        <v>334</v>
      </c>
      <c r="E818" s="85">
        <v>99.954580551392098</v>
      </c>
      <c r="F818" s="91">
        <v>99.954580551392098</v>
      </c>
      <c r="G818" s="86">
        <v>25.362220102647999</v>
      </c>
      <c r="H818" s="86">
        <v>25.362220102647999</v>
      </c>
      <c r="I818" s="86">
        <v>0</v>
      </c>
      <c r="J818" s="86">
        <v>0</v>
      </c>
      <c r="K818" s="87">
        <v>0</v>
      </c>
      <c r="L818" s="85">
        <v>7.3899434509999998E-9</v>
      </c>
      <c r="M818" s="86">
        <v>0</v>
      </c>
      <c r="N818" s="86">
        <v>100</v>
      </c>
      <c r="O818" s="86">
        <v>55.431365700314402</v>
      </c>
      <c r="P818" s="86">
        <v>5.0000000000000001E-3</v>
      </c>
      <c r="Q818" s="88">
        <v>0.44159999999999999</v>
      </c>
      <c r="R818" s="85">
        <v>0</v>
      </c>
      <c r="S818" s="86">
        <v>0</v>
      </c>
      <c r="T818" s="86">
        <v>0.31</v>
      </c>
      <c r="U818" s="88">
        <v>0</v>
      </c>
      <c r="V818" s="89">
        <v>5</v>
      </c>
      <c r="W818" s="85">
        <v>54.912083385724799</v>
      </c>
      <c r="X818" s="88">
        <v>65.333333333300004</v>
      </c>
      <c r="Y818" s="85">
        <v>-100</v>
      </c>
      <c r="Z818" s="88"/>
      <c r="AA818" s="85">
        <v>0</v>
      </c>
      <c r="AB818" s="91">
        <v>0</v>
      </c>
      <c r="AC818" s="86">
        <v>0</v>
      </c>
      <c r="AD818" s="86">
        <v>0</v>
      </c>
      <c r="AE818" s="86">
        <v>0</v>
      </c>
      <c r="AF818" s="88">
        <v>6.7049887839499998E-6</v>
      </c>
      <c r="AG818" s="85">
        <v>0</v>
      </c>
      <c r="AH818" s="86">
        <v>0</v>
      </c>
      <c r="AI818" s="88">
        <v>0</v>
      </c>
      <c r="AJ818" s="151">
        <v>2.71</v>
      </c>
      <c r="AK818" s="152">
        <v>26</v>
      </c>
    </row>
    <row r="819" spans="1:37" x14ac:dyDescent="0.2">
      <c r="A819" s="150" t="s">
        <v>1881</v>
      </c>
      <c r="B819" s="66" t="s">
        <v>1882</v>
      </c>
      <c r="C819" s="67">
        <v>80</v>
      </c>
      <c r="D819" s="84" t="s">
        <v>334</v>
      </c>
      <c r="E819" s="85">
        <v>99.899873344059202</v>
      </c>
      <c r="F819" s="91">
        <v>99.899873344059202</v>
      </c>
      <c r="G819" s="86">
        <v>26.833088008763202</v>
      </c>
      <c r="H819" s="86">
        <v>26.833088008763202</v>
      </c>
      <c r="I819" s="86">
        <v>0</v>
      </c>
      <c r="J819" s="86">
        <v>0</v>
      </c>
      <c r="K819" s="87">
        <v>0</v>
      </c>
      <c r="L819" s="85">
        <v>0</v>
      </c>
      <c r="M819" s="86">
        <v>0</v>
      </c>
      <c r="N819" s="86">
        <v>100</v>
      </c>
      <c r="O819" s="86">
        <v>65.037593984962399</v>
      </c>
      <c r="P819" s="86">
        <v>2.1000000000000001E-2</v>
      </c>
      <c r="Q819" s="88">
        <v>0.56100000000000005</v>
      </c>
      <c r="R819" s="85">
        <v>0</v>
      </c>
      <c r="S819" s="86">
        <v>0</v>
      </c>
      <c r="T819" s="86">
        <v>0.9</v>
      </c>
      <c r="U819" s="88">
        <v>1.2836750761647199E-2</v>
      </c>
      <c r="V819" s="89">
        <v>4.99</v>
      </c>
      <c r="W819" s="85">
        <v>55.383883535073203</v>
      </c>
      <c r="X819" s="88">
        <v>52.366666666699999</v>
      </c>
      <c r="Y819" s="85">
        <v>-71.460000000000008</v>
      </c>
      <c r="Z819" s="88"/>
      <c r="AA819" s="85">
        <v>0</v>
      </c>
      <c r="AB819" s="91">
        <v>0</v>
      </c>
      <c r="AC819" s="86">
        <v>0</v>
      </c>
      <c r="AD819" s="86">
        <v>0</v>
      </c>
      <c r="AE819" s="86">
        <v>0.01</v>
      </c>
      <c r="AF819" s="88">
        <v>3.58158359965E-6</v>
      </c>
      <c r="AG819" s="85">
        <v>0</v>
      </c>
      <c r="AH819" s="86">
        <v>0</v>
      </c>
      <c r="AI819" s="88">
        <v>0</v>
      </c>
      <c r="AJ819" s="151">
        <v>2.65</v>
      </c>
      <c r="AK819" s="152">
        <v>24</v>
      </c>
    </row>
    <row r="820" spans="1:37" x14ac:dyDescent="0.2">
      <c r="A820" s="150" t="s">
        <v>1883</v>
      </c>
      <c r="B820" s="66" t="s">
        <v>1884</v>
      </c>
      <c r="C820" s="67">
        <v>80</v>
      </c>
      <c r="D820" s="84" t="s">
        <v>334</v>
      </c>
      <c r="E820" s="85">
        <v>99.936592228584999</v>
      </c>
      <c r="F820" s="91">
        <v>99.936592228584999</v>
      </c>
      <c r="G820" s="86">
        <v>19.443398656547799</v>
      </c>
      <c r="H820" s="86">
        <v>19.443398656547799</v>
      </c>
      <c r="I820" s="86">
        <v>0</v>
      </c>
      <c r="J820" s="86">
        <v>0</v>
      </c>
      <c r="K820" s="87">
        <v>0</v>
      </c>
      <c r="L820" s="85">
        <v>1.9410880082399999E-8</v>
      </c>
      <c r="M820" s="86">
        <v>0</v>
      </c>
      <c r="N820" s="86">
        <v>100</v>
      </c>
      <c r="O820" s="86">
        <v>60.1032924467398</v>
      </c>
      <c r="P820" s="86">
        <v>4.0000000000000001E-3</v>
      </c>
      <c r="Q820" s="88">
        <v>3.3000000000000002E-2</v>
      </c>
      <c r="R820" s="85">
        <v>0</v>
      </c>
      <c r="S820" s="86">
        <v>0</v>
      </c>
      <c r="T820" s="86">
        <v>0.02</v>
      </c>
      <c r="U820" s="88">
        <v>0</v>
      </c>
      <c r="V820" s="89">
        <v>5</v>
      </c>
      <c r="W820" s="85">
        <v>48.578800016393203</v>
      </c>
      <c r="X820" s="88">
        <v>41.333333333299997</v>
      </c>
      <c r="Y820" s="85">
        <v>100</v>
      </c>
      <c r="Z820" s="88"/>
      <c r="AA820" s="85">
        <v>0</v>
      </c>
      <c r="AB820" s="91">
        <v>0</v>
      </c>
      <c r="AC820" s="86">
        <v>0</v>
      </c>
      <c r="AD820" s="86">
        <v>0</v>
      </c>
      <c r="AE820" s="86">
        <v>0</v>
      </c>
      <c r="AF820" s="88">
        <v>0.19970020203700001</v>
      </c>
      <c r="AG820" s="85">
        <v>1.8248948399800001E-8</v>
      </c>
      <c r="AH820" s="86">
        <v>3.1000000000000001E-5</v>
      </c>
      <c r="AI820" s="88">
        <v>0</v>
      </c>
      <c r="AJ820" s="151">
        <v>2.61</v>
      </c>
      <c r="AK820" s="152">
        <v>15</v>
      </c>
    </row>
    <row r="821" spans="1:37" x14ac:dyDescent="0.2">
      <c r="A821" s="150" t="s">
        <v>1885</v>
      </c>
      <c r="B821" s="66" t="s">
        <v>1886</v>
      </c>
      <c r="C821" s="67">
        <v>80</v>
      </c>
      <c r="D821" s="84" t="s">
        <v>334</v>
      </c>
      <c r="E821" s="85">
        <v>99.917297896735107</v>
      </c>
      <c r="F821" s="91">
        <v>99.917297896735107</v>
      </c>
      <c r="G821" s="86">
        <v>41.292784241490097</v>
      </c>
      <c r="H821" s="86">
        <v>41.292784241490097</v>
      </c>
      <c r="I821" s="86">
        <v>0</v>
      </c>
      <c r="J821" s="86">
        <v>0.02</v>
      </c>
      <c r="K821" s="87">
        <v>0</v>
      </c>
      <c r="L821" s="85">
        <v>1.20535243145E-8</v>
      </c>
      <c r="M821" s="86">
        <v>0</v>
      </c>
      <c r="N821" s="86"/>
      <c r="O821" s="86"/>
      <c r="P821" s="86">
        <v>0.124</v>
      </c>
      <c r="Q821" s="88">
        <v>2.4643999999999999</v>
      </c>
      <c r="R821" s="85">
        <v>0</v>
      </c>
      <c r="S821" s="86">
        <v>0</v>
      </c>
      <c r="T821" s="86">
        <v>1.7</v>
      </c>
      <c r="U821" s="88">
        <v>0</v>
      </c>
      <c r="V821" s="89">
        <v>5</v>
      </c>
      <c r="W821" s="85">
        <v>34.4666666667</v>
      </c>
      <c r="X821" s="88"/>
      <c r="Y821" s="85"/>
      <c r="Z821" s="88"/>
      <c r="AA821" s="85">
        <v>0</v>
      </c>
      <c r="AB821" s="91">
        <v>0</v>
      </c>
      <c r="AC821" s="86">
        <v>0</v>
      </c>
      <c r="AD821" s="86">
        <v>0</v>
      </c>
      <c r="AE821" s="86">
        <v>0</v>
      </c>
      <c r="AF821" s="88">
        <v>0</v>
      </c>
      <c r="AG821" s="85">
        <v>1.6051072270500001E-8</v>
      </c>
      <c r="AH821" s="86">
        <v>1.03E-4</v>
      </c>
      <c r="AI821" s="88">
        <v>0</v>
      </c>
      <c r="AJ821" s="151">
        <v>2.2200000000000002</v>
      </c>
      <c r="AK821" s="152">
        <v>3</v>
      </c>
    </row>
    <row r="822" spans="1:37" x14ac:dyDescent="0.2">
      <c r="A822" s="150" t="s">
        <v>1887</v>
      </c>
      <c r="B822" s="66" t="s">
        <v>1888</v>
      </c>
      <c r="C822" s="67">
        <v>80</v>
      </c>
      <c r="D822" s="84" t="s">
        <v>334</v>
      </c>
      <c r="E822" s="85">
        <v>99.995861954812597</v>
      </c>
      <c r="F822" s="91">
        <v>99.995861954812597</v>
      </c>
      <c r="G822" s="86">
        <v>34.428535959612702</v>
      </c>
      <c r="H822" s="86">
        <v>34.428535959612702</v>
      </c>
      <c r="I822" s="86">
        <v>0</v>
      </c>
      <c r="J822" s="86">
        <v>0.02</v>
      </c>
      <c r="K822" s="87">
        <v>0</v>
      </c>
      <c r="L822" s="85">
        <v>0</v>
      </c>
      <c r="M822" s="86">
        <v>0</v>
      </c>
      <c r="N822" s="86">
        <v>100</v>
      </c>
      <c r="O822" s="86">
        <v>55.535055350553499</v>
      </c>
      <c r="P822" s="86">
        <v>4.4999999999999998E-2</v>
      </c>
      <c r="Q822" s="88">
        <v>0.4904</v>
      </c>
      <c r="R822" s="85">
        <v>0</v>
      </c>
      <c r="S822" s="86">
        <v>0</v>
      </c>
      <c r="T822" s="86">
        <v>0.73</v>
      </c>
      <c r="U822" s="88">
        <v>0</v>
      </c>
      <c r="V822" s="89">
        <v>5</v>
      </c>
      <c r="W822" s="85">
        <v>46.695157571185</v>
      </c>
      <c r="X822" s="88"/>
      <c r="Y822" s="85">
        <v>100</v>
      </c>
      <c r="Z822" s="88"/>
      <c r="AA822" s="85">
        <v>0</v>
      </c>
      <c r="AB822" s="91">
        <v>0</v>
      </c>
      <c r="AC822" s="86">
        <v>0</v>
      </c>
      <c r="AD822" s="86">
        <v>0</v>
      </c>
      <c r="AE822" s="86">
        <v>0</v>
      </c>
      <c r="AF822" s="88">
        <v>0</v>
      </c>
      <c r="AG822" s="85">
        <v>0</v>
      </c>
      <c r="AH822" s="86">
        <v>1.13E-4</v>
      </c>
      <c r="AI822" s="88">
        <v>0</v>
      </c>
      <c r="AJ822" s="151">
        <v>2.58</v>
      </c>
      <c r="AK822" s="152">
        <v>23</v>
      </c>
    </row>
    <row r="823" spans="1:37" x14ac:dyDescent="0.2">
      <c r="A823" s="150" t="s">
        <v>1889</v>
      </c>
      <c r="B823" s="66" t="s">
        <v>1890</v>
      </c>
      <c r="C823" s="67">
        <v>80</v>
      </c>
      <c r="D823" s="84" t="s">
        <v>334</v>
      </c>
      <c r="E823" s="85">
        <v>100</v>
      </c>
      <c r="F823" s="91">
        <v>100</v>
      </c>
      <c r="G823" s="86">
        <v>25.945090101854301</v>
      </c>
      <c r="H823" s="86">
        <v>25.945090101854301</v>
      </c>
      <c r="I823" s="86">
        <v>0</v>
      </c>
      <c r="J823" s="86">
        <v>0.02</v>
      </c>
      <c r="K823" s="87">
        <v>0</v>
      </c>
      <c r="L823" s="85">
        <v>0</v>
      </c>
      <c r="M823" s="86">
        <v>0</v>
      </c>
      <c r="N823" s="86"/>
      <c r="O823" s="86"/>
      <c r="P823" s="86">
        <v>5.0999999999999997E-2</v>
      </c>
      <c r="Q823" s="88">
        <v>0.61660000000000004</v>
      </c>
      <c r="R823" s="85">
        <v>0</v>
      </c>
      <c r="S823" s="86">
        <v>0</v>
      </c>
      <c r="T823" s="86">
        <v>0.57999999999999996</v>
      </c>
      <c r="U823" s="88">
        <v>0</v>
      </c>
      <c r="V823" s="89">
        <v>5</v>
      </c>
      <c r="W823" s="85"/>
      <c r="X823" s="88"/>
      <c r="Y823" s="85"/>
      <c r="Z823" s="88"/>
      <c r="AA823" s="85">
        <v>0</v>
      </c>
      <c r="AB823" s="91">
        <v>0</v>
      </c>
      <c r="AC823" s="86">
        <v>0</v>
      </c>
      <c r="AD823" s="86">
        <v>0</v>
      </c>
      <c r="AE823" s="86">
        <v>0</v>
      </c>
      <c r="AF823" s="88">
        <v>0</v>
      </c>
      <c r="AG823" s="85">
        <v>0</v>
      </c>
      <c r="AH823" s="86">
        <v>1.93E-4</v>
      </c>
      <c r="AI823" s="88">
        <v>0</v>
      </c>
      <c r="AJ823" s="151">
        <v>2.37</v>
      </c>
      <c r="AK823" s="152">
        <v>16</v>
      </c>
    </row>
    <row r="824" spans="1:37" x14ac:dyDescent="0.2">
      <c r="A824" s="150" t="s">
        <v>1891</v>
      </c>
      <c r="B824" s="66" t="s">
        <v>1892</v>
      </c>
      <c r="C824" s="67">
        <v>80</v>
      </c>
      <c r="D824" s="84" t="s">
        <v>334</v>
      </c>
      <c r="E824" s="85">
        <v>99.795974962364298</v>
      </c>
      <c r="F824" s="91">
        <v>99.795974962364298</v>
      </c>
      <c r="G824" s="86">
        <v>34.737738689485802</v>
      </c>
      <c r="H824" s="86">
        <v>34.737738689485802</v>
      </c>
      <c r="I824" s="86">
        <v>0</v>
      </c>
      <c r="J824" s="86">
        <v>0.02</v>
      </c>
      <c r="K824" s="87">
        <v>0</v>
      </c>
      <c r="L824" s="85">
        <v>9.0263264242999995E-9</v>
      </c>
      <c r="M824" s="86">
        <v>0</v>
      </c>
      <c r="N824" s="86"/>
      <c r="O824" s="86">
        <v>50.657894736842103</v>
      </c>
      <c r="P824" s="86">
        <v>0.04</v>
      </c>
      <c r="Q824" s="88">
        <v>0</v>
      </c>
      <c r="R824" s="85">
        <v>0</v>
      </c>
      <c r="S824" s="86">
        <v>0</v>
      </c>
      <c r="T824" s="86">
        <v>0.01</v>
      </c>
      <c r="U824" s="88">
        <v>3.9616512162269201E-3</v>
      </c>
      <c r="V824" s="89">
        <v>5</v>
      </c>
      <c r="W824" s="85">
        <v>41.878230767366802</v>
      </c>
      <c r="X824" s="88">
        <v>40.333333333299997</v>
      </c>
      <c r="Y824" s="85">
        <v>100</v>
      </c>
      <c r="Z824" s="88"/>
      <c r="AA824" s="85">
        <v>0</v>
      </c>
      <c r="AB824" s="91">
        <v>0</v>
      </c>
      <c r="AC824" s="86">
        <v>0</v>
      </c>
      <c r="AD824" s="86">
        <v>0</v>
      </c>
      <c r="AE824" s="86">
        <v>0</v>
      </c>
      <c r="AF824" s="88">
        <v>0</v>
      </c>
      <c r="AG824" s="85">
        <v>8.4829053932399998E-10</v>
      </c>
      <c r="AH824" s="86">
        <v>1.66E-4</v>
      </c>
      <c r="AI824" s="88">
        <v>0</v>
      </c>
      <c r="AJ824" s="151">
        <v>2.4900000000000002</v>
      </c>
      <c r="AK824" s="152">
        <v>6</v>
      </c>
    </row>
    <row r="825" spans="1:37" x14ac:dyDescent="0.2">
      <c r="A825" s="150" t="s">
        <v>1893</v>
      </c>
      <c r="B825" s="66" t="s">
        <v>1894</v>
      </c>
      <c r="C825" s="67">
        <v>80</v>
      </c>
      <c r="D825" s="84" t="s">
        <v>334</v>
      </c>
      <c r="E825" s="85">
        <v>98.989497135582397</v>
      </c>
      <c r="F825" s="91">
        <v>98.844287078294101</v>
      </c>
      <c r="G825" s="86">
        <v>43.191040738383201</v>
      </c>
      <c r="H825" s="86">
        <v>43.063733290897503</v>
      </c>
      <c r="I825" s="86">
        <v>0</v>
      </c>
      <c r="J825" s="86">
        <v>0.02</v>
      </c>
      <c r="K825" s="87">
        <v>0</v>
      </c>
      <c r="L825" s="85">
        <v>0.149999989418</v>
      </c>
      <c r="M825" s="86">
        <v>0</v>
      </c>
      <c r="N825" s="86"/>
      <c r="O825" s="86"/>
      <c r="P825" s="86">
        <v>0.16400000000000001</v>
      </c>
      <c r="Q825" s="88">
        <v>1.5470999999999999</v>
      </c>
      <c r="R825" s="85">
        <v>0</v>
      </c>
      <c r="S825" s="86">
        <v>0</v>
      </c>
      <c r="T825" s="86">
        <v>1.46</v>
      </c>
      <c r="U825" s="88">
        <v>0</v>
      </c>
      <c r="V825" s="89">
        <v>4.95</v>
      </c>
      <c r="W825" s="85">
        <v>38.797259705417801</v>
      </c>
      <c r="X825" s="88"/>
      <c r="Y825" s="85"/>
      <c r="Z825" s="88"/>
      <c r="AA825" s="85">
        <v>0</v>
      </c>
      <c r="AB825" s="91">
        <v>0</v>
      </c>
      <c r="AC825" s="86">
        <v>0</v>
      </c>
      <c r="AD825" s="86">
        <v>0</v>
      </c>
      <c r="AE825" s="86">
        <v>0.01</v>
      </c>
      <c r="AF825" s="88">
        <v>0</v>
      </c>
      <c r="AG825" s="85">
        <v>1.40429989794E-2</v>
      </c>
      <c r="AH825" s="86">
        <v>7.7999999999999999E-5</v>
      </c>
      <c r="AI825" s="88">
        <v>0</v>
      </c>
      <c r="AJ825" s="151">
        <v>2.63</v>
      </c>
      <c r="AK825" s="152">
        <v>3</v>
      </c>
    </row>
    <row r="826" spans="1:37" x14ac:dyDescent="0.2">
      <c r="A826" s="150" t="s">
        <v>1895</v>
      </c>
      <c r="B826" s="66" t="s">
        <v>1896</v>
      </c>
      <c r="C826" s="67">
        <v>80</v>
      </c>
      <c r="D826" s="84" t="s">
        <v>334</v>
      </c>
      <c r="E826" s="85">
        <v>99.677515466989107</v>
      </c>
      <c r="F826" s="91">
        <v>99.677515466989107</v>
      </c>
      <c r="G826" s="86">
        <v>18.658534448008101</v>
      </c>
      <c r="H826" s="86">
        <v>18.658534448008101</v>
      </c>
      <c r="I826" s="86">
        <v>0</v>
      </c>
      <c r="J826" s="86">
        <v>0</v>
      </c>
      <c r="K826" s="87">
        <v>0</v>
      </c>
      <c r="L826" s="85">
        <v>1.47079990375E-8</v>
      </c>
      <c r="M826" s="86">
        <v>0</v>
      </c>
      <c r="N826" s="86">
        <v>100</v>
      </c>
      <c r="O826" s="86">
        <v>35.088662009672198</v>
      </c>
      <c r="P826" s="86">
        <v>5.5E-2</v>
      </c>
      <c r="Q826" s="88">
        <v>0.4284</v>
      </c>
      <c r="R826" s="85">
        <v>0</v>
      </c>
      <c r="S826" s="86">
        <v>0</v>
      </c>
      <c r="T826" s="86">
        <v>1.07</v>
      </c>
      <c r="U826" s="88">
        <v>0</v>
      </c>
      <c r="V826" s="89">
        <v>5</v>
      </c>
      <c r="W826" s="85">
        <v>56.060056895323399</v>
      </c>
      <c r="X826" s="88"/>
      <c r="Y826" s="85"/>
      <c r="Z826" s="88"/>
      <c r="AA826" s="85">
        <v>0</v>
      </c>
      <c r="AB826" s="91">
        <v>0</v>
      </c>
      <c r="AC826" s="86">
        <v>0</v>
      </c>
      <c r="AD826" s="86">
        <v>0</v>
      </c>
      <c r="AE826" s="86">
        <v>0</v>
      </c>
      <c r="AF826" s="88">
        <v>2.9718882528900002E-7</v>
      </c>
      <c r="AG826" s="85">
        <v>7.8193812402700005E-9</v>
      </c>
      <c r="AH826" s="86">
        <v>0</v>
      </c>
      <c r="AI826" s="88">
        <v>0</v>
      </c>
      <c r="AJ826" s="151">
        <v>2.88</v>
      </c>
      <c r="AK826" s="152">
        <v>27</v>
      </c>
    </row>
    <row r="827" spans="1:37" x14ac:dyDescent="0.2">
      <c r="A827" s="150" t="s">
        <v>1897</v>
      </c>
      <c r="B827" s="66" t="s">
        <v>1898</v>
      </c>
      <c r="C827" s="67">
        <v>80</v>
      </c>
      <c r="D827" s="84" t="s">
        <v>334</v>
      </c>
      <c r="E827" s="85">
        <v>98.292167977788097</v>
      </c>
      <c r="F827" s="91">
        <v>98.2531235539102</v>
      </c>
      <c r="G827" s="86">
        <v>40.753701989819497</v>
      </c>
      <c r="H827" s="86">
        <v>40.753701989819497</v>
      </c>
      <c r="I827" s="86">
        <v>0</v>
      </c>
      <c r="J827" s="86">
        <v>0</v>
      </c>
      <c r="K827" s="87">
        <v>0</v>
      </c>
      <c r="L827" s="85">
        <v>0</v>
      </c>
      <c r="M827" s="86">
        <v>0</v>
      </c>
      <c r="N827" s="86">
        <v>91.289004457652297</v>
      </c>
      <c r="O827" s="86">
        <v>12.012644889357199</v>
      </c>
      <c r="P827" s="86">
        <v>0.22800000000000001</v>
      </c>
      <c r="Q827" s="88">
        <v>2.7315</v>
      </c>
      <c r="R827" s="85">
        <v>0</v>
      </c>
      <c r="S827" s="86">
        <v>0</v>
      </c>
      <c r="T827" s="86">
        <v>1.91</v>
      </c>
      <c r="U827" s="88">
        <v>1.44608977325312E-3</v>
      </c>
      <c r="V827" s="89">
        <v>5</v>
      </c>
      <c r="W827" s="85">
        <v>50.211442258218298</v>
      </c>
      <c r="X827" s="88"/>
      <c r="Y827" s="85"/>
      <c r="Z827" s="88"/>
      <c r="AA827" s="85">
        <v>0</v>
      </c>
      <c r="AB827" s="91">
        <v>0</v>
      </c>
      <c r="AC827" s="86">
        <v>0</v>
      </c>
      <c r="AD827" s="86">
        <v>0</v>
      </c>
      <c r="AE827" s="86">
        <v>0</v>
      </c>
      <c r="AF827" s="88">
        <v>0</v>
      </c>
      <c r="AG827" s="85">
        <v>4.5299999030099999E-4</v>
      </c>
      <c r="AH827" s="86">
        <v>0</v>
      </c>
      <c r="AI827" s="88">
        <v>0</v>
      </c>
      <c r="AJ827" s="151">
        <v>3.71</v>
      </c>
      <c r="AK827" s="152">
        <v>61</v>
      </c>
    </row>
    <row r="828" spans="1:37" x14ac:dyDescent="0.2">
      <c r="A828" s="150" t="s">
        <v>1899</v>
      </c>
      <c r="B828" s="66" t="s">
        <v>1900</v>
      </c>
      <c r="C828" s="67">
        <v>80</v>
      </c>
      <c r="D828" s="84" t="s">
        <v>334</v>
      </c>
      <c r="E828" s="85">
        <v>98.545528096498998</v>
      </c>
      <c r="F828" s="91">
        <v>98.519785230950305</v>
      </c>
      <c r="G828" s="86">
        <v>26.939908796704898</v>
      </c>
      <c r="H828" s="86">
        <v>26.9233598117093</v>
      </c>
      <c r="I828" s="86">
        <v>0</v>
      </c>
      <c r="J828" s="86">
        <v>0</v>
      </c>
      <c r="K828" s="87">
        <v>0</v>
      </c>
      <c r="L828" s="85">
        <v>0</v>
      </c>
      <c r="M828" s="86">
        <v>0</v>
      </c>
      <c r="N828" s="86">
        <v>100</v>
      </c>
      <c r="O828" s="86">
        <v>16.5685633311533</v>
      </c>
      <c r="P828" s="86">
        <v>0.11600000000000001</v>
      </c>
      <c r="Q828" s="88">
        <v>1.9614</v>
      </c>
      <c r="R828" s="85">
        <v>0</v>
      </c>
      <c r="S828" s="86">
        <v>0</v>
      </c>
      <c r="T828" s="86">
        <v>1.32</v>
      </c>
      <c r="U828" s="88">
        <v>1.83877611062077E-3</v>
      </c>
      <c r="V828" s="89">
        <v>5</v>
      </c>
      <c r="W828" s="85">
        <v>56.864291120661797</v>
      </c>
      <c r="X828" s="88"/>
      <c r="Y828" s="85"/>
      <c r="Z828" s="88"/>
      <c r="AA828" s="85">
        <v>0</v>
      </c>
      <c r="AB828" s="91">
        <v>0</v>
      </c>
      <c r="AC828" s="86">
        <v>0</v>
      </c>
      <c r="AD828" s="86">
        <v>0</v>
      </c>
      <c r="AE828" s="86">
        <v>0</v>
      </c>
      <c r="AF828" s="88">
        <v>0</v>
      </c>
      <c r="AG828" s="85">
        <v>8.9407637179299993E-12</v>
      </c>
      <c r="AH828" s="86">
        <v>1.9000000000000001E-5</v>
      </c>
      <c r="AI828" s="88">
        <v>0</v>
      </c>
      <c r="AJ828" s="151">
        <v>3.29</v>
      </c>
      <c r="AK828" s="152">
        <v>39</v>
      </c>
    </row>
    <row r="829" spans="1:37" x14ac:dyDescent="0.2">
      <c r="A829" s="150" t="s">
        <v>1901</v>
      </c>
      <c r="B829" s="66" t="s">
        <v>1902</v>
      </c>
      <c r="C829" s="67">
        <v>80</v>
      </c>
      <c r="D829" s="84" t="s">
        <v>334</v>
      </c>
      <c r="E829" s="85">
        <v>94.286208000251307</v>
      </c>
      <c r="F829" s="91">
        <v>94.057836974898805</v>
      </c>
      <c r="G829" s="86">
        <v>48.793050294643798</v>
      </c>
      <c r="H829" s="86">
        <v>48.718432074838098</v>
      </c>
      <c r="I829" s="86">
        <v>1.51</v>
      </c>
      <c r="J829" s="86">
        <v>0.82</v>
      </c>
      <c r="K829" s="87">
        <v>0</v>
      </c>
      <c r="L829" s="85">
        <v>0.27000000112099998</v>
      </c>
      <c r="M829" s="86">
        <v>0</v>
      </c>
      <c r="N829" s="86">
        <v>61.958122558750098</v>
      </c>
      <c r="O829" s="86">
        <v>26.4897260273973</v>
      </c>
      <c r="P829" s="86">
        <v>0.24099999999999999</v>
      </c>
      <c r="Q829" s="88">
        <v>1.1279999999999999</v>
      </c>
      <c r="R829" s="85">
        <v>0</v>
      </c>
      <c r="S829" s="86">
        <v>0</v>
      </c>
      <c r="T829" s="86">
        <v>1.35</v>
      </c>
      <c r="U829" s="88">
        <v>0.15787644400982601</v>
      </c>
      <c r="V829" s="89">
        <v>4.9400000000000004</v>
      </c>
      <c r="W829" s="85">
        <v>27.6769712706466</v>
      </c>
      <c r="X829" s="88"/>
      <c r="Y829" s="85"/>
      <c r="Z829" s="88"/>
      <c r="AA829" s="85">
        <v>0</v>
      </c>
      <c r="AB829" s="91">
        <v>0</v>
      </c>
      <c r="AC829" s="86">
        <v>0</v>
      </c>
      <c r="AD829" s="86">
        <v>0</v>
      </c>
      <c r="AE829" s="86">
        <v>0.01</v>
      </c>
      <c r="AF829" s="88">
        <v>3.6758000201800001</v>
      </c>
      <c r="AG829" s="85">
        <v>1.2810840481500001</v>
      </c>
      <c r="AH829" s="86">
        <v>5.2831000000000003E-2</v>
      </c>
      <c r="AI829" s="88">
        <v>0</v>
      </c>
      <c r="AJ829" s="151">
        <v>3.46</v>
      </c>
      <c r="AK829" s="152">
        <v>39</v>
      </c>
    </row>
    <row r="830" spans="1:37" x14ac:dyDescent="0.2">
      <c r="A830" s="150" t="s">
        <v>1855</v>
      </c>
      <c r="B830" s="66" t="s">
        <v>1903</v>
      </c>
      <c r="C830" s="67">
        <v>13</v>
      </c>
      <c r="D830" s="84" t="s">
        <v>334</v>
      </c>
      <c r="E830" s="85">
        <v>98.401428299843801</v>
      </c>
      <c r="F830" s="91">
        <v>98.401428299843801</v>
      </c>
      <c r="G830" s="86">
        <v>26.663250208707002</v>
      </c>
      <c r="H830" s="86">
        <v>26.663250208707002</v>
      </c>
      <c r="I830" s="86">
        <v>0</v>
      </c>
      <c r="J830" s="86">
        <v>0.01</v>
      </c>
      <c r="K830" s="87">
        <v>0</v>
      </c>
      <c r="L830" s="85">
        <v>7.9096302413300005E-8</v>
      </c>
      <c r="M830" s="86">
        <v>0</v>
      </c>
      <c r="N830" s="86">
        <v>96.6228300894266</v>
      </c>
      <c r="O830" s="86">
        <v>2.1088680605623602</v>
      </c>
      <c r="P830" s="86">
        <v>0.24</v>
      </c>
      <c r="Q830" s="88">
        <v>0.43159999999999998</v>
      </c>
      <c r="R830" s="85">
        <v>0</v>
      </c>
      <c r="S830" s="86">
        <v>0</v>
      </c>
      <c r="T830" s="86">
        <v>1.38</v>
      </c>
      <c r="U830" s="88">
        <v>3.3062496383789502E-3</v>
      </c>
      <c r="V830" s="89">
        <v>4.95</v>
      </c>
      <c r="W830" s="85">
        <v>47.484431766352898</v>
      </c>
      <c r="X830" s="88"/>
      <c r="Y830" s="85"/>
      <c r="Z830" s="88"/>
      <c r="AA830" s="85">
        <v>0</v>
      </c>
      <c r="AB830" s="91">
        <v>0</v>
      </c>
      <c r="AC830" s="86">
        <v>0</v>
      </c>
      <c r="AD830" s="86">
        <v>0</v>
      </c>
      <c r="AE830" s="86">
        <v>0</v>
      </c>
      <c r="AF830" s="88">
        <v>0</v>
      </c>
      <c r="AG830" s="85">
        <v>2.2382349497400001E-7</v>
      </c>
      <c r="AH830" s="86">
        <v>2.2000000000000001E-4</v>
      </c>
      <c r="AI830" s="88">
        <v>1.00328387451E-10</v>
      </c>
      <c r="AJ830" s="151">
        <v>4.1900000000000004</v>
      </c>
      <c r="AK830" s="152">
        <v>81</v>
      </c>
    </row>
    <row r="831" spans="1:37" x14ac:dyDescent="0.2">
      <c r="A831" s="150" t="s">
        <v>1426</v>
      </c>
      <c r="B831" s="66" t="s">
        <v>1904</v>
      </c>
      <c r="C831" s="67">
        <v>13</v>
      </c>
      <c r="D831" s="84" t="s">
        <v>334</v>
      </c>
      <c r="E831" s="85">
        <v>90.175621464229806</v>
      </c>
      <c r="F831" s="91">
        <v>89.166528113502693</v>
      </c>
      <c r="G831" s="86">
        <v>50.182144120869502</v>
      </c>
      <c r="H831" s="86">
        <v>49.197350863506003</v>
      </c>
      <c r="I831" s="86">
        <v>0.72</v>
      </c>
      <c r="J831" s="86">
        <v>0.36</v>
      </c>
      <c r="K831" s="87">
        <v>0</v>
      </c>
      <c r="L831" s="85">
        <v>3.0000009846799999E-2</v>
      </c>
      <c r="M831" s="86">
        <v>0</v>
      </c>
      <c r="N831" s="86">
        <v>91.403445800430703</v>
      </c>
      <c r="O831" s="86">
        <v>81.828098304639198</v>
      </c>
      <c r="P831" s="86">
        <v>0.41399999999999998</v>
      </c>
      <c r="Q831" s="88">
        <v>0.2676</v>
      </c>
      <c r="R831" s="85">
        <v>0</v>
      </c>
      <c r="S831" s="86">
        <v>0</v>
      </c>
      <c r="T831" s="86">
        <v>1.45</v>
      </c>
      <c r="U831" s="88">
        <v>0.30385774640081498</v>
      </c>
      <c r="V831" s="89">
        <v>4.88</v>
      </c>
      <c r="W831" s="85">
        <v>61.201881856675399</v>
      </c>
      <c r="X831" s="88"/>
      <c r="Y831" s="85"/>
      <c r="Z831" s="88"/>
      <c r="AA831" s="85">
        <v>0</v>
      </c>
      <c r="AB831" s="91">
        <v>0</v>
      </c>
      <c r="AC831" s="86">
        <v>0</v>
      </c>
      <c r="AD831" s="86">
        <v>0</v>
      </c>
      <c r="AE831" s="86">
        <v>0</v>
      </c>
      <c r="AF831" s="88">
        <v>9.2597298886799996E-10</v>
      </c>
      <c r="AG831" s="85">
        <v>26.1883827049</v>
      </c>
      <c r="AH831" s="86">
        <v>4.4329E-2</v>
      </c>
      <c r="AI831" s="88">
        <v>1.05969998528E-2</v>
      </c>
      <c r="AJ831" s="151">
        <v>3.38</v>
      </c>
      <c r="AK831" s="152">
        <v>37</v>
      </c>
    </row>
    <row r="832" spans="1:37" x14ac:dyDescent="0.2">
      <c r="A832" s="150" t="s">
        <v>1905</v>
      </c>
      <c r="B832" s="66" t="s">
        <v>1906</v>
      </c>
      <c r="C832" s="67">
        <v>80</v>
      </c>
      <c r="D832" s="84" t="s">
        <v>334</v>
      </c>
      <c r="E832" s="85">
        <v>99.971984086961399</v>
      </c>
      <c r="F832" s="91">
        <v>99.971984086961399</v>
      </c>
      <c r="G832" s="86">
        <v>29.9131506695803</v>
      </c>
      <c r="H832" s="86">
        <v>29.9131506695803</v>
      </c>
      <c r="I832" s="86">
        <v>0</v>
      </c>
      <c r="J832" s="86">
        <v>0</v>
      </c>
      <c r="K832" s="87">
        <v>0</v>
      </c>
      <c r="L832" s="85">
        <v>0</v>
      </c>
      <c r="M832" s="86">
        <v>0</v>
      </c>
      <c r="N832" s="86">
        <v>100</v>
      </c>
      <c r="O832" s="86">
        <v>50.040617384240498</v>
      </c>
      <c r="P832" s="86">
        <v>7.2999999999999995E-2</v>
      </c>
      <c r="Q832" s="88">
        <v>0.9214</v>
      </c>
      <c r="R832" s="85">
        <v>0</v>
      </c>
      <c r="S832" s="86">
        <v>0</v>
      </c>
      <c r="T832" s="86">
        <v>0.69</v>
      </c>
      <c r="U832" s="88">
        <v>2.2412730430884701E-3</v>
      </c>
      <c r="V832" s="89">
        <v>5</v>
      </c>
      <c r="W832" s="85">
        <v>46.156720080421699</v>
      </c>
      <c r="X832" s="88"/>
      <c r="Y832" s="85">
        <v>100</v>
      </c>
      <c r="Z832" s="88"/>
      <c r="AA832" s="85">
        <v>0</v>
      </c>
      <c r="AB832" s="91">
        <v>0</v>
      </c>
      <c r="AC832" s="86">
        <v>0</v>
      </c>
      <c r="AD832" s="86">
        <v>0</v>
      </c>
      <c r="AE832" s="86">
        <v>0</v>
      </c>
      <c r="AF832" s="88">
        <v>0</v>
      </c>
      <c r="AG832" s="85">
        <v>0</v>
      </c>
      <c r="AH832" s="86">
        <v>5.1999999999999997E-5</v>
      </c>
      <c r="AI832" s="88">
        <v>0</v>
      </c>
      <c r="AJ832" s="151">
        <v>2.71</v>
      </c>
      <c r="AK832" s="152">
        <v>16</v>
      </c>
    </row>
    <row r="833" spans="1:37" x14ac:dyDescent="0.2">
      <c r="A833" s="150" t="s">
        <v>1907</v>
      </c>
      <c r="B833" s="66" t="s">
        <v>1907</v>
      </c>
      <c r="C833" s="67">
        <v>80</v>
      </c>
      <c r="D833" s="84" t="s">
        <v>334</v>
      </c>
      <c r="E833" s="85">
        <v>99.799596640371703</v>
      </c>
      <c r="F833" s="91">
        <v>99.799596640371703</v>
      </c>
      <c r="G833" s="86">
        <v>31.947103724694301</v>
      </c>
      <c r="H833" s="86">
        <v>31.947103724694301</v>
      </c>
      <c r="I833" s="86">
        <v>0</v>
      </c>
      <c r="J833" s="86">
        <v>0.01</v>
      </c>
      <c r="K833" s="87">
        <v>0</v>
      </c>
      <c r="L833" s="85">
        <v>0</v>
      </c>
      <c r="M833" s="86">
        <v>0</v>
      </c>
      <c r="N833" s="86"/>
      <c r="O833" s="86"/>
      <c r="P833" s="86">
        <v>5.6000000000000001E-2</v>
      </c>
      <c r="Q833" s="88">
        <v>0.312</v>
      </c>
      <c r="R833" s="85">
        <v>0</v>
      </c>
      <c r="S833" s="86">
        <v>0</v>
      </c>
      <c r="T833" s="86">
        <v>0.5</v>
      </c>
      <c r="U833" s="88">
        <v>0</v>
      </c>
      <c r="V833" s="89">
        <v>5</v>
      </c>
      <c r="W833" s="85"/>
      <c r="X833" s="88"/>
      <c r="Y833" s="85"/>
      <c r="Z833" s="88"/>
      <c r="AA833" s="85">
        <v>0</v>
      </c>
      <c r="AB833" s="91">
        <v>0</v>
      </c>
      <c r="AC833" s="86">
        <v>0</v>
      </c>
      <c r="AD833" s="86">
        <v>0</v>
      </c>
      <c r="AE833" s="86">
        <v>0</v>
      </c>
      <c r="AF833" s="88">
        <v>0</v>
      </c>
      <c r="AG833" s="85">
        <v>0</v>
      </c>
      <c r="AH833" s="86">
        <v>1.3899999999999999E-4</v>
      </c>
      <c r="AI833" s="88">
        <v>0</v>
      </c>
      <c r="AJ833" s="151">
        <v>2.77</v>
      </c>
      <c r="AK833" s="152">
        <v>9</v>
      </c>
    </row>
    <row r="834" spans="1:37" x14ac:dyDescent="0.2">
      <c r="A834" s="150" t="s">
        <v>1908</v>
      </c>
      <c r="B834" s="66" t="s">
        <v>1909</v>
      </c>
      <c r="C834" s="67">
        <v>80</v>
      </c>
      <c r="D834" s="84" t="s">
        <v>334</v>
      </c>
      <c r="E834" s="85">
        <v>99.976881476282898</v>
      </c>
      <c r="F834" s="91">
        <v>99.976881476282898</v>
      </c>
      <c r="G834" s="86">
        <v>27.235272261899802</v>
      </c>
      <c r="H834" s="86">
        <v>27.235272261899802</v>
      </c>
      <c r="I834" s="86">
        <v>0</v>
      </c>
      <c r="J834" s="86">
        <v>0</v>
      </c>
      <c r="K834" s="87">
        <v>0</v>
      </c>
      <c r="L834" s="85">
        <v>7.5135658583599998E-10</v>
      </c>
      <c r="M834" s="86">
        <v>0</v>
      </c>
      <c r="N834" s="86"/>
      <c r="O834" s="86">
        <v>51.325301204819297</v>
      </c>
      <c r="P834" s="86">
        <v>2.8000000000000001E-2</v>
      </c>
      <c r="Q834" s="88">
        <v>0.4037</v>
      </c>
      <c r="R834" s="85">
        <v>0</v>
      </c>
      <c r="S834" s="86">
        <v>0</v>
      </c>
      <c r="T834" s="86">
        <v>0.73</v>
      </c>
      <c r="U834" s="88">
        <v>0</v>
      </c>
      <c r="V834" s="89">
        <v>5</v>
      </c>
      <c r="W834" s="85">
        <v>40.5</v>
      </c>
      <c r="X834" s="88"/>
      <c r="Y834" s="85"/>
      <c r="Z834" s="88"/>
      <c r="AA834" s="85">
        <v>0</v>
      </c>
      <c r="AB834" s="91">
        <v>0</v>
      </c>
      <c r="AC834" s="86">
        <v>0</v>
      </c>
      <c r="AD834" s="86">
        <v>0</v>
      </c>
      <c r="AE834" s="86">
        <v>0</v>
      </c>
      <c r="AF834" s="88">
        <v>5.5644684274100003E-10</v>
      </c>
      <c r="AG834" s="85">
        <v>4.9381343839700002E-8</v>
      </c>
      <c r="AH834" s="86">
        <v>6.9999999999999999E-6</v>
      </c>
      <c r="AI834" s="88">
        <v>0</v>
      </c>
      <c r="AJ834" s="151">
        <v>2.85</v>
      </c>
      <c r="AK834" s="152">
        <v>20</v>
      </c>
    </row>
    <row r="835" spans="1:37" x14ac:dyDescent="0.2">
      <c r="A835" s="150" t="s">
        <v>782</v>
      </c>
      <c r="B835" s="66" t="s">
        <v>1910</v>
      </c>
      <c r="C835" s="67">
        <v>80</v>
      </c>
      <c r="D835" s="84" t="s">
        <v>334</v>
      </c>
      <c r="E835" s="85">
        <v>93.571661061082807</v>
      </c>
      <c r="F835" s="91">
        <v>93.569852808216694</v>
      </c>
      <c r="G835" s="86">
        <v>24.698925897797501</v>
      </c>
      <c r="H835" s="86">
        <v>24.698925897797501</v>
      </c>
      <c r="I835" s="86">
        <v>0</v>
      </c>
      <c r="J835" s="86">
        <v>0.18</v>
      </c>
      <c r="K835" s="87">
        <v>0</v>
      </c>
      <c r="L835" s="85">
        <v>0.25999999981999999</v>
      </c>
      <c r="M835" s="86">
        <v>0</v>
      </c>
      <c r="N835" s="86">
        <v>100</v>
      </c>
      <c r="O835" s="86">
        <v>14.809504301515799</v>
      </c>
      <c r="P835" s="86">
        <v>0.193</v>
      </c>
      <c r="Q835" s="88">
        <v>1.7178</v>
      </c>
      <c r="R835" s="85">
        <v>0</v>
      </c>
      <c r="S835" s="86">
        <v>0</v>
      </c>
      <c r="T835" s="86">
        <v>1.45</v>
      </c>
      <c r="U835" s="88">
        <v>0.150989114317746</v>
      </c>
      <c r="V835" s="89">
        <v>4.95</v>
      </c>
      <c r="W835" s="85">
        <v>53.647621948342199</v>
      </c>
      <c r="X835" s="88"/>
      <c r="Y835" s="85"/>
      <c r="Z835" s="88"/>
      <c r="AA835" s="85">
        <v>0</v>
      </c>
      <c r="AB835" s="91">
        <v>0</v>
      </c>
      <c r="AC835" s="86">
        <v>0</v>
      </c>
      <c r="AD835" s="86">
        <v>0</v>
      </c>
      <c r="AE835" s="86">
        <v>0</v>
      </c>
      <c r="AF835" s="88">
        <v>0</v>
      </c>
      <c r="AG835" s="85">
        <v>1.3005629998999999</v>
      </c>
      <c r="AH835" s="86">
        <v>2.4729999999999999E-3</v>
      </c>
      <c r="AI835" s="88">
        <v>0</v>
      </c>
      <c r="AJ835" s="151">
        <v>3.26</v>
      </c>
      <c r="AK835" s="152">
        <v>36</v>
      </c>
    </row>
    <row r="836" spans="1:37" x14ac:dyDescent="0.2">
      <c r="A836" s="150" t="s">
        <v>1911</v>
      </c>
      <c r="B836" s="66" t="s">
        <v>1912</v>
      </c>
      <c r="C836" s="67">
        <v>80</v>
      </c>
      <c r="D836" s="84" t="s">
        <v>334</v>
      </c>
      <c r="E836" s="85">
        <v>93.770392467605106</v>
      </c>
      <c r="F836" s="91">
        <v>93.371865386408103</v>
      </c>
      <c r="G836" s="86">
        <v>20.716416519064001</v>
      </c>
      <c r="H836" s="86">
        <v>20.716416519064001</v>
      </c>
      <c r="I836" s="86">
        <v>0.52</v>
      </c>
      <c r="J836" s="86">
        <v>0.21</v>
      </c>
      <c r="K836" s="87">
        <v>0</v>
      </c>
      <c r="L836" s="85">
        <v>7.2010717888900003E-7</v>
      </c>
      <c r="M836" s="86">
        <v>0</v>
      </c>
      <c r="N836" s="86">
        <v>100</v>
      </c>
      <c r="O836" s="86">
        <v>23.8796414852753</v>
      </c>
      <c r="P836" s="86">
        <v>0.22600000000000001</v>
      </c>
      <c r="Q836" s="88">
        <v>2.9003000000000001</v>
      </c>
      <c r="R836" s="85">
        <v>0</v>
      </c>
      <c r="S836" s="86">
        <v>0</v>
      </c>
      <c r="T836" s="86">
        <v>2.19</v>
      </c>
      <c r="U836" s="88">
        <v>8.8561573599328799E-2</v>
      </c>
      <c r="V836" s="89">
        <v>4.91</v>
      </c>
      <c r="W836" s="85">
        <v>56.757652970711298</v>
      </c>
      <c r="X836" s="88">
        <v>45.733333333300003</v>
      </c>
      <c r="Y836" s="85"/>
      <c r="Z836" s="88"/>
      <c r="AA836" s="85">
        <v>0</v>
      </c>
      <c r="AB836" s="91">
        <v>0</v>
      </c>
      <c r="AC836" s="86">
        <v>0</v>
      </c>
      <c r="AD836" s="86">
        <v>0</v>
      </c>
      <c r="AE836" s="86">
        <v>0</v>
      </c>
      <c r="AF836" s="88">
        <v>0</v>
      </c>
      <c r="AG836" s="85">
        <v>7.8369080904499996E-2</v>
      </c>
      <c r="AH836" s="86">
        <v>1.2130000000000001E-3</v>
      </c>
      <c r="AI836" s="88">
        <v>0</v>
      </c>
      <c r="AJ836" s="151">
        <v>2.58</v>
      </c>
      <c r="AK836" s="152">
        <v>19</v>
      </c>
    </row>
    <row r="837" spans="1:37" x14ac:dyDescent="0.2">
      <c r="A837" s="150" t="s">
        <v>1913</v>
      </c>
      <c r="B837" s="66" t="s">
        <v>1914</v>
      </c>
      <c r="C837" s="67">
        <v>13</v>
      </c>
      <c r="D837" s="84" t="s">
        <v>334</v>
      </c>
      <c r="E837" s="85">
        <v>87.4006002322066</v>
      </c>
      <c r="F837" s="91">
        <v>87.274420031106899</v>
      </c>
      <c r="G837" s="86">
        <v>49.176542750114997</v>
      </c>
      <c r="H837" s="86">
        <v>49.050362549015297</v>
      </c>
      <c r="I837" s="86">
        <v>0.26</v>
      </c>
      <c r="J837" s="86">
        <v>0.12</v>
      </c>
      <c r="K837" s="87">
        <v>0</v>
      </c>
      <c r="L837" s="85">
        <v>0.68999986709600003</v>
      </c>
      <c r="M837" s="86">
        <v>0</v>
      </c>
      <c r="N837" s="86">
        <v>6.6145905984098201</v>
      </c>
      <c r="O837" s="86">
        <v>44.369089846346</v>
      </c>
      <c r="P837" s="86">
        <v>0.35099999999999998</v>
      </c>
      <c r="Q837" s="88">
        <v>0.5111</v>
      </c>
      <c r="R837" s="85">
        <v>0</v>
      </c>
      <c r="S837" s="86">
        <v>0</v>
      </c>
      <c r="T837" s="86">
        <v>1.1200000000000001</v>
      </c>
      <c r="U837" s="88">
        <v>0.38993187145392</v>
      </c>
      <c r="V837" s="89">
        <v>4.76</v>
      </c>
      <c r="W837" s="85">
        <v>17.0132033708047</v>
      </c>
      <c r="X837" s="88">
        <v>17.866666666699999</v>
      </c>
      <c r="Y837" s="85"/>
      <c r="Z837" s="88"/>
      <c r="AA837" s="85">
        <v>0</v>
      </c>
      <c r="AB837" s="91">
        <v>0</v>
      </c>
      <c r="AC837" s="86">
        <v>0</v>
      </c>
      <c r="AD837" s="86">
        <v>0</v>
      </c>
      <c r="AE837" s="86">
        <v>0</v>
      </c>
      <c r="AF837" s="88">
        <v>8.84358940524E-9</v>
      </c>
      <c r="AG837" s="85">
        <v>7.8821998718100001</v>
      </c>
      <c r="AH837" s="86">
        <v>7.2740000000000001E-3</v>
      </c>
      <c r="AI837" s="88">
        <v>0</v>
      </c>
      <c r="AJ837" s="151">
        <v>3.42</v>
      </c>
      <c r="AK837" s="152">
        <v>34</v>
      </c>
    </row>
    <row r="838" spans="1:37" x14ac:dyDescent="0.2">
      <c r="A838" s="150" t="s">
        <v>1915</v>
      </c>
      <c r="B838" s="66" t="s">
        <v>1916</v>
      </c>
      <c r="C838" s="67">
        <v>80</v>
      </c>
      <c r="D838" s="84" t="s">
        <v>334</v>
      </c>
      <c r="E838" s="85">
        <v>96.003179650238494</v>
      </c>
      <c r="F838" s="91">
        <v>95.860095389507194</v>
      </c>
      <c r="G838" s="86">
        <v>35.340752517223102</v>
      </c>
      <c r="H838" s="86">
        <v>35.197668256491802</v>
      </c>
      <c r="I838" s="86">
        <v>0.28999999999999998</v>
      </c>
      <c r="J838" s="86">
        <v>0.09</v>
      </c>
      <c r="K838" s="87">
        <v>0</v>
      </c>
      <c r="L838" s="85">
        <v>5.83073485353E-10</v>
      </c>
      <c r="M838" s="86">
        <v>0</v>
      </c>
      <c r="N838" s="86">
        <v>9.5735607675906191</v>
      </c>
      <c r="O838" s="86">
        <v>58.695328401926197</v>
      </c>
      <c r="P838" s="86">
        <v>0.23</v>
      </c>
      <c r="Q838" s="88">
        <v>0.44750000000000001</v>
      </c>
      <c r="R838" s="85">
        <v>0</v>
      </c>
      <c r="S838" s="86">
        <v>0</v>
      </c>
      <c r="T838" s="86">
        <v>0.46</v>
      </c>
      <c r="U838" s="88">
        <v>0.31478537360890302</v>
      </c>
      <c r="V838" s="89">
        <v>4.99</v>
      </c>
      <c r="W838" s="85">
        <v>19.192182164857002</v>
      </c>
      <c r="X838" s="88">
        <v>21.133333333300001</v>
      </c>
      <c r="Y838" s="85">
        <v>100</v>
      </c>
      <c r="Z838" s="88"/>
      <c r="AA838" s="85">
        <v>0</v>
      </c>
      <c r="AB838" s="91">
        <v>0</v>
      </c>
      <c r="AC838" s="86">
        <v>0</v>
      </c>
      <c r="AD838" s="86">
        <v>0</v>
      </c>
      <c r="AE838" s="86">
        <v>0</v>
      </c>
      <c r="AF838" s="88">
        <v>7.7548775764600003E-10</v>
      </c>
      <c r="AG838" s="85">
        <v>3.3179982273899999E-8</v>
      </c>
      <c r="AH838" s="86">
        <v>1.0759999999999999E-3</v>
      </c>
      <c r="AI838" s="88">
        <v>0</v>
      </c>
      <c r="AJ838" s="151">
        <v>3.12</v>
      </c>
      <c r="AK838" s="152">
        <v>20</v>
      </c>
    </row>
    <row r="839" spans="1:37" x14ac:dyDescent="0.2">
      <c r="A839" s="150" t="s">
        <v>1917</v>
      </c>
      <c r="B839" s="66" t="s">
        <v>1918</v>
      </c>
      <c r="C839" s="67">
        <v>13</v>
      </c>
      <c r="D839" s="84" t="s">
        <v>334</v>
      </c>
      <c r="E839" s="85">
        <v>94.7205160759016</v>
      </c>
      <c r="F839" s="91">
        <v>94.379439316473906</v>
      </c>
      <c r="G839" s="86">
        <v>53.566208008784301</v>
      </c>
      <c r="H839" s="86">
        <v>53.232680231959598</v>
      </c>
      <c r="I839" s="86">
        <v>0</v>
      </c>
      <c r="J839" s="86">
        <v>0.01</v>
      </c>
      <c r="K839" s="87">
        <v>0</v>
      </c>
      <c r="L839" s="85">
        <v>0</v>
      </c>
      <c r="M839" s="86">
        <v>0</v>
      </c>
      <c r="N839" s="86">
        <v>0.27139672385383301</v>
      </c>
      <c r="O839" s="86">
        <v>61.994815696375902</v>
      </c>
      <c r="P839" s="86">
        <v>0.38900000000000001</v>
      </c>
      <c r="Q839" s="88">
        <v>0.183</v>
      </c>
      <c r="R839" s="85">
        <v>0</v>
      </c>
      <c r="S839" s="86">
        <v>0</v>
      </c>
      <c r="T839" s="86">
        <v>0.84</v>
      </c>
      <c r="U839" s="88">
        <v>0.26352811996019598</v>
      </c>
      <c r="V839" s="89">
        <v>4.87</v>
      </c>
      <c r="W839" s="85">
        <v>19.981727044037498</v>
      </c>
      <c r="X839" s="88"/>
      <c r="Y839" s="85">
        <v>100</v>
      </c>
      <c r="Z839" s="88"/>
      <c r="AA839" s="85">
        <v>0</v>
      </c>
      <c r="AB839" s="91">
        <v>0</v>
      </c>
      <c r="AC839" s="86">
        <v>0</v>
      </c>
      <c r="AD839" s="86">
        <v>0</v>
      </c>
      <c r="AE839" s="86">
        <v>0</v>
      </c>
      <c r="AF839" s="88">
        <v>0</v>
      </c>
      <c r="AG839" s="85">
        <v>0</v>
      </c>
      <c r="AH839" s="86">
        <v>1.9699999999999999E-4</v>
      </c>
      <c r="AI839" s="88">
        <v>0</v>
      </c>
      <c r="AJ839" s="151">
        <v>3.17</v>
      </c>
      <c r="AK839" s="152">
        <v>20</v>
      </c>
    </row>
    <row r="840" spans="1:37" x14ac:dyDescent="0.2">
      <c r="A840" s="150" t="s">
        <v>1919</v>
      </c>
      <c r="B840" s="66" t="s">
        <v>1920</v>
      </c>
      <c r="C840" s="67">
        <v>13</v>
      </c>
      <c r="D840" s="84" t="s">
        <v>334</v>
      </c>
      <c r="E840" s="85">
        <v>94.879127744691999</v>
      </c>
      <c r="F840" s="91">
        <v>90.214133841208394</v>
      </c>
      <c r="G840" s="86">
        <v>37.765148079849197</v>
      </c>
      <c r="H840" s="86">
        <v>34.963975130243803</v>
      </c>
      <c r="I840" s="86">
        <v>0.92</v>
      </c>
      <c r="J840" s="86">
        <v>0.16</v>
      </c>
      <c r="K840" s="87">
        <v>0</v>
      </c>
      <c r="L840" s="85">
        <v>2.29221840339E-8</v>
      </c>
      <c r="M840" s="86">
        <v>0</v>
      </c>
      <c r="N840" s="86">
        <v>71.148668860305094</v>
      </c>
      <c r="O840" s="86">
        <v>18.608811415734099</v>
      </c>
      <c r="P840" s="86">
        <v>0.16700000000000001</v>
      </c>
      <c r="Q840" s="88">
        <v>0.26200000000000001</v>
      </c>
      <c r="R840" s="85">
        <v>0</v>
      </c>
      <c r="S840" s="86">
        <v>0</v>
      </c>
      <c r="T840" s="86">
        <v>1.1399999999999999</v>
      </c>
      <c r="U840" s="88">
        <v>3.6276791922367699E-3</v>
      </c>
      <c r="V840" s="89">
        <v>5</v>
      </c>
      <c r="W840" s="85"/>
      <c r="X840" s="88"/>
      <c r="Y840" s="85"/>
      <c r="Z840" s="88"/>
      <c r="AA840" s="85">
        <v>0</v>
      </c>
      <c r="AB840" s="91">
        <v>0</v>
      </c>
      <c r="AC840" s="86">
        <v>0</v>
      </c>
      <c r="AD840" s="86">
        <v>0</v>
      </c>
      <c r="AE840" s="86">
        <v>0</v>
      </c>
      <c r="AF840" s="88">
        <v>4.0341831824600001E-10</v>
      </c>
      <c r="AG840" s="85">
        <v>5.7870751397599998</v>
      </c>
      <c r="AH840" s="86">
        <v>1.0291E-2</v>
      </c>
      <c r="AI840" s="88">
        <v>4.4030585997099999E-10</v>
      </c>
      <c r="AJ840" s="151">
        <v>3.48</v>
      </c>
      <c r="AK840" s="152">
        <v>41</v>
      </c>
    </row>
    <row r="841" spans="1:37" x14ac:dyDescent="0.2">
      <c r="A841" s="150" t="s">
        <v>1921</v>
      </c>
      <c r="B841" s="66" t="s">
        <v>1922</v>
      </c>
      <c r="C841" s="67">
        <v>13</v>
      </c>
      <c r="D841" s="84" t="s">
        <v>334</v>
      </c>
      <c r="E841" s="85">
        <v>98.137469787910106</v>
      </c>
      <c r="F841" s="91">
        <v>87.1176498073647</v>
      </c>
      <c r="G841" s="86">
        <v>58.5512426779487</v>
      </c>
      <c r="H841" s="86">
        <v>47.878463505494501</v>
      </c>
      <c r="I841" s="86">
        <v>0.02</v>
      </c>
      <c r="J841" s="86">
        <v>0</v>
      </c>
      <c r="K841" s="87">
        <v>0</v>
      </c>
      <c r="L841" s="85">
        <v>4.0000004651200002E-2</v>
      </c>
      <c r="M841" s="86">
        <v>0</v>
      </c>
      <c r="N841" s="86"/>
      <c r="O841" s="86">
        <v>54.785130088091201</v>
      </c>
      <c r="P841" s="86">
        <v>0.17599999999999999</v>
      </c>
      <c r="Q841" s="88">
        <v>0.82240000000000002</v>
      </c>
      <c r="R841" s="85">
        <v>0</v>
      </c>
      <c r="S841" s="86">
        <v>0</v>
      </c>
      <c r="T841" s="86">
        <v>1.25</v>
      </c>
      <c r="U841" s="88">
        <v>1.0619363772677701E-3</v>
      </c>
      <c r="V841" s="89">
        <v>5</v>
      </c>
      <c r="W841" s="85">
        <v>28.067293639608199</v>
      </c>
      <c r="X841" s="88"/>
      <c r="Y841" s="85"/>
      <c r="Z841" s="88"/>
      <c r="AA841" s="85">
        <v>0</v>
      </c>
      <c r="AB841" s="91">
        <v>0</v>
      </c>
      <c r="AC841" s="86">
        <v>0</v>
      </c>
      <c r="AD841" s="86">
        <v>0</v>
      </c>
      <c r="AE841" s="86">
        <v>0</v>
      </c>
      <c r="AF841" s="88">
        <v>5.9671068393500005E-10</v>
      </c>
      <c r="AG841" s="85">
        <v>3.6158458820399999</v>
      </c>
      <c r="AH841" s="86">
        <v>4.0999999999999999E-4</v>
      </c>
      <c r="AI841" s="88">
        <v>6.9749898055600002E-10</v>
      </c>
      <c r="AJ841" s="151">
        <v>2.67</v>
      </c>
      <c r="AK841" s="152">
        <v>25</v>
      </c>
    </row>
    <row r="842" spans="1:37" x14ac:dyDescent="0.2">
      <c r="A842" s="150" t="s">
        <v>1923</v>
      </c>
      <c r="B842" s="66" t="s">
        <v>1924</v>
      </c>
      <c r="C842" s="67">
        <v>13</v>
      </c>
      <c r="D842" s="84" t="s">
        <v>334</v>
      </c>
      <c r="E842" s="85">
        <v>99.944119193524401</v>
      </c>
      <c r="F842" s="91">
        <v>94.734236071650002</v>
      </c>
      <c r="G842" s="86">
        <v>59.395874251680503</v>
      </c>
      <c r="H842" s="86">
        <v>55.948948049712698</v>
      </c>
      <c r="I842" s="86">
        <v>0</v>
      </c>
      <c r="J842" s="86">
        <v>0</v>
      </c>
      <c r="K842" s="87">
        <v>0</v>
      </c>
      <c r="L842" s="85">
        <v>5.89574154693E-9</v>
      </c>
      <c r="M842" s="86">
        <v>0</v>
      </c>
      <c r="N842" s="86"/>
      <c r="O842" s="86">
        <v>84.602505192924994</v>
      </c>
      <c r="P842" s="86">
        <v>9.1999999999999998E-2</v>
      </c>
      <c r="Q842" s="88">
        <v>6.8099999999999994E-2</v>
      </c>
      <c r="R842" s="85">
        <v>0</v>
      </c>
      <c r="S842" s="86">
        <v>0</v>
      </c>
      <c r="T842" s="86">
        <v>0.76</v>
      </c>
      <c r="U842" s="88">
        <v>0</v>
      </c>
      <c r="V842" s="89">
        <v>5</v>
      </c>
      <c r="W842" s="85">
        <v>33.266666666699997</v>
      </c>
      <c r="X842" s="88"/>
      <c r="Y842" s="85"/>
      <c r="Z842" s="88"/>
      <c r="AA842" s="85">
        <v>0</v>
      </c>
      <c r="AB842" s="91">
        <v>0</v>
      </c>
      <c r="AC842" s="86">
        <v>0</v>
      </c>
      <c r="AD842" s="86">
        <v>0</v>
      </c>
      <c r="AE842" s="86">
        <v>0</v>
      </c>
      <c r="AF842" s="88">
        <v>6.1303031668300004E-10</v>
      </c>
      <c r="AG842" s="85">
        <v>1.06492468071E-7</v>
      </c>
      <c r="AH842" s="86">
        <v>1.9000000000000001E-5</v>
      </c>
      <c r="AI842" s="88">
        <v>5.0020001037900004E-3</v>
      </c>
      <c r="AJ842" s="151">
        <v>2.68</v>
      </c>
      <c r="AK842" s="152">
        <v>13</v>
      </c>
    </row>
    <row r="843" spans="1:37" x14ac:dyDescent="0.2">
      <c r="A843" s="150" t="s">
        <v>1925</v>
      </c>
      <c r="B843" s="66" t="s">
        <v>1926</v>
      </c>
      <c r="C843" s="67">
        <v>80</v>
      </c>
      <c r="D843" s="84" t="s">
        <v>334</v>
      </c>
      <c r="E843" s="85">
        <v>99.466631235289697</v>
      </c>
      <c r="F843" s="91">
        <v>99.466631235289697</v>
      </c>
      <c r="G843" s="86">
        <v>19.823855439981799</v>
      </c>
      <c r="H843" s="86">
        <v>19.823855439981799</v>
      </c>
      <c r="I843" s="86">
        <v>0</v>
      </c>
      <c r="J843" s="86">
        <v>0</v>
      </c>
      <c r="K843" s="87">
        <v>0</v>
      </c>
      <c r="L843" s="85">
        <v>0</v>
      </c>
      <c r="M843" s="86">
        <v>0</v>
      </c>
      <c r="N843" s="86">
        <v>84.276198517684605</v>
      </c>
      <c r="O843" s="86">
        <v>46.7000835421888</v>
      </c>
      <c r="P843" s="86">
        <v>0.01</v>
      </c>
      <c r="Q843" s="88">
        <v>1.7716000000000001</v>
      </c>
      <c r="R843" s="85">
        <v>0</v>
      </c>
      <c r="S843" s="86">
        <v>0</v>
      </c>
      <c r="T843" s="86">
        <v>1.71</v>
      </c>
      <c r="U843" s="88">
        <v>1.13886568977299E-2</v>
      </c>
      <c r="V843" s="89">
        <v>5</v>
      </c>
      <c r="W843" s="85">
        <v>57.871587162396899</v>
      </c>
      <c r="X843" s="88">
        <v>62.2</v>
      </c>
      <c r="Y843" s="85"/>
      <c r="Z843" s="88"/>
      <c r="AA843" s="85">
        <v>0</v>
      </c>
      <c r="AB843" s="91">
        <v>0</v>
      </c>
      <c r="AC843" s="86">
        <v>0</v>
      </c>
      <c r="AD843" s="86">
        <v>0</v>
      </c>
      <c r="AE843" s="86">
        <v>0</v>
      </c>
      <c r="AF843" s="88">
        <v>4.2564773463799997E-6</v>
      </c>
      <c r="AG843" s="85">
        <v>0</v>
      </c>
      <c r="AH843" s="86">
        <v>0</v>
      </c>
      <c r="AI843" s="88">
        <v>0</v>
      </c>
      <c r="AJ843" s="151">
        <v>2.34</v>
      </c>
      <c r="AK843" s="152">
        <v>7</v>
      </c>
    </row>
    <row r="844" spans="1:37" x14ac:dyDescent="0.2">
      <c r="A844" s="150" t="s">
        <v>1584</v>
      </c>
      <c r="B844" s="66" t="s">
        <v>1927</v>
      </c>
      <c r="C844" s="67">
        <v>80</v>
      </c>
      <c r="D844" s="84" t="s">
        <v>334</v>
      </c>
      <c r="E844" s="85">
        <v>97.680653321601397</v>
      </c>
      <c r="F844" s="91">
        <v>97.6682798064232</v>
      </c>
      <c r="G844" s="86">
        <v>20.801253849538099</v>
      </c>
      <c r="H844" s="86">
        <v>20.801253849538099</v>
      </c>
      <c r="I844" s="86">
        <v>0</v>
      </c>
      <c r="J844" s="86">
        <v>0</v>
      </c>
      <c r="K844" s="87">
        <v>0</v>
      </c>
      <c r="L844" s="85">
        <v>1.2899999127399999</v>
      </c>
      <c r="M844" s="86">
        <v>0</v>
      </c>
      <c r="N844" s="86">
        <v>99.703950411693995</v>
      </c>
      <c r="O844" s="86">
        <v>14.2532909668634</v>
      </c>
      <c r="P844" s="86">
        <v>6.3E-2</v>
      </c>
      <c r="Q844" s="88">
        <v>2.8565999999999998</v>
      </c>
      <c r="R844" s="85">
        <v>0</v>
      </c>
      <c r="S844" s="86">
        <v>0</v>
      </c>
      <c r="T844" s="86">
        <v>2.39</v>
      </c>
      <c r="U844" s="88">
        <v>1.7872855257369102E-2</v>
      </c>
      <c r="V844" s="89">
        <v>4.99</v>
      </c>
      <c r="W844" s="85">
        <v>55.287001575719003</v>
      </c>
      <c r="X844" s="88"/>
      <c r="Y844" s="85"/>
      <c r="Z844" s="88"/>
      <c r="AA844" s="85">
        <v>0</v>
      </c>
      <c r="AB844" s="91">
        <v>0</v>
      </c>
      <c r="AC844" s="86">
        <v>0</v>
      </c>
      <c r="AD844" s="86">
        <v>0</v>
      </c>
      <c r="AE844" s="86">
        <v>0</v>
      </c>
      <c r="AF844" s="88">
        <v>0</v>
      </c>
      <c r="AG844" s="85">
        <v>7.9975730524400001E-10</v>
      </c>
      <c r="AH844" s="86">
        <v>6.9999999999999994E-5</v>
      </c>
      <c r="AI844" s="88">
        <v>0</v>
      </c>
      <c r="AJ844" s="151">
        <v>2.82</v>
      </c>
      <c r="AK844" s="152">
        <v>14</v>
      </c>
    </row>
    <row r="845" spans="1:37" x14ac:dyDescent="0.2">
      <c r="A845" s="150" t="s">
        <v>1928</v>
      </c>
      <c r="B845" s="66" t="s">
        <v>1929</v>
      </c>
      <c r="C845" s="67">
        <v>80</v>
      </c>
      <c r="D845" s="84" t="s">
        <v>334</v>
      </c>
      <c r="E845" s="85">
        <v>97.577094825321794</v>
      </c>
      <c r="F845" s="91">
        <v>97.566587864460203</v>
      </c>
      <c r="G845" s="86">
        <v>23.495665878644601</v>
      </c>
      <c r="H845" s="86">
        <v>23.495665878644601</v>
      </c>
      <c r="I845" s="86">
        <v>0</v>
      </c>
      <c r="J845" s="86">
        <v>0.01</v>
      </c>
      <c r="K845" s="87">
        <v>0</v>
      </c>
      <c r="L845" s="85">
        <v>1.3799996618899999</v>
      </c>
      <c r="M845" s="86">
        <v>0</v>
      </c>
      <c r="N845" s="86">
        <v>92.473915274531095</v>
      </c>
      <c r="O845" s="86">
        <v>35.029354207436398</v>
      </c>
      <c r="P845" s="86">
        <v>1.9E-2</v>
      </c>
      <c r="Q845" s="88">
        <v>1.5993999999999999</v>
      </c>
      <c r="R845" s="85">
        <v>0</v>
      </c>
      <c r="S845" s="86">
        <v>0</v>
      </c>
      <c r="T845" s="86">
        <v>1.47</v>
      </c>
      <c r="U845" s="88">
        <v>0.13764118728657701</v>
      </c>
      <c r="V845" s="89">
        <v>4.99</v>
      </c>
      <c r="W845" s="85">
        <v>56.6051853756451</v>
      </c>
      <c r="X845" s="88"/>
      <c r="Y845" s="85">
        <v>100</v>
      </c>
      <c r="Z845" s="88"/>
      <c r="AA845" s="85">
        <v>0</v>
      </c>
      <c r="AB845" s="91">
        <v>0</v>
      </c>
      <c r="AC845" s="86">
        <v>0</v>
      </c>
      <c r="AD845" s="86">
        <v>0</v>
      </c>
      <c r="AE845" s="86">
        <v>0</v>
      </c>
      <c r="AF845" s="88">
        <v>1.8163077270900001E-6</v>
      </c>
      <c r="AG845" s="85">
        <v>2.3102997894800002E-2</v>
      </c>
      <c r="AH845" s="86">
        <v>1.22E-4</v>
      </c>
      <c r="AI845" s="88">
        <v>0</v>
      </c>
      <c r="AJ845" s="151">
        <v>2.68</v>
      </c>
      <c r="AK845" s="152">
        <v>13</v>
      </c>
    </row>
    <row r="846" spans="1:37" x14ac:dyDescent="0.2">
      <c r="A846" s="150" t="s">
        <v>1930</v>
      </c>
      <c r="B846" s="66" t="s">
        <v>1931</v>
      </c>
      <c r="C846" s="67">
        <v>13</v>
      </c>
      <c r="D846" s="84" t="s">
        <v>334</v>
      </c>
      <c r="E846" s="85">
        <v>87.831016996901099</v>
      </c>
      <c r="F846" s="91">
        <v>87.831016996901099</v>
      </c>
      <c r="G846" s="86">
        <v>28.337167809183999</v>
      </c>
      <c r="H846" s="86">
        <v>28.337167809183999</v>
      </c>
      <c r="I846" s="86">
        <v>0.1</v>
      </c>
      <c r="J846" s="86">
        <v>7.0000000000000007E-2</v>
      </c>
      <c r="K846" s="87">
        <v>0</v>
      </c>
      <c r="L846" s="85">
        <v>4.0099996980399997</v>
      </c>
      <c r="M846" s="86">
        <v>0</v>
      </c>
      <c r="N846" s="86">
        <v>86.037836397548602</v>
      </c>
      <c r="O846" s="86">
        <v>6.8493150684931496</v>
      </c>
      <c r="P846" s="86">
        <v>0.105</v>
      </c>
      <c r="Q846" s="88">
        <v>1.5389999999999999</v>
      </c>
      <c r="R846" s="85">
        <v>0</v>
      </c>
      <c r="S846" s="86">
        <v>0</v>
      </c>
      <c r="T846" s="86">
        <v>1.69</v>
      </c>
      <c r="U846" s="88">
        <v>8.4514977932200197E-2</v>
      </c>
      <c r="V846" s="89">
        <v>4.8499999999999996</v>
      </c>
      <c r="W846" s="85">
        <v>47.052436933350997</v>
      </c>
      <c r="X846" s="88"/>
      <c r="Y846" s="85"/>
      <c r="Z846" s="88"/>
      <c r="AA846" s="85">
        <v>0.26</v>
      </c>
      <c r="AB846" s="91">
        <v>0.26</v>
      </c>
      <c r="AC846" s="86">
        <v>0</v>
      </c>
      <c r="AD846" s="86">
        <v>0</v>
      </c>
      <c r="AE846" s="86">
        <v>0</v>
      </c>
      <c r="AF846" s="88">
        <v>0</v>
      </c>
      <c r="AG846" s="85">
        <v>0.37100698529699999</v>
      </c>
      <c r="AH846" s="86">
        <v>7.36E-4</v>
      </c>
      <c r="AI846" s="88">
        <v>0</v>
      </c>
      <c r="AJ846" s="151">
        <v>3.53</v>
      </c>
      <c r="AK846" s="152">
        <v>42</v>
      </c>
    </row>
    <row r="847" spans="1:37" x14ac:dyDescent="0.2">
      <c r="A847" s="150" t="s">
        <v>1932</v>
      </c>
      <c r="B847" s="66" t="s">
        <v>1933</v>
      </c>
      <c r="C847" s="67">
        <v>13</v>
      </c>
      <c r="D847" s="84" t="s">
        <v>334</v>
      </c>
      <c r="E847" s="85">
        <v>80.083434525441703</v>
      </c>
      <c r="F847" s="91">
        <v>80.083434525441703</v>
      </c>
      <c r="G847" s="86">
        <v>22.421559794743199</v>
      </c>
      <c r="H847" s="86">
        <v>22.421559794743199</v>
      </c>
      <c r="I847" s="86">
        <v>0.48</v>
      </c>
      <c r="J847" s="86">
        <v>0.25</v>
      </c>
      <c r="K847" s="87">
        <v>0</v>
      </c>
      <c r="L847" s="85">
        <v>6.0000000014900003E-2</v>
      </c>
      <c r="M847" s="86">
        <v>0</v>
      </c>
      <c r="N847" s="86">
        <v>78.706536856745501</v>
      </c>
      <c r="O847" s="86">
        <v>7.04022988505747</v>
      </c>
      <c r="P847" s="86">
        <v>0.182</v>
      </c>
      <c r="Q847" s="88">
        <v>0.21759999999999999</v>
      </c>
      <c r="R847" s="85">
        <v>0</v>
      </c>
      <c r="S847" s="86">
        <v>0</v>
      </c>
      <c r="T847" s="86">
        <v>0.96</v>
      </c>
      <c r="U847" s="88">
        <v>0.21446198440988701</v>
      </c>
      <c r="V847" s="89">
        <v>4.72</v>
      </c>
      <c r="W847" s="85"/>
      <c r="X847" s="88"/>
      <c r="Y847" s="85">
        <v>100</v>
      </c>
      <c r="Z847" s="88"/>
      <c r="AA847" s="85">
        <v>0</v>
      </c>
      <c r="AB847" s="91">
        <v>0</v>
      </c>
      <c r="AC847" s="86">
        <v>0.1</v>
      </c>
      <c r="AD847" s="86">
        <v>0.1</v>
      </c>
      <c r="AE847" s="86">
        <v>0</v>
      </c>
      <c r="AF847" s="88">
        <v>0</v>
      </c>
      <c r="AG847" s="85">
        <v>6.9367887782600004</v>
      </c>
      <c r="AH847" s="86">
        <v>3.1129999999999999E-3</v>
      </c>
      <c r="AI847" s="88">
        <v>0</v>
      </c>
      <c r="AJ847" s="151">
        <v>3.2</v>
      </c>
      <c r="AK847" s="152">
        <v>26</v>
      </c>
    </row>
    <row r="848" spans="1:37" x14ac:dyDescent="0.2">
      <c r="A848" s="150" t="s">
        <v>1934</v>
      </c>
      <c r="B848" s="66" t="s">
        <v>1935</v>
      </c>
      <c r="C848" s="67">
        <v>13</v>
      </c>
      <c r="D848" s="84" t="s">
        <v>334</v>
      </c>
      <c r="E848" s="85">
        <v>79.675610945083804</v>
      </c>
      <c r="F848" s="91">
        <v>79.661304338610904</v>
      </c>
      <c r="G848" s="86">
        <v>25.562726521269202</v>
      </c>
      <c r="H848" s="86">
        <v>25.548419914796199</v>
      </c>
      <c r="I848" s="86">
        <v>0.15</v>
      </c>
      <c r="J848" s="86">
        <v>0.42</v>
      </c>
      <c r="K848" s="87">
        <v>0</v>
      </c>
      <c r="L848" s="85">
        <v>9.9999998441999999E-2</v>
      </c>
      <c r="M848" s="86">
        <v>0</v>
      </c>
      <c r="N848" s="86">
        <v>100</v>
      </c>
      <c r="O848" s="86">
        <v>40.776988919116199</v>
      </c>
      <c r="P848" s="86">
        <v>0.23400000000000001</v>
      </c>
      <c r="Q848" s="88">
        <v>4.1200000000000001E-2</v>
      </c>
      <c r="R848" s="85">
        <v>0</v>
      </c>
      <c r="S848" s="86">
        <v>0</v>
      </c>
      <c r="T848" s="86">
        <v>0.74</v>
      </c>
      <c r="U848" s="88">
        <v>0.118161971980246</v>
      </c>
      <c r="V848" s="89">
        <v>4.9800000000000004</v>
      </c>
      <c r="W848" s="85">
        <v>33.433333333299998</v>
      </c>
      <c r="X848" s="88"/>
      <c r="Y848" s="85">
        <v>100</v>
      </c>
      <c r="Z848" s="88"/>
      <c r="AA848" s="85">
        <v>0</v>
      </c>
      <c r="AB848" s="91">
        <v>0</v>
      </c>
      <c r="AC848" s="86">
        <v>0</v>
      </c>
      <c r="AD848" s="86">
        <v>0</v>
      </c>
      <c r="AE848" s="86">
        <v>0</v>
      </c>
      <c r="AF848" s="88">
        <v>0</v>
      </c>
      <c r="AG848" s="85">
        <v>8.8108501627700004</v>
      </c>
      <c r="AH848" s="86">
        <v>1.0966999999999999E-2</v>
      </c>
      <c r="AI848" s="88">
        <v>0</v>
      </c>
      <c r="AJ848" s="151">
        <v>2.7</v>
      </c>
      <c r="AK848" s="152">
        <v>17</v>
      </c>
    </row>
    <row r="849" spans="1:37" x14ac:dyDescent="0.2">
      <c r="A849" s="150" t="s">
        <v>1936</v>
      </c>
      <c r="B849" s="66" t="s">
        <v>1937</v>
      </c>
      <c r="C849" s="67">
        <v>13</v>
      </c>
      <c r="D849" s="84" t="s">
        <v>334</v>
      </c>
      <c r="E849" s="85">
        <v>92.986630855054599</v>
      </c>
      <c r="F849" s="91">
        <v>92.800242932573099</v>
      </c>
      <c r="G849" s="86">
        <v>49.611386417241903</v>
      </c>
      <c r="H849" s="86">
        <v>49.428139864240499</v>
      </c>
      <c r="I849" s="86">
        <v>0.06</v>
      </c>
      <c r="J849" s="86">
        <v>0.13</v>
      </c>
      <c r="K849" s="87">
        <v>0</v>
      </c>
      <c r="L849" s="85">
        <v>3.0000008668000001E-2</v>
      </c>
      <c r="M849" s="86">
        <v>0</v>
      </c>
      <c r="N849" s="86"/>
      <c r="O849" s="86">
        <v>73.074583380024606</v>
      </c>
      <c r="P849" s="86">
        <v>0.185</v>
      </c>
      <c r="Q849" s="88">
        <v>0.2152</v>
      </c>
      <c r="R849" s="85">
        <v>0</v>
      </c>
      <c r="S849" s="86">
        <v>0</v>
      </c>
      <c r="T849" s="86">
        <v>0.92</v>
      </c>
      <c r="U849" s="88">
        <v>1.43979434501137E-2</v>
      </c>
      <c r="V849" s="89">
        <v>4.6100000000000003</v>
      </c>
      <c r="W849" s="85">
        <v>32.767581114015897</v>
      </c>
      <c r="X849" s="88">
        <v>33.133333333300001</v>
      </c>
      <c r="Y849" s="85">
        <v>100</v>
      </c>
      <c r="Z849" s="88"/>
      <c r="AA849" s="85">
        <v>0</v>
      </c>
      <c r="AB849" s="91">
        <v>0</v>
      </c>
      <c r="AC849" s="86">
        <v>0</v>
      </c>
      <c r="AD849" s="86">
        <v>0</v>
      </c>
      <c r="AE849" s="86">
        <v>0</v>
      </c>
      <c r="AF849" s="88">
        <v>3.9900064986400002E-2</v>
      </c>
      <c r="AG849" s="85">
        <v>6.9123268872099999</v>
      </c>
      <c r="AH849" s="86">
        <v>6.1349999999999998E-3</v>
      </c>
      <c r="AI849" s="88">
        <v>0</v>
      </c>
      <c r="AJ849" s="151">
        <v>2.98</v>
      </c>
      <c r="AK849" s="152">
        <v>17</v>
      </c>
    </row>
    <row r="850" spans="1:37" x14ac:dyDescent="0.2">
      <c r="A850" s="150" t="s">
        <v>1453</v>
      </c>
      <c r="B850" s="66" t="s">
        <v>1938</v>
      </c>
      <c r="C850" s="67">
        <v>13</v>
      </c>
      <c r="D850" s="84" t="s">
        <v>334</v>
      </c>
      <c r="E850" s="85">
        <v>99.981747661419107</v>
      </c>
      <c r="F850" s="91">
        <v>99.981747661419107</v>
      </c>
      <c r="G850" s="86">
        <v>26.847669024260401</v>
      </c>
      <c r="H850" s="86">
        <v>26.847669024260401</v>
      </c>
      <c r="I850" s="86">
        <v>0</v>
      </c>
      <c r="J850" s="86">
        <v>0</v>
      </c>
      <c r="K850" s="87">
        <v>0</v>
      </c>
      <c r="L850" s="85">
        <v>1.54451897206E-9</v>
      </c>
      <c r="M850" s="86">
        <v>0</v>
      </c>
      <c r="N850" s="86">
        <v>100</v>
      </c>
      <c r="O850" s="86">
        <v>8.2483503299340093</v>
      </c>
      <c r="P850" s="86">
        <v>8.3000000000000004E-2</v>
      </c>
      <c r="Q850" s="88">
        <v>3.3632</v>
      </c>
      <c r="R850" s="85">
        <v>0</v>
      </c>
      <c r="S850" s="86">
        <v>0</v>
      </c>
      <c r="T850" s="86">
        <v>1.93</v>
      </c>
      <c r="U850" s="88">
        <v>0</v>
      </c>
      <c r="V850" s="89">
        <v>5</v>
      </c>
      <c r="W850" s="85">
        <v>49.030363629559098</v>
      </c>
      <c r="X850" s="88"/>
      <c r="Y850" s="85">
        <v>100</v>
      </c>
      <c r="Z850" s="88"/>
      <c r="AA850" s="85">
        <v>0</v>
      </c>
      <c r="AB850" s="91">
        <v>0</v>
      </c>
      <c r="AC850" s="86">
        <v>0</v>
      </c>
      <c r="AD850" s="86">
        <v>0</v>
      </c>
      <c r="AE850" s="86">
        <v>0</v>
      </c>
      <c r="AF850" s="88">
        <v>0</v>
      </c>
      <c r="AG850" s="85">
        <v>0</v>
      </c>
      <c r="AH850" s="86">
        <v>3.1999999999999999E-5</v>
      </c>
      <c r="AI850" s="88">
        <v>0</v>
      </c>
      <c r="AJ850" s="151">
        <v>3.74</v>
      </c>
      <c r="AK850" s="152">
        <v>60</v>
      </c>
    </row>
    <row r="851" spans="1:37" x14ac:dyDescent="0.2">
      <c r="A851" s="150" t="s">
        <v>1939</v>
      </c>
      <c r="B851" s="66" t="s">
        <v>1940</v>
      </c>
      <c r="C851" s="67">
        <v>13</v>
      </c>
      <c r="D851" s="84" t="s">
        <v>334</v>
      </c>
      <c r="E851" s="85">
        <v>97.758826866844103</v>
      </c>
      <c r="F851" s="91">
        <v>95.167808667568593</v>
      </c>
      <c r="G851" s="86">
        <v>50.054554183214798</v>
      </c>
      <c r="H851" s="86">
        <v>47.478549295160001</v>
      </c>
      <c r="I851" s="86">
        <v>0.02</v>
      </c>
      <c r="J851" s="86">
        <v>0.03</v>
      </c>
      <c r="K851" s="87">
        <v>0</v>
      </c>
      <c r="L851" s="85">
        <v>7.8276873477100004E-10</v>
      </c>
      <c r="M851" s="86">
        <v>0</v>
      </c>
      <c r="N851" s="86">
        <v>100</v>
      </c>
      <c r="O851" s="86">
        <v>80.526923028159203</v>
      </c>
      <c r="P851" s="86">
        <v>0.159</v>
      </c>
      <c r="Q851" s="88">
        <v>0.61680000000000001</v>
      </c>
      <c r="R851" s="85">
        <v>0</v>
      </c>
      <c r="S851" s="86">
        <v>0</v>
      </c>
      <c r="T851" s="86">
        <v>0.88</v>
      </c>
      <c r="U851" s="88">
        <v>6.1100685200541202E-3</v>
      </c>
      <c r="V851" s="89">
        <v>4.84</v>
      </c>
      <c r="W851" s="85">
        <v>39.998913156831001</v>
      </c>
      <c r="X851" s="88"/>
      <c r="Y851" s="85"/>
      <c r="Z851" s="88"/>
      <c r="AA851" s="85">
        <v>0</v>
      </c>
      <c r="AB851" s="91">
        <v>0</v>
      </c>
      <c r="AC851" s="86">
        <v>0</v>
      </c>
      <c r="AD851" s="86">
        <v>0</v>
      </c>
      <c r="AE851" s="86">
        <v>0</v>
      </c>
      <c r="AF851" s="88">
        <v>4.92911449357E-10</v>
      </c>
      <c r="AG851" s="85">
        <v>2.9195849628400001</v>
      </c>
      <c r="AH851" s="86">
        <v>1.926E-3</v>
      </c>
      <c r="AI851" s="88">
        <v>5.58480076938E-11</v>
      </c>
      <c r="AJ851" s="151">
        <v>3.44</v>
      </c>
      <c r="AK851" s="152">
        <v>47</v>
      </c>
    </row>
    <row r="852" spans="1:37" x14ac:dyDescent="0.2">
      <c r="A852" s="150" t="s">
        <v>1941</v>
      </c>
      <c r="B852" s="66" t="s">
        <v>1942</v>
      </c>
      <c r="C852" s="67">
        <v>13</v>
      </c>
      <c r="D852" s="84" t="s">
        <v>334</v>
      </c>
      <c r="E852" s="85">
        <v>97.980231027098597</v>
      </c>
      <c r="F852" s="91">
        <v>95.062120304705303</v>
      </c>
      <c r="G852" s="86">
        <v>72.605758332433396</v>
      </c>
      <c r="H852" s="86">
        <v>69.8571707525671</v>
      </c>
      <c r="I852" s="86">
        <v>0.03</v>
      </c>
      <c r="J852" s="86">
        <v>0.01</v>
      </c>
      <c r="K852" s="87">
        <v>0</v>
      </c>
      <c r="L852" s="85">
        <v>9.9999999980799996E-3</v>
      </c>
      <c r="M852" s="86">
        <v>0</v>
      </c>
      <c r="N852" s="86"/>
      <c r="O852" s="86">
        <v>86.808872458410306</v>
      </c>
      <c r="P852" s="86">
        <v>0.193</v>
      </c>
      <c r="Q852" s="88">
        <v>0.22539999999999999</v>
      </c>
      <c r="R852" s="85">
        <v>0</v>
      </c>
      <c r="S852" s="86">
        <v>0</v>
      </c>
      <c r="T852" s="86">
        <v>1.1000000000000001</v>
      </c>
      <c r="U852" s="88">
        <v>4.6907948060901797E-3</v>
      </c>
      <c r="V852" s="89">
        <v>4.93</v>
      </c>
      <c r="W852" s="85">
        <v>45.255675991585399</v>
      </c>
      <c r="X852" s="88"/>
      <c r="Y852" s="85"/>
      <c r="Z852" s="88"/>
      <c r="AA852" s="85">
        <v>0.02</v>
      </c>
      <c r="AB852" s="91">
        <v>0</v>
      </c>
      <c r="AC852" s="86">
        <v>0</v>
      </c>
      <c r="AD852" s="86">
        <v>0</v>
      </c>
      <c r="AE852" s="86">
        <v>0</v>
      </c>
      <c r="AF852" s="88">
        <v>0.16159999145100001</v>
      </c>
      <c r="AG852" s="85">
        <v>5.16374712026</v>
      </c>
      <c r="AH852" s="86">
        <v>1.1199999999999999E-3</v>
      </c>
      <c r="AI852" s="88">
        <v>4.7496395702599998E-11</v>
      </c>
      <c r="AJ852" s="151">
        <v>2.89</v>
      </c>
      <c r="AK852" s="152">
        <v>18</v>
      </c>
    </row>
    <row r="853" spans="1:37" x14ac:dyDescent="0.2">
      <c r="A853" s="150" t="s">
        <v>1943</v>
      </c>
      <c r="B853" s="66" t="s">
        <v>1944</v>
      </c>
      <c r="C853" s="67">
        <v>13</v>
      </c>
      <c r="D853" s="84" t="s">
        <v>334</v>
      </c>
      <c r="E853" s="85">
        <v>96.298112989785906</v>
      </c>
      <c r="F853" s="91">
        <v>95.250735760863293</v>
      </c>
      <c r="G853" s="86">
        <v>70.793179063996803</v>
      </c>
      <c r="H853" s="86">
        <v>69.745801835074104</v>
      </c>
      <c r="I853" s="86">
        <v>0</v>
      </c>
      <c r="J853" s="86">
        <v>0</v>
      </c>
      <c r="K853" s="87">
        <v>0</v>
      </c>
      <c r="L853" s="85">
        <v>2.4299999894000002</v>
      </c>
      <c r="M853" s="86">
        <v>0</v>
      </c>
      <c r="N853" s="86">
        <v>2.0094057289439902</v>
      </c>
      <c r="O853" s="86">
        <v>77.903832469248798</v>
      </c>
      <c r="P853" s="86">
        <v>0.35899999999999999</v>
      </c>
      <c r="Q853" s="88">
        <v>0</v>
      </c>
      <c r="R853" s="85">
        <v>0</v>
      </c>
      <c r="S853" s="86">
        <v>0</v>
      </c>
      <c r="T853" s="86">
        <v>0.67</v>
      </c>
      <c r="U853" s="88">
        <v>0.86704368399792298</v>
      </c>
      <c r="V853" s="89">
        <v>5</v>
      </c>
      <c r="W853" s="85">
        <v>21.9</v>
      </c>
      <c r="X853" s="88">
        <v>21.9</v>
      </c>
      <c r="Y853" s="85">
        <v>100</v>
      </c>
      <c r="Z853" s="88"/>
      <c r="AA853" s="85">
        <v>0</v>
      </c>
      <c r="AB853" s="91">
        <v>0</v>
      </c>
      <c r="AC853" s="86">
        <v>0</v>
      </c>
      <c r="AD853" s="86">
        <v>0</v>
      </c>
      <c r="AE853" s="86">
        <v>0</v>
      </c>
      <c r="AF853" s="88">
        <v>4.6862997804299997</v>
      </c>
      <c r="AG853" s="85">
        <v>0</v>
      </c>
      <c r="AH853" s="86">
        <v>0</v>
      </c>
      <c r="AI853" s="88">
        <v>0</v>
      </c>
      <c r="AJ853" s="151">
        <v>2.85</v>
      </c>
      <c r="AK853" s="152">
        <v>7</v>
      </c>
    </row>
    <row r="854" spans="1:37" x14ac:dyDescent="0.2">
      <c r="A854" s="150" t="s">
        <v>1945</v>
      </c>
      <c r="B854" s="66" t="s">
        <v>1946</v>
      </c>
      <c r="C854" s="67">
        <v>13</v>
      </c>
      <c r="D854" s="84" t="s">
        <v>334</v>
      </c>
      <c r="E854" s="85">
        <v>98.969476618204496</v>
      </c>
      <c r="F854" s="91">
        <v>96.084558571956407</v>
      </c>
      <c r="G854" s="86">
        <v>70.542724066986295</v>
      </c>
      <c r="H854" s="86">
        <v>67.675141075412</v>
      </c>
      <c r="I854" s="86">
        <v>0</v>
      </c>
      <c r="J854" s="86">
        <v>0.01</v>
      </c>
      <c r="K854" s="87">
        <v>0</v>
      </c>
      <c r="L854" s="85">
        <v>0.40999998481200001</v>
      </c>
      <c r="M854" s="86">
        <v>0</v>
      </c>
      <c r="N854" s="86"/>
      <c r="O854" s="86">
        <v>90.909025218585199</v>
      </c>
      <c r="P854" s="86">
        <v>0.21199999999999999</v>
      </c>
      <c r="Q854" s="88">
        <v>9.6299999999999997E-2</v>
      </c>
      <c r="R854" s="85">
        <v>0</v>
      </c>
      <c r="S854" s="86">
        <v>0</v>
      </c>
      <c r="T854" s="86">
        <v>2.1</v>
      </c>
      <c r="U854" s="88">
        <v>0.113590226678649</v>
      </c>
      <c r="V854" s="89">
        <v>5</v>
      </c>
      <c r="W854" s="85">
        <v>25.909553313455302</v>
      </c>
      <c r="X854" s="88"/>
      <c r="Y854" s="85"/>
      <c r="Z854" s="88"/>
      <c r="AA854" s="85">
        <v>0.03</v>
      </c>
      <c r="AB854" s="91">
        <v>0.04</v>
      </c>
      <c r="AC854" s="86">
        <v>0.03</v>
      </c>
      <c r="AD854" s="86">
        <v>0.03</v>
      </c>
      <c r="AE854" s="86">
        <v>0</v>
      </c>
      <c r="AF854" s="88">
        <v>3.6820999995800001</v>
      </c>
      <c r="AG854" s="85">
        <v>3.0418179696399998E-8</v>
      </c>
      <c r="AH854" s="86">
        <v>2.5500000000000002E-4</v>
      </c>
      <c r="AI854" s="88">
        <v>0</v>
      </c>
      <c r="AJ854" s="151">
        <v>2.75</v>
      </c>
      <c r="AK854" s="152">
        <v>9</v>
      </c>
    </row>
    <row r="855" spans="1:37" x14ac:dyDescent="0.2">
      <c r="A855" s="150" t="s">
        <v>1947</v>
      </c>
      <c r="B855" s="66" t="s">
        <v>1948</v>
      </c>
      <c r="C855" s="67">
        <v>13</v>
      </c>
      <c r="D855" s="84" t="s">
        <v>334</v>
      </c>
      <c r="E855" s="85">
        <v>92.745382174367606</v>
      </c>
      <c r="F855" s="91">
        <v>92.745382174367606</v>
      </c>
      <c r="G855" s="86">
        <v>24.474934424124601</v>
      </c>
      <c r="H855" s="86">
        <v>24.474934424124601</v>
      </c>
      <c r="I855" s="86">
        <v>0</v>
      </c>
      <c r="J855" s="86">
        <v>0.04</v>
      </c>
      <c r="K855" s="87">
        <v>0</v>
      </c>
      <c r="L855" s="85">
        <v>3.1138759602899997E-8</v>
      </c>
      <c r="M855" s="86">
        <v>0</v>
      </c>
      <c r="N855" s="86">
        <v>100</v>
      </c>
      <c r="O855" s="86">
        <v>21.207618533027201</v>
      </c>
      <c r="P855" s="86">
        <v>0.123</v>
      </c>
      <c r="Q855" s="88">
        <v>1.2229000000000001</v>
      </c>
      <c r="R855" s="85">
        <v>0</v>
      </c>
      <c r="S855" s="86">
        <v>0</v>
      </c>
      <c r="T855" s="86">
        <v>1.37</v>
      </c>
      <c r="U855" s="88">
        <v>1.83429022139883E-3</v>
      </c>
      <c r="V855" s="89">
        <v>4.97</v>
      </c>
      <c r="W855" s="85">
        <v>46.653318288803</v>
      </c>
      <c r="X855" s="88"/>
      <c r="Y855" s="85"/>
      <c r="Z855" s="88"/>
      <c r="AA855" s="85">
        <v>0</v>
      </c>
      <c r="AB855" s="91">
        <v>0</v>
      </c>
      <c r="AC855" s="86">
        <v>0</v>
      </c>
      <c r="AD855" s="86">
        <v>0</v>
      </c>
      <c r="AE855" s="86">
        <v>0</v>
      </c>
      <c r="AF855" s="88">
        <v>9.451329342810001E-10</v>
      </c>
      <c r="AG855" s="85">
        <v>0.71800493679800004</v>
      </c>
      <c r="AH855" s="86">
        <v>3.1399999999999999E-4</v>
      </c>
      <c r="AI855" s="88">
        <v>0</v>
      </c>
      <c r="AJ855" s="151">
        <v>3.7</v>
      </c>
      <c r="AK855" s="152">
        <v>57</v>
      </c>
    </row>
    <row r="856" spans="1:37" x14ac:dyDescent="0.2">
      <c r="A856" s="150" t="s">
        <v>1949</v>
      </c>
      <c r="B856" s="66" t="s">
        <v>1950</v>
      </c>
      <c r="C856" s="67">
        <v>13</v>
      </c>
      <c r="D856" s="84" t="s">
        <v>334</v>
      </c>
      <c r="E856" s="85">
        <v>98.5864150865238</v>
      </c>
      <c r="F856" s="91">
        <v>98.358584551018495</v>
      </c>
      <c r="G856" s="86">
        <v>45.8353613702971</v>
      </c>
      <c r="H856" s="86">
        <v>45.618922361567101</v>
      </c>
      <c r="I856" s="86">
        <v>0</v>
      </c>
      <c r="J856" s="86">
        <v>0.05</v>
      </c>
      <c r="K856" s="87">
        <v>0</v>
      </c>
      <c r="L856" s="85">
        <v>4.5719940506799998E-8</v>
      </c>
      <c r="M856" s="86">
        <v>0</v>
      </c>
      <c r="N856" s="86"/>
      <c r="O856" s="86">
        <v>80.094367443232102</v>
      </c>
      <c r="P856" s="86">
        <v>0.32900000000000001</v>
      </c>
      <c r="Q856" s="88">
        <v>0.51780000000000004</v>
      </c>
      <c r="R856" s="85">
        <v>0</v>
      </c>
      <c r="S856" s="86">
        <v>0</v>
      </c>
      <c r="T856" s="86">
        <v>1.1599999999999999</v>
      </c>
      <c r="U856" s="88">
        <v>2.0711866864119798E-3</v>
      </c>
      <c r="V856" s="89">
        <v>5</v>
      </c>
      <c r="W856" s="85">
        <v>29.132429082172902</v>
      </c>
      <c r="X856" s="88"/>
      <c r="Y856" s="85"/>
      <c r="Z856" s="88"/>
      <c r="AA856" s="85">
        <v>0</v>
      </c>
      <c r="AB856" s="91">
        <v>0</v>
      </c>
      <c r="AC856" s="86">
        <v>0.03</v>
      </c>
      <c r="AD856" s="86">
        <v>0.03</v>
      </c>
      <c r="AE856" s="86">
        <v>0</v>
      </c>
      <c r="AF856" s="88">
        <v>2.52290023755</v>
      </c>
      <c r="AG856" s="85">
        <v>0.120497991476</v>
      </c>
      <c r="AH856" s="86">
        <v>5.1999999999999995E-4</v>
      </c>
      <c r="AI856" s="88">
        <v>0</v>
      </c>
      <c r="AJ856" s="151">
        <v>2.92</v>
      </c>
      <c r="AK856" s="152">
        <v>19</v>
      </c>
    </row>
    <row r="857" spans="1:37" x14ac:dyDescent="0.2">
      <c r="A857" s="150" t="s">
        <v>1951</v>
      </c>
      <c r="B857" s="66" t="s">
        <v>1952</v>
      </c>
      <c r="C857" s="67">
        <v>80</v>
      </c>
      <c r="D857" s="84" t="s">
        <v>334</v>
      </c>
      <c r="E857" s="85">
        <v>99.865995533184403</v>
      </c>
      <c r="F857" s="91">
        <v>99.8626620887363</v>
      </c>
      <c r="G857" s="86">
        <v>21.704056801893401</v>
      </c>
      <c r="H857" s="86">
        <v>21.700723357445199</v>
      </c>
      <c r="I857" s="86">
        <v>0</v>
      </c>
      <c r="J857" s="86">
        <v>0</v>
      </c>
      <c r="K857" s="87">
        <v>0</v>
      </c>
      <c r="L857" s="85">
        <v>4.6839124429199998E-8</v>
      </c>
      <c r="M857" s="86">
        <v>0.137934543689754</v>
      </c>
      <c r="N857" s="86">
        <v>81.525879453282499</v>
      </c>
      <c r="O857" s="86">
        <v>54.155614500442098</v>
      </c>
      <c r="P857" s="86">
        <v>4.1000000000000002E-2</v>
      </c>
      <c r="Q857" s="88">
        <v>0.68149999999999999</v>
      </c>
      <c r="R857" s="85">
        <v>9.1382619025861308E-3</v>
      </c>
      <c r="S857" s="86">
        <v>0</v>
      </c>
      <c r="T857" s="86">
        <v>0.99</v>
      </c>
      <c r="U857" s="88">
        <v>2.0000666688889598E-3</v>
      </c>
      <c r="V857" s="89">
        <v>4.99</v>
      </c>
      <c r="W857" s="85">
        <v>58.792552482904703</v>
      </c>
      <c r="X857" s="88">
        <v>34.733333333300003</v>
      </c>
      <c r="Y857" s="85">
        <v>100</v>
      </c>
      <c r="Z857" s="88">
        <v>-100</v>
      </c>
      <c r="AA857" s="85">
        <v>0</v>
      </c>
      <c r="AB857" s="91">
        <v>0</v>
      </c>
      <c r="AC857" s="86">
        <v>0</v>
      </c>
      <c r="AD857" s="86">
        <v>0</v>
      </c>
      <c r="AE857" s="86">
        <v>0</v>
      </c>
      <c r="AF857" s="88">
        <v>0</v>
      </c>
      <c r="AG857" s="85">
        <v>8.7774913931299999E-8</v>
      </c>
      <c r="AH857" s="86">
        <v>6.0000000000000002E-6</v>
      </c>
      <c r="AI857" s="88">
        <v>0</v>
      </c>
      <c r="AJ857" s="151">
        <v>2.72</v>
      </c>
      <c r="AK857" s="152">
        <v>18</v>
      </c>
    </row>
    <row r="858" spans="1:37" x14ac:dyDescent="0.2">
      <c r="A858" s="150" t="s">
        <v>1953</v>
      </c>
      <c r="B858" s="66" t="s">
        <v>1954</v>
      </c>
      <c r="C858" s="67">
        <v>13</v>
      </c>
      <c r="D858" s="84" t="s">
        <v>334</v>
      </c>
      <c r="E858" s="85">
        <v>96.538489199102202</v>
      </c>
      <c r="F858" s="91">
        <v>96.466193019444304</v>
      </c>
      <c r="G858" s="86">
        <v>46.836190483400301</v>
      </c>
      <c r="H858" s="86">
        <v>46.767300930009</v>
      </c>
      <c r="I858" s="86">
        <v>0.06</v>
      </c>
      <c r="J858" s="86">
        <v>0.04</v>
      </c>
      <c r="K858" s="87">
        <v>4.1999999999999997E-3</v>
      </c>
      <c r="L858" s="85">
        <v>0.57000004368199997</v>
      </c>
      <c r="M858" s="86">
        <v>0</v>
      </c>
      <c r="N858" s="86"/>
      <c r="O858" s="86">
        <v>68.647287318051795</v>
      </c>
      <c r="P858" s="86">
        <v>0.27300000000000002</v>
      </c>
      <c r="Q858" s="88">
        <v>0.21870000000000001</v>
      </c>
      <c r="R858" s="85">
        <v>0</v>
      </c>
      <c r="S858" s="86">
        <v>0</v>
      </c>
      <c r="T858" s="86">
        <v>1.1499999999999999</v>
      </c>
      <c r="U858" s="88">
        <v>0.216888538973697</v>
      </c>
      <c r="V858" s="89">
        <v>4.99</v>
      </c>
      <c r="W858" s="85"/>
      <c r="X858" s="88"/>
      <c r="Y858" s="85"/>
      <c r="Z858" s="88"/>
      <c r="AA858" s="85">
        <v>7.0000000000000007E-2</v>
      </c>
      <c r="AB858" s="91">
        <v>7.0000000000000007E-2</v>
      </c>
      <c r="AC858" s="86">
        <v>0</v>
      </c>
      <c r="AD858" s="86">
        <v>0</v>
      </c>
      <c r="AE858" s="86">
        <v>0</v>
      </c>
      <c r="AF858" s="88">
        <v>2.6085162241499998E-10</v>
      </c>
      <c r="AG858" s="85">
        <v>0.87700816121900005</v>
      </c>
      <c r="AH858" s="86">
        <v>1.421E-3</v>
      </c>
      <c r="AI858" s="88">
        <v>0</v>
      </c>
      <c r="AJ858" s="151">
        <v>3.22</v>
      </c>
      <c r="AK858" s="152">
        <v>26</v>
      </c>
    </row>
    <row r="859" spans="1:37" x14ac:dyDescent="0.2">
      <c r="A859" s="150" t="s">
        <v>1955</v>
      </c>
      <c r="B859" s="66" t="s">
        <v>1956</v>
      </c>
      <c r="C859" s="67">
        <v>80</v>
      </c>
      <c r="D859" s="84" t="s">
        <v>334</v>
      </c>
      <c r="E859" s="85">
        <v>99.3752153950484</v>
      </c>
      <c r="F859" s="91">
        <v>99.3752153950484</v>
      </c>
      <c r="G859" s="86">
        <v>27.758446265188802</v>
      </c>
      <c r="H859" s="86">
        <v>27.758446265188802</v>
      </c>
      <c r="I859" s="86">
        <v>0</v>
      </c>
      <c r="J859" s="86">
        <v>0</v>
      </c>
      <c r="K859" s="87">
        <v>0</v>
      </c>
      <c r="L859" s="85">
        <v>8.6102006019899996E-10</v>
      </c>
      <c r="M859" s="86">
        <v>0</v>
      </c>
      <c r="N859" s="86">
        <v>100</v>
      </c>
      <c r="O859" s="86"/>
      <c r="P859" s="86">
        <v>0.111</v>
      </c>
      <c r="Q859" s="88">
        <v>1.1858</v>
      </c>
      <c r="R859" s="85">
        <v>0</v>
      </c>
      <c r="S859" s="86">
        <v>0</v>
      </c>
      <c r="T859" s="86">
        <v>1.54</v>
      </c>
      <c r="U859" s="88">
        <v>0</v>
      </c>
      <c r="V859" s="89">
        <v>5</v>
      </c>
      <c r="W859" s="85">
        <v>53.848694358598998</v>
      </c>
      <c r="X859" s="88"/>
      <c r="Y859" s="85"/>
      <c r="Z859" s="88"/>
      <c r="AA859" s="85">
        <v>0</v>
      </c>
      <c r="AB859" s="91">
        <v>0</v>
      </c>
      <c r="AC859" s="86">
        <v>0</v>
      </c>
      <c r="AD859" s="86">
        <v>0</v>
      </c>
      <c r="AE859" s="86">
        <v>0</v>
      </c>
      <c r="AF859" s="88">
        <v>6.2122038674900002E-6</v>
      </c>
      <c r="AG859" s="85">
        <v>8.0813099040299996E-10</v>
      </c>
      <c r="AH859" s="86">
        <v>1.2E-5</v>
      </c>
      <c r="AI859" s="88">
        <v>0</v>
      </c>
      <c r="AJ859" s="151">
        <v>2.4300000000000002</v>
      </c>
      <c r="AK859" s="152">
        <v>2</v>
      </c>
    </row>
    <row r="860" spans="1:37" x14ac:dyDescent="0.2">
      <c r="A860" s="150" t="s">
        <v>1957</v>
      </c>
      <c r="B860" s="66" t="s">
        <v>1958</v>
      </c>
      <c r="C860" s="67">
        <v>80</v>
      </c>
      <c r="D860" s="84" t="s">
        <v>334</v>
      </c>
      <c r="E860" s="85">
        <v>99.6959156439369</v>
      </c>
      <c r="F860" s="91">
        <v>99.627004440944205</v>
      </c>
      <c r="G860" s="86">
        <v>31.4311653650106</v>
      </c>
      <c r="H860" s="86">
        <v>31.396162849204799</v>
      </c>
      <c r="I860" s="86">
        <v>0</v>
      </c>
      <c r="J860" s="86">
        <v>0</v>
      </c>
      <c r="K860" s="87">
        <v>0</v>
      </c>
      <c r="L860" s="85">
        <v>9.3656245914300006E-10</v>
      </c>
      <c r="M860" s="86">
        <v>0</v>
      </c>
      <c r="N860" s="86">
        <v>80.764757196859506</v>
      </c>
      <c r="O860" s="86">
        <v>7.3404856013551703</v>
      </c>
      <c r="P860" s="86">
        <v>5.7000000000000002E-2</v>
      </c>
      <c r="Q860" s="88">
        <v>0.59550000000000003</v>
      </c>
      <c r="R860" s="85">
        <v>0</v>
      </c>
      <c r="S860" s="86">
        <v>0</v>
      </c>
      <c r="T860" s="86">
        <v>0.8</v>
      </c>
      <c r="U860" s="88">
        <v>0</v>
      </c>
      <c r="V860" s="89">
        <v>4.9800000000000004</v>
      </c>
      <c r="W860" s="85">
        <v>38.7418414303677</v>
      </c>
      <c r="X860" s="88"/>
      <c r="Y860" s="85"/>
      <c r="Z860" s="88"/>
      <c r="AA860" s="85">
        <v>0</v>
      </c>
      <c r="AB860" s="91">
        <v>0</v>
      </c>
      <c r="AC860" s="86">
        <v>0</v>
      </c>
      <c r="AD860" s="86">
        <v>0</v>
      </c>
      <c r="AE860" s="86">
        <v>0</v>
      </c>
      <c r="AF860" s="88">
        <v>0</v>
      </c>
      <c r="AG860" s="85">
        <v>0</v>
      </c>
      <c r="AH860" s="86">
        <v>8.0000000000000007E-5</v>
      </c>
      <c r="AI860" s="88">
        <v>0</v>
      </c>
      <c r="AJ860" s="151">
        <v>2.73</v>
      </c>
      <c r="AK860" s="152">
        <v>14</v>
      </c>
    </row>
    <row r="861" spans="1:37" x14ac:dyDescent="0.2">
      <c r="A861" s="150" t="s">
        <v>1959</v>
      </c>
      <c r="B861" s="66" t="s">
        <v>1960</v>
      </c>
      <c r="C861" s="67">
        <v>80</v>
      </c>
      <c r="D861" s="84" t="s">
        <v>334</v>
      </c>
      <c r="E861" s="85">
        <v>99.038181045332195</v>
      </c>
      <c r="F861" s="91">
        <v>99.013177086371996</v>
      </c>
      <c r="G861" s="86">
        <v>42.278360740450601</v>
      </c>
      <c r="H861" s="86">
        <v>42.253356781490403</v>
      </c>
      <c r="I861" s="86">
        <v>0.05</v>
      </c>
      <c r="J861" s="86">
        <v>0.03</v>
      </c>
      <c r="K861" s="87">
        <v>0</v>
      </c>
      <c r="L861" s="85">
        <v>6.9999998670300004E-2</v>
      </c>
      <c r="M861" s="86">
        <v>0</v>
      </c>
      <c r="N861" s="86"/>
      <c r="O861" s="86">
        <v>2.2946859903381598</v>
      </c>
      <c r="P861" s="86">
        <v>0.16900000000000001</v>
      </c>
      <c r="Q861" s="88">
        <v>1.4817</v>
      </c>
      <c r="R861" s="85">
        <v>0</v>
      </c>
      <c r="S861" s="86">
        <v>0</v>
      </c>
      <c r="T861" s="86">
        <v>1.38</v>
      </c>
      <c r="U861" s="88">
        <v>4.4173660829631402E-2</v>
      </c>
      <c r="V861" s="89">
        <v>4.96</v>
      </c>
      <c r="W861" s="85">
        <v>42.885714402330699</v>
      </c>
      <c r="X861" s="88">
        <v>32.866666666699999</v>
      </c>
      <c r="Y861" s="85">
        <v>100</v>
      </c>
      <c r="Z861" s="88"/>
      <c r="AA861" s="85">
        <v>0</v>
      </c>
      <c r="AB861" s="91">
        <v>0</v>
      </c>
      <c r="AC861" s="86">
        <v>0</v>
      </c>
      <c r="AD861" s="86">
        <v>0</v>
      </c>
      <c r="AE861" s="86">
        <v>0</v>
      </c>
      <c r="AF861" s="88">
        <v>0</v>
      </c>
      <c r="AG861" s="85">
        <v>4.08952297094E-8</v>
      </c>
      <c r="AH861" s="86">
        <v>3.4099999999999999E-4</v>
      </c>
      <c r="AI861" s="88">
        <v>0</v>
      </c>
      <c r="AJ861" s="151">
        <v>2.6</v>
      </c>
      <c r="AK861" s="152">
        <v>12</v>
      </c>
    </row>
    <row r="862" spans="1:37" x14ac:dyDescent="0.2">
      <c r="A862" s="150" t="s">
        <v>1584</v>
      </c>
      <c r="B862" s="66" t="s">
        <v>1961</v>
      </c>
      <c r="C862" s="67">
        <v>80</v>
      </c>
      <c r="D862" s="84" t="s">
        <v>334</v>
      </c>
      <c r="E862" s="85">
        <v>99.146113825012904</v>
      </c>
      <c r="F862" s="91">
        <v>99.146113825012904</v>
      </c>
      <c r="G862" s="86">
        <v>48.183009650899599</v>
      </c>
      <c r="H862" s="86">
        <v>48.183009650899599</v>
      </c>
      <c r="I862" s="86">
        <v>0</v>
      </c>
      <c r="J862" s="86">
        <v>0.05</v>
      </c>
      <c r="K862" s="87">
        <v>0</v>
      </c>
      <c r="L862" s="85">
        <v>0</v>
      </c>
      <c r="M862" s="86">
        <v>0</v>
      </c>
      <c r="N862" s="86">
        <v>72.869352869352895</v>
      </c>
      <c r="O862" s="86">
        <v>9.1209829867674905</v>
      </c>
      <c r="P862" s="86">
        <v>8.3000000000000004E-2</v>
      </c>
      <c r="Q862" s="88">
        <v>0.61780000000000002</v>
      </c>
      <c r="R862" s="85">
        <v>0</v>
      </c>
      <c r="S862" s="86">
        <v>0</v>
      </c>
      <c r="T862" s="86">
        <v>0.76</v>
      </c>
      <c r="U862" s="88">
        <v>1.19146908137734E-2</v>
      </c>
      <c r="V862" s="89">
        <v>5</v>
      </c>
      <c r="W862" s="85">
        <v>53.033805769299398</v>
      </c>
      <c r="X862" s="88"/>
      <c r="Y862" s="85"/>
      <c r="Z862" s="88"/>
      <c r="AA862" s="85">
        <v>0</v>
      </c>
      <c r="AB862" s="91">
        <v>0</v>
      </c>
      <c r="AC862" s="86">
        <v>0</v>
      </c>
      <c r="AD862" s="86">
        <v>0</v>
      </c>
      <c r="AE862" s="86">
        <v>0</v>
      </c>
      <c r="AF862" s="88">
        <v>0</v>
      </c>
      <c r="AG862" s="85">
        <v>0</v>
      </c>
      <c r="AH862" s="86">
        <v>3.0899999999999998E-4</v>
      </c>
      <c r="AI862" s="88">
        <v>0</v>
      </c>
      <c r="AJ862" s="151">
        <v>2.46</v>
      </c>
      <c r="AK862" s="152">
        <v>17</v>
      </c>
    </row>
    <row r="863" spans="1:37" x14ac:dyDescent="0.2">
      <c r="A863" s="150" t="s">
        <v>1962</v>
      </c>
      <c r="B863" s="66" t="s">
        <v>1963</v>
      </c>
      <c r="C863" s="67">
        <v>80</v>
      </c>
      <c r="D863" s="84" t="s">
        <v>334</v>
      </c>
      <c r="E863" s="85">
        <v>99.540970622119801</v>
      </c>
      <c r="F863" s="91">
        <v>99.540970622119801</v>
      </c>
      <c r="G863" s="86">
        <v>29.431883640553</v>
      </c>
      <c r="H863" s="86">
        <v>29.431883640553</v>
      </c>
      <c r="I863" s="86">
        <v>0.1</v>
      </c>
      <c r="J863" s="86">
        <v>0.06</v>
      </c>
      <c r="K863" s="87">
        <v>0</v>
      </c>
      <c r="L863" s="85">
        <v>1.00000141909E-2</v>
      </c>
      <c r="M863" s="86">
        <v>0</v>
      </c>
      <c r="N863" s="86">
        <v>75.930914276659806</v>
      </c>
      <c r="O863" s="86">
        <v>37.022132796780703</v>
      </c>
      <c r="P863" s="86">
        <v>7.1999999999999995E-2</v>
      </c>
      <c r="Q863" s="88">
        <v>1.4601</v>
      </c>
      <c r="R863" s="85">
        <v>0</v>
      </c>
      <c r="S863" s="86">
        <v>0</v>
      </c>
      <c r="T863" s="86">
        <v>1.56</v>
      </c>
      <c r="U863" s="88">
        <v>1.8001152073732699E-3</v>
      </c>
      <c r="V863" s="89">
        <v>5</v>
      </c>
      <c r="W863" s="85">
        <v>50.490099696935701</v>
      </c>
      <c r="X863" s="88"/>
      <c r="Y863" s="85"/>
      <c r="Z863" s="88"/>
      <c r="AA863" s="85">
        <v>0</v>
      </c>
      <c r="AB863" s="91">
        <v>0</v>
      </c>
      <c r="AC863" s="86">
        <v>0</v>
      </c>
      <c r="AD863" s="86">
        <v>0</v>
      </c>
      <c r="AE863" s="86">
        <v>0</v>
      </c>
      <c r="AF863" s="88">
        <v>0</v>
      </c>
      <c r="AG863" s="85">
        <v>4.2417193404300003E-8</v>
      </c>
      <c r="AH863" s="86">
        <v>3.7500000000000001E-4</v>
      </c>
      <c r="AI863" s="88">
        <v>0</v>
      </c>
      <c r="AJ863" s="151">
        <v>2.1</v>
      </c>
      <c r="AK863" s="152">
        <v>7</v>
      </c>
    </row>
    <row r="864" spans="1:37" x14ac:dyDescent="0.2">
      <c r="A864" s="150" t="s">
        <v>1964</v>
      </c>
      <c r="B864" s="66" t="s">
        <v>1965</v>
      </c>
      <c r="C864" s="67">
        <v>80</v>
      </c>
      <c r="D864" s="84" t="s">
        <v>334</v>
      </c>
      <c r="E864" s="85">
        <v>97.905748142535401</v>
      </c>
      <c r="F864" s="91">
        <v>97.036475763507397</v>
      </c>
      <c r="G864" s="86">
        <v>20.523668203153001</v>
      </c>
      <c r="H864" s="86">
        <v>20.483677464166199</v>
      </c>
      <c r="I864" s="86">
        <v>0</v>
      </c>
      <c r="J864" s="86">
        <v>0.05</v>
      </c>
      <c r="K864" s="87">
        <v>0</v>
      </c>
      <c r="L864" s="85">
        <v>4.3092890252499998E-8</v>
      </c>
      <c r="M864" s="86">
        <v>0</v>
      </c>
      <c r="N864" s="86">
        <v>76.700272043526994</v>
      </c>
      <c r="O864" s="86">
        <v>25.526932084309099</v>
      </c>
      <c r="P864" s="86">
        <v>5.8999999999999997E-2</v>
      </c>
      <c r="Q864" s="88">
        <v>1.0056</v>
      </c>
      <c r="R864" s="85">
        <v>0</v>
      </c>
      <c r="S864" s="86">
        <v>0</v>
      </c>
      <c r="T864" s="86">
        <v>1.91</v>
      </c>
      <c r="U864" s="88">
        <v>2.10477573614531E-2</v>
      </c>
      <c r="V864" s="89">
        <v>5</v>
      </c>
      <c r="W864" s="85">
        <v>52.357343052725902</v>
      </c>
      <c r="X864" s="88">
        <v>43.9</v>
      </c>
      <c r="Y864" s="85"/>
      <c r="Z864" s="88"/>
      <c r="AA864" s="85">
        <v>0</v>
      </c>
      <c r="AB864" s="91">
        <v>0</v>
      </c>
      <c r="AC864" s="86">
        <v>0</v>
      </c>
      <c r="AD864" s="86">
        <v>0</v>
      </c>
      <c r="AE864" s="86">
        <v>0</v>
      </c>
      <c r="AF864" s="88">
        <v>0</v>
      </c>
      <c r="AG864" s="85">
        <v>0.20203809553499999</v>
      </c>
      <c r="AH864" s="86">
        <v>2.8699999999999998E-4</v>
      </c>
      <c r="AI864" s="88">
        <v>0</v>
      </c>
      <c r="AJ864" s="151">
        <v>2.15</v>
      </c>
      <c r="AK864" s="152">
        <v>8</v>
      </c>
    </row>
    <row r="865" spans="1:37" x14ac:dyDescent="0.2">
      <c r="A865" s="150" t="s">
        <v>1966</v>
      </c>
      <c r="B865" s="66" t="s">
        <v>1967</v>
      </c>
      <c r="C865" s="67">
        <v>80</v>
      </c>
      <c r="D865" s="84" t="s">
        <v>334</v>
      </c>
      <c r="E865" s="85">
        <v>94.349374662154702</v>
      </c>
      <c r="F865" s="91">
        <v>92.470028952883098</v>
      </c>
      <c r="G865" s="86">
        <v>39.758010174235601</v>
      </c>
      <c r="H865" s="86">
        <v>37.9053218509112</v>
      </c>
      <c r="I865" s="86">
        <v>0.21</v>
      </c>
      <c r="J865" s="86">
        <v>0.19</v>
      </c>
      <c r="K865" s="87">
        <v>0</v>
      </c>
      <c r="L865" s="85">
        <v>0.17999999616500001</v>
      </c>
      <c r="M865" s="86">
        <v>0</v>
      </c>
      <c r="N865" s="86">
        <v>97.1398622342019</v>
      </c>
      <c r="O865" s="86">
        <v>78.192314631066196</v>
      </c>
      <c r="P865" s="86">
        <v>0.17399999999999999</v>
      </c>
      <c r="Q865" s="88">
        <v>1.1848000000000001</v>
      </c>
      <c r="R865" s="85">
        <v>0</v>
      </c>
      <c r="S865" s="86">
        <v>0</v>
      </c>
      <c r="T865" s="86">
        <v>1.86</v>
      </c>
      <c r="U865" s="88">
        <v>1.70311076884344E-2</v>
      </c>
      <c r="V865" s="89">
        <v>4.93</v>
      </c>
      <c r="W865" s="85">
        <v>41.263728368675103</v>
      </c>
      <c r="X865" s="88"/>
      <c r="Y865" s="85"/>
      <c r="Z865" s="88"/>
      <c r="AA865" s="85">
        <v>0</v>
      </c>
      <c r="AB865" s="91">
        <v>0</v>
      </c>
      <c r="AC865" s="86">
        <v>0</v>
      </c>
      <c r="AD865" s="86">
        <v>0</v>
      </c>
      <c r="AE865" s="86">
        <v>0</v>
      </c>
      <c r="AF865" s="88">
        <v>0</v>
      </c>
      <c r="AG865" s="85">
        <v>1.45050596746</v>
      </c>
      <c r="AH865" s="86">
        <v>2.918E-3</v>
      </c>
      <c r="AI865" s="88">
        <v>0</v>
      </c>
      <c r="AJ865" s="151">
        <v>2.3199999999999998</v>
      </c>
      <c r="AK865" s="152">
        <v>11</v>
      </c>
    </row>
    <row r="866" spans="1:37" x14ac:dyDescent="0.2">
      <c r="A866" s="150" t="s">
        <v>1968</v>
      </c>
      <c r="B866" s="66" t="s">
        <v>1969</v>
      </c>
      <c r="C866" s="67">
        <v>80</v>
      </c>
      <c r="D866" s="84" t="s">
        <v>334</v>
      </c>
      <c r="E866" s="85">
        <v>98.819441460135394</v>
      </c>
      <c r="F866" s="91">
        <v>95.406074074983593</v>
      </c>
      <c r="G866" s="86">
        <v>25.393979949536199</v>
      </c>
      <c r="H866" s="86">
        <v>22.634432036540201</v>
      </c>
      <c r="I866" s="86">
        <v>0</v>
      </c>
      <c r="J866" s="86">
        <v>0.02</v>
      </c>
      <c r="K866" s="87">
        <v>0</v>
      </c>
      <c r="L866" s="85">
        <v>1.0000062688099999E-2</v>
      </c>
      <c r="M866" s="86">
        <v>0</v>
      </c>
      <c r="N866" s="86">
        <v>76.215098241985501</v>
      </c>
      <c r="O866" s="86">
        <v>40.204161758932102</v>
      </c>
      <c r="P866" s="86">
        <v>4.5999999999999999E-2</v>
      </c>
      <c r="Q866" s="88">
        <v>1.1733</v>
      </c>
      <c r="R866" s="85">
        <v>0</v>
      </c>
      <c r="S866" s="86">
        <v>0</v>
      </c>
      <c r="T866" s="86">
        <v>1.2</v>
      </c>
      <c r="U866" s="88">
        <v>7.9808949652831092E-3</v>
      </c>
      <c r="V866" s="89">
        <v>4.9800000000000004</v>
      </c>
      <c r="W866" s="85">
        <v>53.1981726863389</v>
      </c>
      <c r="X866" s="88"/>
      <c r="Y866" s="85">
        <v>100</v>
      </c>
      <c r="Z866" s="88">
        <v>100</v>
      </c>
      <c r="AA866" s="85">
        <v>0</v>
      </c>
      <c r="AB866" s="91">
        <v>0</v>
      </c>
      <c r="AC866" s="86">
        <v>0</v>
      </c>
      <c r="AD866" s="86">
        <v>0</v>
      </c>
      <c r="AE866" s="86">
        <v>0</v>
      </c>
      <c r="AF866" s="88">
        <v>5.82345833837E-7</v>
      </c>
      <c r="AG866" s="85">
        <v>0.14949007115599999</v>
      </c>
      <c r="AH866" s="86">
        <v>5.4500000000000002E-4</v>
      </c>
      <c r="AI866" s="88">
        <v>0</v>
      </c>
      <c r="AJ866" s="151">
        <v>2.16</v>
      </c>
      <c r="AK866" s="152">
        <v>7</v>
      </c>
    </row>
    <row r="867" spans="1:37" x14ac:dyDescent="0.2">
      <c r="A867" s="150" t="s">
        <v>1970</v>
      </c>
      <c r="B867" s="66" t="s">
        <v>1971</v>
      </c>
      <c r="C867" s="67">
        <v>80</v>
      </c>
      <c r="D867" s="84" t="s">
        <v>334</v>
      </c>
      <c r="E867" s="85">
        <v>97.515481687982799</v>
      </c>
      <c r="F867" s="91">
        <v>92.370879530122807</v>
      </c>
      <c r="G867" s="86">
        <v>43.0231320891235</v>
      </c>
      <c r="H867" s="86">
        <v>38.296695111829898</v>
      </c>
      <c r="I867" s="86">
        <v>0</v>
      </c>
      <c r="J867" s="86">
        <v>0</v>
      </c>
      <c r="K867" s="87">
        <v>0</v>
      </c>
      <c r="L867" s="85">
        <v>2.2232664805700002E-9</v>
      </c>
      <c r="M867" s="86">
        <v>0</v>
      </c>
      <c r="N867" s="86"/>
      <c r="O867" s="86">
        <v>62.408501467692197</v>
      </c>
      <c r="P867" s="86">
        <v>0.19500000000000001</v>
      </c>
      <c r="Q867" s="88">
        <v>1.1704000000000001</v>
      </c>
      <c r="R867" s="85">
        <v>0</v>
      </c>
      <c r="S867" s="86">
        <v>0</v>
      </c>
      <c r="T867" s="86">
        <v>1.31</v>
      </c>
      <c r="U867" s="88">
        <v>0</v>
      </c>
      <c r="V867" s="89">
        <v>4.9800000000000004</v>
      </c>
      <c r="W867" s="85">
        <v>23.4666666667</v>
      </c>
      <c r="X867" s="88"/>
      <c r="Y867" s="85"/>
      <c r="Z867" s="88"/>
      <c r="AA867" s="85">
        <v>0.05</v>
      </c>
      <c r="AB867" s="91">
        <v>0.05</v>
      </c>
      <c r="AC867" s="86">
        <v>0</v>
      </c>
      <c r="AD867" s="86">
        <v>0</v>
      </c>
      <c r="AE867" s="86">
        <v>0</v>
      </c>
      <c r="AF867" s="88">
        <v>0</v>
      </c>
      <c r="AG867" s="85">
        <v>0.22695299172200001</v>
      </c>
      <c r="AH867" s="86">
        <v>1.7E-5</v>
      </c>
      <c r="AI867" s="88">
        <v>0</v>
      </c>
      <c r="AJ867" s="151">
        <v>1.89</v>
      </c>
      <c r="AK867" s="152">
        <v>3</v>
      </c>
    </row>
    <row r="868" spans="1:37" x14ac:dyDescent="0.2">
      <c r="A868" s="150" t="s">
        <v>1972</v>
      </c>
      <c r="B868" s="66" t="s">
        <v>1973</v>
      </c>
      <c r="C868" s="67">
        <v>80</v>
      </c>
      <c r="D868" s="84" t="s">
        <v>334</v>
      </c>
      <c r="E868" s="85">
        <v>98.002907831541805</v>
      </c>
      <c r="F868" s="91">
        <v>88.335184761655796</v>
      </c>
      <c r="G868" s="86">
        <v>36.491652236416499</v>
      </c>
      <c r="H868" s="86">
        <v>27.892312216159699</v>
      </c>
      <c r="I868" s="86">
        <v>0</v>
      </c>
      <c r="J868" s="86">
        <v>0</v>
      </c>
      <c r="K868" s="87">
        <v>0</v>
      </c>
      <c r="L868" s="85">
        <v>1.4271706756699999E-9</v>
      </c>
      <c r="M868" s="86">
        <v>0</v>
      </c>
      <c r="N868" s="86">
        <v>79.180151024811195</v>
      </c>
      <c r="O868" s="86">
        <v>62.957540263543201</v>
      </c>
      <c r="P868" s="86">
        <v>0.121</v>
      </c>
      <c r="Q868" s="88">
        <v>0.92569999999999997</v>
      </c>
      <c r="R868" s="85">
        <v>0</v>
      </c>
      <c r="S868" s="86">
        <v>0</v>
      </c>
      <c r="T868" s="86">
        <v>0.96</v>
      </c>
      <c r="U868" s="88">
        <v>0</v>
      </c>
      <c r="V868" s="89">
        <v>4.99</v>
      </c>
      <c r="W868" s="85">
        <v>49.183791724472201</v>
      </c>
      <c r="X868" s="88"/>
      <c r="Y868" s="85">
        <v>100</v>
      </c>
      <c r="Z868" s="88"/>
      <c r="AA868" s="85">
        <v>0</v>
      </c>
      <c r="AB868" s="91">
        <v>0</v>
      </c>
      <c r="AC868" s="86">
        <v>0</v>
      </c>
      <c r="AD868" s="86">
        <v>0</v>
      </c>
      <c r="AE868" s="86">
        <v>0</v>
      </c>
      <c r="AF868" s="88">
        <v>8.5270996681400004E-8</v>
      </c>
      <c r="AG868" s="85">
        <v>0</v>
      </c>
      <c r="AH868" s="86">
        <v>4.3999999999999999E-5</v>
      </c>
      <c r="AI868" s="88">
        <v>0</v>
      </c>
      <c r="AJ868" s="151">
        <v>1.88</v>
      </c>
      <c r="AK868" s="152">
        <v>5</v>
      </c>
    </row>
    <row r="869" spans="1:37" x14ac:dyDescent="0.2">
      <c r="A869" s="150" t="s">
        <v>1974</v>
      </c>
      <c r="B869" s="66" t="s">
        <v>1975</v>
      </c>
      <c r="C869" s="67">
        <v>80</v>
      </c>
      <c r="D869" s="84" t="s">
        <v>334</v>
      </c>
      <c r="E869" s="85">
        <v>99.858468312627807</v>
      </c>
      <c r="F869" s="91">
        <v>83.398857262672294</v>
      </c>
      <c r="G869" s="86">
        <v>45.377942024427298</v>
      </c>
      <c r="H869" s="86">
        <v>32.511663259422299</v>
      </c>
      <c r="I869" s="86">
        <v>0</v>
      </c>
      <c r="J869" s="86">
        <v>0.05</v>
      </c>
      <c r="K869" s="87">
        <v>0</v>
      </c>
      <c r="L869" s="85">
        <v>0</v>
      </c>
      <c r="M869" s="86">
        <v>0</v>
      </c>
      <c r="N869" s="86"/>
      <c r="O869" s="86">
        <v>52.105707735006597</v>
      </c>
      <c r="P869" s="86">
        <v>9.4E-2</v>
      </c>
      <c r="Q869" s="88">
        <v>0.68440000000000001</v>
      </c>
      <c r="R869" s="85">
        <v>0</v>
      </c>
      <c r="S869" s="86">
        <v>0</v>
      </c>
      <c r="T869" s="86">
        <v>0.64</v>
      </c>
      <c r="U869" s="88">
        <v>5.2419143471195704E-3</v>
      </c>
      <c r="V869" s="89">
        <v>4.9800000000000004</v>
      </c>
      <c r="W869" s="85">
        <v>42.8035008490371</v>
      </c>
      <c r="X869" s="88"/>
      <c r="Y869" s="85"/>
      <c r="Z869" s="88"/>
      <c r="AA869" s="85">
        <v>0</v>
      </c>
      <c r="AB869" s="91">
        <v>0</v>
      </c>
      <c r="AC869" s="86">
        <v>0</v>
      </c>
      <c r="AD869" s="86">
        <v>0</v>
      </c>
      <c r="AE869" s="86">
        <v>0</v>
      </c>
      <c r="AF869" s="88">
        <v>0</v>
      </c>
      <c r="AG869" s="85">
        <v>0</v>
      </c>
      <c r="AH869" s="86">
        <v>5.9000000000000003E-4</v>
      </c>
      <c r="AI869" s="88">
        <v>0</v>
      </c>
      <c r="AJ869" s="151">
        <v>1.89</v>
      </c>
      <c r="AK869" s="152">
        <v>4</v>
      </c>
    </row>
    <row r="870" spans="1:37" x14ac:dyDescent="0.2">
      <c r="A870" s="150" t="s">
        <v>1976</v>
      </c>
      <c r="B870" s="66" t="s">
        <v>1977</v>
      </c>
      <c r="C870" s="67">
        <v>13</v>
      </c>
      <c r="D870" s="84" t="s">
        <v>334</v>
      </c>
      <c r="E870" s="85">
        <v>97.499458757306797</v>
      </c>
      <c r="F870" s="91">
        <v>42.248201871497002</v>
      </c>
      <c r="G870" s="86">
        <v>69.356642851988198</v>
      </c>
      <c r="H870" s="86">
        <v>28.4627504750908</v>
      </c>
      <c r="I870" s="86">
        <v>0</v>
      </c>
      <c r="J870" s="86">
        <v>0.01</v>
      </c>
      <c r="K870" s="87">
        <v>0</v>
      </c>
      <c r="L870" s="85">
        <v>9.6261563139000007E-9</v>
      </c>
      <c r="M870" s="86">
        <v>0</v>
      </c>
      <c r="N870" s="86"/>
      <c r="O870" s="86">
        <v>59.849963846710097</v>
      </c>
      <c r="P870" s="86">
        <v>7.1999999999999995E-2</v>
      </c>
      <c r="Q870" s="88">
        <v>0.14030000000000001</v>
      </c>
      <c r="R870" s="85">
        <v>0</v>
      </c>
      <c r="S870" s="86">
        <v>0</v>
      </c>
      <c r="T870" s="86">
        <v>0.24</v>
      </c>
      <c r="U870" s="88">
        <v>7.8179500132303792E-3</v>
      </c>
      <c r="V870" s="89">
        <v>4.99</v>
      </c>
      <c r="W870" s="85">
        <v>23.7032837203665</v>
      </c>
      <c r="X870" s="88"/>
      <c r="Y870" s="85"/>
      <c r="Z870" s="88"/>
      <c r="AA870" s="85">
        <v>0</v>
      </c>
      <c r="AB870" s="91">
        <v>0</v>
      </c>
      <c r="AC870" s="86">
        <v>0</v>
      </c>
      <c r="AD870" s="86">
        <v>0</v>
      </c>
      <c r="AE870" s="86">
        <v>0</v>
      </c>
      <c r="AF870" s="88">
        <v>0</v>
      </c>
      <c r="AG870" s="85">
        <v>0.62423398374299999</v>
      </c>
      <c r="AH870" s="86">
        <v>2.2100000000000001E-4</v>
      </c>
      <c r="AI870" s="88">
        <v>0</v>
      </c>
      <c r="AJ870" s="151">
        <v>1.37</v>
      </c>
      <c r="AK870" s="152">
        <v>0</v>
      </c>
    </row>
    <row r="871" spans="1:37" x14ac:dyDescent="0.2">
      <c r="A871" s="150" t="s">
        <v>1978</v>
      </c>
      <c r="B871" s="66" t="s">
        <v>1979</v>
      </c>
      <c r="C871" s="67">
        <v>80</v>
      </c>
      <c r="D871" s="84" t="s">
        <v>334</v>
      </c>
      <c r="E871" s="85">
        <v>99.973951549882798</v>
      </c>
      <c r="F871" s="91">
        <v>99.390159814902802</v>
      </c>
      <c r="G871" s="86">
        <v>39.2121109970427</v>
      </c>
      <c r="H871" s="86">
        <v>38.648238665093501</v>
      </c>
      <c r="I871" s="86">
        <v>0</v>
      </c>
      <c r="J871" s="86">
        <v>0</v>
      </c>
      <c r="K871" s="87">
        <v>0</v>
      </c>
      <c r="L871" s="85">
        <v>0</v>
      </c>
      <c r="M871" s="86">
        <v>0</v>
      </c>
      <c r="N871" s="86"/>
      <c r="O871" s="86">
        <v>79.840954274353905</v>
      </c>
      <c r="P871" s="86">
        <v>0.215</v>
      </c>
      <c r="Q871" s="88">
        <v>2.0771000000000002</v>
      </c>
      <c r="R871" s="85">
        <v>0</v>
      </c>
      <c r="S871" s="86">
        <v>0</v>
      </c>
      <c r="T871" s="86">
        <v>1.73</v>
      </c>
      <c r="U871" s="88">
        <v>4.59678531480318E-3</v>
      </c>
      <c r="V871" s="89">
        <v>5</v>
      </c>
      <c r="W871" s="85">
        <v>49.918380542104501</v>
      </c>
      <c r="X871" s="88"/>
      <c r="Y871" s="85"/>
      <c r="Z871" s="88"/>
      <c r="AA871" s="85">
        <v>0</v>
      </c>
      <c r="AB871" s="91">
        <v>0</v>
      </c>
      <c r="AC871" s="86">
        <v>0</v>
      </c>
      <c r="AD871" s="86">
        <v>0</v>
      </c>
      <c r="AE871" s="86">
        <v>0</v>
      </c>
      <c r="AF871" s="88">
        <v>0</v>
      </c>
      <c r="AG871" s="85">
        <v>0</v>
      </c>
      <c r="AH871" s="86">
        <v>2.3E-5</v>
      </c>
      <c r="AI871" s="88">
        <v>0</v>
      </c>
      <c r="AJ871" s="151">
        <v>2.0299999999999998</v>
      </c>
      <c r="AK871" s="152">
        <v>9</v>
      </c>
    </row>
    <row r="872" spans="1:37" x14ac:dyDescent="0.2">
      <c r="A872" s="150" t="s">
        <v>1980</v>
      </c>
      <c r="B872" s="66" t="s">
        <v>1981</v>
      </c>
      <c r="C872" s="67">
        <v>80</v>
      </c>
      <c r="D872" s="84" t="s">
        <v>334</v>
      </c>
      <c r="E872" s="85">
        <v>99.8606062262552</v>
      </c>
      <c r="F872" s="91">
        <v>99.825074480006606</v>
      </c>
      <c r="G872" s="86">
        <v>24.909120725940902</v>
      </c>
      <c r="H872" s="86">
        <v>24.909120725940902</v>
      </c>
      <c r="I872" s="86">
        <v>0</v>
      </c>
      <c r="J872" s="86">
        <v>0</v>
      </c>
      <c r="K872" s="87">
        <v>0</v>
      </c>
      <c r="L872" s="85">
        <v>5.4376249067900001E-12</v>
      </c>
      <c r="M872" s="86">
        <v>0</v>
      </c>
      <c r="N872" s="86">
        <v>77.081563296516606</v>
      </c>
      <c r="O872" s="86">
        <v>47.605965463108298</v>
      </c>
      <c r="P872" s="86">
        <v>2.3E-2</v>
      </c>
      <c r="Q872" s="88">
        <v>1.0477000000000001</v>
      </c>
      <c r="R872" s="85">
        <v>0</v>
      </c>
      <c r="S872" s="86">
        <v>0</v>
      </c>
      <c r="T872" s="86">
        <v>0.56000000000000005</v>
      </c>
      <c r="U872" s="88">
        <v>0</v>
      </c>
      <c r="V872" s="89">
        <v>5</v>
      </c>
      <c r="W872" s="85">
        <v>52.637414517603098</v>
      </c>
      <c r="X872" s="88">
        <v>44.5</v>
      </c>
      <c r="Y872" s="85">
        <v>100</v>
      </c>
      <c r="Z872" s="88"/>
      <c r="AA872" s="85">
        <v>0</v>
      </c>
      <c r="AB872" s="91">
        <v>0</v>
      </c>
      <c r="AC872" s="86">
        <v>0</v>
      </c>
      <c r="AD872" s="86">
        <v>0</v>
      </c>
      <c r="AE872" s="86">
        <v>0</v>
      </c>
      <c r="AF872" s="88">
        <v>0</v>
      </c>
      <c r="AG872" s="85">
        <v>0</v>
      </c>
      <c r="AH872" s="86">
        <v>0</v>
      </c>
      <c r="AI872" s="88">
        <v>0</v>
      </c>
      <c r="AJ872" s="151">
        <v>2.0299999999999998</v>
      </c>
      <c r="AK872" s="152">
        <v>8</v>
      </c>
    </row>
    <row r="873" spans="1:37" x14ac:dyDescent="0.2">
      <c r="A873" s="150" t="s">
        <v>1982</v>
      </c>
      <c r="B873" s="66" t="s">
        <v>1983</v>
      </c>
      <c r="C873" s="67">
        <v>80</v>
      </c>
      <c r="D873" s="84" t="s">
        <v>334</v>
      </c>
      <c r="E873" s="85">
        <v>99.995711896628094</v>
      </c>
      <c r="F873" s="91">
        <v>99.995711896628094</v>
      </c>
      <c r="G873" s="86">
        <v>23.395891996969699</v>
      </c>
      <c r="H873" s="86">
        <v>23.395891996969699</v>
      </c>
      <c r="I873" s="86">
        <v>0</v>
      </c>
      <c r="J873" s="86">
        <v>0</v>
      </c>
      <c r="K873" s="87">
        <v>0</v>
      </c>
      <c r="L873" s="85">
        <v>8.0150666595099995E-11</v>
      </c>
      <c r="M873" s="86">
        <v>0</v>
      </c>
      <c r="N873" s="86">
        <v>100</v>
      </c>
      <c r="O873" s="86">
        <v>32.0964749536178</v>
      </c>
      <c r="P873" s="86">
        <v>0.05</v>
      </c>
      <c r="Q873" s="88">
        <v>2.1440999999999999</v>
      </c>
      <c r="R873" s="85">
        <v>0</v>
      </c>
      <c r="S873" s="86">
        <v>0</v>
      </c>
      <c r="T873" s="86">
        <v>1.29</v>
      </c>
      <c r="U873" s="88">
        <v>0</v>
      </c>
      <c r="V873" s="89">
        <v>5</v>
      </c>
      <c r="W873" s="85">
        <v>54.813342799763099</v>
      </c>
      <c r="X873" s="88">
        <v>54.233333333300003</v>
      </c>
      <c r="Y873" s="85"/>
      <c r="Z873" s="88"/>
      <c r="AA873" s="85">
        <v>0</v>
      </c>
      <c r="AB873" s="91">
        <v>0</v>
      </c>
      <c r="AC873" s="86">
        <v>0</v>
      </c>
      <c r="AD873" s="86">
        <v>0</v>
      </c>
      <c r="AE873" s="86">
        <v>0</v>
      </c>
      <c r="AF873" s="88">
        <v>0</v>
      </c>
      <c r="AG873" s="85">
        <v>1.1335296686999999E-9</v>
      </c>
      <c r="AH873" s="86">
        <v>0</v>
      </c>
      <c r="AI873" s="88">
        <v>0</v>
      </c>
      <c r="AJ873" s="151">
        <v>1.85</v>
      </c>
      <c r="AK873" s="152">
        <v>1</v>
      </c>
    </row>
    <row r="874" spans="1:37" x14ac:dyDescent="0.2">
      <c r="A874" s="150" t="s">
        <v>1984</v>
      </c>
      <c r="B874" s="66" t="s">
        <v>1985</v>
      </c>
      <c r="C874" s="67">
        <v>80</v>
      </c>
      <c r="D874" s="84" t="s">
        <v>334</v>
      </c>
      <c r="E874" s="85">
        <v>98.592722062607393</v>
      </c>
      <c r="F874" s="91">
        <v>98.318167838148</v>
      </c>
      <c r="G874" s="86">
        <v>26.9070641451687</v>
      </c>
      <c r="H874" s="86">
        <v>26.639261254097701</v>
      </c>
      <c r="I874" s="86">
        <v>0</v>
      </c>
      <c r="J874" s="86">
        <v>0</v>
      </c>
      <c r="K874" s="87">
        <v>0</v>
      </c>
      <c r="L874" s="85">
        <v>6.1468849046300005E-10</v>
      </c>
      <c r="M874" s="86">
        <v>0</v>
      </c>
      <c r="N874" s="86">
        <v>79.350649350649306</v>
      </c>
      <c r="O874" s="86">
        <v>38.460314935581401</v>
      </c>
      <c r="P874" s="86">
        <v>9.5000000000000001E-2</v>
      </c>
      <c r="Q874" s="88">
        <v>1.2336</v>
      </c>
      <c r="R874" s="85">
        <v>0</v>
      </c>
      <c r="S874" s="86">
        <v>0</v>
      </c>
      <c r="T874" s="86">
        <v>1.1499999999999999</v>
      </c>
      <c r="U874" s="88">
        <v>0</v>
      </c>
      <c r="V874" s="89">
        <v>4.99</v>
      </c>
      <c r="W874" s="85">
        <v>49.557011778924</v>
      </c>
      <c r="X874" s="88"/>
      <c r="Y874" s="85"/>
      <c r="Z874" s="88"/>
      <c r="AA874" s="85">
        <v>0</v>
      </c>
      <c r="AB874" s="91">
        <v>0</v>
      </c>
      <c r="AC874" s="86">
        <v>0</v>
      </c>
      <c r="AD874" s="86">
        <v>0</v>
      </c>
      <c r="AE874" s="86">
        <v>0</v>
      </c>
      <c r="AF874" s="88">
        <v>0</v>
      </c>
      <c r="AG874" s="85">
        <v>0.101925003118</v>
      </c>
      <c r="AH874" s="86">
        <v>6.0000000000000002E-6</v>
      </c>
      <c r="AI874" s="88">
        <v>0</v>
      </c>
      <c r="AJ874" s="151">
        <v>2.0699999999999998</v>
      </c>
      <c r="AK874" s="152">
        <v>6</v>
      </c>
    </row>
    <row r="875" spans="1:37" x14ac:dyDescent="0.2">
      <c r="A875" s="150" t="s">
        <v>1986</v>
      </c>
      <c r="B875" s="66" t="s">
        <v>1987</v>
      </c>
      <c r="C875" s="67">
        <v>13</v>
      </c>
      <c r="D875" s="84" t="s">
        <v>334</v>
      </c>
      <c r="E875" s="85">
        <v>95.495813464498895</v>
      </c>
      <c r="F875" s="91">
        <v>87.986332745090706</v>
      </c>
      <c r="G875" s="86">
        <v>49.792362858108397</v>
      </c>
      <c r="H875" s="86">
        <v>43.273382645590097</v>
      </c>
      <c r="I875" s="86">
        <v>0</v>
      </c>
      <c r="J875" s="86">
        <v>0.03</v>
      </c>
      <c r="K875" s="87">
        <v>0</v>
      </c>
      <c r="L875" s="85">
        <v>0</v>
      </c>
      <c r="M875" s="86">
        <v>0</v>
      </c>
      <c r="N875" s="86"/>
      <c r="O875" s="86">
        <v>75.195464643259001</v>
      </c>
      <c r="P875" s="86">
        <v>0.121</v>
      </c>
      <c r="Q875" s="88">
        <v>0.12520000000000001</v>
      </c>
      <c r="R875" s="85">
        <v>0</v>
      </c>
      <c r="S875" s="86">
        <v>0</v>
      </c>
      <c r="T875" s="86">
        <v>0.2</v>
      </c>
      <c r="U875" s="88">
        <v>2.2528442158224801E-3</v>
      </c>
      <c r="V875" s="89">
        <v>4.96</v>
      </c>
      <c r="W875" s="85">
        <v>38.067451517378601</v>
      </c>
      <c r="X875" s="88"/>
      <c r="Y875" s="85"/>
      <c r="Z875" s="88"/>
      <c r="AA875" s="85">
        <v>0.13</v>
      </c>
      <c r="AB875" s="91">
        <v>0.14000000000000001</v>
      </c>
      <c r="AC875" s="86">
        <v>0.01</v>
      </c>
      <c r="AD875" s="86">
        <v>0.01</v>
      </c>
      <c r="AE875" s="86">
        <v>0</v>
      </c>
      <c r="AF875" s="88">
        <v>0</v>
      </c>
      <c r="AG875" s="85">
        <v>0.89603397730099998</v>
      </c>
      <c r="AH875" s="86">
        <v>5.2999999999999998E-4</v>
      </c>
      <c r="AI875" s="88">
        <v>0</v>
      </c>
      <c r="AJ875" s="151">
        <v>2.23</v>
      </c>
      <c r="AK875" s="152">
        <v>13</v>
      </c>
    </row>
    <row r="876" spans="1:37" x14ac:dyDescent="0.2">
      <c r="A876" s="150" t="s">
        <v>1988</v>
      </c>
      <c r="B876" s="66" t="s">
        <v>1989</v>
      </c>
      <c r="C876" s="67">
        <v>13</v>
      </c>
      <c r="D876" s="84" t="s">
        <v>334</v>
      </c>
      <c r="E876" s="85">
        <v>99.9187352245863</v>
      </c>
      <c r="F876" s="91">
        <v>47.826782899921199</v>
      </c>
      <c r="G876" s="86">
        <v>60.624753743104797</v>
      </c>
      <c r="H876" s="86">
        <v>19.212962962963001</v>
      </c>
      <c r="I876" s="86">
        <v>0</v>
      </c>
      <c r="J876" s="86">
        <v>0</v>
      </c>
      <c r="K876" s="87">
        <v>0</v>
      </c>
      <c r="L876" s="85">
        <v>7.9999992148300003E-2</v>
      </c>
      <c r="M876" s="86">
        <v>0</v>
      </c>
      <c r="N876" s="86"/>
      <c r="O876" s="86">
        <v>84.995619495550301</v>
      </c>
      <c r="P876" s="86">
        <v>2.7E-2</v>
      </c>
      <c r="Q876" s="88">
        <v>4.1000000000000002E-2</v>
      </c>
      <c r="R876" s="85">
        <v>0</v>
      </c>
      <c r="S876" s="86">
        <v>0</v>
      </c>
      <c r="T876" s="86">
        <v>0.06</v>
      </c>
      <c r="U876" s="88">
        <v>2.4625689519306498E-3</v>
      </c>
      <c r="V876" s="89">
        <v>5</v>
      </c>
      <c r="W876" s="85"/>
      <c r="X876" s="88"/>
      <c r="Y876" s="85"/>
      <c r="Z876" s="88"/>
      <c r="AA876" s="85">
        <v>0</v>
      </c>
      <c r="AB876" s="91">
        <v>0</v>
      </c>
      <c r="AC876" s="86">
        <v>0</v>
      </c>
      <c r="AD876" s="86">
        <v>0</v>
      </c>
      <c r="AE876" s="86">
        <v>0</v>
      </c>
      <c r="AF876" s="88">
        <v>0</v>
      </c>
      <c r="AG876" s="85">
        <v>2.5393150151600001E-8</v>
      </c>
      <c r="AH876" s="86">
        <v>4.8999999999999998E-5</v>
      </c>
      <c r="AI876" s="88">
        <v>0</v>
      </c>
      <c r="AJ876" s="151">
        <v>2</v>
      </c>
      <c r="AK876" s="152">
        <v>9</v>
      </c>
    </row>
    <row r="877" spans="1:37" x14ac:dyDescent="0.2">
      <c r="A877" s="150" t="s">
        <v>1990</v>
      </c>
      <c r="B877" s="66" t="s">
        <v>1991</v>
      </c>
      <c r="C877" s="67">
        <v>13</v>
      </c>
      <c r="D877" s="84" t="s">
        <v>334</v>
      </c>
      <c r="E877" s="85">
        <v>99.605164495266706</v>
      </c>
      <c r="F877" s="91">
        <v>49.3497516168338</v>
      </c>
      <c r="G877" s="86">
        <v>66.441325335082993</v>
      </c>
      <c r="H877" s="86">
        <v>25.521370325241399</v>
      </c>
      <c r="I877" s="86">
        <v>0</v>
      </c>
      <c r="J877" s="86">
        <v>0</v>
      </c>
      <c r="K877" s="87">
        <v>0</v>
      </c>
      <c r="L877" s="85">
        <v>0</v>
      </c>
      <c r="M877" s="86">
        <v>0</v>
      </c>
      <c r="N877" s="86"/>
      <c r="O877" s="86">
        <v>84.610280765469994</v>
      </c>
      <c r="P877" s="86">
        <v>2.9000000000000001E-2</v>
      </c>
      <c r="Q877" s="88">
        <v>0</v>
      </c>
      <c r="R877" s="85">
        <v>0</v>
      </c>
      <c r="S877" s="86">
        <v>0</v>
      </c>
      <c r="T877" s="86">
        <v>0.01</v>
      </c>
      <c r="U877" s="88">
        <v>1.17161870840754E-3</v>
      </c>
      <c r="V877" s="89">
        <v>5</v>
      </c>
      <c r="W877" s="85"/>
      <c r="X877" s="88"/>
      <c r="Y877" s="85"/>
      <c r="Z877" s="88"/>
      <c r="AA877" s="85">
        <v>0</v>
      </c>
      <c r="AB877" s="91">
        <v>0</v>
      </c>
      <c r="AC877" s="86">
        <v>0</v>
      </c>
      <c r="AD877" s="86">
        <v>0</v>
      </c>
      <c r="AE877" s="86">
        <v>0</v>
      </c>
      <c r="AF877" s="88">
        <v>0</v>
      </c>
      <c r="AG877" s="85">
        <v>0</v>
      </c>
      <c r="AH877" s="86">
        <v>5.3999999999999998E-5</v>
      </c>
      <c r="AI877" s="88">
        <v>0</v>
      </c>
      <c r="AJ877" s="151">
        <v>1.98</v>
      </c>
      <c r="AK877" s="152">
        <v>6</v>
      </c>
    </row>
    <row r="878" spans="1:37" x14ac:dyDescent="0.2">
      <c r="A878" s="150" t="s">
        <v>1992</v>
      </c>
      <c r="B878" s="66" t="s">
        <v>1993</v>
      </c>
      <c r="C878" s="67">
        <v>13</v>
      </c>
      <c r="D878" s="84" t="s">
        <v>334</v>
      </c>
      <c r="E878" s="85">
        <v>95.833985388473906</v>
      </c>
      <c r="F878" s="91">
        <v>95.813394173509806</v>
      </c>
      <c r="G878" s="86">
        <v>49.971584123349601</v>
      </c>
      <c r="H878" s="86">
        <v>49.950992908385601</v>
      </c>
      <c r="I878" s="86">
        <v>0.14000000000000001</v>
      </c>
      <c r="J878" s="86">
        <v>0.06</v>
      </c>
      <c r="K878" s="87">
        <v>0</v>
      </c>
      <c r="L878" s="85">
        <v>5.2339015438E-8</v>
      </c>
      <c r="M878" s="86">
        <v>0</v>
      </c>
      <c r="N878" s="86"/>
      <c r="O878" s="86">
        <v>81.017561983471097</v>
      </c>
      <c r="P878" s="86">
        <v>0.20599999999999999</v>
      </c>
      <c r="Q878" s="88">
        <v>0.28370000000000001</v>
      </c>
      <c r="R878" s="85">
        <v>0</v>
      </c>
      <c r="S878" s="86">
        <v>0</v>
      </c>
      <c r="T878" s="86">
        <v>0.47</v>
      </c>
      <c r="U878" s="88">
        <v>0</v>
      </c>
      <c r="V878" s="89">
        <v>4.6399999999999997</v>
      </c>
      <c r="W878" s="85"/>
      <c r="X878" s="88"/>
      <c r="Y878" s="85"/>
      <c r="Z878" s="88"/>
      <c r="AA878" s="85">
        <v>0</v>
      </c>
      <c r="AB878" s="91">
        <v>0</v>
      </c>
      <c r="AC878" s="86">
        <v>0</v>
      </c>
      <c r="AD878" s="86">
        <v>0</v>
      </c>
      <c r="AE878" s="86">
        <v>0</v>
      </c>
      <c r="AF878" s="88">
        <v>0</v>
      </c>
      <c r="AG878" s="85">
        <v>1.24076693862</v>
      </c>
      <c r="AH878" s="86">
        <v>1.1050000000000001E-3</v>
      </c>
      <c r="AI878" s="88">
        <v>0</v>
      </c>
      <c r="AJ878" s="151">
        <v>2.78</v>
      </c>
      <c r="AK878" s="152">
        <v>14</v>
      </c>
    </row>
    <row r="879" spans="1:37" x14ac:dyDescent="0.2">
      <c r="A879" s="150" t="s">
        <v>1994</v>
      </c>
      <c r="B879" s="66" t="s">
        <v>1995</v>
      </c>
      <c r="C879" s="67">
        <v>13</v>
      </c>
      <c r="D879" s="84" t="s">
        <v>334</v>
      </c>
      <c r="E879" s="85">
        <v>99.936086427643701</v>
      </c>
      <c r="F879" s="91">
        <v>98.923777910644702</v>
      </c>
      <c r="G879" s="86">
        <v>63.899140259365403</v>
      </c>
      <c r="H879" s="86">
        <v>63.008473702657597</v>
      </c>
      <c r="I879" s="86">
        <v>0</v>
      </c>
      <c r="J879" s="86">
        <v>0.05</v>
      </c>
      <c r="K879" s="87">
        <v>0</v>
      </c>
      <c r="L879" s="85">
        <v>0</v>
      </c>
      <c r="M879" s="86">
        <v>0</v>
      </c>
      <c r="N879" s="86"/>
      <c r="O879" s="86">
        <v>83.503042148734295</v>
      </c>
      <c r="P879" s="86">
        <v>0.22500000000000001</v>
      </c>
      <c r="Q879" s="88">
        <v>0.32069999999999999</v>
      </c>
      <c r="R879" s="85">
        <v>0</v>
      </c>
      <c r="S879" s="86">
        <v>0</v>
      </c>
      <c r="T879" s="86">
        <v>0.41</v>
      </c>
      <c r="U879" s="88">
        <v>0</v>
      </c>
      <c r="V879" s="89">
        <v>5</v>
      </c>
      <c r="W879" s="85"/>
      <c r="X879" s="88"/>
      <c r="Y879" s="85"/>
      <c r="Z879" s="88"/>
      <c r="AA879" s="85">
        <v>0</v>
      </c>
      <c r="AB879" s="91">
        <v>0</v>
      </c>
      <c r="AC879" s="86">
        <v>0</v>
      </c>
      <c r="AD879" s="86">
        <v>0</v>
      </c>
      <c r="AE879" s="86">
        <v>0</v>
      </c>
      <c r="AF879" s="88">
        <v>0</v>
      </c>
      <c r="AG879" s="85">
        <v>2.4509143686200001E-9</v>
      </c>
      <c r="AH879" s="86">
        <v>3.0200000000000002E-4</v>
      </c>
      <c r="AI879" s="88">
        <v>0</v>
      </c>
      <c r="AJ879" s="151">
        <v>1.88</v>
      </c>
      <c r="AK879" s="152">
        <v>2</v>
      </c>
    </row>
    <row r="880" spans="1:37" x14ac:dyDescent="0.2">
      <c r="A880" s="150" t="s">
        <v>1996</v>
      </c>
      <c r="B880" s="66" t="s">
        <v>1997</v>
      </c>
      <c r="C880" s="67">
        <v>13</v>
      </c>
      <c r="D880" s="84" t="s">
        <v>334</v>
      </c>
      <c r="E880" s="85">
        <v>90.750863212876595</v>
      </c>
      <c r="F880" s="91">
        <v>87.328985298103206</v>
      </c>
      <c r="G880" s="86">
        <v>61.567404518624599</v>
      </c>
      <c r="H880" s="86">
        <v>58.945208420593197</v>
      </c>
      <c r="I880" s="86">
        <v>0.15</v>
      </c>
      <c r="J880" s="86">
        <v>0.13</v>
      </c>
      <c r="K880" s="87">
        <v>0</v>
      </c>
      <c r="L880" s="85">
        <v>2.2299999428700001</v>
      </c>
      <c r="M880" s="86">
        <v>0</v>
      </c>
      <c r="N880" s="86"/>
      <c r="O880" s="86">
        <v>72.5805588266781</v>
      </c>
      <c r="P880" s="86">
        <v>0.26400000000000001</v>
      </c>
      <c r="Q880" s="88">
        <v>0.1134</v>
      </c>
      <c r="R880" s="85">
        <v>0</v>
      </c>
      <c r="S880" s="86">
        <v>0</v>
      </c>
      <c r="T880" s="86">
        <v>0.34</v>
      </c>
      <c r="U880" s="88">
        <v>0.27911429607233701</v>
      </c>
      <c r="V880" s="89">
        <v>4.97</v>
      </c>
      <c r="W880" s="85"/>
      <c r="X880" s="88"/>
      <c r="Y880" s="85"/>
      <c r="Z880" s="88"/>
      <c r="AA880" s="85">
        <v>0</v>
      </c>
      <c r="AB880" s="91">
        <v>0</v>
      </c>
      <c r="AC880" s="86">
        <v>0</v>
      </c>
      <c r="AD880" s="86">
        <v>0</v>
      </c>
      <c r="AE880" s="86">
        <v>0</v>
      </c>
      <c r="AF880" s="88">
        <v>0</v>
      </c>
      <c r="AG880" s="85">
        <v>4.3420048047500002</v>
      </c>
      <c r="AH880" s="86">
        <v>4.8089999999999999E-3</v>
      </c>
      <c r="AI880" s="88">
        <v>0</v>
      </c>
      <c r="AJ880" s="151">
        <v>2.57</v>
      </c>
      <c r="AK880" s="152">
        <v>15</v>
      </c>
    </row>
    <row r="881" spans="1:37" x14ac:dyDescent="0.2">
      <c r="A881" s="150" t="s">
        <v>1998</v>
      </c>
      <c r="B881" s="66" t="s">
        <v>1998</v>
      </c>
      <c r="C881" s="67">
        <v>13</v>
      </c>
      <c r="D881" s="84" t="s">
        <v>334</v>
      </c>
      <c r="E881" s="85">
        <v>99.992700863122906</v>
      </c>
      <c r="F881" s="91">
        <v>26.7276144595902</v>
      </c>
      <c r="G881" s="86">
        <v>72.852685169978599</v>
      </c>
      <c r="H881" s="86">
        <v>19.764237878870802</v>
      </c>
      <c r="I881" s="86">
        <v>0</v>
      </c>
      <c r="J881" s="86">
        <v>0</v>
      </c>
      <c r="K881" s="87">
        <v>0</v>
      </c>
      <c r="L881" s="85">
        <v>1.00001230532E-2</v>
      </c>
      <c r="M881" s="86">
        <v>0</v>
      </c>
      <c r="N881" s="86"/>
      <c r="O881" s="86">
        <v>79.810861154893303</v>
      </c>
      <c r="P881" s="86">
        <v>0</v>
      </c>
      <c r="Q881" s="88">
        <v>0</v>
      </c>
      <c r="R881" s="85">
        <v>0</v>
      </c>
      <c r="S881" s="86">
        <v>0</v>
      </c>
      <c r="T881" s="86">
        <v>0</v>
      </c>
      <c r="U881" s="88">
        <v>1.82478421926607E-3</v>
      </c>
      <c r="V881" s="89">
        <v>4.99</v>
      </c>
      <c r="W881" s="85"/>
      <c r="X881" s="88"/>
      <c r="Y881" s="85"/>
      <c r="Z881" s="88"/>
      <c r="AA881" s="85">
        <v>0</v>
      </c>
      <c r="AB881" s="91">
        <v>0</v>
      </c>
      <c r="AC881" s="86">
        <v>0</v>
      </c>
      <c r="AD881" s="86">
        <v>0</v>
      </c>
      <c r="AE881" s="86">
        <v>0</v>
      </c>
      <c r="AF881" s="88">
        <v>0</v>
      </c>
      <c r="AG881" s="85">
        <v>3.82005349258E-8</v>
      </c>
      <c r="AH881" s="86">
        <v>4.6E-5</v>
      </c>
      <c r="AI881" s="88">
        <v>0</v>
      </c>
      <c r="AJ881" s="151">
        <v>1</v>
      </c>
      <c r="AK881" s="152">
        <v>0</v>
      </c>
    </row>
    <row r="882" spans="1:37" x14ac:dyDescent="0.2">
      <c r="A882" s="150" t="s">
        <v>1999</v>
      </c>
      <c r="B882" s="66" t="s">
        <v>2000</v>
      </c>
      <c r="C882" s="67">
        <v>13</v>
      </c>
      <c r="D882" s="84" t="s">
        <v>334</v>
      </c>
      <c r="E882" s="85">
        <v>100</v>
      </c>
      <c r="F882" s="91">
        <v>16.9835147173624</v>
      </c>
      <c r="G882" s="86">
        <v>83.4810426903002</v>
      </c>
      <c r="H882" s="86">
        <v>14.279591618068</v>
      </c>
      <c r="I882" s="86">
        <v>0</v>
      </c>
      <c r="J882" s="86">
        <v>0</v>
      </c>
      <c r="K882" s="87">
        <v>0</v>
      </c>
      <c r="L882" s="85">
        <v>9.51770019078E-9</v>
      </c>
      <c r="M882" s="86">
        <v>0</v>
      </c>
      <c r="N882" s="86"/>
      <c r="O882" s="86">
        <v>78.399140478109004</v>
      </c>
      <c r="P882" s="86">
        <v>0</v>
      </c>
      <c r="Q882" s="88">
        <v>0</v>
      </c>
      <c r="R882" s="85">
        <v>0</v>
      </c>
      <c r="S882" s="86">
        <v>0</v>
      </c>
      <c r="T882" s="86">
        <v>0</v>
      </c>
      <c r="U882" s="88">
        <v>0</v>
      </c>
      <c r="V882" s="89">
        <v>4.99</v>
      </c>
      <c r="W882" s="85"/>
      <c r="X882" s="88"/>
      <c r="Y882" s="85"/>
      <c r="Z882" s="88"/>
      <c r="AA882" s="85">
        <v>0</v>
      </c>
      <c r="AB882" s="91">
        <v>0</v>
      </c>
      <c r="AC882" s="86">
        <v>0</v>
      </c>
      <c r="AD882" s="86">
        <v>0</v>
      </c>
      <c r="AE882" s="86">
        <v>0</v>
      </c>
      <c r="AF882" s="88">
        <v>0</v>
      </c>
      <c r="AG882" s="85">
        <v>3.5854939682300001E-9</v>
      </c>
      <c r="AH882" s="86">
        <v>6.7000000000000002E-5</v>
      </c>
      <c r="AI882" s="88">
        <v>0</v>
      </c>
      <c r="AJ882" s="151">
        <v>1</v>
      </c>
      <c r="AK882" s="152">
        <v>0</v>
      </c>
    </row>
    <row r="883" spans="1:37" x14ac:dyDescent="0.2">
      <c r="A883" s="150" t="s">
        <v>841</v>
      </c>
      <c r="B883" s="66" t="s">
        <v>2001</v>
      </c>
      <c r="C883" s="67">
        <v>13</v>
      </c>
      <c r="D883" s="84" t="s">
        <v>334</v>
      </c>
      <c r="E883" s="85">
        <v>99.228221072819196</v>
      </c>
      <c r="F883" s="91">
        <v>97.389434532457699</v>
      </c>
      <c r="G883" s="86">
        <v>43.087115708723204</v>
      </c>
      <c r="H883" s="86">
        <v>41.557505666298603</v>
      </c>
      <c r="I883" s="86">
        <v>0</v>
      </c>
      <c r="J883" s="86">
        <v>0</v>
      </c>
      <c r="K883" s="87">
        <v>0</v>
      </c>
      <c r="L883" s="85">
        <v>4.0674527177200001E-9</v>
      </c>
      <c r="M883" s="86">
        <v>0</v>
      </c>
      <c r="N883" s="86">
        <v>100</v>
      </c>
      <c r="O883" s="86">
        <v>71.303031122407603</v>
      </c>
      <c r="P883" s="86">
        <v>0.24099999999999999</v>
      </c>
      <c r="Q883" s="88">
        <v>0.42620000000000002</v>
      </c>
      <c r="R883" s="85">
        <v>0</v>
      </c>
      <c r="S883" s="86">
        <v>0</v>
      </c>
      <c r="T883" s="86">
        <v>1.1100000000000001</v>
      </c>
      <c r="U883" s="88">
        <v>1.39478119370024E-2</v>
      </c>
      <c r="V883" s="89">
        <v>5</v>
      </c>
      <c r="W883" s="85">
        <v>53.466618789216902</v>
      </c>
      <c r="X883" s="88"/>
      <c r="Y883" s="85"/>
      <c r="Z883" s="88"/>
      <c r="AA883" s="85">
        <v>0</v>
      </c>
      <c r="AB883" s="91">
        <v>0</v>
      </c>
      <c r="AC883" s="86">
        <v>0</v>
      </c>
      <c r="AD883" s="86">
        <v>0</v>
      </c>
      <c r="AE883" s="86">
        <v>0</v>
      </c>
      <c r="AF883" s="88">
        <v>0</v>
      </c>
      <c r="AG883" s="85">
        <v>7.0019963409099998E-8</v>
      </c>
      <c r="AH883" s="86">
        <v>3.1999999999999999E-5</v>
      </c>
      <c r="AI883" s="88">
        <v>0</v>
      </c>
      <c r="AJ883" s="151">
        <v>2.92</v>
      </c>
      <c r="AK883" s="152">
        <v>30</v>
      </c>
    </row>
    <row r="884" spans="1:37" x14ac:dyDescent="0.2">
      <c r="A884" s="150" t="s">
        <v>2002</v>
      </c>
      <c r="B884" s="66" t="s">
        <v>2003</v>
      </c>
      <c r="C884" s="67">
        <v>13</v>
      </c>
      <c r="D884" s="84" t="s">
        <v>334</v>
      </c>
      <c r="E884" s="85">
        <v>99.453551912568301</v>
      </c>
      <c r="F884" s="91">
        <v>99.453551912568301</v>
      </c>
      <c r="G884" s="86">
        <v>18.691326888048199</v>
      </c>
      <c r="H884" s="86">
        <v>18.691326888048199</v>
      </c>
      <c r="I884" s="86">
        <v>0</v>
      </c>
      <c r="J884" s="86">
        <v>0</v>
      </c>
      <c r="K884" s="87">
        <v>0</v>
      </c>
      <c r="L884" s="85">
        <v>2.6064154390000002E-10</v>
      </c>
      <c r="M884" s="86">
        <v>0</v>
      </c>
      <c r="N884" s="86">
        <v>100</v>
      </c>
      <c r="O884" s="86">
        <v>13.7768465165008</v>
      </c>
      <c r="P884" s="86">
        <v>0.124</v>
      </c>
      <c r="Q884" s="88">
        <v>3.0247000000000002</v>
      </c>
      <c r="R884" s="85">
        <v>0</v>
      </c>
      <c r="S884" s="86">
        <v>0</v>
      </c>
      <c r="T884" s="86">
        <v>2.72</v>
      </c>
      <c r="U884" s="88">
        <v>2.6021337496747302E-2</v>
      </c>
      <c r="V884" s="89">
        <v>5</v>
      </c>
      <c r="W884" s="85">
        <v>50.5397116704914</v>
      </c>
      <c r="X884" s="88">
        <v>28.6</v>
      </c>
      <c r="Y884" s="85"/>
      <c r="Z884" s="88"/>
      <c r="AA884" s="85">
        <v>0</v>
      </c>
      <c r="AB884" s="91">
        <v>0</v>
      </c>
      <c r="AC884" s="86">
        <v>0</v>
      </c>
      <c r="AD884" s="86">
        <v>0</v>
      </c>
      <c r="AE884" s="86">
        <v>0</v>
      </c>
      <c r="AF884" s="88">
        <v>4.21196718537E-9</v>
      </c>
      <c r="AG884" s="85">
        <v>7.3366065367400004E-9</v>
      </c>
      <c r="AH884" s="86">
        <v>1.1E-5</v>
      </c>
      <c r="AI884" s="88">
        <v>0</v>
      </c>
      <c r="AJ884" s="151">
        <v>3.2</v>
      </c>
      <c r="AK884" s="152">
        <v>40</v>
      </c>
    </row>
    <row r="885" spans="1:37" x14ac:dyDescent="0.2">
      <c r="A885" s="150" t="s">
        <v>2004</v>
      </c>
      <c r="B885" s="66" t="s">
        <v>2005</v>
      </c>
      <c r="C885" s="67">
        <v>13</v>
      </c>
      <c r="D885" s="84" t="s">
        <v>334</v>
      </c>
      <c r="E885" s="85">
        <v>99.285775603056095</v>
      </c>
      <c r="F885" s="91">
        <v>83.7393767705382</v>
      </c>
      <c r="G885" s="86">
        <v>44.870804360889402</v>
      </c>
      <c r="H885" s="86">
        <v>30.998368958708902</v>
      </c>
      <c r="I885" s="86">
        <v>0</v>
      </c>
      <c r="J885" s="86">
        <v>0</v>
      </c>
      <c r="K885" s="87">
        <v>0</v>
      </c>
      <c r="L885" s="85">
        <v>2.9999998224399999E-2</v>
      </c>
      <c r="M885" s="86">
        <v>0</v>
      </c>
      <c r="N885" s="86">
        <v>100</v>
      </c>
      <c r="O885" s="86">
        <v>60.9769348545464</v>
      </c>
      <c r="P885" s="86">
        <v>0.16900000000000001</v>
      </c>
      <c r="Q885" s="88">
        <v>7.6300000000000007E-2</v>
      </c>
      <c r="R885" s="85">
        <v>0</v>
      </c>
      <c r="S885" s="86">
        <v>0</v>
      </c>
      <c r="T885" s="86">
        <v>0.51</v>
      </c>
      <c r="U885" s="88">
        <v>0.103013134174607</v>
      </c>
      <c r="V885" s="89">
        <v>4.99</v>
      </c>
      <c r="W885" s="85"/>
      <c r="X885" s="88"/>
      <c r="Y885" s="85"/>
      <c r="Z885" s="88"/>
      <c r="AA885" s="85">
        <v>0</v>
      </c>
      <c r="AB885" s="91">
        <v>0</v>
      </c>
      <c r="AC885" s="86">
        <v>0</v>
      </c>
      <c r="AD885" s="86">
        <v>0</v>
      </c>
      <c r="AE885" s="86">
        <v>0</v>
      </c>
      <c r="AF885" s="88">
        <v>0</v>
      </c>
      <c r="AG885" s="85">
        <v>0</v>
      </c>
      <c r="AH885" s="86">
        <v>5.8E-5</v>
      </c>
      <c r="AI885" s="88">
        <v>0</v>
      </c>
      <c r="AJ885" s="151">
        <v>2.65</v>
      </c>
      <c r="AK885" s="152">
        <v>28</v>
      </c>
    </row>
    <row r="886" spans="1:37" x14ac:dyDescent="0.2">
      <c r="A886" s="150" t="s">
        <v>2006</v>
      </c>
      <c r="B886" s="66" t="s">
        <v>2007</v>
      </c>
      <c r="C886" s="67">
        <v>13</v>
      </c>
      <c r="D886" s="84" t="s">
        <v>334</v>
      </c>
      <c r="E886" s="85">
        <v>96.099457596762605</v>
      </c>
      <c r="F886" s="91">
        <v>69.171432295947</v>
      </c>
      <c r="G886" s="86">
        <v>57.343414363200502</v>
      </c>
      <c r="H886" s="86">
        <v>33.5808248836695</v>
      </c>
      <c r="I886" s="86">
        <v>0</v>
      </c>
      <c r="J886" s="86">
        <v>0.01</v>
      </c>
      <c r="K886" s="87">
        <v>0</v>
      </c>
      <c r="L886" s="85">
        <v>1.28999994366</v>
      </c>
      <c r="M886" s="86">
        <v>0</v>
      </c>
      <c r="N886" s="86">
        <v>100</v>
      </c>
      <c r="O886" s="86">
        <v>64.144658577206798</v>
      </c>
      <c r="P886" s="86">
        <v>7.2999999999999995E-2</v>
      </c>
      <c r="Q886" s="88">
        <v>0.1197</v>
      </c>
      <c r="R886" s="85">
        <v>0</v>
      </c>
      <c r="S886" s="86">
        <v>0</v>
      </c>
      <c r="T886" s="86">
        <v>0.22</v>
      </c>
      <c r="U886" s="88">
        <v>9.5218123182779099E-2</v>
      </c>
      <c r="V886" s="89">
        <v>4.9800000000000004</v>
      </c>
      <c r="W886" s="85">
        <v>28.6</v>
      </c>
      <c r="X886" s="88"/>
      <c r="Y886" s="85"/>
      <c r="Z886" s="88"/>
      <c r="AA886" s="85">
        <v>0.02</v>
      </c>
      <c r="AB886" s="91">
        <v>0</v>
      </c>
      <c r="AC886" s="86">
        <v>0</v>
      </c>
      <c r="AD886" s="86">
        <v>0</v>
      </c>
      <c r="AE886" s="86">
        <v>0</v>
      </c>
      <c r="AF886" s="88">
        <v>0</v>
      </c>
      <c r="AG886" s="85">
        <v>0.80951097729800003</v>
      </c>
      <c r="AH886" s="86">
        <v>2.52E-4</v>
      </c>
      <c r="AI886" s="88">
        <v>0</v>
      </c>
      <c r="AJ886" s="151">
        <v>2.25</v>
      </c>
      <c r="AK886" s="152">
        <v>17</v>
      </c>
    </row>
    <row r="887" spans="1:37" x14ac:dyDescent="0.2">
      <c r="A887" s="150" t="s">
        <v>1820</v>
      </c>
      <c r="B887" s="66" t="s">
        <v>2008</v>
      </c>
      <c r="C887" s="67">
        <v>13</v>
      </c>
      <c r="D887" s="84" t="s">
        <v>334</v>
      </c>
      <c r="E887" s="85">
        <v>100</v>
      </c>
      <c r="F887" s="91">
        <v>100</v>
      </c>
      <c r="G887" s="86">
        <v>26.670112417624999</v>
      </c>
      <c r="H887" s="86">
        <v>26.670112417624999</v>
      </c>
      <c r="I887" s="86">
        <v>0.6</v>
      </c>
      <c r="J887" s="86">
        <v>0.12</v>
      </c>
      <c r="K887" s="87">
        <v>0</v>
      </c>
      <c r="L887" s="85">
        <v>0</v>
      </c>
      <c r="M887" s="86">
        <v>0</v>
      </c>
      <c r="N887" s="86">
        <v>100</v>
      </c>
      <c r="O887" s="86">
        <v>13.726652831307399</v>
      </c>
      <c r="P887" s="86">
        <v>0.44900000000000001</v>
      </c>
      <c r="Q887" s="88">
        <v>6.9394</v>
      </c>
      <c r="R887" s="85">
        <v>0</v>
      </c>
      <c r="S887" s="86">
        <v>0</v>
      </c>
      <c r="T887" s="86">
        <v>4.1500000000000004</v>
      </c>
      <c r="U887" s="88">
        <v>0</v>
      </c>
      <c r="V887" s="89">
        <v>5</v>
      </c>
      <c r="W887" s="85"/>
      <c r="X887" s="88"/>
      <c r="Y887" s="85"/>
      <c r="Z887" s="88"/>
      <c r="AA887" s="85">
        <v>0</v>
      </c>
      <c r="AB887" s="91">
        <v>0</v>
      </c>
      <c r="AC887" s="86">
        <v>0</v>
      </c>
      <c r="AD887" s="86">
        <v>0</v>
      </c>
      <c r="AE887" s="86">
        <v>0</v>
      </c>
      <c r="AF887" s="88">
        <v>0</v>
      </c>
      <c r="AG887" s="85">
        <v>1.10023111553E-8</v>
      </c>
      <c r="AH887" s="86">
        <v>7.3999999999999999E-4</v>
      </c>
      <c r="AI887" s="88">
        <v>0</v>
      </c>
      <c r="AJ887" s="151">
        <v>4.57</v>
      </c>
      <c r="AK887" s="152">
        <v>92</v>
      </c>
    </row>
    <row r="888" spans="1:37" x14ac:dyDescent="0.2">
      <c r="A888" s="150" t="s">
        <v>2009</v>
      </c>
      <c r="B888" s="66" t="s">
        <v>2010</v>
      </c>
      <c r="C888" s="67">
        <v>13</v>
      </c>
      <c r="D888" s="84" t="s">
        <v>334</v>
      </c>
      <c r="E888" s="85">
        <v>99.982557723926007</v>
      </c>
      <c r="F888" s="91">
        <v>70.2952319679748</v>
      </c>
      <c r="G888" s="86">
        <v>56.264779469583203</v>
      </c>
      <c r="H888" s="86">
        <v>27.734076774608599</v>
      </c>
      <c r="I888" s="86">
        <v>0</v>
      </c>
      <c r="J888" s="86">
        <v>0</v>
      </c>
      <c r="K888" s="87">
        <v>0</v>
      </c>
      <c r="L888" s="85">
        <v>9.9999995798899996E-3</v>
      </c>
      <c r="M888" s="86">
        <v>0</v>
      </c>
      <c r="N888" s="86">
        <v>100</v>
      </c>
      <c r="O888" s="86">
        <v>77.958441953837095</v>
      </c>
      <c r="P888" s="86">
        <v>0.14299999999999999</v>
      </c>
      <c r="Q888" s="88">
        <v>0.49249999999999999</v>
      </c>
      <c r="R888" s="85">
        <v>0</v>
      </c>
      <c r="S888" s="86">
        <v>0</v>
      </c>
      <c r="T888" s="86">
        <v>0.81</v>
      </c>
      <c r="U888" s="88">
        <v>0</v>
      </c>
      <c r="V888" s="89">
        <v>4.9800000000000004</v>
      </c>
      <c r="W888" s="85">
        <v>39.0333333333</v>
      </c>
      <c r="X888" s="88"/>
      <c r="Y888" s="85"/>
      <c r="Z888" s="88"/>
      <c r="AA888" s="85">
        <v>0</v>
      </c>
      <c r="AB888" s="91">
        <v>0</v>
      </c>
      <c r="AC888" s="86">
        <v>0</v>
      </c>
      <c r="AD888" s="86">
        <v>0</v>
      </c>
      <c r="AE888" s="86">
        <v>0</v>
      </c>
      <c r="AF888" s="88">
        <v>0</v>
      </c>
      <c r="AG888" s="85">
        <v>2.9397361491299998E-8</v>
      </c>
      <c r="AH888" s="86">
        <v>1.84E-4</v>
      </c>
      <c r="AI888" s="88">
        <v>0</v>
      </c>
      <c r="AJ888" s="151">
        <v>2.99</v>
      </c>
      <c r="AK888" s="152">
        <v>31</v>
      </c>
    </row>
    <row r="889" spans="1:37" x14ac:dyDescent="0.2">
      <c r="A889" s="150" t="s">
        <v>2011</v>
      </c>
      <c r="B889" s="66" t="s">
        <v>2012</v>
      </c>
      <c r="C889" s="67">
        <v>13</v>
      </c>
      <c r="D889" s="84" t="s">
        <v>334</v>
      </c>
      <c r="E889" s="85">
        <v>99.903056227388106</v>
      </c>
      <c r="F889" s="91">
        <v>99.903056227388106</v>
      </c>
      <c r="G889" s="86">
        <v>31.515720881888502</v>
      </c>
      <c r="H889" s="86">
        <v>31.515720881888502</v>
      </c>
      <c r="I889" s="86">
        <v>0</v>
      </c>
      <c r="J889" s="86">
        <v>0</v>
      </c>
      <c r="K889" s="87">
        <v>0</v>
      </c>
      <c r="L889" s="85">
        <v>7.1999158643000002E-9</v>
      </c>
      <c r="M889" s="86">
        <v>0</v>
      </c>
      <c r="N889" s="86"/>
      <c r="O889" s="86">
        <v>41.865844255975297</v>
      </c>
      <c r="P889" s="86">
        <v>8.6999999999999994E-2</v>
      </c>
      <c r="Q889" s="88">
        <v>0.93279999999999996</v>
      </c>
      <c r="R889" s="85">
        <v>0</v>
      </c>
      <c r="S889" s="86">
        <v>0</v>
      </c>
      <c r="T889" s="86">
        <v>0.72</v>
      </c>
      <c r="U889" s="88">
        <v>0</v>
      </c>
      <c r="V889" s="89">
        <v>5</v>
      </c>
      <c r="W889" s="85"/>
      <c r="X889" s="88"/>
      <c r="Y889" s="85"/>
      <c r="Z889" s="88"/>
      <c r="AA889" s="85">
        <v>0</v>
      </c>
      <c r="AB889" s="91">
        <v>0</v>
      </c>
      <c r="AC889" s="86">
        <v>0</v>
      </c>
      <c r="AD889" s="86">
        <v>0</v>
      </c>
      <c r="AE889" s="86">
        <v>0</v>
      </c>
      <c r="AF889" s="88">
        <v>0</v>
      </c>
      <c r="AG889" s="85">
        <v>6.9153141503799996E-8</v>
      </c>
      <c r="AH889" s="86">
        <v>0</v>
      </c>
      <c r="AI889" s="88">
        <v>0</v>
      </c>
      <c r="AJ889" s="151">
        <v>4.21</v>
      </c>
      <c r="AK889" s="152">
        <v>81</v>
      </c>
    </row>
    <row r="890" spans="1:37" x14ac:dyDescent="0.2">
      <c r="A890" s="150" t="s">
        <v>2013</v>
      </c>
      <c r="B890" s="66" t="s">
        <v>2014</v>
      </c>
      <c r="C890" s="67">
        <v>13</v>
      </c>
      <c r="D890" s="84" t="s">
        <v>334</v>
      </c>
      <c r="E890" s="85">
        <v>99.736526244913506</v>
      </c>
      <c r="F890" s="91">
        <v>99.736526244913506</v>
      </c>
      <c r="G890" s="86">
        <v>30.075041228763499</v>
      </c>
      <c r="H890" s="86">
        <v>30.075041228763499</v>
      </c>
      <c r="I890" s="86">
        <v>0</v>
      </c>
      <c r="J890" s="86">
        <v>0</v>
      </c>
      <c r="K890" s="87">
        <v>0</v>
      </c>
      <c r="L890" s="85">
        <v>0</v>
      </c>
      <c r="M890" s="86">
        <v>0</v>
      </c>
      <c r="N890" s="86"/>
      <c r="O890" s="86">
        <v>22.169525731584301</v>
      </c>
      <c r="P890" s="86">
        <v>0.114</v>
      </c>
      <c r="Q890" s="88">
        <v>1.8974</v>
      </c>
      <c r="R890" s="85">
        <v>0</v>
      </c>
      <c r="S890" s="86">
        <v>0</v>
      </c>
      <c r="T890" s="86">
        <v>1.7</v>
      </c>
      <c r="U890" s="88">
        <v>0</v>
      </c>
      <c r="V890" s="89">
        <v>5</v>
      </c>
      <c r="W890" s="85"/>
      <c r="X890" s="88"/>
      <c r="Y890" s="85"/>
      <c r="Z890" s="88"/>
      <c r="AA890" s="85">
        <v>0</v>
      </c>
      <c r="AB890" s="91">
        <v>0</v>
      </c>
      <c r="AC890" s="86">
        <v>0</v>
      </c>
      <c r="AD890" s="86">
        <v>0</v>
      </c>
      <c r="AE890" s="86">
        <v>0</v>
      </c>
      <c r="AF890" s="88">
        <v>0</v>
      </c>
      <c r="AG890" s="85">
        <v>0</v>
      </c>
      <c r="AH890" s="86">
        <v>0</v>
      </c>
      <c r="AI890" s="88">
        <v>0</v>
      </c>
      <c r="AJ890" s="151">
        <v>4.0599999999999996</v>
      </c>
      <c r="AK890" s="152">
        <v>74</v>
      </c>
    </row>
    <row r="891" spans="1:37" x14ac:dyDescent="0.2">
      <c r="A891" s="150" t="s">
        <v>2015</v>
      </c>
      <c r="B891" s="66" t="s">
        <v>2016</v>
      </c>
      <c r="C891" s="67">
        <v>13</v>
      </c>
      <c r="D891" s="84" t="s">
        <v>334</v>
      </c>
      <c r="E891" s="85">
        <v>99.544085190018194</v>
      </c>
      <c r="F891" s="91">
        <v>99.544085190018194</v>
      </c>
      <c r="G891" s="86">
        <v>41.587324601678702</v>
      </c>
      <c r="H891" s="86">
        <v>41.587324601678702</v>
      </c>
      <c r="I891" s="86">
        <v>0</v>
      </c>
      <c r="J891" s="86">
        <v>0</v>
      </c>
      <c r="K891" s="87">
        <v>0</v>
      </c>
      <c r="L891" s="85">
        <v>0</v>
      </c>
      <c r="M891" s="86">
        <v>0</v>
      </c>
      <c r="N891" s="86"/>
      <c r="O891" s="86">
        <v>45.329327478622602</v>
      </c>
      <c r="P891" s="86">
        <v>0.187</v>
      </c>
      <c r="Q891" s="88">
        <v>2.0495999999999999</v>
      </c>
      <c r="R891" s="85">
        <v>0</v>
      </c>
      <c r="S891" s="86">
        <v>0</v>
      </c>
      <c r="T891" s="86">
        <v>1.28</v>
      </c>
      <c r="U891" s="88">
        <v>0</v>
      </c>
      <c r="V891" s="89">
        <v>4.95</v>
      </c>
      <c r="W891" s="85"/>
      <c r="X891" s="88"/>
      <c r="Y891" s="85"/>
      <c r="Z891" s="88"/>
      <c r="AA891" s="85">
        <v>0</v>
      </c>
      <c r="AB891" s="91">
        <v>0</v>
      </c>
      <c r="AC891" s="86">
        <v>0</v>
      </c>
      <c r="AD891" s="86">
        <v>0</v>
      </c>
      <c r="AE891" s="86">
        <v>0</v>
      </c>
      <c r="AF891" s="88">
        <v>0</v>
      </c>
      <c r="AG891" s="85">
        <v>0</v>
      </c>
      <c r="AH891" s="86">
        <v>0</v>
      </c>
      <c r="AI891" s="88">
        <v>0</v>
      </c>
      <c r="AJ891" s="151">
        <v>2.84</v>
      </c>
      <c r="AK891" s="152">
        <v>39</v>
      </c>
    </row>
    <row r="892" spans="1:37" x14ac:dyDescent="0.2">
      <c r="A892" s="150" t="s">
        <v>2017</v>
      </c>
      <c r="B892" s="66" t="s">
        <v>2018</v>
      </c>
      <c r="C892" s="67">
        <v>13</v>
      </c>
      <c r="D892" s="84" t="s">
        <v>334</v>
      </c>
      <c r="E892" s="85">
        <v>99.432692880168105</v>
      </c>
      <c r="F892" s="91">
        <v>88.186063126738304</v>
      </c>
      <c r="G892" s="86">
        <v>58.382877021084802</v>
      </c>
      <c r="H892" s="86">
        <v>51.0891105951196</v>
      </c>
      <c r="I892" s="86">
        <v>0</v>
      </c>
      <c r="J892" s="86">
        <v>0</v>
      </c>
      <c r="K892" s="87">
        <v>0</v>
      </c>
      <c r="L892" s="85">
        <v>0</v>
      </c>
      <c r="M892" s="86">
        <v>0</v>
      </c>
      <c r="N892" s="86"/>
      <c r="O892" s="86">
        <v>70.376143141153094</v>
      </c>
      <c r="P892" s="86">
        <v>0.16800000000000001</v>
      </c>
      <c r="Q892" s="88">
        <v>1.5499000000000001</v>
      </c>
      <c r="R892" s="85">
        <v>0</v>
      </c>
      <c r="S892" s="86">
        <v>0</v>
      </c>
      <c r="T892" s="86">
        <v>1.1000000000000001</v>
      </c>
      <c r="U892" s="88">
        <v>8.5053541204188003E-4</v>
      </c>
      <c r="V892" s="89">
        <v>4.99</v>
      </c>
      <c r="W892" s="85"/>
      <c r="X892" s="88"/>
      <c r="Y892" s="85"/>
      <c r="Z892" s="88"/>
      <c r="AA892" s="85">
        <v>0</v>
      </c>
      <c r="AB892" s="91">
        <v>0.35</v>
      </c>
      <c r="AC892" s="86">
        <v>0</v>
      </c>
      <c r="AD892" s="86">
        <v>0.04</v>
      </c>
      <c r="AE892" s="86">
        <v>0</v>
      </c>
      <c r="AF892" s="88">
        <v>0</v>
      </c>
      <c r="AG892" s="85">
        <v>0</v>
      </c>
      <c r="AH892" s="86">
        <v>1.44E-4</v>
      </c>
      <c r="AI892" s="88">
        <v>0</v>
      </c>
      <c r="AJ892" s="151">
        <v>2</v>
      </c>
      <c r="AK892" s="152">
        <v>14</v>
      </c>
    </row>
    <row r="893" spans="1:37" x14ac:dyDescent="0.2">
      <c r="A893" s="150" t="s">
        <v>2019</v>
      </c>
      <c r="B893" s="66" t="s">
        <v>2020</v>
      </c>
      <c r="C893" s="67">
        <v>13</v>
      </c>
      <c r="D893" s="84" t="s">
        <v>334</v>
      </c>
      <c r="E893" s="85">
        <v>99.985482524589003</v>
      </c>
      <c r="F893" s="91">
        <v>99.985482524589003</v>
      </c>
      <c r="G893" s="86">
        <v>37.991023361037499</v>
      </c>
      <c r="H893" s="86">
        <v>37.991023361037499</v>
      </c>
      <c r="I893" s="86">
        <v>0</v>
      </c>
      <c r="J893" s="86">
        <v>0</v>
      </c>
      <c r="K893" s="87">
        <v>0</v>
      </c>
      <c r="L893" s="85">
        <v>0</v>
      </c>
      <c r="M893" s="86">
        <v>0</v>
      </c>
      <c r="N893" s="86"/>
      <c r="O893" s="86">
        <v>62.776998597475497</v>
      </c>
      <c r="P893" s="86">
        <v>0.114</v>
      </c>
      <c r="Q893" s="88">
        <v>1.9088000000000001</v>
      </c>
      <c r="R893" s="85">
        <v>0</v>
      </c>
      <c r="S893" s="86">
        <v>0</v>
      </c>
      <c r="T893" s="86">
        <v>1.46</v>
      </c>
      <c r="U893" s="88">
        <v>0</v>
      </c>
      <c r="V893" s="89">
        <v>5</v>
      </c>
      <c r="W893" s="85"/>
      <c r="X893" s="88"/>
      <c r="Y893" s="85"/>
      <c r="Z893" s="88"/>
      <c r="AA893" s="85">
        <v>0</v>
      </c>
      <c r="AB893" s="91">
        <v>0</v>
      </c>
      <c r="AC893" s="86">
        <v>0</v>
      </c>
      <c r="AD893" s="86">
        <v>0</v>
      </c>
      <c r="AE893" s="86">
        <v>0</v>
      </c>
      <c r="AF893" s="88">
        <v>0</v>
      </c>
      <c r="AG893" s="85">
        <v>0</v>
      </c>
      <c r="AH893" s="86">
        <v>0</v>
      </c>
      <c r="AI893" s="88">
        <v>0</v>
      </c>
      <c r="AJ893" s="151">
        <v>4.3600000000000003</v>
      </c>
      <c r="AK893" s="152">
        <v>85</v>
      </c>
    </row>
    <row r="894" spans="1:37" x14ac:dyDescent="0.2">
      <c r="A894" s="150" t="s">
        <v>2021</v>
      </c>
      <c r="B894" s="66" t="s">
        <v>2022</v>
      </c>
      <c r="C894" s="67">
        <v>13</v>
      </c>
      <c r="D894" s="84" t="s">
        <v>334</v>
      </c>
      <c r="E894" s="85">
        <v>99.977867809343493</v>
      </c>
      <c r="F894" s="91">
        <v>99.977867809343493</v>
      </c>
      <c r="G894" s="86">
        <v>35.811728831481801</v>
      </c>
      <c r="H894" s="86">
        <v>35.811728831481801</v>
      </c>
      <c r="I894" s="86">
        <v>0</v>
      </c>
      <c r="J894" s="86">
        <v>0</v>
      </c>
      <c r="K894" s="87">
        <v>0</v>
      </c>
      <c r="L894" s="85">
        <v>0</v>
      </c>
      <c r="M894" s="86">
        <v>0</v>
      </c>
      <c r="N894" s="86">
        <v>62.323766364551901</v>
      </c>
      <c r="O894" s="86">
        <v>44.151855047454703</v>
      </c>
      <c r="P894" s="86">
        <v>8.7999999999999995E-2</v>
      </c>
      <c r="Q894" s="88">
        <v>1.1680999999999999</v>
      </c>
      <c r="R894" s="85">
        <v>0</v>
      </c>
      <c r="S894" s="86">
        <v>0</v>
      </c>
      <c r="T894" s="86">
        <v>0.93</v>
      </c>
      <c r="U894" s="88">
        <v>0</v>
      </c>
      <c r="V894" s="89">
        <v>5</v>
      </c>
      <c r="W894" s="85">
        <v>39.866666666699999</v>
      </c>
      <c r="X894" s="88"/>
      <c r="Y894" s="85"/>
      <c r="Z894" s="88"/>
      <c r="AA894" s="85">
        <v>0.02</v>
      </c>
      <c r="AB894" s="91">
        <v>0.02</v>
      </c>
      <c r="AC894" s="86">
        <v>0</v>
      </c>
      <c r="AD894" s="86">
        <v>0</v>
      </c>
      <c r="AE894" s="86">
        <v>0</v>
      </c>
      <c r="AF894" s="88">
        <v>0</v>
      </c>
      <c r="AG894" s="85">
        <v>0</v>
      </c>
      <c r="AH894" s="86">
        <v>0</v>
      </c>
      <c r="AI894" s="88">
        <v>0</v>
      </c>
      <c r="AJ894" s="151">
        <v>3.92</v>
      </c>
      <c r="AK894" s="152">
        <v>63</v>
      </c>
    </row>
    <row r="895" spans="1:37" x14ac:dyDescent="0.2">
      <c r="A895" s="150" t="s">
        <v>2023</v>
      </c>
      <c r="B895" s="66" t="s">
        <v>2024</v>
      </c>
      <c r="C895" s="67">
        <v>13</v>
      </c>
      <c r="D895" s="84" t="s">
        <v>334</v>
      </c>
      <c r="E895" s="85">
        <v>99.974795712618103</v>
      </c>
      <c r="F895" s="91">
        <v>99.974795712618103</v>
      </c>
      <c r="G895" s="86">
        <v>31.611482542714601</v>
      </c>
      <c r="H895" s="86">
        <v>31.611482542714601</v>
      </c>
      <c r="I895" s="86">
        <v>0</v>
      </c>
      <c r="J895" s="86">
        <v>0</v>
      </c>
      <c r="K895" s="87">
        <v>0</v>
      </c>
      <c r="L895" s="85">
        <v>0</v>
      </c>
      <c r="M895" s="86">
        <v>0</v>
      </c>
      <c r="N895" s="86"/>
      <c r="O895" s="86">
        <v>59.640231279891502</v>
      </c>
      <c r="P895" s="86">
        <v>0.13500000000000001</v>
      </c>
      <c r="Q895" s="88">
        <v>2.1814</v>
      </c>
      <c r="R895" s="85">
        <v>0</v>
      </c>
      <c r="S895" s="86">
        <v>0</v>
      </c>
      <c r="T895" s="86">
        <v>2.21</v>
      </c>
      <c r="U895" s="88">
        <v>1.3265414411546201E-3</v>
      </c>
      <c r="V895" s="89">
        <v>4.95</v>
      </c>
      <c r="W895" s="85">
        <v>38.1</v>
      </c>
      <c r="X895" s="88"/>
      <c r="Y895" s="85"/>
      <c r="Z895" s="88"/>
      <c r="AA895" s="85">
        <v>0</v>
      </c>
      <c r="AB895" s="91">
        <v>0</v>
      </c>
      <c r="AC895" s="86">
        <v>0</v>
      </c>
      <c r="AD895" s="86">
        <v>0</v>
      </c>
      <c r="AE895" s="86">
        <v>0</v>
      </c>
      <c r="AF895" s="88">
        <v>0</v>
      </c>
      <c r="AG895" s="85">
        <v>0</v>
      </c>
      <c r="AH895" s="86">
        <v>0</v>
      </c>
      <c r="AI895" s="88">
        <v>0</v>
      </c>
      <c r="AJ895" s="151">
        <v>4.1100000000000003</v>
      </c>
      <c r="AK895" s="152">
        <v>73</v>
      </c>
    </row>
    <row r="896" spans="1:37" x14ac:dyDescent="0.2">
      <c r="A896" s="150" t="s">
        <v>2025</v>
      </c>
      <c r="B896" s="66" t="s">
        <v>2026</v>
      </c>
      <c r="C896" s="67">
        <v>13</v>
      </c>
      <c r="D896" s="84" t="s">
        <v>334</v>
      </c>
      <c r="E896" s="85">
        <v>100</v>
      </c>
      <c r="F896" s="91">
        <v>100</v>
      </c>
      <c r="G896" s="86">
        <v>30.533637687150598</v>
      </c>
      <c r="H896" s="86">
        <v>30.533637687150598</v>
      </c>
      <c r="I896" s="86">
        <v>0</v>
      </c>
      <c r="J896" s="86">
        <v>0</v>
      </c>
      <c r="K896" s="87">
        <v>0</v>
      </c>
      <c r="L896" s="85">
        <v>0</v>
      </c>
      <c r="M896" s="86">
        <v>0</v>
      </c>
      <c r="N896" s="86"/>
      <c r="O896" s="86">
        <v>54.573739887990001</v>
      </c>
      <c r="P896" s="86">
        <v>0.08</v>
      </c>
      <c r="Q896" s="88">
        <v>0.86870000000000003</v>
      </c>
      <c r="R896" s="85">
        <v>0</v>
      </c>
      <c r="S896" s="86">
        <v>0</v>
      </c>
      <c r="T896" s="86">
        <v>0.87</v>
      </c>
      <c r="U896" s="88">
        <v>0</v>
      </c>
      <c r="V896" s="89">
        <v>5</v>
      </c>
      <c r="W896" s="85"/>
      <c r="X896" s="88"/>
      <c r="Y896" s="85"/>
      <c r="Z896" s="88"/>
      <c r="AA896" s="85">
        <v>0</v>
      </c>
      <c r="AB896" s="91">
        <v>0</v>
      </c>
      <c r="AC896" s="86">
        <v>0</v>
      </c>
      <c r="AD896" s="86">
        <v>0</v>
      </c>
      <c r="AE896" s="86">
        <v>0</v>
      </c>
      <c r="AF896" s="88">
        <v>0</v>
      </c>
      <c r="AG896" s="85">
        <v>0</v>
      </c>
      <c r="AH896" s="86">
        <v>0</v>
      </c>
      <c r="AI896" s="88">
        <v>0</v>
      </c>
      <c r="AJ896" s="151">
        <v>3.86</v>
      </c>
      <c r="AK896" s="152">
        <v>62</v>
      </c>
    </row>
    <row r="897" spans="1:37" x14ac:dyDescent="0.2">
      <c r="A897" s="150" t="s">
        <v>2027</v>
      </c>
      <c r="B897" s="66" t="s">
        <v>2028</v>
      </c>
      <c r="C897" s="67">
        <v>13</v>
      </c>
      <c r="D897" s="84" t="s">
        <v>334</v>
      </c>
      <c r="E897" s="85">
        <v>99.991400861142296</v>
      </c>
      <c r="F897" s="91">
        <v>99.971745686610504</v>
      </c>
      <c r="G897" s="86">
        <v>29.476005331466101</v>
      </c>
      <c r="H897" s="86">
        <v>29.468634641016699</v>
      </c>
      <c r="I897" s="86">
        <v>0</v>
      </c>
      <c r="J897" s="86">
        <v>0</v>
      </c>
      <c r="K897" s="87">
        <v>0</v>
      </c>
      <c r="L897" s="85">
        <v>2.34909744324E-10</v>
      </c>
      <c r="M897" s="86">
        <v>0</v>
      </c>
      <c r="N897" s="86"/>
      <c r="O897" s="86">
        <v>13.181114029770299</v>
      </c>
      <c r="P897" s="86">
        <v>0.18099999999999999</v>
      </c>
      <c r="Q897" s="88">
        <v>3.2008000000000001</v>
      </c>
      <c r="R897" s="85">
        <v>0</v>
      </c>
      <c r="S897" s="86">
        <v>0</v>
      </c>
      <c r="T897" s="86">
        <v>2.1</v>
      </c>
      <c r="U897" s="88">
        <v>0</v>
      </c>
      <c r="V897" s="89">
        <v>4.96</v>
      </c>
      <c r="W897" s="85"/>
      <c r="X897" s="88"/>
      <c r="Y897" s="85"/>
      <c r="Z897" s="88"/>
      <c r="AA897" s="85">
        <v>0</v>
      </c>
      <c r="AB897" s="91">
        <v>0</v>
      </c>
      <c r="AC897" s="86">
        <v>0</v>
      </c>
      <c r="AD897" s="86">
        <v>0</v>
      </c>
      <c r="AE897" s="86">
        <v>0</v>
      </c>
      <c r="AF897" s="88">
        <v>0</v>
      </c>
      <c r="AG897" s="85">
        <v>3.6717056570700002E-9</v>
      </c>
      <c r="AH897" s="86">
        <v>0</v>
      </c>
      <c r="AI897" s="88">
        <v>0</v>
      </c>
      <c r="AJ897" s="151">
        <v>4.43</v>
      </c>
      <c r="AK897" s="152">
        <v>88</v>
      </c>
    </row>
    <row r="898" spans="1:37" x14ac:dyDescent="0.2">
      <c r="A898" s="150" t="s">
        <v>2029</v>
      </c>
      <c r="B898" s="66" t="s">
        <v>2030</v>
      </c>
      <c r="C898" s="67">
        <v>13</v>
      </c>
      <c r="D898" s="84" t="s">
        <v>334</v>
      </c>
      <c r="E898" s="85">
        <v>99.823548283606002</v>
      </c>
      <c r="F898" s="91">
        <v>94.346670333195803</v>
      </c>
      <c r="G898" s="86">
        <v>62.430679682845202</v>
      </c>
      <c r="H898" s="86">
        <v>57.375452587194602</v>
      </c>
      <c r="I898" s="86">
        <v>0</v>
      </c>
      <c r="J898" s="86">
        <v>0</v>
      </c>
      <c r="K898" s="87">
        <v>0</v>
      </c>
      <c r="L898" s="85">
        <v>0</v>
      </c>
      <c r="M898" s="86">
        <v>0</v>
      </c>
      <c r="N898" s="86"/>
      <c r="O898" s="86">
        <v>58.300567357171097</v>
      </c>
      <c r="P898" s="86">
        <v>9.9000000000000005E-2</v>
      </c>
      <c r="Q898" s="88">
        <v>0.34370000000000001</v>
      </c>
      <c r="R898" s="85">
        <v>0</v>
      </c>
      <c r="S898" s="86">
        <v>0</v>
      </c>
      <c r="T898" s="86">
        <v>0.28999999999999998</v>
      </c>
      <c r="U898" s="88">
        <v>0</v>
      </c>
      <c r="V898" s="89">
        <v>5</v>
      </c>
      <c r="W898" s="85"/>
      <c r="X898" s="88"/>
      <c r="Y898" s="85"/>
      <c r="Z898" s="88"/>
      <c r="AA898" s="85">
        <v>0</v>
      </c>
      <c r="AB898" s="91">
        <v>0.11</v>
      </c>
      <c r="AC898" s="86">
        <v>0</v>
      </c>
      <c r="AD898" s="86">
        <v>0.01</v>
      </c>
      <c r="AE898" s="86">
        <v>0</v>
      </c>
      <c r="AF898" s="88">
        <v>0</v>
      </c>
      <c r="AG898" s="85">
        <v>0</v>
      </c>
      <c r="AH898" s="86">
        <v>3.0000000000000001E-6</v>
      </c>
      <c r="AI898" s="88">
        <v>0</v>
      </c>
      <c r="AJ898" s="151">
        <v>1.65</v>
      </c>
      <c r="AK898" s="152">
        <v>8</v>
      </c>
    </row>
    <row r="899" spans="1:37" x14ac:dyDescent="0.2">
      <c r="A899" s="150" t="s">
        <v>782</v>
      </c>
      <c r="B899" s="66" t="s">
        <v>2031</v>
      </c>
      <c r="C899" s="67">
        <v>13</v>
      </c>
      <c r="D899" s="84" t="s">
        <v>334</v>
      </c>
      <c r="E899" s="85">
        <v>99.973801414723596</v>
      </c>
      <c r="F899" s="91">
        <v>99.973801414723596</v>
      </c>
      <c r="G899" s="86">
        <v>38.287049166011698</v>
      </c>
      <c r="H899" s="86">
        <v>38.287049166011698</v>
      </c>
      <c r="I899" s="86">
        <v>0</v>
      </c>
      <c r="J899" s="86">
        <v>0</v>
      </c>
      <c r="K899" s="87">
        <v>0</v>
      </c>
      <c r="L899" s="85">
        <v>0</v>
      </c>
      <c r="M899" s="86">
        <v>0</v>
      </c>
      <c r="N899" s="86">
        <v>100</v>
      </c>
      <c r="O899" s="86">
        <v>1.5699052132701401</v>
      </c>
      <c r="P899" s="86">
        <v>0.156</v>
      </c>
      <c r="Q899" s="88">
        <v>2.0013000000000001</v>
      </c>
      <c r="R899" s="85">
        <v>0</v>
      </c>
      <c r="S899" s="86">
        <v>0</v>
      </c>
      <c r="T899" s="86">
        <v>1.0900000000000001</v>
      </c>
      <c r="U899" s="88">
        <v>6.5496463190987701E-3</v>
      </c>
      <c r="V899" s="89">
        <v>5</v>
      </c>
      <c r="W899" s="85">
        <v>54.066666666700002</v>
      </c>
      <c r="X899" s="88"/>
      <c r="Y899" s="85"/>
      <c r="Z899" s="88"/>
      <c r="AA899" s="85">
        <v>0</v>
      </c>
      <c r="AB899" s="91">
        <v>0</v>
      </c>
      <c r="AC899" s="86">
        <v>0</v>
      </c>
      <c r="AD899" s="86">
        <v>0</v>
      </c>
      <c r="AE899" s="86">
        <v>0</v>
      </c>
      <c r="AF899" s="88">
        <v>0</v>
      </c>
      <c r="AG899" s="85">
        <v>0</v>
      </c>
      <c r="AH899" s="86">
        <v>0</v>
      </c>
      <c r="AI899" s="88">
        <v>0</v>
      </c>
      <c r="AJ899" s="151">
        <v>4.26</v>
      </c>
      <c r="AK899" s="152">
        <v>78</v>
      </c>
    </row>
    <row r="900" spans="1:37" x14ac:dyDescent="0.2">
      <c r="A900" s="150" t="s">
        <v>2032</v>
      </c>
      <c r="B900" s="66" t="s">
        <v>2033</v>
      </c>
      <c r="C900" s="67">
        <v>13</v>
      </c>
      <c r="D900" s="84" t="s">
        <v>334</v>
      </c>
      <c r="E900" s="85">
        <v>100</v>
      </c>
      <c r="F900" s="91">
        <v>100</v>
      </c>
      <c r="G900" s="86">
        <v>33.673904055526997</v>
      </c>
      <c r="H900" s="86">
        <v>33.673904055526997</v>
      </c>
      <c r="I900" s="86">
        <v>0</v>
      </c>
      <c r="J900" s="86">
        <v>0</v>
      </c>
      <c r="K900" s="87">
        <v>0</v>
      </c>
      <c r="L900" s="85">
        <v>0</v>
      </c>
      <c r="M900" s="86">
        <v>0</v>
      </c>
      <c r="N900" s="86"/>
      <c r="O900" s="86">
        <v>7.50636132315522</v>
      </c>
      <c r="P900" s="86">
        <v>6.7000000000000004E-2</v>
      </c>
      <c r="Q900" s="88">
        <v>0.64729999999999999</v>
      </c>
      <c r="R900" s="85">
        <v>0</v>
      </c>
      <c r="S900" s="86">
        <v>0</v>
      </c>
      <c r="T900" s="86">
        <v>0.6</v>
      </c>
      <c r="U900" s="88">
        <v>0</v>
      </c>
      <c r="V900" s="89">
        <v>5</v>
      </c>
      <c r="W900" s="85"/>
      <c r="X900" s="88"/>
      <c r="Y900" s="85"/>
      <c r="Z900" s="88"/>
      <c r="AA900" s="85">
        <v>0</v>
      </c>
      <c r="AB900" s="91">
        <v>0</v>
      </c>
      <c r="AC900" s="86">
        <v>0</v>
      </c>
      <c r="AD900" s="86">
        <v>0</v>
      </c>
      <c r="AE900" s="86">
        <v>0</v>
      </c>
      <c r="AF900" s="88">
        <v>0</v>
      </c>
      <c r="AG900" s="85">
        <v>0</v>
      </c>
      <c r="AH900" s="86">
        <v>0</v>
      </c>
      <c r="AI900" s="88">
        <v>0</v>
      </c>
      <c r="AJ900" s="151">
        <v>4.34</v>
      </c>
      <c r="AK900" s="152">
        <v>80</v>
      </c>
    </row>
    <row r="901" spans="1:37" x14ac:dyDescent="0.2">
      <c r="A901" s="150" t="s">
        <v>2034</v>
      </c>
      <c r="B901" s="66" t="s">
        <v>2035</v>
      </c>
      <c r="C901" s="67">
        <v>13</v>
      </c>
      <c r="D901" s="84" t="s">
        <v>334</v>
      </c>
      <c r="E901" s="85">
        <v>99.702508346888095</v>
      </c>
      <c r="F901" s="91">
        <v>97.639328824586897</v>
      </c>
      <c r="G901" s="86">
        <v>56.493450903176097</v>
      </c>
      <c r="H901" s="86">
        <v>54.6592757469395</v>
      </c>
      <c r="I901" s="86">
        <v>0</v>
      </c>
      <c r="J901" s="86">
        <v>0</v>
      </c>
      <c r="K901" s="87">
        <v>0</v>
      </c>
      <c r="L901" s="85">
        <v>0</v>
      </c>
      <c r="M901" s="86">
        <v>0</v>
      </c>
      <c r="N901" s="86"/>
      <c r="O901" s="86">
        <v>68.169220043869302</v>
      </c>
      <c r="P901" s="86">
        <v>4.9000000000000002E-2</v>
      </c>
      <c r="Q901" s="88">
        <v>0.19020000000000001</v>
      </c>
      <c r="R901" s="85">
        <v>0</v>
      </c>
      <c r="S901" s="86">
        <v>0</v>
      </c>
      <c r="T901" s="86">
        <v>0.17</v>
      </c>
      <c r="U901" s="88">
        <v>0</v>
      </c>
      <c r="V901" s="89">
        <v>4.97</v>
      </c>
      <c r="W901" s="85">
        <v>42.2</v>
      </c>
      <c r="X901" s="88"/>
      <c r="Y901" s="85"/>
      <c r="Z901" s="88"/>
      <c r="AA901" s="85">
        <v>0</v>
      </c>
      <c r="AB901" s="91">
        <v>0</v>
      </c>
      <c r="AC901" s="86">
        <v>0</v>
      </c>
      <c r="AD901" s="86">
        <v>0</v>
      </c>
      <c r="AE901" s="86">
        <v>0</v>
      </c>
      <c r="AF901" s="88">
        <v>0</v>
      </c>
      <c r="AG901" s="85">
        <v>0</v>
      </c>
      <c r="AH901" s="86">
        <v>0</v>
      </c>
      <c r="AI901" s="88">
        <v>0</v>
      </c>
      <c r="AJ901" s="151">
        <v>2.14</v>
      </c>
      <c r="AK901" s="152">
        <v>21</v>
      </c>
    </row>
    <row r="902" spans="1:37" x14ac:dyDescent="0.2">
      <c r="A902" s="150" t="s">
        <v>2036</v>
      </c>
      <c r="B902" s="66" t="s">
        <v>2037</v>
      </c>
      <c r="C902" s="67">
        <v>80</v>
      </c>
      <c r="D902" s="84" t="s">
        <v>334</v>
      </c>
      <c r="E902" s="85">
        <v>99.790343592248803</v>
      </c>
      <c r="F902" s="91">
        <v>98.542582641263607</v>
      </c>
      <c r="G902" s="86">
        <v>34.741898713564602</v>
      </c>
      <c r="H902" s="86">
        <v>34.188242957173102</v>
      </c>
      <c r="I902" s="86">
        <v>0</v>
      </c>
      <c r="J902" s="86">
        <v>0</v>
      </c>
      <c r="K902" s="87">
        <v>0</v>
      </c>
      <c r="L902" s="85">
        <v>0.309999976919</v>
      </c>
      <c r="M902" s="86">
        <v>0</v>
      </c>
      <c r="N902" s="86"/>
      <c r="O902" s="86">
        <v>71.831253563058198</v>
      </c>
      <c r="P902" s="86">
        <v>0.108</v>
      </c>
      <c r="Q902" s="88">
        <v>0.18090000000000001</v>
      </c>
      <c r="R902" s="85">
        <v>0</v>
      </c>
      <c r="S902" s="86">
        <v>0</v>
      </c>
      <c r="T902" s="86">
        <v>0.28999999999999998</v>
      </c>
      <c r="U902" s="88">
        <v>4.0709982087607901E-3</v>
      </c>
      <c r="V902" s="89">
        <v>5</v>
      </c>
      <c r="W902" s="85">
        <v>42.033175838756797</v>
      </c>
      <c r="X902" s="88"/>
      <c r="Y902" s="85"/>
      <c r="Z902" s="88"/>
      <c r="AA902" s="85">
        <v>0</v>
      </c>
      <c r="AB902" s="91">
        <v>0</v>
      </c>
      <c r="AC902" s="86">
        <v>0</v>
      </c>
      <c r="AD902" s="86">
        <v>0</v>
      </c>
      <c r="AE902" s="86">
        <v>0</v>
      </c>
      <c r="AF902" s="88">
        <v>0</v>
      </c>
      <c r="AG902" s="85">
        <v>1.4992708864800001E-9</v>
      </c>
      <c r="AH902" s="86">
        <v>1.4E-5</v>
      </c>
      <c r="AI902" s="88">
        <v>0</v>
      </c>
      <c r="AJ902" s="151">
        <v>2.41</v>
      </c>
      <c r="AK902" s="152">
        <v>20</v>
      </c>
    </row>
    <row r="903" spans="1:37" x14ac:dyDescent="0.2">
      <c r="A903" s="150" t="s">
        <v>2038</v>
      </c>
      <c r="B903" s="66" t="s">
        <v>2039</v>
      </c>
      <c r="C903" s="67">
        <v>13</v>
      </c>
      <c r="D903" s="84" t="s">
        <v>334</v>
      </c>
      <c r="E903" s="85">
        <v>99.9808120913344</v>
      </c>
      <c r="F903" s="91">
        <v>76.702188897580896</v>
      </c>
      <c r="G903" s="86">
        <v>52.339448864223399</v>
      </c>
      <c r="H903" s="86">
        <v>33.113164381337498</v>
      </c>
      <c r="I903" s="86">
        <v>0</v>
      </c>
      <c r="J903" s="86">
        <v>0</v>
      </c>
      <c r="K903" s="87">
        <v>0</v>
      </c>
      <c r="L903" s="85">
        <v>0</v>
      </c>
      <c r="M903" s="86">
        <v>0</v>
      </c>
      <c r="N903" s="86"/>
      <c r="O903" s="86">
        <v>87.690300977300197</v>
      </c>
      <c r="P903" s="86">
        <v>5.0999999999999997E-2</v>
      </c>
      <c r="Q903" s="88">
        <v>0.31159999999999999</v>
      </c>
      <c r="R903" s="85">
        <v>0</v>
      </c>
      <c r="S903" s="86">
        <v>0</v>
      </c>
      <c r="T903" s="86">
        <v>0.28999999999999998</v>
      </c>
      <c r="U903" s="88">
        <v>0</v>
      </c>
      <c r="V903" s="89">
        <v>5</v>
      </c>
      <c r="W903" s="85">
        <v>40.733333333300003</v>
      </c>
      <c r="X903" s="88"/>
      <c r="Y903" s="85"/>
      <c r="Z903" s="88"/>
      <c r="AA903" s="85">
        <v>0</v>
      </c>
      <c r="AB903" s="91">
        <v>0</v>
      </c>
      <c r="AC903" s="86">
        <v>0</v>
      </c>
      <c r="AD903" s="86">
        <v>0</v>
      </c>
      <c r="AE903" s="86">
        <v>0</v>
      </c>
      <c r="AF903" s="88">
        <v>0</v>
      </c>
      <c r="AG903" s="85">
        <v>0</v>
      </c>
      <c r="AH903" s="86">
        <v>7.1000000000000005E-5</v>
      </c>
      <c r="AI903" s="88">
        <v>0</v>
      </c>
      <c r="AJ903" s="151">
        <v>2.08</v>
      </c>
      <c r="AK903" s="152">
        <v>12</v>
      </c>
    </row>
    <row r="904" spans="1:37" x14ac:dyDescent="0.2">
      <c r="A904" s="150" t="s">
        <v>2040</v>
      </c>
      <c r="B904" s="66" t="s">
        <v>2041</v>
      </c>
      <c r="C904" s="67">
        <v>13</v>
      </c>
      <c r="D904" s="84" t="s">
        <v>334</v>
      </c>
      <c r="E904" s="85">
        <v>100</v>
      </c>
      <c r="F904" s="91">
        <v>99.529948340857302</v>
      </c>
      <c r="G904" s="86">
        <v>33.966274181287901</v>
      </c>
      <c r="H904" s="86">
        <v>33.567583500100802</v>
      </c>
      <c r="I904" s="86">
        <v>0</v>
      </c>
      <c r="J904" s="86">
        <v>0</v>
      </c>
      <c r="K904" s="87">
        <v>0</v>
      </c>
      <c r="L904" s="85">
        <v>1.6431082311499999E-10</v>
      </c>
      <c r="M904" s="86">
        <v>0</v>
      </c>
      <c r="N904" s="86"/>
      <c r="O904" s="86">
        <v>43.248888289987903</v>
      </c>
      <c r="P904" s="86">
        <v>4.2999999999999997E-2</v>
      </c>
      <c r="Q904" s="88">
        <v>0.65500000000000003</v>
      </c>
      <c r="R904" s="85">
        <v>0</v>
      </c>
      <c r="S904" s="86">
        <v>0</v>
      </c>
      <c r="T904" s="86">
        <v>0.77</v>
      </c>
      <c r="U904" s="88">
        <v>0</v>
      </c>
      <c r="V904" s="89">
        <v>5</v>
      </c>
      <c r="W904" s="85">
        <v>38.200000000000003</v>
      </c>
      <c r="X904" s="88"/>
      <c r="Y904" s="85"/>
      <c r="Z904" s="88"/>
      <c r="AA904" s="85">
        <v>0</v>
      </c>
      <c r="AB904" s="91">
        <v>0.05</v>
      </c>
      <c r="AC904" s="86">
        <v>0</v>
      </c>
      <c r="AD904" s="86">
        <v>0</v>
      </c>
      <c r="AE904" s="86">
        <v>0</v>
      </c>
      <c r="AF904" s="88">
        <v>0</v>
      </c>
      <c r="AG904" s="85">
        <v>0</v>
      </c>
      <c r="AH904" s="86">
        <v>3.6000000000000001E-5</v>
      </c>
      <c r="AI904" s="88">
        <v>0</v>
      </c>
      <c r="AJ904" s="151">
        <v>3.67</v>
      </c>
      <c r="AK904" s="152">
        <v>66</v>
      </c>
    </row>
    <row r="905" spans="1:37" x14ac:dyDescent="0.2">
      <c r="A905" s="150" t="s">
        <v>2042</v>
      </c>
      <c r="B905" s="66" t="s">
        <v>2043</v>
      </c>
      <c r="C905" s="67">
        <v>13</v>
      </c>
      <c r="D905" s="84" t="s">
        <v>334</v>
      </c>
      <c r="E905" s="85">
        <v>99.996202090231407</v>
      </c>
      <c r="F905" s="91">
        <v>41.627507915189199</v>
      </c>
      <c r="G905" s="86">
        <v>71.493752438430704</v>
      </c>
      <c r="H905" s="86">
        <v>16.002838074390699</v>
      </c>
      <c r="I905" s="86">
        <v>0</v>
      </c>
      <c r="J905" s="86">
        <v>0</v>
      </c>
      <c r="K905" s="87">
        <v>0</v>
      </c>
      <c r="L905" s="85">
        <v>2.23855400749E-9</v>
      </c>
      <c r="M905" s="86">
        <v>0</v>
      </c>
      <c r="N905" s="86"/>
      <c r="O905" s="86">
        <v>81.895560699831506</v>
      </c>
      <c r="P905" s="86">
        <v>4.5999999999999999E-2</v>
      </c>
      <c r="Q905" s="88">
        <v>4.99E-2</v>
      </c>
      <c r="R905" s="85">
        <v>0</v>
      </c>
      <c r="S905" s="86">
        <v>0</v>
      </c>
      <c r="T905" s="86">
        <v>0.11</v>
      </c>
      <c r="U905" s="88">
        <v>0</v>
      </c>
      <c r="V905" s="89">
        <v>5</v>
      </c>
      <c r="W905" s="85"/>
      <c r="X905" s="88"/>
      <c r="Y905" s="85"/>
      <c r="Z905" s="88"/>
      <c r="AA905" s="85">
        <v>0</v>
      </c>
      <c r="AB905" s="91">
        <v>0.02</v>
      </c>
      <c r="AC905" s="86">
        <v>0</v>
      </c>
      <c r="AD905" s="86">
        <v>0</v>
      </c>
      <c r="AE905" s="86">
        <v>0</v>
      </c>
      <c r="AF905" s="88">
        <v>0</v>
      </c>
      <c r="AG905" s="85">
        <v>0</v>
      </c>
      <c r="AH905" s="86">
        <v>1.4300000000000001E-4</v>
      </c>
      <c r="AI905" s="88">
        <v>0</v>
      </c>
      <c r="AJ905" s="151">
        <v>1.79</v>
      </c>
      <c r="AK905" s="152">
        <v>6</v>
      </c>
    </row>
    <row r="906" spans="1:37" x14ac:dyDescent="0.2">
      <c r="A906" s="150" t="s">
        <v>2044</v>
      </c>
      <c r="B906" s="66" t="s">
        <v>2045</v>
      </c>
      <c r="C906" s="67">
        <v>13</v>
      </c>
      <c r="D906" s="84" t="s">
        <v>334</v>
      </c>
      <c r="E906" s="85">
        <v>99.688260034130195</v>
      </c>
      <c r="F906" s="91">
        <v>95.282245602719698</v>
      </c>
      <c r="G906" s="86">
        <v>64.402520793861996</v>
      </c>
      <c r="H906" s="86">
        <v>60.945163327555399</v>
      </c>
      <c r="I906" s="86">
        <v>0</v>
      </c>
      <c r="J906" s="86">
        <v>0</v>
      </c>
      <c r="K906" s="87">
        <v>0</v>
      </c>
      <c r="L906" s="85">
        <v>0</v>
      </c>
      <c r="M906" s="86">
        <v>0</v>
      </c>
      <c r="N906" s="86"/>
      <c r="O906" s="86">
        <v>74.248199070101606</v>
      </c>
      <c r="P906" s="86">
        <v>6.3E-2</v>
      </c>
      <c r="Q906" s="88">
        <v>0.1792</v>
      </c>
      <c r="R906" s="85">
        <v>0</v>
      </c>
      <c r="S906" s="86">
        <v>0</v>
      </c>
      <c r="T906" s="86">
        <v>0.31</v>
      </c>
      <c r="U906" s="88">
        <v>0</v>
      </c>
      <c r="V906" s="89">
        <v>5</v>
      </c>
      <c r="W906" s="85">
        <v>43.522391854720098</v>
      </c>
      <c r="X906" s="88"/>
      <c r="Y906" s="85"/>
      <c r="Z906" s="88"/>
      <c r="AA906" s="85">
        <v>0</v>
      </c>
      <c r="AB906" s="91">
        <v>0</v>
      </c>
      <c r="AC906" s="86">
        <v>0</v>
      </c>
      <c r="AD906" s="86">
        <v>0</v>
      </c>
      <c r="AE906" s="86">
        <v>0</v>
      </c>
      <c r="AF906" s="88">
        <v>0</v>
      </c>
      <c r="AG906" s="85">
        <v>0</v>
      </c>
      <c r="AH906" s="86">
        <v>0</v>
      </c>
      <c r="AI906" s="88">
        <v>0</v>
      </c>
      <c r="AJ906" s="151">
        <v>1.1399999999999999</v>
      </c>
      <c r="AK906" s="152">
        <v>2</v>
      </c>
    </row>
    <row r="907" spans="1:37" x14ac:dyDescent="0.2">
      <c r="A907" s="150" t="s">
        <v>2046</v>
      </c>
      <c r="B907" s="66" t="s">
        <v>2047</v>
      </c>
      <c r="C907" s="67">
        <v>13</v>
      </c>
      <c r="D907" s="84" t="s">
        <v>334</v>
      </c>
      <c r="E907" s="85">
        <v>100</v>
      </c>
      <c r="F907" s="91">
        <v>99.907486722631504</v>
      </c>
      <c r="G907" s="86">
        <v>29.689909199931499</v>
      </c>
      <c r="H907" s="86">
        <v>29.686482782251201</v>
      </c>
      <c r="I907" s="86">
        <v>0</v>
      </c>
      <c r="J907" s="86">
        <v>0</v>
      </c>
      <c r="K907" s="87">
        <v>0</v>
      </c>
      <c r="L907" s="85">
        <v>0</v>
      </c>
      <c r="M907" s="86">
        <v>0</v>
      </c>
      <c r="N907" s="86"/>
      <c r="O907" s="86">
        <v>11.5982156591294</v>
      </c>
      <c r="P907" s="86">
        <v>0.115</v>
      </c>
      <c r="Q907" s="88">
        <v>1.3833</v>
      </c>
      <c r="R907" s="85">
        <v>0</v>
      </c>
      <c r="S907" s="86">
        <v>0</v>
      </c>
      <c r="T907" s="86">
        <v>1.82</v>
      </c>
      <c r="U907" s="88">
        <v>0</v>
      </c>
      <c r="V907" s="89">
        <v>5</v>
      </c>
      <c r="W907" s="85">
        <v>43.053333409966697</v>
      </c>
      <c r="X907" s="88"/>
      <c r="Y907" s="85"/>
      <c r="Z907" s="88"/>
      <c r="AA907" s="85">
        <v>0</v>
      </c>
      <c r="AB907" s="91">
        <v>0</v>
      </c>
      <c r="AC907" s="86">
        <v>0</v>
      </c>
      <c r="AD907" s="86">
        <v>0</v>
      </c>
      <c r="AE907" s="86">
        <v>0</v>
      </c>
      <c r="AF907" s="88">
        <v>0</v>
      </c>
      <c r="AG907" s="85">
        <v>0</v>
      </c>
      <c r="AH907" s="86">
        <v>0</v>
      </c>
      <c r="AI907" s="88">
        <v>0</v>
      </c>
      <c r="AJ907" s="151">
        <v>4.3899999999999997</v>
      </c>
      <c r="AK907" s="152">
        <v>84</v>
      </c>
    </row>
    <row r="908" spans="1:37" x14ac:dyDescent="0.2">
      <c r="A908" s="150" t="s">
        <v>2048</v>
      </c>
      <c r="B908" s="66" t="s">
        <v>2049</v>
      </c>
      <c r="C908" s="67">
        <v>13</v>
      </c>
      <c r="D908" s="84" t="s">
        <v>334</v>
      </c>
      <c r="E908" s="85">
        <v>99.833121049155594</v>
      </c>
      <c r="F908" s="91">
        <v>94.379776393999407</v>
      </c>
      <c r="G908" s="86">
        <v>41.250353806962899</v>
      </c>
      <c r="H908" s="86">
        <v>37.311892631380303</v>
      </c>
      <c r="I908" s="86">
        <v>0</v>
      </c>
      <c r="J908" s="86">
        <v>0</v>
      </c>
      <c r="K908" s="87">
        <v>0</v>
      </c>
      <c r="L908" s="85">
        <v>0</v>
      </c>
      <c r="M908" s="86">
        <v>0</v>
      </c>
      <c r="N908" s="86"/>
      <c r="O908" s="86">
        <v>72.214825587349694</v>
      </c>
      <c r="P908" s="86">
        <v>6.2E-2</v>
      </c>
      <c r="Q908" s="88">
        <v>0.59619999999999995</v>
      </c>
      <c r="R908" s="85">
        <v>0</v>
      </c>
      <c r="S908" s="86">
        <v>0</v>
      </c>
      <c r="T908" s="86">
        <v>0.6</v>
      </c>
      <c r="U908" s="88">
        <v>0</v>
      </c>
      <c r="V908" s="89">
        <v>4.99</v>
      </c>
      <c r="W908" s="85"/>
      <c r="X908" s="88"/>
      <c r="Y908" s="85"/>
      <c r="Z908" s="88"/>
      <c r="AA908" s="85">
        <v>0</v>
      </c>
      <c r="AB908" s="91">
        <v>0</v>
      </c>
      <c r="AC908" s="86">
        <v>0</v>
      </c>
      <c r="AD908" s="86">
        <v>0</v>
      </c>
      <c r="AE908" s="86">
        <v>0</v>
      </c>
      <c r="AF908" s="88">
        <v>0</v>
      </c>
      <c r="AG908" s="85">
        <v>0</v>
      </c>
      <c r="AH908" s="86">
        <v>0</v>
      </c>
      <c r="AI908" s="88">
        <v>0</v>
      </c>
      <c r="AJ908" s="151">
        <v>2.52</v>
      </c>
      <c r="AK908" s="152">
        <v>29</v>
      </c>
    </row>
    <row r="909" spans="1:37" x14ac:dyDescent="0.2">
      <c r="A909" s="150" t="s">
        <v>2050</v>
      </c>
      <c r="B909" s="66" t="s">
        <v>2051</v>
      </c>
      <c r="C909" s="67">
        <v>13</v>
      </c>
      <c r="D909" s="84" t="s">
        <v>334</v>
      </c>
      <c r="E909" s="85">
        <v>99.996287863789306</v>
      </c>
      <c r="F909" s="91">
        <v>20.421698673529999</v>
      </c>
      <c r="G909" s="86">
        <v>86.1314591170065</v>
      </c>
      <c r="H909" s="86">
        <v>12.6757077806375</v>
      </c>
      <c r="I909" s="86">
        <v>0</v>
      </c>
      <c r="J909" s="86">
        <v>0</v>
      </c>
      <c r="K909" s="87">
        <v>0</v>
      </c>
      <c r="L909" s="85">
        <v>0</v>
      </c>
      <c r="M909" s="86">
        <v>0</v>
      </c>
      <c r="N909" s="86"/>
      <c r="O909" s="86">
        <v>80.974429127643901</v>
      </c>
      <c r="P909" s="86">
        <v>3.7999999999999999E-2</v>
      </c>
      <c r="Q909" s="88">
        <v>0.1444</v>
      </c>
      <c r="R909" s="85">
        <v>0</v>
      </c>
      <c r="S909" s="86">
        <v>0</v>
      </c>
      <c r="T909" s="86">
        <v>0.3</v>
      </c>
      <c r="U909" s="88">
        <v>0</v>
      </c>
      <c r="V909" s="89">
        <v>5</v>
      </c>
      <c r="W909" s="85"/>
      <c r="X909" s="88"/>
      <c r="Y909" s="85"/>
      <c r="Z909" s="88"/>
      <c r="AA909" s="85">
        <v>0</v>
      </c>
      <c r="AB909" s="91">
        <v>0</v>
      </c>
      <c r="AC909" s="86">
        <v>0</v>
      </c>
      <c r="AD909" s="86">
        <v>0</v>
      </c>
      <c r="AE909" s="86">
        <v>0</v>
      </c>
      <c r="AF909" s="88">
        <v>0</v>
      </c>
      <c r="AG909" s="85">
        <v>0</v>
      </c>
      <c r="AH909" s="86">
        <v>0</v>
      </c>
      <c r="AI909" s="88">
        <v>0</v>
      </c>
      <c r="AJ909" s="151">
        <v>1.02</v>
      </c>
      <c r="AK909" s="152">
        <v>0</v>
      </c>
    </row>
    <row r="910" spans="1:37" x14ac:dyDescent="0.2">
      <c r="A910" s="150" t="s">
        <v>2052</v>
      </c>
      <c r="B910" s="66" t="s">
        <v>2053</v>
      </c>
      <c r="C910" s="67">
        <v>80</v>
      </c>
      <c r="D910" s="84" t="s">
        <v>334</v>
      </c>
      <c r="E910" s="85">
        <v>97.829140131244401</v>
      </c>
      <c r="F910" s="91">
        <v>97.725016345012904</v>
      </c>
      <c r="G910" s="86">
        <v>32.021696491270603</v>
      </c>
      <c r="H910" s="86">
        <v>32.006562220016001</v>
      </c>
      <c r="I910" s="86">
        <v>7.0000000000000007E-2</v>
      </c>
      <c r="J910" s="86">
        <v>0.01</v>
      </c>
      <c r="K910" s="87">
        <v>0</v>
      </c>
      <c r="L910" s="85">
        <v>7.9999998140100004E-2</v>
      </c>
      <c r="M910" s="86">
        <v>0</v>
      </c>
      <c r="N910" s="86">
        <v>82.711455295182503</v>
      </c>
      <c r="O910" s="86">
        <v>68.463371054198902</v>
      </c>
      <c r="P910" s="86">
        <v>9.0999999999999998E-2</v>
      </c>
      <c r="Q910" s="88">
        <v>0.36320000000000002</v>
      </c>
      <c r="R910" s="85">
        <v>0</v>
      </c>
      <c r="S910" s="86">
        <v>0</v>
      </c>
      <c r="T910" s="86">
        <v>1.51</v>
      </c>
      <c r="U910" s="88">
        <v>0</v>
      </c>
      <c r="V910" s="89">
        <v>5</v>
      </c>
      <c r="W910" s="85">
        <v>57.183410790601897</v>
      </c>
      <c r="X910" s="88"/>
      <c r="Y910" s="85">
        <v>100</v>
      </c>
      <c r="Z910" s="88">
        <v>100</v>
      </c>
      <c r="AA910" s="85">
        <v>0</v>
      </c>
      <c r="AB910" s="91">
        <v>0.01</v>
      </c>
      <c r="AC910" s="86">
        <v>0</v>
      </c>
      <c r="AD910" s="86">
        <v>0</v>
      </c>
      <c r="AE910" s="86">
        <v>0</v>
      </c>
      <c r="AF910" s="88">
        <v>5.6556003393100003</v>
      </c>
      <c r="AG910" s="85">
        <v>0</v>
      </c>
      <c r="AH910" s="86">
        <v>1.4799999999999999E-4</v>
      </c>
      <c r="AI910" s="88">
        <v>0</v>
      </c>
      <c r="AJ910" s="151">
        <v>2.02</v>
      </c>
      <c r="AK910" s="152">
        <v>7</v>
      </c>
    </row>
    <row r="911" spans="1:37" x14ac:dyDescent="0.2">
      <c r="A911" s="150" t="s">
        <v>2054</v>
      </c>
      <c r="B911" s="66" t="s">
        <v>2055</v>
      </c>
      <c r="C911" s="67">
        <v>80</v>
      </c>
      <c r="D911" s="84" t="s">
        <v>334</v>
      </c>
      <c r="E911" s="85">
        <v>100</v>
      </c>
      <c r="F911" s="91">
        <v>100</v>
      </c>
      <c r="G911" s="86">
        <v>24.427094018125398</v>
      </c>
      <c r="H911" s="86">
        <v>24.427094018125398</v>
      </c>
      <c r="I911" s="86">
        <v>0.08</v>
      </c>
      <c r="J911" s="86">
        <v>0.01</v>
      </c>
      <c r="K911" s="87">
        <v>0</v>
      </c>
      <c r="L911" s="85">
        <v>9.9999996631299996E-3</v>
      </c>
      <c r="M911" s="86">
        <v>0</v>
      </c>
      <c r="N911" s="86">
        <v>100</v>
      </c>
      <c r="O911" s="86"/>
      <c r="P911" s="86">
        <v>4.2000000000000003E-2</v>
      </c>
      <c r="Q911" s="88">
        <v>1.3811</v>
      </c>
      <c r="R911" s="85">
        <v>0</v>
      </c>
      <c r="S911" s="86">
        <v>0</v>
      </c>
      <c r="T911" s="86">
        <v>0.78</v>
      </c>
      <c r="U911" s="88">
        <v>0</v>
      </c>
      <c r="V911" s="89">
        <v>5</v>
      </c>
      <c r="W911" s="85">
        <v>54.1478748355646</v>
      </c>
      <c r="X911" s="88">
        <v>40.933333333299998</v>
      </c>
      <c r="Y911" s="85"/>
      <c r="Z911" s="88"/>
      <c r="AA911" s="85">
        <v>0</v>
      </c>
      <c r="AB911" s="91">
        <v>0</v>
      </c>
      <c r="AC911" s="86">
        <v>0</v>
      </c>
      <c r="AD911" s="86">
        <v>0</v>
      </c>
      <c r="AE911" s="86">
        <v>0</v>
      </c>
      <c r="AF911" s="88">
        <v>0</v>
      </c>
      <c r="AG911" s="85">
        <v>0</v>
      </c>
      <c r="AH911" s="86">
        <v>2.13E-4</v>
      </c>
      <c r="AI911" s="88">
        <v>0</v>
      </c>
      <c r="AJ911" s="151">
        <v>1.97</v>
      </c>
      <c r="AK911" s="152">
        <v>3</v>
      </c>
    </row>
    <row r="912" spans="1:37" x14ac:dyDescent="0.2">
      <c r="A912" s="150" t="s">
        <v>2056</v>
      </c>
      <c r="B912" s="66" t="s">
        <v>2057</v>
      </c>
      <c r="C912" s="67">
        <v>80</v>
      </c>
      <c r="D912" s="84" t="s">
        <v>334</v>
      </c>
      <c r="E912" s="85">
        <v>99.826717561959299</v>
      </c>
      <c r="F912" s="91">
        <v>99.768134531304895</v>
      </c>
      <c r="G912" s="86">
        <v>24.068992310206401</v>
      </c>
      <c r="H912" s="86">
        <v>24.059125694517199</v>
      </c>
      <c r="I912" s="86">
        <v>0</v>
      </c>
      <c r="J912" s="86">
        <v>0.01</v>
      </c>
      <c r="K912" s="87">
        <v>0</v>
      </c>
      <c r="L912" s="85">
        <v>8.9999999476100004E-2</v>
      </c>
      <c r="M912" s="86">
        <v>0.38434492223072603</v>
      </c>
      <c r="N912" s="86">
        <v>98.108330395958205</v>
      </c>
      <c r="O912" s="86">
        <v>54.0327471194663</v>
      </c>
      <c r="P912" s="86">
        <v>4.8000000000000001E-2</v>
      </c>
      <c r="Q912" s="88">
        <v>0.39739999999999998</v>
      </c>
      <c r="R912" s="85">
        <v>7.6745970836531096E-3</v>
      </c>
      <c r="S912" s="86">
        <v>0</v>
      </c>
      <c r="T912" s="86">
        <v>0.7</v>
      </c>
      <c r="U912" s="88">
        <v>6.1666348057201701E-4</v>
      </c>
      <c r="V912" s="89">
        <v>5</v>
      </c>
      <c r="W912" s="85">
        <v>51.415212289418299</v>
      </c>
      <c r="X912" s="88">
        <v>31.9</v>
      </c>
      <c r="Y912" s="85"/>
      <c r="Z912" s="88"/>
      <c r="AA912" s="85">
        <v>0.05</v>
      </c>
      <c r="AB912" s="91">
        <v>0.03</v>
      </c>
      <c r="AC912" s="86">
        <v>0.05</v>
      </c>
      <c r="AD912" s="86">
        <v>0.03</v>
      </c>
      <c r="AE912" s="86">
        <v>0</v>
      </c>
      <c r="AF912" s="88">
        <v>0</v>
      </c>
      <c r="AG912" s="85">
        <v>0</v>
      </c>
      <c r="AH912" s="86">
        <v>1.3999999999999999E-4</v>
      </c>
      <c r="AI912" s="88">
        <v>0</v>
      </c>
      <c r="AJ912" s="151">
        <v>1.96</v>
      </c>
      <c r="AK912" s="152">
        <v>3</v>
      </c>
    </row>
    <row r="913" spans="1:37" x14ac:dyDescent="0.2">
      <c r="A913" s="150" t="s">
        <v>2058</v>
      </c>
      <c r="B913" s="66" t="s">
        <v>2059</v>
      </c>
      <c r="C913" s="67">
        <v>80</v>
      </c>
      <c r="D913" s="84" t="s">
        <v>334</v>
      </c>
      <c r="E913" s="85">
        <v>99.859667537564604</v>
      </c>
      <c r="F913" s="91">
        <v>99.831715136510397</v>
      </c>
      <c r="G913" s="86">
        <v>27.395634861778198</v>
      </c>
      <c r="H913" s="86">
        <v>27.368823375052798</v>
      </c>
      <c r="I913" s="86">
        <v>0</v>
      </c>
      <c r="J913" s="86">
        <v>0</v>
      </c>
      <c r="K913" s="87">
        <v>0</v>
      </c>
      <c r="L913" s="85">
        <v>0</v>
      </c>
      <c r="M913" s="86">
        <v>0</v>
      </c>
      <c r="N913" s="86"/>
      <c r="O913" s="86">
        <v>14.7437344773086</v>
      </c>
      <c r="P913" s="86">
        <v>5.3999999999999999E-2</v>
      </c>
      <c r="Q913" s="88">
        <v>1.2549999999999999</v>
      </c>
      <c r="R913" s="85">
        <v>0</v>
      </c>
      <c r="S913" s="86">
        <v>0</v>
      </c>
      <c r="T913" s="86">
        <v>1.08</v>
      </c>
      <c r="U913" s="88">
        <v>1.02682289586875E-2</v>
      </c>
      <c r="V913" s="89">
        <v>5</v>
      </c>
      <c r="W913" s="85"/>
      <c r="X913" s="88"/>
      <c r="Y913" s="85"/>
      <c r="Z913" s="88"/>
      <c r="AA913" s="85">
        <v>0</v>
      </c>
      <c r="AB913" s="91">
        <v>0</v>
      </c>
      <c r="AC913" s="86">
        <v>0</v>
      </c>
      <c r="AD913" s="86">
        <v>0</v>
      </c>
      <c r="AE913" s="86">
        <v>0</v>
      </c>
      <c r="AF913" s="88">
        <v>7.1247007771900001E-8</v>
      </c>
      <c r="AG913" s="85">
        <v>0</v>
      </c>
      <c r="AH913" s="86">
        <v>9.9999999999999995E-7</v>
      </c>
      <c r="AI913" s="88">
        <v>0</v>
      </c>
      <c r="AJ913" s="151">
        <v>2.1</v>
      </c>
      <c r="AK913" s="152">
        <v>8</v>
      </c>
    </row>
    <row r="914" spans="1:37" x14ac:dyDescent="0.2">
      <c r="A914" s="150" t="s">
        <v>2060</v>
      </c>
      <c r="B914" s="66" t="s">
        <v>2061</v>
      </c>
      <c r="C914" s="67">
        <v>80</v>
      </c>
      <c r="D914" s="84" t="s">
        <v>334</v>
      </c>
      <c r="E914" s="85">
        <v>99.134326407944599</v>
      </c>
      <c r="F914" s="91">
        <v>99.042859009538702</v>
      </c>
      <c r="G914" s="86">
        <v>34.762511433424798</v>
      </c>
      <c r="H914" s="86">
        <v>34.684110806219799</v>
      </c>
      <c r="I914" s="86">
        <v>0</v>
      </c>
      <c r="J914" s="86">
        <v>0</v>
      </c>
      <c r="K914" s="87">
        <v>0</v>
      </c>
      <c r="L914" s="85">
        <v>0</v>
      </c>
      <c r="M914" s="86">
        <v>0</v>
      </c>
      <c r="N914" s="86"/>
      <c r="O914" s="86">
        <v>31.7595847982588</v>
      </c>
      <c r="P914" s="86">
        <v>0.16300000000000001</v>
      </c>
      <c r="Q914" s="88">
        <v>0.67149999999999999</v>
      </c>
      <c r="R914" s="85">
        <v>0</v>
      </c>
      <c r="S914" s="86">
        <v>0</v>
      </c>
      <c r="T914" s="86">
        <v>0.84</v>
      </c>
      <c r="U914" s="88">
        <v>0.202534953612962</v>
      </c>
      <c r="V914" s="89">
        <v>4.99</v>
      </c>
      <c r="W914" s="85">
        <v>23.746793243530899</v>
      </c>
      <c r="X914" s="88"/>
      <c r="Y914" s="85"/>
      <c r="Z914" s="88"/>
      <c r="AA914" s="85">
        <v>0</v>
      </c>
      <c r="AB914" s="91">
        <v>0</v>
      </c>
      <c r="AC914" s="86">
        <v>0</v>
      </c>
      <c r="AD914" s="86">
        <v>0</v>
      </c>
      <c r="AE914" s="86">
        <v>0</v>
      </c>
      <c r="AF914" s="88">
        <v>0</v>
      </c>
      <c r="AG914" s="85">
        <v>0</v>
      </c>
      <c r="AH914" s="86">
        <v>5.3000000000000001E-5</v>
      </c>
      <c r="AI914" s="88">
        <v>0</v>
      </c>
      <c r="AJ914" s="151">
        <v>2.97</v>
      </c>
      <c r="AK914" s="152">
        <v>33</v>
      </c>
    </row>
    <row r="915" spans="1:37" x14ac:dyDescent="0.2">
      <c r="A915" s="150" t="s">
        <v>2062</v>
      </c>
      <c r="B915" s="66" t="s">
        <v>2063</v>
      </c>
      <c r="C915" s="67">
        <v>80</v>
      </c>
      <c r="D915" s="84" t="s">
        <v>334</v>
      </c>
      <c r="E915" s="85">
        <v>98.638575127322397</v>
      </c>
      <c r="F915" s="91">
        <v>98.582382564656996</v>
      </c>
      <c r="G915" s="86">
        <v>33.896918655930797</v>
      </c>
      <c r="H915" s="86">
        <v>33.867044128944201</v>
      </c>
      <c r="I915" s="86">
        <v>0.1</v>
      </c>
      <c r="J915" s="86">
        <v>0.03</v>
      </c>
      <c r="K915" s="87">
        <v>0</v>
      </c>
      <c r="L915" s="85">
        <v>0.25999996280299997</v>
      </c>
      <c r="M915" s="86">
        <v>5.3751396848300201E-2</v>
      </c>
      <c r="N915" s="86"/>
      <c r="O915" s="86">
        <v>32.064972176267098</v>
      </c>
      <c r="P915" s="86">
        <v>0.216</v>
      </c>
      <c r="Q915" s="88">
        <v>0.53739999999999999</v>
      </c>
      <c r="R915" s="85">
        <v>8.1188601120402697E-3</v>
      </c>
      <c r="S915" s="86">
        <v>0</v>
      </c>
      <c r="T915" s="86">
        <v>0.71</v>
      </c>
      <c r="U915" s="88">
        <v>4.4811790479984098E-2</v>
      </c>
      <c r="V915" s="89">
        <v>4.99</v>
      </c>
      <c r="W915" s="85">
        <v>28.737219590238698</v>
      </c>
      <c r="X915" s="88"/>
      <c r="Y915" s="85"/>
      <c r="Z915" s="88"/>
      <c r="AA915" s="85">
        <v>0</v>
      </c>
      <c r="AB915" s="91">
        <v>0</v>
      </c>
      <c r="AC915" s="86">
        <v>0</v>
      </c>
      <c r="AD915" s="86">
        <v>0</v>
      </c>
      <c r="AE915" s="86">
        <v>0</v>
      </c>
      <c r="AF915" s="88">
        <v>0</v>
      </c>
      <c r="AG915" s="85">
        <v>1.4637597358599999E-9</v>
      </c>
      <c r="AH915" s="86">
        <v>5.7600000000000001E-4</v>
      </c>
      <c r="AI915" s="88">
        <v>0</v>
      </c>
      <c r="AJ915" s="151">
        <v>2.99</v>
      </c>
      <c r="AK915" s="152">
        <v>27</v>
      </c>
    </row>
    <row r="916" spans="1:37" x14ac:dyDescent="0.2">
      <c r="A916" s="150" t="s">
        <v>2064</v>
      </c>
      <c r="B916" s="66" t="s">
        <v>2065</v>
      </c>
      <c r="C916" s="67">
        <v>80</v>
      </c>
      <c r="D916" s="84" t="s">
        <v>334</v>
      </c>
      <c r="E916" s="85">
        <v>99.974755827921797</v>
      </c>
      <c r="F916" s="91">
        <v>99.937324814150699</v>
      </c>
      <c r="G916" s="86">
        <v>25.092707045735501</v>
      </c>
      <c r="H916" s="86">
        <v>25.075297271888399</v>
      </c>
      <c r="I916" s="86">
        <v>0</v>
      </c>
      <c r="J916" s="86">
        <v>0</v>
      </c>
      <c r="K916" s="87">
        <v>0</v>
      </c>
      <c r="L916" s="85">
        <v>3.0000004062700002E-2</v>
      </c>
      <c r="M916" s="86">
        <v>0</v>
      </c>
      <c r="N916" s="86"/>
      <c r="O916" s="86">
        <v>63.308619327880997</v>
      </c>
      <c r="P916" s="86">
        <v>0.13600000000000001</v>
      </c>
      <c r="Q916" s="88">
        <v>0.31919999999999998</v>
      </c>
      <c r="R916" s="85">
        <v>0</v>
      </c>
      <c r="S916" s="86">
        <v>0</v>
      </c>
      <c r="T916" s="86">
        <v>0.54</v>
      </c>
      <c r="U916" s="88">
        <v>0</v>
      </c>
      <c r="V916" s="89">
        <v>4.99</v>
      </c>
      <c r="W916" s="85">
        <v>42</v>
      </c>
      <c r="X916" s="88"/>
      <c r="Y916" s="85"/>
      <c r="Z916" s="88"/>
      <c r="AA916" s="85">
        <v>0</v>
      </c>
      <c r="AB916" s="91">
        <v>0</v>
      </c>
      <c r="AC916" s="86">
        <v>0</v>
      </c>
      <c r="AD916" s="86">
        <v>0</v>
      </c>
      <c r="AE916" s="86">
        <v>0</v>
      </c>
      <c r="AF916" s="88">
        <v>0</v>
      </c>
      <c r="AG916" s="85">
        <v>0</v>
      </c>
      <c r="AH916" s="86">
        <v>6.9999999999999994E-5</v>
      </c>
      <c r="AI916" s="88">
        <v>0</v>
      </c>
      <c r="AJ916" s="151">
        <v>2.88</v>
      </c>
      <c r="AK916" s="152">
        <v>32</v>
      </c>
    </row>
    <row r="917" spans="1:37" x14ac:dyDescent="0.2">
      <c r="A917" s="150" t="s">
        <v>2066</v>
      </c>
      <c r="B917" s="66" t="s">
        <v>2067</v>
      </c>
      <c r="C917" s="67">
        <v>13</v>
      </c>
      <c r="D917" s="84" t="s">
        <v>334</v>
      </c>
      <c r="E917" s="85">
        <v>99.975897278583602</v>
      </c>
      <c r="F917" s="91">
        <v>95.225470003067599</v>
      </c>
      <c r="G917" s="86">
        <v>48.856216310968897</v>
      </c>
      <c r="H917" s="86">
        <v>45.350365923134198</v>
      </c>
      <c r="I917" s="86">
        <v>0</v>
      </c>
      <c r="J917" s="86">
        <v>0</v>
      </c>
      <c r="K917" s="87">
        <v>0</v>
      </c>
      <c r="L917" s="85">
        <v>9.9065665609799994E-9</v>
      </c>
      <c r="M917" s="86">
        <v>0</v>
      </c>
      <c r="N917" s="86"/>
      <c r="O917" s="86">
        <v>81.853125241443294</v>
      </c>
      <c r="P917" s="86">
        <v>0.125</v>
      </c>
      <c r="Q917" s="88">
        <v>0.41389999999999999</v>
      </c>
      <c r="R917" s="85">
        <v>0</v>
      </c>
      <c r="S917" s="86">
        <v>0</v>
      </c>
      <c r="T917" s="86">
        <v>0.42</v>
      </c>
      <c r="U917" s="88">
        <v>0</v>
      </c>
      <c r="V917" s="89">
        <v>4.99</v>
      </c>
      <c r="W917" s="85"/>
      <c r="X917" s="88"/>
      <c r="Y917" s="85"/>
      <c r="Z917" s="88"/>
      <c r="AA917" s="85">
        <v>0</v>
      </c>
      <c r="AB917" s="91">
        <v>0</v>
      </c>
      <c r="AC917" s="86">
        <v>0</v>
      </c>
      <c r="AD917" s="86">
        <v>0</v>
      </c>
      <c r="AE917" s="86">
        <v>0</v>
      </c>
      <c r="AF917" s="88">
        <v>0</v>
      </c>
      <c r="AG917" s="85">
        <v>0</v>
      </c>
      <c r="AH917" s="86">
        <v>0</v>
      </c>
      <c r="AI917" s="88">
        <v>0</v>
      </c>
      <c r="AJ917" s="151">
        <v>1.73</v>
      </c>
      <c r="AK917" s="152">
        <v>12</v>
      </c>
    </row>
    <row r="918" spans="1:37" x14ac:dyDescent="0.2">
      <c r="A918" s="150" t="s">
        <v>2068</v>
      </c>
      <c r="B918" s="66" t="s">
        <v>2069</v>
      </c>
      <c r="C918" s="67">
        <v>13</v>
      </c>
      <c r="D918" s="84" t="s">
        <v>334</v>
      </c>
      <c r="E918" s="85">
        <v>99.755132105897104</v>
      </c>
      <c r="F918" s="91">
        <v>57.824325534943398</v>
      </c>
      <c r="G918" s="86">
        <v>59.971067099775397</v>
      </c>
      <c r="H918" s="86">
        <v>22.443901030900498</v>
      </c>
      <c r="I918" s="86">
        <v>0</v>
      </c>
      <c r="J918" s="86">
        <v>0</v>
      </c>
      <c r="K918" s="87">
        <v>0</v>
      </c>
      <c r="L918" s="85">
        <v>0.18999999347099999</v>
      </c>
      <c r="M918" s="86">
        <v>0</v>
      </c>
      <c r="N918" s="86"/>
      <c r="O918" s="86">
        <v>75.205472898626994</v>
      </c>
      <c r="P918" s="86">
        <v>7.4999999999999997E-2</v>
      </c>
      <c r="Q918" s="88">
        <v>0.14749999999999999</v>
      </c>
      <c r="R918" s="85">
        <v>0</v>
      </c>
      <c r="S918" s="86">
        <v>0</v>
      </c>
      <c r="T918" s="86">
        <v>0.28999999999999998</v>
      </c>
      <c r="U918" s="88">
        <v>2.38895506441884E-2</v>
      </c>
      <c r="V918" s="89">
        <v>4.9800000000000004</v>
      </c>
      <c r="W918" s="85">
        <v>27.256803564016899</v>
      </c>
      <c r="X918" s="88"/>
      <c r="Y918" s="85"/>
      <c r="Z918" s="88"/>
      <c r="AA918" s="85">
        <v>0</v>
      </c>
      <c r="AB918" s="91">
        <v>0</v>
      </c>
      <c r="AC918" s="86">
        <v>0</v>
      </c>
      <c r="AD918" s="86">
        <v>0</v>
      </c>
      <c r="AE918" s="86">
        <v>0</v>
      </c>
      <c r="AF918" s="88">
        <v>0</v>
      </c>
      <c r="AG918" s="85">
        <v>0</v>
      </c>
      <c r="AH918" s="86">
        <v>0</v>
      </c>
      <c r="AI918" s="88">
        <v>0</v>
      </c>
      <c r="AJ918" s="151">
        <v>1.56</v>
      </c>
      <c r="AK918" s="152">
        <v>6</v>
      </c>
    </row>
    <row r="919" spans="1:37" x14ac:dyDescent="0.2">
      <c r="A919" s="150" t="s">
        <v>2070</v>
      </c>
      <c r="B919" s="66" t="s">
        <v>2071</v>
      </c>
      <c r="C919" s="67">
        <v>80</v>
      </c>
      <c r="D919" s="84" t="s">
        <v>334</v>
      </c>
      <c r="E919" s="85">
        <v>99.757117907477394</v>
      </c>
      <c r="F919" s="91">
        <v>96.400633605458793</v>
      </c>
      <c r="G919" s="86">
        <v>28.7908695828764</v>
      </c>
      <c r="H919" s="86">
        <v>25.754437268998</v>
      </c>
      <c r="I919" s="86">
        <v>0</v>
      </c>
      <c r="J919" s="86">
        <v>0</v>
      </c>
      <c r="K919" s="87">
        <v>0</v>
      </c>
      <c r="L919" s="85">
        <v>0.150000271874</v>
      </c>
      <c r="M919" s="86">
        <v>0</v>
      </c>
      <c r="N919" s="86">
        <v>100</v>
      </c>
      <c r="O919" s="86">
        <v>70.801718621446199</v>
      </c>
      <c r="P919" s="86">
        <v>0.13300000000000001</v>
      </c>
      <c r="Q919" s="88">
        <v>0.1986</v>
      </c>
      <c r="R919" s="85">
        <v>0</v>
      </c>
      <c r="S919" s="86">
        <v>0</v>
      </c>
      <c r="T919" s="86">
        <v>0.5</v>
      </c>
      <c r="U919" s="88">
        <v>0</v>
      </c>
      <c r="V919" s="89">
        <v>5</v>
      </c>
      <c r="W919" s="85">
        <v>34.138140348979299</v>
      </c>
      <c r="X919" s="88">
        <v>31.1</v>
      </c>
      <c r="Y919" s="85"/>
      <c r="Z919" s="88"/>
      <c r="AA919" s="85">
        <v>0</v>
      </c>
      <c r="AB919" s="91">
        <v>0</v>
      </c>
      <c r="AC919" s="86">
        <v>0</v>
      </c>
      <c r="AD919" s="86">
        <v>0</v>
      </c>
      <c r="AE919" s="86">
        <v>0</v>
      </c>
      <c r="AF919" s="88">
        <v>0</v>
      </c>
      <c r="AG919" s="85">
        <v>0</v>
      </c>
      <c r="AH919" s="86">
        <v>5.7000000000000003E-5</v>
      </c>
      <c r="AI919" s="88">
        <v>0</v>
      </c>
      <c r="AJ919" s="151">
        <v>2.4300000000000002</v>
      </c>
      <c r="AK919" s="152">
        <v>25</v>
      </c>
    </row>
    <row r="920" spans="1:37" x14ac:dyDescent="0.2">
      <c r="A920" s="150" t="s">
        <v>2072</v>
      </c>
      <c r="B920" s="66" t="s">
        <v>2073</v>
      </c>
      <c r="C920" s="67">
        <v>13</v>
      </c>
      <c r="D920" s="84" t="s">
        <v>334</v>
      </c>
      <c r="E920" s="85">
        <v>98.972076650953696</v>
      </c>
      <c r="F920" s="91">
        <v>86.301670485169296</v>
      </c>
      <c r="G920" s="86">
        <v>40.441892923919603</v>
      </c>
      <c r="H920" s="86">
        <v>29.582422598512998</v>
      </c>
      <c r="I920" s="86">
        <v>0</v>
      </c>
      <c r="J920" s="86">
        <v>0</v>
      </c>
      <c r="K920" s="87">
        <v>0</v>
      </c>
      <c r="L920" s="85">
        <v>1.1699997559899999</v>
      </c>
      <c r="M920" s="86">
        <v>0.49370487230273002</v>
      </c>
      <c r="N920" s="86">
        <v>94.091627172195899</v>
      </c>
      <c r="O920" s="86">
        <v>69.326965051485502</v>
      </c>
      <c r="P920" s="86">
        <v>0.26600000000000001</v>
      </c>
      <c r="Q920" s="88">
        <v>0.32190000000000002</v>
      </c>
      <c r="R920" s="85">
        <v>1.1313497001923301E-2</v>
      </c>
      <c r="S920" s="86">
        <v>0</v>
      </c>
      <c r="T920" s="86">
        <v>0.59</v>
      </c>
      <c r="U920" s="88">
        <v>3.0723584301126199E-2</v>
      </c>
      <c r="V920" s="89">
        <v>5</v>
      </c>
      <c r="W920" s="85"/>
      <c r="X920" s="88"/>
      <c r="Y920" s="85"/>
      <c r="Z920" s="88"/>
      <c r="AA920" s="85">
        <v>0</v>
      </c>
      <c r="AB920" s="91">
        <v>0</v>
      </c>
      <c r="AC920" s="86">
        <v>0</v>
      </c>
      <c r="AD920" s="86">
        <v>0</v>
      </c>
      <c r="AE920" s="86">
        <v>0</v>
      </c>
      <c r="AF920" s="88">
        <v>0</v>
      </c>
      <c r="AG920" s="85">
        <v>0</v>
      </c>
      <c r="AH920" s="86">
        <v>1.4E-5</v>
      </c>
      <c r="AI920" s="88">
        <v>0</v>
      </c>
      <c r="AJ920" s="151">
        <v>2.46</v>
      </c>
      <c r="AK920" s="152">
        <v>24</v>
      </c>
    </row>
    <row r="921" spans="1:37" x14ac:dyDescent="0.2">
      <c r="A921" s="150" t="s">
        <v>2074</v>
      </c>
      <c r="B921" s="66" t="s">
        <v>2075</v>
      </c>
      <c r="C921" s="67">
        <v>13</v>
      </c>
      <c r="D921" s="84" t="s">
        <v>334</v>
      </c>
      <c r="E921" s="85">
        <v>99.899947972945895</v>
      </c>
      <c r="F921" s="91">
        <v>83.392697536052097</v>
      </c>
      <c r="G921" s="86">
        <v>39.0456370646069</v>
      </c>
      <c r="H921" s="86">
        <v>23.9137684929497</v>
      </c>
      <c r="I921" s="86">
        <v>0</v>
      </c>
      <c r="J921" s="86">
        <v>0</v>
      </c>
      <c r="K921" s="87">
        <v>0</v>
      </c>
      <c r="L921" s="85">
        <v>1.3020965413899999E-8</v>
      </c>
      <c r="M921" s="86">
        <v>0</v>
      </c>
      <c r="N921" s="86"/>
      <c r="O921" s="86">
        <v>84.191966973423902</v>
      </c>
      <c r="P921" s="86">
        <v>0.17299999999999999</v>
      </c>
      <c r="Q921" s="88">
        <v>0.1186</v>
      </c>
      <c r="R921" s="85">
        <v>0</v>
      </c>
      <c r="S921" s="86">
        <v>0</v>
      </c>
      <c r="T921" s="86">
        <v>0.4</v>
      </c>
      <c r="U921" s="88">
        <v>0</v>
      </c>
      <c r="V921" s="89">
        <v>5</v>
      </c>
      <c r="W921" s="85"/>
      <c r="X921" s="88"/>
      <c r="Y921" s="85"/>
      <c r="Z921" s="88"/>
      <c r="AA921" s="85">
        <v>0.08</v>
      </c>
      <c r="AB921" s="91">
        <v>0.08</v>
      </c>
      <c r="AC921" s="86">
        <v>0.01</v>
      </c>
      <c r="AD921" s="86">
        <v>0.01</v>
      </c>
      <c r="AE921" s="86">
        <v>0</v>
      </c>
      <c r="AF921" s="88">
        <v>0</v>
      </c>
      <c r="AG921" s="85">
        <v>2.60177745386E-9</v>
      </c>
      <c r="AH921" s="86">
        <v>0</v>
      </c>
      <c r="AI921" s="88">
        <v>0</v>
      </c>
      <c r="AJ921" s="151">
        <v>2.4900000000000002</v>
      </c>
      <c r="AK921" s="152">
        <v>23</v>
      </c>
    </row>
    <row r="922" spans="1:37" x14ac:dyDescent="0.2">
      <c r="A922" s="150" t="s">
        <v>2076</v>
      </c>
      <c r="B922" s="66" t="s">
        <v>2077</v>
      </c>
      <c r="C922" s="67">
        <v>13</v>
      </c>
      <c r="D922" s="84" t="s">
        <v>334</v>
      </c>
      <c r="E922" s="85">
        <v>99.9620694287498</v>
      </c>
      <c r="F922" s="91">
        <v>72.949180936727103</v>
      </c>
      <c r="G922" s="86">
        <v>52.251732557863903</v>
      </c>
      <c r="H922" s="86">
        <v>30.790141212355898</v>
      </c>
      <c r="I922" s="86">
        <v>0</v>
      </c>
      <c r="J922" s="86">
        <v>0</v>
      </c>
      <c r="K922" s="87">
        <v>0</v>
      </c>
      <c r="L922" s="85">
        <v>3.9999996380500003E-2</v>
      </c>
      <c r="M922" s="86">
        <v>0</v>
      </c>
      <c r="N922" s="86"/>
      <c r="O922" s="86">
        <v>80.498792191682398</v>
      </c>
      <c r="P922" s="86">
        <v>0.27200000000000002</v>
      </c>
      <c r="Q922" s="88">
        <v>0.36</v>
      </c>
      <c r="R922" s="85">
        <v>0</v>
      </c>
      <c r="S922" s="86">
        <v>0</v>
      </c>
      <c r="T922" s="86">
        <v>0.52</v>
      </c>
      <c r="U922" s="88">
        <v>0</v>
      </c>
      <c r="V922" s="89">
        <v>5</v>
      </c>
      <c r="W922" s="85">
        <v>35.636953599212703</v>
      </c>
      <c r="X922" s="88"/>
      <c r="Y922" s="85"/>
      <c r="Z922" s="88"/>
      <c r="AA922" s="85">
        <v>0</v>
      </c>
      <c r="AB922" s="91">
        <v>0</v>
      </c>
      <c r="AC922" s="86">
        <v>0</v>
      </c>
      <c r="AD922" s="86">
        <v>0</v>
      </c>
      <c r="AE922" s="86">
        <v>0</v>
      </c>
      <c r="AF922" s="88">
        <v>0</v>
      </c>
      <c r="AG922" s="85">
        <v>9.5067775370799994E-8</v>
      </c>
      <c r="AH922" s="86">
        <v>0</v>
      </c>
      <c r="AI922" s="88">
        <v>0</v>
      </c>
      <c r="AJ922" s="151">
        <v>1.24</v>
      </c>
      <c r="AK922" s="152">
        <v>3</v>
      </c>
    </row>
    <row r="923" spans="1:37" x14ac:dyDescent="0.2">
      <c r="A923" s="150" t="s">
        <v>2078</v>
      </c>
      <c r="B923" s="66" t="s">
        <v>2079</v>
      </c>
      <c r="C923" s="67">
        <v>80</v>
      </c>
      <c r="D923" s="84" t="s">
        <v>334</v>
      </c>
      <c r="E923" s="85">
        <v>97.944885567491795</v>
      </c>
      <c r="F923" s="91">
        <v>94.479516656371004</v>
      </c>
      <c r="G923" s="86">
        <v>19.8565638607223</v>
      </c>
      <c r="H923" s="86">
        <v>17.460939265643098</v>
      </c>
      <c r="I923" s="86">
        <v>0</v>
      </c>
      <c r="J923" s="86">
        <v>0</v>
      </c>
      <c r="K923" s="87">
        <v>0</v>
      </c>
      <c r="L923" s="85">
        <v>0</v>
      </c>
      <c r="M923" s="86">
        <v>0</v>
      </c>
      <c r="N923" s="86">
        <v>100</v>
      </c>
      <c r="O923" s="86">
        <v>72.181602952440599</v>
      </c>
      <c r="P923" s="86">
        <v>0.41099999999999998</v>
      </c>
      <c r="Q923" s="88">
        <v>3.3500000000000002E-2</v>
      </c>
      <c r="R923" s="85">
        <v>0</v>
      </c>
      <c r="S923" s="86">
        <v>0</v>
      </c>
      <c r="T923" s="86">
        <v>0.17</v>
      </c>
      <c r="U923" s="88">
        <v>1.6573503487969099E-2</v>
      </c>
      <c r="V923" s="89">
        <v>5</v>
      </c>
      <c r="W923" s="85">
        <v>52.766666666699997</v>
      </c>
      <c r="X923" s="88"/>
      <c r="Y923" s="85"/>
      <c r="Z923" s="88"/>
      <c r="AA923" s="85">
        <v>0</v>
      </c>
      <c r="AB923" s="91">
        <v>0</v>
      </c>
      <c r="AC923" s="86">
        <v>0</v>
      </c>
      <c r="AD923" s="86">
        <v>0</v>
      </c>
      <c r="AE923" s="86">
        <v>0</v>
      </c>
      <c r="AF923" s="88">
        <v>0</v>
      </c>
      <c r="AG923" s="85">
        <v>9.9305688031300001E-10</v>
      </c>
      <c r="AH923" s="86">
        <v>0</v>
      </c>
      <c r="AI923" s="88">
        <v>0</v>
      </c>
      <c r="AJ923" s="151">
        <v>2.44</v>
      </c>
      <c r="AK923" s="152">
        <v>30</v>
      </c>
    </row>
    <row r="924" spans="1:37" x14ac:dyDescent="0.2">
      <c r="A924" s="150" t="s">
        <v>2080</v>
      </c>
      <c r="B924" s="66" t="s">
        <v>2081</v>
      </c>
      <c r="C924" s="67">
        <v>13</v>
      </c>
      <c r="D924" s="84" t="s">
        <v>334</v>
      </c>
      <c r="E924" s="85">
        <v>99.9915538638258</v>
      </c>
      <c r="F924" s="91">
        <v>99.9915538638258</v>
      </c>
      <c r="G924" s="86">
        <v>36.1061059933782</v>
      </c>
      <c r="H924" s="86">
        <v>36.1061059933782</v>
      </c>
      <c r="I924" s="86">
        <v>0</v>
      </c>
      <c r="J924" s="86">
        <v>0</v>
      </c>
      <c r="K924" s="87">
        <v>0</v>
      </c>
      <c r="L924" s="85">
        <v>0</v>
      </c>
      <c r="M924" s="86">
        <v>0</v>
      </c>
      <c r="N924" s="86"/>
      <c r="O924" s="86">
        <v>21.209279368213199</v>
      </c>
      <c r="P924" s="86">
        <v>0.16700000000000001</v>
      </c>
      <c r="Q924" s="88">
        <v>0.94469999999999998</v>
      </c>
      <c r="R924" s="85">
        <v>0</v>
      </c>
      <c r="S924" s="86">
        <v>0</v>
      </c>
      <c r="T924" s="86">
        <v>0.88</v>
      </c>
      <c r="U924" s="88">
        <v>0</v>
      </c>
      <c r="V924" s="89">
        <v>4.99</v>
      </c>
      <c r="W924" s="85">
        <v>46.8</v>
      </c>
      <c r="X924" s="88"/>
      <c r="Y924" s="85"/>
      <c r="Z924" s="88"/>
      <c r="AA924" s="85">
        <v>0</v>
      </c>
      <c r="AB924" s="91">
        <v>0</v>
      </c>
      <c r="AC924" s="86">
        <v>0</v>
      </c>
      <c r="AD924" s="86">
        <v>0</v>
      </c>
      <c r="AE924" s="86">
        <v>0</v>
      </c>
      <c r="AF924" s="88">
        <v>0</v>
      </c>
      <c r="AG924" s="85">
        <v>0</v>
      </c>
      <c r="AH924" s="86">
        <v>1.4E-5</v>
      </c>
      <c r="AI924" s="88">
        <v>0</v>
      </c>
      <c r="AJ924" s="151">
        <v>4.01</v>
      </c>
      <c r="AK924" s="152">
        <v>69</v>
      </c>
    </row>
    <row r="925" spans="1:37" x14ac:dyDescent="0.2">
      <c r="A925" s="150" t="s">
        <v>2082</v>
      </c>
      <c r="B925" s="66" t="s">
        <v>2083</v>
      </c>
      <c r="C925" s="67">
        <v>13</v>
      </c>
      <c r="D925" s="84" t="s">
        <v>334</v>
      </c>
      <c r="E925" s="85">
        <v>97.699517920045693</v>
      </c>
      <c r="F925" s="91">
        <v>60.234894972347497</v>
      </c>
      <c r="G925" s="86">
        <v>49.181675768774703</v>
      </c>
      <c r="H925" s="86">
        <v>14.4130654919033</v>
      </c>
      <c r="I925" s="86">
        <v>0</v>
      </c>
      <c r="J925" s="86">
        <v>1.46</v>
      </c>
      <c r="K925" s="87">
        <v>0</v>
      </c>
      <c r="L925" s="85">
        <v>3.7000177491400001E-10</v>
      </c>
      <c r="M925" s="86">
        <v>0</v>
      </c>
      <c r="N925" s="86"/>
      <c r="O925" s="86">
        <v>76.0086105131588</v>
      </c>
      <c r="P925" s="86">
        <v>0.54900000000000004</v>
      </c>
      <c r="Q925" s="88">
        <v>9.6199999999999994E-2</v>
      </c>
      <c r="R925" s="85">
        <v>0</v>
      </c>
      <c r="S925" s="86">
        <v>0</v>
      </c>
      <c r="T925" s="86">
        <v>0.77</v>
      </c>
      <c r="U925" s="88">
        <v>2.5099315394535301E-2</v>
      </c>
      <c r="V925" s="89">
        <v>5</v>
      </c>
      <c r="W925" s="85"/>
      <c r="X925" s="88"/>
      <c r="Y925" s="85"/>
      <c r="Z925" s="88"/>
      <c r="AA925" s="85">
        <v>0</v>
      </c>
      <c r="AB925" s="91">
        <v>0</v>
      </c>
      <c r="AC925" s="86">
        <v>0</v>
      </c>
      <c r="AD925" s="86">
        <v>0.02</v>
      </c>
      <c r="AE925" s="86">
        <v>0.08</v>
      </c>
      <c r="AF925" s="88">
        <v>2.20999977493E-2</v>
      </c>
      <c r="AG925" s="85">
        <v>0</v>
      </c>
      <c r="AH925" s="86">
        <v>2.1396999999999999E-2</v>
      </c>
      <c r="AI925" s="88">
        <v>0</v>
      </c>
      <c r="AJ925" s="151">
        <v>2.5099999999999998</v>
      </c>
      <c r="AK925" s="152">
        <v>19</v>
      </c>
    </row>
    <row r="926" spans="1:37" x14ac:dyDescent="0.2">
      <c r="A926" s="150" t="s">
        <v>2084</v>
      </c>
      <c r="B926" s="66" t="s">
        <v>2085</v>
      </c>
      <c r="C926" s="67">
        <v>13</v>
      </c>
      <c r="D926" s="84" t="s">
        <v>334</v>
      </c>
      <c r="E926" s="85">
        <v>99.358769726158599</v>
      </c>
      <c r="F926" s="91">
        <v>75.115546364279894</v>
      </c>
      <c r="G926" s="86">
        <v>52.265819095337903</v>
      </c>
      <c r="H926" s="86">
        <v>28.7318352787686</v>
      </c>
      <c r="I926" s="86">
        <v>0</v>
      </c>
      <c r="J926" s="86">
        <v>0</v>
      </c>
      <c r="K926" s="87">
        <v>0</v>
      </c>
      <c r="L926" s="85">
        <v>0</v>
      </c>
      <c r="M926" s="86">
        <v>0</v>
      </c>
      <c r="N926" s="86"/>
      <c r="O926" s="86">
        <v>69.2979699578908</v>
      </c>
      <c r="P926" s="86">
        <v>0.48699999999999999</v>
      </c>
      <c r="Q926" s="88">
        <v>0.20050000000000001</v>
      </c>
      <c r="R926" s="85">
        <v>0</v>
      </c>
      <c r="S926" s="86">
        <v>0</v>
      </c>
      <c r="T926" s="86">
        <v>0.48</v>
      </c>
      <c r="U926" s="88">
        <v>0</v>
      </c>
      <c r="V926" s="89">
        <v>4.99</v>
      </c>
      <c r="W926" s="85"/>
      <c r="X926" s="88"/>
      <c r="Y926" s="85"/>
      <c r="Z926" s="88"/>
      <c r="AA926" s="85">
        <v>7.0000000000000007E-2</v>
      </c>
      <c r="AB926" s="91">
        <v>0.05</v>
      </c>
      <c r="AC926" s="86">
        <v>0.06</v>
      </c>
      <c r="AD926" s="86">
        <v>0.04</v>
      </c>
      <c r="AE926" s="86">
        <v>0</v>
      </c>
      <c r="AF926" s="88">
        <v>0</v>
      </c>
      <c r="AG926" s="85">
        <v>0</v>
      </c>
      <c r="AH926" s="86">
        <v>0</v>
      </c>
      <c r="AI926" s="88">
        <v>0</v>
      </c>
      <c r="AJ926" s="151">
        <v>2.5299999999999998</v>
      </c>
      <c r="AK926" s="152">
        <v>22</v>
      </c>
    </row>
    <row r="927" spans="1:37" x14ac:dyDescent="0.2">
      <c r="A927" s="150" t="s">
        <v>2086</v>
      </c>
      <c r="B927" s="66" t="s">
        <v>2087</v>
      </c>
      <c r="C927" s="67">
        <v>13</v>
      </c>
      <c r="D927" s="84" t="s">
        <v>334</v>
      </c>
      <c r="E927" s="85">
        <v>99.417087283023506</v>
      </c>
      <c r="F927" s="91">
        <v>69.258278960975005</v>
      </c>
      <c r="G927" s="86">
        <v>53.745537363043198</v>
      </c>
      <c r="H927" s="86">
        <v>25.9707004801182</v>
      </c>
      <c r="I927" s="86">
        <v>0</v>
      </c>
      <c r="J927" s="86">
        <v>0</v>
      </c>
      <c r="K927" s="87">
        <v>0</v>
      </c>
      <c r="L927" s="85">
        <v>0</v>
      </c>
      <c r="M927" s="86">
        <v>0</v>
      </c>
      <c r="N927" s="86"/>
      <c r="O927" s="86">
        <v>78.421654593976399</v>
      </c>
      <c r="P927" s="86">
        <v>0.161</v>
      </c>
      <c r="Q927" s="88">
        <v>2.0038999999999998</v>
      </c>
      <c r="R927" s="85">
        <v>0</v>
      </c>
      <c r="S927" s="86">
        <v>0</v>
      </c>
      <c r="T927" s="86">
        <v>1.1399999999999999</v>
      </c>
      <c r="U927" s="88">
        <v>0</v>
      </c>
      <c r="V927" s="89">
        <v>4.9800000000000004</v>
      </c>
      <c r="W927" s="85"/>
      <c r="X927" s="88"/>
      <c r="Y927" s="85"/>
      <c r="Z927" s="88"/>
      <c r="AA927" s="85">
        <v>0</v>
      </c>
      <c r="AB927" s="91">
        <v>0</v>
      </c>
      <c r="AC927" s="86">
        <v>0</v>
      </c>
      <c r="AD927" s="86">
        <v>0</v>
      </c>
      <c r="AE927" s="86">
        <v>0</v>
      </c>
      <c r="AF927" s="88">
        <v>0</v>
      </c>
      <c r="AG927" s="85">
        <v>0</v>
      </c>
      <c r="AH927" s="86">
        <v>0</v>
      </c>
      <c r="AI927" s="88">
        <v>0</v>
      </c>
      <c r="AJ927" s="151">
        <v>2.29</v>
      </c>
      <c r="AK927" s="152">
        <v>17</v>
      </c>
    </row>
    <row r="928" spans="1:37" x14ac:dyDescent="0.2">
      <c r="A928" s="150" t="s">
        <v>2088</v>
      </c>
      <c r="B928" s="66" t="s">
        <v>2089</v>
      </c>
      <c r="C928" s="67">
        <v>13</v>
      </c>
      <c r="D928" s="84" t="s">
        <v>334</v>
      </c>
      <c r="E928" s="85">
        <v>100</v>
      </c>
      <c r="F928" s="91">
        <v>4.4432031686386002E-3</v>
      </c>
      <c r="G928" s="86">
        <v>99.927639262682206</v>
      </c>
      <c r="H928" s="86">
        <v>2.2216015843193001E-3</v>
      </c>
      <c r="I928" s="86">
        <v>0</v>
      </c>
      <c r="J928" s="86">
        <v>0</v>
      </c>
      <c r="K928" s="87">
        <v>0</v>
      </c>
      <c r="L928" s="85">
        <v>0</v>
      </c>
      <c r="M928" s="86">
        <v>0</v>
      </c>
      <c r="N928" s="86"/>
      <c r="O928" s="86"/>
      <c r="P928" s="86">
        <v>0.224</v>
      </c>
      <c r="Q928" s="88">
        <v>0</v>
      </c>
      <c r="R928" s="85">
        <v>0</v>
      </c>
      <c r="S928" s="86">
        <v>0</v>
      </c>
      <c r="T928" s="86">
        <v>0</v>
      </c>
      <c r="U928" s="88">
        <v>0</v>
      </c>
      <c r="V928" s="89">
        <v>5</v>
      </c>
      <c r="W928" s="85"/>
      <c r="X928" s="88"/>
      <c r="Y928" s="85"/>
      <c r="Z928" s="88"/>
      <c r="AA928" s="85">
        <v>0</v>
      </c>
      <c r="AB928" s="91">
        <v>0</v>
      </c>
      <c r="AC928" s="86">
        <v>0</v>
      </c>
      <c r="AD928" s="86">
        <v>0</v>
      </c>
      <c r="AE928" s="86">
        <v>0</v>
      </c>
      <c r="AF928" s="88">
        <v>0</v>
      </c>
      <c r="AG928" s="85">
        <v>0</v>
      </c>
      <c r="AH928" s="86">
        <v>0</v>
      </c>
      <c r="AI928" s="88">
        <v>0</v>
      </c>
      <c r="AJ928" s="151">
        <v>1</v>
      </c>
      <c r="AK928" s="152">
        <v>0</v>
      </c>
    </row>
    <row r="929" spans="1:37" x14ac:dyDescent="0.2">
      <c r="A929" s="150" t="s">
        <v>2090</v>
      </c>
      <c r="B929" s="66" t="s">
        <v>2091</v>
      </c>
      <c r="C929" s="67">
        <v>80</v>
      </c>
      <c r="D929" s="84" t="s">
        <v>334</v>
      </c>
      <c r="E929" s="85">
        <v>100</v>
      </c>
      <c r="F929" s="91">
        <v>100</v>
      </c>
      <c r="G929" s="86">
        <v>28.445121283169399</v>
      </c>
      <c r="H929" s="86">
        <v>28.445121283169399</v>
      </c>
      <c r="I929" s="86">
        <v>0</v>
      </c>
      <c r="J929" s="86">
        <v>0</v>
      </c>
      <c r="K929" s="87">
        <v>0</v>
      </c>
      <c r="L929" s="85">
        <v>0</v>
      </c>
      <c r="M929" s="86">
        <v>0</v>
      </c>
      <c r="N929" s="86"/>
      <c r="O929" s="86">
        <v>56.504065040650403</v>
      </c>
      <c r="P929" s="86">
        <v>6.8000000000000005E-2</v>
      </c>
      <c r="Q929" s="88">
        <v>0.99819999999999998</v>
      </c>
      <c r="R929" s="85">
        <v>0</v>
      </c>
      <c r="S929" s="86">
        <v>0</v>
      </c>
      <c r="T929" s="86">
        <v>1.23</v>
      </c>
      <c r="U929" s="88">
        <v>0</v>
      </c>
      <c r="V929" s="89">
        <v>5</v>
      </c>
      <c r="W929" s="85">
        <v>35.488284625889001</v>
      </c>
      <c r="X929" s="88"/>
      <c r="Y929" s="85"/>
      <c r="Z929" s="88"/>
      <c r="AA929" s="85">
        <v>0</v>
      </c>
      <c r="AB929" s="91">
        <v>0</v>
      </c>
      <c r="AC929" s="86">
        <v>0</v>
      </c>
      <c r="AD929" s="86">
        <v>0</v>
      </c>
      <c r="AE929" s="86">
        <v>0</v>
      </c>
      <c r="AF929" s="88">
        <v>15.552810042200001</v>
      </c>
      <c r="AG929" s="85">
        <v>0</v>
      </c>
      <c r="AH929" s="86">
        <v>0</v>
      </c>
      <c r="AI929" s="88">
        <v>0</v>
      </c>
      <c r="AJ929" s="151">
        <v>2.11</v>
      </c>
      <c r="AK929" s="152">
        <v>5</v>
      </c>
    </row>
    <row r="930" spans="1:37" x14ac:dyDescent="0.2">
      <c r="A930" s="150" t="s">
        <v>2092</v>
      </c>
      <c r="B930" s="66" t="s">
        <v>2093</v>
      </c>
      <c r="C930" s="67">
        <v>80</v>
      </c>
      <c r="D930" s="84" t="s">
        <v>334</v>
      </c>
      <c r="E930" s="85">
        <v>100</v>
      </c>
      <c r="F930" s="91">
        <v>99.864958942485899</v>
      </c>
      <c r="G930" s="86">
        <v>29.602509582882501</v>
      </c>
      <c r="H930" s="86">
        <v>29.599993289885301</v>
      </c>
      <c r="I930" s="86">
        <v>0</v>
      </c>
      <c r="J930" s="86">
        <v>0</v>
      </c>
      <c r="K930" s="87">
        <v>0</v>
      </c>
      <c r="L930" s="85">
        <v>0</v>
      </c>
      <c r="M930" s="86">
        <v>0</v>
      </c>
      <c r="N930" s="86"/>
      <c r="O930" s="86"/>
      <c r="P930" s="86">
        <v>6.3E-2</v>
      </c>
      <c r="Q930" s="88">
        <v>0.65239999999999998</v>
      </c>
      <c r="R930" s="85">
        <v>0</v>
      </c>
      <c r="S930" s="86">
        <v>0</v>
      </c>
      <c r="T930" s="86">
        <v>0.54</v>
      </c>
      <c r="U930" s="88">
        <v>0</v>
      </c>
      <c r="V930" s="89">
        <v>5</v>
      </c>
      <c r="W930" s="85"/>
      <c r="X930" s="88"/>
      <c r="Y930" s="85"/>
      <c r="Z930" s="88"/>
      <c r="AA930" s="85">
        <v>0</v>
      </c>
      <c r="AB930" s="91">
        <v>0</v>
      </c>
      <c r="AC930" s="86">
        <v>0</v>
      </c>
      <c r="AD930" s="86">
        <v>0</v>
      </c>
      <c r="AE930" s="86">
        <v>0</v>
      </c>
      <c r="AF930" s="88">
        <v>1.4766517156499999E-7</v>
      </c>
      <c r="AG930" s="85">
        <v>0</v>
      </c>
      <c r="AH930" s="86">
        <v>0</v>
      </c>
      <c r="AI930" s="88">
        <v>0</v>
      </c>
      <c r="AJ930" s="151">
        <v>2.13</v>
      </c>
      <c r="AK930" s="152">
        <v>9</v>
      </c>
    </row>
    <row r="931" spans="1:37" x14ac:dyDescent="0.2">
      <c r="A931" s="150" t="s">
        <v>2094</v>
      </c>
      <c r="B931" s="66" t="s">
        <v>2095</v>
      </c>
      <c r="C931" s="67">
        <v>80</v>
      </c>
      <c r="D931" s="84" t="s">
        <v>334</v>
      </c>
      <c r="E931" s="85">
        <v>100</v>
      </c>
      <c r="F931" s="91">
        <v>99.928065932710794</v>
      </c>
      <c r="G931" s="86">
        <v>27.8117656730631</v>
      </c>
      <c r="H931" s="86">
        <v>27.806970068577101</v>
      </c>
      <c r="I931" s="86">
        <v>0</v>
      </c>
      <c r="J931" s="86">
        <v>0</v>
      </c>
      <c r="K931" s="87">
        <v>0</v>
      </c>
      <c r="L931" s="85">
        <v>0</v>
      </c>
      <c r="M931" s="86">
        <v>0</v>
      </c>
      <c r="N931" s="86"/>
      <c r="O931" s="86"/>
      <c r="P931" s="86">
        <v>6.4000000000000001E-2</v>
      </c>
      <c r="Q931" s="88">
        <v>0.8982</v>
      </c>
      <c r="R931" s="85">
        <v>0</v>
      </c>
      <c r="S931" s="86">
        <v>0</v>
      </c>
      <c r="T931" s="86">
        <v>1.06</v>
      </c>
      <c r="U931" s="88">
        <v>0</v>
      </c>
      <c r="V931" s="89">
        <v>5</v>
      </c>
      <c r="W931" s="85"/>
      <c r="X931" s="88"/>
      <c r="Y931" s="85"/>
      <c r="Z931" s="88"/>
      <c r="AA931" s="85">
        <v>0</v>
      </c>
      <c r="AB931" s="91">
        <v>0</v>
      </c>
      <c r="AC931" s="86">
        <v>0</v>
      </c>
      <c r="AD931" s="86">
        <v>0</v>
      </c>
      <c r="AE931" s="86">
        <v>0</v>
      </c>
      <c r="AF931" s="88">
        <v>31.551398105099999</v>
      </c>
      <c r="AG931" s="85">
        <v>0</v>
      </c>
      <c r="AH931" s="86">
        <v>0</v>
      </c>
      <c r="AI931" s="88">
        <v>0</v>
      </c>
      <c r="AJ931" s="151">
        <v>2.2400000000000002</v>
      </c>
      <c r="AK931" s="152">
        <v>13</v>
      </c>
    </row>
    <row r="932" spans="1:37" x14ac:dyDescent="0.2">
      <c r="A932" s="150" t="s">
        <v>2096</v>
      </c>
      <c r="B932" s="66" t="s">
        <v>2097</v>
      </c>
      <c r="C932" s="67">
        <v>80</v>
      </c>
      <c r="D932" s="84" t="s">
        <v>334</v>
      </c>
      <c r="E932" s="85">
        <v>99.985578864383598</v>
      </c>
      <c r="F932" s="91">
        <v>99.399119349318397</v>
      </c>
      <c r="G932" s="86">
        <v>30.458399830792001</v>
      </c>
      <c r="H932" s="86">
        <v>30.368988789970601</v>
      </c>
      <c r="I932" s="86">
        <v>0</v>
      </c>
      <c r="J932" s="86">
        <v>0</v>
      </c>
      <c r="K932" s="87">
        <v>0</v>
      </c>
      <c r="L932" s="85">
        <v>0</v>
      </c>
      <c r="M932" s="86">
        <v>0</v>
      </c>
      <c r="N932" s="86"/>
      <c r="O932" s="86"/>
      <c r="P932" s="86">
        <v>0.14399999999999999</v>
      </c>
      <c r="Q932" s="88">
        <v>0.7157</v>
      </c>
      <c r="R932" s="85">
        <v>0</v>
      </c>
      <c r="S932" s="86">
        <v>0</v>
      </c>
      <c r="T932" s="86">
        <v>1.04</v>
      </c>
      <c r="U932" s="88">
        <v>0</v>
      </c>
      <c r="V932" s="89">
        <v>5</v>
      </c>
      <c r="W932" s="85">
        <v>44.7</v>
      </c>
      <c r="X932" s="88"/>
      <c r="Y932" s="85"/>
      <c r="Z932" s="88"/>
      <c r="AA932" s="85">
        <v>0</v>
      </c>
      <c r="AB932" s="91">
        <v>0</v>
      </c>
      <c r="AC932" s="86">
        <v>0</v>
      </c>
      <c r="AD932" s="86">
        <v>0</v>
      </c>
      <c r="AE932" s="86">
        <v>0</v>
      </c>
      <c r="AF932" s="88">
        <v>1.4327610005100001E-6</v>
      </c>
      <c r="AG932" s="85">
        <v>0</v>
      </c>
      <c r="AH932" s="86">
        <v>0</v>
      </c>
      <c r="AI932" s="88">
        <v>0</v>
      </c>
      <c r="AJ932" s="151">
        <v>2.1</v>
      </c>
      <c r="AK932" s="152">
        <v>9</v>
      </c>
    </row>
    <row r="933" spans="1:37" x14ac:dyDescent="0.2">
      <c r="A933" s="150" t="s">
        <v>2098</v>
      </c>
      <c r="B933" s="66" t="s">
        <v>2099</v>
      </c>
      <c r="C933" s="67">
        <v>80</v>
      </c>
      <c r="D933" s="84" t="s">
        <v>334</v>
      </c>
      <c r="E933" s="85">
        <v>100</v>
      </c>
      <c r="F933" s="91">
        <v>100</v>
      </c>
      <c r="G933" s="86">
        <v>28.001002631908801</v>
      </c>
      <c r="H933" s="86">
        <v>28.001002631908801</v>
      </c>
      <c r="I933" s="86">
        <v>0</v>
      </c>
      <c r="J933" s="86">
        <v>0</v>
      </c>
      <c r="K933" s="87">
        <v>0</v>
      </c>
      <c r="L933" s="85">
        <v>0</v>
      </c>
      <c r="M933" s="86">
        <v>0</v>
      </c>
      <c r="N933" s="86"/>
      <c r="O933" s="86"/>
      <c r="P933" s="86">
        <v>0.13300000000000001</v>
      </c>
      <c r="Q933" s="88">
        <v>1.6013999999999999</v>
      </c>
      <c r="R933" s="85">
        <v>0</v>
      </c>
      <c r="S933" s="86">
        <v>0</v>
      </c>
      <c r="T933" s="86">
        <v>1.76</v>
      </c>
      <c r="U933" s="88">
        <v>0</v>
      </c>
      <c r="V933" s="89">
        <v>5</v>
      </c>
      <c r="W933" s="85">
        <v>43.676082668150897</v>
      </c>
      <c r="X933" s="88"/>
      <c r="Y933" s="85">
        <v>100</v>
      </c>
      <c r="Z933" s="88"/>
      <c r="AA933" s="85">
        <v>0</v>
      </c>
      <c r="AB933" s="91">
        <v>0</v>
      </c>
      <c r="AC933" s="86">
        <v>0</v>
      </c>
      <c r="AD933" s="86">
        <v>0</v>
      </c>
      <c r="AE933" s="86">
        <v>0</v>
      </c>
      <c r="AF933" s="88">
        <v>0</v>
      </c>
      <c r="AG933" s="85">
        <v>0</v>
      </c>
      <c r="AH933" s="86">
        <v>0</v>
      </c>
      <c r="AI933" s="88">
        <v>0</v>
      </c>
      <c r="AJ933" s="151">
        <v>2.36</v>
      </c>
      <c r="AK933" s="152">
        <v>15</v>
      </c>
    </row>
    <row r="934" spans="1:37" x14ac:dyDescent="0.2">
      <c r="A934" s="150" t="s">
        <v>2100</v>
      </c>
      <c r="B934" s="66" t="s">
        <v>2101</v>
      </c>
      <c r="C934" s="67">
        <v>80</v>
      </c>
      <c r="D934" s="84" t="s">
        <v>334</v>
      </c>
      <c r="E934" s="85">
        <v>100</v>
      </c>
      <c r="F934" s="91">
        <v>99.977575458581896</v>
      </c>
      <c r="G934" s="86">
        <v>32.771785441987703</v>
      </c>
      <c r="H934" s="86">
        <v>32.758891330672299</v>
      </c>
      <c r="I934" s="86">
        <v>0</v>
      </c>
      <c r="J934" s="86">
        <v>0</v>
      </c>
      <c r="K934" s="87">
        <v>0</v>
      </c>
      <c r="L934" s="85">
        <v>0</v>
      </c>
      <c r="M934" s="86">
        <v>0</v>
      </c>
      <c r="N934" s="86"/>
      <c r="O934" s="86"/>
      <c r="P934" s="86">
        <v>3.2000000000000001E-2</v>
      </c>
      <c r="Q934" s="88">
        <v>1.0465</v>
      </c>
      <c r="R934" s="85">
        <v>0</v>
      </c>
      <c r="S934" s="86">
        <v>0</v>
      </c>
      <c r="T934" s="86">
        <v>1.34</v>
      </c>
      <c r="U934" s="88">
        <v>0</v>
      </c>
      <c r="V934" s="89">
        <v>5</v>
      </c>
      <c r="W934" s="85">
        <v>36.769157664240097</v>
      </c>
      <c r="X934" s="88"/>
      <c r="Y934" s="85"/>
      <c r="Z934" s="88"/>
      <c r="AA934" s="85">
        <v>0</v>
      </c>
      <c r="AB934" s="91">
        <v>0</v>
      </c>
      <c r="AC934" s="86">
        <v>0</v>
      </c>
      <c r="AD934" s="86">
        <v>0</v>
      </c>
      <c r="AE934" s="86">
        <v>0</v>
      </c>
      <c r="AF934" s="88">
        <v>0</v>
      </c>
      <c r="AG934" s="85">
        <v>0</v>
      </c>
      <c r="AH934" s="86">
        <v>0</v>
      </c>
      <c r="AI934" s="88">
        <v>0</v>
      </c>
      <c r="AJ934" s="151">
        <v>2.31</v>
      </c>
      <c r="AK934" s="152">
        <v>18</v>
      </c>
    </row>
    <row r="935" spans="1:37" x14ac:dyDescent="0.2">
      <c r="A935" s="150" t="s">
        <v>2102</v>
      </c>
      <c r="B935" s="66" t="s">
        <v>2103</v>
      </c>
      <c r="C935" s="67">
        <v>80</v>
      </c>
      <c r="D935" s="84" t="s">
        <v>334</v>
      </c>
      <c r="E935" s="85">
        <v>100</v>
      </c>
      <c r="F935" s="91">
        <v>99.723037440764301</v>
      </c>
      <c r="G935" s="86">
        <v>25.301419115498501</v>
      </c>
      <c r="H935" s="86">
        <v>25.181994892708801</v>
      </c>
      <c r="I935" s="86">
        <v>0</v>
      </c>
      <c r="J935" s="86">
        <v>0</v>
      </c>
      <c r="K935" s="87">
        <v>0</v>
      </c>
      <c r="L935" s="85">
        <v>0</v>
      </c>
      <c r="M935" s="86">
        <v>0</v>
      </c>
      <c r="N935" s="86"/>
      <c r="O935" s="86"/>
      <c r="P935" s="86">
        <v>2.5999999999999999E-2</v>
      </c>
      <c r="Q935" s="88">
        <v>0.36699999999999999</v>
      </c>
      <c r="R935" s="85">
        <v>0</v>
      </c>
      <c r="S935" s="86">
        <v>0</v>
      </c>
      <c r="T935" s="86">
        <v>0.38</v>
      </c>
      <c r="U935" s="88">
        <v>0</v>
      </c>
      <c r="V935" s="89">
        <v>5</v>
      </c>
      <c r="W935" s="85"/>
      <c r="X935" s="88"/>
      <c r="Y935" s="85"/>
      <c r="Z935" s="88"/>
      <c r="AA935" s="85">
        <v>0</v>
      </c>
      <c r="AB935" s="91">
        <v>0</v>
      </c>
      <c r="AC935" s="86">
        <v>0</v>
      </c>
      <c r="AD935" s="86">
        <v>0</v>
      </c>
      <c r="AE935" s="86">
        <v>0</v>
      </c>
      <c r="AF935" s="88">
        <v>0</v>
      </c>
      <c r="AG935" s="85">
        <v>0</v>
      </c>
      <c r="AH935" s="86">
        <v>0</v>
      </c>
      <c r="AI935" s="88">
        <v>0</v>
      </c>
      <c r="AJ935" s="151">
        <v>1.75</v>
      </c>
      <c r="AK935" s="152">
        <v>4</v>
      </c>
    </row>
    <row r="936" spans="1:37" x14ac:dyDescent="0.2">
      <c r="A936" s="150" t="s">
        <v>2104</v>
      </c>
      <c r="B936" s="66" t="s">
        <v>2105</v>
      </c>
      <c r="C936" s="67">
        <v>80</v>
      </c>
      <c r="D936" s="84" t="s">
        <v>334</v>
      </c>
      <c r="E936" s="85">
        <v>100</v>
      </c>
      <c r="F936" s="91">
        <v>99.989563142984906</v>
      </c>
      <c r="G936" s="86">
        <v>24.077829133740899</v>
      </c>
      <c r="H936" s="86">
        <v>24.077829133740899</v>
      </c>
      <c r="I936" s="86">
        <v>0</v>
      </c>
      <c r="J936" s="86">
        <v>0</v>
      </c>
      <c r="K936" s="87">
        <v>0</v>
      </c>
      <c r="L936" s="85">
        <v>0</v>
      </c>
      <c r="M936" s="86">
        <v>0</v>
      </c>
      <c r="N936" s="86"/>
      <c r="O936" s="86">
        <v>48.785529715762301</v>
      </c>
      <c r="P936" s="86">
        <v>6.8000000000000005E-2</v>
      </c>
      <c r="Q936" s="88">
        <v>0.36449999999999999</v>
      </c>
      <c r="R936" s="85">
        <v>0</v>
      </c>
      <c r="S936" s="86">
        <v>0</v>
      </c>
      <c r="T936" s="86">
        <v>1.03</v>
      </c>
      <c r="U936" s="88">
        <v>0</v>
      </c>
      <c r="V936" s="89">
        <v>5</v>
      </c>
      <c r="W936" s="85">
        <v>45.026576622201297</v>
      </c>
      <c r="X936" s="88"/>
      <c r="Y936" s="85">
        <v>100</v>
      </c>
      <c r="Z936" s="88"/>
      <c r="AA936" s="85">
        <v>0</v>
      </c>
      <c r="AB936" s="91">
        <v>0</v>
      </c>
      <c r="AC936" s="86">
        <v>0</v>
      </c>
      <c r="AD936" s="86">
        <v>0</v>
      </c>
      <c r="AE936" s="86">
        <v>0</v>
      </c>
      <c r="AF936" s="88">
        <v>0</v>
      </c>
      <c r="AG936" s="85">
        <v>0</v>
      </c>
      <c r="AH936" s="86">
        <v>0</v>
      </c>
      <c r="AI936" s="88">
        <v>0</v>
      </c>
      <c r="AJ936" s="151">
        <v>1.97</v>
      </c>
      <c r="AK936" s="152">
        <v>6</v>
      </c>
    </row>
    <row r="937" spans="1:37" x14ac:dyDescent="0.2">
      <c r="A937" s="150" t="s">
        <v>2106</v>
      </c>
      <c r="B937" s="66" t="s">
        <v>2107</v>
      </c>
      <c r="C937" s="67">
        <v>80</v>
      </c>
      <c r="D937" s="84" t="s">
        <v>334</v>
      </c>
      <c r="E937" s="85">
        <v>100</v>
      </c>
      <c r="F937" s="91">
        <v>100</v>
      </c>
      <c r="G937" s="86">
        <v>25.651706967813301</v>
      </c>
      <c r="H937" s="86">
        <v>25.651706967813301</v>
      </c>
      <c r="I937" s="86">
        <v>0</v>
      </c>
      <c r="J937" s="86">
        <v>0</v>
      </c>
      <c r="K937" s="87">
        <v>0</v>
      </c>
      <c r="L937" s="85">
        <v>0</v>
      </c>
      <c r="M937" s="86">
        <v>0</v>
      </c>
      <c r="N937" s="86"/>
      <c r="O937" s="86"/>
      <c r="P937" s="86">
        <v>0.06</v>
      </c>
      <c r="Q937" s="88">
        <v>0.74129999999999996</v>
      </c>
      <c r="R937" s="85">
        <v>0</v>
      </c>
      <c r="S937" s="86">
        <v>0</v>
      </c>
      <c r="T937" s="86">
        <v>0.92</v>
      </c>
      <c r="U937" s="88">
        <v>0</v>
      </c>
      <c r="V937" s="89">
        <v>5</v>
      </c>
      <c r="W937" s="85"/>
      <c r="X937" s="88"/>
      <c r="Y937" s="85"/>
      <c r="Z937" s="88"/>
      <c r="AA937" s="85">
        <v>0</v>
      </c>
      <c r="AB937" s="91">
        <v>0</v>
      </c>
      <c r="AC937" s="86">
        <v>0</v>
      </c>
      <c r="AD937" s="86">
        <v>0</v>
      </c>
      <c r="AE937" s="86">
        <v>0</v>
      </c>
      <c r="AF937" s="88">
        <v>0</v>
      </c>
      <c r="AG937" s="85">
        <v>0</v>
      </c>
      <c r="AH937" s="86">
        <v>0</v>
      </c>
      <c r="AI937" s="88">
        <v>0</v>
      </c>
      <c r="AJ937" s="151">
        <v>1.87</v>
      </c>
      <c r="AK937" s="152">
        <v>4</v>
      </c>
    </row>
    <row r="938" spans="1:37" x14ac:dyDescent="0.2">
      <c r="A938" s="150" t="s">
        <v>2108</v>
      </c>
      <c r="B938" s="66" t="s">
        <v>2109</v>
      </c>
      <c r="C938" s="67">
        <v>80</v>
      </c>
      <c r="D938" s="84" t="s">
        <v>334</v>
      </c>
      <c r="E938" s="85">
        <v>100</v>
      </c>
      <c r="F938" s="91">
        <v>99.944223962243896</v>
      </c>
      <c r="G938" s="86">
        <v>19.9656762844578</v>
      </c>
      <c r="H938" s="86">
        <v>19.929207336694201</v>
      </c>
      <c r="I938" s="86">
        <v>0</v>
      </c>
      <c r="J938" s="86">
        <v>0</v>
      </c>
      <c r="K938" s="87">
        <v>0</v>
      </c>
      <c r="L938" s="85">
        <v>0</v>
      </c>
      <c r="M938" s="86">
        <v>0</v>
      </c>
      <c r="N938" s="86"/>
      <c r="O938" s="86">
        <v>56.338028169014102</v>
      </c>
      <c r="P938" s="86">
        <v>0.115</v>
      </c>
      <c r="Q938" s="88">
        <v>0.92959999999999998</v>
      </c>
      <c r="R938" s="85">
        <v>0</v>
      </c>
      <c r="S938" s="86">
        <v>0</v>
      </c>
      <c r="T938" s="86">
        <v>1.97</v>
      </c>
      <c r="U938" s="88">
        <v>0</v>
      </c>
      <c r="V938" s="89">
        <v>4.76</v>
      </c>
      <c r="W938" s="85"/>
      <c r="X938" s="88"/>
      <c r="Y938" s="85">
        <v>100</v>
      </c>
      <c r="Z938" s="88"/>
      <c r="AA938" s="85">
        <v>0</v>
      </c>
      <c r="AB938" s="91">
        <v>0</v>
      </c>
      <c r="AC938" s="86">
        <v>0</v>
      </c>
      <c r="AD938" s="86">
        <v>0</v>
      </c>
      <c r="AE938" s="86">
        <v>0</v>
      </c>
      <c r="AF938" s="88">
        <v>0</v>
      </c>
      <c r="AG938" s="85">
        <v>0</v>
      </c>
      <c r="AH938" s="86">
        <v>0</v>
      </c>
      <c r="AI938" s="88">
        <v>0</v>
      </c>
      <c r="AJ938" s="151">
        <v>1.87</v>
      </c>
      <c r="AK938" s="152">
        <v>4</v>
      </c>
    </row>
    <row r="939" spans="1:37" x14ac:dyDescent="0.2">
      <c r="A939" s="150" t="s">
        <v>2110</v>
      </c>
      <c r="B939" s="66" t="s">
        <v>2111</v>
      </c>
      <c r="C939" s="67">
        <v>80</v>
      </c>
      <c r="D939" s="84" t="s">
        <v>334</v>
      </c>
      <c r="E939" s="85">
        <v>100</v>
      </c>
      <c r="F939" s="91">
        <v>100</v>
      </c>
      <c r="G939" s="86">
        <v>25.374244173531899</v>
      </c>
      <c r="H939" s="86">
        <v>25.374244173531899</v>
      </c>
      <c r="I939" s="86">
        <v>0</v>
      </c>
      <c r="J939" s="86">
        <v>0</v>
      </c>
      <c r="K939" s="87">
        <v>0</v>
      </c>
      <c r="L939" s="85">
        <v>0</v>
      </c>
      <c r="M939" s="86">
        <v>0</v>
      </c>
      <c r="N939" s="86">
        <v>100</v>
      </c>
      <c r="O939" s="86">
        <v>0.50295857988165704</v>
      </c>
      <c r="P939" s="86">
        <v>6.5000000000000002E-2</v>
      </c>
      <c r="Q939" s="88">
        <v>0.54359999999999997</v>
      </c>
      <c r="R939" s="85">
        <v>0</v>
      </c>
      <c r="S939" s="86">
        <v>0</v>
      </c>
      <c r="T939" s="86">
        <v>1.36</v>
      </c>
      <c r="U939" s="88">
        <v>0</v>
      </c>
      <c r="V939" s="89">
        <v>5</v>
      </c>
      <c r="W939" s="85"/>
      <c r="X939" s="88"/>
      <c r="Y939" s="85"/>
      <c r="Z939" s="88"/>
      <c r="AA939" s="85">
        <v>0</v>
      </c>
      <c r="AB939" s="91">
        <v>0</v>
      </c>
      <c r="AC939" s="86">
        <v>0</v>
      </c>
      <c r="AD939" s="86">
        <v>0</v>
      </c>
      <c r="AE939" s="86">
        <v>0</v>
      </c>
      <c r="AF939" s="88">
        <v>0</v>
      </c>
      <c r="AG939" s="85">
        <v>0</v>
      </c>
      <c r="AH939" s="86">
        <v>0</v>
      </c>
      <c r="AI939" s="88">
        <v>0</v>
      </c>
      <c r="AJ939" s="151">
        <v>3.05</v>
      </c>
      <c r="AK939" s="152">
        <v>38</v>
      </c>
    </row>
    <row r="940" spans="1:37" x14ac:dyDescent="0.2">
      <c r="A940" s="150" t="s">
        <v>2112</v>
      </c>
      <c r="B940" s="66" t="s">
        <v>2113</v>
      </c>
      <c r="C940" s="67">
        <v>80</v>
      </c>
      <c r="D940" s="84" t="s">
        <v>334</v>
      </c>
      <c r="E940" s="85">
        <v>100</v>
      </c>
      <c r="F940" s="91">
        <v>100</v>
      </c>
      <c r="G940" s="86">
        <v>27.808224021497001</v>
      </c>
      <c r="H940" s="86">
        <v>27.808224021497001</v>
      </c>
      <c r="I940" s="86">
        <v>0</v>
      </c>
      <c r="J940" s="86">
        <v>0</v>
      </c>
      <c r="K940" s="87">
        <v>0</v>
      </c>
      <c r="L940" s="85">
        <v>0</v>
      </c>
      <c r="M940" s="86">
        <v>0</v>
      </c>
      <c r="N940" s="86">
        <v>51.550924041358002</v>
      </c>
      <c r="O940" s="86">
        <v>0</v>
      </c>
      <c r="P940" s="86">
        <v>2.5000000000000001E-2</v>
      </c>
      <c r="Q940" s="88">
        <v>0.44519999999999998</v>
      </c>
      <c r="R940" s="85">
        <v>0</v>
      </c>
      <c r="S940" s="86">
        <v>0</v>
      </c>
      <c r="T940" s="86">
        <v>0.46</v>
      </c>
      <c r="U940" s="88">
        <v>0</v>
      </c>
      <c r="V940" s="89">
        <v>5</v>
      </c>
      <c r="W940" s="85"/>
      <c r="X940" s="88"/>
      <c r="Y940" s="85"/>
      <c r="Z940" s="88"/>
      <c r="AA940" s="85">
        <v>0</v>
      </c>
      <c r="AB940" s="91">
        <v>0</v>
      </c>
      <c r="AC940" s="86">
        <v>0</v>
      </c>
      <c r="AD940" s="86">
        <v>0</v>
      </c>
      <c r="AE940" s="86">
        <v>0</v>
      </c>
      <c r="AF940" s="88">
        <v>0</v>
      </c>
      <c r="AG940" s="85">
        <v>0</v>
      </c>
      <c r="AH940" s="86">
        <v>0</v>
      </c>
      <c r="AI940" s="88">
        <v>0</v>
      </c>
      <c r="AJ940" s="151">
        <v>3.02</v>
      </c>
      <c r="AK940" s="152">
        <v>35</v>
      </c>
    </row>
    <row r="941" spans="1:37" x14ac:dyDescent="0.2">
      <c r="A941" s="150" t="s">
        <v>2114</v>
      </c>
      <c r="B941" s="66" t="s">
        <v>2115</v>
      </c>
      <c r="C941" s="67">
        <v>80</v>
      </c>
      <c r="D941" s="84" t="s">
        <v>334</v>
      </c>
      <c r="E941" s="85">
        <v>99.560900716478997</v>
      </c>
      <c r="F941" s="91">
        <v>99.549641760491298</v>
      </c>
      <c r="G941" s="86">
        <v>25.651995905834202</v>
      </c>
      <c r="H941" s="86">
        <v>25.651995905834202</v>
      </c>
      <c r="I941" s="86">
        <v>0</v>
      </c>
      <c r="J941" s="86">
        <v>0</v>
      </c>
      <c r="K941" s="87">
        <v>0</v>
      </c>
      <c r="L941" s="85">
        <v>0</v>
      </c>
      <c r="M941" s="86">
        <v>4.2941238979560398E-2</v>
      </c>
      <c r="N941" s="86">
        <v>100</v>
      </c>
      <c r="O941" s="86">
        <v>0.26412027631044299</v>
      </c>
      <c r="P941" s="86">
        <v>7.0000000000000007E-2</v>
      </c>
      <c r="Q941" s="88">
        <v>0.55730000000000002</v>
      </c>
      <c r="R941" s="85">
        <v>1.3831258644536701E-2</v>
      </c>
      <c r="S941" s="86">
        <v>0</v>
      </c>
      <c r="T941" s="86">
        <v>0.67</v>
      </c>
      <c r="U941" s="88">
        <v>0</v>
      </c>
      <c r="V941" s="89">
        <v>5</v>
      </c>
      <c r="W941" s="85">
        <v>31.8</v>
      </c>
      <c r="X941" s="88"/>
      <c r="Y941" s="85"/>
      <c r="Z941" s="88"/>
      <c r="AA941" s="85">
        <v>0</v>
      </c>
      <c r="AB941" s="91">
        <v>0</v>
      </c>
      <c r="AC941" s="86">
        <v>0</v>
      </c>
      <c r="AD941" s="86">
        <v>0</v>
      </c>
      <c r="AE941" s="86">
        <v>0</v>
      </c>
      <c r="AF941" s="88">
        <v>0</v>
      </c>
      <c r="AG941" s="85">
        <v>0</v>
      </c>
      <c r="AH941" s="86">
        <v>0</v>
      </c>
      <c r="AI941" s="88">
        <v>0</v>
      </c>
      <c r="AJ941" s="151">
        <v>2.57</v>
      </c>
      <c r="AK941" s="152">
        <v>26</v>
      </c>
    </row>
    <row r="942" spans="1:37" x14ac:dyDescent="0.2">
      <c r="A942" s="150" t="s">
        <v>409</v>
      </c>
      <c r="B942" s="66" t="s">
        <v>2116</v>
      </c>
      <c r="C942" s="67">
        <v>80</v>
      </c>
      <c r="D942" s="84" t="s">
        <v>334</v>
      </c>
      <c r="E942" s="85">
        <v>99.933598937583</v>
      </c>
      <c r="F942" s="91">
        <v>99.907038512616197</v>
      </c>
      <c r="G942" s="86">
        <v>31.236830455953999</v>
      </c>
      <c r="H942" s="86">
        <v>31.235945108455098</v>
      </c>
      <c r="I942" s="86">
        <v>0</v>
      </c>
      <c r="J942" s="86">
        <v>0</v>
      </c>
      <c r="K942" s="87">
        <v>0</v>
      </c>
      <c r="L942" s="85">
        <v>0</v>
      </c>
      <c r="M942" s="86">
        <v>0</v>
      </c>
      <c r="N942" s="86">
        <v>100</v>
      </c>
      <c r="O942" s="86">
        <v>0.64197213840919298</v>
      </c>
      <c r="P942" s="86">
        <v>6.7000000000000004E-2</v>
      </c>
      <c r="Q942" s="88">
        <v>0.46229999999999999</v>
      </c>
      <c r="R942" s="85">
        <v>0</v>
      </c>
      <c r="S942" s="86">
        <v>0</v>
      </c>
      <c r="T942" s="86">
        <v>0.64</v>
      </c>
      <c r="U942" s="88">
        <v>0</v>
      </c>
      <c r="V942" s="89">
        <v>5</v>
      </c>
      <c r="W942" s="85">
        <v>40.109791704305103</v>
      </c>
      <c r="X942" s="88"/>
      <c r="Y942" s="85"/>
      <c r="Z942" s="88"/>
      <c r="AA942" s="85">
        <v>0</v>
      </c>
      <c r="AB942" s="91">
        <v>0</v>
      </c>
      <c r="AC942" s="86">
        <v>0</v>
      </c>
      <c r="AD942" s="86">
        <v>0</v>
      </c>
      <c r="AE942" s="86">
        <v>0</v>
      </c>
      <c r="AF942" s="88">
        <v>0</v>
      </c>
      <c r="AG942" s="85">
        <v>0</v>
      </c>
      <c r="AH942" s="86">
        <v>0</v>
      </c>
      <c r="AI942" s="88">
        <v>0</v>
      </c>
      <c r="AJ942" s="151">
        <v>3.05</v>
      </c>
      <c r="AK942" s="152">
        <v>44</v>
      </c>
    </row>
    <row r="943" spans="1:37" x14ac:dyDescent="0.2">
      <c r="A943" s="150" t="s">
        <v>2117</v>
      </c>
      <c r="B943" s="66" t="s">
        <v>2118</v>
      </c>
      <c r="C943" s="67">
        <v>80</v>
      </c>
      <c r="D943" s="84" t="s">
        <v>334</v>
      </c>
      <c r="E943" s="85">
        <v>99.976281857777394</v>
      </c>
      <c r="F943" s="91">
        <v>99.885721678381998</v>
      </c>
      <c r="G943" s="86">
        <v>38.5506058907241</v>
      </c>
      <c r="H943" s="86">
        <v>38.520419164258897</v>
      </c>
      <c r="I943" s="86">
        <v>0</v>
      </c>
      <c r="J943" s="86">
        <v>0</v>
      </c>
      <c r="K943" s="87">
        <v>0</v>
      </c>
      <c r="L943" s="85">
        <v>0</v>
      </c>
      <c r="M943" s="86">
        <v>0</v>
      </c>
      <c r="N943" s="86"/>
      <c r="O943" s="86">
        <v>1.40449438202247E-2</v>
      </c>
      <c r="P943" s="86">
        <v>1.2999999999999999E-2</v>
      </c>
      <c r="Q943" s="88">
        <v>0.21560000000000001</v>
      </c>
      <c r="R943" s="85">
        <v>0</v>
      </c>
      <c r="S943" s="86">
        <v>0</v>
      </c>
      <c r="T943" s="86">
        <v>0.2</v>
      </c>
      <c r="U943" s="88">
        <v>0</v>
      </c>
      <c r="V943" s="89">
        <v>5</v>
      </c>
      <c r="W943" s="85"/>
      <c r="X943" s="88"/>
      <c r="Y943" s="85"/>
      <c r="Z943" s="88"/>
      <c r="AA943" s="85">
        <v>0</v>
      </c>
      <c r="AB943" s="91">
        <v>0</v>
      </c>
      <c r="AC943" s="86">
        <v>0</v>
      </c>
      <c r="AD943" s="86">
        <v>0</v>
      </c>
      <c r="AE943" s="86">
        <v>0</v>
      </c>
      <c r="AF943" s="88">
        <v>0</v>
      </c>
      <c r="AG943" s="85">
        <v>0</v>
      </c>
      <c r="AH943" s="86">
        <v>0</v>
      </c>
      <c r="AI943" s="88">
        <v>0</v>
      </c>
      <c r="AJ943" s="151">
        <v>3.25</v>
      </c>
      <c r="AK943" s="152">
        <v>45</v>
      </c>
    </row>
    <row r="944" spans="1:37" x14ac:dyDescent="0.2">
      <c r="A944" s="150" t="s">
        <v>2119</v>
      </c>
      <c r="B944" s="66" t="s">
        <v>2120</v>
      </c>
      <c r="C944" s="67">
        <v>80</v>
      </c>
      <c r="D944" s="84" t="s">
        <v>334</v>
      </c>
      <c r="E944" s="85">
        <v>99.301552106430194</v>
      </c>
      <c r="F944" s="91">
        <v>98.744456762749493</v>
      </c>
      <c r="G944" s="86">
        <v>29.711751662971199</v>
      </c>
      <c r="H944" s="86">
        <v>29.6195953436807</v>
      </c>
      <c r="I944" s="86">
        <v>0</v>
      </c>
      <c r="J944" s="86">
        <v>0</v>
      </c>
      <c r="K944" s="87">
        <v>0</v>
      </c>
      <c r="L944" s="85">
        <v>0</v>
      </c>
      <c r="M944" s="86">
        <v>0</v>
      </c>
      <c r="N944" s="86"/>
      <c r="O944" s="86">
        <v>2.64092321349312</v>
      </c>
      <c r="P944" s="86">
        <v>0.18</v>
      </c>
      <c r="Q944" s="88">
        <v>0.59279999999999999</v>
      </c>
      <c r="R944" s="85">
        <v>0</v>
      </c>
      <c r="S944" s="86">
        <v>0</v>
      </c>
      <c r="T944" s="86">
        <v>0.88</v>
      </c>
      <c r="U944" s="88">
        <v>0</v>
      </c>
      <c r="V944" s="89">
        <v>5</v>
      </c>
      <c r="W944" s="85">
        <v>41.645707963540097</v>
      </c>
      <c r="X944" s="88">
        <v>44.9666666667</v>
      </c>
      <c r="Y944" s="85"/>
      <c r="Z944" s="88"/>
      <c r="AA944" s="85">
        <v>0</v>
      </c>
      <c r="AB944" s="91">
        <v>0</v>
      </c>
      <c r="AC944" s="86">
        <v>0</v>
      </c>
      <c r="AD944" s="86">
        <v>0</v>
      </c>
      <c r="AE944" s="86">
        <v>0</v>
      </c>
      <c r="AF944" s="88">
        <v>0</v>
      </c>
      <c r="AG944" s="85">
        <v>0</v>
      </c>
      <c r="AH944" s="86">
        <v>0</v>
      </c>
      <c r="AI944" s="88">
        <v>0</v>
      </c>
      <c r="AJ944" s="151">
        <v>2.34</v>
      </c>
      <c r="AK944" s="152">
        <v>14</v>
      </c>
    </row>
    <row r="945" spans="1:37" x14ac:dyDescent="0.2">
      <c r="A945" s="150" t="s">
        <v>2121</v>
      </c>
      <c r="B945" s="66" t="s">
        <v>2122</v>
      </c>
      <c r="C945" s="67">
        <v>80</v>
      </c>
      <c r="D945" s="84" t="s">
        <v>334</v>
      </c>
      <c r="E945" s="85">
        <v>99.436661754556098</v>
      </c>
      <c r="F945" s="91">
        <v>99.384431718554694</v>
      </c>
      <c r="G945" s="86">
        <v>25.732619522841301</v>
      </c>
      <c r="H945" s="86">
        <v>25.6953123542689</v>
      </c>
      <c r="I945" s="86">
        <v>0</v>
      </c>
      <c r="J945" s="86">
        <v>0</v>
      </c>
      <c r="K945" s="87">
        <v>0</v>
      </c>
      <c r="L945" s="85">
        <v>0</v>
      </c>
      <c r="M945" s="86">
        <v>0</v>
      </c>
      <c r="N945" s="86">
        <v>100</v>
      </c>
      <c r="O945" s="86">
        <v>0.44520547945205502</v>
      </c>
      <c r="P945" s="86">
        <v>0.115</v>
      </c>
      <c r="Q945" s="88">
        <v>0.64249999999999996</v>
      </c>
      <c r="R945" s="85">
        <v>0</v>
      </c>
      <c r="S945" s="86">
        <v>0</v>
      </c>
      <c r="T945" s="86">
        <v>0.76</v>
      </c>
      <c r="U945" s="88">
        <v>0</v>
      </c>
      <c r="V945" s="89">
        <v>5</v>
      </c>
      <c r="W945" s="85">
        <v>37.6607487793354</v>
      </c>
      <c r="X945" s="88"/>
      <c r="Y945" s="85"/>
      <c r="Z945" s="88"/>
      <c r="AA945" s="85">
        <v>0</v>
      </c>
      <c r="AB945" s="91">
        <v>0.04</v>
      </c>
      <c r="AC945" s="86">
        <v>0</v>
      </c>
      <c r="AD945" s="86">
        <v>0.04</v>
      </c>
      <c r="AE945" s="86">
        <v>0</v>
      </c>
      <c r="AF945" s="88">
        <v>0</v>
      </c>
      <c r="AG945" s="85">
        <v>0</v>
      </c>
      <c r="AH945" s="86">
        <v>0</v>
      </c>
      <c r="AI945" s="88">
        <v>0</v>
      </c>
      <c r="AJ945" s="151">
        <v>2.48</v>
      </c>
      <c r="AK945" s="152">
        <v>21</v>
      </c>
    </row>
    <row r="946" spans="1:37" x14ac:dyDescent="0.2">
      <c r="A946" s="150" t="s">
        <v>2123</v>
      </c>
      <c r="B946" s="66" t="s">
        <v>2124</v>
      </c>
      <c r="C946" s="67">
        <v>80</v>
      </c>
      <c r="D946" s="84" t="s">
        <v>334</v>
      </c>
      <c r="E946" s="85">
        <v>100</v>
      </c>
      <c r="F946" s="91">
        <v>100</v>
      </c>
      <c r="G946" s="86">
        <v>27.9396284389314</v>
      </c>
      <c r="H946" s="86">
        <v>27.9396284389314</v>
      </c>
      <c r="I946" s="86">
        <v>0</v>
      </c>
      <c r="J946" s="86">
        <v>0</v>
      </c>
      <c r="K946" s="87">
        <v>0</v>
      </c>
      <c r="L946" s="85">
        <v>9.8656354942299998E-11</v>
      </c>
      <c r="M946" s="86">
        <v>0</v>
      </c>
      <c r="N946" s="86">
        <v>100</v>
      </c>
      <c r="O946" s="86">
        <v>2.5486654625727501</v>
      </c>
      <c r="P946" s="86">
        <v>7.1999999999999995E-2</v>
      </c>
      <c r="Q946" s="88">
        <v>0.49</v>
      </c>
      <c r="R946" s="85">
        <v>0</v>
      </c>
      <c r="S946" s="86">
        <v>0</v>
      </c>
      <c r="T946" s="86">
        <v>0.85</v>
      </c>
      <c r="U946" s="88">
        <v>0</v>
      </c>
      <c r="V946" s="89">
        <v>5</v>
      </c>
      <c r="W946" s="85"/>
      <c r="X946" s="88"/>
      <c r="Y946" s="85"/>
      <c r="Z946" s="88"/>
      <c r="AA946" s="85">
        <v>0</v>
      </c>
      <c r="AB946" s="91">
        <v>0</v>
      </c>
      <c r="AC946" s="86">
        <v>0</v>
      </c>
      <c r="AD946" s="86">
        <v>0</v>
      </c>
      <c r="AE946" s="86">
        <v>0</v>
      </c>
      <c r="AF946" s="88">
        <v>0</v>
      </c>
      <c r="AG946" s="85">
        <v>0</v>
      </c>
      <c r="AH946" s="86">
        <v>9.9999999999999995E-7</v>
      </c>
      <c r="AI946" s="88">
        <v>0</v>
      </c>
      <c r="AJ946" s="151">
        <v>2.81</v>
      </c>
      <c r="AK946" s="152">
        <v>33</v>
      </c>
    </row>
    <row r="947" spans="1:37" x14ac:dyDescent="0.2">
      <c r="A947" s="150" t="s">
        <v>782</v>
      </c>
      <c r="B947" s="66" t="s">
        <v>2125</v>
      </c>
      <c r="C947" s="67">
        <v>80</v>
      </c>
      <c r="D947" s="84" t="s">
        <v>334</v>
      </c>
      <c r="E947" s="85">
        <v>99.656346992733702</v>
      </c>
      <c r="F947" s="91">
        <v>99.639406351530397</v>
      </c>
      <c r="G947" s="86">
        <v>21.571486480763301</v>
      </c>
      <c r="H947" s="86">
        <v>21.5672513204625</v>
      </c>
      <c r="I947" s="86">
        <v>0</v>
      </c>
      <c r="J947" s="86">
        <v>0</v>
      </c>
      <c r="K947" s="87">
        <v>0</v>
      </c>
      <c r="L947" s="85">
        <v>1.6303581837699999E-10</v>
      </c>
      <c r="M947" s="86">
        <v>0</v>
      </c>
      <c r="N947" s="86">
        <v>100</v>
      </c>
      <c r="O947" s="86">
        <v>0.51620303986234595</v>
      </c>
      <c r="P947" s="86">
        <v>8.6999999999999994E-2</v>
      </c>
      <c r="Q947" s="88">
        <v>0.63859999999999995</v>
      </c>
      <c r="R947" s="85">
        <v>0</v>
      </c>
      <c r="S947" s="86">
        <v>0</v>
      </c>
      <c r="T947" s="86">
        <v>1.4</v>
      </c>
      <c r="U947" s="88">
        <v>0</v>
      </c>
      <c r="V947" s="89">
        <v>5</v>
      </c>
      <c r="W947" s="85"/>
      <c r="X947" s="88"/>
      <c r="Y947" s="85"/>
      <c r="Z947" s="88"/>
      <c r="AA947" s="85">
        <v>0</v>
      </c>
      <c r="AB947" s="91">
        <v>0</v>
      </c>
      <c r="AC947" s="86">
        <v>0</v>
      </c>
      <c r="AD947" s="86">
        <v>0</v>
      </c>
      <c r="AE947" s="86">
        <v>0</v>
      </c>
      <c r="AF947" s="88">
        <v>0</v>
      </c>
      <c r="AG947" s="85">
        <v>0</v>
      </c>
      <c r="AH947" s="86">
        <v>4.8000000000000001E-5</v>
      </c>
      <c r="AI947" s="88">
        <v>0</v>
      </c>
      <c r="AJ947" s="151">
        <v>2.83</v>
      </c>
      <c r="AK947" s="152">
        <v>35</v>
      </c>
    </row>
    <row r="948" spans="1:37" x14ac:dyDescent="0.2">
      <c r="A948" s="150" t="s">
        <v>2126</v>
      </c>
      <c r="B948" s="66" t="s">
        <v>2127</v>
      </c>
      <c r="C948" s="67">
        <v>80</v>
      </c>
      <c r="D948" s="84" t="s">
        <v>334</v>
      </c>
      <c r="E948" s="85">
        <v>100</v>
      </c>
      <c r="F948" s="91">
        <v>99.690386275826597</v>
      </c>
      <c r="G948" s="86">
        <v>28.9379813185184</v>
      </c>
      <c r="H948" s="86">
        <v>28.6667422531158</v>
      </c>
      <c r="I948" s="86">
        <v>0</v>
      </c>
      <c r="J948" s="86">
        <v>0</v>
      </c>
      <c r="K948" s="87">
        <v>0</v>
      </c>
      <c r="L948" s="85">
        <v>0</v>
      </c>
      <c r="M948" s="86">
        <v>7.2204731861432003E-2</v>
      </c>
      <c r="N948" s="86"/>
      <c r="O948" s="86"/>
      <c r="P948" s="86">
        <v>5.7000000000000002E-2</v>
      </c>
      <c r="Q948" s="88">
        <v>0.37790000000000001</v>
      </c>
      <c r="R948" s="85">
        <v>1.20279047389945E-2</v>
      </c>
      <c r="S948" s="86">
        <v>0</v>
      </c>
      <c r="T948" s="86">
        <v>0.35</v>
      </c>
      <c r="U948" s="88">
        <v>0</v>
      </c>
      <c r="V948" s="89">
        <v>4.95</v>
      </c>
      <c r="W948" s="85">
        <v>38.859383311339599</v>
      </c>
      <c r="X948" s="88"/>
      <c r="Y948" s="85"/>
      <c r="Z948" s="88"/>
      <c r="AA948" s="85">
        <v>0</v>
      </c>
      <c r="AB948" s="91">
        <v>0.17</v>
      </c>
      <c r="AC948" s="86">
        <v>0</v>
      </c>
      <c r="AD948" s="86">
        <v>0.11</v>
      </c>
      <c r="AE948" s="86">
        <v>0</v>
      </c>
      <c r="AF948" s="88">
        <v>0</v>
      </c>
      <c r="AG948" s="85">
        <v>0</v>
      </c>
      <c r="AH948" s="86">
        <v>1.1E-5</v>
      </c>
      <c r="AI948" s="88">
        <v>0</v>
      </c>
      <c r="AJ948" s="151">
        <v>1.9</v>
      </c>
      <c r="AK948" s="152">
        <v>6</v>
      </c>
    </row>
    <row r="949" spans="1:37" x14ac:dyDescent="0.2">
      <c r="A949" s="150" t="s">
        <v>2128</v>
      </c>
      <c r="B949" s="66" t="s">
        <v>2129</v>
      </c>
      <c r="C949" s="67">
        <v>80</v>
      </c>
      <c r="D949" s="84" t="s">
        <v>334</v>
      </c>
      <c r="E949" s="85">
        <v>99.044697260215599</v>
      </c>
      <c r="F949" s="91">
        <v>99.044697260215599</v>
      </c>
      <c r="G949" s="86">
        <v>24.472282585538402</v>
      </c>
      <c r="H949" s="86">
        <v>24.472282585538402</v>
      </c>
      <c r="I949" s="86">
        <v>0</v>
      </c>
      <c r="J949" s="86">
        <v>0</v>
      </c>
      <c r="K949" s="87">
        <v>0</v>
      </c>
      <c r="L949" s="85">
        <v>0</v>
      </c>
      <c r="M949" s="86">
        <v>0</v>
      </c>
      <c r="N949" s="86">
        <v>100</v>
      </c>
      <c r="O949" s="86">
        <v>10.5174918967252</v>
      </c>
      <c r="P949" s="86">
        <v>0.13200000000000001</v>
      </c>
      <c r="Q949" s="88">
        <v>0.8901</v>
      </c>
      <c r="R949" s="85">
        <v>0</v>
      </c>
      <c r="S949" s="86">
        <v>0</v>
      </c>
      <c r="T949" s="86">
        <v>1.08</v>
      </c>
      <c r="U949" s="88">
        <v>3.4087519706847299E-3</v>
      </c>
      <c r="V949" s="89">
        <v>4.9800000000000004</v>
      </c>
      <c r="W949" s="85"/>
      <c r="X949" s="88"/>
      <c r="Y949" s="85"/>
      <c r="Z949" s="88"/>
      <c r="AA949" s="85">
        <v>0</v>
      </c>
      <c r="AB949" s="91">
        <v>0</v>
      </c>
      <c r="AC949" s="86">
        <v>0</v>
      </c>
      <c r="AD949" s="86">
        <v>0</v>
      </c>
      <c r="AE949" s="86">
        <v>0</v>
      </c>
      <c r="AF949" s="88">
        <v>0</v>
      </c>
      <c r="AG949" s="85">
        <v>0</v>
      </c>
      <c r="AH949" s="86">
        <v>9.9999999999999995E-7</v>
      </c>
      <c r="AI949" s="88">
        <v>0</v>
      </c>
      <c r="AJ949" s="151">
        <v>3.35</v>
      </c>
      <c r="AK949" s="152">
        <v>47</v>
      </c>
    </row>
    <row r="950" spans="1:37" x14ac:dyDescent="0.2">
      <c r="A950" s="150" t="s">
        <v>2130</v>
      </c>
      <c r="B950" s="66" t="s">
        <v>2131</v>
      </c>
      <c r="C950" s="67">
        <v>80</v>
      </c>
      <c r="D950" s="84" t="s">
        <v>334</v>
      </c>
      <c r="E950" s="85">
        <v>100</v>
      </c>
      <c r="F950" s="91">
        <v>100</v>
      </c>
      <c r="G950" s="86">
        <v>28.666062254457501</v>
      </c>
      <c r="H950" s="86">
        <v>28.666062254457501</v>
      </c>
      <c r="I950" s="86">
        <v>0</v>
      </c>
      <c r="J950" s="86">
        <v>0</v>
      </c>
      <c r="K950" s="87">
        <v>0</v>
      </c>
      <c r="L950" s="85">
        <v>1.07724306255E-9</v>
      </c>
      <c r="M950" s="86">
        <v>0</v>
      </c>
      <c r="N950" s="86">
        <v>100</v>
      </c>
      <c r="O950" s="86">
        <v>42.589245368278398</v>
      </c>
      <c r="P950" s="86">
        <v>4.9000000000000002E-2</v>
      </c>
      <c r="Q950" s="88">
        <v>1.37</v>
      </c>
      <c r="R950" s="85">
        <v>0</v>
      </c>
      <c r="S950" s="86">
        <v>0</v>
      </c>
      <c r="T950" s="86">
        <v>0.93</v>
      </c>
      <c r="U950" s="88">
        <v>0</v>
      </c>
      <c r="V950" s="89">
        <v>5</v>
      </c>
      <c r="W950" s="85">
        <v>41.8</v>
      </c>
      <c r="X950" s="88"/>
      <c r="Y950" s="85"/>
      <c r="Z950" s="88"/>
      <c r="AA950" s="85">
        <v>0</v>
      </c>
      <c r="AB950" s="91">
        <v>0</v>
      </c>
      <c r="AC950" s="86">
        <v>0</v>
      </c>
      <c r="AD950" s="86">
        <v>0</v>
      </c>
      <c r="AE950" s="86">
        <v>0</v>
      </c>
      <c r="AF950" s="88">
        <v>0</v>
      </c>
      <c r="AG950" s="85">
        <v>0</v>
      </c>
      <c r="AH950" s="86">
        <v>0</v>
      </c>
      <c r="AI950" s="88">
        <v>0</v>
      </c>
      <c r="AJ950" s="151">
        <v>3.7</v>
      </c>
      <c r="AK950" s="152">
        <v>54</v>
      </c>
    </row>
    <row r="951" spans="1:37" x14ac:dyDescent="0.2">
      <c r="A951" s="150" t="s">
        <v>2132</v>
      </c>
      <c r="B951" s="66" t="s">
        <v>2133</v>
      </c>
      <c r="C951" s="67">
        <v>80</v>
      </c>
      <c r="D951" s="84" t="s">
        <v>334</v>
      </c>
      <c r="E951" s="85">
        <v>99.660293978636901</v>
      </c>
      <c r="F951" s="91">
        <v>99.657340013233807</v>
      </c>
      <c r="G951" s="86">
        <v>25.5884299083089</v>
      </c>
      <c r="H951" s="86">
        <v>25.5884299083089</v>
      </c>
      <c r="I951" s="86">
        <v>0</v>
      </c>
      <c r="J951" s="86">
        <v>0</v>
      </c>
      <c r="K951" s="87">
        <v>0</v>
      </c>
      <c r="L951" s="85">
        <v>0</v>
      </c>
      <c r="M951" s="86">
        <v>0.63100800388725198</v>
      </c>
      <c r="N951" s="86">
        <v>100</v>
      </c>
      <c r="O951" s="86">
        <v>46.254208754208797</v>
      </c>
      <c r="P951" s="86">
        <v>0.123</v>
      </c>
      <c r="Q951" s="88">
        <v>0.95840000000000003</v>
      </c>
      <c r="R951" s="85">
        <v>7.4811101967531997E-3</v>
      </c>
      <c r="S951" s="86">
        <v>0</v>
      </c>
      <c r="T951" s="86">
        <v>1.0900000000000001</v>
      </c>
      <c r="U951" s="88">
        <v>0</v>
      </c>
      <c r="V951" s="89">
        <v>4.96</v>
      </c>
      <c r="W951" s="85">
        <v>31.901058223148901</v>
      </c>
      <c r="X951" s="88"/>
      <c r="Y951" s="85">
        <v>100</v>
      </c>
      <c r="Z951" s="88"/>
      <c r="AA951" s="85">
        <v>0</v>
      </c>
      <c r="AB951" s="91">
        <v>0</v>
      </c>
      <c r="AC951" s="86">
        <v>0</v>
      </c>
      <c r="AD951" s="86">
        <v>0</v>
      </c>
      <c r="AE951" s="86">
        <v>0</v>
      </c>
      <c r="AF951" s="88">
        <v>0</v>
      </c>
      <c r="AG951" s="85">
        <v>0</v>
      </c>
      <c r="AH951" s="86">
        <v>0</v>
      </c>
      <c r="AI951" s="88">
        <v>0</v>
      </c>
      <c r="AJ951" s="151">
        <v>3</v>
      </c>
      <c r="AK951" s="152">
        <v>33</v>
      </c>
    </row>
    <row r="952" spans="1:37" x14ac:dyDescent="0.2">
      <c r="A952" s="150" t="s">
        <v>2134</v>
      </c>
      <c r="B952" s="66" t="s">
        <v>2135</v>
      </c>
      <c r="C952" s="67">
        <v>80</v>
      </c>
      <c r="D952" s="84" t="s">
        <v>334</v>
      </c>
      <c r="E952" s="85">
        <v>91.173673197641193</v>
      </c>
      <c r="F952" s="91">
        <v>90.698943851262499</v>
      </c>
      <c r="G952" s="86">
        <v>39.564638453077102</v>
      </c>
      <c r="H952" s="86">
        <v>39.1229912911149</v>
      </c>
      <c r="I952" s="86">
        <v>0</v>
      </c>
      <c r="J952" s="86">
        <v>0.15</v>
      </c>
      <c r="K952" s="87">
        <v>0</v>
      </c>
      <c r="L952" s="85">
        <v>4.6835129483199997E-9</v>
      </c>
      <c r="M952" s="86">
        <v>0</v>
      </c>
      <c r="N952" s="86"/>
      <c r="O952" s="86">
        <v>56.562849385082302</v>
      </c>
      <c r="P952" s="86">
        <v>0.28599999999999998</v>
      </c>
      <c r="Q952" s="88">
        <v>0.34920000000000001</v>
      </c>
      <c r="R952" s="85">
        <v>0</v>
      </c>
      <c r="S952" s="86">
        <v>1.4</v>
      </c>
      <c r="T952" s="86">
        <v>0.4</v>
      </c>
      <c r="U952" s="88">
        <v>0.275409185268503</v>
      </c>
      <c r="V952" s="89">
        <v>4.95</v>
      </c>
      <c r="W952" s="85">
        <v>25.5461742538997</v>
      </c>
      <c r="X952" s="88"/>
      <c r="Y952" s="85"/>
      <c r="Z952" s="88"/>
      <c r="AA952" s="85">
        <v>0</v>
      </c>
      <c r="AB952" s="91">
        <v>0</v>
      </c>
      <c r="AC952" s="86">
        <v>0</v>
      </c>
      <c r="AD952" s="86">
        <v>0</v>
      </c>
      <c r="AE952" s="86">
        <v>0</v>
      </c>
      <c r="AF952" s="88">
        <v>0</v>
      </c>
      <c r="AG952" s="85">
        <v>1.2281099026</v>
      </c>
      <c r="AH952" s="86">
        <v>2.287E-3</v>
      </c>
      <c r="AI952" s="88">
        <v>0</v>
      </c>
      <c r="AJ952" s="151">
        <v>2.4700000000000002</v>
      </c>
      <c r="AK952" s="152">
        <v>23</v>
      </c>
    </row>
    <row r="953" spans="1:37" x14ac:dyDescent="0.2">
      <c r="A953" s="150" t="s">
        <v>2136</v>
      </c>
      <c r="B953" s="66" t="s">
        <v>2137</v>
      </c>
      <c r="C953" s="67">
        <v>80</v>
      </c>
      <c r="D953" s="84" t="s">
        <v>334</v>
      </c>
      <c r="E953" s="85">
        <v>99.8970466671677</v>
      </c>
      <c r="F953" s="91">
        <v>99.892537762080096</v>
      </c>
      <c r="G953" s="86">
        <v>27.003081085143201</v>
      </c>
      <c r="H953" s="86">
        <v>26.9985721800556</v>
      </c>
      <c r="I953" s="86">
        <v>0</v>
      </c>
      <c r="J953" s="86">
        <v>0</v>
      </c>
      <c r="K953" s="87">
        <v>0</v>
      </c>
      <c r="L953" s="85">
        <v>0</v>
      </c>
      <c r="M953" s="86">
        <v>0</v>
      </c>
      <c r="N953" s="86">
        <v>100</v>
      </c>
      <c r="O953" s="86">
        <v>42.420482006400597</v>
      </c>
      <c r="P953" s="86">
        <v>0.13400000000000001</v>
      </c>
      <c r="Q953" s="88">
        <v>1.1857</v>
      </c>
      <c r="R953" s="85">
        <v>0</v>
      </c>
      <c r="S953" s="86">
        <v>0</v>
      </c>
      <c r="T953" s="86">
        <v>1.6</v>
      </c>
      <c r="U953" s="88">
        <v>0</v>
      </c>
      <c r="V953" s="89">
        <v>4.9800000000000004</v>
      </c>
      <c r="W953" s="85">
        <v>36.119838669654897</v>
      </c>
      <c r="X953" s="88"/>
      <c r="Y953" s="85"/>
      <c r="Z953" s="88"/>
      <c r="AA953" s="85">
        <v>0</v>
      </c>
      <c r="AB953" s="91">
        <v>0</v>
      </c>
      <c r="AC953" s="86">
        <v>0</v>
      </c>
      <c r="AD953" s="86">
        <v>0</v>
      </c>
      <c r="AE953" s="86">
        <v>0</v>
      </c>
      <c r="AF953" s="88">
        <v>0</v>
      </c>
      <c r="AG953" s="85">
        <v>0</v>
      </c>
      <c r="AH953" s="86">
        <v>0</v>
      </c>
      <c r="AI953" s="88">
        <v>0</v>
      </c>
      <c r="AJ953" s="151">
        <v>3.37</v>
      </c>
      <c r="AK953" s="152">
        <v>50</v>
      </c>
    </row>
    <row r="954" spans="1:37" x14ac:dyDescent="0.2">
      <c r="A954" s="150" t="s">
        <v>2138</v>
      </c>
      <c r="B954" s="66" t="s">
        <v>2139</v>
      </c>
      <c r="C954" s="67">
        <v>80</v>
      </c>
      <c r="D954" s="84" t="s">
        <v>334</v>
      </c>
      <c r="E954" s="85">
        <v>95.040636233075205</v>
      </c>
      <c r="F954" s="91">
        <v>93.9680721241252</v>
      </c>
      <c r="G954" s="86">
        <v>30.106509268713801</v>
      </c>
      <c r="H954" s="86">
        <v>29.126922853419</v>
      </c>
      <c r="I954" s="86">
        <v>0.1</v>
      </c>
      <c r="J954" s="86">
        <v>0.06</v>
      </c>
      <c r="K954" s="87">
        <v>0</v>
      </c>
      <c r="L954" s="85">
        <v>0</v>
      </c>
      <c r="M954" s="86">
        <v>0</v>
      </c>
      <c r="N954" s="86">
        <v>100</v>
      </c>
      <c r="O954" s="86">
        <v>49.521189069623198</v>
      </c>
      <c r="P954" s="86">
        <v>0.31900000000000001</v>
      </c>
      <c r="Q954" s="88">
        <v>0.28589999999999999</v>
      </c>
      <c r="R954" s="85">
        <v>0</v>
      </c>
      <c r="S954" s="86">
        <v>0.2</v>
      </c>
      <c r="T954" s="86">
        <v>1.1100000000000001</v>
      </c>
      <c r="U954" s="88">
        <v>0.352817141101952</v>
      </c>
      <c r="V954" s="89">
        <v>4.9800000000000004</v>
      </c>
      <c r="W954" s="85">
        <v>24.804747213534501</v>
      </c>
      <c r="X954" s="88">
        <v>20.933333333299998</v>
      </c>
      <c r="Y954" s="85"/>
      <c r="Z954" s="88"/>
      <c r="AA954" s="85">
        <v>0</v>
      </c>
      <c r="AB954" s="91">
        <v>0.02</v>
      </c>
      <c r="AC954" s="86">
        <v>0</v>
      </c>
      <c r="AD954" s="86">
        <v>7.0000000000000007E-2</v>
      </c>
      <c r="AE954" s="86">
        <v>0</v>
      </c>
      <c r="AF954" s="88">
        <v>0</v>
      </c>
      <c r="AG954" s="85">
        <v>0</v>
      </c>
      <c r="AH954" s="86">
        <v>8.3799999999999999E-4</v>
      </c>
      <c r="AI954" s="88">
        <v>0</v>
      </c>
      <c r="AJ954" s="151">
        <v>3.05</v>
      </c>
      <c r="AK954" s="152">
        <v>36</v>
      </c>
    </row>
    <row r="955" spans="1:37" x14ac:dyDescent="0.2">
      <c r="A955" s="150" t="s">
        <v>2140</v>
      </c>
      <c r="B955" s="66" t="s">
        <v>2141</v>
      </c>
      <c r="C955" s="67">
        <v>13</v>
      </c>
      <c r="D955" s="84" t="s">
        <v>334</v>
      </c>
      <c r="E955" s="85">
        <v>96.634597479982602</v>
      </c>
      <c r="F955" s="91">
        <v>78.639438892681994</v>
      </c>
      <c r="G955" s="86">
        <v>43.334988517162202</v>
      </c>
      <c r="H955" s="86">
        <v>27.8449506548321</v>
      </c>
      <c r="I955" s="86">
        <v>0</v>
      </c>
      <c r="J955" s="86">
        <v>0.01</v>
      </c>
      <c r="K955" s="87">
        <v>0</v>
      </c>
      <c r="L955" s="85">
        <v>0</v>
      </c>
      <c r="M955" s="86">
        <v>0</v>
      </c>
      <c r="N955" s="86">
        <v>73.939566704675002</v>
      </c>
      <c r="O955" s="86">
        <v>48.336099785667102</v>
      </c>
      <c r="P955" s="86">
        <v>0.26400000000000001</v>
      </c>
      <c r="Q955" s="88">
        <v>2.07E-2</v>
      </c>
      <c r="R955" s="85">
        <v>0</v>
      </c>
      <c r="S955" s="86">
        <v>0.3</v>
      </c>
      <c r="T955" s="86">
        <v>0.36</v>
      </c>
      <c r="U955" s="88">
        <v>0</v>
      </c>
      <c r="V955" s="89">
        <v>4.99</v>
      </c>
      <c r="W955" s="85">
        <v>34.366666666699999</v>
      </c>
      <c r="X955" s="88"/>
      <c r="Y955" s="85"/>
      <c r="Z955" s="88"/>
      <c r="AA955" s="85">
        <v>0</v>
      </c>
      <c r="AB955" s="91">
        <v>0.28000000000000003</v>
      </c>
      <c r="AC955" s="86">
        <v>0</v>
      </c>
      <c r="AD955" s="86">
        <v>0.03</v>
      </c>
      <c r="AE955" s="86">
        <v>0</v>
      </c>
      <c r="AF955" s="88">
        <v>0</v>
      </c>
      <c r="AG955" s="85">
        <v>5.10399990099E-2</v>
      </c>
      <c r="AH955" s="86">
        <v>3.0600000000000001E-4</v>
      </c>
      <c r="AI955" s="88">
        <v>0</v>
      </c>
      <c r="AJ955" s="151">
        <v>2.2000000000000002</v>
      </c>
      <c r="AK955" s="152">
        <v>15</v>
      </c>
    </row>
    <row r="956" spans="1:37" x14ac:dyDescent="0.2">
      <c r="A956" s="150" t="s">
        <v>2142</v>
      </c>
      <c r="B956" s="66" t="s">
        <v>2143</v>
      </c>
      <c r="C956" s="67">
        <v>13</v>
      </c>
      <c r="D956" s="84" t="s">
        <v>334</v>
      </c>
      <c r="E956" s="85">
        <v>98.976708650168604</v>
      </c>
      <c r="F956" s="91">
        <v>94.668351431748903</v>
      </c>
      <c r="G956" s="86">
        <v>29.392218736154899</v>
      </c>
      <c r="H956" s="86">
        <v>25.7228817620413</v>
      </c>
      <c r="I956" s="86">
        <v>0</v>
      </c>
      <c r="J956" s="86">
        <v>0.03</v>
      </c>
      <c r="K956" s="87">
        <v>0</v>
      </c>
      <c r="L956" s="85">
        <v>7.9999991544099994E-2</v>
      </c>
      <c r="M956" s="86">
        <v>0</v>
      </c>
      <c r="N956" s="86">
        <v>99.535620830722706</v>
      </c>
      <c r="O956" s="86">
        <v>45.437583439224099</v>
      </c>
      <c r="P956" s="86">
        <v>0.13700000000000001</v>
      </c>
      <c r="Q956" s="88">
        <v>2.76E-2</v>
      </c>
      <c r="R956" s="85">
        <v>0</v>
      </c>
      <c r="S956" s="86">
        <v>0</v>
      </c>
      <c r="T956" s="86">
        <v>0.46</v>
      </c>
      <c r="U956" s="88">
        <v>0</v>
      </c>
      <c r="V956" s="89">
        <v>4.91</v>
      </c>
      <c r="W956" s="85"/>
      <c r="X956" s="88"/>
      <c r="Y956" s="85"/>
      <c r="Z956" s="88"/>
      <c r="AA956" s="85">
        <v>0.14000000000000001</v>
      </c>
      <c r="AB956" s="91">
        <v>0.33</v>
      </c>
      <c r="AC956" s="86">
        <v>0</v>
      </c>
      <c r="AD956" s="86">
        <v>0</v>
      </c>
      <c r="AE956" s="86">
        <v>0.06</v>
      </c>
      <c r="AF956" s="88">
        <v>0</v>
      </c>
      <c r="AG956" s="85">
        <v>0.25334398206800002</v>
      </c>
      <c r="AH956" s="86">
        <v>1.6639999999999999E-3</v>
      </c>
      <c r="AI956" s="88">
        <v>3.2087443568500002E-12</v>
      </c>
      <c r="AJ956" s="151">
        <v>3.45</v>
      </c>
      <c r="AK956" s="152">
        <v>51</v>
      </c>
    </row>
    <row r="957" spans="1:37" x14ac:dyDescent="0.2">
      <c r="A957" s="150" t="s">
        <v>2144</v>
      </c>
      <c r="B957" s="66" t="s">
        <v>2145</v>
      </c>
      <c r="C957" s="67">
        <v>13</v>
      </c>
      <c r="D957" s="84" t="s">
        <v>334</v>
      </c>
      <c r="E957" s="85">
        <v>98.879132440416001</v>
      </c>
      <c r="F957" s="91">
        <v>81.0853599320196</v>
      </c>
      <c r="G957" s="86">
        <v>40.311779225508801</v>
      </c>
      <c r="H957" s="86">
        <v>24.6666734107555</v>
      </c>
      <c r="I957" s="86">
        <v>0</v>
      </c>
      <c r="J957" s="86">
        <v>1.53</v>
      </c>
      <c r="K957" s="87">
        <v>5.5999999999999999E-3</v>
      </c>
      <c r="L957" s="85">
        <v>1.9999997483799999E-2</v>
      </c>
      <c r="M957" s="86">
        <v>0</v>
      </c>
      <c r="N957" s="86"/>
      <c r="O957" s="86">
        <v>68.853284802001895</v>
      </c>
      <c r="P957" s="86">
        <v>0.439</v>
      </c>
      <c r="Q957" s="88">
        <v>0</v>
      </c>
      <c r="R957" s="85">
        <v>0</v>
      </c>
      <c r="S957" s="86">
        <v>0</v>
      </c>
      <c r="T957" s="86">
        <v>2.5499999999999998</v>
      </c>
      <c r="U957" s="88">
        <v>0</v>
      </c>
      <c r="V957" s="89">
        <v>5</v>
      </c>
      <c r="W957" s="85"/>
      <c r="X957" s="88"/>
      <c r="Y957" s="85"/>
      <c r="Z957" s="88"/>
      <c r="AA957" s="85">
        <v>0</v>
      </c>
      <c r="AB957" s="91">
        <v>0.05</v>
      </c>
      <c r="AC957" s="86">
        <v>0</v>
      </c>
      <c r="AD957" s="86">
        <v>0</v>
      </c>
      <c r="AE957" s="86">
        <v>0.17</v>
      </c>
      <c r="AF957" s="88">
        <v>0</v>
      </c>
      <c r="AG957" s="85">
        <v>7.8162835361800002E-10</v>
      </c>
      <c r="AH957" s="86">
        <v>3.9215E-2</v>
      </c>
      <c r="AI957" s="88">
        <v>0</v>
      </c>
      <c r="AJ957" s="151">
        <v>3.04</v>
      </c>
      <c r="AK957" s="152">
        <v>33</v>
      </c>
    </row>
    <row r="958" spans="1:37" x14ac:dyDescent="0.2">
      <c r="A958" s="150" t="s">
        <v>2146</v>
      </c>
      <c r="B958" s="66" t="s">
        <v>2147</v>
      </c>
      <c r="C958" s="67">
        <v>13</v>
      </c>
      <c r="D958" s="84" t="s">
        <v>334</v>
      </c>
      <c r="E958" s="85">
        <v>99.333142938740494</v>
      </c>
      <c r="F958" s="91">
        <v>99.333142938740494</v>
      </c>
      <c r="G958" s="86">
        <v>31.7978009424532</v>
      </c>
      <c r="H958" s="86">
        <v>31.7978009424532</v>
      </c>
      <c r="I958" s="86">
        <v>0</v>
      </c>
      <c r="J958" s="86">
        <v>0</v>
      </c>
      <c r="K958" s="87">
        <v>0</v>
      </c>
      <c r="L958" s="85">
        <v>0</v>
      </c>
      <c r="M958" s="86">
        <v>0</v>
      </c>
      <c r="N958" s="86">
        <v>88.281040493429899</v>
      </c>
      <c r="O958" s="86">
        <v>21.529474243228901</v>
      </c>
      <c r="P958" s="86">
        <v>0.33</v>
      </c>
      <c r="Q958" s="88">
        <v>1.4914000000000001</v>
      </c>
      <c r="R958" s="85">
        <v>0</v>
      </c>
      <c r="S958" s="86">
        <v>0</v>
      </c>
      <c r="T958" s="86">
        <v>1.71</v>
      </c>
      <c r="U958" s="88">
        <v>0</v>
      </c>
      <c r="V958" s="89">
        <v>5</v>
      </c>
      <c r="W958" s="85">
        <v>33.9666666667</v>
      </c>
      <c r="X958" s="88"/>
      <c r="Y958" s="85"/>
      <c r="Z958" s="88"/>
      <c r="AA958" s="85">
        <v>0</v>
      </c>
      <c r="AB958" s="91">
        <v>0</v>
      </c>
      <c r="AC958" s="86">
        <v>0</v>
      </c>
      <c r="AD958" s="86">
        <v>0</v>
      </c>
      <c r="AE958" s="86">
        <v>0</v>
      </c>
      <c r="AF958" s="88">
        <v>0</v>
      </c>
      <c r="AG958" s="85">
        <v>2.23761822065E-10</v>
      </c>
      <c r="AH958" s="86">
        <v>3.0000000000000001E-6</v>
      </c>
      <c r="AI958" s="88">
        <v>2.21640160911E-12</v>
      </c>
      <c r="AJ958" s="151">
        <v>3.23</v>
      </c>
      <c r="AK958" s="152">
        <v>44</v>
      </c>
    </row>
    <row r="959" spans="1:37" x14ac:dyDescent="0.2">
      <c r="A959" s="150" t="s">
        <v>2148</v>
      </c>
      <c r="B959" s="66" t="s">
        <v>2149</v>
      </c>
      <c r="C959" s="67">
        <v>13</v>
      </c>
      <c r="D959" s="84" t="s">
        <v>334</v>
      </c>
      <c r="E959" s="85">
        <v>99.235914282655401</v>
      </c>
      <c r="F959" s="91">
        <v>81.1773456473598</v>
      </c>
      <c r="G959" s="86">
        <v>39.869947652239603</v>
      </c>
      <c r="H959" s="86">
        <v>25.555737122958099</v>
      </c>
      <c r="I959" s="86">
        <v>0</v>
      </c>
      <c r="J959" s="86">
        <v>0.01</v>
      </c>
      <c r="K959" s="87">
        <v>0</v>
      </c>
      <c r="L959" s="85">
        <v>6.9991599844299997E-10</v>
      </c>
      <c r="M959" s="86">
        <v>0</v>
      </c>
      <c r="N959" s="86"/>
      <c r="O959" s="86">
        <v>77.504318499629804</v>
      </c>
      <c r="P959" s="86">
        <v>0.129</v>
      </c>
      <c r="Q959" s="88">
        <v>2.5000000000000001E-2</v>
      </c>
      <c r="R959" s="85">
        <v>0</v>
      </c>
      <c r="S959" s="86">
        <v>0</v>
      </c>
      <c r="T959" s="86">
        <v>0.14000000000000001</v>
      </c>
      <c r="U959" s="88">
        <v>0</v>
      </c>
      <c r="V959" s="89">
        <v>5</v>
      </c>
      <c r="W959" s="85">
        <v>36.277149897147197</v>
      </c>
      <c r="X959" s="88">
        <v>36.299999999999997</v>
      </c>
      <c r="Y959" s="85"/>
      <c r="Z959" s="88"/>
      <c r="AA959" s="85">
        <v>0</v>
      </c>
      <c r="AB959" s="91">
        <v>0</v>
      </c>
      <c r="AC959" s="86">
        <v>0</v>
      </c>
      <c r="AD959" s="86">
        <v>0</v>
      </c>
      <c r="AE959" s="86">
        <v>0</v>
      </c>
      <c r="AF959" s="88">
        <v>0</v>
      </c>
      <c r="AG959" s="85">
        <v>1.67039994739E-2</v>
      </c>
      <c r="AH959" s="86">
        <v>3.4299999999999999E-4</v>
      </c>
      <c r="AI959" s="88">
        <v>0</v>
      </c>
      <c r="AJ959" s="151">
        <v>3.06</v>
      </c>
      <c r="AK959" s="152">
        <v>30</v>
      </c>
    </row>
    <row r="960" spans="1:37" x14ac:dyDescent="0.2">
      <c r="A960" s="150" t="s">
        <v>2150</v>
      </c>
      <c r="B960" s="66" t="s">
        <v>2151</v>
      </c>
      <c r="C960" s="67">
        <v>13</v>
      </c>
      <c r="D960" s="84" t="s">
        <v>334</v>
      </c>
      <c r="E960" s="85">
        <v>98.929666207709403</v>
      </c>
      <c r="F960" s="91">
        <v>57.528316533229102</v>
      </c>
      <c r="G960" s="86">
        <v>54.339413101248198</v>
      </c>
      <c r="H960" s="86">
        <v>18.756622300792699</v>
      </c>
      <c r="I960" s="86">
        <v>0</v>
      </c>
      <c r="J960" s="86">
        <v>0.01</v>
      </c>
      <c r="K960" s="87">
        <v>0</v>
      </c>
      <c r="L960" s="85">
        <v>4.3953452266899999E-10</v>
      </c>
      <c r="M960" s="86">
        <v>0</v>
      </c>
      <c r="N960" s="86">
        <v>96.096170529185798</v>
      </c>
      <c r="O960" s="86">
        <v>80.5850034821636</v>
      </c>
      <c r="P960" s="86">
        <v>0.25800000000000001</v>
      </c>
      <c r="Q960" s="88">
        <v>0.30220000000000002</v>
      </c>
      <c r="R960" s="85">
        <v>0</v>
      </c>
      <c r="S960" s="86">
        <v>0</v>
      </c>
      <c r="T960" s="86">
        <v>0.56000000000000005</v>
      </c>
      <c r="U960" s="88">
        <v>1.41653492891828E-2</v>
      </c>
      <c r="V960" s="89">
        <v>4.96</v>
      </c>
      <c r="W960" s="85"/>
      <c r="X960" s="88"/>
      <c r="Y960" s="85"/>
      <c r="Z960" s="88"/>
      <c r="AA960" s="85">
        <v>0</v>
      </c>
      <c r="AB960" s="91">
        <v>0.08</v>
      </c>
      <c r="AC960" s="86">
        <v>0</v>
      </c>
      <c r="AD960" s="86">
        <v>0.02</v>
      </c>
      <c r="AE960" s="86">
        <v>0</v>
      </c>
      <c r="AF960" s="88">
        <v>2.4324253983300001E-10</v>
      </c>
      <c r="AG960" s="85">
        <v>0</v>
      </c>
      <c r="AH960" s="86">
        <v>3.0499999999999999E-4</v>
      </c>
      <c r="AI960" s="88">
        <v>0</v>
      </c>
      <c r="AJ960" s="151">
        <v>2.0499999999999998</v>
      </c>
      <c r="AK960" s="152">
        <v>11</v>
      </c>
    </row>
    <row r="961" spans="1:37" x14ac:dyDescent="0.2">
      <c r="A961" s="150" t="s">
        <v>2152</v>
      </c>
      <c r="B961" s="66" t="s">
        <v>2153</v>
      </c>
      <c r="C961" s="67">
        <v>80</v>
      </c>
      <c r="D961" s="84" t="s">
        <v>334</v>
      </c>
      <c r="E961" s="85">
        <v>99.765209297156105</v>
      </c>
      <c r="F961" s="91">
        <v>99.765209297156105</v>
      </c>
      <c r="G961" s="86">
        <v>23.185929229358599</v>
      </c>
      <c r="H961" s="86">
        <v>23.185929229358599</v>
      </c>
      <c r="I961" s="86">
        <v>0.1</v>
      </c>
      <c r="J961" s="86">
        <v>0.02</v>
      </c>
      <c r="K961" s="87">
        <v>0</v>
      </c>
      <c r="L961" s="85">
        <v>0</v>
      </c>
      <c r="M961" s="86">
        <v>0</v>
      </c>
      <c r="N961" s="86">
        <v>100</v>
      </c>
      <c r="O961" s="86">
        <v>0.68342689773004595</v>
      </c>
      <c r="P961" s="86">
        <v>0.121</v>
      </c>
      <c r="Q961" s="88">
        <v>1.6053999999999999</v>
      </c>
      <c r="R961" s="85">
        <v>0</v>
      </c>
      <c r="S961" s="86">
        <v>0</v>
      </c>
      <c r="T961" s="86">
        <v>1.75</v>
      </c>
      <c r="U961" s="88">
        <v>0</v>
      </c>
      <c r="V961" s="89">
        <v>5</v>
      </c>
      <c r="W961" s="85"/>
      <c r="X961" s="88"/>
      <c r="Y961" s="85"/>
      <c r="Z961" s="88"/>
      <c r="AA961" s="85">
        <v>0</v>
      </c>
      <c r="AB961" s="91">
        <v>0</v>
      </c>
      <c r="AC961" s="86">
        <v>0</v>
      </c>
      <c r="AD961" s="86">
        <v>0</v>
      </c>
      <c r="AE961" s="86">
        <v>0</v>
      </c>
      <c r="AF961" s="88">
        <v>0</v>
      </c>
      <c r="AG961" s="85">
        <v>0</v>
      </c>
      <c r="AH961" s="86">
        <v>1.56E-4</v>
      </c>
      <c r="AI961" s="88">
        <v>0</v>
      </c>
      <c r="AJ961" s="151">
        <v>3.55</v>
      </c>
      <c r="AK961" s="152">
        <v>54</v>
      </c>
    </row>
    <row r="962" spans="1:37" x14ac:dyDescent="0.2">
      <c r="A962" s="150" t="s">
        <v>2154</v>
      </c>
      <c r="B962" s="66" t="s">
        <v>2155</v>
      </c>
      <c r="C962" s="67">
        <v>80</v>
      </c>
      <c r="D962" s="84" t="s">
        <v>334</v>
      </c>
      <c r="E962" s="85">
        <v>98.671033866695893</v>
      </c>
      <c r="F962" s="91">
        <v>98.671033866695893</v>
      </c>
      <c r="G962" s="86">
        <v>23.457505994452202</v>
      </c>
      <c r="H962" s="86">
        <v>23.457505994452202</v>
      </c>
      <c r="I962" s="86">
        <v>0.3</v>
      </c>
      <c r="J962" s="86">
        <v>0.05</v>
      </c>
      <c r="K962" s="87">
        <v>0</v>
      </c>
      <c r="L962" s="85">
        <v>0</v>
      </c>
      <c r="M962" s="86">
        <v>0</v>
      </c>
      <c r="N962" s="86">
        <v>100</v>
      </c>
      <c r="O962" s="86">
        <v>9.5835710211066694</v>
      </c>
      <c r="P962" s="86">
        <v>0.128</v>
      </c>
      <c r="Q962" s="88">
        <v>2.3681999999999999</v>
      </c>
      <c r="R962" s="85">
        <v>0</v>
      </c>
      <c r="S962" s="86">
        <v>0</v>
      </c>
      <c r="T962" s="86">
        <v>1.53</v>
      </c>
      <c r="U962" s="88">
        <v>0</v>
      </c>
      <c r="V962" s="89">
        <v>4.9800000000000004</v>
      </c>
      <c r="W962" s="85">
        <v>28.180509555871001</v>
      </c>
      <c r="X962" s="88"/>
      <c r="Y962" s="85"/>
      <c r="Z962" s="88">
        <v>-100</v>
      </c>
      <c r="AA962" s="85">
        <v>0</v>
      </c>
      <c r="AB962" s="91">
        <v>0</v>
      </c>
      <c r="AC962" s="86">
        <v>0</v>
      </c>
      <c r="AD962" s="86">
        <v>0</v>
      </c>
      <c r="AE962" s="86">
        <v>0</v>
      </c>
      <c r="AF962" s="88">
        <v>0</v>
      </c>
      <c r="AG962" s="85">
        <v>0</v>
      </c>
      <c r="AH962" s="86">
        <v>4.0000000000000002E-4</v>
      </c>
      <c r="AI962" s="88">
        <v>0</v>
      </c>
      <c r="AJ962" s="151">
        <v>3.68</v>
      </c>
      <c r="AK962" s="152">
        <v>60</v>
      </c>
    </row>
    <row r="963" spans="1:37" x14ac:dyDescent="0.2">
      <c r="A963" s="150" t="s">
        <v>2156</v>
      </c>
      <c r="B963" s="66" t="s">
        <v>2157</v>
      </c>
      <c r="C963" s="67">
        <v>80</v>
      </c>
      <c r="D963" s="84" t="s">
        <v>334</v>
      </c>
      <c r="E963" s="85">
        <v>99.024084078910093</v>
      </c>
      <c r="F963" s="91">
        <v>99.024084078910093</v>
      </c>
      <c r="G963" s="86">
        <v>28.187110033597101</v>
      </c>
      <c r="H963" s="86">
        <v>28.187110033597101</v>
      </c>
      <c r="I963" s="86">
        <v>0</v>
      </c>
      <c r="J963" s="86">
        <v>0</v>
      </c>
      <c r="K963" s="87">
        <v>0</v>
      </c>
      <c r="L963" s="85">
        <v>0</v>
      </c>
      <c r="M963" s="86">
        <v>0.65801183986146605</v>
      </c>
      <c r="N963" s="86">
        <v>100</v>
      </c>
      <c r="O963" s="86">
        <v>34.3936112615051</v>
      </c>
      <c r="P963" s="86">
        <v>0.20799999999999999</v>
      </c>
      <c r="Q963" s="88">
        <v>1.2170000000000001</v>
      </c>
      <c r="R963" s="85">
        <v>1.2310722639418899E-2</v>
      </c>
      <c r="S963" s="86">
        <v>0</v>
      </c>
      <c r="T963" s="86">
        <v>1.35</v>
      </c>
      <c r="U963" s="88">
        <v>0</v>
      </c>
      <c r="V963" s="89">
        <v>4.99</v>
      </c>
      <c r="W963" s="85">
        <v>46.393253680348302</v>
      </c>
      <c r="X963" s="88"/>
      <c r="Y963" s="85"/>
      <c r="Z963" s="88">
        <v>-100</v>
      </c>
      <c r="AA963" s="85">
        <v>0</v>
      </c>
      <c r="AB963" s="91">
        <v>0</v>
      </c>
      <c r="AC963" s="86">
        <v>0</v>
      </c>
      <c r="AD963" s="86">
        <v>0</v>
      </c>
      <c r="AE963" s="86">
        <v>0</v>
      </c>
      <c r="AF963" s="88">
        <v>0</v>
      </c>
      <c r="AG963" s="85">
        <v>0</v>
      </c>
      <c r="AH963" s="86">
        <v>0</v>
      </c>
      <c r="AI963" s="88">
        <v>0</v>
      </c>
      <c r="AJ963" s="151">
        <v>3.79</v>
      </c>
      <c r="AK963" s="152">
        <v>61</v>
      </c>
    </row>
    <row r="964" spans="1:37" x14ac:dyDescent="0.2">
      <c r="A964" s="150" t="s">
        <v>2158</v>
      </c>
      <c r="B964" s="66" t="s">
        <v>2159</v>
      </c>
      <c r="C964" s="67">
        <v>80</v>
      </c>
      <c r="D964" s="84" t="s">
        <v>334</v>
      </c>
      <c r="E964" s="85">
        <v>98.793867360573898</v>
      </c>
      <c r="F964" s="91">
        <v>98.130142766720596</v>
      </c>
      <c r="G964" s="86">
        <v>30.584956748013202</v>
      </c>
      <c r="H964" s="86">
        <v>29.987165060834101</v>
      </c>
      <c r="I964" s="86">
        <v>0</v>
      </c>
      <c r="J964" s="86">
        <v>0</v>
      </c>
      <c r="K964" s="87">
        <v>0</v>
      </c>
      <c r="L964" s="85">
        <v>0</v>
      </c>
      <c r="M964" s="86">
        <v>0</v>
      </c>
      <c r="N964" s="86">
        <v>100</v>
      </c>
      <c r="O964" s="86">
        <v>64.956079519186304</v>
      </c>
      <c r="P964" s="86">
        <v>0.32300000000000001</v>
      </c>
      <c r="Q964" s="88">
        <v>0.40050000000000002</v>
      </c>
      <c r="R964" s="85">
        <v>0</v>
      </c>
      <c r="S964" s="86">
        <v>0</v>
      </c>
      <c r="T964" s="86">
        <v>0.77</v>
      </c>
      <c r="U964" s="88">
        <v>7.56030663197131E-2</v>
      </c>
      <c r="V964" s="89">
        <v>4.99</v>
      </c>
      <c r="W964" s="85">
        <v>45.4405252381286</v>
      </c>
      <c r="X964" s="88"/>
      <c r="Y964" s="85"/>
      <c r="Z964" s="88"/>
      <c r="AA964" s="85">
        <v>0.11</v>
      </c>
      <c r="AB964" s="91">
        <v>7.0000000000000007E-2</v>
      </c>
      <c r="AC964" s="86">
        <v>0.05</v>
      </c>
      <c r="AD964" s="86">
        <v>0.01</v>
      </c>
      <c r="AE964" s="86">
        <v>0</v>
      </c>
      <c r="AF964" s="88">
        <v>0</v>
      </c>
      <c r="AG964" s="85">
        <v>0</v>
      </c>
      <c r="AH964" s="86">
        <v>1.0000000000000001E-5</v>
      </c>
      <c r="AI964" s="88">
        <v>0</v>
      </c>
      <c r="AJ964" s="151">
        <v>3.38</v>
      </c>
      <c r="AK964" s="152">
        <v>47</v>
      </c>
    </row>
    <row r="965" spans="1:37" x14ac:dyDescent="0.2">
      <c r="A965" s="150" t="s">
        <v>2160</v>
      </c>
      <c r="B965" s="66" t="s">
        <v>2161</v>
      </c>
      <c r="C965" s="67">
        <v>80</v>
      </c>
      <c r="D965" s="84" t="s">
        <v>334</v>
      </c>
      <c r="E965" s="85">
        <v>99.798465777042594</v>
      </c>
      <c r="F965" s="91">
        <v>88.317422225846499</v>
      </c>
      <c r="G965" s="86">
        <v>23.552710518805</v>
      </c>
      <c r="H965" s="86">
        <v>13.6647192791365</v>
      </c>
      <c r="I965" s="86">
        <v>0</v>
      </c>
      <c r="J965" s="86">
        <v>0</v>
      </c>
      <c r="K965" s="87">
        <v>0</v>
      </c>
      <c r="L965" s="85">
        <v>1.0268888358500001E-9</v>
      </c>
      <c r="M965" s="86">
        <v>0</v>
      </c>
      <c r="N965" s="86">
        <v>100</v>
      </c>
      <c r="O965" s="86">
        <v>54.494234308680497</v>
      </c>
      <c r="P965" s="86">
        <v>0.13600000000000001</v>
      </c>
      <c r="Q965" s="88">
        <v>0</v>
      </c>
      <c r="R965" s="85">
        <v>0</v>
      </c>
      <c r="S965" s="86">
        <v>0</v>
      </c>
      <c r="T965" s="86">
        <v>0.41</v>
      </c>
      <c r="U965" s="88">
        <v>1.3396783606996599E-2</v>
      </c>
      <c r="V965" s="89">
        <v>5</v>
      </c>
      <c r="W965" s="85"/>
      <c r="X965" s="88"/>
      <c r="Y965" s="85"/>
      <c r="Z965" s="88"/>
      <c r="AA965" s="85">
        <v>0</v>
      </c>
      <c r="AB965" s="91">
        <v>0</v>
      </c>
      <c r="AC965" s="86">
        <v>0</v>
      </c>
      <c r="AD965" s="86">
        <v>0</v>
      </c>
      <c r="AE965" s="86">
        <v>0</v>
      </c>
      <c r="AF965" s="88">
        <v>0</v>
      </c>
      <c r="AG965" s="85">
        <v>1.62639083971E-9</v>
      </c>
      <c r="AH965" s="86">
        <v>4.1E-5</v>
      </c>
      <c r="AI965" s="88">
        <v>0</v>
      </c>
      <c r="AJ965" s="151">
        <v>3.51</v>
      </c>
      <c r="AK965" s="152">
        <v>48</v>
      </c>
    </row>
    <row r="966" spans="1:37" x14ac:dyDescent="0.2">
      <c r="A966" s="150" t="s">
        <v>2162</v>
      </c>
      <c r="B966" s="66" t="s">
        <v>2163</v>
      </c>
      <c r="C966" s="67">
        <v>80</v>
      </c>
      <c r="D966" s="84" t="s">
        <v>334</v>
      </c>
      <c r="E966" s="85">
        <v>100</v>
      </c>
      <c r="F966" s="91">
        <v>100</v>
      </c>
      <c r="G966" s="86">
        <v>32.616105172853501</v>
      </c>
      <c r="H966" s="86">
        <v>32.616105172853501</v>
      </c>
      <c r="I966" s="86">
        <v>0</v>
      </c>
      <c r="J966" s="86">
        <v>0</v>
      </c>
      <c r="K966" s="87">
        <v>0</v>
      </c>
      <c r="L966" s="85">
        <v>0</v>
      </c>
      <c r="M966" s="86">
        <v>0</v>
      </c>
      <c r="N966" s="86">
        <v>100</v>
      </c>
      <c r="O966" s="86">
        <v>21.916180600561699</v>
      </c>
      <c r="P966" s="86">
        <v>8.1000000000000003E-2</v>
      </c>
      <c r="Q966" s="88">
        <v>1.0176000000000001</v>
      </c>
      <c r="R966" s="85">
        <v>0</v>
      </c>
      <c r="S966" s="86">
        <v>0</v>
      </c>
      <c r="T966" s="86">
        <v>0.81</v>
      </c>
      <c r="U966" s="88">
        <v>0</v>
      </c>
      <c r="V966" s="89">
        <v>4.99</v>
      </c>
      <c r="W966" s="85">
        <v>32.261482866653601</v>
      </c>
      <c r="X966" s="88"/>
      <c r="Y966" s="85">
        <v>-100</v>
      </c>
      <c r="Z966" s="88"/>
      <c r="AA966" s="85">
        <v>0</v>
      </c>
      <c r="AB966" s="91">
        <v>0</v>
      </c>
      <c r="AC966" s="86">
        <v>0</v>
      </c>
      <c r="AD966" s="86">
        <v>0</v>
      </c>
      <c r="AE966" s="86">
        <v>0</v>
      </c>
      <c r="AF966" s="88">
        <v>0</v>
      </c>
      <c r="AG966" s="85">
        <v>0</v>
      </c>
      <c r="AH966" s="86">
        <v>0</v>
      </c>
      <c r="AI966" s="88">
        <v>0</v>
      </c>
      <c r="AJ966" s="151">
        <v>4.42</v>
      </c>
      <c r="AK966" s="152">
        <v>87</v>
      </c>
    </row>
    <row r="967" spans="1:37" x14ac:dyDescent="0.2">
      <c r="A967" s="150" t="s">
        <v>2164</v>
      </c>
      <c r="B967" s="66" t="s">
        <v>2165</v>
      </c>
      <c r="C967" s="67">
        <v>80</v>
      </c>
      <c r="D967" s="84" t="s">
        <v>334</v>
      </c>
      <c r="E967" s="85">
        <v>100</v>
      </c>
      <c r="F967" s="91">
        <v>100</v>
      </c>
      <c r="G967" s="86">
        <v>27.221609950293502</v>
      </c>
      <c r="H967" s="86">
        <v>27.221609950293502</v>
      </c>
      <c r="I967" s="86">
        <v>0</v>
      </c>
      <c r="J967" s="86">
        <v>0</v>
      </c>
      <c r="K967" s="87">
        <v>0</v>
      </c>
      <c r="L967" s="85">
        <v>0</v>
      </c>
      <c r="M967" s="86">
        <v>0</v>
      </c>
      <c r="N967" s="86">
        <v>100</v>
      </c>
      <c r="O967" s="86">
        <v>7.4584929757343597</v>
      </c>
      <c r="P967" s="86">
        <v>2.5000000000000001E-2</v>
      </c>
      <c r="Q967" s="88">
        <v>4.7481999999999998</v>
      </c>
      <c r="R967" s="85">
        <v>0</v>
      </c>
      <c r="S967" s="86">
        <v>0</v>
      </c>
      <c r="T967" s="86">
        <v>1.47</v>
      </c>
      <c r="U967" s="88">
        <v>0</v>
      </c>
      <c r="V967" s="89">
        <v>4.99</v>
      </c>
      <c r="W967" s="85">
        <v>35.6119223855844</v>
      </c>
      <c r="X967" s="88"/>
      <c r="Y967" s="85"/>
      <c r="Z967" s="88"/>
      <c r="AA967" s="85">
        <v>0</v>
      </c>
      <c r="AB967" s="91">
        <v>0</v>
      </c>
      <c r="AC967" s="86">
        <v>0</v>
      </c>
      <c r="AD967" s="86">
        <v>0</v>
      </c>
      <c r="AE967" s="86">
        <v>0</v>
      </c>
      <c r="AF967" s="88">
        <v>0</v>
      </c>
      <c r="AG967" s="85">
        <v>0</v>
      </c>
      <c r="AH967" s="86">
        <v>0</v>
      </c>
      <c r="AI967" s="88">
        <v>0</v>
      </c>
      <c r="AJ967" s="151">
        <v>4.1900000000000004</v>
      </c>
      <c r="AK967" s="152">
        <v>82</v>
      </c>
    </row>
    <row r="968" spans="1:37" x14ac:dyDescent="0.2">
      <c r="A968" s="150" t="s">
        <v>2166</v>
      </c>
      <c r="B968" s="66" t="s">
        <v>2167</v>
      </c>
      <c r="C968" s="67">
        <v>80</v>
      </c>
      <c r="D968" s="84" t="s">
        <v>334</v>
      </c>
      <c r="E968" s="85">
        <v>99.979414408541601</v>
      </c>
      <c r="F968" s="91">
        <v>99.979414408541601</v>
      </c>
      <c r="G968" s="86">
        <v>26.420920450412702</v>
      </c>
      <c r="H968" s="86">
        <v>26.420920450412702</v>
      </c>
      <c r="I968" s="86">
        <v>0</v>
      </c>
      <c r="J968" s="86">
        <v>0</v>
      </c>
      <c r="K968" s="87">
        <v>0</v>
      </c>
      <c r="L968" s="85">
        <v>0</v>
      </c>
      <c r="M968" s="86">
        <v>0</v>
      </c>
      <c r="N968" s="86">
        <v>100</v>
      </c>
      <c r="O968" s="86">
        <v>6.5042518961158402</v>
      </c>
      <c r="P968" s="86">
        <v>3.4000000000000002E-2</v>
      </c>
      <c r="Q968" s="88">
        <v>1.1894</v>
      </c>
      <c r="R968" s="85">
        <v>0</v>
      </c>
      <c r="S968" s="86">
        <v>0</v>
      </c>
      <c r="T968" s="86">
        <v>1.08</v>
      </c>
      <c r="U968" s="88">
        <v>0</v>
      </c>
      <c r="V968" s="89">
        <v>4.99</v>
      </c>
      <c r="W968" s="85">
        <v>34.603071731468397</v>
      </c>
      <c r="X968" s="88">
        <v>32.666666666700003</v>
      </c>
      <c r="Y968" s="85">
        <v>-100</v>
      </c>
      <c r="Z968" s="88"/>
      <c r="AA968" s="85">
        <v>0</v>
      </c>
      <c r="AB968" s="91">
        <v>0</v>
      </c>
      <c r="AC968" s="86">
        <v>0</v>
      </c>
      <c r="AD968" s="86">
        <v>0</v>
      </c>
      <c r="AE968" s="86">
        <v>0</v>
      </c>
      <c r="AF968" s="88">
        <v>0</v>
      </c>
      <c r="AG968" s="85">
        <v>0</v>
      </c>
      <c r="AH968" s="86">
        <v>0</v>
      </c>
      <c r="AI968" s="88">
        <v>0</v>
      </c>
      <c r="AJ968" s="151">
        <v>4.3</v>
      </c>
      <c r="AK968" s="152">
        <v>84</v>
      </c>
    </row>
    <row r="969" spans="1:37" x14ac:dyDescent="0.2">
      <c r="A969" s="150" t="s">
        <v>2168</v>
      </c>
      <c r="B969" s="66" t="s">
        <v>2169</v>
      </c>
      <c r="C969" s="67">
        <v>80</v>
      </c>
      <c r="D969" s="84" t="s">
        <v>334</v>
      </c>
      <c r="E969" s="85">
        <v>99.808220300782693</v>
      </c>
      <c r="F969" s="91">
        <v>99.808220300782693</v>
      </c>
      <c r="G969" s="86">
        <v>33.8319059132074</v>
      </c>
      <c r="H969" s="86">
        <v>33.8319059132074</v>
      </c>
      <c r="I969" s="86">
        <v>0</v>
      </c>
      <c r="J969" s="86">
        <v>0</v>
      </c>
      <c r="K969" s="87">
        <v>0</v>
      </c>
      <c r="L969" s="85">
        <v>2.0000004388400001E-2</v>
      </c>
      <c r="M969" s="86">
        <v>0</v>
      </c>
      <c r="N969" s="86">
        <v>100</v>
      </c>
      <c r="O969" s="86">
        <v>3.59755486521696</v>
      </c>
      <c r="P969" s="86">
        <v>4.3999999999999997E-2</v>
      </c>
      <c r="Q969" s="88">
        <v>0.62829999999999997</v>
      </c>
      <c r="R969" s="85">
        <v>0</v>
      </c>
      <c r="S969" s="86">
        <v>0</v>
      </c>
      <c r="T969" s="86">
        <v>0.66</v>
      </c>
      <c r="U969" s="88">
        <v>0</v>
      </c>
      <c r="V969" s="89">
        <v>5</v>
      </c>
      <c r="W969" s="85">
        <v>32.118232790969401</v>
      </c>
      <c r="X969" s="88">
        <v>28.333333333300001</v>
      </c>
      <c r="Y969" s="85"/>
      <c r="Z969" s="88"/>
      <c r="AA969" s="85">
        <v>0</v>
      </c>
      <c r="AB969" s="91">
        <v>0</v>
      </c>
      <c r="AC969" s="86">
        <v>0</v>
      </c>
      <c r="AD969" s="86">
        <v>0</v>
      </c>
      <c r="AE969" s="86">
        <v>0</v>
      </c>
      <c r="AF969" s="88">
        <v>0</v>
      </c>
      <c r="AG969" s="85">
        <v>0</v>
      </c>
      <c r="AH969" s="86">
        <v>0</v>
      </c>
      <c r="AI969" s="88">
        <v>0</v>
      </c>
      <c r="AJ969" s="151">
        <v>3.71</v>
      </c>
      <c r="AK969" s="152">
        <v>63</v>
      </c>
    </row>
    <row r="970" spans="1:37" x14ac:dyDescent="0.2">
      <c r="A970" s="150" t="s">
        <v>2170</v>
      </c>
      <c r="B970" s="66" t="s">
        <v>2171</v>
      </c>
      <c r="C970" s="67">
        <v>80</v>
      </c>
      <c r="D970" s="84" t="s">
        <v>334</v>
      </c>
      <c r="E970" s="85">
        <v>99.997527980174397</v>
      </c>
      <c r="F970" s="91">
        <v>99.997527980174397</v>
      </c>
      <c r="G970" s="86">
        <v>24.485356372558101</v>
      </c>
      <c r="H970" s="86">
        <v>24.485356372558101</v>
      </c>
      <c r="I970" s="86">
        <v>0</v>
      </c>
      <c r="J970" s="86">
        <v>0</v>
      </c>
      <c r="K970" s="87">
        <v>0</v>
      </c>
      <c r="L970" s="85">
        <v>4.2653512468299999E-10</v>
      </c>
      <c r="M970" s="86">
        <v>0</v>
      </c>
      <c r="N970" s="86">
        <v>100</v>
      </c>
      <c r="O970" s="86">
        <v>8.3701389636970802</v>
      </c>
      <c r="P970" s="86">
        <v>3.5000000000000003E-2</v>
      </c>
      <c r="Q970" s="88">
        <v>0.85829999999999995</v>
      </c>
      <c r="R970" s="85">
        <v>0</v>
      </c>
      <c r="S970" s="86">
        <v>0</v>
      </c>
      <c r="T970" s="86">
        <v>0.61</v>
      </c>
      <c r="U970" s="88">
        <v>0</v>
      </c>
      <c r="V970" s="89">
        <v>5</v>
      </c>
      <c r="W970" s="85">
        <v>35.624452913051002</v>
      </c>
      <c r="X970" s="88">
        <v>39.9</v>
      </c>
      <c r="Y970" s="85"/>
      <c r="Z970" s="88"/>
      <c r="AA970" s="85">
        <v>0</v>
      </c>
      <c r="AB970" s="91">
        <v>0</v>
      </c>
      <c r="AC970" s="86">
        <v>0</v>
      </c>
      <c r="AD970" s="86">
        <v>0</v>
      </c>
      <c r="AE970" s="86">
        <v>0</v>
      </c>
      <c r="AF970" s="88">
        <v>0</v>
      </c>
      <c r="AG970" s="85">
        <v>0</v>
      </c>
      <c r="AH970" s="86">
        <v>0</v>
      </c>
      <c r="AI970" s="88">
        <v>0</v>
      </c>
      <c r="AJ970" s="151">
        <v>4.5199999999999996</v>
      </c>
      <c r="AK970" s="152">
        <v>91</v>
      </c>
    </row>
    <row r="971" spans="1:37" x14ac:dyDescent="0.2">
      <c r="A971" s="150" t="s">
        <v>2172</v>
      </c>
      <c r="B971" s="66" t="s">
        <v>2173</v>
      </c>
      <c r="C971" s="67">
        <v>13</v>
      </c>
      <c r="D971" s="84" t="s">
        <v>334</v>
      </c>
      <c r="E971" s="85">
        <v>99.419727411148699</v>
      </c>
      <c r="F971" s="91">
        <v>99.419727411148699</v>
      </c>
      <c r="G971" s="86">
        <v>34.771790396256499</v>
      </c>
      <c r="H971" s="86">
        <v>34.771790396256499</v>
      </c>
      <c r="I971" s="86">
        <v>0.05</v>
      </c>
      <c r="J971" s="86">
        <v>0.03</v>
      </c>
      <c r="K971" s="87">
        <v>0</v>
      </c>
      <c r="L971" s="85">
        <v>0</v>
      </c>
      <c r="M971" s="86">
        <v>0</v>
      </c>
      <c r="N971" s="86"/>
      <c r="O971" s="86">
        <v>55.094744368966801</v>
      </c>
      <c r="P971" s="86">
        <v>0.13100000000000001</v>
      </c>
      <c r="Q971" s="88">
        <v>0.71179999999999999</v>
      </c>
      <c r="R971" s="85">
        <v>0</v>
      </c>
      <c r="S971" s="86">
        <v>0</v>
      </c>
      <c r="T971" s="86">
        <v>0.62</v>
      </c>
      <c r="U971" s="88">
        <v>0.10398484792216001</v>
      </c>
      <c r="V971" s="89">
        <v>4.97</v>
      </c>
      <c r="W971" s="85">
        <v>38.394905230020797</v>
      </c>
      <c r="X971" s="88"/>
      <c r="Y971" s="85"/>
      <c r="Z971" s="88"/>
      <c r="AA971" s="85">
        <v>0</v>
      </c>
      <c r="AB971" s="91">
        <v>0</v>
      </c>
      <c r="AC971" s="86">
        <v>0</v>
      </c>
      <c r="AD971" s="86">
        <v>0</v>
      </c>
      <c r="AE971" s="86">
        <v>0</v>
      </c>
      <c r="AF971" s="88">
        <v>0</v>
      </c>
      <c r="AG971" s="85">
        <v>0</v>
      </c>
      <c r="AH971" s="86">
        <v>4.2400000000000001E-4</v>
      </c>
      <c r="AI971" s="88">
        <v>0</v>
      </c>
      <c r="AJ971" s="151">
        <v>3.81</v>
      </c>
      <c r="AK971" s="152">
        <v>62</v>
      </c>
    </row>
    <row r="972" spans="1:37" x14ac:dyDescent="0.2">
      <c r="A972" s="150" t="s">
        <v>2174</v>
      </c>
      <c r="B972" s="66" t="s">
        <v>2175</v>
      </c>
      <c r="C972" s="67">
        <v>13</v>
      </c>
      <c r="D972" s="84" t="s">
        <v>334</v>
      </c>
      <c r="E972" s="85">
        <v>98.474651987203501</v>
      </c>
      <c r="F972" s="91">
        <v>74.572729630803806</v>
      </c>
      <c r="G972" s="86">
        <v>51.040435772545202</v>
      </c>
      <c r="H972" s="86">
        <v>34.257284491454598</v>
      </c>
      <c r="I972" s="86">
        <v>0</v>
      </c>
      <c r="J972" s="86">
        <v>0</v>
      </c>
      <c r="K972" s="87">
        <v>0</v>
      </c>
      <c r="L972" s="85">
        <v>1.27178137825E-9</v>
      </c>
      <c r="M972" s="86">
        <v>0</v>
      </c>
      <c r="N972" s="86"/>
      <c r="O972" s="86">
        <v>68.669152269425297</v>
      </c>
      <c r="P972" s="86">
        <v>0.152</v>
      </c>
      <c r="Q972" s="88">
        <v>0.68049999999999999</v>
      </c>
      <c r="R972" s="85">
        <v>0</v>
      </c>
      <c r="S972" s="86">
        <v>0</v>
      </c>
      <c r="T972" s="86">
        <v>0.54</v>
      </c>
      <c r="U972" s="88">
        <v>0.46473758538202098</v>
      </c>
      <c r="V972" s="89">
        <v>4.8600000000000003</v>
      </c>
      <c r="W972" s="85">
        <v>37.378315026692299</v>
      </c>
      <c r="X972" s="88"/>
      <c r="Y972" s="85"/>
      <c r="Z972" s="88"/>
      <c r="AA972" s="85">
        <v>0</v>
      </c>
      <c r="AB972" s="91">
        <v>0</v>
      </c>
      <c r="AC972" s="86">
        <v>0</v>
      </c>
      <c r="AD972" s="86">
        <v>0</v>
      </c>
      <c r="AE972" s="86">
        <v>0</v>
      </c>
      <c r="AF972" s="88">
        <v>0</v>
      </c>
      <c r="AG972" s="85">
        <v>9.6047979802500003E-2</v>
      </c>
      <c r="AH972" s="86">
        <v>5.0000000000000004E-6</v>
      </c>
      <c r="AI972" s="88">
        <v>0</v>
      </c>
      <c r="AJ972" s="151">
        <v>2.57</v>
      </c>
      <c r="AK972" s="152">
        <v>21</v>
      </c>
    </row>
    <row r="973" spans="1:37" x14ac:dyDescent="0.2">
      <c r="A973" s="150" t="s">
        <v>2176</v>
      </c>
      <c r="B973" s="66" t="s">
        <v>2177</v>
      </c>
      <c r="C973" s="67">
        <v>80</v>
      </c>
      <c r="D973" s="84" t="s">
        <v>334</v>
      </c>
      <c r="E973" s="85">
        <v>99.945224719101105</v>
      </c>
      <c r="F973" s="91">
        <v>99.945224719101105</v>
      </c>
      <c r="G973" s="86">
        <v>25.471910112359598</v>
      </c>
      <c r="H973" s="86">
        <v>25.471910112359598</v>
      </c>
      <c r="I973" s="86">
        <v>0</v>
      </c>
      <c r="J973" s="86">
        <v>0</v>
      </c>
      <c r="K973" s="87">
        <v>0</v>
      </c>
      <c r="L973" s="85">
        <v>5.44870520021E-8</v>
      </c>
      <c r="M973" s="86">
        <v>0</v>
      </c>
      <c r="N973" s="86"/>
      <c r="O973" s="86">
        <v>0.44373446929357502</v>
      </c>
      <c r="P973" s="86">
        <v>0.05</v>
      </c>
      <c r="Q973" s="88">
        <v>0.90510000000000002</v>
      </c>
      <c r="R973" s="85">
        <v>0</v>
      </c>
      <c r="S973" s="86">
        <v>0</v>
      </c>
      <c r="T973" s="86">
        <v>0.82</v>
      </c>
      <c r="U973" s="88">
        <v>0</v>
      </c>
      <c r="V973" s="89">
        <v>5</v>
      </c>
      <c r="W973" s="85">
        <v>26.624973011587301</v>
      </c>
      <c r="X973" s="88"/>
      <c r="Y973" s="85"/>
      <c r="Z973" s="88"/>
      <c r="AA973" s="85">
        <v>0</v>
      </c>
      <c r="AB973" s="91">
        <v>0</v>
      </c>
      <c r="AC973" s="86">
        <v>0</v>
      </c>
      <c r="AD973" s="86">
        <v>0</v>
      </c>
      <c r="AE973" s="86">
        <v>0</v>
      </c>
      <c r="AF973" s="88">
        <v>0</v>
      </c>
      <c r="AG973" s="85">
        <v>4.3843972593600001E-9</v>
      </c>
      <c r="AH973" s="86">
        <v>0</v>
      </c>
      <c r="AI973" s="88">
        <v>0</v>
      </c>
      <c r="AJ973" s="151">
        <v>4.32</v>
      </c>
      <c r="AK973" s="152">
        <v>79</v>
      </c>
    </row>
    <row r="974" spans="1:37" x14ac:dyDescent="0.2">
      <c r="A974" s="150" t="s">
        <v>2178</v>
      </c>
      <c r="B974" s="66" t="s">
        <v>2179</v>
      </c>
      <c r="C974" s="67">
        <v>80</v>
      </c>
      <c r="D974" s="84" t="s">
        <v>334</v>
      </c>
      <c r="E974" s="85">
        <v>95.9568799241557</v>
      </c>
      <c r="F974" s="91">
        <v>95.9568799241557</v>
      </c>
      <c r="G974" s="86">
        <v>26.2872274346987</v>
      </c>
      <c r="H974" s="86">
        <v>26.2872274346987</v>
      </c>
      <c r="I974" s="86">
        <v>0</v>
      </c>
      <c r="J974" s="86">
        <v>0</v>
      </c>
      <c r="K974" s="87">
        <v>0</v>
      </c>
      <c r="L974" s="85">
        <v>0</v>
      </c>
      <c r="M974" s="86">
        <v>0.499350577928385</v>
      </c>
      <c r="N974" s="86">
        <v>22.4041925974451</v>
      </c>
      <c r="O974" s="86">
        <v>3.49242424242424</v>
      </c>
      <c r="P974" s="86">
        <v>8.5999999999999993E-2</v>
      </c>
      <c r="Q974" s="88">
        <v>0.77190000000000003</v>
      </c>
      <c r="R974" s="85">
        <v>1.6561775422325301E-2</v>
      </c>
      <c r="S974" s="86">
        <v>0</v>
      </c>
      <c r="T974" s="86">
        <v>0.91</v>
      </c>
      <c r="U974" s="88">
        <v>0.60152342345287502</v>
      </c>
      <c r="V974" s="89">
        <v>4.97</v>
      </c>
      <c r="W974" s="85">
        <v>24.2361053126332</v>
      </c>
      <c r="X974" s="88">
        <v>30.3</v>
      </c>
      <c r="Y974" s="85"/>
      <c r="Z974" s="88"/>
      <c r="AA974" s="85">
        <v>0</v>
      </c>
      <c r="AB974" s="91">
        <v>0</v>
      </c>
      <c r="AC974" s="86">
        <v>0</v>
      </c>
      <c r="AD974" s="86">
        <v>0</v>
      </c>
      <c r="AE974" s="86">
        <v>0</v>
      </c>
      <c r="AF974" s="88">
        <v>0</v>
      </c>
      <c r="AG974" s="85">
        <v>8.4911989458000006E-2</v>
      </c>
      <c r="AH974" s="86">
        <v>5.1E-5</v>
      </c>
      <c r="AI974" s="88">
        <v>0</v>
      </c>
      <c r="AJ974" s="151">
        <v>4.6399999999999997</v>
      </c>
      <c r="AK974" s="152">
        <v>95</v>
      </c>
    </row>
    <row r="975" spans="1:37" x14ac:dyDescent="0.2">
      <c r="A975" s="150" t="s">
        <v>2180</v>
      </c>
      <c r="B975" s="66" t="s">
        <v>2181</v>
      </c>
      <c r="C975" s="67">
        <v>13</v>
      </c>
      <c r="D975" s="84" t="s">
        <v>334</v>
      </c>
      <c r="E975" s="85">
        <v>99.899580648789296</v>
      </c>
      <c r="F975" s="91">
        <v>81.3951059624994</v>
      </c>
      <c r="G975" s="86">
        <v>37.5335400633044</v>
      </c>
      <c r="H975" s="86">
        <v>24.9433634859172</v>
      </c>
      <c r="I975" s="86">
        <v>0</v>
      </c>
      <c r="J975" s="86">
        <v>0</v>
      </c>
      <c r="K975" s="87">
        <v>0</v>
      </c>
      <c r="L975" s="85">
        <v>4.3685574112499999E-10</v>
      </c>
      <c r="M975" s="86">
        <v>0</v>
      </c>
      <c r="N975" s="86"/>
      <c r="O975" s="86">
        <v>78.552913048949307</v>
      </c>
      <c r="P975" s="86">
        <v>0.19</v>
      </c>
      <c r="Q975" s="88">
        <v>0</v>
      </c>
      <c r="R975" s="85">
        <v>0</v>
      </c>
      <c r="S975" s="86">
        <v>0</v>
      </c>
      <c r="T975" s="86">
        <v>0</v>
      </c>
      <c r="U975" s="88">
        <v>8.0335480968524598E-4</v>
      </c>
      <c r="V975" s="89">
        <v>5</v>
      </c>
      <c r="W975" s="85"/>
      <c r="X975" s="88"/>
      <c r="Y975" s="85"/>
      <c r="Z975" s="88"/>
      <c r="AA975" s="85">
        <v>0</v>
      </c>
      <c r="AB975" s="91">
        <v>0</v>
      </c>
      <c r="AC975" s="86">
        <v>0</v>
      </c>
      <c r="AD975" s="86">
        <v>0</v>
      </c>
      <c r="AE975" s="86">
        <v>0</v>
      </c>
      <c r="AF975" s="88">
        <v>0</v>
      </c>
      <c r="AG975" s="85">
        <v>3.7666265366799999E-9</v>
      </c>
      <c r="AH975" s="86">
        <v>0</v>
      </c>
      <c r="AI975" s="88">
        <v>0</v>
      </c>
      <c r="AJ975" s="151">
        <v>3.2</v>
      </c>
      <c r="AK975" s="152">
        <v>39</v>
      </c>
    </row>
    <row r="976" spans="1:37" x14ac:dyDescent="0.2">
      <c r="A976" s="150" t="s">
        <v>2182</v>
      </c>
      <c r="B976" s="66" t="s">
        <v>2183</v>
      </c>
      <c r="C976" s="67">
        <v>80</v>
      </c>
      <c r="D976" s="84" t="s">
        <v>334</v>
      </c>
      <c r="E976" s="85">
        <v>99.871270417942</v>
      </c>
      <c r="F976" s="91">
        <v>99.728237548988801</v>
      </c>
      <c r="G976" s="86">
        <v>38.9893297479761</v>
      </c>
      <c r="H976" s="86">
        <v>38.866321480676298</v>
      </c>
      <c r="I976" s="86">
        <v>0</v>
      </c>
      <c r="J976" s="86">
        <v>0</v>
      </c>
      <c r="K976" s="87">
        <v>0</v>
      </c>
      <c r="L976" s="85">
        <v>0</v>
      </c>
      <c r="M976" s="86">
        <v>0</v>
      </c>
      <c r="N976" s="86"/>
      <c r="O976" s="86">
        <v>57.558889416875999</v>
      </c>
      <c r="P976" s="86">
        <v>0.254</v>
      </c>
      <c r="Q976" s="88">
        <v>0.50860000000000005</v>
      </c>
      <c r="R976" s="85">
        <v>0</v>
      </c>
      <c r="S976" s="86">
        <v>0</v>
      </c>
      <c r="T976" s="86">
        <v>1.01</v>
      </c>
      <c r="U976" s="88">
        <v>8.5819721371971303E-2</v>
      </c>
      <c r="V976" s="89">
        <v>5</v>
      </c>
      <c r="W976" s="85">
        <v>28.751857729416599</v>
      </c>
      <c r="X976" s="88"/>
      <c r="Y976" s="85">
        <v>-100</v>
      </c>
      <c r="Z976" s="88"/>
      <c r="AA976" s="85">
        <v>0</v>
      </c>
      <c r="AB976" s="91">
        <v>0</v>
      </c>
      <c r="AC976" s="86">
        <v>0</v>
      </c>
      <c r="AD976" s="86">
        <v>0</v>
      </c>
      <c r="AE976" s="86">
        <v>0</v>
      </c>
      <c r="AF976" s="88">
        <v>0</v>
      </c>
      <c r="AG976" s="85">
        <v>6.2144856549499997E-9</v>
      </c>
      <c r="AH976" s="86">
        <v>2.1999999999999999E-5</v>
      </c>
      <c r="AI976" s="88">
        <v>0</v>
      </c>
      <c r="AJ976" s="151">
        <v>3.89</v>
      </c>
      <c r="AK976" s="152">
        <v>71</v>
      </c>
    </row>
    <row r="977" spans="1:37" x14ac:dyDescent="0.2">
      <c r="A977" s="150" t="s">
        <v>2184</v>
      </c>
      <c r="B977" s="66" t="s">
        <v>2185</v>
      </c>
      <c r="C977" s="67">
        <v>13</v>
      </c>
      <c r="D977" s="84" t="s">
        <v>334</v>
      </c>
      <c r="E977" s="85">
        <v>99.464312471904506</v>
      </c>
      <c r="F977" s="91">
        <v>98.841216722441402</v>
      </c>
      <c r="G977" s="86">
        <v>37.364517256880298</v>
      </c>
      <c r="H977" s="86">
        <v>36.815094151141302</v>
      </c>
      <c r="I977" s="86">
        <v>0</v>
      </c>
      <c r="J977" s="86">
        <v>0.01</v>
      </c>
      <c r="K977" s="87">
        <v>0</v>
      </c>
      <c r="L977" s="85">
        <v>0</v>
      </c>
      <c r="M977" s="86">
        <v>0</v>
      </c>
      <c r="N977" s="86"/>
      <c r="O977" s="86">
        <v>69.863357781573399</v>
      </c>
      <c r="P977" s="86">
        <v>0.16400000000000001</v>
      </c>
      <c r="Q977" s="88">
        <v>0.27750000000000002</v>
      </c>
      <c r="R977" s="85">
        <v>0</v>
      </c>
      <c r="S977" s="86">
        <v>0</v>
      </c>
      <c r="T977" s="86">
        <v>0.37</v>
      </c>
      <c r="U977" s="88">
        <v>0.19229808700864101</v>
      </c>
      <c r="V977" s="89">
        <v>4.97</v>
      </c>
      <c r="W977" s="85"/>
      <c r="X977" s="88"/>
      <c r="Y977" s="85"/>
      <c r="Z977" s="88"/>
      <c r="AA977" s="85">
        <v>0</v>
      </c>
      <c r="AB977" s="91">
        <v>0</v>
      </c>
      <c r="AC977" s="86">
        <v>0</v>
      </c>
      <c r="AD977" s="86">
        <v>0</v>
      </c>
      <c r="AE977" s="86">
        <v>0</v>
      </c>
      <c r="AF977" s="88">
        <v>0</v>
      </c>
      <c r="AG977" s="85">
        <v>0</v>
      </c>
      <c r="AH977" s="86">
        <v>2.0900000000000001E-4</v>
      </c>
      <c r="AI977" s="88">
        <v>0</v>
      </c>
      <c r="AJ977" s="151">
        <v>4.0599999999999996</v>
      </c>
      <c r="AK977" s="152">
        <v>74</v>
      </c>
    </row>
    <row r="978" spans="1:37" x14ac:dyDescent="0.2">
      <c r="A978" s="150" t="s">
        <v>2186</v>
      </c>
      <c r="B978" s="66" t="s">
        <v>2187</v>
      </c>
      <c r="C978" s="67">
        <v>13</v>
      </c>
      <c r="D978" s="84" t="s">
        <v>334</v>
      </c>
      <c r="E978" s="85">
        <v>99.969453011834503</v>
      </c>
      <c r="F978" s="91">
        <v>85.316752559541996</v>
      </c>
      <c r="G978" s="86">
        <v>40.696471330173502</v>
      </c>
      <c r="H978" s="86">
        <v>31.207197264566499</v>
      </c>
      <c r="I978" s="86">
        <v>0</v>
      </c>
      <c r="J978" s="86">
        <v>0</v>
      </c>
      <c r="K978" s="87">
        <v>0</v>
      </c>
      <c r="L978" s="85">
        <v>0</v>
      </c>
      <c r="M978" s="86">
        <v>0</v>
      </c>
      <c r="N978" s="86"/>
      <c r="O978" s="86">
        <v>78.796710217590004</v>
      </c>
      <c r="P978" s="86">
        <v>0.19800000000000001</v>
      </c>
      <c r="Q978" s="88">
        <v>0</v>
      </c>
      <c r="R978" s="85">
        <v>0</v>
      </c>
      <c r="S978" s="86">
        <v>0</v>
      </c>
      <c r="T978" s="86">
        <v>3.22</v>
      </c>
      <c r="U978" s="88">
        <v>3.9415468600652297E-3</v>
      </c>
      <c r="V978" s="89">
        <v>4.87</v>
      </c>
      <c r="W978" s="85"/>
      <c r="X978" s="88"/>
      <c r="Y978" s="85"/>
      <c r="Z978" s="88"/>
      <c r="AA978" s="85">
        <v>0</v>
      </c>
      <c r="AB978" s="91">
        <v>0</v>
      </c>
      <c r="AC978" s="86">
        <v>0</v>
      </c>
      <c r="AD978" s="86">
        <v>0</v>
      </c>
      <c r="AE978" s="86">
        <v>0</v>
      </c>
      <c r="AF978" s="88">
        <v>0</v>
      </c>
      <c r="AG978" s="85">
        <v>0</v>
      </c>
      <c r="AH978" s="86">
        <v>4.6E-5</v>
      </c>
      <c r="AI978" s="88">
        <v>0</v>
      </c>
      <c r="AJ978" s="151">
        <v>3.36</v>
      </c>
      <c r="AK978" s="152">
        <v>43</v>
      </c>
    </row>
    <row r="979" spans="1:37" x14ac:dyDescent="0.2">
      <c r="A979" s="150" t="s">
        <v>2188</v>
      </c>
      <c r="B979" s="66" t="s">
        <v>2189</v>
      </c>
      <c r="C979" s="67">
        <v>13</v>
      </c>
      <c r="D979" s="84" t="s">
        <v>334</v>
      </c>
      <c r="E979" s="85">
        <v>99.890730907787102</v>
      </c>
      <c r="F979" s="91">
        <v>99.824998719502801</v>
      </c>
      <c r="G979" s="86">
        <v>28.951187447713</v>
      </c>
      <c r="H979" s="86">
        <v>28.886308924211601</v>
      </c>
      <c r="I979" s="86">
        <v>0</v>
      </c>
      <c r="J979" s="86">
        <v>0</v>
      </c>
      <c r="K979" s="87">
        <v>0</v>
      </c>
      <c r="L979" s="85">
        <v>8.9999993457700003E-2</v>
      </c>
      <c r="M979" s="86">
        <v>0</v>
      </c>
      <c r="N979" s="86"/>
      <c r="O979" s="86">
        <v>13.4566113400913</v>
      </c>
      <c r="P979" s="86">
        <v>0.10299999999999999</v>
      </c>
      <c r="Q979" s="88">
        <v>0</v>
      </c>
      <c r="R979" s="85">
        <v>0</v>
      </c>
      <c r="S979" s="86">
        <v>0</v>
      </c>
      <c r="T979" s="86">
        <v>0.72</v>
      </c>
      <c r="U979" s="88">
        <v>1.5365966092434799E-2</v>
      </c>
      <c r="V979" s="89"/>
      <c r="W979" s="85"/>
      <c r="X979" s="88"/>
      <c r="Y979" s="85"/>
      <c r="Z979" s="88"/>
      <c r="AA979" s="85">
        <v>0.1</v>
      </c>
      <c r="AB979" s="91">
        <v>0.1</v>
      </c>
      <c r="AC979" s="86">
        <v>0.02</v>
      </c>
      <c r="AD979" s="86">
        <v>0.02</v>
      </c>
      <c r="AE979" s="86">
        <v>0</v>
      </c>
      <c r="AF979" s="88">
        <v>2.6795781634399998E-7</v>
      </c>
      <c r="AG979" s="85">
        <v>0</v>
      </c>
      <c r="AH979" s="86">
        <v>4.0000000000000003E-5</v>
      </c>
      <c r="AI979" s="88">
        <v>0</v>
      </c>
      <c r="AJ979" s="151">
        <v>4.59</v>
      </c>
      <c r="AK979" s="152">
        <v>93</v>
      </c>
    </row>
    <row r="980" spans="1:37" x14ac:dyDescent="0.2">
      <c r="A980" s="150" t="s">
        <v>2190</v>
      </c>
      <c r="B980" s="66" t="s">
        <v>2191</v>
      </c>
      <c r="C980" s="67">
        <v>13</v>
      </c>
      <c r="D980" s="84" t="s">
        <v>334</v>
      </c>
      <c r="E980" s="85">
        <v>100</v>
      </c>
      <c r="F980" s="91">
        <v>69.699297118651998</v>
      </c>
      <c r="G980" s="86">
        <v>36.677838290741498</v>
      </c>
      <c r="H980" s="86">
        <v>9.4120932830610293</v>
      </c>
      <c r="I980" s="86">
        <v>0</v>
      </c>
      <c r="J980" s="86">
        <v>0.01</v>
      </c>
      <c r="K980" s="87">
        <v>0</v>
      </c>
      <c r="L980" s="85">
        <v>0</v>
      </c>
      <c r="M980" s="86">
        <v>0</v>
      </c>
      <c r="N980" s="86">
        <v>100</v>
      </c>
      <c r="O980" s="86">
        <v>71.3624440672736</v>
      </c>
      <c r="P980" s="86">
        <v>0.127</v>
      </c>
      <c r="Q980" s="88">
        <v>0</v>
      </c>
      <c r="R980" s="85">
        <v>0</v>
      </c>
      <c r="S980" s="86">
        <v>0</v>
      </c>
      <c r="T980" s="86">
        <v>0</v>
      </c>
      <c r="U980" s="88">
        <v>0</v>
      </c>
      <c r="V980" s="89"/>
      <c r="W980" s="85"/>
      <c r="X980" s="88"/>
      <c r="Y980" s="85"/>
      <c r="Z980" s="88"/>
      <c r="AA980" s="85">
        <v>0</v>
      </c>
      <c r="AB980" s="91">
        <v>0</v>
      </c>
      <c r="AC980" s="86">
        <v>0</v>
      </c>
      <c r="AD980" s="86">
        <v>0</v>
      </c>
      <c r="AE980" s="86">
        <v>0</v>
      </c>
      <c r="AF980" s="88">
        <v>0</v>
      </c>
      <c r="AG980" s="85">
        <v>2.9923917064899998E-10</v>
      </c>
      <c r="AH980" s="86">
        <v>1.85E-4</v>
      </c>
      <c r="AI980" s="88">
        <v>0</v>
      </c>
      <c r="AJ980" s="151">
        <v>3.07</v>
      </c>
      <c r="AK980" s="152">
        <v>31</v>
      </c>
    </row>
    <row r="981" spans="1:37" x14ac:dyDescent="0.2">
      <c r="A981" s="150" t="s">
        <v>2192</v>
      </c>
      <c r="B981" s="66" t="s">
        <v>2193</v>
      </c>
      <c r="C981" s="67">
        <v>13</v>
      </c>
      <c r="D981" s="84" t="s">
        <v>334</v>
      </c>
      <c r="E981" s="85">
        <v>100</v>
      </c>
      <c r="F981" s="91">
        <v>65.845295277230207</v>
      </c>
      <c r="G981" s="86">
        <v>43.280256545520203</v>
      </c>
      <c r="H981" s="86">
        <v>10.5373851236916</v>
      </c>
      <c r="I981" s="86">
        <v>0</v>
      </c>
      <c r="J981" s="86">
        <v>0.02</v>
      </c>
      <c r="K981" s="87">
        <v>0</v>
      </c>
      <c r="L981" s="85">
        <v>5.5483154293699996E-10</v>
      </c>
      <c r="M981" s="86">
        <v>0</v>
      </c>
      <c r="N981" s="86">
        <v>100</v>
      </c>
      <c r="O981" s="86">
        <v>71.613068764967494</v>
      </c>
      <c r="P981" s="86">
        <v>0.1</v>
      </c>
      <c r="Q981" s="88">
        <v>0.1157</v>
      </c>
      <c r="R981" s="85">
        <v>0</v>
      </c>
      <c r="S981" s="86">
        <v>0</v>
      </c>
      <c r="T981" s="86">
        <v>0.43</v>
      </c>
      <c r="U981" s="88">
        <v>0</v>
      </c>
      <c r="V981" s="89"/>
      <c r="W981" s="85">
        <v>38.521892606092599</v>
      </c>
      <c r="X981" s="88"/>
      <c r="Y981" s="85"/>
      <c r="Z981" s="88"/>
      <c r="AA981" s="85">
        <v>0</v>
      </c>
      <c r="AB981" s="91">
        <v>0</v>
      </c>
      <c r="AC981" s="86">
        <v>0</v>
      </c>
      <c r="AD981" s="86">
        <v>0</v>
      </c>
      <c r="AE981" s="86">
        <v>0</v>
      </c>
      <c r="AF981" s="88">
        <v>0</v>
      </c>
      <c r="AG981" s="85">
        <v>2.0483449656400001E-10</v>
      </c>
      <c r="AH981" s="86">
        <v>3.0400000000000002E-4</v>
      </c>
      <c r="AI981" s="88">
        <v>0</v>
      </c>
      <c r="AJ981" s="151">
        <v>3.01</v>
      </c>
      <c r="AK981" s="152">
        <v>30</v>
      </c>
    </row>
    <row r="982" spans="1:37" x14ac:dyDescent="0.2">
      <c r="A982" s="150" t="s">
        <v>2194</v>
      </c>
      <c r="B982" s="66" t="s">
        <v>2195</v>
      </c>
      <c r="C982" s="67">
        <v>13</v>
      </c>
      <c r="D982" s="84" t="s">
        <v>334</v>
      </c>
      <c r="E982" s="85">
        <v>100</v>
      </c>
      <c r="F982" s="91">
        <v>64.725535869744206</v>
      </c>
      <c r="G982" s="86">
        <v>42.9325192348415</v>
      </c>
      <c r="H982" s="86">
        <v>10.413872614762001</v>
      </c>
      <c r="I982" s="86">
        <v>0</v>
      </c>
      <c r="J982" s="86">
        <v>0.01</v>
      </c>
      <c r="K982" s="87">
        <v>0</v>
      </c>
      <c r="L982" s="85">
        <v>0</v>
      </c>
      <c r="M982" s="86">
        <v>0</v>
      </c>
      <c r="N982" s="86">
        <v>100</v>
      </c>
      <c r="O982" s="86">
        <v>67.8871940676989</v>
      </c>
      <c r="P982" s="86">
        <v>0.157</v>
      </c>
      <c r="Q982" s="88">
        <v>0</v>
      </c>
      <c r="R982" s="85">
        <v>0</v>
      </c>
      <c r="S982" s="86">
        <v>0</v>
      </c>
      <c r="T982" s="86">
        <v>1.75</v>
      </c>
      <c r="U982" s="88">
        <v>0</v>
      </c>
      <c r="V982" s="89"/>
      <c r="W982" s="85"/>
      <c r="X982" s="88"/>
      <c r="Y982" s="85"/>
      <c r="Z982" s="88"/>
      <c r="AA982" s="85">
        <v>0</v>
      </c>
      <c r="AB982" s="91">
        <v>0.04</v>
      </c>
      <c r="AC982" s="86">
        <v>0</v>
      </c>
      <c r="AD982" s="86">
        <v>0</v>
      </c>
      <c r="AE982" s="86">
        <v>0</v>
      </c>
      <c r="AF982" s="88">
        <v>0</v>
      </c>
      <c r="AG982" s="85">
        <v>0</v>
      </c>
      <c r="AH982" s="86">
        <v>1.3799999999999999E-4</v>
      </c>
      <c r="AI982" s="88">
        <v>0</v>
      </c>
      <c r="AJ982" s="151">
        <v>2.71</v>
      </c>
      <c r="AK982" s="152">
        <v>22</v>
      </c>
    </row>
    <row r="983" spans="1:37" x14ac:dyDescent="0.2">
      <c r="A983" s="150" t="s">
        <v>2196</v>
      </c>
      <c r="B983" s="66" t="s">
        <v>2197</v>
      </c>
      <c r="C983" s="67">
        <v>13</v>
      </c>
      <c r="D983" s="84" t="s">
        <v>334</v>
      </c>
      <c r="E983" s="85">
        <v>99.458901696280293</v>
      </c>
      <c r="F983" s="91">
        <v>65.452760859717102</v>
      </c>
      <c r="G983" s="86">
        <v>52.768409926007998</v>
      </c>
      <c r="H983" s="86">
        <v>20.5785137833258</v>
      </c>
      <c r="I983" s="86">
        <v>0</v>
      </c>
      <c r="J983" s="86">
        <v>0</v>
      </c>
      <c r="K983" s="87">
        <v>0</v>
      </c>
      <c r="L983" s="85">
        <v>9.9999992539700003E-3</v>
      </c>
      <c r="M983" s="86">
        <v>0</v>
      </c>
      <c r="N983" s="86"/>
      <c r="O983" s="86">
        <v>60.1099572388515</v>
      </c>
      <c r="P983" s="86">
        <v>0.249</v>
      </c>
      <c r="Q983" s="88">
        <v>0</v>
      </c>
      <c r="R983" s="85">
        <v>0</v>
      </c>
      <c r="S983" s="86">
        <v>0</v>
      </c>
      <c r="T983" s="86">
        <v>0.61</v>
      </c>
      <c r="U983" s="88">
        <v>0.198822167413298</v>
      </c>
      <c r="V983" s="89"/>
      <c r="W983" s="85"/>
      <c r="X983" s="88"/>
      <c r="Y983" s="85"/>
      <c r="Z983" s="88"/>
      <c r="AA983" s="85">
        <v>0.03</v>
      </c>
      <c r="AB983" s="91">
        <v>0.05</v>
      </c>
      <c r="AC983" s="86">
        <v>0</v>
      </c>
      <c r="AD983" s="86">
        <v>0</v>
      </c>
      <c r="AE983" s="86">
        <v>0</v>
      </c>
      <c r="AF983" s="88">
        <v>0</v>
      </c>
      <c r="AG983" s="85">
        <v>0</v>
      </c>
      <c r="AH983" s="86">
        <v>0</v>
      </c>
      <c r="AI983" s="88">
        <v>0</v>
      </c>
      <c r="AJ983" s="151">
        <v>3.24</v>
      </c>
      <c r="AK983" s="152">
        <v>22</v>
      </c>
    </row>
    <row r="984" spans="1:37" x14ac:dyDescent="0.2">
      <c r="A984" s="150" t="s">
        <v>2198</v>
      </c>
      <c r="B984" s="66" t="s">
        <v>2199</v>
      </c>
      <c r="C984" s="67">
        <v>13</v>
      </c>
      <c r="D984" s="84" t="s">
        <v>334</v>
      </c>
      <c r="E984" s="85">
        <v>99.968779488474695</v>
      </c>
      <c r="F984" s="91">
        <v>1.3375709038864301</v>
      </c>
      <c r="G984" s="86">
        <v>98.982351641181594</v>
      </c>
      <c r="H984" s="86">
        <v>1.28530285650141</v>
      </c>
      <c r="I984" s="86">
        <v>0</v>
      </c>
      <c r="J984" s="86">
        <v>0</v>
      </c>
      <c r="K984" s="87">
        <v>0</v>
      </c>
      <c r="L984" s="85">
        <v>9.9999977857800001E-3</v>
      </c>
      <c r="M984" s="86">
        <v>0</v>
      </c>
      <c r="N984" s="86"/>
      <c r="O984" s="86">
        <v>16.765704584040702</v>
      </c>
      <c r="P984" s="86">
        <v>0</v>
      </c>
      <c r="Q984" s="88">
        <v>0</v>
      </c>
      <c r="R984" s="85">
        <v>0</v>
      </c>
      <c r="S984" s="86">
        <v>0</v>
      </c>
      <c r="T984" s="86">
        <v>0</v>
      </c>
      <c r="U984" s="88">
        <v>1.19269369871856E-2</v>
      </c>
      <c r="V984" s="89">
        <v>5</v>
      </c>
      <c r="W984" s="85">
        <v>32.333333333299997</v>
      </c>
      <c r="X984" s="88"/>
      <c r="Y984" s="85"/>
      <c r="Z984" s="88"/>
      <c r="AA984" s="85">
        <v>0</v>
      </c>
      <c r="AB984" s="91">
        <v>0</v>
      </c>
      <c r="AC984" s="86">
        <v>0</v>
      </c>
      <c r="AD984" s="86">
        <v>0</v>
      </c>
      <c r="AE984" s="86">
        <v>0</v>
      </c>
      <c r="AF984" s="88">
        <v>0</v>
      </c>
      <c r="AG984" s="85">
        <v>1.47225612373E-8</v>
      </c>
      <c r="AH984" s="86">
        <v>3.0000000000000001E-6</v>
      </c>
      <c r="AI984" s="88">
        <v>0</v>
      </c>
      <c r="AJ984" s="151">
        <v>1.71</v>
      </c>
      <c r="AK984" s="152">
        <v>0</v>
      </c>
    </row>
    <row r="985" spans="1:37" x14ac:dyDescent="0.2">
      <c r="A985" s="150" t="s">
        <v>2200</v>
      </c>
      <c r="B985" s="66" t="s">
        <v>2201</v>
      </c>
      <c r="C985" s="67">
        <v>80</v>
      </c>
      <c r="D985" s="84" t="s">
        <v>334</v>
      </c>
      <c r="E985" s="85">
        <v>99.993164262765703</v>
      </c>
      <c r="F985" s="91">
        <v>99.775939723988103</v>
      </c>
      <c r="G985" s="86">
        <v>42.925391725719798</v>
      </c>
      <c r="H985" s="86">
        <v>42.717281503254597</v>
      </c>
      <c r="I985" s="86">
        <v>0</v>
      </c>
      <c r="J985" s="86">
        <v>0</v>
      </c>
      <c r="K985" s="87">
        <v>0</v>
      </c>
      <c r="L985" s="85">
        <v>0</v>
      </c>
      <c r="M985" s="86">
        <v>0</v>
      </c>
      <c r="N985" s="86">
        <v>100</v>
      </c>
      <c r="O985" s="86">
        <v>76.068376068376097</v>
      </c>
      <c r="P985" s="86">
        <v>6.0000000000000001E-3</v>
      </c>
      <c r="Q985" s="88">
        <v>0.13500000000000001</v>
      </c>
      <c r="R985" s="85">
        <v>0</v>
      </c>
      <c r="S985" s="86">
        <v>0</v>
      </c>
      <c r="T985" s="86">
        <v>0.25</v>
      </c>
      <c r="U985" s="88">
        <v>0</v>
      </c>
      <c r="V985" s="89">
        <v>5</v>
      </c>
      <c r="W985" s="85"/>
      <c r="X985" s="88"/>
      <c r="Y985" s="85"/>
      <c r="Z985" s="88"/>
      <c r="AA985" s="85">
        <v>0</v>
      </c>
      <c r="AB985" s="91">
        <v>0</v>
      </c>
      <c r="AC985" s="86">
        <v>0</v>
      </c>
      <c r="AD985" s="86">
        <v>0</v>
      </c>
      <c r="AE985" s="86">
        <v>0</v>
      </c>
      <c r="AF985" s="88">
        <v>1.3950000497299999</v>
      </c>
      <c r="AG985" s="85">
        <v>0</v>
      </c>
      <c r="AH985" s="86">
        <v>0</v>
      </c>
      <c r="AI985" s="88">
        <v>0</v>
      </c>
      <c r="AJ985" s="151">
        <v>2.13</v>
      </c>
      <c r="AK985" s="152">
        <v>2</v>
      </c>
    </row>
    <row r="986" spans="1:37" x14ac:dyDescent="0.2">
      <c r="A986" s="150" t="s">
        <v>2202</v>
      </c>
      <c r="B986" s="66" t="s">
        <v>2203</v>
      </c>
      <c r="C986" s="67">
        <v>80</v>
      </c>
      <c r="D986" s="84" t="s">
        <v>334</v>
      </c>
      <c r="E986" s="85">
        <v>99.580824307934506</v>
      </c>
      <c r="F986" s="91">
        <v>99.580824307934506</v>
      </c>
      <c r="G986" s="86">
        <v>27.093218716088298</v>
      </c>
      <c r="H986" s="86">
        <v>27.093218716088298</v>
      </c>
      <c r="I986" s="86">
        <v>0</v>
      </c>
      <c r="J986" s="86">
        <v>0</v>
      </c>
      <c r="K986" s="87">
        <v>0</v>
      </c>
      <c r="L986" s="85">
        <v>0</v>
      </c>
      <c r="M986" s="86">
        <v>0</v>
      </c>
      <c r="N986" s="86"/>
      <c r="O986" s="86"/>
      <c r="P986" s="86">
        <v>7.0000000000000007E-2</v>
      </c>
      <c r="Q986" s="88">
        <v>0.68559999999999999</v>
      </c>
      <c r="R986" s="85">
        <v>0</v>
      </c>
      <c r="S986" s="86">
        <v>0</v>
      </c>
      <c r="T986" s="86">
        <v>0.99</v>
      </c>
      <c r="U986" s="88">
        <v>0</v>
      </c>
      <c r="V986" s="89">
        <v>5</v>
      </c>
      <c r="W986" s="85"/>
      <c r="X986" s="88"/>
      <c r="Y986" s="85"/>
      <c r="Z986" s="88"/>
      <c r="AA986" s="85">
        <v>0</v>
      </c>
      <c r="AB986" s="91">
        <v>0</v>
      </c>
      <c r="AC986" s="86">
        <v>0</v>
      </c>
      <c r="AD986" s="86">
        <v>0</v>
      </c>
      <c r="AE986" s="86">
        <v>0</v>
      </c>
      <c r="AF986" s="88">
        <v>1.8729232381700001E-6</v>
      </c>
      <c r="AG986" s="85">
        <v>0</v>
      </c>
      <c r="AH986" s="86">
        <v>0</v>
      </c>
      <c r="AI986" s="88">
        <v>0</v>
      </c>
      <c r="AJ986" s="151">
        <v>2.48</v>
      </c>
      <c r="AK986" s="152">
        <v>23</v>
      </c>
    </row>
    <row r="987" spans="1:37" x14ac:dyDescent="0.2">
      <c r="A987" s="150" t="s">
        <v>2204</v>
      </c>
      <c r="B987" s="66" t="s">
        <v>2205</v>
      </c>
      <c r="C987" s="67">
        <v>80</v>
      </c>
      <c r="D987" s="84" t="s">
        <v>334</v>
      </c>
      <c r="E987" s="85">
        <v>99.443427451415502</v>
      </c>
      <c r="F987" s="91">
        <v>99.441578373181002</v>
      </c>
      <c r="G987" s="86">
        <v>32.555795935726003</v>
      </c>
      <c r="H987" s="86">
        <v>32.553946857491503</v>
      </c>
      <c r="I987" s="86">
        <v>0</v>
      </c>
      <c r="J987" s="86">
        <v>0</v>
      </c>
      <c r="K987" s="87">
        <v>0</v>
      </c>
      <c r="L987" s="85">
        <v>0</v>
      </c>
      <c r="M987" s="86">
        <v>0</v>
      </c>
      <c r="N987" s="86">
        <v>100</v>
      </c>
      <c r="O987" s="86"/>
      <c r="P987" s="86">
        <v>0.14399999999999999</v>
      </c>
      <c r="Q987" s="88">
        <v>1.2223999999999999</v>
      </c>
      <c r="R987" s="85">
        <v>0</v>
      </c>
      <c r="S987" s="86">
        <v>0.1</v>
      </c>
      <c r="T987" s="86">
        <v>1.37</v>
      </c>
      <c r="U987" s="88">
        <v>0</v>
      </c>
      <c r="V987" s="89">
        <v>5</v>
      </c>
      <c r="W987" s="85"/>
      <c r="X987" s="88"/>
      <c r="Y987" s="85"/>
      <c r="Z987" s="88"/>
      <c r="AA987" s="85">
        <v>0</v>
      </c>
      <c r="AB987" s="91">
        <v>0</v>
      </c>
      <c r="AC987" s="86">
        <v>0</v>
      </c>
      <c r="AD987" s="86">
        <v>0</v>
      </c>
      <c r="AE987" s="86">
        <v>0</v>
      </c>
      <c r="AF987" s="88">
        <v>0</v>
      </c>
      <c r="AG987" s="85">
        <v>0</v>
      </c>
      <c r="AH987" s="86">
        <v>0</v>
      </c>
      <c r="AI987" s="88">
        <v>0</v>
      </c>
      <c r="AJ987" s="151">
        <v>2.38</v>
      </c>
      <c r="AK987" s="152">
        <v>16</v>
      </c>
    </row>
    <row r="988" spans="1:37" x14ac:dyDescent="0.2">
      <c r="A988" s="150" t="s">
        <v>2206</v>
      </c>
      <c r="B988" s="66" t="s">
        <v>2207</v>
      </c>
      <c r="C988" s="67">
        <v>80</v>
      </c>
      <c r="D988" s="84" t="s">
        <v>334</v>
      </c>
      <c r="E988" s="85">
        <v>99.808629172879705</v>
      </c>
      <c r="F988" s="91">
        <v>85.908987143183296</v>
      </c>
      <c r="G988" s="86">
        <v>52.800862625860297</v>
      </c>
      <c r="H988" s="86">
        <v>39.917331688386099</v>
      </c>
      <c r="I988" s="86">
        <v>0</v>
      </c>
      <c r="J988" s="86">
        <v>0</v>
      </c>
      <c r="K988" s="87">
        <v>0</v>
      </c>
      <c r="L988" s="85">
        <v>0</v>
      </c>
      <c r="M988" s="86">
        <v>0</v>
      </c>
      <c r="N988" s="86"/>
      <c r="O988" s="86">
        <v>74.023185916702403</v>
      </c>
      <c r="P988" s="86">
        <v>8.4000000000000005E-2</v>
      </c>
      <c r="Q988" s="88">
        <v>0.1187</v>
      </c>
      <c r="R988" s="85">
        <v>0</v>
      </c>
      <c r="S988" s="86">
        <v>0.1</v>
      </c>
      <c r="T988" s="86">
        <v>0.27</v>
      </c>
      <c r="U988" s="88">
        <v>0</v>
      </c>
      <c r="V988" s="89">
        <v>5</v>
      </c>
      <c r="W988" s="85"/>
      <c r="X988" s="88"/>
      <c r="Y988" s="85"/>
      <c r="Z988" s="88"/>
      <c r="AA988" s="85">
        <v>0</v>
      </c>
      <c r="AB988" s="91">
        <v>0</v>
      </c>
      <c r="AC988" s="86">
        <v>0</v>
      </c>
      <c r="AD988" s="86">
        <v>0</v>
      </c>
      <c r="AE988" s="86">
        <v>0</v>
      </c>
      <c r="AF988" s="88">
        <v>3.7604624680599997E-8</v>
      </c>
      <c r="AG988" s="85">
        <v>0</v>
      </c>
      <c r="AH988" s="86">
        <v>0</v>
      </c>
      <c r="AI988" s="88">
        <v>0</v>
      </c>
      <c r="AJ988" s="151">
        <v>2.17</v>
      </c>
      <c r="AK988" s="152">
        <v>8</v>
      </c>
    </row>
    <row r="989" spans="1:37" x14ac:dyDescent="0.2">
      <c r="A989" s="150" t="s">
        <v>2208</v>
      </c>
      <c r="B989" s="66" t="s">
        <v>2209</v>
      </c>
      <c r="C989" s="67">
        <v>80</v>
      </c>
      <c r="D989" s="84" t="s">
        <v>334</v>
      </c>
      <c r="E989" s="85">
        <v>99.226740545361395</v>
      </c>
      <c r="F989" s="91">
        <v>99.226740545361395</v>
      </c>
      <c r="G989" s="86">
        <v>30.802292263610301</v>
      </c>
      <c r="H989" s="86">
        <v>30.802292263610301</v>
      </c>
      <c r="I989" s="86">
        <v>0</v>
      </c>
      <c r="J989" s="86">
        <v>0</v>
      </c>
      <c r="K989" s="87">
        <v>0</v>
      </c>
      <c r="L989" s="85">
        <v>0</v>
      </c>
      <c r="M989" s="86">
        <v>0</v>
      </c>
      <c r="N989" s="86"/>
      <c r="O989" s="86"/>
      <c r="P989" s="86">
        <v>0.105</v>
      </c>
      <c r="Q989" s="88">
        <v>1.2756000000000001</v>
      </c>
      <c r="R989" s="85">
        <v>0</v>
      </c>
      <c r="S989" s="86">
        <v>0.1</v>
      </c>
      <c r="T989" s="86">
        <v>1.1000000000000001</v>
      </c>
      <c r="U989" s="88">
        <v>0</v>
      </c>
      <c r="V989" s="89">
        <v>4.9000000000000004</v>
      </c>
      <c r="W989" s="85"/>
      <c r="X989" s="88"/>
      <c r="Y989" s="85"/>
      <c r="Z989" s="88"/>
      <c r="AA989" s="85">
        <v>0</v>
      </c>
      <c r="AB989" s="91">
        <v>0</v>
      </c>
      <c r="AC989" s="86">
        <v>0</v>
      </c>
      <c r="AD989" s="86">
        <v>0</v>
      </c>
      <c r="AE989" s="86">
        <v>0</v>
      </c>
      <c r="AF989" s="88">
        <v>0</v>
      </c>
      <c r="AG989" s="85">
        <v>0</v>
      </c>
      <c r="AH989" s="86">
        <v>0</v>
      </c>
      <c r="AI989" s="88">
        <v>0</v>
      </c>
      <c r="AJ989" s="151">
        <v>2.04</v>
      </c>
      <c r="AK989" s="152">
        <v>6</v>
      </c>
    </row>
    <row r="990" spans="1:37" x14ac:dyDescent="0.2">
      <c r="A990" s="150" t="s">
        <v>2210</v>
      </c>
      <c r="B990" s="66" t="s">
        <v>2211</v>
      </c>
      <c r="C990" s="67">
        <v>80</v>
      </c>
      <c r="D990" s="84" t="s">
        <v>334</v>
      </c>
      <c r="E990" s="85">
        <v>99.560827369865706</v>
      </c>
      <c r="F990" s="91">
        <v>99.546122929124607</v>
      </c>
      <c r="G990" s="86">
        <v>39.660817566905202</v>
      </c>
      <c r="H990" s="86">
        <v>39.646113126164103</v>
      </c>
      <c r="I990" s="86">
        <v>0</v>
      </c>
      <c r="J990" s="86">
        <v>0</v>
      </c>
      <c r="K990" s="87">
        <v>0</v>
      </c>
      <c r="L990" s="85">
        <v>0</v>
      </c>
      <c r="M990" s="86">
        <v>0</v>
      </c>
      <c r="N990" s="86"/>
      <c r="O990" s="86">
        <v>0</v>
      </c>
      <c r="P990" s="86">
        <v>0.16700000000000001</v>
      </c>
      <c r="Q990" s="88">
        <v>1.4596</v>
      </c>
      <c r="R990" s="85">
        <v>0</v>
      </c>
      <c r="S990" s="86">
        <v>0</v>
      </c>
      <c r="T990" s="86">
        <v>1.2</v>
      </c>
      <c r="U990" s="88">
        <v>0</v>
      </c>
      <c r="V990" s="89">
        <v>4.9800000000000004</v>
      </c>
      <c r="W990" s="85"/>
      <c r="X990" s="88"/>
      <c r="Y990" s="85"/>
      <c r="Z990" s="88"/>
      <c r="AA990" s="85">
        <v>0</v>
      </c>
      <c r="AB990" s="91">
        <v>0</v>
      </c>
      <c r="AC990" s="86">
        <v>0</v>
      </c>
      <c r="AD990" s="86">
        <v>0</v>
      </c>
      <c r="AE990" s="86">
        <v>0</v>
      </c>
      <c r="AF990" s="88">
        <v>0</v>
      </c>
      <c r="AG990" s="85">
        <v>0</v>
      </c>
      <c r="AH990" s="86">
        <v>0</v>
      </c>
      <c r="AI990" s="88">
        <v>0</v>
      </c>
      <c r="AJ990" s="151">
        <v>2.33</v>
      </c>
      <c r="AK990" s="152">
        <v>17</v>
      </c>
    </row>
    <row r="991" spans="1:37" x14ac:dyDescent="0.2">
      <c r="A991" s="150" t="s">
        <v>2212</v>
      </c>
      <c r="B991" s="66" t="s">
        <v>2213</v>
      </c>
      <c r="C991" s="67">
        <v>80</v>
      </c>
      <c r="D991" s="84" t="s">
        <v>334</v>
      </c>
      <c r="E991" s="85">
        <v>100</v>
      </c>
      <c r="F991" s="91">
        <v>99.715878822317705</v>
      </c>
      <c r="G991" s="86">
        <v>52.6272330148809</v>
      </c>
      <c r="H991" s="86">
        <v>52.343111837198599</v>
      </c>
      <c r="I991" s="86">
        <v>0</v>
      </c>
      <c r="J991" s="86">
        <v>0</v>
      </c>
      <c r="K991" s="87">
        <v>0</v>
      </c>
      <c r="L991" s="85">
        <v>0</v>
      </c>
      <c r="M991" s="86">
        <v>0</v>
      </c>
      <c r="N991" s="86"/>
      <c r="O991" s="86">
        <v>0</v>
      </c>
      <c r="P991" s="86">
        <v>0.13700000000000001</v>
      </c>
      <c r="Q991" s="88">
        <v>0.18740000000000001</v>
      </c>
      <c r="R991" s="85">
        <v>0</v>
      </c>
      <c r="S991" s="86">
        <v>0.3</v>
      </c>
      <c r="T991" s="86">
        <v>0.47</v>
      </c>
      <c r="U991" s="88">
        <v>0</v>
      </c>
      <c r="V991" s="89">
        <v>5</v>
      </c>
      <c r="W991" s="85"/>
      <c r="X991" s="88"/>
      <c r="Y991" s="85"/>
      <c r="Z991" s="88"/>
      <c r="AA991" s="85">
        <v>0</v>
      </c>
      <c r="AB991" s="91">
        <v>0</v>
      </c>
      <c r="AC991" s="86">
        <v>0</v>
      </c>
      <c r="AD991" s="86">
        <v>0</v>
      </c>
      <c r="AE991" s="86">
        <v>0</v>
      </c>
      <c r="AF991" s="88">
        <v>0</v>
      </c>
      <c r="AG991" s="85">
        <v>0</v>
      </c>
      <c r="AH991" s="86">
        <v>1.4E-5</v>
      </c>
      <c r="AI991" s="88">
        <v>0</v>
      </c>
      <c r="AJ991" s="151">
        <v>2.35</v>
      </c>
      <c r="AK991" s="152">
        <v>9</v>
      </c>
    </row>
    <row r="992" spans="1:37" x14ac:dyDescent="0.2">
      <c r="A992" s="150" t="s">
        <v>2214</v>
      </c>
      <c r="B992" s="66" t="s">
        <v>2215</v>
      </c>
      <c r="C992" s="67">
        <v>80</v>
      </c>
      <c r="D992" s="84" t="s">
        <v>334</v>
      </c>
      <c r="E992" s="85">
        <v>99.377879584558897</v>
      </c>
      <c r="F992" s="91">
        <v>93.994846031704697</v>
      </c>
      <c r="G992" s="86">
        <v>62.707481930742503</v>
      </c>
      <c r="H992" s="86">
        <v>57.343537149352301</v>
      </c>
      <c r="I992" s="86">
        <v>0</v>
      </c>
      <c r="J992" s="86">
        <v>0</v>
      </c>
      <c r="K992" s="87">
        <v>0</v>
      </c>
      <c r="L992" s="85">
        <v>0</v>
      </c>
      <c r="M992" s="86">
        <v>0</v>
      </c>
      <c r="N992" s="86"/>
      <c r="O992" s="86">
        <v>0</v>
      </c>
      <c r="P992" s="86">
        <v>0.221</v>
      </c>
      <c r="Q992" s="88">
        <v>0.1157</v>
      </c>
      <c r="R992" s="85">
        <v>0</v>
      </c>
      <c r="S992" s="86">
        <v>0</v>
      </c>
      <c r="T992" s="86">
        <v>0.24</v>
      </c>
      <c r="U992" s="88">
        <v>0</v>
      </c>
      <c r="V992" s="89">
        <v>5</v>
      </c>
      <c r="W992" s="85"/>
      <c r="X992" s="88"/>
      <c r="Y992" s="85"/>
      <c r="Z992" s="88"/>
      <c r="AA992" s="85">
        <v>0</v>
      </c>
      <c r="AB992" s="91">
        <v>0</v>
      </c>
      <c r="AC992" s="86">
        <v>0</v>
      </c>
      <c r="AD992" s="86">
        <v>0</v>
      </c>
      <c r="AE992" s="86">
        <v>0</v>
      </c>
      <c r="AF992" s="88">
        <v>0</v>
      </c>
      <c r="AG992" s="85">
        <v>0</v>
      </c>
      <c r="AH992" s="86">
        <v>2.4000000000000001E-5</v>
      </c>
      <c r="AI992" s="88">
        <v>0</v>
      </c>
      <c r="AJ992" s="151">
        <v>2.37</v>
      </c>
      <c r="AK992" s="152">
        <v>7</v>
      </c>
    </row>
    <row r="993" spans="1:37" x14ac:dyDescent="0.2">
      <c r="A993" s="150" t="s">
        <v>2216</v>
      </c>
      <c r="B993" s="66" t="s">
        <v>2217</v>
      </c>
      <c r="C993" s="67">
        <v>80</v>
      </c>
      <c r="D993" s="84" t="s">
        <v>334</v>
      </c>
      <c r="E993" s="85">
        <v>99.323697122397604</v>
      </c>
      <c r="F993" s="91">
        <v>95.933342173893806</v>
      </c>
      <c r="G993" s="86">
        <v>35.509216284312402</v>
      </c>
      <c r="H993" s="86">
        <v>32.1951111700482</v>
      </c>
      <c r="I993" s="86">
        <v>0</v>
      </c>
      <c r="J993" s="86">
        <v>0</v>
      </c>
      <c r="K993" s="87">
        <v>0</v>
      </c>
      <c r="L993" s="85">
        <v>0</v>
      </c>
      <c r="M993" s="86">
        <v>0</v>
      </c>
      <c r="N993" s="86">
        <v>100</v>
      </c>
      <c r="O993" s="86">
        <v>66.325411334552101</v>
      </c>
      <c r="P993" s="86">
        <v>0.155</v>
      </c>
      <c r="Q993" s="88">
        <v>0.87180000000000002</v>
      </c>
      <c r="R993" s="85">
        <v>0</v>
      </c>
      <c r="S993" s="86">
        <v>0.1</v>
      </c>
      <c r="T993" s="86">
        <v>1.51</v>
      </c>
      <c r="U993" s="88">
        <v>0</v>
      </c>
      <c r="V993" s="89">
        <v>5</v>
      </c>
      <c r="W993" s="85"/>
      <c r="X993" s="88"/>
      <c r="Y993" s="85"/>
      <c r="Z993" s="88"/>
      <c r="AA993" s="85">
        <v>0</v>
      </c>
      <c r="AB993" s="91">
        <v>0</v>
      </c>
      <c r="AC993" s="86">
        <v>0</v>
      </c>
      <c r="AD993" s="86">
        <v>0</v>
      </c>
      <c r="AE993" s="86">
        <v>0</v>
      </c>
      <c r="AF993" s="88">
        <v>0</v>
      </c>
      <c r="AG993" s="85">
        <v>0</v>
      </c>
      <c r="AH993" s="86">
        <v>4.1999999999999998E-5</v>
      </c>
      <c r="AI993" s="88">
        <v>0</v>
      </c>
      <c r="AJ993" s="151">
        <v>2.42</v>
      </c>
      <c r="AK993" s="152">
        <v>13</v>
      </c>
    </row>
    <row r="994" spans="1:37" x14ac:dyDescent="0.2">
      <c r="A994" s="150" t="s">
        <v>2218</v>
      </c>
      <c r="B994" s="66" t="s">
        <v>2219</v>
      </c>
      <c r="C994" s="67">
        <v>80</v>
      </c>
      <c r="D994" s="84" t="s">
        <v>334</v>
      </c>
      <c r="E994" s="85">
        <v>99.207943440871006</v>
      </c>
      <c r="F994" s="91">
        <v>97.415093395477896</v>
      </c>
      <c r="G994" s="86">
        <v>58.695108264409598</v>
      </c>
      <c r="H994" s="86">
        <v>56.907262186447802</v>
      </c>
      <c r="I994" s="86">
        <v>0</v>
      </c>
      <c r="J994" s="86">
        <v>0.03</v>
      </c>
      <c r="K994" s="87">
        <v>0</v>
      </c>
      <c r="L994" s="85">
        <v>0</v>
      </c>
      <c r="M994" s="86">
        <v>6.6359669493595702E-2</v>
      </c>
      <c r="N994" s="86">
        <v>100</v>
      </c>
      <c r="O994" s="86">
        <v>6.4072693383038199</v>
      </c>
      <c r="P994" s="86">
        <v>0.223</v>
      </c>
      <c r="Q994" s="88">
        <v>0.41299999999999998</v>
      </c>
      <c r="R994" s="85">
        <v>1.9308746862328599E-2</v>
      </c>
      <c r="S994" s="86">
        <v>0.2</v>
      </c>
      <c r="T994" s="86">
        <v>1.1000000000000001</v>
      </c>
      <c r="U994" s="88">
        <v>0</v>
      </c>
      <c r="V994" s="89">
        <v>5</v>
      </c>
      <c r="W994" s="85">
        <v>34.403317199868802</v>
      </c>
      <c r="X994" s="88"/>
      <c r="Y994" s="85"/>
      <c r="Z994" s="88"/>
      <c r="AA994" s="85">
        <v>0</v>
      </c>
      <c r="AB994" s="91">
        <v>0.14000000000000001</v>
      </c>
      <c r="AC994" s="86">
        <v>0</v>
      </c>
      <c r="AD994" s="86">
        <v>7.0000000000000007E-2</v>
      </c>
      <c r="AE994" s="86">
        <v>0</v>
      </c>
      <c r="AF994" s="88">
        <v>0</v>
      </c>
      <c r="AG994" s="85">
        <v>0</v>
      </c>
      <c r="AH994" s="86">
        <v>5.4600000000000004E-4</v>
      </c>
      <c r="AI994" s="88">
        <v>0</v>
      </c>
      <c r="AJ994" s="151">
        <v>2.1800000000000002</v>
      </c>
      <c r="AK994" s="152">
        <v>7</v>
      </c>
    </row>
    <row r="995" spans="1:37" x14ac:dyDescent="0.2">
      <c r="A995" s="150" t="s">
        <v>2220</v>
      </c>
      <c r="B995" s="66" t="s">
        <v>2221</v>
      </c>
      <c r="C995" s="67">
        <v>80</v>
      </c>
      <c r="D995" s="84" t="s">
        <v>334</v>
      </c>
      <c r="E995" s="85">
        <v>100</v>
      </c>
      <c r="F995" s="91">
        <v>92.792386535516698</v>
      </c>
      <c r="G995" s="86">
        <v>35.161541858083702</v>
      </c>
      <c r="H995" s="86">
        <v>28.046935918754599</v>
      </c>
      <c r="I995" s="86">
        <v>0</v>
      </c>
      <c r="J995" s="86">
        <v>0</v>
      </c>
      <c r="K995" s="87">
        <v>0</v>
      </c>
      <c r="L995" s="85">
        <v>0</v>
      </c>
      <c r="M995" s="86">
        <v>0.144591753994189</v>
      </c>
      <c r="N995" s="86">
        <v>100</v>
      </c>
      <c r="O995" s="86">
        <v>26.858877086494701</v>
      </c>
      <c r="P995" s="86">
        <v>0.108</v>
      </c>
      <c r="Q995" s="88">
        <v>0.21920000000000001</v>
      </c>
      <c r="R995" s="85">
        <v>2.1762785636561501E-2</v>
      </c>
      <c r="S995" s="86">
        <v>0</v>
      </c>
      <c r="T995" s="86">
        <v>0.82</v>
      </c>
      <c r="U995" s="88">
        <v>0</v>
      </c>
      <c r="V995" s="89">
        <v>5</v>
      </c>
      <c r="W995" s="85"/>
      <c r="X995" s="88"/>
      <c r="Y995" s="85"/>
      <c r="Z995" s="88"/>
      <c r="AA995" s="85">
        <v>0</v>
      </c>
      <c r="AB995" s="91">
        <v>0.06</v>
      </c>
      <c r="AC995" s="86">
        <v>0</v>
      </c>
      <c r="AD995" s="86">
        <v>0.04</v>
      </c>
      <c r="AE995" s="86">
        <v>0</v>
      </c>
      <c r="AF995" s="88">
        <v>22.3183037015</v>
      </c>
      <c r="AG995" s="85">
        <v>0</v>
      </c>
      <c r="AH995" s="86">
        <v>0</v>
      </c>
      <c r="AI995" s="88">
        <v>0</v>
      </c>
      <c r="AJ995" s="151">
        <v>2.29</v>
      </c>
      <c r="AK995" s="152">
        <v>13</v>
      </c>
    </row>
    <row r="996" spans="1:37" x14ac:dyDescent="0.2">
      <c r="A996" s="150" t="s">
        <v>2222</v>
      </c>
      <c r="B996" s="66" t="s">
        <v>2223</v>
      </c>
      <c r="C996" s="67">
        <v>80</v>
      </c>
      <c r="D996" s="84" t="s">
        <v>334</v>
      </c>
      <c r="E996" s="85">
        <v>98.512609634854101</v>
      </c>
      <c r="F996" s="91">
        <v>97.6771725268719</v>
      </c>
      <c r="G996" s="86">
        <v>38.366343075761897</v>
      </c>
      <c r="H996" s="86">
        <v>37.530905967779702</v>
      </c>
      <c r="I996" s="86">
        <v>0</v>
      </c>
      <c r="J996" s="86">
        <v>0</v>
      </c>
      <c r="K996" s="87">
        <v>0</v>
      </c>
      <c r="L996" s="85">
        <v>0</v>
      </c>
      <c r="M996" s="86">
        <v>0</v>
      </c>
      <c r="N996" s="86">
        <v>100</v>
      </c>
      <c r="O996" s="86">
        <v>85.154449054864003</v>
      </c>
      <c r="P996" s="86">
        <v>0.105</v>
      </c>
      <c r="Q996" s="88">
        <v>0</v>
      </c>
      <c r="R996" s="85">
        <v>0</v>
      </c>
      <c r="S996" s="86">
        <v>0</v>
      </c>
      <c r="T996" s="86">
        <v>1.1399999999999999</v>
      </c>
      <c r="U996" s="88">
        <v>0</v>
      </c>
      <c r="V996" s="89">
        <v>5</v>
      </c>
      <c r="W996" s="85"/>
      <c r="X996" s="88"/>
      <c r="Y996" s="85"/>
      <c r="Z996" s="88"/>
      <c r="AA996" s="85">
        <v>0</v>
      </c>
      <c r="AB996" s="91">
        <v>0</v>
      </c>
      <c r="AC996" s="86">
        <v>0</v>
      </c>
      <c r="AD996" s="86">
        <v>0</v>
      </c>
      <c r="AE996" s="86">
        <v>0</v>
      </c>
      <c r="AF996" s="88">
        <v>4.4438871458999998E-6</v>
      </c>
      <c r="AG996" s="85">
        <v>0</v>
      </c>
      <c r="AH996" s="86">
        <v>1.1E-5</v>
      </c>
      <c r="AI996" s="88">
        <v>0</v>
      </c>
      <c r="AJ996" s="151">
        <v>1.83</v>
      </c>
      <c r="AK996" s="152">
        <v>4</v>
      </c>
    </row>
    <row r="997" spans="1:37" x14ac:dyDescent="0.2">
      <c r="A997" s="150" t="s">
        <v>2224</v>
      </c>
      <c r="B997" s="66" t="s">
        <v>2225</v>
      </c>
      <c r="C997" s="67">
        <v>80</v>
      </c>
      <c r="D997" s="84" t="s">
        <v>334</v>
      </c>
      <c r="E997" s="85">
        <v>100</v>
      </c>
      <c r="F997" s="91">
        <v>90.859501093019006</v>
      </c>
      <c r="G997" s="86">
        <v>45.780129527856701</v>
      </c>
      <c r="H997" s="86">
        <v>37.554906327251899</v>
      </c>
      <c r="I997" s="86">
        <v>0</v>
      </c>
      <c r="J997" s="86">
        <v>0</v>
      </c>
      <c r="K997" s="87">
        <v>0</v>
      </c>
      <c r="L997" s="85">
        <v>0</v>
      </c>
      <c r="M997" s="86">
        <v>0</v>
      </c>
      <c r="N997" s="86">
        <v>100</v>
      </c>
      <c r="O997" s="86">
        <v>6.6541353383458697</v>
      </c>
      <c r="P997" s="86">
        <v>0.16300000000000001</v>
      </c>
      <c r="Q997" s="88">
        <v>0.20430000000000001</v>
      </c>
      <c r="R997" s="85">
        <v>0</v>
      </c>
      <c r="S997" s="86">
        <v>0</v>
      </c>
      <c r="T997" s="86">
        <v>1.05</v>
      </c>
      <c r="U997" s="88">
        <v>0</v>
      </c>
      <c r="V997" s="89">
        <v>5</v>
      </c>
      <c r="W997" s="85"/>
      <c r="X997" s="88"/>
      <c r="Y997" s="85"/>
      <c r="Z997" s="88"/>
      <c r="AA997" s="85">
        <v>0</v>
      </c>
      <c r="AB997" s="91">
        <v>0.13</v>
      </c>
      <c r="AC997" s="86">
        <v>0</v>
      </c>
      <c r="AD997" s="86">
        <v>0.02</v>
      </c>
      <c r="AE997" s="86">
        <v>0</v>
      </c>
      <c r="AF997" s="88">
        <v>1.8600000080300001E-2</v>
      </c>
      <c r="AG997" s="85">
        <v>0</v>
      </c>
      <c r="AH997" s="86">
        <v>2.9E-5</v>
      </c>
      <c r="AI997" s="88">
        <v>0</v>
      </c>
      <c r="AJ997" s="151">
        <v>1.72</v>
      </c>
      <c r="AK997" s="152">
        <v>1</v>
      </c>
    </row>
    <row r="998" spans="1:37" x14ac:dyDescent="0.2">
      <c r="A998" s="150" t="s">
        <v>2226</v>
      </c>
      <c r="B998" s="66" t="s">
        <v>2227</v>
      </c>
      <c r="C998" s="67">
        <v>80</v>
      </c>
      <c r="D998" s="84" t="s">
        <v>334</v>
      </c>
      <c r="E998" s="85">
        <v>99.408330534574802</v>
      </c>
      <c r="F998" s="91">
        <v>97.589732962706293</v>
      </c>
      <c r="G998" s="86">
        <v>65.813938532116694</v>
      </c>
      <c r="H998" s="86">
        <v>64.080375581486706</v>
      </c>
      <c r="I998" s="86">
        <v>0.1</v>
      </c>
      <c r="J998" s="86">
        <v>0.05</v>
      </c>
      <c r="K998" s="87">
        <v>0</v>
      </c>
      <c r="L998" s="85">
        <v>5.9999999815800002E-2</v>
      </c>
      <c r="M998" s="86">
        <v>0</v>
      </c>
      <c r="N998" s="86"/>
      <c r="O998" s="86">
        <v>1.7343158408989101</v>
      </c>
      <c r="P998" s="86">
        <v>0.216</v>
      </c>
      <c r="Q998" s="88">
        <v>0.26200000000000001</v>
      </c>
      <c r="R998" s="85">
        <v>0</v>
      </c>
      <c r="S998" s="86">
        <v>0.1</v>
      </c>
      <c r="T998" s="86">
        <v>1.04</v>
      </c>
      <c r="U998" s="88">
        <v>0</v>
      </c>
      <c r="V998" s="89">
        <v>5</v>
      </c>
      <c r="W998" s="85"/>
      <c r="X998" s="88"/>
      <c r="Y998" s="85"/>
      <c r="Z998" s="88"/>
      <c r="AA998" s="85">
        <v>0.06</v>
      </c>
      <c r="AB998" s="91">
        <v>0.06</v>
      </c>
      <c r="AC998" s="86">
        <v>0.06</v>
      </c>
      <c r="AD998" s="86">
        <v>0.06</v>
      </c>
      <c r="AE998" s="86">
        <v>0</v>
      </c>
      <c r="AF998" s="88">
        <v>0</v>
      </c>
      <c r="AG998" s="85">
        <v>3.3902070902900002E-11</v>
      </c>
      <c r="AH998" s="86">
        <v>8.8900000000000003E-4</v>
      </c>
      <c r="AI998" s="88">
        <v>0</v>
      </c>
      <c r="AJ998" s="151">
        <v>2.1800000000000002</v>
      </c>
      <c r="AK998" s="152">
        <v>5</v>
      </c>
    </row>
    <row r="999" spans="1:37" x14ac:dyDescent="0.2">
      <c r="A999" s="150" t="s">
        <v>837</v>
      </c>
      <c r="B999" s="66" t="s">
        <v>2228</v>
      </c>
      <c r="C999" s="67">
        <v>80</v>
      </c>
      <c r="D999" s="84" t="s">
        <v>334</v>
      </c>
      <c r="E999" s="85">
        <v>99.438155101081705</v>
      </c>
      <c r="F999" s="91">
        <v>84.475625414355406</v>
      </c>
      <c r="G999" s="86">
        <v>60.1425802066112</v>
      </c>
      <c r="H999" s="86">
        <v>45.686508169619302</v>
      </c>
      <c r="I999" s="86">
        <v>0</v>
      </c>
      <c r="J999" s="86">
        <v>0.01</v>
      </c>
      <c r="K999" s="87">
        <v>0</v>
      </c>
      <c r="L999" s="85">
        <v>0</v>
      </c>
      <c r="M999" s="86">
        <v>5.2902203006862998E-2</v>
      </c>
      <c r="N999" s="86">
        <v>100</v>
      </c>
      <c r="O999" s="86">
        <v>19.4135766366437</v>
      </c>
      <c r="P999" s="86">
        <v>0.14499999999999999</v>
      </c>
      <c r="Q999" s="88">
        <v>0.1865</v>
      </c>
      <c r="R999" s="85">
        <v>1.23823675086677E-2</v>
      </c>
      <c r="S999" s="86">
        <v>0.1</v>
      </c>
      <c r="T999" s="86">
        <v>0.73</v>
      </c>
      <c r="U999" s="88">
        <v>0</v>
      </c>
      <c r="V999" s="89">
        <v>4.99</v>
      </c>
      <c r="W999" s="85"/>
      <c r="X999" s="88"/>
      <c r="Y999" s="85"/>
      <c r="Z999" s="88"/>
      <c r="AA999" s="85">
        <v>0</v>
      </c>
      <c r="AB999" s="91">
        <v>0</v>
      </c>
      <c r="AC999" s="86">
        <v>0</v>
      </c>
      <c r="AD999" s="86">
        <v>0</v>
      </c>
      <c r="AE999" s="86">
        <v>0</v>
      </c>
      <c r="AF999" s="88">
        <v>0</v>
      </c>
      <c r="AG999" s="85">
        <v>1.8095999826299999E-2</v>
      </c>
      <c r="AH999" s="86">
        <v>4.1599999999999997E-4</v>
      </c>
      <c r="AI999" s="88">
        <v>0</v>
      </c>
      <c r="AJ999" s="151">
        <v>1.9</v>
      </c>
      <c r="AK999" s="152">
        <v>3</v>
      </c>
    </row>
    <row r="1000" spans="1:37" x14ac:dyDescent="0.2">
      <c r="A1000" s="150" t="s">
        <v>1219</v>
      </c>
      <c r="B1000" s="66" t="s">
        <v>2229</v>
      </c>
      <c r="C1000" s="67">
        <v>80</v>
      </c>
      <c r="D1000" s="84" t="s">
        <v>334</v>
      </c>
      <c r="E1000" s="85">
        <v>99.983093638699799</v>
      </c>
      <c r="F1000" s="91">
        <v>99.983093638699799</v>
      </c>
      <c r="G1000" s="86">
        <v>34.750462107208897</v>
      </c>
      <c r="H1000" s="86">
        <v>34.750462107208897</v>
      </c>
      <c r="I1000" s="86">
        <v>0</v>
      </c>
      <c r="J1000" s="86">
        <v>0</v>
      </c>
      <c r="K1000" s="87">
        <v>0</v>
      </c>
      <c r="L1000" s="85">
        <v>0</v>
      </c>
      <c r="M1000" s="86">
        <v>0</v>
      </c>
      <c r="N1000" s="86">
        <v>100</v>
      </c>
      <c r="O1000" s="86">
        <v>79.207920792079193</v>
      </c>
      <c r="P1000" s="86">
        <v>0.05</v>
      </c>
      <c r="Q1000" s="88">
        <v>1.1520999999999999</v>
      </c>
      <c r="R1000" s="85">
        <v>0</v>
      </c>
      <c r="S1000" s="86">
        <v>0</v>
      </c>
      <c r="T1000" s="86">
        <v>0.98</v>
      </c>
      <c r="U1000" s="88">
        <v>0</v>
      </c>
      <c r="V1000" s="89">
        <v>5</v>
      </c>
      <c r="W1000" s="85">
        <v>30.1025121189628</v>
      </c>
      <c r="X1000" s="88"/>
      <c r="Y1000" s="85"/>
      <c r="Z1000" s="88">
        <v>-100</v>
      </c>
      <c r="AA1000" s="85">
        <v>0</v>
      </c>
      <c r="AB1000" s="91">
        <v>0</v>
      </c>
      <c r="AC1000" s="86">
        <v>0</v>
      </c>
      <c r="AD1000" s="86">
        <v>0</v>
      </c>
      <c r="AE1000" s="86">
        <v>0</v>
      </c>
      <c r="AF1000" s="88">
        <v>0</v>
      </c>
      <c r="AG1000" s="85">
        <v>0</v>
      </c>
      <c r="AH1000" s="86">
        <v>0</v>
      </c>
      <c r="AI1000" s="88">
        <v>0</v>
      </c>
      <c r="AJ1000" s="151">
        <v>2.23</v>
      </c>
      <c r="AK1000" s="152">
        <v>8</v>
      </c>
    </row>
    <row r="1001" spans="1:37" x14ac:dyDescent="0.2">
      <c r="A1001" s="150" t="s">
        <v>2230</v>
      </c>
      <c r="B1001" s="66" t="s">
        <v>2231</v>
      </c>
      <c r="C1001" s="67">
        <v>80</v>
      </c>
      <c r="D1001" s="84" t="s">
        <v>334</v>
      </c>
      <c r="E1001" s="85">
        <v>99.967911729107399</v>
      </c>
      <c r="F1001" s="91">
        <v>99.744419737101396</v>
      </c>
      <c r="G1001" s="86">
        <v>35.132153010386503</v>
      </c>
      <c r="H1001" s="86">
        <v>34.931742055338198</v>
      </c>
      <c r="I1001" s="86">
        <v>0</v>
      </c>
      <c r="J1001" s="86">
        <v>0</v>
      </c>
      <c r="K1001" s="87">
        <v>0</v>
      </c>
      <c r="L1001" s="85">
        <v>0</v>
      </c>
      <c r="M1001" s="86">
        <v>0</v>
      </c>
      <c r="N1001" s="86">
        <v>100</v>
      </c>
      <c r="O1001" s="86">
        <v>73.279352226720604</v>
      </c>
      <c r="P1001" s="86">
        <v>0.11799999999999999</v>
      </c>
      <c r="Q1001" s="88">
        <v>0.34399999999999997</v>
      </c>
      <c r="R1001" s="85">
        <v>0</v>
      </c>
      <c r="S1001" s="86">
        <v>0</v>
      </c>
      <c r="T1001" s="86">
        <v>1.67</v>
      </c>
      <c r="U1001" s="88">
        <v>0</v>
      </c>
      <c r="V1001" s="89">
        <v>5</v>
      </c>
      <c r="W1001" s="85">
        <v>35.409430492805598</v>
      </c>
      <c r="X1001" s="88"/>
      <c r="Y1001" s="85"/>
      <c r="Z1001" s="88"/>
      <c r="AA1001" s="85">
        <v>0</v>
      </c>
      <c r="AB1001" s="91">
        <v>0.14000000000000001</v>
      </c>
      <c r="AC1001" s="86">
        <v>0</v>
      </c>
      <c r="AD1001" s="86">
        <v>0.03</v>
      </c>
      <c r="AE1001" s="86">
        <v>0</v>
      </c>
      <c r="AF1001" s="88">
        <v>1.68916481748E-9</v>
      </c>
      <c r="AG1001" s="85">
        <v>0</v>
      </c>
      <c r="AH1001" s="86">
        <v>1.2999999999999999E-5</v>
      </c>
      <c r="AI1001" s="88">
        <v>0</v>
      </c>
      <c r="AJ1001" s="151">
        <v>2.4</v>
      </c>
      <c r="AK1001" s="152">
        <v>14</v>
      </c>
    </row>
    <row r="1002" spans="1:37" x14ac:dyDescent="0.2">
      <c r="A1002" s="150" t="s">
        <v>2232</v>
      </c>
      <c r="B1002" s="66" t="s">
        <v>2233</v>
      </c>
      <c r="C1002" s="67">
        <v>80</v>
      </c>
      <c r="D1002" s="84" t="s">
        <v>334</v>
      </c>
      <c r="E1002" s="85">
        <v>98.399667463368999</v>
      </c>
      <c r="F1002" s="91">
        <v>98.399667463368999</v>
      </c>
      <c r="G1002" s="86">
        <v>24.767743946794099</v>
      </c>
      <c r="H1002" s="86">
        <v>24.767743946794099</v>
      </c>
      <c r="I1002" s="86">
        <v>0</v>
      </c>
      <c r="J1002" s="86">
        <v>0</v>
      </c>
      <c r="K1002" s="87">
        <v>0</v>
      </c>
      <c r="L1002" s="85">
        <v>0</v>
      </c>
      <c r="M1002" s="86">
        <v>0</v>
      </c>
      <c r="N1002" s="86"/>
      <c r="O1002" s="86">
        <v>7.8437310720775297</v>
      </c>
      <c r="P1002" s="86">
        <v>0.183</v>
      </c>
      <c r="Q1002" s="88">
        <v>2.8403999999999998</v>
      </c>
      <c r="R1002" s="85">
        <v>0</v>
      </c>
      <c r="S1002" s="86">
        <v>0</v>
      </c>
      <c r="T1002" s="86">
        <v>2.0699999999999998</v>
      </c>
      <c r="U1002" s="88">
        <v>0</v>
      </c>
      <c r="V1002" s="89">
        <v>4.9800000000000004</v>
      </c>
      <c r="W1002" s="85">
        <v>30.6640903697573</v>
      </c>
      <c r="X1002" s="88"/>
      <c r="Y1002" s="85"/>
      <c r="Z1002" s="88"/>
      <c r="AA1002" s="85">
        <v>0</v>
      </c>
      <c r="AB1002" s="91">
        <v>0</v>
      </c>
      <c r="AC1002" s="86">
        <v>0</v>
      </c>
      <c r="AD1002" s="86">
        <v>0</v>
      </c>
      <c r="AE1002" s="86">
        <v>0</v>
      </c>
      <c r="AF1002" s="88">
        <v>0</v>
      </c>
      <c r="AG1002" s="85">
        <v>0</v>
      </c>
      <c r="AH1002" s="86">
        <v>0</v>
      </c>
      <c r="AI1002" s="88">
        <v>0</v>
      </c>
      <c r="AJ1002" s="151">
        <v>4.03</v>
      </c>
      <c r="AK1002" s="152">
        <v>73</v>
      </c>
    </row>
    <row r="1003" spans="1:37" x14ac:dyDescent="0.2">
      <c r="A1003" s="150" t="s">
        <v>2234</v>
      </c>
      <c r="B1003" s="66" t="s">
        <v>2235</v>
      </c>
      <c r="C1003" s="67">
        <v>80</v>
      </c>
      <c r="D1003" s="84" t="s">
        <v>334</v>
      </c>
      <c r="E1003" s="85">
        <v>99.7357532443107</v>
      </c>
      <c r="F1003" s="91">
        <v>99.7357532443107</v>
      </c>
      <c r="G1003" s="86">
        <v>43.041188640210599</v>
      </c>
      <c r="H1003" s="86">
        <v>43.041188640210599</v>
      </c>
      <c r="I1003" s="86">
        <v>0</v>
      </c>
      <c r="J1003" s="86">
        <v>0</v>
      </c>
      <c r="K1003" s="87">
        <v>0</v>
      </c>
      <c r="L1003" s="85">
        <v>0</v>
      </c>
      <c r="M1003" s="86">
        <v>0</v>
      </c>
      <c r="N1003" s="86">
        <v>100</v>
      </c>
      <c r="O1003" s="86">
        <v>23.1845400108873</v>
      </c>
      <c r="P1003" s="86">
        <v>0.31900000000000001</v>
      </c>
      <c r="Q1003" s="88">
        <v>1.7136</v>
      </c>
      <c r="R1003" s="85">
        <v>0</v>
      </c>
      <c r="S1003" s="86">
        <v>0</v>
      </c>
      <c r="T1003" s="86">
        <v>1.36</v>
      </c>
      <c r="U1003" s="88">
        <v>0</v>
      </c>
      <c r="V1003" s="89">
        <v>4.96</v>
      </c>
      <c r="W1003" s="85">
        <v>34.330594056273199</v>
      </c>
      <c r="X1003" s="88"/>
      <c r="Y1003" s="85"/>
      <c r="Z1003" s="88"/>
      <c r="AA1003" s="85">
        <v>0</v>
      </c>
      <c r="AB1003" s="91">
        <v>0</v>
      </c>
      <c r="AC1003" s="86">
        <v>0</v>
      </c>
      <c r="AD1003" s="86">
        <v>0</v>
      </c>
      <c r="AE1003" s="86">
        <v>0</v>
      </c>
      <c r="AF1003" s="88">
        <v>0</v>
      </c>
      <c r="AG1003" s="85">
        <v>0</v>
      </c>
      <c r="AH1003" s="86">
        <v>0</v>
      </c>
      <c r="AI1003" s="88">
        <v>0</v>
      </c>
      <c r="AJ1003" s="151">
        <v>4.12</v>
      </c>
      <c r="AK1003" s="152">
        <v>74</v>
      </c>
    </row>
    <row r="1004" spans="1:37" x14ac:dyDescent="0.2">
      <c r="A1004" s="150" t="s">
        <v>2236</v>
      </c>
      <c r="B1004" s="66" t="s">
        <v>2237</v>
      </c>
      <c r="C1004" s="67">
        <v>80</v>
      </c>
      <c r="D1004" s="84" t="s">
        <v>334</v>
      </c>
      <c r="E1004" s="85">
        <v>100</v>
      </c>
      <c r="F1004" s="91">
        <v>100</v>
      </c>
      <c r="G1004" s="86">
        <v>28.152139858387098</v>
      </c>
      <c r="H1004" s="86">
        <v>28.152139858387098</v>
      </c>
      <c r="I1004" s="86">
        <v>0</v>
      </c>
      <c r="J1004" s="86">
        <v>0</v>
      </c>
      <c r="K1004" s="87">
        <v>0</v>
      </c>
      <c r="L1004" s="85">
        <v>0</v>
      </c>
      <c r="M1004" s="86">
        <v>0</v>
      </c>
      <c r="N1004" s="86"/>
      <c r="O1004" s="86">
        <v>3.9420380180741699</v>
      </c>
      <c r="P1004" s="86">
        <v>9.8000000000000004E-2</v>
      </c>
      <c r="Q1004" s="88">
        <v>1.8520000000000001</v>
      </c>
      <c r="R1004" s="85">
        <v>0</v>
      </c>
      <c r="S1004" s="86">
        <v>0</v>
      </c>
      <c r="T1004" s="86">
        <v>1.56</v>
      </c>
      <c r="U1004" s="88">
        <v>0</v>
      </c>
      <c r="V1004" s="89">
        <v>5</v>
      </c>
      <c r="W1004" s="85">
        <v>34.362258699977403</v>
      </c>
      <c r="X1004" s="88"/>
      <c r="Y1004" s="85"/>
      <c r="Z1004" s="88"/>
      <c r="AA1004" s="85">
        <v>0</v>
      </c>
      <c r="AB1004" s="91">
        <v>0</v>
      </c>
      <c r="AC1004" s="86">
        <v>0</v>
      </c>
      <c r="AD1004" s="86">
        <v>0</v>
      </c>
      <c r="AE1004" s="86">
        <v>0</v>
      </c>
      <c r="AF1004" s="88">
        <v>0</v>
      </c>
      <c r="AG1004" s="85">
        <v>0</v>
      </c>
      <c r="AH1004" s="86">
        <v>1.5999999999999999E-5</v>
      </c>
      <c r="AI1004" s="88">
        <v>0</v>
      </c>
      <c r="AJ1004" s="151">
        <v>3.51</v>
      </c>
      <c r="AK1004" s="152">
        <v>49</v>
      </c>
    </row>
    <row r="1005" spans="1:37" x14ac:dyDescent="0.2">
      <c r="A1005" s="150" t="s">
        <v>2238</v>
      </c>
      <c r="B1005" s="66" t="s">
        <v>2239</v>
      </c>
      <c r="C1005" s="67">
        <v>80</v>
      </c>
      <c r="D1005" s="84" t="s">
        <v>334</v>
      </c>
      <c r="E1005" s="85">
        <v>100</v>
      </c>
      <c r="F1005" s="91">
        <v>100</v>
      </c>
      <c r="G1005" s="86">
        <v>26.048168836967701</v>
      </c>
      <c r="H1005" s="86">
        <v>26.048168836967701</v>
      </c>
      <c r="I1005" s="86">
        <v>0</v>
      </c>
      <c r="J1005" s="86">
        <v>0</v>
      </c>
      <c r="K1005" s="87">
        <v>0</v>
      </c>
      <c r="L1005" s="85">
        <v>0</v>
      </c>
      <c r="M1005" s="86">
        <v>0</v>
      </c>
      <c r="N1005" s="86">
        <v>100</v>
      </c>
      <c r="O1005" s="86">
        <v>7.9385736595523202</v>
      </c>
      <c r="P1005" s="86">
        <v>4.2000000000000003E-2</v>
      </c>
      <c r="Q1005" s="88">
        <v>0.40500000000000003</v>
      </c>
      <c r="R1005" s="85">
        <v>0</v>
      </c>
      <c r="S1005" s="86">
        <v>0</v>
      </c>
      <c r="T1005" s="86">
        <v>0.52</v>
      </c>
      <c r="U1005" s="88">
        <v>0</v>
      </c>
      <c r="V1005" s="89">
        <v>5</v>
      </c>
      <c r="W1005" s="85">
        <v>43.671543688605901</v>
      </c>
      <c r="X1005" s="88"/>
      <c r="Y1005" s="85"/>
      <c r="Z1005" s="88"/>
      <c r="AA1005" s="85">
        <v>0</v>
      </c>
      <c r="AB1005" s="91">
        <v>0</v>
      </c>
      <c r="AC1005" s="86">
        <v>0</v>
      </c>
      <c r="AD1005" s="86">
        <v>0</v>
      </c>
      <c r="AE1005" s="86">
        <v>0</v>
      </c>
      <c r="AF1005" s="88">
        <v>0</v>
      </c>
      <c r="AG1005" s="85">
        <v>0</v>
      </c>
      <c r="AH1005" s="86">
        <v>0</v>
      </c>
      <c r="AI1005" s="88">
        <v>0</v>
      </c>
      <c r="AJ1005" s="151">
        <v>3.73</v>
      </c>
      <c r="AK1005" s="152">
        <v>58</v>
      </c>
    </row>
    <row r="1006" spans="1:37" x14ac:dyDescent="0.2">
      <c r="A1006" s="150" t="s">
        <v>2240</v>
      </c>
      <c r="B1006" s="66" t="s">
        <v>2241</v>
      </c>
      <c r="C1006" s="67">
        <v>80</v>
      </c>
      <c r="D1006" s="84" t="s">
        <v>334</v>
      </c>
      <c r="E1006" s="85">
        <v>99.954237009388606</v>
      </c>
      <c r="F1006" s="91">
        <v>98.266011683863496</v>
      </c>
      <c r="G1006" s="86">
        <v>34.9135866028845</v>
      </c>
      <c r="H1006" s="86">
        <v>33.3948273519675</v>
      </c>
      <c r="I1006" s="86">
        <v>0</v>
      </c>
      <c r="J1006" s="86">
        <v>0</v>
      </c>
      <c r="K1006" s="87">
        <v>0</v>
      </c>
      <c r="L1006" s="85">
        <v>0</v>
      </c>
      <c r="M1006" s="86">
        <v>0</v>
      </c>
      <c r="N1006" s="86">
        <v>100</v>
      </c>
      <c r="O1006" s="86">
        <v>8.5281111813013304</v>
      </c>
      <c r="P1006" s="86">
        <v>0.16</v>
      </c>
      <c r="Q1006" s="88">
        <v>1.1917</v>
      </c>
      <c r="R1006" s="85">
        <v>0</v>
      </c>
      <c r="S1006" s="86">
        <v>0</v>
      </c>
      <c r="T1006" s="86">
        <v>1.21</v>
      </c>
      <c r="U1006" s="88">
        <v>2.8601869132147802E-2</v>
      </c>
      <c r="V1006" s="89">
        <v>5</v>
      </c>
      <c r="W1006" s="85">
        <v>31.930941556289199</v>
      </c>
      <c r="X1006" s="88"/>
      <c r="Y1006" s="85"/>
      <c r="Z1006" s="88"/>
      <c r="AA1006" s="85">
        <v>0</v>
      </c>
      <c r="AB1006" s="91">
        <v>0.02</v>
      </c>
      <c r="AC1006" s="86">
        <v>0</v>
      </c>
      <c r="AD1006" s="86">
        <v>0</v>
      </c>
      <c r="AE1006" s="86">
        <v>0</v>
      </c>
      <c r="AF1006" s="88">
        <v>0</v>
      </c>
      <c r="AG1006" s="85">
        <v>0</v>
      </c>
      <c r="AH1006" s="86">
        <v>0</v>
      </c>
      <c r="AI1006" s="88">
        <v>0</v>
      </c>
      <c r="AJ1006" s="151">
        <v>3.72</v>
      </c>
      <c r="AK1006" s="152">
        <v>61</v>
      </c>
    </row>
    <row r="1007" spans="1:37" x14ac:dyDescent="0.2">
      <c r="A1007" s="150" t="s">
        <v>2242</v>
      </c>
      <c r="B1007" s="66" t="s">
        <v>2243</v>
      </c>
      <c r="C1007" s="67">
        <v>80</v>
      </c>
      <c r="D1007" s="84" t="s">
        <v>334</v>
      </c>
      <c r="E1007" s="85">
        <v>99.500138236107304</v>
      </c>
      <c r="F1007" s="91">
        <v>99.500138236107304</v>
      </c>
      <c r="G1007" s="86">
        <v>43.418302460602703</v>
      </c>
      <c r="H1007" s="86">
        <v>43.418302460602703</v>
      </c>
      <c r="I1007" s="86">
        <v>0</v>
      </c>
      <c r="J1007" s="86">
        <v>0</v>
      </c>
      <c r="K1007" s="87">
        <v>0</v>
      </c>
      <c r="L1007" s="85">
        <v>0</v>
      </c>
      <c r="M1007" s="86">
        <v>0</v>
      </c>
      <c r="N1007" s="86"/>
      <c r="O1007" s="86">
        <v>18.628959856354999</v>
      </c>
      <c r="P1007" s="86">
        <v>0.35799999999999998</v>
      </c>
      <c r="Q1007" s="88">
        <v>0.6512</v>
      </c>
      <c r="R1007" s="85">
        <v>0</v>
      </c>
      <c r="S1007" s="86">
        <v>0</v>
      </c>
      <c r="T1007" s="86">
        <v>1.05</v>
      </c>
      <c r="U1007" s="88">
        <v>0</v>
      </c>
      <c r="V1007" s="89">
        <v>4.9800000000000004</v>
      </c>
      <c r="W1007" s="85"/>
      <c r="X1007" s="88"/>
      <c r="Y1007" s="85"/>
      <c r="Z1007" s="88"/>
      <c r="AA1007" s="85">
        <v>0</v>
      </c>
      <c r="AB1007" s="91">
        <v>0</v>
      </c>
      <c r="AC1007" s="86">
        <v>0</v>
      </c>
      <c r="AD1007" s="86">
        <v>0</v>
      </c>
      <c r="AE1007" s="86">
        <v>0</v>
      </c>
      <c r="AF1007" s="88">
        <v>0</v>
      </c>
      <c r="AG1007" s="85">
        <v>0</v>
      </c>
      <c r="AH1007" s="86">
        <v>0</v>
      </c>
      <c r="AI1007" s="88">
        <v>0</v>
      </c>
      <c r="AJ1007" s="151">
        <v>4.34</v>
      </c>
      <c r="AK1007" s="152">
        <v>81</v>
      </c>
    </row>
    <row r="1008" spans="1:37" x14ac:dyDescent="0.2">
      <c r="A1008" s="150" t="s">
        <v>2244</v>
      </c>
      <c r="B1008" s="66" t="s">
        <v>2245</v>
      </c>
      <c r="C1008" s="67">
        <v>80</v>
      </c>
      <c r="D1008" s="84" t="s">
        <v>334</v>
      </c>
      <c r="E1008" s="85">
        <v>98.523292557019005</v>
      </c>
      <c r="F1008" s="91">
        <v>98.459468760754604</v>
      </c>
      <c r="G1008" s="86">
        <v>56.7268404092232</v>
      </c>
      <c r="H1008" s="86">
        <v>56.6630166129587</v>
      </c>
      <c r="I1008" s="86">
        <v>0.06</v>
      </c>
      <c r="J1008" s="86">
        <v>0.03</v>
      </c>
      <c r="K1008" s="87">
        <v>0</v>
      </c>
      <c r="L1008" s="85">
        <v>0</v>
      </c>
      <c r="M1008" s="86">
        <v>0</v>
      </c>
      <c r="N1008" s="86">
        <v>100</v>
      </c>
      <c r="O1008" s="86">
        <v>36.011753273795797</v>
      </c>
      <c r="P1008" s="86">
        <v>0.52900000000000003</v>
      </c>
      <c r="Q1008" s="88">
        <v>0.74390000000000001</v>
      </c>
      <c r="R1008" s="85">
        <v>0</v>
      </c>
      <c r="S1008" s="86">
        <v>0</v>
      </c>
      <c r="T1008" s="86">
        <v>1.03</v>
      </c>
      <c r="U1008" s="88">
        <v>0.23965209773800999</v>
      </c>
      <c r="V1008" s="89">
        <v>4.97</v>
      </c>
      <c r="W1008" s="85">
        <v>31.475154905719801</v>
      </c>
      <c r="X1008" s="88"/>
      <c r="Y1008" s="85"/>
      <c r="Z1008" s="88"/>
      <c r="AA1008" s="85">
        <v>0</v>
      </c>
      <c r="AB1008" s="91">
        <v>0</v>
      </c>
      <c r="AC1008" s="86">
        <v>0</v>
      </c>
      <c r="AD1008" s="86">
        <v>0</v>
      </c>
      <c r="AE1008" s="86">
        <v>0</v>
      </c>
      <c r="AF1008" s="88">
        <v>0</v>
      </c>
      <c r="AG1008" s="85">
        <v>5.9855999998699998E-2</v>
      </c>
      <c r="AH1008" s="86">
        <v>5.4900000000000001E-4</v>
      </c>
      <c r="AI1008" s="88">
        <v>0</v>
      </c>
      <c r="AJ1008" s="151">
        <v>3.79</v>
      </c>
      <c r="AK1008" s="152">
        <v>60</v>
      </c>
    </row>
    <row r="1009" spans="1:37" x14ac:dyDescent="0.2">
      <c r="A1009" s="150" t="s">
        <v>2246</v>
      </c>
      <c r="B1009" s="66" t="s">
        <v>2247</v>
      </c>
      <c r="C1009" s="67">
        <v>80</v>
      </c>
      <c r="D1009" s="84" t="s">
        <v>334</v>
      </c>
      <c r="E1009" s="85">
        <v>100</v>
      </c>
      <c r="F1009" s="91">
        <v>100</v>
      </c>
      <c r="G1009" s="86">
        <v>31.666045017545699</v>
      </c>
      <c r="H1009" s="86">
        <v>31.666045017545699</v>
      </c>
      <c r="I1009" s="86">
        <v>0</v>
      </c>
      <c r="J1009" s="86">
        <v>0</v>
      </c>
      <c r="K1009" s="87">
        <v>0</v>
      </c>
      <c r="L1009" s="85">
        <v>0</v>
      </c>
      <c r="M1009" s="86">
        <v>0</v>
      </c>
      <c r="N1009" s="86"/>
      <c r="O1009" s="86"/>
      <c r="P1009" s="86">
        <v>5.5E-2</v>
      </c>
      <c r="Q1009" s="88">
        <v>1.2010000000000001</v>
      </c>
      <c r="R1009" s="85">
        <v>0</v>
      </c>
      <c r="S1009" s="86">
        <v>0</v>
      </c>
      <c r="T1009" s="86">
        <v>1.07</v>
      </c>
      <c r="U1009" s="88">
        <v>0</v>
      </c>
      <c r="V1009" s="89">
        <v>5</v>
      </c>
      <c r="W1009" s="85">
        <v>33.134874231693402</v>
      </c>
      <c r="X1009" s="88">
        <v>35.833333333299997</v>
      </c>
      <c r="Y1009" s="85"/>
      <c r="Z1009" s="88"/>
      <c r="AA1009" s="85">
        <v>0</v>
      </c>
      <c r="AB1009" s="91">
        <v>0</v>
      </c>
      <c r="AC1009" s="86">
        <v>0</v>
      </c>
      <c r="AD1009" s="86">
        <v>0</v>
      </c>
      <c r="AE1009" s="86">
        <v>0</v>
      </c>
      <c r="AF1009" s="88">
        <v>0</v>
      </c>
      <c r="AG1009" s="85">
        <v>0</v>
      </c>
      <c r="AH1009" s="86">
        <v>0</v>
      </c>
      <c r="AI1009" s="88">
        <v>0</v>
      </c>
      <c r="AJ1009" s="151">
        <v>2.09</v>
      </c>
      <c r="AK1009" s="152">
        <v>8</v>
      </c>
    </row>
    <row r="1010" spans="1:37" x14ac:dyDescent="0.2">
      <c r="A1010" s="150" t="s">
        <v>2248</v>
      </c>
      <c r="B1010" s="66" t="s">
        <v>2249</v>
      </c>
      <c r="C1010" s="67">
        <v>80</v>
      </c>
      <c r="D1010" s="84" t="s">
        <v>334</v>
      </c>
      <c r="E1010" s="85">
        <v>100</v>
      </c>
      <c r="F1010" s="91">
        <v>100</v>
      </c>
      <c r="G1010" s="86">
        <v>23.885944009466801</v>
      </c>
      <c r="H1010" s="86">
        <v>23.885944009466801</v>
      </c>
      <c r="I1010" s="86">
        <v>0</v>
      </c>
      <c r="J1010" s="86">
        <v>0</v>
      </c>
      <c r="K1010" s="87">
        <v>0</v>
      </c>
      <c r="L1010" s="85">
        <v>0</v>
      </c>
      <c r="M1010" s="86">
        <v>0</v>
      </c>
      <c r="N1010" s="86">
        <v>100</v>
      </c>
      <c r="O1010" s="86">
        <v>0.87719298245613997</v>
      </c>
      <c r="P1010" s="86">
        <v>2.9000000000000001E-2</v>
      </c>
      <c r="Q1010" s="88">
        <v>0.21609999999999999</v>
      </c>
      <c r="R1010" s="85">
        <v>0</v>
      </c>
      <c r="S1010" s="86">
        <v>0</v>
      </c>
      <c r="T1010" s="86">
        <v>0.47</v>
      </c>
      <c r="U1010" s="88">
        <v>0</v>
      </c>
      <c r="V1010" s="89">
        <v>5</v>
      </c>
      <c r="W1010" s="85">
        <v>41.745284344760101</v>
      </c>
      <c r="X1010" s="88">
        <v>41.666666666700003</v>
      </c>
      <c r="Y1010" s="85">
        <v>100</v>
      </c>
      <c r="Z1010" s="88"/>
      <c r="AA1010" s="85">
        <v>0</v>
      </c>
      <c r="AB1010" s="91">
        <v>0</v>
      </c>
      <c r="AC1010" s="86">
        <v>0</v>
      </c>
      <c r="AD1010" s="86">
        <v>0</v>
      </c>
      <c r="AE1010" s="86">
        <v>0</v>
      </c>
      <c r="AF1010" s="88">
        <v>0</v>
      </c>
      <c r="AG1010" s="85">
        <v>0</v>
      </c>
      <c r="AH1010" s="86">
        <v>0</v>
      </c>
      <c r="AI1010" s="88">
        <v>0</v>
      </c>
      <c r="AJ1010" s="151">
        <v>2.19</v>
      </c>
      <c r="AK1010" s="152">
        <v>10</v>
      </c>
    </row>
    <row r="1011" spans="1:37" x14ac:dyDescent="0.2">
      <c r="A1011" s="150" t="s">
        <v>2250</v>
      </c>
      <c r="B1011" s="66" t="s">
        <v>2251</v>
      </c>
      <c r="C1011" s="67">
        <v>80</v>
      </c>
      <c r="D1011" s="84" t="s">
        <v>334</v>
      </c>
      <c r="E1011" s="85">
        <v>99.956895863599399</v>
      </c>
      <c r="F1011" s="91">
        <v>96.724085633550999</v>
      </c>
      <c r="G1011" s="86">
        <v>26.020530340522701</v>
      </c>
      <c r="H1011" s="86">
        <v>24.792860677852499</v>
      </c>
      <c r="I1011" s="86">
        <v>0</v>
      </c>
      <c r="J1011" s="86">
        <v>0</v>
      </c>
      <c r="K1011" s="87">
        <v>0</v>
      </c>
      <c r="L1011" s="85">
        <v>1.31368522992E-8</v>
      </c>
      <c r="M1011" s="86">
        <v>0</v>
      </c>
      <c r="N1011" s="86">
        <v>24.509688322917899</v>
      </c>
      <c r="O1011" s="86">
        <v>21.392532795156399</v>
      </c>
      <c r="P1011" s="86">
        <v>2.5999999999999999E-2</v>
      </c>
      <c r="Q1011" s="88">
        <v>0.33700000000000002</v>
      </c>
      <c r="R1011" s="85">
        <v>0</v>
      </c>
      <c r="S1011" s="86">
        <v>0</v>
      </c>
      <c r="T1011" s="86">
        <v>0.62</v>
      </c>
      <c r="U1011" s="88">
        <v>0</v>
      </c>
      <c r="V1011" s="89">
        <v>5</v>
      </c>
      <c r="W1011" s="85">
        <v>47.4</v>
      </c>
      <c r="X1011" s="88"/>
      <c r="Y1011" s="85"/>
      <c r="Z1011" s="88"/>
      <c r="AA1011" s="85">
        <v>0</v>
      </c>
      <c r="AB1011" s="91">
        <v>0</v>
      </c>
      <c r="AC1011" s="86">
        <v>0</v>
      </c>
      <c r="AD1011" s="86">
        <v>0</v>
      </c>
      <c r="AE1011" s="86">
        <v>0</v>
      </c>
      <c r="AF1011" s="88">
        <v>0</v>
      </c>
      <c r="AG1011" s="85">
        <v>1.7560724701500001E-9</v>
      </c>
      <c r="AH1011" s="86">
        <v>0</v>
      </c>
      <c r="AI1011" s="88">
        <v>0</v>
      </c>
      <c r="AJ1011" s="151">
        <v>3.19</v>
      </c>
      <c r="AK1011" s="152">
        <v>37</v>
      </c>
    </row>
    <row r="1012" spans="1:37" x14ac:dyDescent="0.2">
      <c r="A1012" s="150" t="s">
        <v>2252</v>
      </c>
      <c r="B1012" s="66" t="s">
        <v>2253</v>
      </c>
      <c r="C1012" s="67">
        <v>80</v>
      </c>
      <c r="D1012" s="84" t="s">
        <v>334</v>
      </c>
      <c r="E1012" s="85">
        <v>99.928789262659294</v>
      </c>
      <c r="F1012" s="91">
        <v>99.805718531820403</v>
      </c>
      <c r="G1012" s="86">
        <v>22.764215056426799</v>
      </c>
      <c r="H1012" s="86">
        <v>22.742542223323099</v>
      </c>
      <c r="I1012" s="86">
        <v>0</v>
      </c>
      <c r="J1012" s="86">
        <v>0</v>
      </c>
      <c r="K1012" s="87">
        <v>0</v>
      </c>
      <c r="L1012" s="85">
        <v>0</v>
      </c>
      <c r="M1012" s="86">
        <v>0</v>
      </c>
      <c r="N1012" s="86">
        <v>100</v>
      </c>
      <c r="O1012" s="86">
        <v>43.367722918201899</v>
      </c>
      <c r="P1012" s="86">
        <v>2.1000000000000001E-2</v>
      </c>
      <c r="Q1012" s="88">
        <v>0.5504</v>
      </c>
      <c r="R1012" s="85">
        <v>0</v>
      </c>
      <c r="S1012" s="86">
        <v>0</v>
      </c>
      <c r="T1012" s="86">
        <v>1.03</v>
      </c>
      <c r="U1012" s="88">
        <v>0</v>
      </c>
      <c r="V1012" s="89">
        <v>5</v>
      </c>
      <c r="W1012" s="85">
        <v>42.2083965146943</v>
      </c>
      <c r="X1012" s="88">
        <v>50.2</v>
      </c>
      <c r="Y1012" s="85"/>
      <c r="Z1012" s="88"/>
      <c r="AA1012" s="85">
        <v>0</v>
      </c>
      <c r="AB1012" s="91">
        <v>0</v>
      </c>
      <c r="AC1012" s="86">
        <v>0</v>
      </c>
      <c r="AD1012" s="86">
        <v>0</v>
      </c>
      <c r="AE1012" s="86">
        <v>0</v>
      </c>
      <c r="AF1012" s="88">
        <v>2.1710139292700001E-9</v>
      </c>
      <c r="AG1012" s="85">
        <v>0</v>
      </c>
      <c r="AH1012" s="86">
        <v>0</v>
      </c>
      <c r="AI1012" s="88">
        <v>0</v>
      </c>
      <c r="AJ1012" s="151">
        <v>2.74</v>
      </c>
      <c r="AK1012" s="152">
        <v>23</v>
      </c>
    </row>
    <row r="1013" spans="1:37" x14ac:dyDescent="0.2">
      <c r="A1013" s="150" t="s">
        <v>2254</v>
      </c>
      <c r="B1013" s="66" t="s">
        <v>2255</v>
      </c>
      <c r="C1013" s="67">
        <v>80</v>
      </c>
      <c r="D1013" s="84" t="s">
        <v>334</v>
      </c>
      <c r="E1013" s="85">
        <v>99.498709915223003</v>
      </c>
      <c r="F1013" s="91">
        <v>99.498709915223003</v>
      </c>
      <c r="G1013" s="86">
        <v>21.736612079406001</v>
      </c>
      <c r="H1013" s="86">
        <v>21.736612079406001</v>
      </c>
      <c r="I1013" s="86">
        <v>0</v>
      </c>
      <c r="J1013" s="86">
        <v>0</v>
      </c>
      <c r="K1013" s="87">
        <v>0</v>
      </c>
      <c r="L1013" s="85">
        <v>0</v>
      </c>
      <c r="M1013" s="86">
        <v>1.0418520797806501</v>
      </c>
      <c r="N1013" s="86"/>
      <c r="O1013" s="86">
        <v>18.220338983050802</v>
      </c>
      <c r="P1013" s="86">
        <v>0.04</v>
      </c>
      <c r="Q1013" s="88">
        <v>1.0063</v>
      </c>
      <c r="R1013" s="85">
        <v>1.5394088669950699E-2</v>
      </c>
      <c r="S1013" s="86">
        <v>0</v>
      </c>
      <c r="T1013" s="86">
        <v>0.85</v>
      </c>
      <c r="U1013" s="88">
        <v>0</v>
      </c>
      <c r="V1013" s="89">
        <v>5</v>
      </c>
      <c r="W1013" s="85">
        <v>39.7354103153003</v>
      </c>
      <c r="X1013" s="88">
        <v>38.166666666700003</v>
      </c>
      <c r="Y1013" s="85"/>
      <c r="Z1013" s="88">
        <v>-100</v>
      </c>
      <c r="AA1013" s="85">
        <v>0</v>
      </c>
      <c r="AB1013" s="91">
        <v>0</v>
      </c>
      <c r="AC1013" s="86">
        <v>0</v>
      </c>
      <c r="AD1013" s="86">
        <v>0</v>
      </c>
      <c r="AE1013" s="86">
        <v>0</v>
      </c>
      <c r="AF1013" s="88">
        <v>0</v>
      </c>
      <c r="AG1013" s="85">
        <v>0</v>
      </c>
      <c r="AH1013" s="86">
        <v>0</v>
      </c>
      <c r="AI1013" s="88">
        <v>0</v>
      </c>
      <c r="AJ1013" s="151">
        <v>2.6</v>
      </c>
      <c r="AK1013" s="152">
        <v>20</v>
      </c>
    </row>
    <row r="1014" spans="1:37" x14ac:dyDescent="0.2">
      <c r="A1014" s="150" t="s">
        <v>2256</v>
      </c>
      <c r="B1014" s="66" t="s">
        <v>2257</v>
      </c>
      <c r="C1014" s="67">
        <v>80</v>
      </c>
      <c r="D1014" s="84" t="s">
        <v>334</v>
      </c>
      <c r="E1014" s="85">
        <v>97.449040252586002</v>
      </c>
      <c r="F1014" s="91">
        <v>97.449040252586002</v>
      </c>
      <c r="G1014" s="86">
        <v>28.199268134800601</v>
      </c>
      <c r="H1014" s="86">
        <v>28.199268134800601</v>
      </c>
      <c r="I1014" s="86">
        <v>0.1</v>
      </c>
      <c r="J1014" s="86">
        <v>0.03</v>
      </c>
      <c r="K1014" s="87">
        <v>0</v>
      </c>
      <c r="L1014" s="85">
        <v>1.1753437928000001E-9</v>
      </c>
      <c r="M1014" s="86">
        <v>3.8046454221434899E-2</v>
      </c>
      <c r="N1014" s="86"/>
      <c r="O1014" s="86">
        <v>24.3353998108648</v>
      </c>
      <c r="P1014" s="86">
        <v>0.218</v>
      </c>
      <c r="Q1014" s="88">
        <v>0.42570000000000002</v>
      </c>
      <c r="R1014" s="85">
        <v>1.8900018900018901E-2</v>
      </c>
      <c r="S1014" s="86">
        <v>0</v>
      </c>
      <c r="T1014" s="86">
        <v>1.1000000000000001</v>
      </c>
      <c r="U1014" s="88">
        <v>0.128142462713185</v>
      </c>
      <c r="V1014" s="89">
        <v>4.95</v>
      </c>
      <c r="W1014" s="85">
        <v>37.733887508579301</v>
      </c>
      <c r="X1014" s="88">
        <v>25.6</v>
      </c>
      <c r="Y1014" s="85"/>
      <c r="Z1014" s="88"/>
      <c r="AA1014" s="85">
        <v>0</v>
      </c>
      <c r="AB1014" s="91">
        <v>0</v>
      </c>
      <c r="AC1014" s="86">
        <v>0.01</v>
      </c>
      <c r="AD1014" s="86">
        <v>0.01</v>
      </c>
      <c r="AE1014" s="86">
        <v>0</v>
      </c>
      <c r="AF1014" s="88">
        <v>0</v>
      </c>
      <c r="AG1014" s="85">
        <v>3.5264000200799998E-2</v>
      </c>
      <c r="AH1014" s="86">
        <v>2.7399999999999999E-4</v>
      </c>
      <c r="AI1014" s="88">
        <v>0</v>
      </c>
      <c r="AJ1014" s="151">
        <v>3.63</v>
      </c>
      <c r="AK1014" s="152">
        <v>53</v>
      </c>
    </row>
    <row r="1015" spans="1:37" x14ac:dyDescent="0.2">
      <c r="A1015" s="150" t="s">
        <v>2258</v>
      </c>
      <c r="B1015" s="66" t="s">
        <v>2259</v>
      </c>
      <c r="C1015" s="67">
        <v>80</v>
      </c>
      <c r="D1015" s="84" t="s">
        <v>334</v>
      </c>
      <c r="E1015" s="85">
        <v>99.802070151529904</v>
      </c>
      <c r="F1015" s="91">
        <v>99.802070151529904</v>
      </c>
      <c r="G1015" s="86">
        <v>29.773840812485801</v>
      </c>
      <c r="H1015" s="86">
        <v>29.773840812485801</v>
      </c>
      <c r="I1015" s="86">
        <v>0</v>
      </c>
      <c r="J1015" s="86">
        <v>0</v>
      </c>
      <c r="K1015" s="87">
        <v>0</v>
      </c>
      <c r="L1015" s="85">
        <v>0</v>
      </c>
      <c r="M1015" s="86">
        <v>0</v>
      </c>
      <c r="N1015" s="86">
        <v>100</v>
      </c>
      <c r="O1015" s="86">
        <v>14.7763680635653</v>
      </c>
      <c r="P1015" s="86">
        <v>0.17299999999999999</v>
      </c>
      <c r="Q1015" s="88">
        <v>2.0550000000000002</v>
      </c>
      <c r="R1015" s="85">
        <v>0</v>
      </c>
      <c r="S1015" s="86">
        <v>0</v>
      </c>
      <c r="T1015" s="86">
        <v>1.17</v>
      </c>
      <c r="U1015" s="88">
        <v>4.4344938728273699E-2</v>
      </c>
      <c r="V1015" s="89">
        <v>4.99</v>
      </c>
      <c r="W1015" s="85">
        <v>36.05867504167</v>
      </c>
      <c r="X1015" s="88"/>
      <c r="Y1015" s="85"/>
      <c r="Z1015" s="88"/>
      <c r="AA1015" s="85">
        <v>0</v>
      </c>
      <c r="AB1015" s="91">
        <v>0</v>
      </c>
      <c r="AC1015" s="86">
        <v>0</v>
      </c>
      <c r="AD1015" s="86">
        <v>0</v>
      </c>
      <c r="AE1015" s="86">
        <v>0</v>
      </c>
      <c r="AF1015" s="88">
        <v>0</v>
      </c>
      <c r="AG1015" s="85">
        <v>0</v>
      </c>
      <c r="AH1015" s="86">
        <v>0</v>
      </c>
      <c r="AI1015" s="88">
        <v>0</v>
      </c>
      <c r="AJ1015" s="151">
        <v>3.58</v>
      </c>
      <c r="AK1015" s="152">
        <v>54</v>
      </c>
    </row>
    <row r="1016" spans="1:37" x14ac:dyDescent="0.2">
      <c r="A1016" s="150" t="s">
        <v>2260</v>
      </c>
      <c r="B1016" s="66" t="s">
        <v>2261</v>
      </c>
      <c r="C1016" s="67">
        <v>80</v>
      </c>
      <c r="D1016" s="84" t="s">
        <v>334</v>
      </c>
      <c r="E1016" s="85">
        <v>96.265305754422698</v>
      </c>
      <c r="F1016" s="91">
        <v>92.1555190882369</v>
      </c>
      <c r="G1016" s="86">
        <v>44.013849566299399</v>
      </c>
      <c r="H1016" s="86">
        <v>39.904062900113601</v>
      </c>
      <c r="I1016" s="86">
        <v>0</v>
      </c>
      <c r="J1016" s="86">
        <v>0</v>
      </c>
      <c r="K1016" s="87">
        <v>0</v>
      </c>
      <c r="L1016" s="85">
        <v>1.22000000031</v>
      </c>
      <c r="M1016" s="86">
        <v>0</v>
      </c>
      <c r="N1016" s="86">
        <v>66.389351081530805</v>
      </c>
      <c r="O1016" s="86">
        <v>9.1749255183316105</v>
      </c>
      <c r="P1016" s="86">
        <v>0.19700000000000001</v>
      </c>
      <c r="Q1016" s="88">
        <v>0.56100000000000005</v>
      </c>
      <c r="R1016" s="85">
        <v>0</v>
      </c>
      <c r="S1016" s="86">
        <v>0</v>
      </c>
      <c r="T1016" s="86">
        <v>0.25</v>
      </c>
      <c r="U1016" s="88">
        <v>3.7869907849890902E-2</v>
      </c>
      <c r="V1016" s="89">
        <v>5</v>
      </c>
      <c r="W1016" s="85">
        <v>28.677038481100901</v>
      </c>
      <c r="X1016" s="88">
        <v>32.666666666700003</v>
      </c>
      <c r="Y1016" s="85"/>
      <c r="Z1016" s="88"/>
      <c r="AA1016" s="85">
        <v>0</v>
      </c>
      <c r="AB1016" s="91">
        <v>0.15</v>
      </c>
      <c r="AC1016" s="86">
        <v>0</v>
      </c>
      <c r="AD1016" s="86">
        <v>0</v>
      </c>
      <c r="AE1016" s="86">
        <v>0</v>
      </c>
      <c r="AF1016" s="88">
        <v>0</v>
      </c>
      <c r="AG1016" s="85">
        <v>0</v>
      </c>
      <c r="AH1016" s="86">
        <v>0</v>
      </c>
      <c r="AI1016" s="88">
        <v>0</v>
      </c>
      <c r="AJ1016" s="151">
        <v>4.05</v>
      </c>
      <c r="AK1016" s="152">
        <v>67</v>
      </c>
    </row>
    <row r="1017" spans="1:37" x14ac:dyDescent="0.2">
      <c r="A1017" s="150" t="s">
        <v>2262</v>
      </c>
      <c r="B1017" s="66" t="s">
        <v>2263</v>
      </c>
      <c r="C1017" s="67">
        <v>80</v>
      </c>
      <c r="D1017" s="84" t="s">
        <v>334</v>
      </c>
      <c r="E1017" s="85">
        <v>98.854174990011998</v>
      </c>
      <c r="F1017" s="91">
        <v>98.721534159009195</v>
      </c>
      <c r="G1017" s="86">
        <v>33.446797176721297</v>
      </c>
      <c r="H1017" s="86">
        <v>33.314156345718501</v>
      </c>
      <c r="I1017" s="86">
        <v>0</v>
      </c>
      <c r="J1017" s="86">
        <v>0</v>
      </c>
      <c r="K1017" s="87">
        <v>0</v>
      </c>
      <c r="L1017" s="85">
        <v>0</v>
      </c>
      <c r="M1017" s="86">
        <v>1.6155280941628001</v>
      </c>
      <c r="N1017" s="86"/>
      <c r="O1017" s="86"/>
      <c r="P1017" s="86">
        <v>0.14399999999999999</v>
      </c>
      <c r="Q1017" s="88">
        <v>1.1187</v>
      </c>
      <c r="R1017" s="85">
        <v>7.7303648732220199E-3</v>
      </c>
      <c r="S1017" s="86">
        <v>0</v>
      </c>
      <c r="T1017" s="86">
        <v>0.98</v>
      </c>
      <c r="U1017" s="88">
        <v>0</v>
      </c>
      <c r="V1017" s="89">
        <v>5</v>
      </c>
      <c r="W1017" s="85">
        <v>31.8239827325596</v>
      </c>
      <c r="X1017" s="88"/>
      <c r="Y1017" s="85"/>
      <c r="Z1017" s="88">
        <v>100</v>
      </c>
      <c r="AA1017" s="85">
        <v>0</v>
      </c>
      <c r="AB1017" s="91">
        <v>0</v>
      </c>
      <c r="AC1017" s="86">
        <v>0</v>
      </c>
      <c r="AD1017" s="86">
        <v>0</v>
      </c>
      <c r="AE1017" s="86">
        <v>0</v>
      </c>
      <c r="AF1017" s="88">
        <v>99.334094875600002</v>
      </c>
      <c r="AG1017" s="85">
        <v>0</v>
      </c>
      <c r="AH1017" s="86">
        <v>0</v>
      </c>
      <c r="AI1017" s="88">
        <v>0</v>
      </c>
      <c r="AJ1017" s="151">
        <v>2.56</v>
      </c>
      <c r="AK1017" s="152">
        <v>15</v>
      </c>
    </row>
    <row r="1018" spans="1:37" x14ac:dyDescent="0.2">
      <c r="A1018" s="150" t="s">
        <v>2264</v>
      </c>
      <c r="B1018" s="66" t="s">
        <v>2265</v>
      </c>
      <c r="C1018" s="67">
        <v>80</v>
      </c>
      <c r="D1018" s="84" t="s">
        <v>334</v>
      </c>
      <c r="E1018" s="85">
        <v>99.418154545894396</v>
      </c>
      <c r="F1018" s="91">
        <v>98.618570668215</v>
      </c>
      <c r="G1018" s="86">
        <v>43.058982919630303</v>
      </c>
      <c r="H1018" s="86">
        <v>42.293269463395802</v>
      </c>
      <c r="I1018" s="86">
        <v>0</v>
      </c>
      <c r="J1018" s="86">
        <v>0</v>
      </c>
      <c r="K1018" s="87">
        <v>0</v>
      </c>
      <c r="L1018" s="85">
        <v>0</v>
      </c>
      <c r="M1018" s="86">
        <v>1.4616682756710999</v>
      </c>
      <c r="N1018" s="86"/>
      <c r="O1018" s="86"/>
      <c r="P1018" s="86">
        <v>0.185</v>
      </c>
      <c r="Q1018" s="88">
        <v>0.1613</v>
      </c>
      <c r="R1018" s="85">
        <v>2.4050024050024099E-2</v>
      </c>
      <c r="S1018" s="86">
        <v>0</v>
      </c>
      <c r="T1018" s="86">
        <v>0.91</v>
      </c>
      <c r="U1018" s="88">
        <v>0</v>
      </c>
      <c r="V1018" s="89">
        <v>5</v>
      </c>
      <c r="W1018" s="85">
        <v>28.227161656009901</v>
      </c>
      <c r="X1018" s="88"/>
      <c r="Y1018" s="85"/>
      <c r="Z1018" s="88"/>
      <c r="AA1018" s="85">
        <v>0</v>
      </c>
      <c r="AB1018" s="91">
        <v>0</v>
      </c>
      <c r="AC1018" s="86">
        <v>0</v>
      </c>
      <c r="AD1018" s="86">
        <v>0</v>
      </c>
      <c r="AE1018" s="86">
        <v>0</v>
      </c>
      <c r="AF1018" s="88">
        <v>99.082801505099994</v>
      </c>
      <c r="AG1018" s="85">
        <v>0</v>
      </c>
      <c r="AH1018" s="86">
        <v>0</v>
      </c>
      <c r="AI1018" s="88">
        <v>0</v>
      </c>
      <c r="AJ1018" s="151">
        <v>2.58</v>
      </c>
      <c r="AK1018" s="152">
        <v>21</v>
      </c>
    </row>
    <row r="1019" spans="1:37" x14ac:dyDescent="0.2">
      <c r="A1019" s="150" t="s">
        <v>2266</v>
      </c>
      <c r="B1019" s="66" t="s">
        <v>2267</v>
      </c>
      <c r="C1019" s="67">
        <v>80</v>
      </c>
      <c r="D1019" s="84" t="s">
        <v>334</v>
      </c>
      <c r="E1019" s="85">
        <v>99.346413671062706</v>
      </c>
      <c r="F1019" s="91">
        <v>98.933078443276202</v>
      </c>
      <c r="G1019" s="86">
        <v>43.106989240367298</v>
      </c>
      <c r="H1019" s="86">
        <v>43.028197212570603</v>
      </c>
      <c r="I1019" s="86">
        <v>0</v>
      </c>
      <c r="J1019" s="86">
        <v>0</v>
      </c>
      <c r="K1019" s="87">
        <v>0</v>
      </c>
      <c r="L1019" s="85">
        <v>0</v>
      </c>
      <c r="M1019" s="86">
        <v>0</v>
      </c>
      <c r="N1019" s="86"/>
      <c r="O1019" s="86"/>
      <c r="P1019" s="86">
        <v>0.159</v>
      </c>
      <c r="Q1019" s="88">
        <v>0.28699999999999998</v>
      </c>
      <c r="R1019" s="85">
        <v>0</v>
      </c>
      <c r="S1019" s="86">
        <v>0</v>
      </c>
      <c r="T1019" s="86">
        <v>0.82</v>
      </c>
      <c r="U1019" s="88">
        <v>0</v>
      </c>
      <c r="V1019" s="89">
        <v>5</v>
      </c>
      <c r="W1019" s="85"/>
      <c r="X1019" s="88"/>
      <c r="Y1019" s="85"/>
      <c r="Z1019" s="88"/>
      <c r="AA1019" s="85">
        <v>0</v>
      </c>
      <c r="AB1019" s="91">
        <v>0</v>
      </c>
      <c r="AC1019" s="86">
        <v>0</v>
      </c>
      <c r="AD1019" s="86">
        <v>0</v>
      </c>
      <c r="AE1019" s="86">
        <v>0</v>
      </c>
      <c r="AF1019" s="88">
        <v>91.265403761100004</v>
      </c>
      <c r="AG1019" s="85">
        <v>0</v>
      </c>
      <c r="AH1019" s="86">
        <v>0</v>
      </c>
      <c r="AI1019" s="88">
        <v>0</v>
      </c>
      <c r="AJ1019" s="151">
        <v>2.57</v>
      </c>
      <c r="AK1019" s="152">
        <v>13</v>
      </c>
    </row>
    <row r="1020" spans="1:37" x14ac:dyDescent="0.2">
      <c r="A1020" s="150" t="s">
        <v>2268</v>
      </c>
      <c r="B1020" s="66" t="s">
        <v>2269</v>
      </c>
      <c r="C1020" s="67">
        <v>80</v>
      </c>
      <c r="D1020" s="84" t="s">
        <v>334</v>
      </c>
      <c r="E1020" s="85">
        <v>99.972472265807795</v>
      </c>
      <c r="F1020" s="91">
        <v>99.972472265807795</v>
      </c>
      <c r="G1020" s="86">
        <v>27.544250832713999</v>
      </c>
      <c r="H1020" s="86">
        <v>27.544250832713999</v>
      </c>
      <c r="I1020" s="86">
        <v>0</v>
      </c>
      <c r="J1020" s="86">
        <v>0</v>
      </c>
      <c r="K1020" s="87">
        <v>0</v>
      </c>
      <c r="L1020" s="85">
        <v>5.7377222784100002E-9</v>
      </c>
      <c r="M1020" s="86">
        <v>0</v>
      </c>
      <c r="N1020" s="86">
        <v>100</v>
      </c>
      <c r="O1020" s="86"/>
      <c r="P1020" s="86">
        <v>3.2000000000000001E-2</v>
      </c>
      <c r="Q1020" s="88">
        <v>0.82579999999999998</v>
      </c>
      <c r="R1020" s="85">
        <v>0</v>
      </c>
      <c r="S1020" s="86">
        <v>0</v>
      </c>
      <c r="T1020" s="86">
        <v>0.84</v>
      </c>
      <c r="U1020" s="88">
        <v>0</v>
      </c>
      <c r="V1020" s="89">
        <v>5</v>
      </c>
      <c r="W1020" s="85"/>
      <c r="X1020" s="88"/>
      <c r="Y1020" s="85"/>
      <c r="Z1020" s="88"/>
      <c r="AA1020" s="85">
        <v>0</v>
      </c>
      <c r="AB1020" s="91">
        <v>0</v>
      </c>
      <c r="AC1020" s="86">
        <v>0</v>
      </c>
      <c r="AD1020" s="86">
        <v>0</v>
      </c>
      <c r="AE1020" s="86">
        <v>0</v>
      </c>
      <c r="AF1020" s="88">
        <v>34.666096958899999</v>
      </c>
      <c r="AG1020" s="85">
        <v>0</v>
      </c>
      <c r="AH1020" s="86">
        <v>0</v>
      </c>
      <c r="AI1020" s="88">
        <v>0</v>
      </c>
      <c r="AJ1020" s="151">
        <v>1.97</v>
      </c>
      <c r="AK1020" s="152">
        <v>7</v>
      </c>
    </row>
    <row r="1021" spans="1:37" x14ac:dyDescent="0.2">
      <c r="A1021" s="150" t="s">
        <v>2270</v>
      </c>
      <c r="B1021" s="66" t="s">
        <v>2271</v>
      </c>
      <c r="C1021" s="67">
        <v>80</v>
      </c>
      <c r="D1021" s="84" t="s">
        <v>334</v>
      </c>
      <c r="E1021" s="85">
        <v>99.743668132539995</v>
      </c>
      <c r="F1021" s="91">
        <v>99.743668132539995</v>
      </c>
      <c r="G1021" s="86">
        <v>25.354905972454102</v>
      </c>
      <c r="H1021" s="86">
        <v>25.354905972454102</v>
      </c>
      <c r="I1021" s="86">
        <v>0</v>
      </c>
      <c r="J1021" s="86">
        <v>0</v>
      </c>
      <c r="K1021" s="87">
        <v>0</v>
      </c>
      <c r="L1021" s="85">
        <v>0</v>
      </c>
      <c r="M1021" s="86">
        <v>0.42843564531922901</v>
      </c>
      <c r="N1021" s="86">
        <v>100</v>
      </c>
      <c r="O1021" s="86">
        <v>55.717761557177603</v>
      </c>
      <c r="P1021" s="86">
        <v>3.9E-2</v>
      </c>
      <c r="Q1021" s="88">
        <v>0.89710000000000001</v>
      </c>
      <c r="R1021" s="85">
        <v>1.0961306587745301E-2</v>
      </c>
      <c r="S1021" s="86">
        <v>0</v>
      </c>
      <c r="T1021" s="86">
        <v>0.94</v>
      </c>
      <c r="U1021" s="88">
        <v>0</v>
      </c>
      <c r="V1021" s="89">
        <v>4.99</v>
      </c>
      <c r="W1021" s="85">
        <v>30.514584565209901</v>
      </c>
      <c r="X1021" s="88"/>
      <c r="Y1021" s="85"/>
      <c r="Z1021" s="88"/>
      <c r="AA1021" s="85">
        <v>0</v>
      </c>
      <c r="AB1021" s="91">
        <v>0</v>
      </c>
      <c r="AC1021" s="86">
        <v>0</v>
      </c>
      <c r="AD1021" s="86">
        <v>0</v>
      </c>
      <c r="AE1021" s="86">
        <v>0</v>
      </c>
      <c r="AF1021" s="88">
        <v>94.350394877100001</v>
      </c>
      <c r="AG1021" s="85">
        <v>0</v>
      </c>
      <c r="AH1021" s="86">
        <v>0</v>
      </c>
      <c r="AI1021" s="88">
        <v>0</v>
      </c>
      <c r="AJ1021" s="151">
        <v>2.16</v>
      </c>
      <c r="AK1021" s="152">
        <v>10</v>
      </c>
    </row>
    <row r="1022" spans="1:37" x14ac:dyDescent="0.2">
      <c r="A1022" s="150" t="s">
        <v>2272</v>
      </c>
      <c r="B1022" s="66" t="s">
        <v>2273</v>
      </c>
      <c r="C1022" s="67">
        <v>80</v>
      </c>
      <c r="D1022" s="84" t="s">
        <v>334</v>
      </c>
      <c r="E1022" s="85">
        <v>99.905452253388006</v>
      </c>
      <c r="F1022" s="91">
        <v>99.893446190326102</v>
      </c>
      <c r="G1022" s="86">
        <v>22.553389461678101</v>
      </c>
      <c r="H1022" s="86">
        <v>22.553389461678101</v>
      </c>
      <c r="I1022" s="86">
        <v>0</v>
      </c>
      <c r="J1022" s="86">
        <v>0</v>
      </c>
      <c r="K1022" s="87">
        <v>0</v>
      </c>
      <c r="L1022" s="85">
        <v>0</v>
      </c>
      <c r="M1022" s="86">
        <v>0</v>
      </c>
      <c r="N1022" s="86">
        <v>100</v>
      </c>
      <c r="O1022" s="86">
        <v>58.709677419354797</v>
      </c>
      <c r="P1022" s="86">
        <v>1.4E-2</v>
      </c>
      <c r="Q1022" s="88">
        <v>0.73370000000000002</v>
      </c>
      <c r="R1022" s="85">
        <v>0</v>
      </c>
      <c r="S1022" s="86">
        <v>0</v>
      </c>
      <c r="T1022" s="86">
        <v>1.02</v>
      </c>
      <c r="U1022" s="88">
        <v>0</v>
      </c>
      <c r="V1022" s="89">
        <v>4.97</v>
      </c>
      <c r="W1022" s="85">
        <v>38.802357782941797</v>
      </c>
      <c r="X1022" s="88">
        <v>40.666666666700003</v>
      </c>
      <c r="Y1022" s="85"/>
      <c r="Z1022" s="88"/>
      <c r="AA1022" s="85">
        <v>0</v>
      </c>
      <c r="AB1022" s="91">
        <v>0</v>
      </c>
      <c r="AC1022" s="86">
        <v>0</v>
      </c>
      <c r="AD1022" s="86">
        <v>0</v>
      </c>
      <c r="AE1022" s="86">
        <v>0</v>
      </c>
      <c r="AF1022" s="88">
        <v>99.625502944900006</v>
      </c>
      <c r="AG1022" s="85">
        <v>0</v>
      </c>
      <c r="AH1022" s="86">
        <v>0</v>
      </c>
      <c r="AI1022" s="88">
        <v>0</v>
      </c>
      <c r="AJ1022" s="151">
        <v>2.2000000000000002</v>
      </c>
      <c r="AK1022" s="152">
        <v>11</v>
      </c>
    </row>
    <row r="1023" spans="1:37" x14ac:dyDescent="0.2">
      <c r="A1023" s="150" t="s">
        <v>2274</v>
      </c>
      <c r="B1023" s="66" t="s">
        <v>2275</v>
      </c>
      <c r="C1023" s="67">
        <v>80</v>
      </c>
      <c r="D1023" s="84" t="s">
        <v>334</v>
      </c>
      <c r="E1023" s="85">
        <v>100</v>
      </c>
      <c r="F1023" s="91">
        <v>100</v>
      </c>
      <c r="G1023" s="86">
        <v>24.783313761673099</v>
      </c>
      <c r="H1023" s="86">
        <v>24.783313761673099</v>
      </c>
      <c r="I1023" s="86">
        <v>0</v>
      </c>
      <c r="J1023" s="86">
        <v>0</v>
      </c>
      <c r="K1023" s="87">
        <v>0</v>
      </c>
      <c r="L1023" s="85">
        <v>0</v>
      </c>
      <c r="M1023" s="86">
        <v>0</v>
      </c>
      <c r="N1023" s="86"/>
      <c r="O1023" s="86"/>
      <c r="P1023" s="86">
        <v>4.2999999999999997E-2</v>
      </c>
      <c r="Q1023" s="88">
        <v>1.0976999999999999</v>
      </c>
      <c r="R1023" s="85">
        <v>0</v>
      </c>
      <c r="S1023" s="86">
        <v>0</v>
      </c>
      <c r="T1023" s="86">
        <v>1.27</v>
      </c>
      <c r="U1023" s="88">
        <v>0</v>
      </c>
      <c r="V1023" s="89">
        <v>5</v>
      </c>
      <c r="W1023" s="85">
        <v>37.132758232582702</v>
      </c>
      <c r="X1023" s="88">
        <v>42.566666666700002</v>
      </c>
      <c r="Y1023" s="85"/>
      <c r="Z1023" s="88"/>
      <c r="AA1023" s="85">
        <v>0</v>
      </c>
      <c r="AB1023" s="91">
        <v>0</v>
      </c>
      <c r="AC1023" s="86">
        <v>0</v>
      </c>
      <c r="AD1023" s="86">
        <v>0</v>
      </c>
      <c r="AE1023" s="86">
        <v>0</v>
      </c>
      <c r="AF1023" s="88">
        <v>99.999994278399996</v>
      </c>
      <c r="AG1023" s="85">
        <v>0</v>
      </c>
      <c r="AH1023" s="86">
        <v>0</v>
      </c>
      <c r="AI1023" s="88">
        <v>0</v>
      </c>
      <c r="AJ1023" s="151">
        <v>2.1800000000000002</v>
      </c>
      <c r="AK1023" s="152">
        <v>11</v>
      </c>
    </row>
    <row r="1024" spans="1:37" x14ac:dyDescent="0.2">
      <c r="A1024" s="150" t="s">
        <v>2276</v>
      </c>
      <c r="B1024" s="66" t="s">
        <v>2277</v>
      </c>
      <c r="C1024" s="67">
        <v>80</v>
      </c>
      <c r="D1024" s="84" t="s">
        <v>334</v>
      </c>
      <c r="E1024" s="85">
        <v>100</v>
      </c>
      <c r="F1024" s="91">
        <v>99.812223898579205</v>
      </c>
      <c r="G1024" s="86">
        <v>34.034147029772797</v>
      </c>
      <c r="H1024" s="86">
        <v>33.927776752667398</v>
      </c>
      <c r="I1024" s="86">
        <v>0</v>
      </c>
      <c r="J1024" s="86">
        <v>0</v>
      </c>
      <c r="K1024" s="87">
        <v>0</v>
      </c>
      <c r="L1024" s="85">
        <v>0</v>
      </c>
      <c r="M1024" s="86">
        <v>0</v>
      </c>
      <c r="N1024" s="86"/>
      <c r="O1024" s="86"/>
      <c r="P1024" s="86">
        <v>3.1E-2</v>
      </c>
      <c r="Q1024" s="88">
        <v>1.1577999999999999</v>
      </c>
      <c r="R1024" s="85">
        <v>0</v>
      </c>
      <c r="S1024" s="86">
        <v>0</v>
      </c>
      <c r="T1024" s="86">
        <v>0.99</v>
      </c>
      <c r="U1024" s="88">
        <v>0</v>
      </c>
      <c r="V1024" s="89">
        <v>5</v>
      </c>
      <c r="W1024" s="85"/>
      <c r="X1024" s="88"/>
      <c r="Y1024" s="85"/>
      <c r="Z1024" s="88"/>
      <c r="AA1024" s="85">
        <v>0</v>
      </c>
      <c r="AB1024" s="91">
        <v>0</v>
      </c>
      <c r="AC1024" s="86">
        <v>0</v>
      </c>
      <c r="AD1024" s="86">
        <v>0</v>
      </c>
      <c r="AE1024" s="86">
        <v>0</v>
      </c>
      <c r="AF1024" s="88">
        <v>98.390403497400001</v>
      </c>
      <c r="AG1024" s="85">
        <v>0</v>
      </c>
      <c r="AH1024" s="86">
        <v>0</v>
      </c>
      <c r="AI1024" s="88">
        <v>0</v>
      </c>
      <c r="AJ1024" s="151">
        <v>2.19</v>
      </c>
      <c r="AK1024" s="152">
        <v>12</v>
      </c>
    </row>
    <row r="1025" spans="1:37" x14ac:dyDescent="0.2">
      <c r="A1025" s="150" t="s">
        <v>2278</v>
      </c>
      <c r="B1025" s="66" t="s">
        <v>2279</v>
      </c>
      <c r="C1025" s="67">
        <v>80</v>
      </c>
      <c r="D1025" s="84" t="s">
        <v>334</v>
      </c>
      <c r="E1025" s="85">
        <v>99.992905621112897</v>
      </c>
      <c r="F1025" s="91">
        <v>99.640551469718801</v>
      </c>
      <c r="G1025" s="86">
        <v>31.280890108070999</v>
      </c>
      <c r="H1025" s="86">
        <v>31.150235296899801</v>
      </c>
      <c r="I1025" s="86">
        <v>0</v>
      </c>
      <c r="J1025" s="86">
        <v>0</v>
      </c>
      <c r="K1025" s="87">
        <v>0</v>
      </c>
      <c r="L1025" s="85">
        <v>9.0956075627899996E-9</v>
      </c>
      <c r="M1025" s="86">
        <v>0</v>
      </c>
      <c r="N1025" s="86"/>
      <c r="O1025" s="86"/>
      <c r="P1025" s="86">
        <v>6.6000000000000003E-2</v>
      </c>
      <c r="Q1025" s="88">
        <v>0.95250000000000001</v>
      </c>
      <c r="R1025" s="85">
        <v>0</v>
      </c>
      <c r="S1025" s="86">
        <v>0</v>
      </c>
      <c r="T1025" s="86">
        <v>0.88</v>
      </c>
      <c r="U1025" s="88">
        <v>0</v>
      </c>
      <c r="V1025" s="89">
        <v>5</v>
      </c>
      <c r="W1025" s="85">
        <v>36.757894729455202</v>
      </c>
      <c r="X1025" s="88"/>
      <c r="Y1025" s="85"/>
      <c r="Z1025" s="88"/>
      <c r="AA1025" s="85">
        <v>0</v>
      </c>
      <c r="AB1025" s="91">
        <v>0</v>
      </c>
      <c r="AC1025" s="86">
        <v>0</v>
      </c>
      <c r="AD1025" s="86">
        <v>0</v>
      </c>
      <c r="AE1025" s="86">
        <v>0</v>
      </c>
      <c r="AF1025" s="88">
        <v>75.866598647800004</v>
      </c>
      <c r="AG1025" s="85">
        <v>0</v>
      </c>
      <c r="AH1025" s="86">
        <v>1.5999999999999999E-5</v>
      </c>
      <c r="AI1025" s="88">
        <v>0</v>
      </c>
      <c r="AJ1025" s="151">
        <v>2.44</v>
      </c>
      <c r="AK1025" s="152">
        <v>15</v>
      </c>
    </row>
    <row r="1026" spans="1:37" x14ac:dyDescent="0.2">
      <c r="A1026" s="150" t="s">
        <v>2280</v>
      </c>
      <c r="B1026" s="66" t="s">
        <v>2281</v>
      </c>
      <c r="C1026" s="67">
        <v>80</v>
      </c>
      <c r="D1026" s="84" t="s">
        <v>334</v>
      </c>
      <c r="E1026" s="85">
        <v>99.915883158994404</v>
      </c>
      <c r="F1026" s="91">
        <v>98.725358514116706</v>
      </c>
      <c r="G1026" s="86">
        <v>31.444096218812302</v>
      </c>
      <c r="H1026" s="86">
        <v>30.9441437041258</v>
      </c>
      <c r="I1026" s="86">
        <v>0</v>
      </c>
      <c r="J1026" s="86">
        <v>0</v>
      </c>
      <c r="K1026" s="87">
        <v>3.0099999999999998E-2</v>
      </c>
      <c r="L1026" s="85">
        <v>4.8024206469100005E-10</v>
      </c>
      <c r="M1026" s="86">
        <v>0.22367610025991799</v>
      </c>
      <c r="N1026" s="86"/>
      <c r="O1026" s="86">
        <v>85.460526315789494</v>
      </c>
      <c r="P1026" s="86">
        <v>0.13100000000000001</v>
      </c>
      <c r="Q1026" s="88">
        <v>0.39190000000000003</v>
      </c>
      <c r="R1026" s="85">
        <v>1.6325197943025099E-2</v>
      </c>
      <c r="S1026" s="86">
        <v>0</v>
      </c>
      <c r="T1026" s="86">
        <v>1.05</v>
      </c>
      <c r="U1026" s="88">
        <v>0</v>
      </c>
      <c r="V1026" s="89">
        <v>5</v>
      </c>
      <c r="W1026" s="85">
        <v>39.526411757149702</v>
      </c>
      <c r="X1026" s="88"/>
      <c r="Y1026" s="85"/>
      <c r="Z1026" s="88"/>
      <c r="AA1026" s="85">
        <v>0.06</v>
      </c>
      <c r="AB1026" s="91">
        <v>0</v>
      </c>
      <c r="AC1026" s="86">
        <v>0.02</v>
      </c>
      <c r="AD1026" s="86">
        <v>0</v>
      </c>
      <c r="AE1026" s="86">
        <v>0</v>
      </c>
      <c r="AF1026" s="88">
        <v>51.679901320200003</v>
      </c>
      <c r="AG1026" s="85">
        <v>0</v>
      </c>
      <c r="AH1026" s="86">
        <v>3.9999999999999998E-6</v>
      </c>
      <c r="AI1026" s="88">
        <v>0</v>
      </c>
      <c r="AJ1026" s="151">
        <v>2.3199999999999998</v>
      </c>
      <c r="AK1026" s="152">
        <v>8</v>
      </c>
    </row>
    <row r="1027" spans="1:37" x14ac:dyDescent="0.2">
      <c r="A1027" s="150" t="s">
        <v>2282</v>
      </c>
      <c r="B1027" s="66" t="s">
        <v>2283</v>
      </c>
      <c r="C1027" s="67">
        <v>80</v>
      </c>
      <c r="D1027" s="84" t="s">
        <v>334</v>
      </c>
      <c r="E1027" s="85">
        <v>100</v>
      </c>
      <c r="F1027" s="91">
        <v>99.985681196041298</v>
      </c>
      <c r="G1027" s="86">
        <v>38.461991998315398</v>
      </c>
      <c r="H1027" s="86">
        <v>38.461149715729597</v>
      </c>
      <c r="I1027" s="86">
        <v>0</v>
      </c>
      <c r="J1027" s="86">
        <v>0</v>
      </c>
      <c r="K1027" s="87">
        <v>0</v>
      </c>
      <c r="L1027" s="85">
        <v>0</v>
      </c>
      <c r="M1027" s="86">
        <v>0</v>
      </c>
      <c r="N1027" s="86"/>
      <c r="O1027" s="86">
        <v>9.8531875061582397E-3</v>
      </c>
      <c r="P1027" s="86">
        <v>2.7E-2</v>
      </c>
      <c r="Q1027" s="88">
        <v>0.24329999999999999</v>
      </c>
      <c r="R1027" s="85">
        <v>0</v>
      </c>
      <c r="S1027" s="86">
        <v>0</v>
      </c>
      <c r="T1027" s="86">
        <v>0.51</v>
      </c>
      <c r="U1027" s="88">
        <v>0</v>
      </c>
      <c r="V1027" s="89">
        <v>5</v>
      </c>
      <c r="W1027" s="85">
        <v>39.366666666699999</v>
      </c>
      <c r="X1027" s="88"/>
      <c r="Y1027" s="85"/>
      <c r="Z1027" s="88"/>
      <c r="AA1027" s="85">
        <v>0</v>
      </c>
      <c r="AB1027" s="91">
        <v>0</v>
      </c>
      <c r="AC1027" s="86">
        <v>0</v>
      </c>
      <c r="AD1027" s="86">
        <v>0</v>
      </c>
      <c r="AE1027" s="86">
        <v>0</v>
      </c>
      <c r="AF1027" s="88">
        <v>74.622496445400003</v>
      </c>
      <c r="AG1027" s="85">
        <v>0</v>
      </c>
      <c r="AH1027" s="86">
        <v>0</v>
      </c>
      <c r="AI1027" s="88">
        <v>0</v>
      </c>
      <c r="AJ1027" s="151">
        <v>2.89</v>
      </c>
      <c r="AK1027" s="152">
        <v>6</v>
      </c>
    </row>
    <row r="1028" spans="1:37" x14ac:dyDescent="0.2">
      <c r="A1028" s="150" t="s">
        <v>2284</v>
      </c>
      <c r="B1028" s="66" t="s">
        <v>2285</v>
      </c>
      <c r="C1028" s="67">
        <v>80</v>
      </c>
      <c r="D1028" s="84" t="s">
        <v>334</v>
      </c>
      <c r="E1028" s="85">
        <v>99.568471843526694</v>
      </c>
      <c r="F1028" s="91">
        <v>97.571176283685404</v>
      </c>
      <c r="G1028" s="86">
        <v>34.658213443875503</v>
      </c>
      <c r="H1028" s="86">
        <v>32.934317572210801</v>
      </c>
      <c r="I1028" s="86">
        <v>0</v>
      </c>
      <c r="J1028" s="86">
        <v>0.02</v>
      </c>
      <c r="K1028" s="87">
        <v>0</v>
      </c>
      <c r="L1028" s="85">
        <v>0.41999997995299998</v>
      </c>
      <c r="M1028" s="86">
        <v>1.9562413775684399E-2</v>
      </c>
      <c r="N1028" s="86"/>
      <c r="O1028" s="86">
        <v>2.5706728384857001</v>
      </c>
      <c r="P1028" s="86">
        <v>0.156</v>
      </c>
      <c r="Q1028" s="88">
        <v>9.8500000000000004E-2</v>
      </c>
      <c r="R1028" s="85">
        <v>9.8000784006272105E-3</v>
      </c>
      <c r="S1028" s="86">
        <v>0</v>
      </c>
      <c r="T1028" s="86">
        <v>0.56000000000000005</v>
      </c>
      <c r="U1028" s="88">
        <v>5.0985347254549902E-2</v>
      </c>
      <c r="V1028" s="89">
        <v>5</v>
      </c>
      <c r="W1028" s="85">
        <v>33.049691420896501</v>
      </c>
      <c r="X1028" s="88"/>
      <c r="Y1028" s="85"/>
      <c r="Z1028" s="88"/>
      <c r="AA1028" s="85">
        <v>0.02</v>
      </c>
      <c r="AB1028" s="91">
        <v>0.02</v>
      </c>
      <c r="AC1028" s="86">
        <v>0.02</v>
      </c>
      <c r="AD1028" s="86">
        <v>0.02</v>
      </c>
      <c r="AE1028" s="86">
        <v>0</v>
      </c>
      <c r="AF1028" s="88">
        <v>9.6093008601700003</v>
      </c>
      <c r="AG1028" s="85">
        <v>1.2683999440600001E-2</v>
      </c>
      <c r="AH1028" s="86">
        <v>4.6099999999999998E-4</v>
      </c>
      <c r="AI1028" s="88">
        <v>0</v>
      </c>
      <c r="AJ1028" s="151">
        <v>2.69</v>
      </c>
      <c r="AK1028" s="152">
        <v>2</v>
      </c>
    </row>
    <row r="1029" spans="1:37" x14ac:dyDescent="0.2">
      <c r="A1029" s="150" t="s">
        <v>1370</v>
      </c>
      <c r="B1029" s="66" t="s">
        <v>2286</v>
      </c>
      <c r="C1029" s="67">
        <v>80</v>
      </c>
      <c r="D1029" s="84" t="s">
        <v>334</v>
      </c>
      <c r="E1029" s="85">
        <v>99.040310151421295</v>
      </c>
      <c r="F1029" s="91">
        <v>99.032365699032397</v>
      </c>
      <c r="G1029" s="86">
        <v>22.655989322656001</v>
      </c>
      <c r="H1029" s="86">
        <v>22.655989322656001</v>
      </c>
      <c r="I1029" s="86">
        <v>0</v>
      </c>
      <c r="J1029" s="86">
        <v>0</v>
      </c>
      <c r="K1029" s="87">
        <v>0</v>
      </c>
      <c r="L1029" s="85">
        <v>1.1999999315200001</v>
      </c>
      <c r="M1029" s="86">
        <v>0</v>
      </c>
      <c r="N1029" s="86">
        <v>84.968923781485103</v>
      </c>
      <c r="O1029" s="86">
        <v>37.966685812751301</v>
      </c>
      <c r="P1029" s="86">
        <v>6.0999999999999999E-2</v>
      </c>
      <c r="Q1029" s="88">
        <v>1.5711999999999999</v>
      </c>
      <c r="R1029" s="85">
        <v>0</v>
      </c>
      <c r="S1029" s="86">
        <v>0</v>
      </c>
      <c r="T1029" s="86">
        <v>1.53</v>
      </c>
      <c r="U1029" s="88">
        <v>8.10334143667477E-2</v>
      </c>
      <c r="V1029" s="89">
        <v>5</v>
      </c>
      <c r="W1029" s="85">
        <v>48.811185673430302</v>
      </c>
      <c r="X1029" s="88">
        <v>37.266666666699997</v>
      </c>
      <c r="Y1029" s="85">
        <v>-100</v>
      </c>
      <c r="Z1029" s="88"/>
      <c r="AA1029" s="85">
        <v>0</v>
      </c>
      <c r="AB1029" s="91">
        <v>0</v>
      </c>
      <c r="AC1029" s="86">
        <v>0</v>
      </c>
      <c r="AD1029" s="86">
        <v>0</v>
      </c>
      <c r="AE1029" s="86">
        <v>0</v>
      </c>
      <c r="AF1029" s="88">
        <v>0</v>
      </c>
      <c r="AG1029" s="85">
        <v>6.7950084306800003E-3</v>
      </c>
      <c r="AH1029" s="86">
        <v>0</v>
      </c>
      <c r="AI1029" s="88">
        <v>0</v>
      </c>
      <c r="AJ1029" s="151">
        <v>2.21</v>
      </c>
      <c r="AK1029" s="152">
        <v>7</v>
      </c>
    </row>
    <row r="1030" spans="1:37" x14ac:dyDescent="0.2">
      <c r="A1030" s="150" t="s">
        <v>2287</v>
      </c>
      <c r="B1030" s="66" t="s">
        <v>2288</v>
      </c>
      <c r="C1030" s="67">
        <v>80</v>
      </c>
      <c r="D1030" s="84" t="s">
        <v>334</v>
      </c>
      <c r="E1030" s="85">
        <v>99.597362844360703</v>
      </c>
      <c r="F1030" s="91">
        <v>99.597362844360703</v>
      </c>
      <c r="G1030" s="86">
        <v>21.337414645632201</v>
      </c>
      <c r="H1030" s="86">
        <v>21.337414645632201</v>
      </c>
      <c r="I1030" s="86">
        <v>0</v>
      </c>
      <c r="J1030" s="86">
        <v>0</v>
      </c>
      <c r="K1030" s="87">
        <v>0</v>
      </c>
      <c r="L1030" s="85">
        <v>5.9643896273999998E-10</v>
      </c>
      <c r="M1030" s="86">
        <v>0</v>
      </c>
      <c r="N1030" s="86">
        <v>100</v>
      </c>
      <c r="O1030" s="86">
        <v>9.7682119205298008</v>
      </c>
      <c r="P1030" s="86">
        <v>6.5000000000000002E-2</v>
      </c>
      <c r="Q1030" s="88">
        <v>0.91569999999999996</v>
      </c>
      <c r="R1030" s="85">
        <v>0</v>
      </c>
      <c r="S1030" s="86">
        <v>0</v>
      </c>
      <c r="T1030" s="86">
        <v>1.08</v>
      </c>
      <c r="U1030" s="88">
        <v>0</v>
      </c>
      <c r="V1030" s="89">
        <v>5</v>
      </c>
      <c r="W1030" s="85">
        <v>40.344458411581002</v>
      </c>
      <c r="X1030" s="88">
        <v>42.866666666699999</v>
      </c>
      <c r="Y1030" s="85">
        <v>95.72</v>
      </c>
      <c r="Z1030" s="88"/>
      <c r="AA1030" s="85">
        <v>0</v>
      </c>
      <c r="AB1030" s="91">
        <v>0</v>
      </c>
      <c r="AC1030" s="86">
        <v>0</v>
      </c>
      <c r="AD1030" s="86">
        <v>0</v>
      </c>
      <c r="AE1030" s="86">
        <v>0</v>
      </c>
      <c r="AF1030" s="88">
        <v>4.2165252999900002E-8</v>
      </c>
      <c r="AG1030" s="85">
        <v>0</v>
      </c>
      <c r="AH1030" s="86">
        <v>0</v>
      </c>
      <c r="AI1030" s="88">
        <v>0</v>
      </c>
      <c r="AJ1030" s="151">
        <v>2.13</v>
      </c>
      <c r="AK1030" s="152">
        <v>8</v>
      </c>
    </row>
    <row r="1031" spans="1:37" x14ac:dyDescent="0.2">
      <c r="A1031" s="150" t="s">
        <v>2289</v>
      </c>
      <c r="B1031" s="66" t="s">
        <v>2290</v>
      </c>
      <c r="C1031" s="67">
        <v>80</v>
      </c>
      <c r="D1031" s="84" t="s">
        <v>334</v>
      </c>
      <c r="E1031" s="85">
        <v>98.071914256079296</v>
      </c>
      <c r="F1031" s="91">
        <v>98.071914256079296</v>
      </c>
      <c r="G1031" s="86">
        <v>30.311167454189199</v>
      </c>
      <c r="H1031" s="86">
        <v>30.311167454189199</v>
      </c>
      <c r="I1031" s="86">
        <v>0</v>
      </c>
      <c r="J1031" s="86">
        <v>0</v>
      </c>
      <c r="K1031" s="87">
        <v>0</v>
      </c>
      <c r="L1031" s="85">
        <v>0.19000007700900001</v>
      </c>
      <c r="M1031" s="86">
        <v>0</v>
      </c>
      <c r="N1031" s="86"/>
      <c r="O1031" s="86">
        <v>2.0815264527320001</v>
      </c>
      <c r="P1031" s="86">
        <v>0.26200000000000001</v>
      </c>
      <c r="Q1031" s="88">
        <v>0.80669999999999997</v>
      </c>
      <c r="R1031" s="85">
        <v>0</v>
      </c>
      <c r="S1031" s="86">
        <v>0</v>
      </c>
      <c r="T1031" s="86">
        <v>1.22</v>
      </c>
      <c r="U1031" s="88">
        <v>1.1524720525527301E-3</v>
      </c>
      <c r="V1031" s="89">
        <v>5</v>
      </c>
      <c r="W1031" s="85">
        <v>41.733561438724998</v>
      </c>
      <c r="X1031" s="88"/>
      <c r="Y1031" s="85"/>
      <c r="Z1031" s="88"/>
      <c r="AA1031" s="85">
        <v>0</v>
      </c>
      <c r="AB1031" s="91">
        <v>0</v>
      </c>
      <c r="AC1031" s="86">
        <v>0</v>
      </c>
      <c r="AD1031" s="86">
        <v>0</v>
      </c>
      <c r="AE1031" s="86">
        <v>0</v>
      </c>
      <c r="AF1031" s="88">
        <v>16.242700386399999</v>
      </c>
      <c r="AG1031" s="85">
        <v>7.7010025889499997E-2</v>
      </c>
      <c r="AH1031" s="86">
        <v>5.3999999999999998E-5</v>
      </c>
      <c r="AI1031" s="88">
        <v>0</v>
      </c>
      <c r="AJ1031" s="151">
        <v>2.21</v>
      </c>
      <c r="AK1031" s="152">
        <v>7</v>
      </c>
    </row>
    <row r="1032" spans="1:37" x14ac:dyDescent="0.2">
      <c r="A1032" s="150" t="s">
        <v>2291</v>
      </c>
      <c r="B1032" s="66" t="s">
        <v>2292</v>
      </c>
      <c r="C1032" s="67">
        <v>80</v>
      </c>
      <c r="D1032" s="84" t="s">
        <v>334</v>
      </c>
      <c r="E1032" s="85">
        <v>99.949360135268506</v>
      </c>
      <c r="F1032" s="91">
        <v>99.909878206833795</v>
      </c>
      <c r="G1032" s="86">
        <v>29.372838149842501</v>
      </c>
      <c r="H1032" s="86">
        <v>29.337647735368101</v>
      </c>
      <c r="I1032" s="86">
        <v>0</v>
      </c>
      <c r="J1032" s="86">
        <v>0</v>
      </c>
      <c r="K1032" s="87">
        <v>0</v>
      </c>
      <c r="L1032" s="85">
        <v>1.36514112782E-8</v>
      </c>
      <c r="M1032" s="86">
        <v>0</v>
      </c>
      <c r="N1032" s="86">
        <v>100</v>
      </c>
      <c r="O1032" s="86">
        <v>81.595092024539895</v>
      </c>
      <c r="P1032" s="86">
        <v>4.3999999999999997E-2</v>
      </c>
      <c r="Q1032" s="88">
        <v>1.0681</v>
      </c>
      <c r="R1032" s="85">
        <v>0</v>
      </c>
      <c r="S1032" s="86">
        <v>0</v>
      </c>
      <c r="T1032" s="86">
        <v>1.1299999999999999</v>
      </c>
      <c r="U1032" s="88">
        <v>2.5749083761769502E-3</v>
      </c>
      <c r="V1032" s="89">
        <v>4.97</v>
      </c>
      <c r="W1032" s="85">
        <v>41.213333179259202</v>
      </c>
      <c r="X1032" s="88"/>
      <c r="Y1032" s="85"/>
      <c r="Z1032" s="88"/>
      <c r="AA1032" s="85">
        <v>0</v>
      </c>
      <c r="AB1032" s="91">
        <v>0</v>
      </c>
      <c r="AC1032" s="86">
        <v>0</v>
      </c>
      <c r="AD1032" s="86">
        <v>0</v>
      </c>
      <c r="AE1032" s="86">
        <v>0</v>
      </c>
      <c r="AF1032" s="88">
        <v>67.986098506399998</v>
      </c>
      <c r="AG1032" s="85">
        <v>5.4678459050000002E-9</v>
      </c>
      <c r="AH1032" s="86">
        <v>9.0000000000000002E-6</v>
      </c>
      <c r="AI1032" s="88">
        <v>0</v>
      </c>
      <c r="AJ1032" s="151">
        <v>2.2000000000000002</v>
      </c>
      <c r="AK1032" s="152">
        <v>8</v>
      </c>
    </row>
    <row r="1033" spans="1:37" x14ac:dyDescent="0.2">
      <c r="A1033" s="150" t="s">
        <v>2293</v>
      </c>
      <c r="B1033" s="66" t="s">
        <v>2294</v>
      </c>
      <c r="C1033" s="67">
        <v>80</v>
      </c>
      <c r="D1033" s="84" t="s">
        <v>334</v>
      </c>
      <c r="E1033" s="85">
        <v>95.831922878799006</v>
      </c>
      <c r="F1033" s="91">
        <v>94.028258149974207</v>
      </c>
      <c r="G1033" s="86">
        <v>32.666127014497</v>
      </c>
      <c r="H1033" s="86">
        <v>30.988299359776299</v>
      </c>
      <c r="I1033" s="86">
        <v>0</v>
      </c>
      <c r="J1033" s="86">
        <v>0.05</v>
      </c>
      <c r="K1033" s="87">
        <v>0</v>
      </c>
      <c r="L1033" s="85">
        <v>1.37999989096</v>
      </c>
      <c r="M1033" s="86">
        <v>0.50429956937173903</v>
      </c>
      <c r="N1033" s="86">
        <v>96.404422024256704</v>
      </c>
      <c r="O1033" s="86">
        <v>9.5924376259104296</v>
      </c>
      <c r="P1033" s="86">
        <v>0.157</v>
      </c>
      <c r="Q1033" s="88">
        <v>0.50690000000000002</v>
      </c>
      <c r="R1033" s="85">
        <v>1.0120433154539E-2</v>
      </c>
      <c r="S1033" s="86">
        <v>0</v>
      </c>
      <c r="T1033" s="86">
        <v>0.97</v>
      </c>
      <c r="U1033" s="88">
        <v>0.218559128707042</v>
      </c>
      <c r="V1033" s="89">
        <v>4.9800000000000004</v>
      </c>
      <c r="W1033" s="85">
        <v>45.585820339438698</v>
      </c>
      <c r="X1033" s="88"/>
      <c r="Y1033" s="85"/>
      <c r="Z1033" s="88">
        <v>100</v>
      </c>
      <c r="AA1033" s="85">
        <v>0</v>
      </c>
      <c r="AB1033" s="91">
        <v>0</v>
      </c>
      <c r="AC1033" s="86">
        <v>0</v>
      </c>
      <c r="AD1033" s="86">
        <v>0</v>
      </c>
      <c r="AE1033" s="86">
        <v>0</v>
      </c>
      <c r="AF1033" s="88">
        <v>13.866499088299999</v>
      </c>
      <c r="AG1033" s="85">
        <v>0.632387941264</v>
      </c>
      <c r="AH1033" s="86">
        <v>9.3599999999999998E-4</v>
      </c>
      <c r="AI1033" s="88">
        <v>0</v>
      </c>
      <c r="AJ1033" s="151">
        <v>2.19</v>
      </c>
      <c r="AK1033" s="152">
        <v>5</v>
      </c>
    </row>
    <row r="1034" spans="1:37" x14ac:dyDescent="0.2">
      <c r="A1034" s="150" t="s">
        <v>2295</v>
      </c>
      <c r="B1034" s="66" t="s">
        <v>2296</v>
      </c>
      <c r="C1034" s="67">
        <v>80</v>
      </c>
      <c r="D1034" s="84" t="s">
        <v>334</v>
      </c>
      <c r="E1034" s="85">
        <v>96.135438488920698</v>
      </c>
      <c r="F1034" s="91">
        <v>95.891313110668307</v>
      </c>
      <c r="G1034" s="86">
        <v>24.831525102333998</v>
      </c>
      <c r="H1034" s="86">
        <v>24.711733346958901</v>
      </c>
      <c r="I1034" s="86">
        <v>0.4</v>
      </c>
      <c r="J1034" s="86">
        <v>0.06</v>
      </c>
      <c r="K1034" s="87">
        <v>0</v>
      </c>
      <c r="L1034" s="85">
        <v>0.189999994053</v>
      </c>
      <c r="M1034" s="86">
        <v>0.24004263426105599</v>
      </c>
      <c r="N1034" s="86">
        <v>92.552173080605002</v>
      </c>
      <c r="O1034" s="86">
        <v>8.6708562885855898</v>
      </c>
      <c r="P1034" s="86">
        <v>6.2E-2</v>
      </c>
      <c r="Q1034" s="88">
        <v>1.1480999999999999</v>
      </c>
      <c r="R1034" s="85">
        <v>2.4975024975025E-2</v>
      </c>
      <c r="S1034" s="86">
        <v>0</v>
      </c>
      <c r="T1034" s="86">
        <v>1.39</v>
      </c>
      <c r="U1034" s="88">
        <v>6.8695745973350597E-2</v>
      </c>
      <c r="V1034" s="89">
        <v>4.9800000000000004</v>
      </c>
      <c r="W1034" s="85">
        <v>47.877537968970998</v>
      </c>
      <c r="X1034" s="88"/>
      <c r="Y1034" s="85">
        <v>100</v>
      </c>
      <c r="Z1034" s="88">
        <v>100</v>
      </c>
      <c r="AA1034" s="85">
        <v>0.03</v>
      </c>
      <c r="AB1034" s="91">
        <v>0.03</v>
      </c>
      <c r="AC1034" s="86">
        <v>0</v>
      </c>
      <c r="AD1034" s="86">
        <v>0</v>
      </c>
      <c r="AE1034" s="86">
        <v>0</v>
      </c>
      <c r="AF1034" s="88">
        <v>3.37959669112E-7</v>
      </c>
      <c r="AG1034" s="85">
        <v>1.70463872936</v>
      </c>
      <c r="AH1034" s="86">
        <v>1.3630000000000001E-3</v>
      </c>
      <c r="AI1034" s="88">
        <v>0</v>
      </c>
      <c r="AJ1034" s="151">
        <v>2.2999999999999998</v>
      </c>
      <c r="AK1034" s="152">
        <v>6</v>
      </c>
    </row>
    <row r="1035" spans="1:37" x14ac:dyDescent="0.2">
      <c r="A1035" s="150" t="s">
        <v>2297</v>
      </c>
      <c r="B1035" s="66" t="s">
        <v>2298</v>
      </c>
      <c r="C1035" s="67">
        <v>80</v>
      </c>
      <c r="D1035" s="84" t="s">
        <v>334</v>
      </c>
      <c r="E1035" s="85">
        <v>98.061026063714905</v>
      </c>
      <c r="F1035" s="91">
        <v>97.278394404743807</v>
      </c>
      <c r="G1035" s="86">
        <v>30.198538767475199</v>
      </c>
      <c r="H1035" s="86">
        <v>29.557549034514199</v>
      </c>
      <c r="I1035" s="86">
        <v>0</v>
      </c>
      <c r="J1035" s="86">
        <v>0</v>
      </c>
      <c r="K1035" s="87">
        <v>0</v>
      </c>
      <c r="L1035" s="85">
        <v>0.61000000293500001</v>
      </c>
      <c r="M1035" s="86">
        <v>0</v>
      </c>
      <c r="N1035" s="86"/>
      <c r="O1035" s="86">
        <v>6.9485274466834099E-2</v>
      </c>
      <c r="P1035" s="86">
        <v>0.155</v>
      </c>
      <c r="Q1035" s="88">
        <v>0.39119999999999999</v>
      </c>
      <c r="R1035" s="85">
        <v>0</v>
      </c>
      <c r="S1035" s="86">
        <v>0</v>
      </c>
      <c r="T1035" s="86">
        <v>0.64</v>
      </c>
      <c r="U1035" s="88">
        <v>2.5607579843633699E-2</v>
      </c>
      <c r="V1035" s="89">
        <v>5</v>
      </c>
      <c r="W1035" s="85">
        <v>26.066666666700002</v>
      </c>
      <c r="X1035" s="88">
        <v>25.6</v>
      </c>
      <c r="Y1035" s="85"/>
      <c r="Z1035" s="88"/>
      <c r="AA1035" s="85">
        <v>0</v>
      </c>
      <c r="AB1035" s="91">
        <v>0</v>
      </c>
      <c r="AC1035" s="86">
        <v>0</v>
      </c>
      <c r="AD1035" s="86">
        <v>0</v>
      </c>
      <c r="AE1035" s="86">
        <v>0</v>
      </c>
      <c r="AF1035" s="88">
        <v>0.52530073965500002</v>
      </c>
      <c r="AG1035" s="85">
        <v>1.46614975617E-8</v>
      </c>
      <c r="AH1035" s="86">
        <v>5.7000000000000003E-5</v>
      </c>
      <c r="AI1035" s="88">
        <v>0</v>
      </c>
      <c r="AJ1035" s="151">
        <v>2.4</v>
      </c>
      <c r="AK1035" s="152">
        <v>2</v>
      </c>
    </row>
    <row r="1036" spans="1:37" x14ac:dyDescent="0.2">
      <c r="A1036" s="150" t="s">
        <v>2299</v>
      </c>
      <c r="B1036" s="66" t="s">
        <v>2300</v>
      </c>
      <c r="C1036" s="67">
        <v>80</v>
      </c>
      <c r="D1036" s="84" t="s">
        <v>334</v>
      </c>
      <c r="E1036" s="85">
        <v>99.977651633665602</v>
      </c>
      <c r="F1036" s="91">
        <v>99.9195458811961</v>
      </c>
      <c r="G1036" s="86">
        <v>37.372055602735401</v>
      </c>
      <c r="H1036" s="86">
        <v>37.327358870066597</v>
      </c>
      <c r="I1036" s="86">
        <v>0</v>
      </c>
      <c r="J1036" s="86">
        <v>0</v>
      </c>
      <c r="K1036" s="87">
        <v>0</v>
      </c>
      <c r="L1036" s="85">
        <v>0</v>
      </c>
      <c r="M1036" s="86">
        <v>0</v>
      </c>
      <c r="N1036" s="86"/>
      <c r="O1036" s="86">
        <v>0</v>
      </c>
      <c r="P1036" s="86">
        <v>2.5000000000000001E-2</v>
      </c>
      <c r="Q1036" s="88">
        <v>0.27310000000000001</v>
      </c>
      <c r="R1036" s="85">
        <v>0</v>
      </c>
      <c r="S1036" s="86">
        <v>0</v>
      </c>
      <c r="T1036" s="86">
        <v>0.48</v>
      </c>
      <c r="U1036" s="88">
        <v>0</v>
      </c>
      <c r="V1036" s="89">
        <v>5</v>
      </c>
      <c r="W1036" s="85"/>
      <c r="X1036" s="88"/>
      <c r="Y1036" s="85"/>
      <c r="Z1036" s="88"/>
      <c r="AA1036" s="85">
        <v>0</v>
      </c>
      <c r="AB1036" s="91">
        <v>0</v>
      </c>
      <c r="AC1036" s="86">
        <v>0</v>
      </c>
      <c r="AD1036" s="86">
        <v>0</v>
      </c>
      <c r="AE1036" s="86">
        <v>0</v>
      </c>
      <c r="AF1036" s="88">
        <v>67.702072191400006</v>
      </c>
      <c r="AG1036" s="85">
        <v>0</v>
      </c>
      <c r="AH1036" s="86">
        <v>0</v>
      </c>
      <c r="AI1036" s="88">
        <v>0</v>
      </c>
      <c r="AJ1036" s="151">
        <v>2.86</v>
      </c>
      <c r="AK1036" s="152">
        <v>20</v>
      </c>
    </row>
    <row r="1037" spans="1:37" x14ac:dyDescent="0.2">
      <c r="A1037" s="150" t="s">
        <v>2301</v>
      </c>
      <c r="B1037" s="66" t="s">
        <v>2302</v>
      </c>
      <c r="C1037" s="67">
        <v>80</v>
      </c>
      <c r="D1037" s="84" t="s">
        <v>334</v>
      </c>
      <c r="E1037" s="85">
        <v>99.057559452637193</v>
      </c>
      <c r="F1037" s="91">
        <v>98.0146472698286</v>
      </c>
      <c r="G1037" s="86">
        <v>30.811578318054998</v>
      </c>
      <c r="H1037" s="86">
        <v>30.454530357380101</v>
      </c>
      <c r="I1037" s="86">
        <v>0</v>
      </c>
      <c r="J1037" s="86">
        <v>0</v>
      </c>
      <c r="K1037" s="87">
        <v>9.1999999999999998E-3</v>
      </c>
      <c r="L1037" s="85">
        <v>1.71979459406E-8</v>
      </c>
      <c r="M1037" s="86">
        <v>6.6261894487146103E-2</v>
      </c>
      <c r="N1037" s="86"/>
      <c r="O1037" s="86">
        <v>5.5358331484357697</v>
      </c>
      <c r="P1037" s="86">
        <v>0.316</v>
      </c>
      <c r="Q1037" s="88">
        <v>0.83030000000000004</v>
      </c>
      <c r="R1037" s="85">
        <v>3.2711808963035702E-2</v>
      </c>
      <c r="S1037" s="86">
        <v>0</v>
      </c>
      <c r="T1037" s="86">
        <v>1.6</v>
      </c>
      <c r="U1037" s="88">
        <v>8.3034409459279898E-4</v>
      </c>
      <c r="V1037" s="89">
        <v>4.83</v>
      </c>
      <c r="W1037" s="85">
        <v>33.188836595525899</v>
      </c>
      <c r="X1037" s="88">
        <v>33.166666666700003</v>
      </c>
      <c r="Y1037" s="85"/>
      <c r="Z1037" s="88"/>
      <c r="AA1037" s="85">
        <v>0</v>
      </c>
      <c r="AB1037" s="91">
        <v>0.01</v>
      </c>
      <c r="AC1037" s="86">
        <v>0</v>
      </c>
      <c r="AD1037" s="86">
        <v>0.01</v>
      </c>
      <c r="AE1037" s="86">
        <v>0</v>
      </c>
      <c r="AF1037" s="88">
        <v>48.592695760399998</v>
      </c>
      <c r="AG1037" s="85">
        <v>0</v>
      </c>
      <c r="AH1037" s="86">
        <v>1.9999999999999999E-6</v>
      </c>
      <c r="AI1037" s="88">
        <v>0</v>
      </c>
      <c r="AJ1037" s="151">
        <v>2.67</v>
      </c>
      <c r="AK1037" s="152">
        <v>6</v>
      </c>
    </row>
    <row r="1038" spans="1:37" x14ac:dyDescent="0.2">
      <c r="A1038" s="150" t="s">
        <v>2303</v>
      </c>
      <c r="B1038" s="66" t="s">
        <v>2304</v>
      </c>
      <c r="C1038" s="67">
        <v>80</v>
      </c>
      <c r="D1038" s="84" t="s">
        <v>334</v>
      </c>
      <c r="E1038" s="85">
        <v>99.397607916439398</v>
      </c>
      <c r="F1038" s="91">
        <v>89.400480414971994</v>
      </c>
      <c r="G1038" s="86">
        <v>46.678933761849102</v>
      </c>
      <c r="H1038" s="86">
        <v>36.931588741471003</v>
      </c>
      <c r="I1038" s="86">
        <v>0</v>
      </c>
      <c r="J1038" s="86">
        <v>0</v>
      </c>
      <c r="K1038" s="87">
        <v>0</v>
      </c>
      <c r="L1038" s="85">
        <v>0.13000150829500001</v>
      </c>
      <c r="M1038" s="86">
        <v>0</v>
      </c>
      <c r="N1038" s="86"/>
      <c r="O1038" s="86">
        <v>1.37767321591319E-2</v>
      </c>
      <c r="P1038" s="86">
        <v>0.36399999999999999</v>
      </c>
      <c r="Q1038" s="88">
        <v>0.16189999999999999</v>
      </c>
      <c r="R1038" s="85">
        <v>0</v>
      </c>
      <c r="S1038" s="86">
        <v>0</v>
      </c>
      <c r="T1038" s="86">
        <v>0.79</v>
      </c>
      <c r="U1038" s="88">
        <v>4.1630413514897398E-4</v>
      </c>
      <c r="V1038" s="89">
        <v>4.97</v>
      </c>
      <c r="W1038" s="85">
        <v>26.835418455590901</v>
      </c>
      <c r="X1038" s="88"/>
      <c r="Y1038" s="85"/>
      <c r="Z1038" s="88"/>
      <c r="AA1038" s="85">
        <v>0.06</v>
      </c>
      <c r="AB1038" s="91">
        <v>0</v>
      </c>
      <c r="AC1038" s="86">
        <v>0</v>
      </c>
      <c r="AD1038" s="86">
        <v>0</v>
      </c>
      <c r="AE1038" s="86">
        <v>0</v>
      </c>
      <c r="AF1038" s="88">
        <v>8.6985067767600004</v>
      </c>
      <c r="AG1038" s="85">
        <v>1.19114122342E-7</v>
      </c>
      <c r="AH1038" s="86">
        <v>1.9000000000000001E-5</v>
      </c>
      <c r="AI1038" s="88">
        <v>0</v>
      </c>
      <c r="AJ1038" s="151">
        <v>2.58</v>
      </c>
      <c r="AK1038" s="152">
        <v>2</v>
      </c>
    </row>
    <row r="1039" spans="1:37" x14ac:dyDescent="0.2">
      <c r="A1039" s="150" t="s">
        <v>2305</v>
      </c>
      <c r="B1039" s="66" t="s">
        <v>2306</v>
      </c>
      <c r="C1039" s="67">
        <v>5</v>
      </c>
      <c r="D1039" s="84" t="s">
        <v>334</v>
      </c>
      <c r="E1039" s="85">
        <v>77.392882861257803</v>
      </c>
      <c r="F1039" s="91">
        <v>75.0060009601536</v>
      </c>
      <c r="G1039" s="86">
        <v>11.7468795007201</v>
      </c>
      <c r="H1039" s="86">
        <v>11.6898703792607</v>
      </c>
      <c r="I1039" s="86">
        <v>0</v>
      </c>
      <c r="J1039" s="86">
        <v>156.59</v>
      </c>
      <c r="K1039" s="87">
        <v>0</v>
      </c>
      <c r="L1039" s="85">
        <v>2.6426406145200001E-8</v>
      </c>
      <c r="M1039" s="86">
        <v>3.0929871703881901E-4</v>
      </c>
      <c r="N1039" s="86">
        <v>68.530213388286896</v>
      </c>
      <c r="O1039" s="86">
        <v>33.429579724093699</v>
      </c>
      <c r="P1039" s="86">
        <v>5.0019999999999998</v>
      </c>
      <c r="Q1039" s="88">
        <v>2.367</v>
      </c>
      <c r="R1039" s="85">
        <v>2.93772032902468E-2</v>
      </c>
      <c r="S1039" s="86">
        <v>0</v>
      </c>
      <c r="T1039" s="86">
        <v>4.84</v>
      </c>
      <c r="U1039" s="88">
        <v>0.36605856937109899</v>
      </c>
      <c r="V1039" s="89">
        <v>3.74</v>
      </c>
      <c r="W1039" s="85">
        <v>48.320090371744001</v>
      </c>
      <c r="X1039" s="88">
        <v>40.066666666700002</v>
      </c>
      <c r="Y1039" s="85">
        <v>21.92</v>
      </c>
      <c r="Z1039" s="88">
        <v>100</v>
      </c>
      <c r="AA1039" s="85">
        <v>0.05</v>
      </c>
      <c r="AB1039" s="91">
        <v>0.05</v>
      </c>
      <c r="AC1039" s="86">
        <v>0.03</v>
      </c>
      <c r="AD1039" s="86">
        <v>0.03</v>
      </c>
      <c r="AE1039" s="86">
        <v>6.61</v>
      </c>
      <c r="AF1039" s="88">
        <v>4.4150999795799999</v>
      </c>
      <c r="AG1039" s="85">
        <v>0</v>
      </c>
      <c r="AH1039" s="86">
        <v>1.312324</v>
      </c>
      <c r="AI1039" s="88">
        <v>1.9360005584700001E-3</v>
      </c>
      <c r="AJ1039" s="151">
        <v>3.21</v>
      </c>
      <c r="AK1039" s="152">
        <v>25</v>
      </c>
    </row>
    <row r="1040" spans="1:37" x14ac:dyDescent="0.2">
      <c r="A1040" s="150" t="s">
        <v>2307</v>
      </c>
      <c r="B1040" s="66" t="s">
        <v>2308</v>
      </c>
      <c r="C1040" s="67">
        <v>5</v>
      </c>
      <c r="D1040" s="84" t="s">
        <v>334</v>
      </c>
      <c r="E1040" s="85">
        <v>94.4940625522663</v>
      </c>
      <c r="F1040" s="91">
        <v>94.423816691754496</v>
      </c>
      <c r="G1040" s="86">
        <v>22.301388192005401</v>
      </c>
      <c r="H1040" s="86">
        <v>22.286335507610001</v>
      </c>
      <c r="I1040" s="86">
        <v>1.17</v>
      </c>
      <c r="J1040" s="86">
        <v>1.17</v>
      </c>
      <c r="K1040" s="87">
        <v>0</v>
      </c>
      <c r="L1040" s="85">
        <v>9.9999995821599998E-3</v>
      </c>
      <c r="M1040" s="86">
        <v>1.7249757860627699</v>
      </c>
      <c r="N1040" s="86">
        <v>90.515361925874402</v>
      </c>
      <c r="O1040" s="86">
        <v>57.204433497536897</v>
      </c>
      <c r="P1040" s="86">
        <v>0.376</v>
      </c>
      <c r="Q1040" s="88">
        <v>1.6725000000000001</v>
      </c>
      <c r="R1040" s="85">
        <v>5.2590060478569498E-2</v>
      </c>
      <c r="S1040" s="86">
        <v>0</v>
      </c>
      <c r="T1040" s="86">
        <v>2.64</v>
      </c>
      <c r="U1040" s="88">
        <v>2.6760327814015699E-2</v>
      </c>
      <c r="V1040" s="89">
        <v>4.63</v>
      </c>
      <c r="W1040" s="85">
        <v>66.703768205433903</v>
      </c>
      <c r="X1040" s="88">
        <v>58.6</v>
      </c>
      <c r="Y1040" s="85">
        <v>100</v>
      </c>
      <c r="Z1040" s="88">
        <v>61.539999999999992</v>
      </c>
      <c r="AA1040" s="85">
        <v>0</v>
      </c>
      <c r="AB1040" s="91">
        <v>0</v>
      </c>
      <c r="AC1040" s="86">
        <v>0</v>
      </c>
      <c r="AD1040" s="86">
        <v>0</v>
      </c>
      <c r="AE1040" s="86">
        <v>0.34</v>
      </c>
      <c r="AF1040" s="88">
        <v>0</v>
      </c>
      <c r="AG1040" s="85">
        <v>0</v>
      </c>
      <c r="AH1040" s="86">
        <v>8.5559999999999994E-3</v>
      </c>
      <c r="AI1040" s="88">
        <v>0</v>
      </c>
      <c r="AJ1040" s="151">
        <v>3.48</v>
      </c>
      <c r="AK1040" s="152">
        <v>44</v>
      </c>
    </row>
    <row r="1041" spans="1:37" x14ac:dyDescent="0.2">
      <c r="A1041" s="150" t="s">
        <v>2309</v>
      </c>
      <c r="B1041" s="66" t="s">
        <v>2310</v>
      </c>
      <c r="C1041" s="67">
        <v>5</v>
      </c>
      <c r="D1041" s="84" t="s">
        <v>334</v>
      </c>
      <c r="E1041" s="85">
        <v>85.118069859811101</v>
      </c>
      <c r="F1041" s="91">
        <v>85.103294831347398</v>
      </c>
      <c r="G1041" s="86">
        <v>19.174510468542199</v>
      </c>
      <c r="H1041" s="86">
        <v>19.171033991256699</v>
      </c>
      <c r="I1041" s="86">
        <v>100.04</v>
      </c>
      <c r="J1041" s="86">
        <v>151.9</v>
      </c>
      <c r="K1041" s="87">
        <v>0</v>
      </c>
      <c r="L1041" s="85">
        <v>9.0000111402499999E-2</v>
      </c>
      <c r="M1041" s="86">
        <v>1.00763468570268E-2</v>
      </c>
      <c r="N1041" s="86">
        <v>77.633233909512299</v>
      </c>
      <c r="O1041" s="86">
        <v>47.377699427060399</v>
      </c>
      <c r="P1041" s="86">
        <v>4.9980000000000002</v>
      </c>
      <c r="Q1041" s="88">
        <v>1.9797</v>
      </c>
      <c r="R1041" s="85">
        <v>2.7901785714285698E-2</v>
      </c>
      <c r="S1041" s="86">
        <v>0</v>
      </c>
      <c r="T1041" s="86">
        <v>3.83</v>
      </c>
      <c r="U1041" s="88">
        <v>0.39110369462623501</v>
      </c>
      <c r="V1041" s="89">
        <v>4.3099999999999996</v>
      </c>
      <c r="W1041" s="85">
        <v>62.381187038083603</v>
      </c>
      <c r="X1041" s="88">
        <v>40</v>
      </c>
      <c r="Y1041" s="85">
        <v>48.639999999999986</v>
      </c>
      <c r="Z1041" s="88">
        <v>100</v>
      </c>
      <c r="AA1041" s="85">
        <v>7.0000000000000007E-2</v>
      </c>
      <c r="AB1041" s="91">
        <v>7.0000000000000007E-2</v>
      </c>
      <c r="AC1041" s="86">
        <v>0.01</v>
      </c>
      <c r="AD1041" s="86">
        <v>0.01</v>
      </c>
      <c r="AE1041" s="86">
        <v>1.18</v>
      </c>
      <c r="AF1041" s="88">
        <v>6.4588632545199998E-9</v>
      </c>
      <c r="AG1041" s="85">
        <v>4.2948426764399998E-8</v>
      </c>
      <c r="AH1041" s="86">
        <v>1.985457</v>
      </c>
      <c r="AI1041" s="88">
        <v>0.12168699421</v>
      </c>
      <c r="AJ1041" s="151">
        <v>3.54</v>
      </c>
      <c r="AK1041" s="152">
        <v>47</v>
      </c>
    </row>
    <row r="1042" spans="1:37" x14ac:dyDescent="0.2">
      <c r="A1042" s="150" t="s">
        <v>2311</v>
      </c>
      <c r="B1042" s="66" t="s">
        <v>2312</v>
      </c>
      <c r="C1042" s="67">
        <v>5</v>
      </c>
      <c r="D1042" s="84" t="s">
        <v>334</v>
      </c>
      <c r="E1042" s="85">
        <v>96.265136581244704</v>
      </c>
      <c r="F1042" s="91">
        <v>95.517987890735</v>
      </c>
      <c r="G1042" s="86">
        <v>15.749084764855001</v>
      </c>
      <c r="H1042" s="86">
        <v>15.735884257955499</v>
      </c>
      <c r="I1042" s="86">
        <v>5.83</v>
      </c>
      <c r="J1042" s="86">
        <v>3.72</v>
      </c>
      <c r="K1042" s="87">
        <v>0</v>
      </c>
      <c r="L1042" s="85">
        <v>1.23999996833</v>
      </c>
      <c r="M1042" s="86">
        <v>2.09585998104726E-2</v>
      </c>
      <c r="N1042" s="86">
        <v>88.062263815176493</v>
      </c>
      <c r="O1042" s="86">
        <v>60.600240096038398</v>
      </c>
      <c r="P1042" s="86">
        <v>0.35199999999999998</v>
      </c>
      <c r="Q1042" s="88">
        <v>0.99739999999999995</v>
      </c>
      <c r="R1042" s="85">
        <v>1.5372790161414299E-2</v>
      </c>
      <c r="S1042" s="86">
        <v>0.1</v>
      </c>
      <c r="T1042" s="86">
        <v>2.09</v>
      </c>
      <c r="U1042" s="88">
        <v>1.40805406927626E-2</v>
      </c>
      <c r="V1042" s="89">
        <v>4.5</v>
      </c>
      <c r="W1042" s="85">
        <v>56.503687987917701</v>
      </c>
      <c r="X1042" s="88">
        <v>39.866666666699999</v>
      </c>
      <c r="Y1042" s="85">
        <v>45.639999999999986</v>
      </c>
      <c r="Z1042" s="88">
        <v>100</v>
      </c>
      <c r="AA1042" s="85">
        <v>0</v>
      </c>
      <c r="AB1042" s="91">
        <v>0.02</v>
      </c>
      <c r="AC1042" s="86">
        <v>0</v>
      </c>
      <c r="AD1042" s="86">
        <v>0</v>
      </c>
      <c r="AE1042" s="86">
        <v>0.43</v>
      </c>
      <c r="AF1042" s="88">
        <v>1.11969997128</v>
      </c>
      <c r="AG1042" s="85">
        <v>0</v>
      </c>
      <c r="AH1042" s="86">
        <v>5.4932000000000002E-2</v>
      </c>
      <c r="AI1042" s="88">
        <v>2.2000002803799999E-4</v>
      </c>
      <c r="AJ1042" s="151">
        <v>3.52</v>
      </c>
      <c r="AK1042" s="152">
        <v>49</v>
      </c>
    </row>
    <row r="1043" spans="1:37" x14ac:dyDescent="0.2">
      <c r="A1043" s="150" t="s">
        <v>2313</v>
      </c>
      <c r="B1043" s="66" t="s">
        <v>2314</v>
      </c>
      <c r="C1043" s="67">
        <v>13</v>
      </c>
      <c r="D1043" s="84" t="s">
        <v>334</v>
      </c>
      <c r="E1043" s="85">
        <v>69.669648681390399</v>
      </c>
      <c r="F1043" s="91">
        <v>69.637809461684199</v>
      </c>
      <c r="G1043" s="86">
        <v>26.299972043612001</v>
      </c>
      <c r="H1043" s="86">
        <v>26.2735687882459</v>
      </c>
      <c r="I1043" s="86">
        <v>16.79</v>
      </c>
      <c r="J1043" s="86">
        <v>43.18</v>
      </c>
      <c r="K1043" s="87">
        <v>0</v>
      </c>
      <c r="L1043" s="85">
        <v>2.2099999864100002</v>
      </c>
      <c r="M1043" s="86">
        <v>1.46194618579102E-2</v>
      </c>
      <c r="N1043" s="86">
        <v>88.604347194655602</v>
      </c>
      <c r="O1043" s="86">
        <v>50.523634305123103</v>
      </c>
      <c r="P1043" s="86">
        <v>1.823</v>
      </c>
      <c r="Q1043" s="88">
        <v>1.2943</v>
      </c>
      <c r="R1043" s="85">
        <v>6.17156963587739E-2</v>
      </c>
      <c r="S1043" s="86">
        <v>0.1</v>
      </c>
      <c r="T1043" s="86">
        <v>1.22</v>
      </c>
      <c r="U1043" s="88">
        <v>0.360326779113472</v>
      </c>
      <c r="V1043" s="89">
        <v>4.6399999999999997</v>
      </c>
      <c r="W1043" s="85">
        <v>43.545777226972199</v>
      </c>
      <c r="X1043" s="88">
        <v>26.0333333333</v>
      </c>
      <c r="Y1043" s="85">
        <v>16.599999999999994</v>
      </c>
      <c r="Z1043" s="88">
        <v>-100</v>
      </c>
      <c r="AA1043" s="85">
        <v>0.46</v>
      </c>
      <c r="AB1043" s="91">
        <v>0.46</v>
      </c>
      <c r="AC1043" s="86">
        <v>0.25</v>
      </c>
      <c r="AD1043" s="86">
        <v>0.25</v>
      </c>
      <c r="AE1043" s="86">
        <v>2.0499999999999998</v>
      </c>
      <c r="AF1043" s="88">
        <v>0.100200009021</v>
      </c>
      <c r="AG1043" s="85">
        <v>0.19116799931199999</v>
      </c>
      <c r="AH1043" s="86">
        <v>0.55513299999999999</v>
      </c>
      <c r="AI1043" s="88">
        <v>5.2800000096200005E-4</v>
      </c>
      <c r="AJ1043" s="151">
        <v>3.11</v>
      </c>
      <c r="AK1043" s="152">
        <v>15</v>
      </c>
    </row>
    <row r="1044" spans="1:37" x14ac:dyDescent="0.2">
      <c r="A1044" s="150" t="s">
        <v>2315</v>
      </c>
      <c r="B1044" s="66" t="s">
        <v>2316</v>
      </c>
      <c r="C1044" s="67">
        <v>5</v>
      </c>
      <c r="D1044" s="84" t="s">
        <v>334</v>
      </c>
      <c r="E1044" s="85">
        <v>87.545469352299193</v>
      </c>
      <c r="F1044" s="91">
        <v>85.411803029480396</v>
      </c>
      <c r="G1044" s="86">
        <v>17.795030493874101</v>
      </c>
      <c r="H1044" s="86">
        <v>17.755216533651801</v>
      </c>
      <c r="I1044" s="86">
        <v>67.52</v>
      </c>
      <c r="J1044" s="86">
        <v>66.97</v>
      </c>
      <c r="K1044" s="87">
        <v>0</v>
      </c>
      <c r="L1044" s="85">
        <v>0</v>
      </c>
      <c r="M1044" s="86">
        <v>0</v>
      </c>
      <c r="N1044" s="86">
        <v>85.406422630971903</v>
      </c>
      <c r="O1044" s="86">
        <v>36.455818445195597</v>
      </c>
      <c r="P1044" s="86">
        <v>3.6070000000000002</v>
      </c>
      <c r="Q1044" s="88">
        <v>0.7641</v>
      </c>
      <c r="R1044" s="85">
        <v>0</v>
      </c>
      <c r="S1044" s="86">
        <v>0.1</v>
      </c>
      <c r="T1044" s="86">
        <v>2.3199999999999998</v>
      </c>
      <c r="U1044" s="88">
        <v>0.18821144832328901</v>
      </c>
      <c r="V1044" s="89">
        <v>4.33</v>
      </c>
      <c r="W1044" s="85">
        <v>58.243150477056602</v>
      </c>
      <c r="X1044" s="88">
        <v>33.5333333333</v>
      </c>
      <c r="Y1044" s="85">
        <v>27.86</v>
      </c>
      <c r="Z1044" s="88"/>
      <c r="AA1044" s="85">
        <v>1.48</v>
      </c>
      <c r="AB1044" s="91">
        <v>1.51</v>
      </c>
      <c r="AC1044" s="86">
        <v>0.16</v>
      </c>
      <c r="AD1044" s="86">
        <v>0.17</v>
      </c>
      <c r="AE1044" s="86">
        <v>1.45</v>
      </c>
      <c r="AF1044" s="88">
        <v>4.2734997334299996</v>
      </c>
      <c r="AG1044" s="85">
        <v>1.39199996496E-3</v>
      </c>
      <c r="AH1044" s="86">
        <v>0.46377499999999999</v>
      </c>
      <c r="AI1044" s="88">
        <v>3.07999998257E-4</v>
      </c>
      <c r="AJ1044" s="151">
        <v>3.26</v>
      </c>
      <c r="AK1044" s="152">
        <v>26</v>
      </c>
    </row>
    <row r="1045" spans="1:37" x14ac:dyDescent="0.2">
      <c r="A1045" s="150" t="s">
        <v>2317</v>
      </c>
      <c r="B1045" s="66" t="s">
        <v>2318</v>
      </c>
      <c r="C1045" s="67">
        <v>13</v>
      </c>
      <c r="D1045" s="84" t="s">
        <v>334</v>
      </c>
      <c r="E1045" s="85">
        <v>93.350411120864194</v>
      </c>
      <c r="F1045" s="91">
        <v>93.113949447360397</v>
      </c>
      <c r="G1045" s="86">
        <v>20.767425613098499</v>
      </c>
      <c r="H1045" s="86">
        <v>20.767425613098499</v>
      </c>
      <c r="I1045" s="86">
        <v>78.400000000000006</v>
      </c>
      <c r="J1045" s="86">
        <v>28.51</v>
      </c>
      <c r="K1045" s="87">
        <v>1.9900000000000001E-2</v>
      </c>
      <c r="L1045" s="85">
        <v>0</v>
      </c>
      <c r="M1045" s="86">
        <v>0</v>
      </c>
      <c r="N1045" s="86">
        <v>100</v>
      </c>
      <c r="O1045" s="86">
        <v>26.480599046970699</v>
      </c>
      <c r="P1045" s="86">
        <v>2.1509999999999998</v>
      </c>
      <c r="Q1045" s="88">
        <v>1.5525</v>
      </c>
      <c r="R1045" s="85">
        <v>0</v>
      </c>
      <c r="S1045" s="86">
        <v>0.1</v>
      </c>
      <c r="T1045" s="86">
        <v>3.46</v>
      </c>
      <c r="U1045" s="88">
        <v>0.46934059437866099</v>
      </c>
      <c r="V1045" s="89">
        <v>4.47</v>
      </c>
      <c r="W1045" s="85">
        <v>56.971640134179196</v>
      </c>
      <c r="X1045" s="88">
        <v>23.366666666699999</v>
      </c>
      <c r="Y1045" s="85">
        <v>5.2999999999999972</v>
      </c>
      <c r="Z1045" s="88"/>
      <c r="AA1045" s="85">
        <v>0.15</v>
      </c>
      <c r="AB1045" s="91">
        <v>0.15</v>
      </c>
      <c r="AC1045" s="86">
        <v>0</v>
      </c>
      <c r="AD1045" s="86">
        <v>0</v>
      </c>
      <c r="AE1045" s="86">
        <v>2.06</v>
      </c>
      <c r="AF1045" s="88">
        <v>0.86919998806400001</v>
      </c>
      <c r="AG1045" s="85">
        <v>1.3919999956799999E-3</v>
      </c>
      <c r="AH1045" s="86">
        <v>0.195546</v>
      </c>
      <c r="AI1045" s="88">
        <v>1.31999999591E-4</v>
      </c>
      <c r="AJ1045" s="151">
        <v>3.32</v>
      </c>
      <c r="AK1045" s="152">
        <v>25</v>
      </c>
    </row>
    <row r="1046" spans="1:37" x14ac:dyDescent="0.2">
      <c r="A1046" s="150" t="s">
        <v>2319</v>
      </c>
      <c r="B1046" s="66" t="s">
        <v>2320</v>
      </c>
      <c r="C1046" s="67">
        <v>13</v>
      </c>
      <c r="D1046" s="84" t="s">
        <v>334</v>
      </c>
      <c r="E1046" s="85">
        <v>66.749669681878203</v>
      </c>
      <c r="F1046" s="91">
        <v>66.001626181522496</v>
      </c>
      <c r="G1046" s="86">
        <v>14.913100924890699</v>
      </c>
      <c r="H1046" s="86">
        <v>14.900904563471901</v>
      </c>
      <c r="I1046" s="86">
        <v>205.29</v>
      </c>
      <c r="J1046" s="86">
        <v>259.23</v>
      </c>
      <c r="K1046" s="87">
        <v>0</v>
      </c>
      <c r="L1046" s="85">
        <v>3.9999999969500002E-2</v>
      </c>
      <c r="M1046" s="86">
        <v>2.06176060976072E-2</v>
      </c>
      <c r="N1046" s="86">
        <v>90.984766306654706</v>
      </c>
      <c r="O1046" s="86">
        <v>32.087542087542097</v>
      </c>
      <c r="P1046" s="86">
        <v>16.277999999999999</v>
      </c>
      <c r="Q1046" s="88">
        <v>2.1907999999999999</v>
      </c>
      <c r="R1046" s="85">
        <v>1.45560407569141E-2</v>
      </c>
      <c r="S1046" s="86">
        <v>0.2</v>
      </c>
      <c r="T1046" s="86">
        <v>4.1399999999999997</v>
      </c>
      <c r="U1046" s="88">
        <v>2.55615408069926</v>
      </c>
      <c r="V1046" s="89">
        <v>3.8</v>
      </c>
      <c r="W1046" s="85">
        <v>55.423566271387102</v>
      </c>
      <c r="X1046" s="88">
        <v>23.933333333299998</v>
      </c>
      <c r="Y1046" s="85">
        <v>31.240000000000009</v>
      </c>
      <c r="Z1046" s="88"/>
      <c r="AA1046" s="85">
        <v>8</v>
      </c>
      <c r="AB1046" s="91">
        <v>7.94</v>
      </c>
      <c r="AC1046" s="86">
        <v>1.5</v>
      </c>
      <c r="AD1046" s="86">
        <v>1.5</v>
      </c>
      <c r="AE1046" s="86">
        <v>4.3099999999999996</v>
      </c>
      <c r="AF1046" s="88">
        <v>3.81890010542</v>
      </c>
      <c r="AG1046" s="85">
        <v>1.06719999965E-2</v>
      </c>
      <c r="AH1046" s="86">
        <v>3.1726719999999999</v>
      </c>
      <c r="AI1046" s="88">
        <v>2.1559999993E-3</v>
      </c>
      <c r="AJ1046" s="151">
        <v>3.21</v>
      </c>
      <c r="AK1046" s="152">
        <v>24</v>
      </c>
    </row>
    <row r="1047" spans="1:37" x14ac:dyDescent="0.2">
      <c r="A1047" s="150" t="s">
        <v>2321</v>
      </c>
      <c r="B1047" s="66" t="s">
        <v>2322</v>
      </c>
      <c r="C1047" s="67">
        <v>13</v>
      </c>
      <c r="D1047" s="84" t="s">
        <v>334</v>
      </c>
      <c r="E1047" s="85">
        <v>79.684361549497893</v>
      </c>
      <c r="F1047" s="91">
        <v>79.452346792375494</v>
      </c>
      <c r="G1047" s="86">
        <v>13.300266448042599</v>
      </c>
      <c r="H1047" s="86">
        <v>13.2477966796475</v>
      </c>
      <c r="I1047" s="86">
        <v>0</v>
      </c>
      <c r="J1047" s="86">
        <v>145.93</v>
      </c>
      <c r="K1047" s="87">
        <v>9.1000000000000004E-3</v>
      </c>
      <c r="L1047" s="85">
        <v>0.60999999524799997</v>
      </c>
      <c r="M1047" s="86">
        <v>1.13127201976662E-3</v>
      </c>
      <c r="N1047" s="86">
        <v>100</v>
      </c>
      <c r="O1047" s="86">
        <v>10.036607687614399</v>
      </c>
      <c r="P1047" s="86">
        <v>8.7680000000000007</v>
      </c>
      <c r="Q1047" s="88">
        <v>1.6488</v>
      </c>
      <c r="R1047" s="85">
        <v>1.17398450340455E-2</v>
      </c>
      <c r="S1047" s="86">
        <v>0.2</v>
      </c>
      <c r="T1047" s="86">
        <v>3.86</v>
      </c>
      <c r="U1047" s="88">
        <v>1.3904488624718201</v>
      </c>
      <c r="V1047" s="89">
        <v>4.0599999999999996</v>
      </c>
      <c r="W1047" s="85">
        <v>18.108018286437598</v>
      </c>
      <c r="X1047" s="88">
        <v>17.2</v>
      </c>
      <c r="Y1047" s="85">
        <v>-88.9</v>
      </c>
      <c r="Z1047" s="88"/>
      <c r="AA1047" s="85">
        <v>5.5</v>
      </c>
      <c r="AB1047" s="91">
        <v>5.46</v>
      </c>
      <c r="AC1047" s="86">
        <v>1.91</v>
      </c>
      <c r="AD1047" s="86">
        <v>1.91</v>
      </c>
      <c r="AE1047" s="86">
        <v>2.82</v>
      </c>
      <c r="AF1047" s="88">
        <v>2.0739998655899998</v>
      </c>
      <c r="AG1047" s="85">
        <v>0.40599999086999999</v>
      </c>
      <c r="AH1047" s="86">
        <v>2.2310289999999999</v>
      </c>
      <c r="AI1047" s="88">
        <v>8.3600000378599999E-4</v>
      </c>
      <c r="AJ1047" s="151">
        <v>3.31</v>
      </c>
      <c r="AK1047" s="152">
        <v>30</v>
      </c>
    </row>
    <row r="1048" spans="1:37" x14ac:dyDescent="0.2">
      <c r="A1048" s="150" t="s">
        <v>2323</v>
      </c>
      <c r="B1048" s="66" t="s">
        <v>2324</v>
      </c>
      <c r="C1048" s="67">
        <v>13</v>
      </c>
      <c r="D1048" s="84" t="s">
        <v>334</v>
      </c>
      <c r="E1048" s="85">
        <v>90.776347546259004</v>
      </c>
      <c r="F1048" s="91">
        <v>90.743362831858406</v>
      </c>
      <c r="G1048" s="86">
        <v>27.8712791633146</v>
      </c>
      <c r="H1048" s="86">
        <v>27.850362027353199</v>
      </c>
      <c r="I1048" s="86">
        <v>125.68</v>
      </c>
      <c r="J1048" s="86">
        <v>117.34</v>
      </c>
      <c r="K1048" s="87">
        <v>1.7899999999999999E-2</v>
      </c>
      <c r="L1048" s="85">
        <v>7.0000083614899997E-2</v>
      </c>
      <c r="M1048" s="86">
        <v>0</v>
      </c>
      <c r="N1048" s="86">
        <v>100</v>
      </c>
      <c r="O1048" s="86">
        <v>3.4938344098649399</v>
      </c>
      <c r="P1048" s="86">
        <v>4.1280000000000001</v>
      </c>
      <c r="Q1048" s="88">
        <v>2.7174</v>
      </c>
      <c r="R1048" s="85">
        <v>0</v>
      </c>
      <c r="S1048" s="86">
        <v>0</v>
      </c>
      <c r="T1048" s="86">
        <v>3.08</v>
      </c>
      <c r="U1048" s="88">
        <v>0.50362027353177796</v>
      </c>
      <c r="V1048" s="89">
        <v>4.46</v>
      </c>
      <c r="W1048" s="85"/>
      <c r="X1048" s="88">
        <v>14.8666666667</v>
      </c>
      <c r="Y1048" s="85"/>
      <c r="Z1048" s="88"/>
      <c r="AA1048" s="85">
        <v>2.59</v>
      </c>
      <c r="AB1048" s="91">
        <v>2.61</v>
      </c>
      <c r="AC1048" s="86">
        <v>0.49</v>
      </c>
      <c r="AD1048" s="86">
        <v>0.49</v>
      </c>
      <c r="AE1048" s="86">
        <v>2.1800000000000002</v>
      </c>
      <c r="AF1048" s="88">
        <v>2.9958999767600001</v>
      </c>
      <c r="AG1048" s="85">
        <v>4.2305388712700002E-10</v>
      </c>
      <c r="AH1048" s="86">
        <v>1.8292489999999999</v>
      </c>
      <c r="AI1048" s="88">
        <v>9.2400025220699998E-4</v>
      </c>
      <c r="AJ1048" s="151">
        <v>3.16</v>
      </c>
      <c r="AK1048" s="152">
        <v>15</v>
      </c>
    </row>
    <row r="1049" spans="1:37" x14ac:dyDescent="0.2">
      <c r="A1049" s="150" t="s">
        <v>2325</v>
      </c>
      <c r="B1049" s="66" t="s">
        <v>2326</v>
      </c>
      <c r="C1049" s="67">
        <v>13</v>
      </c>
      <c r="D1049" s="84" t="s">
        <v>334</v>
      </c>
      <c r="E1049" s="85">
        <v>66.470575559721595</v>
      </c>
      <c r="F1049" s="91">
        <v>66.380071971900804</v>
      </c>
      <c r="G1049" s="86">
        <v>20.735018423944702</v>
      </c>
      <c r="H1049" s="86">
        <v>20.7263990346284</v>
      </c>
      <c r="I1049" s="86">
        <v>278.27</v>
      </c>
      <c r="J1049" s="86">
        <v>378.84</v>
      </c>
      <c r="K1049" s="87">
        <v>1.2E-2</v>
      </c>
      <c r="L1049" s="85">
        <v>6.0000000674500002E-2</v>
      </c>
      <c r="M1049" s="86">
        <v>0.61587103707644497</v>
      </c>
      <c r="N1049" s="86">
        <v>97.335122699386503</v>
      </c>
      <c r="O1049" s="86">
        <v>9.9499317250796508</v>
      </c>
      <c r="P1049" s="86">
        <v>15.401999999999999</v>
      </c>
      <c r="Q1049" s="88">
        <v>1.2091000000000001</v>
      </c>
      <c r="R1049" s="85">
        <v>1.6129032258064498E-2</v>
      </c>
      <c r="S1049" s="86">
        <v>0.1</v>
      </c>
      <c r="T1049" s="86">
        <v>3.59</v>
      </c>
      <c r="U1049" s="88">
        <v>1.2498114508587099</v>
      </c>
      <c r="V1049" s="89">
        <v>4.42</v>
      </c>
      <c r="W1049" s="85">
        <v>14.434504019468999</v>
      </c>
      <c r="X1049" s="88">
        <v>12.4</v>
      </c>
      <c r="Y1049" s="85"/>
      <c r="Z1049" s="88"/>
      <c r="AA1049" s="85">
        <v>8.93</v>
      </c>
      <c r="AB1049" s="91">
        <v>8.91</v>
      </c>
      <c r="AC1049" s="86">
        <v>1.26</v>
      </c>
      <c r="AD1049" s="86">
        <v>1.26</v>
      </c>
      <c r="AE1049" s="86">
        <v>3.62</v>
      </c>
      <c r="AF1049" s="88">
        <v>3.8313998694100002</v>
      </c>
      <c r="AG1049" s="85">
        <v>0.149872000108</v>
      </c>
      <c r="AH1049" s="86">
        <v>4.4452350000000003</v>
      </c>
      <c r="AI1049" s="88">
        <v>1.2320000435999999E-3</v>
      </c>
      <c r="AJ1049" s="151">
        <v>2.74</v>
      </c>
      <c r="AK1049" s="152">
        <v>6</v>
      </c>
    </row>
    <row r="1050" spans="1:37" x14ac:dyDescent="0.2">
      <c r="A1050" s="150" t="s">
        <v>2327</v>
      </c>
      <c r="B1050" s="66" t="s">
        <v>2328</v>
      </c>
      <c r="C1050" s="67">
        <v>5</v>
      </c>
      <c r="D1050" s="84" t="s">
        <v>334</v>
      </c>
      <c r="E1050" s="85">
        <v>98.273327799681795</v>
      </c>
      <c r="F1050" s="91">
        <v>97.894618523898501</v>
      </c>
      <c r="G1050" s="86">
        <v>21.787888220239299</v>
      </c>
      <c r="H1050" s="86">
        <v>21.779241889742</v>
      </c>
      <c r="I1050" s="86">
        <v>0.12</v>
      </c>
      <c r="J1050" s="86">
        <v>0.68</v>
      </c>
      <c r="K1050" s="87">
        <v>0</v>
      </c>
      <c r="L1050" s="85">
        <v>0</v>
      </c>
      <c r="M1050" s="86">
        <v>0</v>
      </c>
      <c r="N1050" s="86">
        <v>83.997716183950999</v>
      </c>
      <c r="O1050" s="86">
        <v>45.911395195062802</v>
      </c>
      <c r="P1050" s="86">
        <v>0.755</v>
      </c>
      <c r="Q1050" s="88">
        <v>1.0568</v>
      </c>
      <c r="R1050" s="85">
        <v>0</v>
      </c>
      <c r="S1050" s="86">
        <v>0</v>
      </c>
      <c r="T1050" s="86">
        <v>2.1</v>
      </c>
      <c r="U1050" s="88">
        <v>0.349311752092412</v>
      </c>
      <c r="V1050" s="89">
        <v>4.6500000000000004</v>
      </c>
      <c r="W1050" s="85">
        <v>60.188473967338801</v>
      </c>
      <c r="X1050" s="88">
        <v>33.5</v>
      </c>
      <c r="Y1050" s="85">
        <v>-10.840000000000003</v>
      </c>
      <c r="Z1050" s="88"/>
      <c r="AA1050" s="85">
        <v>0</v>
      </c>
      <c r="AB1050" s="91">
        <v>0</v>
      </c>
      <c r="AC1050" s="86">
        <v>0</v>
      </c>
      <c r="AD1050" s="86">
        <v>0</v>
      </c>
      <c r="AE1050" s="86">
        <v>0.05</v>
      </c>
      <c r="AF1050" s="88">
        <v>3.8999998884899998E-3</v>
      </c>
      <c r="AG1050" s="85">
        <v>0</v>
      </c>
      <c r="AH1050" s="86">
        <v>9.358E-3</v>
      </c>
      <c r="AI1050" s="88">
        <v>0</v>
      </c>
      <c r="AJ1050" s="151">
        <v>3.77</v>
      </c>
      <c r="AK1050" s="152">
        <v>63</v>
      </c>
    </row>
    <row r="1051" spans="1:37" x14ac:dyDescent="0.2">
      <c r="A1051" s="150" t="s">
        <v>2329</v>
      </c>
      <c r="B1051" s="66" t="s">
        <v>2330</v>
      </c>
      <c r="C1051" s="67">
        <v>5</v>
      </c>
      <c r="D1051" s="84" t="s">
        <v>334</v>
      </c>
      <c r="E1051" s="85">
        <v>95.501948804382195</v>
      </c>
      <c r="F1051" s="91">
        <v>95.501948804382195</v>
      </c>
      <c r="G1051" s="86">
        <v>21.172179500684699</v>
      </c>
      <c r="H1051" s="86">
        <v>21.172179500684699</v>
      </c>
      <c r="I1051" s="86">
        <v>9.9700000000000006</v>
      </c>
      <c r="J1051" s="86">
        <v>20.56</v>
      </c>
      <c r="K1051" s="87">
        <v>0</v>
      </c>
      <c r="L1051" s="85">
        <v>0</v>
      </c>
      <c r="M1051" s="86">
        <v>0</v>
      </c>
      <c r="N1051" s="86">
        <v>99.263365360926301</v>
      </c>
      <c r="O1051" s="86">
        <v>41.873449131513603</v>
      </c>
      <c r="P1051" s="86">
        <v>2.121</v>
      </c>
      <c r="Q1051" s="88">
        <v>2.5310999999999999</v>
      </c>
      <c r="R1051" s="85">
        <v>0</v>
      </c>
      <c r="S1051" s="86">
        <v>0</v>
      </c>
      <c r="T1051" s="86">
        <v>3.09</v>
      </c>
      <c r="U1051" s="88">
        <v>0.39634467502370202</v>
      </c>
      <c r="V1051" s="89">
        <v>4.43</v>
      </c>
      <c r="W1051" s="85">
        <v>52.408994222394099</v>
      </c>
      <c r="X1051" s="88">
        <v>25.633333333300001</v>
      </c>
      <c r="Y1051" s="85">
        <v>-100</v>
      </c>
      <c r="Z1051" s="88"/>
      <c r="AA1051" s="85">
        <v>0.33</v>
      </c>
      <c r="AB1051" s="91">
        <v>0.33</v>
      </c>
      <c r="AC1051" s="86">
        <v>0.16</v>
      </c>
      <c r="AD1051" s="86">
        <v>0.16</v>
      </c>
      <c r="AE1051" s="86">
        <v>0.47</v>
      </c>
      <c r="AF1051" s="88">
        <v>0.57120005701599996</v>
      </c>
      <c r="AG1051" s="85">
        <v>5.50416123536E-11</v>
      </c>
      <c r="AH1051" s="86">
        <v>0.19439500000000001</v>
      </c>
      <c r="AI1051" s="88">
        <v>4.4000035688400002E-5</v>
      </c>
      <c r="AJ1051" s="151">
        <v>3.51</v>
      </c>
      <c r="AK1051" s="152">
        <v>46</v>
      </c>
    </row>
    <row r="1052" spans="1:37" x14ac:dyDescent="0.2">
      <c r="A1052" s="150" t="s">
        <v>2331</v>
      </c>
      <c r="B1052" s="66" t="s">
        <v>2332</v>
      </c>
      <c r="C1052" s="67">
        <v>5</v>
      </c>
      <c r="D1052" s="84" t="s">
        <v>334</v>
      </c>
      <c r="E1052" s="85">
        <v>79.946534453415794</v>
      </c>
      <c r="F1052" s="91">
        <v>79.814424817960699</v>
      </c>
      <c r="G1052" s="86">
        <v>18.2342381548169</v>
      </c>
      <c r="H1052" s="86">
        <v>18.215587382752702</v>
      </c>
      <c r="I1052" s="86">
        <v>86.18</v>
      </c>
      <c r="J1052" s="86">
        <v>209.57</v>
      </c>
      <c r="K1052" s="87">
        <v>0</v>
      </c>
      <c r="L1052" s="85">
        <v>3.4451128713600002E-8</v>
      </c>
      <c r="M1052" s="86">
        <v>2.0329120917141999E-5</v>
      </c>
      <c r="N1052" s="86">
        <v>98.481059553579698</v>
      </c>
      <c r="O1052" s="86">
        <v>34.551827741612399</v>
      </c>
      <c r="P1052" s="86">
        <v>9.0470000000000006</v>
      </c>
      <c r="Q1052" s="88">
        <v>1.8651</v>
      </c>
      <c r="R1052" s="85">
        <v>6.7204301075268801E-3</v>
      </c>
      <c r="S1052" s="86">
        <v>0</v>
      </c>
      <c r="T1052" s="86">
        <v>3.4</v>
      </c>
      <c r="U1052" s="88">
        <v>1.90704144356976</v>
      </c>
      <c r="V1052" s="89">
        <v>4.4000000000000004</v>
      </c>
      <c r="W1052" s="85">
        <v>69.354859905707499</v>
      </c>
      <c r="X1052" s="88">
        <v>25.233333333299999</v>
      </c>
      <c r="Y1052" s="85">
        <v>-15.260000000000005</v>
      </c>
      <c r="Z1052" s="88"/>
      <c r="AA1052" s="85">
        <v>5.55</v>
      </c>
      <c r="AB1052" s="91">
        <v>5.63</v>
      </c>
      <c r="AC1052" s="86">
        <v>1.33</v>
      </c>
      <c r="AD1052" s="86">
        <v>1.33</v>
      </c>
      <c r="AE1052" s="86">
        <v>2.67</v>
      </c>
      <c r="AF1052" s="88">
        <v>1.4547001281800001</v>
      </c>
      <c r="AG1052" s="85">
        <v>1.8560001929100001E-3</v>
      </c>
      <c r="AH1052" s="86">
        <v>3.3459880000000002</v>
      </c>
      <c r="AI1052" s="88">
        <v>1.23200016627E-3</v>
      </c>
      <c r="AJ1052" s="151">
        <v>3.26</v>
      </c>
      <c r="AK1052" s="152">
        <v>25</v>
      </c>
    </row>
    <row r="1053" spans="1:37" x14ac:dyDescent="0.2">
      <c r="A1053" s="150" t="s">
        <v>2333</v>
      </c>
      <c r="B1053" s="66" t="s">
        <v>2334</v>
      </c>
      <c r="C1053" s="67">
        <v>13</v>
      </c>
      <c r="D1053" s="84" t="s">
        <v>334</v>
      </c>
      <c r="E1053" s="85">
        <v>45.317745381130102</v>
      </c>
      <c r="F1053" s="91">
        <v>45.313050214803901</v>
      </c>
      <c r="G1053" s="86">
        <v>9.0577583710902996</v>
      </c>
      <c r="H1053" s="86">
        <v>9.0577583710902996</v>
      </c>
      <c r="I1053" s="86">
        <v>428.38</v>
      </c>
      <c r="J1053" s="86">
        <v>1072.08</v>
      </c>
      <c r="K1053" s="87">
        <v>0</v>
      </c>
      <c r="L1053" s="85">
        <v>4.73766847485E-8</v>
      </c>
      <c r="M1053" s="86">
        <v>5.5470541517873499E-4</v>
      </c>
      <c r="N1053" s="86">
        <v>65.033065658951301</v>
      </c>
      <c r="O1053" s="86">
        <v>1.9291819291819301</v>
      </c>
      <c r="P1053" s="86">
        <v>27.817</v>
      </c>
      <c r="Q1053" s="88">
        <v>2.8693</v>
      </c>
      <c r="R1053" s="85">
        <v>3.3151002817835201E-2</v>
      </c>
      <c r="S1053" s="86">
        <v>0</v>
      </c>
      <c r="T1053" s="86">
        <v>6.34</v>
      </c>
      <c r="U1053" s="88">
        <v>2.6003396170309299</v>
      </c>
      <c r="V1053" s="89">
        <v>3.3</v>
      </c>
      <c r="W1053" s="85"/>
      <c r="X1053" s="88">
        <v>22.3</v>
      </c>
      <c r="Y1053" s="85">
        <v>-100</v>
      </c>
      <c r="Z1053" s="88"/>
      <c r="AA1053" s="85">
        <v>2.56</v>
      </c>
      <c r="AB1053" s="91">
        <v>2.5499999999999998</v>
      </c>
      <c r="AC1053" s="86">
        <v>0.16</v>
      </c>
      <c r="AD1053" s="86">
        <v>0.16</v>
      </c>
      <c r="AE1053" s="86">
        <v>3.54</v>
      </c>
      <c r="AF1053" s="88">
        <v>6.9174998535099999</v>
      </c>
      <c r="AG1053" s="85">
        <v>8.8160047338200001E-3</v>
      </c>
      <c r="AH1053" s="86">
        <v>17.234594000000001</v>
      </c>
      <c r="AI1053" s="88">
        <v>8.5799993128599997E-3</v>
      </c>
      <c r="AJ1053" s="151">
        <v>2.9</v>
      </c>
      <c r="AK1053" s="152">
        <v>6</v>
      </c>
    </row>
    <row r="1054" spans="1:37" x14ac:dyDescent="0.2">
      <c r="A1054" s="150" t="s">
        <v>1426</v>
      </c>
      <c r="B1054" s="66" t="s">
        <v>2335</v>
      </c>
      <c r="C1054" s="67">
        <v>13</v>
      </c>
      <c r="D1054" s="84" t="s">
        <v>334</v>
      </c>
      <c r="E1054" s="85">
        <v>64.477899453506197</v>
      </c>
      <c r="F1054" s="91">
        <v>64.477899453506197</v>
      </c>
      <c r="G1054" s="86">
        <v>16.355032559308199</v>
      </c>
      <c r="H1054" s="86">
        <v>16.355032559308199</v>
      </c>
      <c r="I1054" s="86">
        <v>155.69</v>
      </c>
      <c r="J1054" s="86">
        <v>231.1</v>
      </c>
      <c r="K1054" s="87">
        <v>0</v>
      </c>
      <c r="L1054" s="85">
        <v>2.0000000036500001E-2</v>
      </c>
      <c r="M1054" s="86">
        <v>0</v>
      </c>
      <c r="N1054" s="86">
        <v>96.421052631578902</v>
      </c>
      <c r="O1054" s="86">
        <v>19.771863117870701</v>
      </c>
      <c r="P1054" s="86">
        <v>15.532999999999999</v>
      </c>
      <c r="Q1054" s="88">
        <v>2.2799999999999998</v>
      </c>
      <c r="R1054" s="85">
        <v>0</v>
      </c>
      <c r="S1054" s="86">
        <v>0.2</v>
      </c>
      <c r="T1054" s="86">
        <v>4</v>
      </c>
      <c r="U1054" s="88">
        <v>2.85810004397077</v>
      </c>
      <c r="V1054" s="89">
        <v>3.85</v>
      </c>
      <c r="W1054" s="85"/>
      <c r="X1054" s="88">
        <v>17.5</v>
      </c>
      <c r="Y1054" s="85">
        <v>-34.799999999999997</v>
      </c>
      <c r="Z1054" s="88"/>
      <c r="AA1054" s="85">
        <v>4.5999999999999996</v>
      </c>
      <c r="AB1054" s="91">
        <v>4.5999999999999996</v>
      </c>
      <c r="AC1054" s="86">
        <v>0.78</v>
      </c>
      <c r="AD1054" s="86">
        <v>0.78</v>
      </c>
      <c r="AE1054" s="86">
        <v>3.85</v>
      </c>
      <c r="AF1054" s="88">
        <v>12.640800499099999</v>
      </c>
      <c r="AG1054" s="85">
        <v>7.4240000041300006E-2</v>
      </c>
      <c r="AH1054" s="86">
        <v>1.3618889999999999</v>
      </c>
      <c r="AI1054" s="88">
        <v>1.4960000008300001E-3</v>
      </c>
      <c r="AJ1054" s="151">
        <v>3</v>
      </c>
      <c r="AK1054" s="152">
        <v>11</v>
      </c>
    </row>
    <row r="1055" spans="1:37" x14ac:dyDescent="0.2">
      <c r="A1055" s="150" t="s">
        <v>2336</v>
      </c>
      <c r="B1055" s="66" t="s">
        <v>2337</v>
      </c>
      <c r="C1055" s="67">
        <v>13</v>
      </c>
      <c r="D1055" s="84" t="s">
        <v>334</v>
      </c>
      <c r="E1055" s="85">
        <v>36.074156440702701</v>
      </c>
      <c r="F1055" s="91">
        <v>36.074156440702701</v>
      </c>
      <c r="G1055" s="86">
        <v>8.64606912619303</v>
      </c>
      <c r="H1055" s="86">
        <v>8.64606912619303</v>
      </c>
      <c r="I1055" s="86">
        <v>280.82</v>
      </c>
      <c r="J1055" s="86">
        <v>898.88</v>
      </c>
      <c r="K1055" s="87">
        <v>1.47E-2</v>
      </c>
      <c r="L1055" s="85">
        <v>0.56999999999200002</v>
      </c>
      <c r="M1055" s="86">
        <v>1.7754762013904901E-5</v>
      </c>
      <c r="N1055" s="86">
        <v>81.6883116883117</v>
      </c>
      <c r="O1055" s="86">
        <v>2.2311197017810298</v>
      </c>
      <c r="P1055" s="86">
        <v>36.261000000000003</v>
      </c>
      <c r="Q1055" s="88">
        <v>3.9051</v>
      </c>
      <c r="R1055" s="85">
        <v>6.9434800722121904E-3</v>
      </c>
      <c r="S1055" s="86">
        <v>0.1</v>
      </c>
      <c r="T1055" s="86">
        <v>6.21</v>
      </c>
      <c r="U1055" s="88">
        <v>5.8939941490277103</v>
      </c>
      <c r="V1055" s="89">
        <v>3.49</v>
      </c>
      <c r="W1055" s="85">
        <v>62.047714068347098</v>
      </c>
      <c r="X1055" s="88">
        <v>22.566666666700002</v>
      </c>
      <c r="Y1055" s="85">
        <v>60.759999999999991</v>
      </c>
      <c r="Z1055" s="88">
        <v>100</v>
      </c>
      <c r="AA1055" s="85">
        <v>2.75</v>
      </c>
      <c r="AB1055" s="91">
        <v>2.75</v>
      </c>
      <c r="AC1055" s="86">
        <v>0.59</v>
      </c>
      <c r="AD1055" s="86">
        <v>0.59</v>
      </c>
      <c r="AE1055" s="86">
        <v>3.97</v>
      </c>
      <c r="AF1055" s="88">
        <v>4.6270999907799997</v>
      </c>
      <c r="AG1055" s="85">
        <v>0.67836799486300003</v>
      </c>
      <c r="AH1055" s="86">
        <v>16.888041000000001</v>
      </c>
      <c r="AI1055" s="88">
        <v>2.6487999799399999E-2</v>
      </c>
      <c r="AJ1055" s="151">
        <v>2.75</v>
      </c>
      <c r="AK1055" s="152">
        <v>8</v>
      </c>
    </row>
    <row r="1056" spans="1:37" x14ac:dyDescent="0.2">
      <c r="A1056" s="150" t="s">
        <v>2338</v>
      </c>
      <c r="B1056" s="66" t="s">
        <v>2339</v>
      </c>
      <c r="C1056" s="67">
        <v>13</v>
      </c>
      <c r="D1056" s="84" t="s">
        <v>334</v>
      </c>
      <c r="E1056" s="85">
        <v>99.877589579147696</v>
      </c>
      <c r="F1056" s="91">
        <v>99.836342589512597</v>
      </c>
      <c r="G1056" s="86">
        <v>22.515534148515801</v>
      </c>
      <c r="H1056" s="86">
        <v>22.4862620913554</v>
      </c>
      <c r="I1056" s="86">
        <v>18.48</v>
      </c>
      <c r="J1056" s="86">
        <v>17.41</v>
      </c>
      <c r="K1056" s="87">
        <v>0</v>
      </c>
      <c r="L1056" s="85">
        <v>0</v>
      </c>
      <c r="M1056" s="86">
        <v>0</v>
      </c>
      <c r="N1056" s="86">
        <v>100</v>
      </c>
      <c r="O1056" s="86">
        <v>31.285988483685198</v>
      </c>
      <c r="P1056" s="86">
        <v>1.274</v>
      </c>
      <c r="Q1056" s="88">
        <v>4.6717000000000004</v>
      </c>
      <c r="R1056" s="85">
        <v>0</v>
      </c>
      <c r="S1056" s="86">
        <v>0</v>
      </c>
      <c r="T1056" s="86">
        <v>4.6500000000000004</v>
      </c>
      <c r="U1056" s="88">
        <v>7.9832883164575492E-3</v>
      </c>
      <c r="V1056" s="89">
        <v>4.84</v>
      </c>
      <c r="W1056" s="85"/>
      <c r="X1056" s="88"/>
      <c r="Y1056" s="85"/>
      <c r="Z1056" s="88"/>
      <c r="AA1056" s="85">
        <v>0</v>
      </c>
      <c r="AB1056" s="91">
        <v>0</v>
      </c>
      <c r="AC1056" s="86">
        <v>0</v>
      </c>
      <c r="AD1056" s="86">
        <v>0</v>
      </c>
      <c r="AE1056" s="86">
        <v>0.01</v>
      </c>
      <c r="AF1056" s="88">
        <v>0</v>
      </c>
      <c r="AG1056" s="85">
        <v>0</v>
      </c>
      <c r="AH1056" s="86">
        <v>0.165548</v>
      </c>
      <c r="AI1056" s="88">
        <v>1.4679999978400001E-3</v>
      </c>
      <c r="AJ1056" s="151">
        <v>3.38</v>
      </c>
      <c r="AK1056" s="152">
        <v>32</v>
      </c>
    </row>
    <row r="1057" spans="1:37" x14ac:dyDescent="0.2">
      <c r="A1057" s="150" t="s">
        <v>2340</v>
      </c>
      <c r="B1057" s="66" t="s">
        <v>2341</v>
      </c>
      <c r="C1057" s="67">
        <v>13</v>
      </c>
      <c r="D1057" s="84" t="s">
        <v>334</v>
      </c>
      <c r="E1057" s="85">
        <v>99.825984118939004</v>
      </c>
      <c r="F1057" s="91">
        <v>99.815847271498598</v>
      </c>
      <c r="G1057" s="86">
        <v>22.8966041561075</v>
      </c>
      <c r="H1057" s="86">
        <v>22.893225206960601</v>
      </c>
      <c r="I1057" s="86">
        <v>0.49</v>
      </c>
      <c r="J1057" s="86">
        <v>0.69</v>
      </c>
      <c r="K1057" s="87">
        <v>0</v>
      </c>
      <c r="L1057" s="85">
        <v>0</v>
      </c>
      <c r="M1057" s="86">
        <v>0</v>
      </c>
      <c r="N1057" s="86">
        <v>100</v>
      </c>
      <c r="O1057" s="86">
        <v>31.7745803357314</v>
      </c>
      <c r="P1057" s="86">
        <v>0.30599999999999999</v>
      </c>
      <c r="Q1057" s="88">
        <v>2.9097</v>
      </c>
      <c r="R1057" s="85">
        <v>0</v>
      </c>
      <c r="S1057" s="86">
        <v>0</v>
      </c>
      <c r="T1057" s="86">
        <v>2.95</v>
      </c>
      <c r="U1057" s="88">
        <v>6.7578982936306797E-3</v>
      </c>
      <c r="V1057" s="89">
        <v>4.88</v>
      </c>
      <c r="W1057" s="85">
        <v>47.496036879942402</v>
      </c>
      <c r="X1057" s="88">
        <v>46.866666666699999</v>
      </c>
      <c r="Y1057" s="85">
        <v>100</v>
      </c>
      <c r="Z1057" s="88"/>
      <c r="AA1057" s="85">
        <v>0</v>
      </c>
      <c r="AB1057" s="91">
        <v>0</v>
      </c>
      <c r="AC1057" s="86">
        <v>0</v>
      </c>
      <c r="AD1057" s="86">
        <v>0</v>
      </c>
      <c r="AE1057" s="86">
        <v>0</v>
      </c>
      <c r="AF1057" s="88">
        <v>0</v>
      </c>
      <c r="AG1057" s="85">
        <v>0</v>
      </c>
      <c r="AH1057" s="86">
        <v>1.0142E-2</v>
      </c>
      <c r="AI1057" s="88">
        <v>9.900000056930001E-4</v>
      </c>
      <c r="AJ1057" s="151">
        <v>3.38</v>
      </c>
      <c r="AK1057" s="152">
        <v>28</v>
      </c>
    </row>
    <row r="1058" spans="1:37" x14ac:dyDescent="0.2">
      <c r="A1058" s="150" t="s">
        <v>2342</v>
      </c>
      <c r="B1058" s="66" t="s">
        <v>2343</v>
      </c>
      <c r="C1058" s="67">
        <v>13</v>
      </c>
      <c r="D1058" s="84" t="s">
        <v>334</v>
      </c>
      <c r="E1058" s="85">
        <v>99.143172715406195</v>
      </c>
      <c r="F1058" s="91">
        <v>98.218290138676593</v>
      </c>
      <c r="G1058" s="86">
        <v>22.1001193756764</v>
      </c>
      <c r="H1058" s="86">
        <v>21.9673557729854</v>
      </c>
      <c r="I1058" s="86">
        <v>25.85</v>
      </c>
      <c r="J1058" s="86">
        <v>4.5599999999999996</v>
      </c>
      <c r="K1058" s="87">
        <v>1.24E-2</v>
      </c>
      <c r="L1058" s="85">
        <v>1.9388060908600001E-8</v>
      </c>
      <c r="M1058" s="86">
        <v>0</v>
      </c>
      <c r="N1058" s="86">
        <v>100</v>
      </c>
      <c r="O1058" s="86">
        <v>0.57803468208092501</v>
      </c>
      <c r="P1058" s="86">
        <v>0.77600000000000002</v>
      </c>
      <c r="Q1058" s="88">
        <v>3.5081000000000002</v>
      </c>
      <c r="R1058" s="85">
        <v>0</v>
      </c>
      <c r="S1058" s="86">
        <v>0</v>
      </c>
      <c r="T1058" s="86">
        <v>2.58</v>
      </c>
      <c r="U1058" s="88">
        <v>0.24209833431883299</v>
      </c>
      <c r="V1058" s="89">
        <v>4.92</v>
      </c>
      <c r="W1058" s="85">
        <v>51.346781857544201</v>
      </c>
      <c r="X1058" s="88"/>
      <c r="Y1058" s="85">
        <v>100</v>
      </c>
      <c r="Z1058" s="88"/>
      <c r="AA1058" s="85">
        <v>0</v>
      </c>
      <c r="AB1058" s="91">
        <v>0.1</v>
      </c>
      <c r="AC1058" s="86">
        <v>0</v>
      </c>
      <c r="AD1058" s="86">
        <v>0</v>
      </c>
      <c r="AE1058" s="86">
        <v>0.02</v>
      </c>
      <c r="AF1058" s="88">
        <v>6.5919403330500003E-8</v>
      </c>
      <c r="AG1058" s="85">
        <v>9.4812826369899997E-9</v>
      </c>
      <c r="AH1058" s="86">
        <v>5.0729999999999997E-2</v>
      </c>
      <c r="AI1058" s="88">
        <v>1.7459999969099999E-3</v>
      </c>
      <c r="AJ1058" s="151">
        <v>3.14</v>
      </c>
      <c r="AK1058" s="152">
        <v>11</v>
      </c>
    </row>
    <row r="1059" spans="1:37" x14ac:dyDescent="0.2">
      <c r="A1059" s="150" t="s">
        <v>2344</v>
      </c>
      <c r="B1059" s="66" t="s">
        <v>2344</v>
      </c>
      <c r="C1059" s="67">
        <v>13</v>
      </c>
      <c r="D1059" s="84" t="s">
        <v>334</v>
      </c>
      <c r="E1059" s="85">
        <v>99.987534453385805</v>
      </c>
      <c r="F1059" s="91">
        <v>99.497222953226498</v>
      </c>
      <c r="G1059" s="86">
        <v>24.385379298882299</v>
      </c>
      <c r="H1059" s="86">
        <v>24.234407678776702</v>
      </c>
      <c r="I1059" s="86">
        <v>0</v>
      </c>
      <c r="J1059" s="86">
        <v>0.03</v>
      </c>
      <c r="K1059" s="87">
        <v>0</v>
      </c>
      <c r="L1059" s="85">
        <v>0</v>
      </c>
      <c r="M1059" s="86">
        <v>0</v>
      </c>
      <c r="N1059" s="86">
        <v>100</v>
      </c>
      <c r="O1059" s="86">
        <v>0.69860279441117801</v>
      </c>
      <c r="P1059" s="86">
        <v>0.224</v>
      </c>
      <c r="Q1059" s="88">
        <v>1.54E-2</v>
      </c>
      <c r="R1059" s="85">
        <v>0</v>
      </c>
      <c r="S1059" s="86">
        <v>0</v>
      </c>
      <c r="T1059" s="86">
        <v>0.04</v>
      </c>
      <c r="U1059" s="88">
        <v>0</v>
      </c>
      <c r="V1059" s="89">
        <v>4.9800000000000004</v>
      </c>
      <c r="W1059" s="85"/>
      <c r="X1059" s="88"/>
      <c r="Y1059" s="85"/>
      <c r="Z1059" s="88"/>
      <c r="AA1059" s="85">
        <v>0</v>
      </c>
      <c r="AB1059" s="91">
        <v>0</v>
      </c>
      <c r="AC1059" s="86">
        <v>0</v>
      </c>
      <c r="AD1059" s="86">
        <v>0</v>
      </c>
      <c r="AE1059" s="86">
        <v>0</v>
      </c>
      <c r="AF1059" s="88">
        <v>0</v>
      </c>
      <c r="AG1059" s="85">
        <v>0</v>
      </c>
      <c r="AH1059" s="86">
        <v>3.1700000000000001E-4</v>
      </c>
      <c r="AI1059" s="88">
        <v>0</v>
      </c>
      <c r="AJ1059" s="151">
        <v>3.21</v>
      </c>
      <c r="AK1059" s="152">
        <v>15</v>
      </c>
    </row>
    <row r="1060" spans="1:37" x14ac:dyDescent="0.2">
      <c r="A1060" s="150" t="s">
        <v>2345</v>
      </c>
      <c r="B1060" s="66" t="s">
        <v>2346</v>
      </c>
      <c r="C1060" s="67">
        <v>13</v>
      </c>
      <c r="D1060" s="84" t="s">
        <v>334</v>
      </c>
      <c r="E1060" s="85">
        <v>100</v>
      </c>
      <c r="F1060" s="91">
        <v>99.987300512212698</v>
      </c>
      <c r="G1060" s="86">
        <v>18.552893366634201</v>
      </c>
      <c r="H1060" s="86">
        <v>18.552893366634201</v>
      </c>
      <c r="I1060" s="86">
        <v>0</v>
      </c>
      <c r="J1060" s="86">
        <v>0</v>
      </c>
      <c r="K1060" s="87">
        <v>0</v>
      </c>
      <c r="L1060" s="85">
        <v>0</v>
      </c>
      <c r="M1060" s="86">
        <v>0</v>
      </c>
      <c r="N1060" s="86">
        <v>100</v>
      </c>
      <c r="O1060" s="86"/>
      <c r="P1060" s="86">
        <v>0.127</v>
      </c>
      <c r="Q1060" s="88">
        <v>1.5757000000000001</v>
      </c>
      <c r="R1060" s="85">
        <v>0</v>
      </c>
      <c r="S1060" s="86">
        <v>0</v>
      </c>
      <c r="T1060" s="86">
        <v>2.23</v>
      </c>
      <c r="U1060" s="88">
        <v>0</v>
      </c>
      <c r="V1060" s="89">
        <v>5</v>
      </c>
      <c r="W1060" s="85"/>
      <c r="X1060" s="88"/>
      <c r="Y1060" s="85"/>
      <c r="Z1060" s="88"/>
      <c r="AA1060" s="85">
        <v>0</v>
      </c>
      <c r="AB1060" s="91">
        <v>0</v>
      </c>
      <c r="AC1060" s="86">
        <v>0</v>
      </c>
      <c r="AD1060" s="86">
        <v>0</v>
      </c>
      <c r="AE1060" s="86">
        <v>0</v>
      </c>
      <c r="AF1060" s="88">
        <v>0</v>
      </c>
      <c r="AG1060" s="85">
        <v>3.9866181813100002E-10</v>
      </c>
      <c r="AH1060" s="86">
        <v>0</v>
      </c>
      <c r="AI1060" s="88">
        <v>9.7635297505399995E-12</v>
      </c>
      <c r="AJ1060" s="151">
        <v>3.12</v>
      </c>
      <c r="AK1060" s="152">
        <v>11</v>
      </c>
    </row>
    <row r="1061" spans="1:37" x14ac:dyDescent="0.2">
      <c r="A1061" s="150" t="s">
        <v>2347</v>
      </c>
      <c r="B1061" s="66" t="s">
        <v>2348</v>
      </c>
      <c r="C1061" s="67">
        <v>13</v>
      </c>
      <c r="D1061" s="84" t="s">
        <v>334</v>
      </c>
      <c r="E1061" s="85">
        <v>98.738367018442702</v>
      </c>
      <c r="F1061" s="91">
        <v>96.818145750915306</v>
      </c>
      <c r="G1061" s="86">
        <v>26.399075029188701</v>
      </c>
      <c r="H1061" s="86">
        <v>25.5761230573913</v>
      </c>
      <c r="I1061" s="86">
        <v>0</v>
      </c>
      <c r="J1061" s="86">
        <v>0</v>
      </c>
      <c r="K1061" s="87">
        <v>2.52E-2</v>
      </c>
      <c r="L1061" s="85">
        <v>0</v>
      </c>
      <c r="M1061" s="86">
        <v>0</v>
      </c>
      <c r="N1061" s="86"/>
      <c r="O1061" s="86">
        <v>2.76880479926165E-2</v>
      </c>
      <c r="P1061" s="86">
        <v>0.52500000000000002</v>
      </c>
      <c r="Q1061" s="88">
        <v>2.7330999999999999</v>
      </c>
      <c r="R1061" s="85">
        <v>0</v>
      </c>
      <c r="S1061" s="86">
        <v>0</v>
      </c>
      <c r="T1061" s="86">
        <v>2.42</v>
      </c>
      <c r="U1061" s="88">
        <v>6.6879016991804499E-2</v>
      </c>
      <c r="V1061" s="89">
        <v>4.96</v>
      </c>
      <c r="W1061" s="85">
        <v>31.133333333300001</v>
      </c>
      <c r="X1061" s="88"/>
      <c r="Y1061" s="85"/>
      <c r="Z1061" s="88"/>
      <c r="AA1061" s="85">
        <v>0.31</v>
      </c>
      <c r="AB1061" s="91">
        <v>1.17</v>
      </c>
      <c r="AC1061" s="86">
        <v>7.0000000000000007E-2</v>
      </c>
      <c r="AD1061" s="86">
        <v>0.28000000000000003</v>
      </c>
      <c r="AE1061" s="86">
        <v>0</v>
      </c>
      <c r="AF1061" s="88">
        <v>0</v>
      </c>
      <c r="AG1061" s="85">
        <v>0</v>
      </c>
      <c r="AH1061" s="86">
        <v>0</v>
      </c>
      <c r="AI1061" s="88">
        <v>1.8239999404900001E-3</v>
      </c>
      <c r="AJ1061" s="151">
        <v>3.07</v>
      </c>
      <c r="AK1061" s="152">
        <v>6</v>
      </c>
    </row>
    <row r="1062" spans="1:37" x14ac:dyDescent="0.2">
      <c r="A1062" s="150" t="s">
        <v>2349</v>
      </c>
      <c r="B1062" s="66" t="s">
        <v>2350</v>
      </c>
      <c r="C1062" s="67">
        <v>13</v>
      </c>
      <c r="D1062" s="84" t="s">
        <v>334</v>
      </c>
      <c r="E1062" s="85">
        <v>91.451603591120303</v>
      </c>
      <c r="F1062" s="91">
        <v>91.160763257411702</v>
      </c>
      <c r="G1062" s="86">
        <v>20.112727692618598</v>
      </c>
      <c r="H1062" s="86">
        <v>20.0622095205104</v>
      </c>
      <c r="I1062" s="86">
        <v>0</v>
      </c>
      <c r="J1062" s="86">
        <v>6.23</v>
      </c>
      <c r="K1062" s="87">
        <v>0</v>
      </c>
      <c r="L1062" s="85">
        <v>0</v>
      </c>
      <c r="M1062" s="86">
        <v>0</v>
      </c>
      <c r="N1062" s="86">
        <v>100</v>
      </c>
      <c r="O1062" s="86">
        <v>3.52415234556433</v>
      </c>
      <c r="P1062" s="86">
        <v>4.5570000000000004</v>
      </c>
      <c r="Q1062" s="88">
        <v>2.0287000000000002</v>
      </c>
      <c r="R1062" s="85">
        <v>0</v>
      </c>
      <c r="S1062" s="86">
        <v>0</v>
      </c>
      <c r="T1062" s="86">
        <v>3.22</v>
      </c>
      <c r="U1062" s="88">
        <v>2.0856788198955001</v>
      </c>
      <c r="V1062" s="89">
        <v>4.71</v>
      </c>
      <c r="W1062" s="85">
        <v>21.439914656928199</v>
      </c>
      <c r="X1062" s="88">
        <v>20.0333333333</v>
      </c>
      <c r="Y1062" s="85">
        <v>-54.34</v>
      </c>
      <c r="Z1062" s="88">
        <v>-100</v>
      </c>
      <c r="AA1062" s="85">
        <v>0.13</v>
      </c>
      <c r="AB1062" s="91">
        <v>0.19</v>
      </c>
      <c r="AC1062" s="86">
        <v>0.02</v>
      </c>
      <c r="AD1062" s="86">
        <v>0.02</v>
      </c>
      <c r="AE1062" s="86">
        <v>0.23</v>
      </c>
      <c r="AF1062" s="88">
        <v>3.22999991564E-2</v>
      </c>
      <c r="AG1062" s="85">
        <v>0.17930400007200001</v>
      </c>
      <c r="AH1062" s="86">
        <v>0.108695</v>
      </c>
      <c r="AI1062" s="88">
        <v>2.1070000008399999E-3</v>
      </c>
      <c r="AJ1062" s="151">
        <v>3.06</v>
      </c>
      <c r="AK1062" s="152">
        <v>10</v>
      </c>
    </row>
    <row r="1063" spans="1:37" x14ac:dyDescent="0.2">
      <c r="A1063" s="150" t="s">
        <v>2351</v>
      </c>
      <c r="B1063" s="66" t="s">
        <v>2352</v>
      </c>
      <c r="C1063" s="67">
        <v>13</v>
      </c>
      <c r="D1063" s="84" t="s">
        <v>334</v>
      </c>
      <c r="E1063" s="85">
        <v>93.282728260048899</v>
      </c>
      <c r="F1063" s="91">
        <v>92.750736135390795</v>
      </c>
      <c r="G1063" s="86">
        <v>17.180557894798</v>
      </c>
      <c r="H1063" s="86">
        <v>17.103314496785401</v>
      </c>
      <c r="I1063" s="86">
        <v>17.940000000000001</v>
      </c>
      <c r="J1063" s="86">
        <v>9.01</v>
      </c>
      <c r="K1063" s="87">
        <v>0</v>
      </c>
      <c r="L1063" s="85">
        <v>1.9999999371199999E-2</v>
      </c>
      <c r="M1063" s="86">
        <v>0</v>
      </c>
      <c r="N1063" s="86">
        <v>100</v>
      </c>
      <c r="O1063" s="86">
        <v>50.4179517481913</v>
      </c>
      <c r="P1063" s="86">
        <v>2.0230000000000001</v>
      </c>
      <c r="Q1063" s="88">
        <v>0.84540000000000004</v>
      </c>
      <c r="R1063" s="85">
        <v>0</v>
      </c>
      <c r="S1063" s="86">
        <v>0.1</v>
      </c>
      <c r="T1063" s="86">
        <v>4.18</v>
      </c>
      <c r="U1063" s="88">
        <v>0.63943594896127998</v>
      </c>
      <c r="V1063" s="89">
        <v>4.83</v>
      </c>
      <c r="W1063" s="85">
        <v>19.8237772884682</v>
      </c>
      <c r="X1063" s="88">
        <v>18.7</v>
      </c>
      <c r="Y1063" s="85">
        <v>-100</v>
      </c>
      <c r="Z1063" s="88"/>
      <c r="AA1063" s="85">
        <v>0.22</v>
      </c>
      <c r="AB1063" s="91">
        <v>0.19</v>
      </c>
      <c r="AC1063" s="86">
        <v>0</v>
      </c>
      <c r="AD1063" s="86">
        <v>0</v>
      </c>
      <c r="AE1063" s="86">
        <v>0.8</v>
      </c>
      <c r="AF1063" s="88">
        <v>0</v>
      </c>
      <c r="AG1063" s="85">
        <v>1.1862000000499999</v>
      </c>
      <c r="AH1063" s="86">
        <v>0.19767299999999999</v>
      </c>
      <c r="AI1063" s="88">
        <v>6.2400006371600002E-4</v>
      </c>
      <c r="AJ1063" s="151">
        <v>2.93</v>
      </c>
      <c r="AK1063" s="152">
        <v>12</v>
      </c>
    </row>
    <row r="1064" spans="1:37" x14ac:dyDescent="0.2">
      <c r="A1064" s="150" t="s">
        <v>2353</v>
      </c>
      <c r="B1064" s="66" t="s">
        <v>2354</v>
      </c>
      <c r="C1064" s="67">
        <v>13</v>
      </c>
      <c r="D1064" s="84" t="s">
        <v>334</v>
      </c>
      <c r="E1064" s="85">
        <v>99.434685451289695</v>
      </c>
      <c r="F1064" s="91">
        <v>99.246740562058804</v>
      </c>
      <c r="G1064" s="86">
        <v>43.983543723084701</v>
      </c>
      <c r="H1064" s="86">
        <v>43.822236692169902</v>
      </c>
      <c r="I1064" s="86">
        <v>0.13</v>
      </c>
      <c r="J1064" s="86">
        <v>0.25</v>
      </c>
      <c r="K1064" s="87">
        <v>0</v>
      </c>
      <c r="L1064" s="85">
        <v>1.2671079664400001E-10</v>
      </c>
      <c r="M1064" s="86">
        <v>0</v>
      </c>
      <c r="N1064" s="86">
        <v>100</v>
      </c>
      <c r="O1064" s="86">
        <v>90.0362072251109</v>
      </c>
      <c r="P1064" s="86">
        <v>0.82099999999999995</v>
      </c>
      <c r="Q1064" s="88">
        <v>1.6443000000000001</v>
      </c>
      <c r="R1064" s="85">
        <v>0</v>
      </c>
      <c r="S1064" s="86">
        <v>0</v>
      </c>
      <c r="T1064" s="86">
        <v>2.66</v>
      </c>
      <c r="U1064" s="88">
        <v>0</v>
      </c>
      <c r="V1064" s="89">
        <v>5</v>
      </c>
      <c r="W1064" s="85"/>
      <c r="X1064" s="88"/>
      <c r="Y1064" s="85"/>
      <c r="Z1064" s="88"/>
      <c r="AA1064" s="85">
        <v>0</v>
      </c>
      <c r="AB1064" s="91">
        <v>0</v>
      </c>
      <c r="AC1064" s="86">
        <v>0</v>
      </c>
      <c r="AD1064" s="86">
        <v>0</v>
      </c>
      <c r="AE1064" s="86">
        <v>0.25</v>
      </c>
      <c r="AF1064" s="88">
        <v>0</v>
      </c>
      <c r="AG1064" s="85">
        <v>1.85599988099E-3</v>
      </c>
      <c r="AH1064" s="86">
        <v>2.3779999999999999E-3</v>
      </c>
      <c r="AI1064" s="88">
        <v>0</v>
      </c>
      <c r="AJ1064" s="151">
        <v>2.5499999999999998</v>
      </c>
      <c r="AK1064" s="152">
        <v>7</v>
      </c>
    </row>
    <row r="1065" spans="1:37" x14ac:dyDescent="0.2">
      <c r="A1065" s="150" t="s">
        <v>2355</v>
      </c>
      <c r="B1065" s="66" t="s">
        <v>2356</v>
      </c>
      <c r="C1065" s="67">
        <v>13</v>
      </c>
      <c r="D1065" s="84" t="s">
        <v>334</v>
      </c>
      <c r="E1065" s="85">
        <v>99.6217260803421</v>
      </c>
      <c r="F1065" s="91">
        <v>99.620355522662194</v>
      </c>
      <c r="G1065" s="86">
        <v>33.466277428285601</v>
      </c>
      <c r="H1065" s="86">
        <v>33.466277428285601</v>
      </c>
      <c r="I1065" s="86">
        <v>0.09</v>
      </c>
      <c r="J1065" s="86">
        <v>0.09</v>
      </c>
      <c r="K1065" s="87">
        <v>0</v>
      </c>
      <c r="L1065" s="85">
        <v>1.0140991488600001E-8</v>
      </c>
      <c r="M1065" s="86">
        <v>2.7315949647512099E-2</v>
      </c>
      <c r="N1065" s="86">
        <v>100</v>
      </c>
      <c r="O1065" s="86">
        <v>92.353134230390495</v>
      </c>
      <c r="P1065" s="86">
        <v>0.29399999999999998</v>
      </c>
      <c r="Q1065" s="88">
        <v>0.5635</v>
      </c>
      <c r="R1065" s="85">
        <v>1.5748031496062999E-2</v>
      </c>
      <c r="S1065" s="86">
        <v>0</v>
      </c>
      <c r="T1065" s="86">
        <v>1.06</v>
      </c>
      <c r="U1065" s="88">
        <v>0</v>
      </c>
      <c r="V1065" s="89">
        <v>4.9800000000000004</v>
      </c>
      <c r="W1065" s="85">
        <v>49.005656956817198</v>
      </c>
      <c r="X1065" s="88"/>
      <c r="Y1065" s="85"/>
      <c r="Z1065" s="88"/>
      <c r="AA1065" s="85">
        <v>0</v>
      </c>
      <c r="AB1065" s="91">
        <v>0</v>
      </c>
      <c r="AC1065" s="86">
        <v>0</v>
      </c>
      <c r="AD1065" s="86">
        <v>0</v>
      </c>
      <c r="AE1065" s="86">
        <v>0</v>
      </c>
      <c r="AF1065" s="88">
        <v>5.4511683108E-11</v>
      </c>
      <c r="AG1065" s="85">
        <v>2.7021004903E-8</v>
      </c>
      <c r="AH1065" s="86">
        <v>9.1299999999999997E-4</v>
      </c>
      <c r="AI1065" s="88">
        <v>0</v>
      </c>
      <c r="AJ1065" s="151">
        <v>2.76</v>
      </c>
      <c r="AK1065" s="152">
        <v>18</v>
      </c>
    </row>
    <row r="1066" spans="1:37" x14ac:dyDescent="0.2">
      <c r="A1066" s="150" t="s">
        <v>2357</v>
      </c>
      <c r="B1066" s="66" t="s">
        <v>2358</v>
      </c>
      <c r="C1066" s="67">
        <v>13</v>
      </c>
      <c r="D1066" s="84" t="s">
        <v>334</v>
      </c>
      <c r="E1066" s="85">
        <v>92.945149460464904</v>
      </c>
      <c r="F1066" s="91">
        <v>92.564352865648303</v>
      </c>
      <c r="G1066" s="86">
        <v>31.7758488773976</v>
      </c>
      <c r="H1066" s="86">
        <v>31.6615219551663</v>
      </c>
      <c r="I1066" s="86">
        <v>16.350000000000001</v>
      </c>
      <c r="J1066" s="86">
        <v>8.6300000000000008</v>
      </c>
      <c r="K1066" s="87">
        <v>0</v>
      </c>
      <c r="L1066" s="85">
        <v>0.229999980587</v>
      </c>
      <c r="M1066" s="86">
        <v>0</v>
      </c>
      <c r="N1066" s="86">
        <v>10.959875230398399</v>
      </c>
      <c r="O1066" s="86">
        <v>75.601026997588093</v>
      </c>
      <c r="P1066" s="86">
        <v>0.98599999999999999</v>
      </c>
      <c r="Q1066" s="88">
        <v>1.2507999999999999</v>
      </c>
      <c r="R1066" s="85">
        <v>0</v>
      </c>
      <c r="S1066" s="86">
        <v>0</v>
      </c>
      <c r="T1066" s="86">
        <v>2.2000000000000002</v>
      </c>
      <c r="U1066" s="88">
        <v>0.142468933857478</v>
      </c>
      <c r="V1066" s="89">
        <v>4.95</v>
      </c>
      <c r="W1066" s="85">
        <v>20.7825847921718</v>
      </c>
      <c r="X1066" s="88">
        <v>21.566666666700002</v>
      </c>
      <c r="Y1066" s="85"/>
      <c r="Z1066" s="88"/>
      <c r="AA1066" s="85">
        <v>0.05</v>
      </c>
      <c r="AB1066" s="91">
        <v>0.05</v>
      </c>
      <c r="AC1066" s="86">
        <v>0.01</v>
      </c>
      <c r="AD1066" s="86">
        <v>0.01</v>
      </c>
      <c r="AE1066" s="86">
        <v>0.63</v>
      </c>
      <c r="AF1066" s="88">
        <v>1.29999988794E-3</v>
      </c>
      <c r="AG1066" s="85">
        <v>0.82499195675100001</v>
      </c>
      <c r="AH1066" s="86">
        <v>0.11773400000000001</v>
      </c>
      <c r="AI1066" s="88">
        <v>1.9980511742400001E-10</v>
      </c>
      <c r="AJ1066" s="151">
        <v>2.25</v>
      </c>
      <c r="AK1066" s="152">
        <v>5</v>
      </c>
    </row>
    <row r="1067" spans="1:37" x14ac:dyDescent="0.2">
      <c r="A1067" s="150" t="s">
        <v>2359</v>
      </c>
      <c r="B1067" s="66" t="s">
        <v>2360</v>
      </c>
      <c r="C1067" s="67">
        <v>13</v>
      </c>
      <c r="D1067" s="84" t="s">
        <v>334</v>
      </c>
      <c r="E1067" s="85">
        <v>99.035310578445404</v>
      </c>
      <c r="F1067" s="91">
        <v>99.032855897983495</v>
      </c>
      <c r="G1067" s="86">
        <v>34.6993630104201</v>
      </c>
      <c r="H1067" s="86">
        <v>34.696908329958099</v>
      </c>
      <c r="I1067" s="86">
        <v>0</v>
      </c>
      <c r="J1067" s="86">
        <v>0</v>
      </c>
      <c r="K1067" s="87">
        <v>0</v>
      </c>
      <c r="L1067" s="85">
        <v>7.3446059163600004E-9</v>
      </c>
      <c r="M1067" s="86">
        <v>0</v>
      </c>
      <c r="N1067" s="86">
        <v>100</v>
      </c>
      <c r="O1067" s="86">
        <v>50.999782655944401</v>
      </c>
      <c r="P1067" s="86">
        <v>0.187</v>
      </c>
      <c r="Q1067" s="88">
        <v>0.32729999999999998</v>
      </c>
      <c r="R1067" s="85">
        <v>0</v>
      </c>
      <c r="S1067" s="86">
        <v>0</v>
      </c>
      <c r="T1067" s="86">
        <v>0.7</v>
      </c>
      <c r="U1067" s="88">
        <v>0</v>
      </c>
      <c r="V1067" s="89">
        <v>5</v>
      </c>
      <c r="W1067" s="85"/>
      <c r="X1067" s="88"/>
      <c r="Y1067" s="85"/>
      <c r="Z1067" s="88"/>
      <c r="AA1067" s="85">
        <v>0</v>
      </c>
      <c r="AB1067" s="91">
        <v>0</v>
      </c>
      <c r="AC1067" s="86">
        <v>0</v>
      </c>
      <c r="AD1067" s="86">
        <v>0</v>
      </c>
      <c r="AE1067" s="86">
        <v>0</v>
      </c>
      <c r="AF1067" s="88">
        <v>0</v>
      </c>
      <c r="AG1067" s="85">
        <v>4.2843857466700002E-9</v>
      </c>
      <c r="AH1067" s="86">
        <v>0</v>
      </c>
      <c r="AI1067" s="88">
        <v>4.3999993001599998E-5</v>
      </c>
      <c r="AJ1067" s="151">
        <v>3.24</v>
      </c>
      <c r="AK1067" s="152">
        <v>49</v>
      </c>
    </row>
    <row r="1068" spans="1:37" x14ac:dyDescent="0.2">
      <c r="A1068" s="150" t="s">
        <v>2361</v>
      </c>
      <c r="B1068" s="66" t="s">
        <v>2362</v>
      </c>
      <c r="C1068" s="67">
        <v>13</v>
      </c>
      <c r="D1068" s="84" t="s">
        <v>334</v>
      </c>
      <c r="E1068" s="85">
        <v>100</v>
      </c>
      <c r="F1068" s="91">
        <v>100</v>
      </c>
      <c r="G1068" s="86">
        <v>28.077551218407901</v>
      </c>
      <c r="H1068" s="86">
        <v>28.077551218407901</v>
      </c>
      <c r="I1068" s="86">
        <v>0</v>
      </c>
      <c r="J1068" s="86">
        <v>0</v>
      </c>
      <c r="K1068" s="87">
        <v>0</v>
      </c>
      <c r="L1068" s="85">
        <v>0</v>
      </c>
      <c r="M1068" s="86">
        <v>0</v>
      </c>
      <c r="N1068" s="86"/>
      <c r="O1068" s="86">
        <v>15.5792432938972</v>
      </c>
      <c r="P1068" s="86">
        <v>0.14299999999999999</v>
      </c>
      <c r="Q1068" s="88">
        <v>3.8988</v>
      </c>
      <c r="R1068" s="85">
        <v>0</v>
      </c>
      <c r="S1068" s="86">
        <v>0</v>
      </c>
      <c r="T1068" s="86">
        <v>2.1</v>
      </c>
      <c r="U1068" s="88">
        <v>0</v>
      </c>
      <c r="V1068" s="89">
        <v>5</v>
      </c>
      <c r="W1068" s="85"/>
      <c r="X1068" s="88"/>
      <c r="Y1068" s="85"/>
      <c r="Z1068" s="88"/>
      <c r="AA1068" s="85">
        <v>0</v>
      </c>
      <c r="AB1068" s="91">
        <v>0</v>
      </c>
      <c r="AC1068" s="86">
        <v>0</v>
      </c>
      <c r="AD1068" s="86">
        <v>0</v>
      </c>
      <c r="AE1068" s="86">
        <v>0</v>
      </c>
      <c r="AF1068" s="88">
        <v>0</v>
      </c>
      <c r="AG1068" s="85">
        <v>0</v>
      </c>
      <c r="AH1068" s="86">
        <v>0</v>
      </c>
      <c r="AI1068" s="88">
        <v>0</v>
      </c>
      <c r="AJ1068" s="151">
        <v>3.45</v>
      </c>
      <c r="AK1068" s="152">
        <v>56</v>
      </c>
    </row>
    <row r="1069" spans="1:37" x14ac:dyDescent="0.2">
      <c r="A1069" s="150" t="s">
        <v>2363</v>
      </c>
      <c r="B1069" s="66" t="s">
        <v>2364</v>
      </c>
      <c r="C1069" s="67">
        <v>13</v>
      </c>
      <c r="D1069" s="84" t="s">
        <v>334</v>
      </c>
      <c r="E1069" s="85">
        <v>99.623439360280301</v>
      </c>
      <c r="F1069" s="91">
        <v>82.082692807714594</v>
      </c>
      <c r="G1069" s="86">
        <v>44.241541640627503</v>
      </c>
      <c r="H1069" s="86">
        <v>26.9500868986092</v>
      </c>
      <c r="I1069" s="86">
        <v>0.05</v>
      </c>
      <c r="J1069" s="86">
        <v>0.01</v>
      </c>
      <c r="K1069" s="87">
        <v>0</v>
      </c>
      <c r="L1069" s="85">
        <v>1.62512927086E-9</v>
      </c>
      <c r="M1069" s="86">
        <v>0</v>
      </c>
      <c r="N1069" s="86"/>
      <c r="O1069" s="86">
        <v>77.379237978072894</v>
      </c>
      <c r="P1069" s="86">
        <v>0.18</v>
      </c>
      <c r="Q1069" s="88">
        <v>0.49159999999999998</v>
      </c>
      <c r="R1069" s="85">
        <v>0</v>
      </c>
      <c r="S1069" s="86">
        <v>0</v>
      </c>
      <c r="T1069" s="86">
        <v>0.74</v>
      </c>
      <c r="U1069" s="88">
        <v>2.05272305116754E-3</v>
      </c>
      <c r="V1069" s="89">
        <v>4.7</v>
      </c>
      <c r="W1069" s="85">
        <v>25.634438615483699</v>
      </c>
      <c r="X1069" s="88"/>
      <c r="Y1069" s="85"/>
      <c r="Z1069" s="88"/>
      <c r="AA1069" s="85">
        <v>0</v>
      </c>
      <c r="AB1069" s="91">
        <v>0.57999999999999996</v>
      </c>
      <c r="AC1069" s="86">
        <v>0</v>
      </c>
      <c r="AD1069" s="86">
        <v>0</v>
      </c>
      <c r="AE1069" s="86">
        <v>0</v>
      </c>
      <c r="AF1069" s="88">
        <v>0</v>
      </c>
      <c r="AG1069" s="85">
        <v>1.45410121533E-8</v>
      </c>
      <c r="AH1069" s="86">
        <v>1.8079999999999999E-3</v>
      </c>
      <c r="AI1069" s="88">
        <v>0</v>
      </c>
      <c r="AJ1069" s="151">
        <v>2.66</v>
      </c>
      <c r="AK1069" s="152">
        <v>24</v>
      </c>
    </row>
    <row r="1070" spans="1:37" x14ac:dyDescent="0.2">
      <c r="A1070" s="150" t="s">
        <v>2365</v>
      </c>
      <c r="B1070" s="66" t="s">
        <v>2366</v>
      </c>
      <c r="C1070" s="67">
        <v>13</v>
      </c>
      <c r="D1070" s="84" t="s">
        <v>334</v>
      </c>
      <c r="E1070" s="85">
        <v>100</v>
      </c>
      <c r="F1070" s="91">
        <v>99.801334344911695</v>
      </c>
      <c r="G1070" s="86">
        <v>27.377535138010099</v>
      </c>
      <c r="H1070" s="86">
        <v>27.228926970818101</v>
      </c>
      <c r="I1070" s="86">
        <v>0</v>
      </c>
      <c r="J1070" s="86">
        <v>0</v>
      </c>
      <c r="K1070" s="87">
        <v>0</v>
      </c>
      <c r="L1070" s="85">
        <v>7.3003485545400001E-9</v>
      </c>
      <c r="M1070" s="86">
        <v>0</v>
      </c>
      <c r="N1070" s="86">
        <v>100</v>
      </c>
      <c r="O1070" s="86">
        <v>58.610158502670203</v>
      </c>
      <c r="P1070" s="86">
        <v>3.1E-2</v>
      </c>
      <c r="Q1070" s="88">
        <v>0.15640000000000001</v>
      </c>
      <c r="R1070" s="85">
        <v>0</v>
      </c>
      <c r="S1070" s="86">
        <v>0</v>
      </c>
      <c r="T1070" s="86">
        <v>0.19</v>
      </c>
      <c r="U1070" s="88">
        <v>0</v>
      </c>
      <c r="V1070" s="89">
        <v>5</v>
      </c>
      <c r="W1070" s="85">
        <v>47.233333333300003</v>
      </c>
      <c r="X1070" s="88"/>
      <c r="Y1070" s="85"/>
      <c r="Z1070" s="88"/>
      <c r="AA1070" s="85">
        <v>0</v>
      </c>
      <c r="AB1070" s="91">
        <v>0</v>
      </c>
      <c r="AC1070" s="86">
        <v>0</v>
      </c>
      <c r="AD1070" s="86">
        <v>0</v>
      </c>
      <c r="AE1070" s="86">
        <v>0</v>
      </c>
      <c r="AF1070" s="88">
        <v>1.4896329026000001E-11</v>
      </c>
      <c r="AG1070" s="85">
        <v>8.6179147783400005E-8</v>
      </c>
      <c r="AH1070" s="86">
        <v>0</v>
      </c>
      <c r="AI1070" s="88">
        <v>3.63568134349E-10</v>
      </c>
      <c r="AJ1070" s="151">
        <v>2.74</v>
      </c>
      <c r="AK1070" s="152">
        <v>28</v>
      </c>
    </row>
    <row r="1071" spans="1:37" x14ac:dyDescent="0.2">
      <c r="A1071" s="150" t="s">
        <v>2367</v>
      </c>
      <c r="B1071" s="66" t="s">
        <v>2368</v>
      </c>
      <c r="C1071" s="67">
        <v>13</v>
      </c>
      <c r="D1071" s="84" t="s">
        <v>334</v>
      </c>
      <c r="E1071" s="85">
        <v>100</v>
      </c>
      <c r="F1071" s="91">
        <v>100</v>
      </c>
      <c r="G1071" s="86">
        <v>25.158766160127001</v>
      </c>
      <c r="H1071" s="86">
        <v>25.158766160127001</v>
      </c>
      <c r="I1071" s="86">
        <v>0</v>
      </c>
      <c r="J1071" s="86">
        <v>0</v>
      </c>
      <c r="K1071" s="87">
        <v>0</v>
      </c>
      <c r="L1071" s="85">
        <v>2.7429415887199999E-9</v>
      </c>
      <c r="M1071" s="86">
        <v>0</v>
      </c>
      <c r="N1071" s="86"/>
      <c r="O1071" s="86">
        <v>83.0020239421372</v>
      </c>
      <c r="P1071" s="86">
        <v>9.5000000000000001E-2</v>
      </c>
      <c r="Q1071" s="88">
        <v>0.75600000000000001</v>
      </c>
      <c r="R1071" s="85">
        <v>0</v>
      </c>
      <c r="S1071" s="86">
        <v>0</v>
      </c>
      <c r="T1071" s="86">
        <v>1.48</v>
      </c>
      <c r="U1071" s="88">
        <v>0</v>
      </c>
      <c r="V1071" s="89">
        <v>4.82</v>
      </c>
      <c r="W1071" s="85">
        <v>45</v>
      </c>
      <c r="X1071" s="88"/>
      <c r="Y1071" s="85"/>
      <c r="Z1071" s="88"/>
      <c r="AA1071" s="85">
        <v>0</v>
      </c>
      <c r="AB1071" s="91">
        <v>0</v>
      </c>
      <c r="AC1071" s="86">
        <v>0</v>
      </c>
      <c r="AD1071" s="86">
        <v>0</v>
      </c>
      <c r="AE1071" s="86">
        <v>0</v>
      </c>
      <c r="AF1071" s="88">
        <v>1.5503582935000001E-11</v>
      </c>
      <c r="AG1071" s="85">
        <v>7.6272021890899999E-9</v>
      </c>
      <c r="AH1071" s="86">
        <v>0</v>
      </c>
      <c r="AI1071" s="88">
        <v>0</v>
      </c>
      <c r="AJ1071" s="151">
        <v>2.3199999999999998</v>
      </c>
      <c r="AK1071" s="152">
        <v>11</v>
      </c>
    </row>
    <row r="1072" spans="1:37" x14ac:dyDescent="0.2">
      <c r="A1072" s="150" t="s">
        <v>2369</v>
      </c>
      <c r="B1072" s="66" t="s">
        <v>2370</v>
      </c>
      <c r="C1072" s="67">
        <v>13</v>
      </c>
      <c r="D1072" s="84" t="s">
        <v>334</v>
      </c>
      <c r="E1072" s="85">
        <v>100</v>
      </c>
      <c r="F1072" s="91">
        <v>99.985812919701104</v>
      </c>
      <c r="G1072" s="86">
        <v>28.504208833821998</v>
      </c>
      <c r="H1072" s="86">
        <v>28.492386266906301</v>
      </c>
      <c r="I1072" s="86">
        <v>0</v>
      </c>
      <c r="J1072" s="86">
        <v>0</v>
      </c>
      <c r="K1072" s="87">
        <v>0</v>
      </c>
      <c r="L1072" s="85">
        <v>0</v>
      </c>
      <c r="M1072" s="86">
        <v>0</v>
      </c>
      <c r="N1072" s="86"/>
      <c r="O1072" s="86">
        <v>90.162169010515598</v>
      </c>
      <c r="P1072" s="86">
        <v>5.2999999999999999E-2</v>
      </c>
      <c r="Q1072" s="88">
        <v>0.13139999999999999</v>
      </c>
      <c r="R1072" s="85">
        <v>0</v>
      </c>
      <c r="S1072" s="86">
        <v>0</v>
      </c>
      <c r="T1072" s="86">
        <v>0.51</v>
      </c>
      <c r="U1072" s="88">
        <v>0</v>
      </c>
      <c r="V1072" s="89">
        <v>4.71</v>
      </c>
      <c r="W1072" s="85"/>
      <c r="X1072" s="88"/>
      <c r="Y1072" s="85"/>
      <c r="Z1072" s="88"/>
      <c r="AA1072" s="85">
        <v>0</v>
      </c>
      <c r="AB1072" s="91">
        <v>0</v>
      </c>
      <c r="AC1072" s="86">
        <v>0</v>
      </c>
      <c r="AD1072" s="86">
        <v>0</v>
      </c>
      <c r="AE1072" s="86">
        <v>0</v>
      </c>
      <c r="AF1072" s="88">
        <v>0</v>
      </c>
      <c r="AG1072" s="85">
        <v>0</v>
      </c>
      <c r="AH1072" s="86">
        <v>0</v>
      </c>
      <c r="AI1072" s="88">
        <v>0</v>
      </c>
      <c r="AJ1072" s="151">
        <v>1.95</v>
      </c>
      <c r="AK1072" s="152">
        <v>4</v>
      </c>
    </row>
    <row r="1073" spans="1:37" x14ac:dyDescent="0.2">
      <c r="A1073" s="150" t="s">
        <v>2371</v>
      </c>
      <c r="B1073" s="66" t="s">
        <v>2372</v>
      </c>
      <c r="C1073" s="67">
        <v>13</v>
      </c>
      <c r="D1073" s="84" t="s">
        <v>334</v>
      </c>
      <c r="E1073" s="85">
        <v>95.974435312065296</v>
      </c>
      <c r="F1073" s="91">
        <v>94.676039489512704</v>
      </c>
      <c r="G1073" s="86">
        <v>38.9740522449748</v>
      </c>
      <c r="H1073" s="86">
        <v>38.060739655508399</v>
      </c>
      <c r="I1073" s="86">
        <v>4.37</v>
      </c>
      <c r="J1073" s="86">
        <v>3.29</v>
      </c>
      <c r="K1073" s="87">
        <v>0</v>
      </c>
      <c r="L1073" s="85">
        <v>1.00000051724E-2</v>
      </c>
      <c r="M1073" s="86">
        <v>0</v>
      </c>
      <c r="N1073" s="86">
        <v>90.933283822255206</v>
      </c>
      <c r="O1073" s="86">
        <v>74.334790587219302</v>
      </c>
      <c r="P1073" s="86">
        <v>0.52</v>
      </c>
      <c r="Q1073" s="88">
        <v>1.3366</v>
      </c>
      <c r="R1073" s="85">
        <v>0</v>
      </c>
      <c r="S1073" s="86">
        <v>0</v>
      </c>
      <c r="T1073" s="86">
        <v>1.64</v>
      </c>
      <c r="U1073" s="88">
        <v>0.15591502631066101</v>
      </c>
      <c r="V1073" s="89">
        <v>4.7</v>
      </c>
      <c r="W1073" s="85">
        <v>26.8946511595292</v>
      </c>
      <c r="X1073" s="88"/>
      <c r="Y1073" s="85"/>
      <c r="Z1073" s="88"/>
      <c r="AA1073" s="85">
        <v>0</v>
      </c>
      <c r="AB1073" s="91">
        <v>0</v>
      </c>
      <c r="AC1073" s="86">
        <v>0</v>
      </c>
      <c r="AD1073" s="86">
        <v>0</v>
      </c>
      <c r="AE1073" s="86">
        <v>0.27</v>
      </c>
      <c r="AF1073" s="88">
        <v>3.4672715285700001E-11</v>
      </c>
      <c r="AG1073" s="85">
        <v>0.35960001764999999</v>
      </c>
      <c r="AH1073" s="86">
        <v>5.8705E-2</v>
      </c>
      <c r="AI1073" s="88">
        <v>1.0712741227900001E-12</v>
      </c>
      <c r="AJ1073" s="151">
        <v>2.58</v>
      </c>
      <c r="AK1073" s="152">
        <v>11</v>
      </c>
    </row>
    <row r="1074" spans="1:37" x14ac:dyDescent="0.2">
      <c r="A1074" s="150" t="s">
        <v>2090</v>
      </c>
      <c r="B1074" s="66" t="s">
        <v>2373</v>
      </c>
      <c r="C1074" s="67">
        <v>13</v>
      </c>
      <c r="D1074" s="84" t="s">
        <v>334</v>
      </c>
      <c r="E1074" s="85">
        <v>99.967365102911202</v>
      </c>
      <c r="F1074" s="91">
        <v>99.9614314852587</v>
      </c>
      <c r="G1074" s="86">
        <v>25.194882254774701</v>
      </c>
      <c r="H1074" s="86">
        <v>25.194882254774701</v>
      </c>
      <c r="I1074" s="86">
        <v>1.02</v>
      </c>
      <c r="J1074" s="86">
        <v>1.04</v>
      </c>
      <c r="K1074" s="87">
        <v>0</v>
      </c>
      <c r="L1074" s="85">
        <v>9.9999996674500005E-3</v>
      </c>
      <c r="M1074" s="86">
        <v>3.1782368569079303E-2</v>
      </c>
      <c r="N1074" s="86">
        <v>100</v>
      </c>
      <c r="O1074" s="86">
        <v>17.042253521126799</v>
      </c>
      <c r="P1074" s="86">
        <v>0.19700000000000001</v>
      </c>
      <c r="Q1074" s="88">
        <v>3.2881999999999998</v>
      </c>
      <c r="R1074" s="85">
        <v>3.29407889318949E-2</v>
      </c>
      <c r="S1074" s="86">
        <v>0</v>
      </c>
      <c r="T1074" s="86">
        <v>2.23</v>
      </c>
      <c r="U1074" s="88">
        <v>2.15093639903579E-2</v>
      </c>
      <c r="V1074" s="89">
        <v>4.88</v>
      </c>
      <c r="W1074" s="85">
        <v>48.206219072584403</v>
      </c>
      <c r="X1074" s="88"/>
      <c r="Y1074" s="85"/>
      <c r="Z1074" s="88"/>
      <c r="AA1074" s="85">
        <v>0</v>
      </c>
      <c r="AB1074" s="91">
        <v>0</v>
      </c>
      <c r="AC1074" s="86">
        <v>0</v>
      </c>
      <c r="AD1074" s="86">
        <v>0</v>
      </c>
      <c r="AE1074" s="86">
        <v>0</v>
      </c>
      <c r="AF1074" s="88">
        <v>0</v>
      </c>
      <c r="AG1074" s="85">
        <v>8.1905458580399994E-11</v>
      </c>
      <c r="AH1074" s="86">
        <v>1.5976000000000001E-2</v>
      </c>
      <c r="AI1074" s="88">
        <v>0</v>
      </c>
      <c r="AJ1074" s="151">
        <v>3.49</v>
      </c>
      <c r="AK1074" s="152">
        <v>44</v>
      </c>
    </row>
    <row r="1075" spans="1:37" x14ac:dyDescent="0.2">
      <c r="A1075" s="150" t="s">
        <v>2374</v>
      </c>
      <c r="B1075" s="66" t="s">
        <v>2375</v>
      </c>
      <c r="C1075" s="67">
        <v>13</v>
      </c>
      <c r="D1075" s="84" t="s">
        <v>334</v>
      </c>
      <c r="E1075" s="85">
        <v>98.260808990851302</v>
      </c>
      <c r="F1075" s="91">
        <v>98.260808990851302</v>
      </c>
      <c r="G1075" s="86">
        <v>29.8495332745089</v>
      </c>
      <c r="H1075" s="86">
        <v>29.8495332745089</v>
      </c>
      <c r="I1075" s="86">
        <v>4.83</v>
      </c>
      <c r="J1075" s="86">
        <v>3.44</v>
      </c>
      <c r="K1075" s="87">
        <v>0</v>
      </c>
      <c r="L1075" s="85">
        <v>2.3385360870699999E-11</v>
      </c>
      <c r="M1075" s="86">
        <v>0</v>
      </c>
      <c r="N1075" s="86">
        <v>100</v>
      </c>
      <c r="O1075" s="86">
        <v>78.116883116883102</v>
      </c>
      <c r="P1075" s="86">
        <v>0.54800000000000004</v>
      </c>
      <c r="Q1075" s="88">
        <v>4.1795999999999998</v>
      </c>
      <c r="R1075" s="85">
        <v>0</v>
      </c>
      <c r="S1075" s="86">
        <v>0</v>
      </c>
      <c r="T1075" s="86">
        <v>2.92</v>
      </c>
      <c r="U1075" s="88">
        <v>7.8948590535457205E-2</v>
      </c>
      <c r="V1075" s="89">
        <v>4.87</v>
      </c>
      <c r="W1075" s="85">
        <v>49.617019364103697</v>
      </c>
      <c r="X1075" s="88"/>
      <c r="Y1075" s="85"/>
      <c r="Z1075" s="88"/>
      <c r="AA1075" s="85">
        <v>0</v>
      </c>
      <c r="AB1075" s="91">
        <v>0</v>
      </c>
      <c r="AC1075" s="86">
        <v>0</v>
      </c>
      <c r="AD1075" s="86">
        <v>0</v>
      </c>
      <c r="AE1075" s="86">
        <v>0.04</v>
      </c>
      <c r="AF1075" s="88">
        <v>2.7534197325000001E-8</v>
      </c>
      <c r="AG1075" s="85">
        <v>0.151727996285</v>
      </c>
      <c r="AH1075" s="86">
        <v>3.6193000000000003E-2</v>
      </c>
      <c r="AI1075" s="88">
        <v>4.3999998117600001E-5</v>
      </c>
      <c r="AJ1075" s="151">
        <v>3.26</v>
      </c>
      <c r="AK1075" s="152">
        <v>32</v>
      </c>
    </row>
    <row r="1076" spans="1:37" x14ac:dyDescent="0.2">
      <c r="A1076" s="150" t="s">
        <v>2376</v>
      </c>
      <c r="B1076" s="66" t="s">
        <v>2377</v>
      </c>
      <c r="C1076" s="67">
        <v>13</v>
      </c>
      <c r="D1076" s="84" t="s">
        <v>334</v>
      </c>
      <c r="E1076" s="85">
        <v>98.655649465322497</v>
      </c>
      <c r="F1076" s="91">
        <v>98.655649465322497</v>
      </c>
      <c r="G1076" s="86">
        <v>35.914946858077499</v>
      </c>
      <c r="H1076" s="86">
        <v>35.914946858077499</v>
      </c>
      <c r="I1076" s="86">
        <v>9.25</v>
      </c>
      <c r="J1076" s="86">
        <v>7.47</v>
      </c>
      <c r="K1076" s="87">
        <v>7.1999999999999998E-3</v>
      </c>
      <c r="L1076" s="85">
        <v>8.2255793597600004E-8</v>
      </c>
      <c r="M1076" s="86">
        <v>0</v>
      </c>
      <c r="N1076" s="86">
        <v>100</v>
      </c>
      <c r="O1076" s="86">
        <v>32.611429369847698</v>
      </c>
      <c r="P1076" s="86">
        <v>0.34799999999999998</v>
      </c>
      <c r="Q1076" s="88">
        <v>1.6942999999999999</v>
      </c>
      <c r="R1076" s="85">
        <v>0</v>
      </c>
      <c r="S1076" s="86">
        <v>0</v>
      </c>
      <c r="T1076" s="86">
        <v>1.92</v>
      </c>
      <c r="U1076" s="88">
        <v>5.3435164247965197E-2</v>
      </c>
      <c r="V1076" s="89">
        <v>4.8600000000000003</v>
      </c>
      <c r="W1076" s="85">
        <v>26.733333333299999</v>
      </c>
      <c r="X1076" s="88"/>
      <c r="Y1076" s="85"/>
      <c r="Z1076" s="88"/>
      <c r="AA1076" s="85">
        <v>0</v>
      </c>
      <c r="AB1076" s="91">
        <v>0</v>
      </c>
      <c r="AC1076" s="86">
        <v>0</v>
      </c>
      <c r="AD1076" s="86">
        <v>0</v>
      </c>
      <c r="AE1076" s="86">
        <v>0.12</v>
      </c>
      <c r="AF1076" s="88">
        <v>4.6138999260000002</v>
      </c>
      <c r="AG1076" s="85">
        <v>1.48245563402E-8</v>
      </c>
      <c r="AH1076" s="86">
        <v>0.146116</v>
      </c>
      <c r="AI1076" s="88">
        <v>4.4000108075499998E-5</v>
      </c>
      <c r="AJ1076" s="151">
        <v>3.16</v>
      </c>
      <c r="AK1076" s="152">
        <v>16</v>
      </c>
    </row>
    <row r="1077" spans="1:37" x14ac:dyDescent="0.2">
      <c r="A1077" s="150" t="s">
        <v>2092</v>
      </c>
      <c r="B1077" s="66" t="s">
        <v>2378</v>
      </c>
      <c r="C1077" s="67">
        <v>13</v>
      </c>
      <c r="D1077" s="84" t="s">
        <v>334</v>
      </c>
      <c r="E1077" s="85">
        <v>96.506320224719104</v>
      </c>
      <c r="F1077" s="91">
        <v>96.506320224719104</v>
      </c>
      <c r="G1077" s="86">
        <v>30.830602372034999</v>
      </c>
      <c r="H1077" s="86">
        <v>30.830602372034999</v>
      </c>
      <c r="I1077" s="86">
        <v>2.23</v>
      </c>
      <c r="J1077" s="86">
        <v>3.22</v>
      </c>
      <c r="K1077" s="87">
        <v>0</v>
      </c>
      <c r="L1077" s="85">
        <v>1.11862523036E-10</v>
      </c>
      <c r="M1077" s="86">
        <v>0</v>
      </c>
      <c r="N1077" s="86">
        <v>100</v>
      </c>
      <c r="O1077" s="86">
        <v>23.854374207571102</v>
      </c>
      <c r="P1077" s="86">
        <v>0.33300000000000002</v>
      </c>
      <c r="Q1077" s="88">
        <v>1.9073</v>
      </c>
      <c r="R1077" s="85">
        <v>0</v>
      </c>
      <c r="S1077" s="86">
        <v>0</v>
      </c>
      <c r="T1077" s="86">
        <v>1.81</v>
      </c>
      <c r="U1077" s="88">
        <v>0.26041666666666702</v>
      </c>
      <c r="V1077" s="89">
        <v>4.78</v>
      </c>
      <c r="W1077" s="85">
        <v>21.388263331701602</v>
      </c>
      <c r="X1077" s="88">
        <v>21.633333333300001</v>
      </c>
      <c r="Y1077" s="85"/>
      <c r="Z1077" s="88"/>
      <c r="AA1077" s="85">
        <v>0.22</v>
      </c>
      <c r="AB1077" s="91">
        <v>0.22</v>
      </c>
      <c r="AC1077" s="86">
        <v>0.04</v>
      </c>
      <c r="AD1077" s="86">
        <v>0.04</v>
      </c>
      <c r="AE1077" s="86">
        <v>0.05</v>
      </c>
      <c r="AF1077" s="88">
        <v>0</v>
      </c>
      <c r="AG1077" s="85">
        <v>0.48673597567400001</v>
      </c>
      <c r="AH1077" s="86">
        <v>3.9892999999999998E-2</v>
      </c>
      <c r="AI1077" s="88">
        <v>4.3999997550499998E-5</v>
      </c>
      <c r="AJ1077" s="151">
        <v>3.28</v>
      </c>
      <c r="AK1077" s="152">
        <v>27</v>
      </c>
    </row>
    <row r="1078" spans="1:37" x14ac:dyDescent="0.2">
      <c r="A1078" s="150" t="s">
        <v>2379</v>
      </c>
      <c r="B1078" s="66" t="s">
        <v>2380</v>
      </c>
      <c r="C1078" s="67">
        <v>13</v>
      </c>
      <c r="D1078" s="84" t="s">
        <v>334</v>
      </c>
      <c r="E1078" s="85">
        <v>99.890958322660893</v>
      </c>
      <c r="F1078" s="91">
        <v>99.646529327820303</v>
      </c>
      <c r="G1078" s="86">
        <v>29.8730286508837</v>
      </c>
      <c r="H1078" s="86">
        <v>29.872296827545799</v>
      </c>
      <c r="I1078" s="86">
        <v>0.04</v>
      </c>
      <c r="J1078" s="86">
        <v>0.03</v>
      </c>
      <c r="K1078" s="87">
        <v>0</v>
      </c>
      <c r="L1078" s="85">
        <v>9.9999995394700007E-3</v>
      </c>
      <c r="M1078" s="86">
        <v>4.9275309633861298E-3</v>
      </c>
      <c r="N1078" s="86">
        <v>100</v>
      </c>
      <c r="O1078" s="86">
        <v>14.5553691275168</v>
      </c>
      <c r="P1078" s="86">
        <v>0.17799999999999999</v>
      </c>
      <c r="Q1078" s="88">
        <v>1.3661000000000001</v>
      </c>
      <c r="R1078" s="85">
        <v>7.0967284082038198E-3</v>
      </c>
      <c r="S1078" s="86">
        <v>0</v>
      </c>
      <c r="T1078" s="86">
        <v>0.98</v>
      </c>
      <c r="U1078" s="88">
        <v>3.14684035273885E-2</v>
      </c>
      <c r="V1078" s="89">
        <v>4.95</v>
      </c>
      <c r="W1078" s="85">
        <v>38.940611458525403</v>
      </c>
      <c r="X1078" s="88"/>
      <c r="Y1078" s="85"/>
      <c r="Z1078" s="88"/>
      <c r="AA1078" s="85">
        <v>0.09</v>
      </c>
      <c r="AB1078" s="91">
        <v>0.09</v>
      </c>
      <c r="AC1078" s="86">
        <v>0.09</v>
      </c>
      <c r="AD1078" s="86">
        <v>0.09</v>
      </c>
      <c r="AE1078" s="86">
        <v>0</v>
      </c>
      <c r="AF1078" s="88">
        <v>1.14926319109E-8</v>
      </c>
      <c r="AG1078" s="85">
        <v>2.0879999066999999E-2</v>
      </c>
      <c r="AH1078" s="86">
        <v>4.95E-4</v>
      </c>
      <c r="AI1078" s="88">
        <v>8.7230165767700003E-13</v>
      </c>
      <c r="AJ1078" s="151">
        <v>3.21</v>
      </c>
      <c r="AK1078" s="152">
        <v>31</v>
      </c>
    </row>
    <row r="1079" spans="1:37" x14ac:dyDescent="0.2">
      <c r="A1079" s="150" t="s">
        <v>2381</v>
      </c>
      <c r="B1079" s="66" t="s">
        <v>2382</v>
      </c>
      <c r="C1079" s="67">
        <v>13</v>
      </c>
      <c r="D1079" s="84" t="s">
        <v>334</v>
      </c>
      <c r="E1079" s="85">
        <v>99.3921500521014</v>
      </c>
      <c r="F1079" s="91">
        <v>99.166377214310501</v>
      </c>
      <c r="G1079" s="86">
        <v>36.761414071243898</v>
      </c>
      <c r="H1079" s="86">
        <v>36.544324804137197</v>
      </c>
      <c r="I1079" s="86">
        <v>1.1100000000000001</v>
      </c>
      <c r="J1079" s="86">
        <v>1.35</v>
      </c>
      <c r="K1079" s="87">
        <v>0</v>
      </c>
      <c r="L1079" s="85">
        <v>5.18989718563E-10</v>
      </c>
      <c r="M1079" s="86">
        <v>0</v>
      </c>
      <c r="N1079" s="86">
        <v>100</v>
      </c>
      <c r="O1079" s="86">
        <v>52.0984081041968</v>
      </c>
      <c r="P1079" s="86">
        <v>0.35599999999999998</v>
      </c>
      <c r="Q1079" s="88">
        <v>1.0720000000000001</v>
      </c>
      <c r="R1079" s="85">
        <v>0</v>
      </c>
      <c r="S1079" s="86">
        <v>0</v>
      </c>
      <c r="T1079" s="86">
        <v>1.48</v>
      </c>
      <c r="U1079" s="88">
        <v>5.0171741731310997E-2</v>
      </c>
      <c r="V1079" s="89">
        <v>4.92</v>
      </c>
      <c r="W1079" s="85">
        <v>41.366666666699999</v>
      </c>
      <c r="X1079" s="88"/>
      <c r="Y1079" s="85"/>
      <c r="Z1079" s="88"/>
      <c r="AA1079" s="85">
        <v>0.16</v>
      </c>
      <c r="AB1079" s="91">
        <v>0.32</v>
      </c>
      <c r="AC1079" s="86">
        <v>0</v>
      </c>
      <c r="AD1079" s="86">
        <v>0.09</v>
      </c>
      <c r="AE1079" s="86">
        <v>0.02</v>
      </c>
      <c r="AF1079" s="88">
        <v>1.39659991052</v>
      </c>
      <c r="AG1079" s="85">
        <v>2.6911998558999999E-2</v>
      </c>
      <c r="AH1079" s="86">
        <v>1.7343999999999998E-2</v>
      </c>
      <c r="AI1079" s="88">
        <v>2.80411190967E-13</v>
      </c>
      <c r="AJ1079" s="151">
        <v>3.14</v>
      </c>
      <c r="AK1079" s="152">
        <v>19</v>
      </c>
    </row>
    <row r="1080" spans="1:37" x14ac:dyDescent="0.2">
      <c r="A1080" s="150" t="s">
        <v>2383</v>
      </c>
      <c r="B1080" s="66" t="s">
        <v>2384</v>
      </c>
      <c r="C1080" s="67">
        <v>13</v>
      </c>
      <c r="D1080" s="84" t="s">
        <v>334</v>
      </c>
      <c r="E1080" s="85">
        <v>99.227582490372797</v>
      </c>
      <c r="F1080" s="91">
        <v>99.199514993656706</v>
      </c>
      <c r="G1080" s="86">
        <v>26.7112752747808</v>
      </c>
      <c r="H1080" s="86">
        <v>26.7112752747808</v>
      </c>
      <c r="I1080" s="86">
        <v>0</v>
      </c>
      <c r="J1080" s="86">
        <v>0.09</v>
      </c>
      <c r="K1080" s="87">
        <v>0</v>
      </c>
      <c r="L1080" s="85">
        <v>0</v>
      </c>
      <c r="M1080" s="86">
        <v>0</v>
      </c>
      <c r="N1080" s="86">
        <v>100</v>
      </c>
      <c r="O1080" s="86">
        <v>68.623075206427103</v>
      </c>
      <c r="P1080" s="86">
        <v>0.69</v>
      </c>
      <c r="Q1080" s="88">
        <v>2.2204999999999999</v>
      </c>
      <c r="R1080" s="85">
        <v>0</v>
      </c>
      <c r="S1080" s="86">
        <v>0</v>
      </c>
      <c r="T1080" s="86">
        <v>1.77</v>
      </c>
      <c r="U1080" s="88">
        <v>2.9190196584746999E-2</v>
      </c>
      <c r="V1080" s="89">
        <v>4.9800000000000004</v>
      </c>
      <c r="W1080" s="85">
        <v>38.310832254455597</v>
      </c>
      <c r="X1080" s="88"/>
      <c r="Y1080" s="85"/>
      <c r="Z1080" s="88"/>
      <c r="AA1080" s="85">
        <v>0</v>
      </c>
      <c r="AB1080" s="91">
        <v>0</v>
      </c>
      <c r="AC1080" s="86">
        <v>0</v>
      </c>
      <c r="AD1080" s="86">
        <v>0</v>
      </c>
      <c r="AE1080" s="86">
        <v>0</v>
      </c>
      <c r="AF1080" s="88">
        <v>1.75109989955</v>
      </c>
      <c r="AG1080" s="85">
        <v>3.57740009437E-9</v>
      </c>
      <c r="AH1080" s="86">
        <v>1.101E-3</v>
      </c>
      <c r="AI1080" s="88">
        <v>6.6253189442499997E-13</v>
      </c>
      <c r="AJ1080" s="151">
        <v>2.86</v>
      </c>
      <c r="AK1080" s="152">
        <v>22</v>
      </c>
    </row>
    <row r="1081" spans="1:37" x14ac:dyDescent="0.2">
      <c r="A1081" s="150" t="s">
        <v>2385</v>
      </c>
      <c r="B1081" s="66" t="s">
        <v>2386</v>
      </c>
      <c r="C1081" s="67">
        <v>13</v>
      </c>
      <c r="D1081" s="84" t="s">
        <v>334</v>
      </c>
      <c r="E1081" s="85">
        <v>96.942584140255093</v>
      </c>
      <c r="F1081" s="91">
        <v>96.927654310455196</v>
      </c>
      <c r="G1081" s="86">
        <v>19.581538199036</v>
      </c>
      <c r="H1081" s="86">
        <v>19.581538199036</v>
      </c>
      <c r="I1081" s="86">
        <v>0.1</v>
      </c>
      <c r="J1081" s="86">
        <v>0.09</v>
      </c>
      <c r="K1081" s="87">
        <v>0</v>
      </c>
      <c r="L1081" s="85">
        <v>1.78361342588E-10</v>
      </c>
      <c r="M1081" s="86">
        <v>0</v>
      </c>
      <c r="N1081" s="86">
        <v>100</v>
      </c>
      <c r="O1081" s="86">
        <v>56.8205624043187</v>
      </c>
      <c r="P1081" s="86">
        <v>0.32400000000000001</v>
      </c>
      <c r="Q1081" s="88">
        <v>0.98350000000000004</v>
      </c>
      <c r="R1081" s="85">
        <v>0</v>
      </c>
      <c r="S1081" s="86">
        <v>0</v>
      </c>
      <c r="T1081" s="86">
        <v>1.87</v>
      </c>
      <c r="U1081" s="88">
        <v>2.2394744699910402E-2</v>
      </c>
      <c r="V1081" s="89">
        <v>5</v>
      </c>
      <c r="W1081" s="85">
        <v>45.260181115633799</v>
      </c>
      <c r="X1081" s="88"/>
      <c r="Y1081" s="85"/>
      <c r="Z1081" s="88"/>
      <c r="AA1081" s="85">
        <v>0</v>
      </c>
      <c r="AB1081" s="91">
        <v>0</v>
      </c>
      <c r="AC1081" s="86">
        <v>0</v>
      </c>
      <c r="AD1081" s="86">
        <v>0</v>
      </c>
      <c r="AE1081" s="86">
        <v>0</v>
      </c>
      <c r="AF1081" s="88">
        <v>0</v>
      </c>
      <c r="AG1081" s="85">
        <v>8.1943755118500002E-9</v>
      </c>
      <c r="AH1081" s="86">
        <v>9.3199999999999999E-4</v>
      </c>
      <c r="AI1081" s="88">
        <v>1.2042935613199999E-12</v>
      </c>
      <c r="AJ1081" s="151">
        <v>3.17</v>
      </c>
      <c r="AK1081" s="152">
        <v>32</v>
      </c>
    </row>
    <row r="1082" spans="1:37" x14ac:dyDescent="0.2">
      <c r="A1082" s="150" t="s">
        <v>2387</v>
      </c>
      <c r="B1082" s="66" t="s">
        <v>2388</v>
      </c>
      <c r="C1082" s="67">
        <v>13</v>
      </c>
      <c r="D1082" s="84" t="s">
        <v>334</v>
      </c>
      <c r="E1082" s="85">
        <v>97.694012223926705</v>
      </c>
      <c r="F1082" s="91">
        <v>97.678793191613707</v>
      </c>
      <c r="G1082" s="86">
        <v>23.9054471960455</v>
      </c>
      <c r="H1082" s="86">
        <v>23.899968344412802</v>
      </c>
      <c r="I1082" s="86">
        <v>2.72</v>
      </c>
      <c r="J1082" s="86">
        <v>1.92</v>
      </c>
      <c r="K1082" s="87">
        <v>0</v>
      </c>
      <c r="L1082" s="85">
        <v>1.3372846743099999E-10</v>
      </c>
      <c r="M1082" s="86">
        <v>0</v>
      </c>
      <c r="N1082" s="86">
        <v>100</v>
      </c>
      <c r="O1082" s="86">
        <v>16.3634283098753</v>
      </c>
      <c r="P1082" s="86">
        <v>0.24299999999999999</v>
      </c>
      <c r="Q1082" s="88">
        <v>1.1972</v>
      </c>
      <c r="R1082" s="85">
        <v>0</v>
      </c>
      <c r="S1082" s="86">
        <v>0</v>
      </c>
      <c r="T1082" s="86">
        <v>0.85</v>
      </c>
      <c r="U1082" s="88">
        <v>4.26132904765383E-3</v>
      </c>
      <c r="V1082" s="89">
        <v>4.9800000000000004</v>
      </c>
      <c r="W1082" s="85">
        <v>44.851175508459598</v>
      </c>
      <c r="X1082" s="88"/>
      <c r="Y1082" s="85"/>
      <c r="Z1082" s="88"/>
      <c r="AA1082" s="85">
        <v>0</v>
      </c>
      <c r="AB1082" s="91">
        <v>0</v>
      </c>
      <c r="AC1082" s="86">
        <v>0</v>
      </c>
      <c r="AD1082" s="86">
        <v>0</v>
      </c>
      <c r="AE1082" s="86">
        <v>0.08</v>
      </c>
      <c r="AF1082" s="88">
        <v>6.2867887900099999E-9</v>
      </c>
      <c r="AG1082" s="85">
        <v>5.2760615246900004E-10</v>
      </c>
      <c r="AH1082" s="86">
        <v>3.8614000000000002E-2</v>
      </c>
      <c r="AI1082" s="88">
        <v>4.3999998955000002E-5</v>
      </c>
      <c r="AJ1082" s="151">
        <v>3.3</v>
      </c>
      <c r="AK1082" s="152">
        <v>39</v>
      </c>
    </row>
    <row r="1083" spans="1:37" x14ac:dyDescent="0.2">
      <c r="A1083" s="150" t="s">
        <v>2389</v>
      </c>
      <c r="B1083" s="66" t="s">
        <v>2390</v>
      </c>
      <c r="C1083" s="67">
        <v>13</v>
      </c>
      <c r="D1083" s="84" t="s">
        <v>334</v>
      </c>
      <c r="E1083" s="85">
        <v>98.364578948278904</v>
      </c>
      <c r="F1083" s="91">
        <v>97.127056530439205</v>
      </c>
      <c r="G1083" s="86">
        <v>29.6890047344171</v>
      </c>
      <c r="H1083" s="86">
        <v>28.6083351113828</v>
      </c>
      <c r="I1083" s="86">
        <v>0</v>
      </c>
      <c r="J1083" s="86">
        <v>7.0000000000000007E-2</v>
      </c>
      <c r="K1083" s="87">
        <v>6.4000000000000003E-3</v>
      </c>
      <c r="L1083" s="85">
        <v>4.3286411083799998E-12</v>
      </c>
      <c r="M1083" s="86">
        <v>0</v>
      </c>
      <c r="N1083" s="86">
        <v>100</v>
      </c>
      <c r="O1083" s="86">
        <v>21.2764576029087</v>
      </c>
      <c r="P1083" s="86">
        <v>0.20499999999999999</v>
      </c>
      <c r="Q1083" s="88">
        <v>0.80730000000000002</v>
      </c>
      <c r="R1083" s="85">
        <v>0</v>
      </c>
      <c r="S1083" s="86">
        <v>0</v>
      </c>
      <c r="T1083" s="86">
        <v>1.1100000000000001</v>
      </c>
      <c r="U1083" s="88">
        <v>0</v>
      </c>
      <c r="V1083" s="89">
        <v>5</v>
      </c>
      <c r="W1083" s="85"/>
      <c r="X1083" s="88"/>
      <c r="Y1083" s="85"/>
      <c r="Z1083" s="88"/>
      <c r="AA1083" s="85">
        <v>0</v>
      </c>
      <c r="AB1083" s="91">
        <v>0.52</v>
      </c>
      <c r="AC1083" s="86">
        <v>0</v>
      </c>
      <c r="AD1083" s="86">
        <v>0</v>
      </c>
      <c r="AE1083" s="86">
        <v>0</v>
      </c>
      <c r="AF1083" s="88">
        <v>0</v>
      </c>
      <c r="AG1083" s="85">
        <v>1.1468388943699999E-11</v>
      </c>
      <c r="AH1083" s="86">
        <v>1.4779999999999999E-3</v>
      </c>
      <c r="AI1083" s="88">
        <v>0</v>
      </c>
      <c r="AJ1083" s="151">
        <v>3.41</v>
      </c>
      <c r="AK1083" s="152">
        <v>43</v>
      </c>
    </row>
    <row r="1084" spans="1:37" x14ac:dyDescent="0.2">
      <c r="A1084" s="150" t="s">
        <v>2391</v>
      </c>
      <c r="B1084" s="66" t="s">
        <v>2392</v>
      </c>
      <c r="C1084" s="67">
        <v>13</v>
      </c>
      <c r="D1084" s="84" t="s">
        <v>334</v>
      </c>
      <c r="E1084" s="85">
        <v>100</v>
      </c>
      <c r="F1084" s="91">
        <v>100</v>
      </c>
      <c r="G1084" s="86">
        <v>28.293014786801901</v>
      </c>
      <c r="H1084" s="86">
        <v>28.293014786801901</v>
      </c>
      <c r="I1084" s="86">
        <v>0</v>
      </c>
      <c r="J1084" s="86">
        <v>0</v>
      </c>
      <c r="K1084" s="87">
        <v>0</v>
      </c>
      <c r="L1084" s="85">
        <v>4.8733094515399996E-9</v>
      </c>
      <c r="M1084" s="86">
        <v>0</v>
      </c>
      <c r="N1084" s="86">
        <v>100</v>
      </c>
      <c r="O1084" s="86">
        <v>8.0499219968798705</v>
      </c>
      <c r="P1084" s="86">
        <v>5.5E-2</v>
      </c>
      <c r="Q1084" s="88">
        <v>0.33350000000000002</v>
      </c>
      <c r="R1084" s="85">
        <v>0</v>
      </c>
      <c r="S1084" s="86">
        <v>0</v>
      </c>
      <c r="T1084" s="86">
        <v>0.63</v>
      </c>
      <c r="U1084" s="88">
        <v>0</v>
      </c>
      <c r="V1084" s="89">
        <v>4.96</v>
      </c>
      <c r="W1084" s="85"/>
      <c r="X1084" s="88"/>
      <c r="Y1084" s="85"/>
      <c r="Z1084" s="88"/>
      <c r="AA1084" s="85">
        <v>0</v>
      </c>
      <c r="AB1084" s="91">
        <v>0</v>
      </c>
      <c r="AC1084" s="86">
        <v>0</v>
      </c>
      <c r="AD1084" s="86">
        <v>0</v>
      </c>
      <c r="AE1084" s="86">
        <v>0</v>
      </c>
      <c r="AF1084" s="88">
        <v>0</v>
      </c>
      <c r="AG1084" s="85">
        <v>1.74347799003E-9</v>
      </c>
      <c r="AH1084" s="86">
        <v>1.2999999999999999E-5</v>
      </c>
      <c r="AI1084" s="88">
        <v>0</v>
      </c>
      <c r="AJ1084" s="151">
        <v>4.0999999999999996</v>
      </c>
      <c r="AK1084" s="152">
        <v>77</v>
      </c>
    </row>
    <row r="1085" spans="1:37" x14ac:dyDescent="0.2">
      <c r="A1085" s="150" t="s">
        <v>2393</v>
      </c>
      <c r="B1085" s="66" t="s">
        <v>2394</v>
      </c>
      <c r="C1085" s="67">
        <v>13</v>
      </c>
      <c r="D1085" s="84" t="s">
        <v>334</v>
      </c>
      <c r="E1085" s="85">
        <v>95.795454545454504</v>
      </c>
      <c r="F1085" s="91">
        <v>93.174533799533805</v>
      </c>
      <c r="G1085" s="86">
        <v>40.792176573426602</v>
      </c>
      <c r="H1085" s="86">
        <v>38.2368152680653</v>
      </c>
      <c r="I1085" s="86">
        <v>0</v>
      </c>
      <c r="J1085" s="86">
        <v>0</v>
      </c>
      <c r="K1085" s="87">
        <v>0</v>
      </c>
      <c r="L1085" s="85">
        <v>1.94429196116E-10</v>
      </c>
      <c r="M1085" s="86">
        <v>0</v>
      </c>
      <c r="N1085" s="86"/>
      <c r="O1085" s="86">
        <v>44.4827779124629</v>
      </c>
      <c r="P1085" s="86">
        <v>0.11</v>
      </c>
      <c r="Q1085" s="88">
        <v>0.32779999999999998</v>
      </c>
      <c r="R1085" s="85">
        <v>0</v>
      </c>
      <c r="S1085" s="86">
        <v>0</v>
      </c>
      <c r="T1085" s="86">
        <v>0.45</v>
      </c>
      <c r="U1085" s="88">
        <v>1.6025641025641E-2</v>
      </c>
      <c r="V1085" s="89">
        <v>5</v>
      </c>
      <c r="W1085" s="85">
        <v>43.214864975968702</v>
      </c>
      <c r="X1085" s="88"/>
      <c r="Y1085" s="85"/>
      <c r="Z1085" s="88"/>
      <c r="AA1085" s="85">
        <v>0.03</v>
      </c>
      <c r="AB1085" s="91">
        <v>0.54</v>
      </c>
      <c r="AC1085" s="86">
        <v>0.02</v>
      </c>
      <c r="AD1085" s="86">
        <v>0.02</v>
      </c>
      <c r="AE1085" s="86">
        <v>0</v>
      </c>
      <c r="AF1085" s="88">
        <v>0</v>
      </c>
      <c r="AG1085" s="85">
        <v>3.8214308030199998E-10</v>
      </c>
      <c r="AH1085" s="86">
        <v>1.0000000000000001E-5</v>
      </c>
      <c r="AI1085" s="88">
        <v>0</v>
      </c>
      <c r="AJ1085" s="151">
        <v>2.72</v>
      </c>
      <c r="AK1085" s="152">
        <v>26</v>
      </c>
    </row>
    <row r="1086" spans="1:37" x14ac:dyDescent="0.2">
      <c r="A1086" s="150" t="s">
        <v>2395</v>
      </c>
      <c r="B1086" s="66" t="s">
        <v>2396</v>
      </c>
      <c r="C1086" s="67">
        <v>13</v>
      </c>
      <c r="D1086" s="84" t="s">
        <v>334</v>
      </c>
      <c r="E1086" s="85">
        <v>98.051240765296498</v>
      </c>
      <c r="F1086" s="91">
        <v>98.042953210835407</v>
      </c>
      <c r="G1086" s="86">
        <v>15.957094146618701</v>
      </c>
      <c r="H1086" s="86">
        <v>15.957094146618701</v>
      </c>
      <c r="I1086" s="86">
        <v>0</v>
      </c>
      <c r="J1086" s="86">
        <v>0</v>
      </c>
      <c r="K1086" s="87">
        <v>0</v>
      </c>
      <c r="L1086" s="85">
        <v>7.2949606988499996E-10</v>
      </c>
      <c r="M1086" s="86">
        <v>0</v>
      </c>
      <c r="N1086" s="86">
        <v>100</v>
      </c>
      <c r="O1086" s="86">
        <v>40.905209222886398</v>
      </c>
      <c r="P1086" s="86">
        <v>4.8000000000000001E-2</v>
      </c>
      <c r="Q1086" s="88">
        <v>3.95E-2</v>
      </c>
      <c r="R1086" s="85">
        <v>0</v>
      </c>
      <c r="S1086" s="86">
        <v>0</v>
      </c>
      <c r="T1086" s="86">
        <v>0.15</v>
      </c>
      <c r="U1086" s="88">
        <v>0</v>
      </c>
      <c r="V1086" s="89">
        <v>5</v>
      </c>
      <c r="W1086" s="85"/>
      <c r="X1086" s="88"/>
      <c r="Y1086" s="85"/>
      <c r="Z1086" s="88"/>
      <c r="AA1086" s="85">
        <v>0</v>
      </c>
      <c r="AB1086" s="91">
        <v>0</v>
      </c>
      <c r="AC1086" s="86">
        <v>0</v>
      </c>
      <c r="AD1086" s="86">
        <v>0</v>
      </c>
      <c r="AE1086" s="86">
        <v>0</v>
      </c>
      <c r="AF1086" s="88">
        <v>0</v>
      </c>
      <c r="AG1086" s="85">
        <v>4.41047059291E-10</v>
      </c>
      <c r="AH1086" s="86">
        <v>6.0000000000000002E-6</v>
      </c>
      <c r="AI1086" s="88">
        <v>0</v>
      </c>
      <c r="AJ1086" s="151">
        <v>3.52</v>
      </c>
      <c r="AK1086" s="152">
        <v>63</v>
      </c>
    </row>
    <row r="1087" spans="1:37" x14ac:dyDescent="0.2">
      <c r="A1087" s="150" t="s">
        <v>2397</v>
      </c>
      <c r="B1087" s="66" t="s">
        <v>2398</v>
      </c>
      <c r="C1087" s="67">
        <v>13</v>
      </c>
      <c r="D1087" s="84" t="s">
        <v>334</v>
      </c>
      <c r="E1087" s="85">
        <v>94.529241414904106</v>
      </c>
      <c r="F1087" s="91">
        <v>94.500568675988504</v>
      </c>
      <c r="G1087" s="86">
        <v>28.954687514933699</v>
      </c>
      <c r="H1087" s="86">
        <v>28.9327050817651</v>
      </c>
      <c r="I1087" s="86">
        <v>0</v>
      </c>
      <c r="J1087" s="86">
        <v>0.06</v>
      </c>
      <c r="K1087" s="87">
        <v>0</v>
      </c>
      <c r="L1087" s="85">
        <v>2.11997143129E-11</v>
      </c>
      <c r="M1087" s="86">
        <v>0</v>
      </c>
      <c r="N1087" s="86"/>
      <c r="O1087" s="86">
        <v>70.138922155688604</v>
      </c>
      <c r="P1087" s="86">
        <v>0.22</v>
      </c>
      <c r="Q1087" s="88">
        <v>3.1899999999999998E-2</v>
      </c>
      <c r="R1087" s="85">
        <v>0</v>
      </c>
      <c r="S1087" s="86">
        <v>0</v>
      </c>
      <c r="T1087" s="86">
        <v>0.13</v>
      </c>
      <c r="U1087" s="88">
        <v>0.169169159602022</v>
      </c>
      <c r="V1087" s="89">
        <v>5</v>
      </c>
      <c r="W1087" s="85"/>
      <c r="X1087" s="88"/>
      <c r="Y1087" s="85"/>
      <c r="Z1087" s="88"/>
      <c r="AA1087" s="85">
        <v>1.04</v>
      </c>
      <c r="AB1087" s="91">
        <v>0.96</v>
      </c>
      <c r="AC1087" s="86">
        <v>0.2</v>
      </c>
      <c r="AD1087" s="86">
        <v>0.2</v>
      </c>
      <c r="AE1087" s="86">
        <v>0</v>
      </c>
      <c r="AF1087" s="88">
        <v>0</v>
      </c>
      <c r="AG1087" s="85">
        <v>5.3605171369499997E-10</v>
      </c>
      <c r="AH1087" s="86">
        <v>7.0799999999999997E-4</v>
      </c>
      <c r="AI1087" s="88">
        <v>0</v>
      </c>
      <c r="AJ1087" s="151">
        <v>2.69</v>
      </c>
      <c r="AK1087" s="152">
        <v>28</v>
      </c>
    </row>
    <row r="1088" spans="1:37" x14ac:dyDescent="0.2">
      <c r="A1088" s="150" t="s">
        <v>2399</v>
      </c>
      <c r="B1088" s="66" t="s">
        <v>2400</v>
      </c>
      <c r="C1088" s="67">
        <v>13</v>
      </c>
      <c r="D1088" s="84" t="s">
        <v>334</v>
      </c>
      <c r="E1088" s="85">
        <v>0.52433009610006598</v>
      </c>
      <c r="F1088" s="91">
        <v>0.52087252758427804</v>
      </c>
      <c r="G1088" s="86">
        <v>0.17247165302282999</v>
      </c>
      <c r="H1088" s="86">
        <v>0.169014084507042</v>
      </c>
      <c r="I1088" s="86">
        <v>0</v>
      </c>
      <c r="J1088" s="86">
        <v>0</v>
      </c>
      <c r="K1088" s="87">
        <v>0</v>
      </c>
      <c r="L1088" s="85">
        <v>0</v>
      </c>
      <c r="M1088" s="86">
        <v>0</v>
      </c>
      <c r="N1088" s="86"/>
      <c r="O1088" s="86"/>
      <c r="P1088" s="86">
        <v>0</v>
      </c>
      <c r="Q1088" s="88">
        <v>0</v>
      </c>
      <c r="R1088" s="85">
        <v>0</v>
      </c>
      <c r="S1088" s="86">
        <v>0</v>
      </c>
      <c r="T1088" s="86">
        <v>0</v>
      </c>
      <c r="U1088" s="88">
        <v>0</v>
      </c>
      <c r="V1088" s="89">
        <v>5</v>
      </c>
      <c r="W1088" s="85"/>
      <c r="X1088" s="88"/>
      <c r="Y1088" s="85"/>
      <c r="Z1088" s="88"/>
      <c r="AA1088" s="85">
        <v>0</v>
      </c>
      <c r="AB1088" s="91">
        <v>0</v>
      </c>
      <c r="AC1088" s="86">
        <v>0</v>
      </c>
      <c r="AD1088" s="86">
        <v>0</v>
      </c>
      <c r="AE1088" s="86">
        <v>0.01</v>
      </c>
      <c r="AF1088" s="88">
        <v>0.58219999071799999</v>
      </c>
      <c r="AG1088" s="85">
        <v>0</v>
      </c>
      <c r="AH1088" s="86">
        <v>0</v>
      </c>
      <c r="AI1088" s="88">
        <v>0</v>
      </c>
      <c r="AJ1088" s="151">
        <v>1.39</v>
      </c>
      <c r="AK1088" s="152">
        <v>0</v>
      </c>
    </row>
    <row r="1089" spans="1:37" x14ac:dyDescent="0.2">
      <c r="A1089" s="150" t="s">
        <v>2401</v>
      </c>
      <c r="B1089" s="66" t="s">
        <v>2402</v>
      </c>
      <c r="C1089" s="67">
        <v>13</v>
      </c>
      <c r="D1089" s="84" t="s">
        <v>334</v>
      </c>
      <c r="E1089" s="85">
        <v>98.146728786848001</v>
      </c>
      <c r="F1089" s="91">
        <v>98.004633178032904</v>
      </c>
      <c r="G1089" s="86">
        <v>23.4457754544907</v>
      </c>
      <c r="H1089" s="86">
        <v>23.369991129789302</v>
      </c>
      <c r="I1089" s="86">
        <v>17.61</v>
      </c>
      <c r="J1089" s="86">
        <v>7.19</v>
      </c>
      <c r="K1089" s="87">
        <v>9.5999999999999992E-3</v>
      </c>
      <c r="L1089" s="85">
        <v>1.6427809814300001E-9</v>
      </c>
      <c r="M1089" s="86">
        <v>0</v>
      </c>
      <c r="N1089" s="86">
        <v>100</v>
      </c>
      <c r="O1089" s="86">
        <v>71.135611414258904</v>
      </c>
      <c r="P1089" s="86">
        <v>0.98699999999999999</v>
      </c>
      <c r="Q1089" s="88">
        <v>1.7894000000000001</v>
      </c>
      <c r="R1089" s="85">
        <v>0</v>
      </c>
      <c r="S1089" s="86">
        <v>0</v>
      </c>
      <c r="T1089" s="86">
        <v>2.2799999999999998</v>
      </c>
      <c r="U1089" s="88">
        <v>0.10506463197237299</v>
      </c>
      <c r="V1089" s="89">
        <v>4.9000000000000004</v>
      </c>
      <c r="W1089" s="85"/>
      <c r="X1089" s="88"/>
      <c r="Y1089" s="85"/>
      <c r="Z1089" s="88"/>
      <c r="AA1089" s="85">
        <v>0.33</v>
      </c>
      <c r="AB1089" s="91">
        <v>0.32</v>
      </c>
      <c r="AC1089" s="86">
        <v>0.13</v>
      </c>
      <c r="AD1089" s="86">
        <v>0.13</v>
      </c>
      <c r="AE1089" s="86">
        <v>0.15</v>
      </c>
      <c r="AF1089" s="88">
        <v>0</v>
      </c>
      <c r="AG1089" s="85">
        <v>7.7321961620499994E-8</v>
      </c>
      <c r="AH1089" s="86">
        <v>0.10922</v>
      </c>
      <c r="AI1089" s="88">
        <v>3.69902598567E-10</v>
      </c>
      <c r="AJ1089" s="151">
        <v>2.76</v>
      </c>
      <c r="AK1089" s="152">
        <v>8</v>
      </c>
    </row>
    <row r="1090" spans="1:37" x14ac:dyDescent="0.2">
      <c r="A1090" s="150" t="s">
        <v>2403</v>
      </c>
      <c r="B1090" s="66" t="s">
        <v>2404</v>
      </c>
      <c r="C1090" s="67">
        <v>13</v>
      </c>
      <c r="D1090" s="84" t="s">
        <v>334</v>
      </c>
      <c r="E1090" s="85">
        <v>81.839643561383994</v>
      </c>
      <c r="F1090" s="91">
        <v>81.167568452726201</v>
      </c>
      <c r="G1090" s="86">
        <v>32.190691930322501</v>
      </c>
      <c r="H1090" s="86">
        <v>31.862500938175899</v>
      </c>
      <c r="I1090" s="86">
        <v>125.39</v>
      </c>
      <c r="J1090" s="86">
        <v>136.76</v>
      </c>
      <c r="K1090" s="87">
        <v>2.2700000000000001E-2</v>
      </c>
      <c r="L1090" s="85">
        <v>3.0000008007299999E-2</v>
      </c>
      <c r="M1090" s="86">
        <v>1.2645489272267301</v>
      </c>
      <c r="N1090" s="86"/>
      <c r="O1090" s="86">
        <v>66.893193792623705</v>
      </c>
      <c r="P1090" s="86">
        <v>6.0060000000000002</v>
      </c>
      <c r="Q1090" s="88">
        <v>5.3100000000000001E-2</v>
      </c>
      <c r="R1090" s="85">
        <v>1.11806797853309E-2</v>
      </c>
      <c r="S1090" s="86">
        <v>0.2</v>
      </c>
      <c r="T1090" s="86">
        <v>3.45</v>
      </c>
      <c r="U1090" s="88">
        <v>0.89860194731204102</v>
      </c>
      <c r="V1090" s="89">
        <v>4.3600000000000003</v>
      </c>
      <c r="W1090" s="85">
        <v>19.1009539675814</v>
      </c>
      <c r="X1090" s="88"/>
      <c r="Y1090" s="85"/>
      <c r="Z1090" s="88"/>
      <c r="AA1090" s="85">
        <v>2.72</v>
      </c>
      <c r="AB1090" s="91">
        <v>2.5299999999999998</v>
      </c>
      <c r="AC1090" s="86">
        <v>0.2</v>
      </c>
      <c r="AD1090" s="86">
        <v>0.06</v>
      </c>
      <c r="AE1090" s="86">
        <v>1.42</v>
      </c>
      <c r="AF1090" s="88">
        <v>2.3700919363400002E-11</v>
      </c>
      <c r="AG1090" s="85">
        <v>1.78263573579</v>
      </c>
      <c r="AH1090" s="86">
        <v>2.5994820000000001</v>
      </c>
      <c r="AI1090" s="88">
        <v>8.5279986119199992E-3</v>
      </c>
      <c r="AJ1090" s="151">
        <v>1.94</v>
      </c>
      <c r="AK1090" s="152">
        <v>3</v>
      </c>
    </row>
    <row r="1091" spans="1:37" x14ac:dyDescent="0.2">
      <c r="A1091" s="150" t="s">
        <v>2405</v>
      </c>
      <c r="B1091" s="66" t="s">
        <v>2406</v>
      </c>
      <c r="C1091" s="67">
        <v>13</v>
      </c>
      <c r="D1091" s="84" t="s">
        <v>334</v>
      </c>
      <c r="E1091" s="85">
        <v>100</v>
      </c>
      <c r="F1091" s="91">
        <v>99.989415218687199</v>
      </c>
      <c r="G1091" s="86">
        <v>29.228480861044101</v>
      </c>
      <c r="H1091" s="86">
        <v>29.224024111017599</v>
      </c>
      <c r="I1091" s="86">
        <v>0</v>
      </c>
      <c r="J1091" s="86">
        <v>0</v>
      </c>
      <c r="K1091" s="87">
        <v>0</v>
      </c>
      <c r="L1091" s="85">
        <v>0</v>
      </c>
      <c r="M1091" s="86">
        <v>0</v>
      </c>
      <c r="N1091" s="86"/>
      <c r="O1091" s="86">
        <v>80.285947966166603</v>
      </c>
      <c r="P1091" s="86">
        <v>7.0000000000000007E-2</v>
      </c>
      <c r="Q1091" s="88">
        <v>0.55710000000000004</v>
      </c>
      <c r="R1091" s="85">
        <v>0</v>
      </c>
      <c r="S1091" s="86">
        <v>0</v>
      </c>
      <c r="T1091" s="86">
        <v>0.73</v>
      </c>
      <c r="U1091" s="88">
        <v>0</v>
      </c>
      <c r="V1091" s="89">
        <v>5</v>
      </c>
      <c r="W1091" s="85"/>
      <c r="X1091" s="88"/>
      <c r="Y1091" s="85"/>
      <c r="Z1091" s="88"/>
      <c r="AA1091" s="85">
        <v>0</v>
      </c>
      <c r="AB1091" s="91">
        <v>0</v>
      </c>
      <c r="AC1091" s="86">
        <v>0</v>
      </c>
      <c r="AD1091" s="86">
        <v>0</v>
      </c>
      <c r="AE1091" s="86">
        <v>0</v>
      </c>
      <c r="AF1091" s="88">
        <v>0</v>
      </c>
      <c r="AG1091" s="85">
        <v>0</v>
      </c>
      <c r="AH1091" s="86">
        <v>0</v>
      </c>
      <c r="AI1091" s="88">
        <v>0</v>
      </c>
      <c r="AJ1091" s="151">
        <v>2.85</v>
      </c>
      <c r="AK1091" s="152">
        <v>25</v>
      </c>
    </row>
    <row r="1092" spans="1:37" x14ac:dyDescent="0.2">
      <c r="A1092" s="150" t="s">
        <v>2407</v>
      </c>
      <c r="B1092" s="66" t="s">
        <v>2408</v>
      </c>
      <c r="C1092" s="67">
        <v>13</v>
      </c>
      <c r="D1092" s="84" t="s">
        <v>334</v>
      </c>
      <c r="E1092" s="85">
        <v>99.216087112422699</v>
      </c>
      <c r="F1092" s="91">
        <v>94.757428007369299</v>
      </c>
      <c r="G1092" s="86">
        <v>36.015892576732398</v>
      </c>
      <c r="H1092" s="86">
        <v>32.284269398958898</v>
      </c>
      <c r="I1092" s="86">
        <v>0</v>
      </c>
      <c r="J1092" s="86">
        <v>0</v>
      </c>
      <c r="K1092" s="87">
        <v>9.1999999999999998E-3</v>
      </c>
      <c r="L1092" s="85">
        <v>1.85477572247E-9</v>
      </c>
      <c r="M1092" s="86">
        <v>0</v>
      </c>
      <c r="N1092" s="86"/>
      <c r="O1092" s="86">
        <v>91.640151853063301</v>
      </c>
      <c r="P1092" s="86">
        <v>0.42299999999999999</v>
      </c>
      <c r="Q1092" s="88">
        <v>0.3206</v>
      </c>
      <c r="R1092" s="85">
        <v>0</v>
      </c>
      <c r="S1092" s="86">
        <v>0</v>
      </c>
      <c r="T1092" s="86">
        <v>1.3</v>
      </c>
      <c r="U1092" s="88">
        <v>9.4794933829014695E-3</v>
      </c>
      <c r="V1092" s="89">
        <v>4.8600000000000003</v>
      </c>
      <c r="W1092" s="85">
        <v>50.788118810717002</v>
      </c>
      <c r="X1092" s="88"/>
      <c r="Y1092" s="85"/>
      <c r="Z1092" s="88"/>
      <c r="AA1092" s="85">
        <v>0</v>
      </c>
      <c r="AB1092" s="91">
        <v>0.05</v>
      </c>
      <c r="AC1092" s="86">
        <v>0</v>
      </c>
      <c r="AD1092" s="86">
        <v>0</v>
      </c>
      <c r="AE1092" s="86">
        <v>0</v>
      </c>
      <c r="AF1092" s="88">
        <v>0</v>
      </c>
      <c r="AG1092" s="85">
        <v>0</v>
      </c>
      <c r="AH1092" s="86">
        <v>1.46E-4</v>
      </c>
      <c r="AI1092" s="88">
        <v>0</v>
      </c>
      <c r="AJ1092" s="151">
        <v>1.56</v>
      </c>
      <c r="AK1092" s="152">
        <v>4</v>
      </c>
    </row>
    <row r="1093" spans="1:37" x14ac:dyDescent="0.2">
      <c r="A1093" s="150" t="s">
        <v>2409</v>
      </c>
      <c r="B1093" s="66" t="s">
        <v>2410</v>
      </c>
      <c r="C1093" s="67">
        <v>13</v>
      </c>
      <c r="D1093" s="84" t="s">
        <v>334</v>
      </c>
      <c r="E1093" s="85">
        <v>100</v>
      </c>
      <c r="F1093" s="91">
        <v>98.931838300383603</v>
      </c>
      <c r="G1093" s="86">
        <v>33.551686829940003</v>
      </c>
      <c r="H1093" s="86">
        <v>32.989082325169697</v>
      </c>
      <c r="I1093" s="86">
        <v>0</v>
      </c>
      <c r="J1093" s="86">
        <v>0</v>
      </c>
      <c r="K1093" s="87">
        <v>0</v>
      </c>
      <c r="L1093" s="85">
        <v>1.4689034702599999E-9</v>
      </c>
      <c r="M1093" s="86">
        <v>0</v>
      </c>
      <c r="N1093" s="86"/>
      <c r="O1093" s="86">
        <v>93.776574365917099</v>
      </c>
      <c r="P1093" s="86">
        <v>0.24299999999999999</v>
      </c>
      <c r="Q1093" s="88">
        <v>6.5600000000000006E-2</v>
      </c>
      <c r="R1093" s="85">
        <v>0</v>
      </c>
      <c r="S1093" s="86">
        <v>0</v>
      </c>
      <c r="T1093" s="86">
        <v>0.34</v>
      </c>
      <c r="U1093" s="88">
        <v>0</v>
      </c>
      <c r="V1093" s="89">
        <v>5</v>
      </c>
      <c r="W1093" s="85"/>
      <c r="X1093" s="88"/>
      <c r="Y1093" s="85"/>
      <c r="Z1093" s="88"/>
      <c r="AA1093" s="85">
        <v>0</v>
      </c>
      <c r="AB1093" s="91">
        <v>0</v>
      </c>
      <c r="AC1093" s="86">
        <v>0</v>
      </c>
      <c r="AD1093" s="86">
        <v>0</v>
      </c>
      <c r="AE1093" s="86">
        <v>0</v>
      </c>
      <c r="AF1093" s="88">
        <v>0</v>
      </c>
      <c r="AG1093" s="85">
        <v>0</v>
      </c>
      <c r="AH1093" s="86">
        <v>1.8E-5</v>
      </c>
      <c r="AI1093" s="88">
        <v>0</v>
      </c>
      <c r="AJ1093" s="151">
        <v>1.23</v>
      </c>
      <c r="AK1093" s="152">
        <v>2</v>
      </c>
    </row>
    <row r="1094" spans="1:37" x14ac:dyDescent="0.2">
      <c r="A1094" s="150" t="s">
        <v>2411</v>
      </c>
      <c r="B1094" s="66" t="s">
        <v>2412</v>
      </c>
      <c r="C1094" s="67">
        <v>13</v>
      </c>
      <c r="D1094" s="84" t="s">
        <v>334</v>
      </c>
      <c r="E1094" s="85">
        <v>98.156154078941697</v>
      </c>
      <c r="F1094" s="91">
        <v>91.344948337728596</v>
      </c>
      <c r="G1094" s="86">
        <v>32.276310290663297</v>
      </c>
      <c r="H1094" s="86">
        <v>25.683426282189799</v>
      </c>
      <c r="I1094" s="86">
        <v>0</v>
      </c>
      <c r="J1094" s="86">
        <v>0</v>
      </c>
      <c r="K1094" s="87">
        <v>0</v>
      </c>
      <c r="L1094" s="85">
        <v>1.0000011170499999E-2</v>
      </c>
      <c r="M1094" s="86">
        <v>0</v>
      </c>
      <c r="N1094" s="86"/>
      <c r="O1094" s="86">
        <v>85.872313835759599</v>
      </c>
      <c r="P1094" s="86">
        <v>0.77300000000000002</v>
      </c>
      <c r="Q1094" s="88">
        <v>0.15210000000000001</v>
      </c>
      <c r="R1094" s="85">
        <v>0</v>
      </c>
      <c r="S1094" s="86">
        <v>0</v>
      </c>
      <c r="T1094" s="86">
        <v>0.59</v>
      </c>
      <c r="U1094" s="88">
        <v>9.0066721427233307E-2</v>
      </c>
      <c r="V1094" s="89">
        <v>4.83</v>
      </c>
      <c r="W1094" s="85"/>
      <c r="X1094" s="88"/>
      <c r="Y1094" s="85"/>
      <c r="Z1094" s="88"/>
      <c r="AA1094" s="85">
        <v>0</v>
      </c>
      <c r="AB1094" s="91">
        <v>0</v>
      </c>
      <c r="AC1094" s="86">
        <v>0</v>
      </c>
      <c r="AD1094" s="86">
        <v>0</v>
      </c>
      <c r="AE1094" s="86">
        <v>0</v>
      </c>
      <c r="AF1094" s="88">
        <v>0</v>
      </c>
      <c r="AG1094" s="85">
        <v>0</v>
      </c>
      <c r="AH1094" s="86">
        <v>3.4999999999999997E-5</v>
      </c>
      <c r="AI1094" s="88">
        <v>8.52496310906E-12</v>
      </c>
      <c r="AJ1094" s="151">
        <v>2.19</v>
      </c>
      <c r="AK1094" s="152">
        <v>14</v>
      </c>
    </row>
    <row r="1095" spans="1:37" x14ac:dyDescent="0.2">
      <c r="A1095" s="150" t="s">
        <v>2413</v>
      </c>
      <c r="B1095" s="66" t="s">
        <v>2414</v>
      </c>
      <c r="C1095" s="67">
        <v>13</v>
      </c>
      <c r="D1095" s="84" t="s">
        <v>334</v>
      </c>
      <c r="E1095" s="85">
        <v>98.003960396039602</v>
      </c>
      <c r="F1095" s="91">
        <v>82.043564356435596</v>
      </c>
      <c r="G1095" s="86">
        <v>46.118811881188101</v>
      </c>
      <c r="H1095" s="86">
        <v>30.656105610561099</v>
      </c>
      <c r="I1095" s="86">
        <v>1.4</v>
      </c>
      <c r="J1095" s="86">
        <v>0.71</v>
      </c>
      <c r="K1095" s="87">
        <v>0</v>
      </c>
      <c r="L1095" s="85">
        <v>0.25999997179200002</v>
      </c>
      <c r="M1095" s="86">
        <v>0</v>
      </c>
      <c r="N1095" s="86"/>
      <c r="O1095" s="86">
        <v>81.363527553023403</v>
      </c>
      <c r="P1095" s="86">
        <v>0.54700000000000004</v>
      </c>
      <c r="Q1095" s="88">
        <v>0.18340000000000001</v>
      </c>
      <c r="R1095" s="85">
        <v>0</v>
      </c>
      <c r="S1095" s="86">
        <v>0</v>
      </c>
      <c r="T1095" s="86">
        <v>1.35</v>
      </c>
      <c r="U1095" s="88">
        <v>0.13729372937293699</v>
      </c>
      <c r="V1095" s="89">
        <v>4.99</v>
      </c>
      <c r="W1095" s="85">
        <v>26.327088127417099</v>
      </c>
      <c r="X1095" s="88"/>
      <c r="Y1095" s="85"/>
      <c r="Z1095" s="88"/>
      <c r="AA1095" s="85">
        <v>0.05</v>
      </c>
      <c r="AB1095" s="91">
        <v>0</v>
      </c>
      <c r="AC1095" s="86">
        <v>0.03</v>
      </c>
      <c r="AD1095" s="86">
        <v>0</v>
      </c>
      <c r="AE1095" s="86">
        <v>0.12</v>
      </c>
      <c r="AF1095" s="88">
        <v>0</v>
      </c>
      <c r="AG1095" s="85">
        <v>9.6822659400499994E-8</v>
      </c>
      <c r="AH1095" s="86">
        <v>1.3684999999999999E-2</v>
      </c>
      <c r="AI1095" s="88">
        <v>2.0800037522500001E-4</v>
      </c>
      <c r="AJ1095" s="151">
        <v>1.86</v>
      </c>
      <c r="AK1095" s="152">
        <v>5</v>
      </c>
    </row>
    <row r="1096" spans="1:37" x14ac:dyDescent="0.2">
      <c r="A1096" s="150" t="s">
        <v>2415</v>
      </c>
      <c r="B1096" s="66" t="s">
        <v>2416</v>
      </c>
      <c r="C1096" s="67">
        <v>13</v>
      </c>
      <c r="D1096" s="84" t="s">
        <v>334</v>
      </c>
      <c r="E1096" s="85">
        <v>99.998728018570901</v>
      </c>
      <c r="F1096" s="91">
        <v>99.972652399275006</v>
      </c>
      <c r="G1096" s="86">
        <v>36.827042325181999</v>
      </c>
      <c r="H1096" s="86">
        <v>36.824498362323901</v>
      </c>
      <c r="I1096" s="86">
        <v>0</v>
      </c>
      <c r="J1096" s="86">
        <v>0</v>
      </c>
      <c r="K1096" s="87">
        <v>0</v>
      </c>
      <c r="L1096" s="85">
        <v>4.1573592229000002E-10</v>
      </c>
      <c r="M1096" s="86">
        <v>0</v>
      </c>
      <c r="N1096" s="86"/>
      <c r="O1096" s="86">
        <v>0</v>
      </c>
      <c r="P1096" s="86">
        <v>0.14499999999999999</v>
      </c>
      <c r="Q1096" s="88">
        <v>1.0176000000000001</v>
      </c>
      <c r="R1096" s="85">
        <v>0</v>
      </c>
      <c r="S1096" s="86">
        <v>0</v>
      </c>
      <c r="T1096" s="86">
        <v>1.1299999999999999</v>
      </c>
      <c r="U1096" s="88">
        <v>0</v>
      </c>
      <c r="V1096" s="89">
        <v>5</v>
      </c>
      <c r="W1096" s="85">
        <v>47.256635090061899</v>
      </c>
      <c r="X1096" s="88"/>
      <c r="Y1096" s="85"/>
      <c r="Z1096" s="88"/>
      <c r="AA1096" s="85">
        <v>0</v>
      </c>
      <c r="AB1096" s="91">
        <v>0</v>
      </c>
      <c r="AC1096" s="86">
        <v>0</v>
      </c>
      <c r="AD1096" s="86">
        <v>0</v>
      </c>
      <c r="AE1096" s="86">
        <v>0</v>
      </c>
      <c r="AF1096" s="88">
        <v>0</v>
      </c>
      <c r="AG1096" s="85">
        <v>0</v>
      </c>
      <c r="AH1096" s="86">
        <v>3.0000000000000001E-6</v>
      </c>
      <c r="AI1096" s="88">
        <v>0</v>
      </c>
      <c r="AJ1096" s="151">
        <v>4.6399999999999997</v>
      </c>
      <c r="AK1096" s="152">
        <v>92</v>
      </c>
    </row>
    <row r="1097" spans="1:37" x14ac:dyDescent="0.2">
      <c r="A1097" s="150" t="s">
        <v>2417</v>
      </c>
      <c r="B1097" s="66" t="s">
        <v>2418</v>
      </c>
      <c r="C1097" s="67">
        <v>13</v>
      </c>
      <c r="D1097" s="84" t="s">
        <v>334</v>
      </c>
      <c r="E1097" s="85">
        <v>99.989354114102596</v>
      </c>
      <c r="F1097" s="91">
        <v>99.989354114102596</v>
      </c>
      <c r="G1097" s="86">
        <v>50.814942565445598</v>
      </c>
      <c r="H1097" s="86">
        <v>50.814942565445598</v>
      </c>
      <c r="I1097" s="86">
        <v>0</v>
      </c>
      <c r="J1097" s="86">
        <v>0</v>
      </c>
      <c r="K1097" s="87">
        <v>0</v>
      </c>
      <c r="L1097" s="85">
        <v>4.7454000605599999E-10</v>
      </c>
      <c r="M1097" s="86">
        <v>0</v>
      </c>
      <c r="N1097" s="86">
        <v>100</v>
      </c>
      <c r="O1097" s="86">
        <v>12.774794853611599</v>
      </c>
      <c r="P1097" s="86">
        <v>0.13200000000000001</v>
      </c>
      <c r="Q1097" s="88">
        <v>1.3011999999999999</v>
      </c>
      <c r="R1097" s="85">
        <v>0</v>
      </c>
      <c r="S1097" s="86">
        <v>0.1</v>
      </c>
      <c r="T1097" s="86">
        <v>1.45</v>
      </c>
      <c r="U1097" s="88">
        <v>0</v>
      </c>
      <c r="V1097" s="89">
        <v>4.9400000000000004</v>
      </c>
      <c r="W1097" s="85"/>
      <c r="X1097" s="88"/>
      <c r="Y1097" s="85"/>
      <c r="Z1097" s="88"/>
      <c r="AA1097" s="85">
        <v>0</v>
      </c>
      <c r="AB1097" s="91">
        <v>0</v>
      </c>
      <c r="AC1097" s="86">
        <v>0</v>
      </c>
      <c r="AD1097" s="86">
        <v>0</v>
      </c>
      <c r="AE1097" s="86">
        <v>0</v>
      </c>
      <c r="AF1097" s="88">
        <v>0</v>
      </c>
      <c r="AG1097" s="85">
        <v>0</v>
      </c>
      <c r="AH1097" s="86">
        <v>9.9999999999999995E-7</v>
      </c>
      <c r="AI1097" s="88">
        <v>0</v>
      </c>
      <c r="AJ1097" s="151">
        <v>3.45</v>
      </c>
      <c r="AK1097" s="152">
        <v>52</v>
      </c>
    </row>
    <row r="1098" spans="1:37" x14ac:dyDescent="0.2">
      <c r="A1098" s="150" t="s">
        <v>2419</v>
      </c>
      <c r="B1098" s="66" t="s">
        <v>2420</v>
      </c>
      <c r="C1098" s="67">
        <v>13</v>
      </c>
      <c r="D1098" s="84" t="s">
        <v>334</v>
      </c>
      <c r="E1098" s="85">
        <v>100</v>
      </c>
      <c r="F1098" s="91">
        <v>100</v>
      </c>
      <c r="G1098" s="86">
        <v>42.042576918013502</v>
      </c>
      <c r="H1098" s="86">
        <v>42.042576918013502</v>
      </c>
      <c r="I1098" s="86">
        <v>0</v>
      </c>
      <c r="J1098" s="86">
        <v>0</v>
      </c>
      <c r="K1098" s="87">
        <v>0</v>
      </c>
      <c r="L1098" s="85">
        <v>0</v>
      </c>
      <c r="M1098" s="86">
        <v>0</v>
      </c>
      <c r="N1098" s="86"/>
      <c r="O1098" s="86">
        <v>40.379845973110598</v>
      </c>
      <c r="P1098" s="86">
        <v>9.5000000000000001E-2</v>
      </c>
      <c r="Q1098" s="88">
        <v>3.3472</v>
      </c>
      <c r="R1098" s="85">
        <v>0</v>
      </c>
      <c r="S1098" s="86">
        <v>0</v>
      </c>
      <c r="T1098" s="86">
        <v>1.1399999999999999</v>
      </c>
      <c r="U1098" s="88">
        <v>0</v>
      </c>
      <c r="V1098" s="89">
        <v>4.9400000000000004</v>
      </c>
      <c r="W1098" s="85">
        <v>45.9</v>
      </c>
      <c r="X1098" s="88"/>
      <c r="Y1098" s="85"/>
      <c r="Z1098" s="88"/>
      <c r="AA1098" s="85">
        <v>0</v>
      </c>
      <c r="AB1098" s="91">
        <v>0</v>
      </c>
      <c r="AC1098" s="86">
        <v>0</v>
      </c>
      <c r="AD1098" s="86">
        <v>0</v>
      </c>
      <c r="AE1098" s="86">
        <v>0</v>
      </c>
      <c r="AF1098" s="88">
        <v>0</v>
      </c>
      <c r="AG1098" s="85">
        <v>0</v>
      </c>
      <c r="AH1098" s="86">
        <v>0</v>
      </c>
      <c r="AI1098" s="88">
        <v>0</v>
      </c>
      <c r="AJ1098" s="151">
        <v>3.89</v>
      </c>
      <c r="AK1098" s="152">
        <v>68</v>
      </c>
    </row>
    <row r="1099" spans="1:37" x14ac:dyDescent="0.2">
      <c r="A1099" s="150" t="s">
        <v>2421</v>
      </c>
      <c r="B1099" s="66" t="s">
        <v>2422</v>
      </c>
      <c r="C1099" s="67">
        <v>13</v>
      </c>
      <c r="D1099" s="84" t="s">
        <v>334</v>
      </c>
      <c r="E1099" s="85">
        <v>99.997131547243399</v>
      </c>
      <c r="F1099" s="91">
        <v>99.936894039355195</v>
      </c>
      <c r="G1099" s="86">
        <v>48.719235844185597</v>
      </c>
      <c r="H1099" s="86">
        <v>48.658998336297401</v>
      </c>
      <c r="I1099" s="86">
        <v>0</v>
      </c>
      <c r="J1099" s="86">
        <v>0</v>
      </c>
      <c r="K1099" s="87">
        <v>0</v>
      </c>
      <c r="L1099" s="85">
        <v>0</v>
      </c>
      <c r="M1099" s="86">
        <v>0</v>
      </c>
      <c r="N1099" s="86"/>
      <c r="O1099" s="86">
        <v>42.724458204334397</v>
      </c>
      <c r="P1099" s="86">
        <v>0.221</v>
      </c>
      <c r="Q1099" s="88">
        <v>0.89239999999999997</v>
      </c>
      <c r="R1099" s="85">
        <v>0</v>
      </c>
      <c r="S1099" s="86">
        <v>0</v>
      </c>
      <c r="T1099" s="86">
        <v>1.9</v>
      </c>
      <c r="U1099" s="88">
        <v>0</v>
      </c>
      <c r="V1099" s="89">
        <v>5</v>
      </c>
      <c r="W1099" s="85"/>
      <c r="X1099" s="88"/>
      <c r="Y1099" s="85"/>
      <c r="Z1099" s="88"/>
      <c r="AA1099" s="85">
        <v>0</v>
      </c>
      <c r="AB1099" s="91">
        <v>0</v>
      </c>
      <c r="AC1099" s="86">
        <v>0</v>
      </c>
      <c r="AD1099" s="86">
        <v>0</v>
      </c>
      <c r="AE1099" s="86">
        <v>0</v>
      </c>
      <c r="AF1099" s="88">
        <v>0</v>
      </c>
      <c r="AG1099" s="85">
        <v>0</v>
      </c>
      <c r="AH1099" s="86">
        <v>0</v>
      </c>
      <c r="AI1099" s="88">
        <v>0</v>
      </c>
      <c r="AJ1099" s="151">
        <v>2.0499999999999998</v>
      </c>
      <c r="AK1099" s="152">
        <v>19</v>
      </c>
    </row>
    <row r="1100" spans="1:37" x14ac:dyDescent="0.2">
      <c r="A1100" s="150" t="s">
        <v>2423</v>
      </c>
      <c r="B1100" s="66" t="s">
        <v>2424</v>
      </c>
      <c r="C1100" s="67">
        <v>13</v>
      </c>
      <c r="D1100" s="84" t="s">
        <v>334</v>
      </c>
      <c r="E1100" s="85">
        <v>100</v>
      </c>
      <c r="F1100" s="91">
        <v>100</v>
      </c>
      <c r="G1100" s="86">
        <v>33.003659499150899</v>
      </c>
      <c r="H1100" s="86">
        <v>33.003659499150899</v>
      </c>
      <c r="I1100" s="86">
        <v>0</v>
      </c>
      <c r="J1100" s="86">
        <v>0</v>
      </c>
      <c r="K1100" s="87">
        <v>0</v>
      </c>
      <c r="L1100" s="85">
        <v>0</v>
      </c>
      <c r="M1100" s="86">
        <v>0</v>
      </c>
      <c r="N1100" s="86"/>
      <c r="O1100" s="86">
        <v>24.3766057125586</v>
      </c>
      <c r="P1100" s="86">
        <v>8.5000000000000006E-2</v>
      </c>
      <c r="Q1100" s="88">
        <v>1.4218</v>
      </c>
      <c r="R1100" s="85">
        <v>0</v>
      </c>
      <c r="S1100" s="86">
        <v>0</v>
      </c>
      <c r="T1100" s="86">
        <v>1.0900000000000001</v>
      </c>
      <c r="U1100" s="88">
        <v>0</v>
      </c>
      <c r="V1100" s="89">
        <v>5</v>
      </c>
      <c r="W1100" s="85"/>
      <c r="X1100" s="88"/>
      <c r="Y1100" s="85"/>
      <c r="Z1100" s="88"/>
      <c r="AA1100" s="85">
        <v>0</v>
      </c>
      <c r="AB1100" s="91">
        <v>0</v>
      </c>
      <c r="AC1100" s="86">
        <v>0</v>
      </c>
      <c r="AD1100" s="86">
        <v>0</v>
      </c>
      <c r="AE1100" s="86">
        <v>0</v>
      </c>
      <c r="AF1100" s="88">
        <v>0</v>
      </c>
      <c r="AG1100" s="85">
        <v>0</v>
      </c>
      <c r="AH1100" s="86">
        <v>0</v>
      </c>
      <c r="AI1100" s="88">
        <v>0</v>
      </c>
      <c r="AJ1100" s="151">
        <v>4.1399999999999997</v>
      </c>
      <c r="AK1100" s="152">
        <v>78</v>
      </c>
    </row>
    <row r="1101" spans="1:37" x14ac:dyDescent="0.2">
      <c r="A1101" s="150" t="s">
        <v>2425</v>
      </c>
      <c r="B1101" s="66" t="s">
        <v>2426</v>
      </c>
      <c r="C1101" s="67">
        <v>13</v>
      </c>
      <c r="D1101" s="84" t="s">
        <v>334</v>
      </c>
      <c r="E1101" s="85">
        <v>100</v>
      </c>
      <c r="F1101" s="91">
        <v>100</v>
      </c>
      <c r="G1101" s="86">
        <v>53.627673175267297</v>
      </c>
      <c r="H1101" s="86">
        <v>53.627673175267297</v>
      </c>
      <c r="I1101" s="86">
        <v>0</v>
      </c>
      <c r="J1101" s="86">
        <v>0</v>
      </c>
      <c r="K1101" s="87">
        <v>0</v>
      </c>
      <c r="L1101" s="85">
        <v>0</v>
      </c>
      <c r="M1101" s="86">
        <v>0</v>
      </c>
      <c r="N1101" s="86"/>
      <c r="O1101" s="86">
        <v>11.2947658402204</v>
      </c>
      <c r="P1101" s="86">
        <v>8.4000000000000005E-2</v>
      </c>
      <c r="Q1101" s="88">
        <v>0.74250000000000005</v>
      </c>
      <c r="R1101" s="85">
        <v>0</v>
      </c>
      <c r="S1101" s="86">
        <v>0</v>
      </c>
      <c r="T1101" s="86">
        <v>0.7</v>
      </c>
      <c r="U1101" s="88">
        <v>0</v>
      </c>
      <c r="V1101" s="89">
        <v>4.99</v>
      </c>
      <c r="W1101" s="85"/>
      <c r="X1101" s="88"/>
      <c r="Y1101" s="85"/>
      <c r="Z1101" s="88"/>
      <c r="AA1101" s="85">
        <v>0</v>
      </c>
      <c r="AB1101" s="91">
        <v>0</v>
      </c>
      <c r="AC1101" s="86">
        <v>0</v>
      </c>
      <c r="AD1101" s="86">
        <v>0</v>
      </c>
      <c r="AE1101" s="86">
        <v>0</v>
      </c>
      <c r="AF1101" s="88">
        <v>0</v>
      </c>
      <c r="AG1101" s="85">
        <v>0</v>
      </c>
      <c r="AH1101" s="86">
        <v>0</v>
      </c>
      <c r="AI1101" s="88">
        <v>7.7287758442099996E-13</v>
      </c>
      <c r="AJ1101" s="151">
        <v>3.25</v>
      </c>
      <c r="AK1101" s="152">
        <v>46</v>
      </c>
    </row>
    <row r="1102" spans="1:37" x14ac:dyDescent="0.2">
      <c r="A1102" s="150" t="s">
        <v>2427</v>
      </c>
      <c r="B1102" s="66" t="s">
        <v>2428</v>
      </c>
      <c r="C1102" s="67">
        <v>13</v>
      </c>
      <c r="D1102" s="84" t="s">
        <v>334</v>
      </c>
      <c r="E1102" s="85">
        <v>99.996544037600898</v>
      </c>
      <c r="F1102" s="91">
        <v>99.996544037600898</v>
      </c>
      <c r="G1102" s="86">
        <v>53.194173247395099</v>
      </c>
      <c r="H1102" s="86">
        <v>53.194173247395099</v>
      </c>
      <c r="I1102" s="86">
        <v>0</v>
      </c>
      <c r="J1102" s="86">
        <v>0</v>
      </c>
      <c r="K1102" s="87">
        <v>0</v>
      </c>
      <c r="L1102" s="85">
        <v>0</v>
      </c>
      <c r="M1102" s="86">
        <v>0</v>
      </c>
      <c r="N1102" s="86">
        <v>100</v>
      </c>
      <c r="O1102" s="86">
        <v>0.98989898989898994</v>
      </c>
      <c r="P1102" s="86">
        <v>7.0000000000000007E-2</v>
      </c>
      <c r="Q1102" s="88">
        <v>0.36480000000000001</v>
      </c>
      <c r="R1102" s="85">
        <v>0</v>
      </c>
      <c r="S1102" s="86">
        <v>0</v>
      </c>
      <c r="T1102" s="86">
        <v>0.76</v>
      </c>
      <c r="U1102" s="88">
        <v>0</v>
      </c>
      <c r="V1102" s="89">
        <v>5</v>
      </c>
      <c r="W1102" s="85"/>
      <c r="X1102" s="88"/>
      <c r="Y1102" s="85"/>
      <c r="Z1102" s="88"/>
      <c r="AA1102" s="85">
        <v>0</v>
      </c>
      <c r="AB1102" s="91">
        <v>0</v>
      </c>
      <c r="AC1102" s="86">
        <v>0</v>
      </c>
      <c r="AD1102" s="86">
        <v>0</v>
      </c>
      <c r="AE1102" s="86">
        <v>0</v>
      </c>
      <c r="AF1102" s="88">
        <v>0</v>
      </c>
      <c r="AG1102" s="85">
        <v>0</v>
      </c>
      <c r="AH1102" s="86">
        <v>0</v>
      </c>
      <c r="AI1102" s="88">
        <v>2.6432983943900001E-13</v>
      </c>
      <c r="AJ1102" s="151">
        <v>3.48</v>
      </c>
      <c r="AK1102" s="152">
        <v>57</v>
      </c>
    </row>
    <row r="1103" spans="1:37" x14ac:dyDescent="0.2">
      <c r="A1103" s="150" t="s">
        <v>2429</v>
      </c>
      <c r="B1103" s="66" t="s">
        <v>2430</v>
      </c>
      <c r="C1103" s="67">
        <v>13</v>
      </c>
      <c r="D1103" s="84" t="s">
        <v>334</v>
      </c>
      <c r="E1103" s="85">
        <v>100</v>
      </c>
      <c r="F1103" s="91">
        <v>88.711206877362301</v>
      </c>
      <c r="G1103" s="86">
        <v>62.112180072210499</v>
      </c>
      <c r="H1103" s="86">
        <v>51.076702534491403</v>
      </c>
      <c r="I1103" s="86">
        <v>0</v>
      </c>
      <c r="J1103" s="86">
        <v>0</v>
      </c>
      <c r="K1103" s="87">
        <v>0</v>
      </c>
      <c r="L1103" s="85">
        <v>0</v>
      </c>
      <c r="M1103" s="86">
        <v>0</v>
      </c>
      <c r="N1103" s="86"/>
      <c r="O1103" s="86">
        <v>47.168136174381601</v>
      </c>
      <c r="P1103" s="86">
        <v>8.2000000000000003E-2</v>
      </c>
      <c r="Q1103" s="88">
        <v>0.3463</v>
      </c>
      <c r="R1103" s="85">
        <v>0</v>
      </c>
      <c r="S1103" s="86">
        <v>0</v>
      </c>
      <c r="T1103" s="86">
        <v>0.62</v>
      </c>
      <c r="U1103" s="88">
        <v>0</v>
      </c>
      <c r="V1103" s="89">
        <v>4.96</v>
      </c>
      <c r="W1103" s="85">
        <v>42.7</v>
      </c>
      <c r="X1103" s="88"/>
      <c r="Y1103" s="85"/>
      <c r="Z1103" s="88"/>
      <c r="AA1103" s="85">
        <v>0</v>
      </c>
      <c r="AB1103" s="91">
        <v>0</v>
      </c>
      <c r="AC1103" s="86">
        <v>0</v>
      </c>
      <c r="AD1103" s="86">
        <v>0</v>
      </c>
      <c r="AE1103" s="86">
        <v>0</v>
      </c>
      <c r="AF1103" s="88">
        <v>0</v>
      </c>
      <c r="AG1103" s="85">
        <v>0</v>
      </c>
      <c r="AH1103" s="86">
        <v>0</v>
      </c>
      <c r="AI1103" s="88">
        <v>5.62470376842E-13</v>
      </c>
      <c r="AJ1103" s="151">
        <v>2.84</v>
      </c>
      <c r="AK1103" s="152">
        <v>35</v>
      </c>
    </row>
    <row r="1104" spans="1:37" x14ac:dyDescent="0.2">
      <c r="A1104" s="150" t="s">
        <v>2431</v>
      </c>
      <c r="B1104" s="66" t="s">
        <v>2432</v>
      </c>
      <c r="C1104" s="67">
        <v>13</v>
      </c>
      <c r="D1104" s="84" t="s">
        <v>334</v>
      </c>
      <c r="E1104" s="85">
        <v>99.807318397589697</v>
      </c>
      <c r="F1104" s="91">
        <v>99.807318397589697</v>
      </c>
      <c r="G1104" s="86">
        <v>38.040603268580597</v>
      </c>
      <c r="H1104" s="86">
        <v>38.040603268580597</v>
      </c>
      <c r="I1104" s="86">
        <v>0</v>
      </c>
      <c r="J1104" s="86">
        <v>0</v>
      </c>
      <c r="K1104" s="87">
        <v>0</v>
      </c>
      <c r="L1104" s="85">
        <v>0</v>
      </c>
      <c r="M1104" s="86">
        <v>0</v>
      </c>
      <c r="N1104" s="86">
        <v>57.266370949552702</v>
      </c>
      <c r="O1104" s="86">
        <v>1.81936322287199</v>
      </c>
      <c r="P1104" s="86">
        <v>7.0000000000000007E-2</v>
      </c>
      <c r="Q1104" s="88">
        <v>2.3679999999999999</v>
      </c>
      <c r="R1104" s="85">
        <v>0</v>
      </c>
      <c r="S1104" s="86">
        <v>0</v>
      </c>
      <c r="T1104" s="86">
        <v>1.2</v>
      </c>
      <c r="U1104" s="88">
        <v>2.3355345746699598E-3</v>
      </c>
      <c r="V1104" s="89">
        <v>5</v>
      </c>
      <c r="W1104" s="85"/>
      <c r="X1104" s="88"/>
      <c r="Y1104" s="85"/>
      <c r="Z1104" s="88"/>
      <c r="AA1104" s="85">
        <v>0</v>
      </c>
      <c r="AB1104" s="91">
        <v>0</v>
      </c>
      <c r="AC1104" s="86">
        <v>0</v>
      </c>
      <c r="AD1104" s="86">
        <v>0</v>
      </c>
      <c r="AE1104" s="86">
        <v>0</v>
      </c>
      <c r="AF1104" s="88">
        <v>0</v>
      </c>
      <c r="AG1104" s="85">
        <v>0</v>
      </c>
      <c r="AH1104" s="86">
        <v>0</v>
      </c>
      <c r="AI1104" s="88">
        <v>0</v>
      </c>
      <c r="AJ1104" s="151">
        <v>2.7</v>
      </c>
      <c r="AK1104" s="152">
        <v>27</v>
      </c>
    </row>
    <row r="1105" spans="1:37" x14ac:dyDescent="0.2">
      <c r="A1105" s="150" t="s">
        <v>2433</v>
      </c>
      <c r="B1105" s="66" t="s">
        <v>2434</v>
      </c>
      <c r="C1105" s="67">
        <v>13</v>
      </c>
      <c r="D1105" s="84" t="s">
        <v>334</v>
      </c>
      <c r="E1105" s="85">
        <v>100</v>
      </c>
      <c r="F1105" s="91">
        <v>99.993491560723697</v>
      </c>
      <c r="G1105" s="86">
        <v>26.5349069293183</v>
      </c>
      <c r="H1105" s="86">
        <v>26.5349069293183</v>
      </c>
      <c r="I1105" s="86">
        <v>0</v>
      </c>
      <c r="J1105" s="86">
        <v>0</v>
      </c>
      <c r="K1105" s="87">
        <v>0</v>
      </c>
      <c r="L1105" s="85">
        <v>8.9315434514200005E-9</v>
      </c>
      <c r="M1105" s="86">
        <v>0</v>
      </c>
      <c r="N1105" s="86"/>
      <c r="O1105" s="86">
        <v>0.59084194977843396</v>
      </c>
      <c r="P1105" s="86">
        <v>4.8000000000000001E-2</v>
      </c>
      <c r="Q1105" s="88">
        <v>2.0247999999999999</v>
      </c>
      <c r="R1105" s="85">
        <v>0</v>
      </c>
      <c r="S1105" s="86">
        <v>0</v>
      </c>
      <c r="T1105" s="86">
        <v>1.29</v>
      </c>
      <c r="U1105" s="88">
        <v>0</v>
      </c>
      <c r="V1105" s="89">
        <v>5</v>
      </c>
      <c r="W1105" s="85"/>
      <c r="X1105" s="88"/>
      <c r="Y1105" s="85"/>
      <c r="Z1105" s="88"/>
      <c r="AA1105" s="85">
        <v>0</v>
      </c>
      <c r="AB1105" s="91">
        <v>0</v>
      </c>
      <c r="AC1105" s="86">
        <v>0</v>
      </c>
      <c r="AD1105" s="86">
        <v>0</v>
      </c>
      <c r="AE1105" s="86">
        <v>0</v>
      </c>
      <c r="AF1105" s="88">
        <v>6.4622341666200001E-10</v>
      </c>
      <c r="AG1105" s="85">
        <v>4.9441350323499999E-8</v>
      </c>
      <c r="AH1105" s="86">
        <v>0</v>
      </c>
      <c r="AI1105" s="88">
        <v>3.3682083549700001E-11</v>
      </c>
      <c r="AJ1105" s="151">
        <v>2.91</v>
      </c>
      <c r="AK1105" s="152">
        <v>36</v>
      </c>
    </row>
    <row r="1106" spans="1:37" x14ac:dyDescent="0.2">
      <c r="A1106" s="150" t="s">
        <v>2435</v>
      </c>
      <c r="B1106" s="66" t="s">
        <v>2436</v>
      </c>
      <c r="C1106" s="67">
        <v>13</v>
      </c>
      <c r="D1106" s="84" t="s">
        <v>334</v>
      </c>
      <c r="E1106" s="85">
        <v>100</v>
      </c>
      <c r="F1106" s="91">
        <v>100</v>
      </c>
      <c r="G1106" s="86">
        <v>22.2044528848797</v>
      </c>
      <c r="H1106" s="86">
        <v>22.2044528848797</v>
      </c>
      <c r="I1106" s="86">
        <v>0</v>
      </c>
      <c r="J1106" s="86">
        <v>0</v>
      </c>
      <c r="K1106" s="87">
        <v>0</v>
      </c>
      <c r="L1106" s="85">
        <v>6.28196638062E-9</v>
      </c>
      <c r="M1106" s="86">
        <v>0</v>
      </c>
      <c r="N1106" s="86">
        <v>100</v>
      </c>
      <c r="O1106" s="86">
        <v>62.717086834733898</v>
      </c>
      <c r="P1106" s="86">
        <v>8.7999999999999995E-2</v>
      </c>
      <c r="Q1106" s="88">
        <v>0.1111</v>
      </c>
      <c r="R1106" s="85">
        <v>0</v>
      </c>
      <c r="S1106" s="86">
        <v>0</v>
      </c>
      <c r="T1106" s="86">
        <v>0.16</v>
      </c>
      <c r="U1106" s="88">
        <v>0</v>
      </c>
      <c r="V1106" s="89">
        <v>5</v>
      </c>
      <c r="W1106" s="85"/>
      <c r="X1106" s="88"/>
      <c r="Y1106" s="85"/>
      <c r="Z1106" s="88"/>
      <c r="AA1106" s="85">
        <v>0</v>
      </c>
      <c r="AB1106" s="91">
        <v>0</v>
      </c>
      <c r="AC1106" s="86">
        <v>0</v>
      </c>
      <c r="AD1106" s="86">
        <v>0</v>
      </c>
      <c r="AE1106" s="86">
        <v>0</v>
      </c>
      <c r="AF1106" s="88">
        <v>4.5451872903199998E-10</v>
      </c>
      <c r="AG1106" s="85">
        <v>3.0196827322900001E-8</v>
      </c>
      <c r="AH1106" s="86">
        <v>0</v>
      </c>
      <c r="AI1106" s="88">
        <v>2.6079976757899998E-3</v>
      </c>
      <c r="AJ1106" s="151">
        <v>3.31</v>
      </c>
      <c r="AK1106" s="152">
        <v>50</v>
      </c>
    </row>
    <row r="1107" spans="1:37" x14ac:dyDescent="0.2">
      <c r="A1107" s="150" t="s">
        <v>2437</v>
      </c>
      <c r="B1107" s="66" t="s">
        <v>2438</v>
      </c>
      <c r="C1107" s="67">
        <v>13</v>
      </c>
      <c r="D1107" s="84" t="s">
        <v>334</v>
      </c>
      <c r="E1107" s="85">
        <v>99.942128189172394</v>
      </c>
      <c r="F1107" s="91">
        <v>99.851275668948304</v>
      </c>
      <c r="G1107" s="86">
        <v>47.042314872433103</v>
      </c>
      <c r="H1107" s="86">
        <v>47.027380211574403</v>
      </c>
      <c r="I1107" s="86">
        <v>0</v>
      </c>
      <c r="J1107" s="86">
        <v>0</v>
      </c>
      <c r="K1107" s="87">
        <v>0</v>
      </c>
      <c r="L1107" s="85">
        <v>0</v>
      </c>
      <c r="M1107" s="86">
        <v>0</v>
      </c>
      <c r="N1107" s="86">
        <v>65.745483957940095</v>
      </c>
      <c r="O1107" s="86">
        <v>28.760439147977898</v>
      </c>
      <c r="P1107" s="86">
        <v>9.8000000000000004E-2</v>
      </c>
      <c r="Q1107" s="88">
        <v>1.4451000000000001</v>
      </c>
      <c r="R1107" s="85">
        <v>0</v>
      </c>
      <c r="S1107" s="86">
        <v>0</v>
      </c>
      <c r="T1107" s="86">
        <v>1.1200000000000001</v>
      </c>
      <c r="U1107" s="88">
        <v>2.4891101431238302E-3</v>
      </c>
      <c r="V1107" s="89">
        <v>5</v>
      </c>
      <c r="W1107" s="85"/>
      <c r="X1107" s="88"/>
      <c r="Y1107" s="85"/>
      <c r="Z1107" s="88"/>
      <c r="AA1107" s="85">
        <v>0</v>
      </c>
      <c r="AB1107" s="91">
        <v>0</v>
      </c>
      <c r="AC1107" s="86">
        <v>0</v>
      </c>
      <c r="AD1107" s="86">
        <v>0</v>
      </c>
      <c r="AE1107" s="86">
        <v>0</v>
      </c>
      <c r="AF1107" s="88">
        <v>0</v>
      </c>
      <c r="AG1107" s="85">
        <v>0</v>
      </c>
      <c r="AH1107" s="86">
        <v>0</v>
      </c>
      <c r="AI1107" s="88">
        <v>6.3520488190500001E-10</v>
      </c>
      <c r="AJ1107" s="151">
        <v>2.36</v>
      </c>
      <c r="AK1107" s="152">
        <v>21</v>
      </c>
    </row>
    <row r="1108" spans="1:37" x14ac:dyDescent="0.2">
      <c r="A1108" s="150" t="s">
        <v>2439</v>
      </c>
      <c r="B1108" s="66" t="s">
        <v>2440</v>
      </c>
      <c r="C1108" s="67">
        <v>13</v>
      </c>
      <c r="D1108" s="84" t="s">
        <v>334</v>
      </c>
      <c r="E1108" s="85">
        <v>100</v>
      </c>
      <c r="F1108" s="91">
        <v>100</v>
      </c>
      <c r="G1108" s="86">
        <v>28.875386558648</v>
      </c>
      <c r="H1108" s="86">
        <v>28.875386558648</v>
      </c>
      <c r="I1108" s="86">
        <v>0</v>
      </c>
      <c r="J1108" s="86">
        <v>0</v>
      </c>
      <c r="K1108" s="87">
        <v>0</v>
      </c>
      <c r="L1108" s="85">
        <v>1.8420751939400001E-8</v>
      </c>
      <c r="M1108" s="86">
        <v>0</v>
      </c>
      <c r="N1108" s="86"/>
      <c r="O1108" s="86">
        <v>49.876771410967301</v>
      </c>
      <c r="P1108" s="86">
        <v>0.156</v>
      </c>
      <c r="Q1108" s="88">
        <v>0.94369999999999998</v>
      </c>
      <c r="R1108" s="85">
        <v>0</v>
      </c>
      <c r="S1108" s="86">
        <v>0</v>
      </c>
      <c r="T1108" s="86">
        <v>0.7</v>
      </c>
      <c r="U1108" s="88">
        <v>0</v>
      </c>
      <c r="V1108" s="89">
        <v>5</v>
      </c>
      <c r="W1108" s="85"/>
      <c r="X1108" s="88"/>
      <c r="Y1108" s="85"/>
      <c r="Z1108" s="88"/>
      <c r="AA1108" s="85">
        <v>0</v>
      </c>
      <c r="AB1108" s="91">
        <v>0</v>
      </c>
      <c r="AC1108" s="86">
        <v>0</v>
      </c>
      <c r="AD1108" s="86">
        <v>0</v>
      </c>
      <c r="AE1108" s="86">
        <v>0</v>
      </c>
      <c r="AF1108" s="88">
        <v>1.33279553758E-9</v>
      </c>
      <c r="AG1108" s="85">
        <v>1.01556765323E-7</v>
      </c>
      <c r="AH1108" s="86">
        <v>0</v>
      </c>
      <c r="AI1108" s="88">
        <v>2.8964819379299998E-11</v>
      </c>
      <c r="AJ1108" s="151">
        <v>3.35</v>
      </c>
      <c r="AK1108" s="152">
        <v>53</v>
      </c>
    </row>
    <row r="1109" spans="1:37" x14ac:dyDescent="0.2">
      <c r="A1109" s="150" t="s">
        <v>2441</v>
      </c>
      <c r="B1109" s="66" t="s">
        <v>2442</v>
      </c>
      <c r="C1109" s="67">
        <v>13</v>
      </c>
      <c r="D1109" s="84" t="s">
        <v>334</v>
      </c>
      <c r="E1109" s="85">
        <v>100</v>
      </c>
      <c r="F1109" s="91">
        <v>98.069171292909303</v>
      </c>
      <c r="G1109" s="86">
        <v>21.683808868040899</v>
      </c>
      <c r="H1109" s="86">
        <v>21.309405976101299</v>
      </c>
      <c r="I1109" s="86">
        <v>0</v>
      </c>
      <c r="J1109" s="86">
        <v>0</v>
      </c>
      <c r="K1109" s="87">
        <v>0</v>
      </c>
      <c r="L1109" s="85">
        <v>9.2033945754700001E-9</v>
      </c>
      <c r="M1109" s="86">
        <v>0</v>
      </c>
      <c r="N1109" s="86"/>
      <c r="O1109" s="86">
        <v>20.416496529195602</v>
      </c>
      <c r="P1109" s="86">
        <v>8.7999999999999995E-2</v>
      </c>
      <c r="Q1109" s="88">
        <v>1.4186000000000001</v>
      </c>
      <c r="R1109" s="85">
        <v>0</v>
      </c>
      <c r="S1109" s="86">
        <v>0</v>
      </c>
      <c r="T1109" s="86">
        <v>1.3</v>
      </c>
      <c r="U1109" s="88">
        <v>0</v>
      </c>
      <c r="V1109" s="89">
        <v>5</v>
      </c>
      <c r="W1109" s="85"/>
      <c r="X1109" s="88"/>
      <c r="Y1109" s="85"/>
      <c r="Z1109" s="88"/>
      <c r="AA1109" s="85">
        <v>0</v>
      </c>
      <c r="AB1109" s="91">
        <v>0.41</v>
      </c>
      <c r="AC1109" s="86">
        <v>0</v>
      </c>
      <c r="AD1109" s="86">
        <v>0.13</v>
      </c>
      <c r="AE1109" s="86">
        <v>0</v>
      </c>
      <c r="AF1109" s="88">
        <v>6.6589264439999995E-10</v>
      </c>
      <c r="AG1109" s="85">
        <v>7.7050991465800001E-8</v>
      </c>
      <c r="AH1109" s="86">
        <v>0</v>
      </c>
      <c r="AI1109" s="88">
        <v>2.1975572417099999E-11</v>
      </c>
      <c r="AJ1109" s="151">
        <v>4</v>
      </c>
      <c r="AK1109" s="152">
        <v>68</v>
      </c>
    </row>
    <row r="1110" spans="1:37" x14ac:dyDescent="0.2">
      <c r="A1110" s="150" t="s">
        <v>2443</v>
      </c>
      <c r="B1110" s="66" t="s">
        <v>2444</v>
      </c>
      <c r="C1110" s="67">
        <v>13</v>
      </c>
      <c r="D1110" s="84" t="s">
        <v>334</v>
      </c>
      <c r="E1110" s="85">
        <v>99.984009466395904</v>
      </c>
      <c r="F1110" s="91">
        <v>99.980278341888294</v>
      </c>
      <c r="G1110" s="86">
        <v>35.1898342847701</v>
      </c>
      <c r="H1110" s="86">
        <v>35.186103160262498</v>
      </c>
      <c r="I1110" s="86">
        <v>0</v>
      </c>
      <c r="J1110" s="86">
        <v>0</v>
      </c>
      <c r="K1110" s="87">
        <v>0</v>
      </c>
      <c r="L1110" s="85">
        <v>2.3899776161599999E-9</v>
      </c>
      <c r="M1110" s="86">
        <v>0</v>
      </c>
      <c r="N1110" s="86"/>
      <c r="O1110" s="86">
        <v>60.5813541297412</v>
      </c>
      <c r="P1110" s="86">
        <v>0.16500000000000001</v>
      </c>
      <c r="Q1110" s="88">
        <v>1.1133999999999999</v>
      </c>
      <c r="R1110" s="85">
        <v>0</v>
      </c>
      <c r="S1110" s="86">
        <v>0</v>
      </c>
      <c r="T1110" s="86">
        <v>1.04</v>
      </c>
      <c r="U1110" s="88">
        <v>1.0660355736070899E-3</v>
      </c>
      <c r="V1110" s="89">
        <v>5</v>
      </c>
      <c r="W1110" s="85"/>
      <c r="X1110" s="88"/>
      <c r="Y1110" s="85"/>
      <c r="Z1110" s="88"/>
      <c r="AA1110" s="85">
        <v>0</v>
      </c>
      <c r="AB1110" s="91">
        <v>0</v>
      </c>
      <c r="AC1110" s="86">
        <v>0</v>
      </c>
      <c r="AD1110" s="86">
        <v>0</v>
      </c>
      <c r="AE1110" s="86">
        <v>0</v>
      </c>
      <c r="AF1110" s="88">
        <v>1.72921904177E-10</v>
      </c>
      <c r="AG1110" s="85">
        <v>5.3844584107999999E-8</v>
      </c>
      <c r="AH1110" s="86">
        <v>0</v>
      </c>
      <c r="AI1110" s="88">
        <v>1.60432467761E-9</v>
      </c>
      <c r="AJ1110" s="151">
        <v>2.38</v>
      </c>
      <c r="AK1110" s="152">
        <v>26</v>
      </c>
    </row>
    <row r="1111" spans="1:37" x14ac:dyDescent="0.2">
      <c r="A1111" s="150" t="s">
        <v>2445</v>
      </c>
      <c r="B1111" s="66" t="s">
        <v>2445</v>
      </c>
      <c r="C1111" s="67">
        <v>13</v>
      </c>
      <c r="D1111" s="84" t="s">
        <v>334</v>
      </c>
      <c r="E1111" s="85">
        <v>100</v>
      </c>
      <c r="F1111" s="91">
        <v>97.415707651928102</v>
      </c>
      <c r="G1111" s="86">
        <v>24.899772143866599</v>
      </c>
      <c r="H1111" s="86">
        <v>24.559430071241099</v>
      </c>
      <c r="I1111" s="86">
        <v>0</v>
      </c>
      <c r="J1111" s="86">
        <v>0</v>
      </c>
      <c r="K1111" s="87">
        <v>0</v>
      </c>
      <c r="L1111" s="85">
        <v>0</v>
      </c>
      <c r="M1111" s="86">
        <v>0</v>
      </c>
      <c r="N1111" s="86"/>
      <c r="O1111" s="86">
        <v>68.3680555555556</v>
      </c>
      <c r="P1111" s="86">
        <v>0.27</v>
      </c>
      <c r="Q1111" s="88">
        <v>0.6089</v>
      </c>
      <c r="R1111" s="85">
        <v>0</v>
      </c>
      <c r="S1111" s="86">
        <v>0</v>
      </c>
      <c r="T1111" s="86">
        <v>1.01</v>
      </c>
      <c r="U1111" s="88">
        <v>0</v>
      </c>
      <c r="V1111" s="89">
        <v>4.97</v>
      </c>
      <c r="W1111" s="85"/>
      <c r="X1111" s="88"/>
      <c r="Y1111" s="85"/>
      <c r="Z1111" s="88"/>
      <c r="AA1111" s="85">
        <v>0</v>
      </c>
      <c r="AB1111" s="91">
        <v>0</v>
      </c>
      <c r="AC1111" s="86">
        <v>0</v>
      </c>
      <c r="AD1111" s="86">
        <v>0</v>
      </c>
      <c r="AE1111" s="86">
        <v>0</v>
      </c>
      <c r="AF1111" s="88">
        <v>0</v>
      </c>
      <c r="AG1111" s="85">
        <v>0</v>
      </c>
      <c r="AH1111" s="86">
        <v>0</v>
      </c>
      <c r="AI1111" s="88">
        <v>0</v>
      </c>
      <c r="AJ1111" s="151">
        <v>2.12</v>
      </c>
      <c r="AK1111" s="152">
        <v>23</v>
      </c>
    </row>
    <row r="1112" spans="1:37" x14ac:dyDescent="0.2">
      <c r="A1112" s="150" t="s">
        <v>2446</v>
      </c>
      <c r="B1112" s="66" t="s">
        <v>2447</v>
      </c>
      <c r="C1112" s="67">
        <v>13</v>
      </c>
      <c r="D1112" s="84" t="s">
        <v>334</v>
      </c>
      <c r="E1112" s="85">
        <v>100</v>
      </c>
      <c r="F1112" s="91">
        <v>100</v>
      </c>
      <c r="G1112" s="86">
        <v>34.735199649609498</v>
      </c>
      <c r="H1112" s="86">
        <v>34.735199649609498</v>
      </c>
      <c r="I1112" s="86">
        <v>0</v>
      </c>
      <c r="J1112" s="86">
        <v>0</v>
      </c>
      <c r="K1112" s="87">
        <v>0</v>
      </c>
      <c r="L1112" s="85">
        <v>0</v>
      </c>
      <c r="M1112" s="86">
        <v>0</v>
      </c>
      <c r="N1112" s="86"/>
      <c r="O1112" s="86">
        <v>5.7528409090909101</v>
      </c>
      <c r="P1112" s="86">
        <v>0.14699999999999999</v>
      </c>
      <c r="Q1112" s="88">
        <v>1.8148</v>
      </c>
      <c r="R1112" s="85">
        <v>0</v>
      </c>
      <c r="S1112" s="86">
        <v>0</v>
      </c>
      <c r="T1112" s="86">
        <v>1.51</v>
      </c>
      <c r="U1112" s="88">
        <v>0</v>
      </c>
      <c r="V1112" s="89">
        <v>5</v>
      </c>
      <c r="W1112" s="85"/>
      <c r="X1112" s="88"/>
      <c r="Y1112" s="85"/>
      <c r="Z1112" s="88"/>
      <c r="AA1112" s="85">
        <v>0</v>
      </c>
      <c r="AB1112" s="91">
        <v>0</v>
      </c>
      <c r="AC1112" s="86">
        <v>0</v>
      </c>
      <c r="AD1112" s="86">
        <v>0</v>
      </c>
      <c r="AE1112" s="86">
        <v>0</v>
      </c>
      <c r="AF1112" s="88">
        <v>0</v>
      </c>
      <c r="AG1112" s="85">
        <v>0</v>
      </c>
      <c r="AH1112" s="86">
        <v>0</v>
      </c>
      <c r="AI1112" s="88">
        <v>0</v>
      </c>
      <c r="AJ1112" s="151">
        <v>4.0999999999999996</v>
      </c>
      <c r="AK1112" s="152">
        <v>74</v>
      </c>
    </row>
    <row r="1113" spans="1:37" x14ac:dyDescent="0.2">
      <c r="A1113" s="150" t="s">
        <v>2448</v>
      </c>
      <c r="B1113" s="66" t="s">
        <v>2449</v>
      </c>
      <c r="C1113" s="67">
        <v>13</v>
      </c>
      <c r="D1113" s="84" t="s">
        <v>334</v>
      </c>
      <c r="E1113" s="85">
        <v>100</v>
      </c>
      <c r="F1113" s="91">
        <v>100</v>
      </c>
      <c r="G1113" s="86">
        <v>33.667109430877701</v>
      </c>
      <c r="H1113" s="86">
        <v>33.667109430877701</v>
      </c>
      <c r="I1113" s="86">
        <v>0</v>
      </c>
      <c r="J1113" s="86">
        <v>0</v>
      </c>
      <c r="K1113" s="87">
        <v>0</v>
      </c>
      <c r="L1113" s="85">
        <v>0</v>
      </c>
      <c r="M1113" s="86">
        <v>0</v>
      </c>
      <c r="N1113" s="86"/>
      <c r="O1113" s="86">
        <v>44.279507603186097</v>
      </c>
      <c r="P1113" s="86">
        <v>9.1999999999999998E-2</v>
      </c>
      <c r="Q1113" s="88">
        <v>0.52510000000000001</v>
      </c>
      <c r="R1113" s="85">
        <v>0</v>
      </c>
      <c r="S1113" s="86">
        <v>0</v>
      </c>
      <c r="T1113" s="86">
        <v>0.57999999999999996</v>
      </c>
      <c r="U1113" s="88">
        <v>0</v>
      </c>
      <c r="V1113" s="89">
        <v>5</v>
      </c>
      <c r="W1113" s="85">
        <v>42.259259259244402</v>
      </c>
      <c r="X1113" s="88"/>
      <c r="Y1113" s="85"/>
      <c r="Z1113" s="88"/>
      <c r="AA1113" s="85">
        <v>0</v>
      </c>
      <c r="AB1113" s="91">
        <v>0</v>
      </c>
      <c r="AC1113" s="86">
        <v>0</v>
      </c>
      <c r="AD1113" s="86">
        <v>0</v>
      </c>
      <c r="AE1113" s="86">
        <v>0</v>
      </c>
      <c r="AF1113" s="88">
        <v>0</v>
      </c>
      <c r="AG1113" s="85">
        <v>0</v>
      </c>
      <c r="AH1113" s="86">
        <v>0</v>
      </c>
      <c r="AI1113" s="88">
        <v>0</v>
      </c>
      <c r="AJ1113" s="151">
        <v>2.4500000000000002</v>
      </c>
      <c r="AK1113" s="152">
        <v>29</v>
      </c>
    </row>
    <row r="1114" spans="1:37" x14ac:dyDescent="0.2">
      <c r="A1114" s="150" t="s">
        <v>2450</v>
      </c>
      <c r="B1114" s="66" t="s">
        <v>2451</v>
      </c>
      <c r="C1114" s="67">
        <v>13</v>
      </c>
      <c r="D1114" s="84" t="s">
        <v>334</v>
      </c>
      <c r="E1114" s="85">
        <v>99.959201839626104</v>
      </c>
      <c r="F1114" s="91">
        <v>99.879459980713605</v>
      </c>
      <c r="G1114" s="86">
        <v>28.853571693494501</v>
      </c>
      <c r="H1114" s="86">
        <v>28.853571693494501</v>
      </c>
      <c r="I1114" s="86">
        <v>0</v>
      </c>
      <c r="J1114" s="86">
        <v>0</v>
      </c>
      <c r="K1114" s="87">
        <v>0</v>
      </c>
      <c r="L1114" s="85">
        <v>0</v>
      </c>
      <c r="M1114" s="86">
        <v>0</v>
      </c>
      <c r="N1114" s="86">
        <v>86.986778009742494</v>
      </c>
      <c r="O1114" s="86">
        <v>51.097068632613599</v>
      </c>
      <c r="P1114" s="86">
        <v>8.8999999999999996E-2</v>
      </c>
      <c r="Q1114" s="88">
        <v>0.32969999999999999</v>
      </c>
      <c r="R1114" s="85">
        <v>0</v>
      </c>
      <c r="S1114" s="86">
        <v>0</v>
      </c>
      <c r="T1114" s="86">
        <v>0.51</v>
      </c>
      <c r="U1114" s="88">
        <v>1.6690156516578899E-2</v>
      </c>
      <c r="V1114" s="89">
        <v>5</v>
      </c>
      <c r="W1114" s="85">
        <v>50.366666666699999</v>
      </c>
      <c r="X1114" s="88"/>
      <c r="Y1114" s="85"/>
      <c r="Z1114" s="88"/>
      <c r="AA1114" s="85">
        <v>0</v>
      </c>
      <c r="AB1114" s="91">
        <v>0</v>
      </c>
      <c r="AC1114" s="86">
        <v>0</v>
      </c>
      <c r="AD1114" s="86">
        <v>0</v>
      </c>
      <c r="AE1114" s="86">
        <v>0</v>
      </c>
      <c r="AF1114" s="88">
        <v>0</v>
      </c>
      <c r="AG1114" s="85">
        <v>0</v>
      </c>
      <c r="AH1114" s="86">
        <v>0</v>
      </c>
      <c r="AI1114" s="88">
        <v>0</v>
      </c>
      <c r="AJ1114" s="151">
        <v>2.5</v>
      </c>
      <c r="AK1114" s="152">
        <v>35</v>
      </c>
    </row>
    <row r="1115" spans="1:37" x14ac:dyDescent="0.2">
      <c r="A1115" s="150" t="s">
        <v>2452</v>
      </c>
      <c r="B1115" s="66" t="s">
        <v>2453</v>
      </c>
      <c r="C1115" s="67">
        <v>13</v>
      </c>
      <c r="D1115" s="84" t="s">
        <v>334</v>
      </c>
      <c r="E1115" s="85">
        <v>100</v>
      </c>
      <c r="F1115" s="91">
        <v>100</v>
      </c>
      <c r="G1115" s="86">
        <v>29.097758887171601</v>
      </c>
      <c r="H1115" s="86">
        <v>29.097758887171601</v>
      </c>
      <c r="I1115" s="86">
        <v>0</v>
      </c>
      <c r="J1115" s="86">
        <v>0</v>
      </c>
      <c r="K1115" s="87">
        <v>0</v>
      </c>
      <c r="L1115" s="85">
        <v>0</v>
      </c>
      <c r="M1115" s="86">
        <v>0</v>
      </c>
      <c r="N1115" s="86">
        <v>100</v>
      </c>
      <c r="O1115" s="86">
        <v>67.613144998558695</v>
      </c>
      <c r="P1115" s="86">
        <v>0.13300000000000001</v>
      </c>
      <c r="Q1115" s="88">
        <v>0.55810000000000004</v>
      </c>
      <c r="R1115" s="85">
        <v>0</v>
      </c>
      <c r="S1115" s="86">
        <v>0</v>
      </c>
      <c r="T1115" s="86">
        <v>1.93</v>
      </c>
      <c r="U1115" s="88">
        <v>0</v>
      </c>
      <c r="V1115" s="89">
        <v>5</v>
      </c>
      <c r="W1115" s="85"/>
      <c r="X1115" s="88"/>
      <c r="Y1115" s="85"/>
      <c r="Z1115" s="88"/>
      <c r="AA1115" s="85">
        <v>0</v>
      </c>
      <c r="AB1115" s="91">
        <v>0</v>
      </c>
      <c r="AC1115" s="86">
        <v>0</v>
      </c>
      <c r="AD1115" s="86">
        <v>0</v>
      </c>
      <c r="AE1115" s="86">
        <v>0</v>
      </c>
      <c r="AF1115" s="88">
        <v>0</v>
      </c>
      <c r="AG1115" s="85">
        <v>0</v>
      </c>
      <c r="AH1115" s="86">
        <v>0</v>
      </c>
      <c r="AI1115" s="88">
        <v>0</v>
      </c>
      <c r="AJ1115" s="151">
        <v>2.66</v>
      </c>
      <c r="AK1115" s="152">
        <v>37</v>
      </c>
    </row>
    <row r="1116" spans="1:37" x14ac:dyDescent="0.2">
      <c r="A1116" s="150" t="s">
        <v>2454</v>
      </c>
      <c r="B1116" s="66" t="s">
        <v>2455</v>
      </c>
      <c r="C1116" s="67">
        <v>13</v>
      </c>
      <c r="D1116" s="84" t="s">
        <v>334</v>
      </c>
      <c r="E1116" s="85">
        <v>100</v>
      </c>
      <c r="F1116" s="91">
        <v>96.953020632328901</v>
      </c>
      <c r="G1116" s="86">
        <v>45.0148434021078</v>
      </c>
      <c r="H1116" s="86">
        <v>42.3727178269259</v>
      </c>
      <c r="I1116" s="86">
        <v>0</v>
      </c>
      <c r="J1116" s="86">
        <v>0</v>
      </c>
      <c r="K1116" s="87">
        <v>4.1000000000000003E-3</v>
      </c>
      <c r="L1116" s="85">
        <v>0</v>
      </c>
      <c r="M1116" s="86">
        <v>0</v>
      </c>
      <c r="N1116" s="86"/>
      <c r="O1116" s="86">
        <v>84.336638338054797</v>
      </c>
      <c r="P1116" s="86">
        <v>6.9000000000000006E-2</v>
      </c>
      <c r="Q1116" s="88">
        <v>0.35049999999999998</v>
      </c>
      <c r="R1116" s="85">
        <v>0</v>
      </c>
      <c r="S1116" s="86">
        <v>0</v>
      </c>
      <c r="T1116" s="86">
        <v>0.54</v>
      </c>
      <c r="U1116" s="88">
        <v>0</v>
      </c>
      <c r="V1116" s="89">
        <v>4.9800000000000004</v>
      </c>
      <c r="W1116" s="85"/>
      <c r="X1116" s="88"/>
      <c r="Y1116" s="85"/>
      <c r="Z1116" s="88"/>
      <c r="AA1116" s="85">
        <v>0</v>
      </c>
      <c r="AB1116" s="91">
        <v>0</v>
      </c>
      <c r="AC1116" s="86">
        <v>0</v>
      </c>
      <c r="AD1116" s="86">
        <v>0</v>
      </c>
      <c r="AE1116" s="86">
        <v>0</v>
      </c>
      <c r="AF1116" s="88">
        <v>0</v>
      </c>
      <c r="AG1116" s="85">
        <v>0</v>
      </c>
      <c r="AH1116" s="86">
        <v>0</v>
      </c>
      <c r="AI1116" s="88">
        <v>0</v>
      </c>
      <c r="AJ1116" s="151">
        <v>1.72</v>
      </c>
      <c r="AK1116" s="152">
        <v>12</v>
      </c>
    </row>
    <row r="1117" spans="1:37" x14ac:dyDescent="0.2">
      <c r="A1117" s="150" t="s">
        <v>2456</v>
      </c>
      <c r="B1117" s="66" t="s">
        <v>2457</v>
      </c>
      <c r="C1117" s="67">
        <v>13</v>
      </c>
      <c r="D1117" s="84" t="s">
        <v>334</v>
      </c>
      <c r="E1117" s="85">
        <v>100</v>
      </c>
      <c r="F1117" s="91">
        <v>100</v>
      </c>
      <c r="G1117" s="86">
        <v>33.8101523488439</v>
      </c>
      <c r="H1117" s="86">
        <v>33.8101523488439</v>
      </c>
      <c r="I1117" s="86">
        <v>0</v>
      </c>
      <c r="J1117" s="86">
        <v>0</v>
      </c>
      <c r="K1117" s="87">
        <v>0</v>
      </c>
      <c r="L1117" s="85">
        <v>0</v>
      </c>
      <c r="M1117" s="86">
        <v>0</v>
      </c>
      <c r="N1117" s="86"/>
      <c r="O1117" s="86">
        <v>5.8309591642924996</v>
      </c>
      <c r="P1117" s="86">
        <v>6.2E-2</v>
      </c>
      <c r="Q1117" s="88">
        <v>0.7863</v>
      </c>
      <c r="R1117" s="85">
        <v>0</v>
      </c>
      <c r="S1117" s="86">
        <v>0</v>
      </c>
      <c r="T1117" s="86">
        <v>0.72</v>
      </c>
      <c r="U1117" s="88">
        <v>0</v>
      </c>
      <c r="V1117" s="89">
        <v>5</v>
      </c>
      <c r="W1117" s="85"/>
      <c r="X1117" s="88"/>
      <c r="Y1117" s="85"/>
      <c r="Z1117" s="88"/>
      <c r="AA1117" s="85">
        <v>0</v>
      </c>
      <c r="AB1117" s="91">
        <v>0</v>
      </c>
      <c r="AC1117" s="86">
        <v>0</v>
      </c>
      <c r="AD1117" s="86">
        <v>0</v>
      </c>
      <c r="AE1117" s="86">
        <v>0</v>
      </c>
      <c r="AF1117" s="88">
        <v>0</v>
      </c>
      <c r="AG1117" s="85">
        <v>0</v>
      </c>
      <c r="AH1117" s="86">
        <v>0</v>
      </c>
      <c r="AI1117" s="88">
        <v>0</v>
      </c>
      <c r="AJ1117" s="151">
        <v>4.8</v>
      </c>
      <c r="AK1117" s="152">
        <v>98</v>
      </c>
    </row>
    <row r="1118" spans="1:37" x14ac:dyDescent="0.2">
      <c r="A1118" s="150" t="s">
        <v>2458</v>
      </c>
      <c r="B1118" s="66" t="s">
        <v>2459</v>
      </c>
      <c r="C1118" s="67">
        <v>13</v>
      </c>
      <c r="D1118" s="84" t="s">
        <v>334</v>
      </c>
      <c r="E1118" s="85">
        <v>100</v>
      </c>
      <c r="F1118" s="91">
        <v>100</v>
      </c>
      <c r="G1118" s="86">
        <v>32.279981141702002</v>
      </c>
      <c r="H1118" s="86">
        <v>32.279981141702002</v>
      </c>
      <c r="I1118" s="86">
        <v>0</v>
      </c>
      <c r="J1118" s="86">
        <v>0</v>
      </c>
      <c r="K1118" s="87">
        <v>0</v>
      </c>
      <c r="L1118" s="85">
        <v>0</v>
      </c>
      <c r="M1118" s="86">
        <v>0</v>
      </c>
      <c r="N1118" s="86"/>
      <c r="O1118" s="86">
        <v>71.299960164652802</v>
      </c>
      <c r="P1118" s="86">
        <v>0.121</v>
      </c>
      <c r="Q1118" s="88">
        <v>1.2845</v>
      </c>
      <c r="R1118" s="85">
        <v>0</v>
      </c>
      <c r="S1118" s="86">
        <v>0</v>
      </c>
      <c r="T1118" s="86">
        <v>1.5</v>
      </c>
      <c r="U1118" s="88">
        <v>0</v>
      </c>
      <c r="V1118" s="89">
        <v>4.95</v>
      </c>
      <c r="W1118" s="85"/>
      <c r="X1118" s="88"/>
      <c r="Y1118" s="85"/>
      <c r="Z1118" s="88"/>
      <c r="AA1118" s="85">
        <v>0</v>
      </c>
      <c r="AB1118" s="91">
        <v>0</v>
      </c>
      <c r="AC1118" s="86">
        <v>0</v>
      </c>
      <c r="AD1118" s="86">
        <v>0</v>
      </c>
      <c r="AE1118" s="86">
        <v>0</v>
      </c>
      <c r="AF1118" s="88">
        <v>0</v>
      </c>
      <c r="AG1118" s="85">
        <v>0</v>
      </c>
      <c r="AH1118" s="86">
        <v>0</v>
      </c>
      <c r="AI1118" s="88">
        <v>0</v>
      </c>
      <c r="AJ1118" s="151">
        <v>4.0599999999999996</v>
      </c>
      <c r="AK1118" s="152">
        <v>72</v>
      </c>
    </row>
    <row r="1119" spans="1:37" x14ac:dyDescent="0.2">
      <c r="A1119" s="150" t="s">
        <v>2460</v>
      </c>
      <c r="B1119" s="66" t="s">
        <v>2461</v>
      </c>
      <c r="C1119" s="67">
        <v>13</v>
      </c>
      <c r="D1119" s="84" t="s">
        <v>334</v>
      </c>
      <c r="E1119" s="85">
        <v>100</v>
      </c>
      <c r="F1119" s="91">
        <v>94.697840807461304</v>
      </c>
      <c r="G1119" s="86">
        <v>46.173501980324502</v>
      </c>
      <c r="H1119" s="86">
        <v>42.139679663635199</v>
      </c>
      <c r="I1119" s="86">
        <v>0</v>
      </c>
      <c r="J1119" s="86">
        <v>0</v>
      </c>
      <c r="K1119" s="87">
        <v>0</v>
      </c>
      <c r="L1119" s="85">
        <v>0</v>
      </c>
      <c r="M1119" s="86">
        <v>0</v>
      </c>
      <c r="N1119" s="86"/>
      <c r="O1119" s="86">
        <v>91.884198413179107</v>
      </c>
      <c r="P1119" s="86">
        <v>8.1000000000000003E-2</v>
      </c>
      <c r="Q1119" s="88">
        <v>0.1032</v>
      </c>
      <c r="R1119" s="85">
        <v>0</v>
      </c>
      <c r="S1119" s="86">
        <v>0</v>
      </c>
      <c r="T1119" s="86">
        <v>0.35</v>
      </c>
      <c r="U1119" s="88">
        <v>0</v>
      </c>
      <c r="V1119" s="89">
        <v>5</v>
      </c>
      <c r="W1119" s="85"/>
      <c r="X1119" s="88"/>
      <c r="Y1119" s="85"/>
      <c r="Z1119" s="88"/>
      <c r="AA1119" s="85">
        <v>0</v>
      </c>
      <c r="AB1119" s="91">
        <v>0</v>
      </c>
      <c r="AC1119" s="86">
        <v>0</v>
      </c>
      <c r="AD1119" s="86">
        <v>0</v>
      </c>
      <c r="AE1119" s="86">
        <v>0</v>
      </c>
      <c r="AF1119" s="88">
        <v>0</v>
      </c>
      <c r="AG1119" s="85">
        <v>0</v>
      </c>
      <c r="AH1119" s="86">
        <v>0</v>
      </c>
      <c r="AI1119" s="88">
        <v>0</v>
      </c>
      <c r="AJ1119" s="151">
        <v>1.68</v>
      </c>
      <c r="AK1119" s="152">
        <v>11</v>
      </c>
    </row>
    <row r="1120" spans="1:37" x14ac:dyDescent="0.2">
      <c r="A1120" s="150" t="s">
        <v>2462</v>
      </c>
      <c r="B1120" s="66" t="s">
        <v>2463</v>
      </c>
      <c r="C1120" s="67">
        <v>13</v>
      </c>
      <c r="D1120" s="84" t="s">
        <v>334</v>
      </c>
      <c r="E1120" s="85">
        <v>100</v>
      </c>
      <c r="F1120" s="91">
        <v>99.823921175075299</v>
      </c>
      <c r="G1120" s="86">
        <v>38.589544749566599</v>
      </c>
      <c r="H1120" s="86">
        <v>38.429887783961298</v>
      </c>
      <c r="I1120" s="86">
        <v>0</v>
      </c>
      <c r="J1120" s="86">
        <v>0</v>
      </c>
      <c r="K1120" s="87">
        <v>0</v>
      </c>
      <c r="L1120" s="85">
        <v>1.39582541006E-8</v>
      </c>
      <c r="M1120" s="86">
        <v>0</v>
      </c>
      <c r="N1120" s="86"/>
      <c r="O1120" s="86">
        <v>84.814588086890396</v>
      </c>
      <c r="P1120" s="86">
        <v>7.5999999999999998E-2</v>
      </c>
      <c r="Q1120" s="88">
        <v>0.87180000000000002</v>
      </c>
      <c r="R1120" s="85">
        <v>0</v>
      </c>
      <c r="S1120" s="86">
        <v>0</v>
      </c>
      <c r="T1120" s="86">
        <v>0.64</v>
      </c>
      <c r="U1120" s="88">
        <v>0</v>
      </c>
      <c r="V1120" s="89">
        <v>5</v>
      </c>
      <c r="W1120" s="85"/>
      <c r="X1120" s="88"/>
      <c r="Y1120" s="85"/>
      <c r="Z1120" s="88"/>
      <c r="AA1120" s="85">
        <v>0</v>
      </c>
      <c r="AB1120" s="91">
        <v>0</v>
      </c>
      <c r="AC1120" s="86">
        <v>0</v>
      </c>
      <c r="AD1120" s="86">
        <v>0</v>
      </c>
      <c r="AE1120" s="86">
        <v>0</v>
      </c>
      <c r="AF1120" s="88">
        <v>1.00992070459E-9</v>
      </c>
      <c r="AG1120" s="85">
        <v>1.8374346469900001E-7</v>
      </c>
      <c r="AH1120" s="86">
        <v>0</v>
      </c>
      <c r="AI1120" s="88">
        <v>5.2405137660700001E-11</v>
      </c>
      <c r="AJ1120" s="151">
        <v>2.4700000000000002</v>
      </c>
      <c r="AK1120" s="152">
        <v>32</v>
      </c>
    </row>
    <row r="1121" spans="1:37" x14ac:dyDescent="0.2">
      <c r="A1121" s="150" t="s">
        <v>2464</v>
      </c>
      <c r="B1121" s="66" t="s">
        <v>2465</v>
      </c>
      <c r="C1121" s="67">
        <v>13</v>
      </c>
      <c r="D1121" s="84" t="s">
        <v>334</v>
      </c>
      <c r="E1121" s="85">
        <v>99.092779542602599</v>
      </c>
      <c r="F1121" s="91">
        <v>98.784343428633903</v>
      </c>
      <c r="G1121" s="86">
        <v>48.236619675850001</v>
      </c>
      <c r="H1121" s="86">
        <v>47.986969186535099</v>
      </c>
      <c r="I1121" s="86">
        <v>0</v>
      </c>
      <c r="J1121" s="86">
        <v>0</v>
      </c>
      <c r="K1121" s="87">
        <v>0</v>
      </c>
      <c r="L1121" s="85">
        <v>5.6811605063600002E-9</v>
      </c>
      <c r="M1121" s="86">
        <v>0</v>
      </c>
      <c r="N1121" s="86"/>
      <c r="O1121" s="86">
        <v>85.354570943615599</v>
      </c>
      <c r="P1121" s="86">
        <v>0.09</v>
      </c>
      <c r="Q1121" s="88">
        <v>0.84370000000000001</v>
      </c>
      <c r="R1121" s="85">
        <v>0</v>
      </c>
      <c r="S1121" s="86">
        <v>0</v>
      </c>
      <c r="T1121" s="86">
        <v>0.76</v>
      </c>
      <c r="U1121" s="88">
        <v>0.32350935105945999</v>
      </c>
      <c r="V1121" s="89">
        <v>4.9800000000000004</v>
      </c>
      <c r="W1121" s="85">
        <v>45.691190476159299</v>
      </c>
      <c r="X1121" s="88"/>
      <c r="Y1121" s="85"/>
      <c r="Z1121" s="88"/>
      <c r="AA1121" s="85">
        <v>0.91</v>
      </c>
      <c r="AB1121" s="91">
        <v>0.91</v>
      </c>
      <c r="AC1121" s="86">
        <v>0.32</v>
      </c>
      <c r="AD1121" s="86">
        <v>0.32</v>
      </c>
      <c r="AE1121" s="86">
        <v>0</v>
      </c>
      <c r="AF1121" s="88">
        <v>2.7123769111100002E-10</v>
      </c>
      <c r="AG1121" s="85">
        <v>2.3894170190800002E-7</v>
      </c>
      <c r="AH1121" s="86">
        <v>0</v>
      </c>
      <c r="AI1121" s="88">
        <v>6.8148125985800006E-11</v>
      </c>
      <c r="AJ1121" s="151">
        <v>1.64</v>
      </c>
      <c r="AK1121" s="152">
        <v>7</v>
      </c>
    </row>
    <row r="1122" spans="1:37" x14ac:dyDescent="0.2">
      <c r="A1122" s="150" t="s">
        <v>2466</v>
      </c>
      <c r="B1122" s="66" t="s">
        <v>2467</v>
      </c>
      <c r="C1122" s="67">
        <v>13</v>
      </c>
      <c r="D1122" s="84" t="s">
        <v>334</v>
      </c>
      <c r="E1122" s="85">
        <v>99.550259397630896</v>
      </c>
      <c r="F1122" s="91">
        <v>99.422773872549897</v>
      </c>
      <c r="G1122" s="86">
        <v>45.512332453919299</v>
      </c>
      <c r="H1122" s="86">
        <v>45.3848469288383</v>
      </c>
      <c r="I1122" s="86">
        <v>0</v>
      </c>
      <c r="J1122" s="86">
        <v>0</v>
      </c>
      <c r="K1122" s="87">
        <v>0</v>
      </c>
      <c r="L1122" s="85">
        <v>0</v>
      </c>
      <c r="M1122" s="86">
        <v>0</v>
      </c>
      <c r="N1122" s="86"/>
      <c r="O1122" s="86">
        <v>72.019847694429401</v>
      </c>
      <c r="P1122" s="86">
        <v>3.7999999999999999E-2</v>
      </c>
      <c r="Q1122" s="88">
        <v>1.1312</v>
      </c>
      <c r="R1122" s="85">
        <v>0</v>
      </c>
      <c r="S1122" s="86">
        <v>0</v>
      </c>
      <c r="T1122" s="86">
        <v>0.7</v>
      </c>
      <c r="U1122" s="88">
        <v>7.8793137029233101E-2</v>
      </c>
      <c r="V1122" s="89">
        <v>5</v>
      </c>
      <c r="W1122" s="85"/>
      <c r="X1122" s="88"/>
      <c r="Y1122" s="85"/>
      <c r="Z1122" s="88"/>
      <c r="AA1122" s="85">
        <v>0.42</v>
      </c>
      <c r="AB1122" s="91">
        <v>0.42</v>
      </c>
      <c r="AC1122" s="86">
        <v>0.18</v>
      </c>
      <c r="AD1122" s="86">
        <v>0.18</v>
      </c>
      <c r="AE1122" s="86">
        <v>0</v>
      </c>
      <c r="AF1122" s="88">
        <v>0</v>
      </c>
      <c r="AG1122" s="85">
        <v>0</v>
      </c>
      <c r="AH1122" s="86">
        <v>0</v>
      </c>
      <c r="AI1122" s="88">
        <v>0</v>
      </c>
      <c r="AJ1122" s="151">
        <v>2.39</v>
      </c>
      <c r="AK1122" s="152">
        <v>23</v>
      </c>
    </row>
    <row r="1123" spans="1:37" x14ac:dyDescent="0.2">
      <c r="A1123" s="150" t="s">
        <v>2468</v>
      </c>
      <c r="B1123" s="66" t="s">
        <v>2469</v>
      </c>
      <c r="C1123" s="67">
        <v>13</v>
      </c>
      <c r="D1123" s="84" t="s">
        <v>334</v>
      </c>
      <c r="E1123" s="85">
        <v>99.498356035697498</v>
      </c>
      <c r="F1123" s="91">
        <v>99.401596993893804</v>
      </c>
      <c r="G1123" s="86">
        <v>43.283231564114601</v>
      </c>
      <c r="H1123" s="86">
        <v>43.188351338656602</v>
      </c>
      <c r="I1123" s="86">
        <v>0</v>
      </c>
      <c r="J1123" s="86">
        <v>0</v>
      </c>
      <c r="K1123" s="87">
        <v>0</v>
      </c>
      <c r="L1123" s="85">
        <v>0</v>
      </c>
      <c r="M1123" s="86">
        <v>0</v>
      </c>
      <c r="N1123" s="86"/>
      <c r="O1123" s="86">
        <v>67.932333906774801</v>
      </c>
      <c r="P1123" s="86">
        <v>3.5999999999999997E-2</v>
      </c>
      <c r="Q1123" s="88">
        <v>1.764</v>
      </c>
      <c r="R1123" s="85">
        <v>0</v>
      </c>
      <c r="S1123" s="86">
        <v>0</v>
      </c>
      <c r="T1123" s="86">
        <v>1.1599999999999999</v>
      </c>
      <c r="U1123" s="88">
        <v>5.5425082198215098E-2</v>
      </c>
      <c r="V1123" s="89">
        <v>5</v>
      </c>
      <c r="W1123" s="85"/>
      <c r="X1123" s="88"/>
      <c r="Y1123" s="85"/>
      <c r="Z1123" s="88"/>
      <c r="AA1123" s="85">
        <v>0.48</v>
      </c>
      <c r="AB1123" s="91">
        <v>0.48</v>
      </c>
      <c r="AC1123" s="86">
        <v>0.1</v>
      </c>
      <c r="AD1123" s="86">
        <v>0.1</v>
      </c>
      <c r="AE1123" s="86">
        <v>0</v>
      </c>
      <c r="AF1123" s="88">
        <v>0</v>
      </c>
      <c r="AG1123" s="85">
        <v>0</v>
      </c>
      <c r="AH1123" s="86">
        <v>0</v>
      </c>
      <c r="AI1123" s="88">
        <v>0</v>
      </c>
      <c r="AJ1123" s="151">
        <v>2.4900000000000002</v>
      </c>
      <c r="AK1123" s="152">
        <v>29</v>
      </c>
    </row>
    <row r="1124" spans="1:37" x14ac:dyDescent="0.2">
      <c r="A1124" s="150" t="s">
        <v>2470</v>
      </c>
      <c r="B1124" s="66" t="s">
        <v>2471</v>
      </c>
      <c r="C1124" s="67">
        <v>13</v>
      </c>
      <c r="D1124" s="84" t="s">
        <v>334</v>
      </c>
      <c r="E1124" s="85">
        <v>99.997329095498202</v>
      </c>
      <c r="F1124" s="91">
        <v>99.943911005461999</v>
      </c>
      <c r="G1124" s="86">
        <v>27.037566271818001</v>
      </c>
      <c r="H1124" s="86">
        <v>26.998170430416302</v>
      </c>
      <c r="I1124" s="86">
        <v>0</v>
      </c>
      <c r="J1124" s="86">
        <v>0</v>
      </c>
      <c r="K1124" s="87">
        <v>0</v>
      </c>
      <c r="L1124" s="85">
        <v>0</v>
      </c>
      <c r="M1124" s="86">
        <v>0</v>
      </c>
      <c r="N1124" s="86">
        <v>24.472800537273301</v>
      </c>
      <c r="O1124" s="86">
        <v>68.230595589512106</v>
      </c>
      <c r="P1124" s="86">
        <v>1.4999999999999999E-2</v>
      </c>
      <c r="Q1124" s="88">
        <v>0.2893</v>
      </c>
      <c r="R1124" s="85">
        <v>0</v>
      </c>
      <c r="S1124" s="86">
        <v>0</v>
      </c>
      <c r="T1124" s="86">
        <v>0.48</v>
      </c>
      <c r="U1124" s="88">
        <v>0</v>
      </c>
      <c r="V1124" s="89">
        <v>5</v>
      </c>
      <c r="W1124" s="85">
        <v>46.294036669194597</v>
      </c>
      <c r="X1124" s="88"/>
      <c r="Y1124" s="85"/>
      <c r="Z1124" s="88"/>
      <c r="AA1124" s="85">
        <v>0</v>
      </c>
      <c r="AB1124" s="91">
        <v>0</v>
      </c>
      <c r="AC1124" s="86">
        <v>0</v>
      </c>
      <c r="AD1124" s="86">
        <v>0</v>
      </c>
      <c r="AE1124" s="86">
        <v>0</v>
      </c>
      <c r="AF1124" s="88">
        <v>0</v>
      </c>
      <c r="AG1124" s="85">
        <v>0</v>
      </c>
      <c r="AH1124" s="86">
        <v>0</v>
      </c>
      <c r="AI1124" s="88">
        <v>0</v>
      </c>
      <c r="AJ1124" s="151">
        <v>2.65</v>
      </c>
      <c r="AK1124" s="152">
        <v>33</v>
      </c>
    </row>
    <row r="1125" spans="1:37" x14ac:dyDescent="0.2">
      <c r="A1125" s="150" t="s">
        <v>2472</v>
      </c>
      <c r="B1125" s="66" t="s">
        <v>2473</v>
      </c>
      <c r="C1125" s="67">
        <v>13</v>
      </c>
      <c r="D1125" s="84" t="s">
        <v>334</v>
      </c>
      <c r="E1125" s="85">
        <v>100</v>
      </c>
      <c r="F1125" s="91">
        <v>1.94938440492476</v>
      </c>
      <c r="G1125" s="86">
        <v>99.597811217510298</v>
      </c>
      <c r="H1125" s="86">
        <v>1.81942544459644</v>
      </c>
      <c r="I1125" s="86">
        <v>0</v>
      </c>
      <c r="J1125" s="86">
        <v>0</v>
      </c>
      <c r="K1125" s="87">
        <v>0</v>
      </c>
      <c r="L1125" s="85">
        <v>0</v>
      </c>
      <c r="M1125" s="86">
        <v>0</v>
      </c>
      <c r="N1125" s="86"/>
      <c r="O1125" s="86">
        <v>44.137415982076199</v>
      </c>
      <c r="P1125" s="86">
        <v>6.7000000000000004E-2</v>
      </c>
      <c r="Q1125" s="88">
        <v>3.04E-2</v>
      </c>
      <c r="R1125" s="85">
        <v>0</v>
      </c>
      <c r="S1125" s="86">
        <v>0</v>
      </c>
      <c r="T1125" s="86">
        <v>0.2</v>
      </c>
      <c r="U1125" s="88">
        <v>0</v>
      </c>
      <c r="V1125" s="89">
        <v>5</v>
      </c>
      <c r="W1125" s="85"/>
      <c r="X1125" s="88"/>
      <c r="Y1125" s="85"/>
      <c r="Z1125" s="88"/>
      <c r="AA1125" s="85">
        <v>0</v>
      </c>
      <c r="AB1125" s="91">
        <v>0</v>
      </c>
      <c r="AC1125" s="86">
        <v>0</v>
      </c>
      <c r="AD1125" s="86">
        <v>0</v>
      </c>
      <c r="AE1125" s="86">
        <v>0</v>
      </c>
      <c r="AF1125" s="88">
        <v>0</v>
      </c>
      <c r="AG1125" s="85">
        <v>0</v>
      </c>
      <c r="AH1125" s="86">
        <v>0</v>
      </c>
      <c r="AI1125" s="88">
        <v>0</v>
      </c>
      <c r="AJ1125" s="151">
        <v>1.07</v>
      </c>
      <c r="AK1125" s="152">
        <v>0</v>
      </c>
    </row>
    <row r="1126" spans="1:37" x14ac:dyDescent="0.2">
      <c r="A1126" s="150" t="s">
        <v>2474</v>
      </c>
      <c r="B1126" s="66" t="s">
        <v>2475</v>
      </c>
      <c r="C1126" s="67">
        <v>13</v>
      </c>
      <c r="D1126" s="84" t="s">
        <v>334</v>
      </c>
      <c r="E1126" s="85">
        <v>96.836437065290596</v>
      </c>
      <c r="F1126" s="91">
        <v>96.803530027671798</v>
      </c>
      <c r="G1126" s="86">
        <v>19.2117268715878</v>
      </c>
      <c r="H1126" s="86">
        <v>19.178819833969001</v>
      </c>
      <c r="I1126" s="86">
        <v>29.24</v>
      </c>
      <c r="J1126" s="86">
        <v>12.38</v>
      </c>
      <c r="K1126" s="87">
        <v>0</v>
      </c>
      <c r="L1126" s="85">
        <v>0.25000003822900002</v>
      </c>
      <c r="M1126" s="86">
        <v>0</v>
      </c>
      <c r="N1126" s="86">
        <v>100</v>
      </c>
      <c r="O1126" s="86">
        <v>21.404399323181</v>
      </c>
      <c r="P1126" s="86">
        <v>0.86399999999999999</v>
      </c>
      <c r="Q1126" s="88">
        <v>1.1966000000000001</v>
      </c>
      <c r="R1126" s="85">
        <v>0</v>
      </c>
      <c r="S1126" s="86">
        <v>0</v>
      </c>
      <c r="T1126" s="86">
        <v>2.58</v>
      </c>
      <c r="U1126" s="88">
        <v>0.33056615062448602</v>
      </c>
      <c r="V1126" s="89">
        <v>4.9400000000000004</v>
      </c>
      <c r="W1126" s="85">
        <v>53.012226973797702</v>
      </c>
      <c r="X1126" s="88">
        <v>42.333333333299997</v>
      </c>
      <c r="Y1126" s="85">
        <v>-100</v>
      </c>
      <c r="Z1126" s="88"/>
      <c r="AA1126" s="85">
        <v>0</v>
      </c>
      <c r="AB1126" s="91">
        <v>0</v>
      </c>
      <c r="AC1126" s="86">
        <v>0</v>
      </c>
      <c r="AD1126" s="86">
        <v>0</v>
      </c>
      <c r="AE1126" s="86">
        <v>0.04</v>
      </c>
      <c r="AF1126" s="88">
        <v>1.1564998802599999</v>
      </c>
      <c r="AG1126" s="85">
        <v>0.28238121217099998</v>
      </c>
      <c r="AH1126" s="86">
        <v>0.10424799999999999</v>
      </c>
      <c r="AI1126" s="88">
        <v>2.64000358674E-3</v>
      </c>
      <c r="AJ1126" s="151">
        <v>3.49</v>
      </c>
      <c r="AK1126" s="152">
        <v>32</v>
      </c>
    </row>
    <row r="1127" spans="1:37" x14ac:dyDescent="0.2">
      <c r="A1127" s="150" t="s">
        <v>2476</v>
      </c>
      <c r="B1127" s="66" t="s">
        <v>2477</v>
      </c>
      <c r="C1127" s="67">
        <v>5</v>
      </c>
      <c r="D1127" s="84" t="s">
        <v>334</v>
      </c>
      <c r="E1127" s="85">
        <v>79.225483170285898</v>
      </c>
      <c r="F1127" s="91">
        <v>78.434411612752697</v>
      </c>
      <c r="G1127" s="86">
        <v>21.243937803109802</v>
      </c>
      <c r="H1127" s="86">
        <v>21.236715941980702</v>
      </c>
      <c r="I1127" s="86">
        <v>16.77</v>
      </c>
      <c r="J1127" s="86">
        <v>12.45</v>
      </c>
      <c r="K1127" s="87">
        <v>0</v>
      </c>
      <c r="L1127" s="85">
        <v>5.0399999340699999</v>
      </c>
      <c r="M1127" s="86">
        <v>0</v>
      </c>
      <c r="N1127" s="86">
        <v>70.6600116120091</v>
      </c>
      <c r="O1127" s="86">
        <v>16.231604765241801</v>
      </c>
      <c r="P1127" s="86">
        <v>0.84699999999999998</v>
      </c>
      <c r="Q1127" s="88">
        <v>0.94440000000000002</v>
      </c>
      <c r="R1127" s="85">
        <v>0</v>
      </c>
      <c r="S1127" s="86">
        <v>0</v>
      </c>
      <c r="T1127" s="86">
        <v>1.79</v>
      </c>
      <c r="U1127" s="88">
        <v>0.61385819597908997</v>
      </c>
      <c r="V1127" s="89">
        <v>4.5999999999999996</v>
      </c>
      <c r="W1127" s="85">
        <v>54.659662410794503</v>
      </c>
      <c r="X1127" s="88"/>
      <c r="Y1127" s="85">
        <v>-68.84</v>
      </c>
      <c r="Z1127" s="88"/>
      <c r="AA1127" s="85">
        <v>0.32</v>
      </c>
      <c r="AB1127" s="91">
        <v>0.32</v>
      </c>
      <c r="AC1127" s="86">
        <v>0.28000000000000003</v>
      </c>
      <c r="AD1127" s="86">
        <v>0.28000000000000003</v>
      </c>
      <c r="AE1127" s="86">
        <v>7.0000000000000007E-2</v>
      </c>
      <c r="AF1127" s="88">
        <v>0</v>
      </c>
      <c r="AG1127" s="85">
        <v>2.6787079604200001</v>
      </c>
      <c r="AH1127" s="86">
        <v>0.26298100000000002</v>
      </c>
      <c r="AI1127" s="88">
        <v>1.5840002523699999E-2</v>
      </c>
      <c r="AJ1127" s="151">
        <v>3.42</v>
      </c>
      <c r="AK1127" s="152">
        <v>41</v>
      </c>
    </row>
    <row r="1128" spans="1:37" x14ac:dyDescent="0.2">
      <c r="A1128" s="150" t="s">
        <v>2478</v>
      </c>
      <c r="B1128" s="66" t="s">
        <v>2479</v>
      </c>
      <c r="C1128" s="67">
        <v>13</v>
      </c>
      <c r="D1128" s="84" t="s">
        <v>334</v>
      </c>
      <c r="E1128" s="85">
        <v>70.775573917912396</v>
      </c>
      <c r="F1128" s="91">
        <v>70.771332100378402</v>
      </c>
      <c r="G1128" s="86">
        <v>36.080899944008003</v>
      </c>
      <c r="H1128" s="86">
        <v>36.077506489980799</v>
      </c>
      <c r="I1128" s="86">
        <v>22.06</v>
      </c>
      <c r="J1128" s="86">
        <v>131.11000000000001</v>
      </c>
      <c r="K1128" s="87">
        <v>9.4000000000000004E-3</v>
      </c>
      <c r="L1128" s="85">
        <v>4.26000000248</v>
      </c>
      <c r="M1128" s="86">
        <v>4.5635400046403603E-2</v>
      </c>
      <c r="N1128" s="86">
        <v>59.741732608191398</v>
      </c>
      <c r="O1128" s="86">
        <v>20.144406075680401</v>
      </c>
      <c r="P1128" s="86">
        <v>4.0949999999999998</v>
      </c>
      <c r="Q1128" s="88">
        <v>1.5270999999999999</v>
      </c>
      <c r="R1128" s="85">
        <v>7.6126674786845304E-3</v>
      </c>
      <c r="S1128" s="86">
        <v>0</v>
      </c>
      <c r="T1128" s="86">
        <v>2.12</v>
      </c>
      <c r="U1128" s="88">
        <v>0.52174355667916605</v>
      </c>
      <c r="V1128" s="89">
        <v>4.53</v>
      </c>
      <c r="W1128" s="85">
        <v>57.001036933445498</v>
      </c>
      <c r="X1128" s="88">
        <v>24.933333333299998</v>
      </c>
      <c r="Y1128" s="85">
        <v>-100</v>
      </c>
      <c r="Z1128" s="88"/>
      <c r="AA1128" s="85">
        <v>0.92</v>
      </c>
      <c r="AB1128" s="91">
        <v>0.92</v>
      </c>
      <c r="AC1128" s="86">
        <v>0.76</v>
      </c>
      <c r="AD1128" s="86">
        <v>0.76</v>
      </c>
      <c r="AE1128" s="86">
        <v>0.28000000000000003</v>
      </c>
      <c r="AF1128" s="88">
        <v>0.935299993105</v>
      </c>
      <c r="AG1128" s="85">
        <v>8.5560220168099992</v>
      </c>
      <c r="AH1128" s="86">
        <v>1.6727000000000001</v>
      </c>
      <c r="AI1128" s="88">
        <v>6.0720000119299997E-2</v>
      </c>
      <c r="AJ1128" s="151">
        <v>3.23</v>
      </c>
      <c r="AK1128" s="152">
        <v>27</v>
      </c>
    </row>
    <row r="1129" spans="1:37" x14ac:dyDescent="0.2">
      <c r="A1129" s="150" t="s">
        <v>2480</v>
      </c>
      <c r="B1129" s="66" t="s">
        <v>2481</v>
      </c>
      <c r="C1129" s="67">
        <v>13</v>
      </c>
      <c r="D1129" s="84" t="s">
        <v>334</v>
      </c>
      <c r="E1129" s="85">
        <v>98.758763794133401</v>
      </c>
      <c r="F1129" s="91">
        <v>98.704058854969006</v>
      </c>
      <c r="G1129" s="86">
        <v>22.382494419467399</v>
      </c>
      <c r="H1129" s="86">
        <v>22.3762064954255</v>
      </c>
      <c r="I1129" s="86">
        <v>12.61</v>
      </c>
      <c r="J1129" s="86">
        <v>4.79</v>
      </c>
      <c r="K1129" s="87">
        <v>0</v>
      </c>
      <c r="L1129" s="85">
        <v>1.2032746458200001E-8</v>
      </c>
      <c r="M1129" s="86">
        <v>0</v>
      </c>
      <c r="N1129" s="86">
        <v>100</v>
      </c>
      <c r="O1129" s="86">
        <v>37.765592871830002</v>
      </c>
      <c r="P1129" s="86">
        <v>0.30199999999999999</v>
      </c>
      <c r="Q1129" s="88">
        <v>2.1657999999999999</v>
      </c>
      <c r="R1129" s="85">
        <v>0</v>
      </c>
      <c r="S1129" s="86">
        <v>0</v>
      </c>
      <c r="T1129" s="86">
        <v>3.71</v>
      </c>
      <c r="U1129" s="88">
        <v>3.2068412613575598E-2</v>
      </c>
      <c r="V1129" s="89">
        <v>4.8899999999999997</v>
      </c>
      <c r="W1129" s="85">
        <v>64.826264027661495</v>
      </c>
      <c r="X1129" s="88"/>
      <c r="Y1129" s="85"/>
      <c r="Z1129" s="88"/>
      <c r="AA1129" s="85">
        <v>0</v>
      </c>
      <c r="AB1129" s="91">
        <v>0</v>
      </c>
      <c r="AC1129" s="86">
        <v>0</v>
      </c>
      <c r="AD1129" s="86">
        <v>0</v>
      </c>
      <c r="AE1129" s="86">
        <v>0.05</v>
      </c>
      <c r="AF1129" s="88">
        <v>0</v>
      </c>
      <c r="AG1129" s="85">
        <v>2.89064075934E-8</v>
      </c>
      <c r="AH1129" s="86">
        <v>9.6001000000000003E-2</v>
      </c>
      <c r="AI1129" s="88">
        <v>1.0559999987099999E-2</v>
      </c>
      <c r="AJ1129" s="151">
        <v>3.45</v>
      </c>
      <c r="AK1129" s="152">
        <v>38</v>
      </c>
    </row>
    <row r="1130" spans="1:37" x14ac:dyDescent="0.2">
      <c r="A1130" s="150" t="s">
        <v>2482</v>
      </c>
      <c r="B1130" s="66" t="s">
        <v>2483</v>
      </c>
      <c r="C1130" s="67">
        <v>13</v>
      </c>
      <c r="D1130" s="84" t="s">
        <v>334</v>
      </c>
      <c r="E1130" s="85">
        <v>99.9756261044421</v>
      </c>
      <c r="F1130" s="91">
        <v>99.971817683261193</v>
      </c>
      <c r="G1130" s="86">
        <v>19.962220461885298</v>
      </c>
      <c r="H1130" s="86">
        <v>19.962220461885298</v>
      </c>
      <c r="I1130" s="86">
        <v>0</v>
      </c>
      <c r="J1130" s="86">
        <v>0.01</v>
      </c>
      <c r="K1130" s="87">
        <v>0</v>
      </c>
      <c r="L1130" s="85">
        <v>0</v>
      </c>
      <c r="M1130" s="86">
        <v>0</v>
      </c>
      <c r="N1130" s="86">
        <v>100</v>
      </c>
      <c r="O1130" s="86">
        <v>25.8782201405152</v>
      </c>
      <c r="P1130" s="86">
        <v>0</v>
      </c>
      <c r="Q1130" s="88">
        <v>0.93940000000000001</v>
      </c>
      <c r="R1130" s="85">
        <v>0</v>
      </c>
      <c r="S1130" s="86">
        <v>0</v>
      </c>
      <c r="T1130" s="86">
        <v>1.53</v>
      </c>
      <c r="U1130" s="88">
        <v>7.6168423618304805E-4</v>
      </c>
      <c r="V1130" s="89">
        <v>5</v>
      </c>
      <c r="W1130" s="85">
        <v>68.894422090582296</v>
      </c>
      <c r="X1130" s="88"/>
      <c r="Y1130" s="85"/>
      <c r="Z1130" s="88"/>
      <c r="AA1130" s="85">
        <v>0</v>
      </c>
      <c r="AB1130" s="91">
        <v>0</v>
      </c>
      <c r="AC1130" s="86">
        <v>0</v>
      </c>
      <c r="AD1130" s="86">
        <v>0</v>
      </c>
      <c r="AE1130" s="86">
        <v>0</v>
      </c>
      <c r="AF1130" s="88">
        <v>0</v>
      </c>
      <c r="AG1130" s="85">
        <v>0</v>
      </c>
      <c r="AH1130" s="86">
        <v>1.1400000000000001E-4</v>
      </c>
      <c r="AI1130" s="88">
        <v>7.9199999979799995E-3</v>
      </c>
      <c r="AJ1130" s="151">
        <v>3.06</v>
      </c>
      <c r="AK1130" s="152">
        <v>26</v>
      </c>
    </row>
    <row r="1131" spans="1:37" x14ac:dyDescent="0.2">
      <c r="A1131" s="150" t="s">
        <v>2484</v>
      </c>
      <c r="B1131" s="66" t="s">
        <v>2485</v>
      </c>
      <c r="C1131" s="67">
        <v>13</v>
      </c>
      <c r="D1131" s="84" t="s">
        <v>334</v>
      </c>
      <c r="E1131" s="85">
        <v>97.7514948262898</v>
      </c>
      <c r="F1131" s="91">
        <v>97.7514948262898</v>
      </c>
      <c r="G1131" s="86">
        <v>26.461707384024201</v>
      </c>
      <c r="H1131" s="86">
        <v>26.461707384024201</v>
      </c>
      <c r="I1131" s="86">
        <v>7.11</v>
      </c>
      <c r="J1131" s="86">
        <v>4.32</v>
      </c>
      <c r="K1131" s="87">
        <v>0</v>
      </c>
      <c r="L1131" s="85">
        <v>0</v>
      </c>
      <c r="M1131" s="86">
        <v>0</v>
      </c>
      <c r="N1131" s="86">
        <v>100</v>
      </c>
      <c r="O1131" s="86">
        <v>1.72131147540984</v>
      </c>
      <c r="P1131" s="86">
        <v>0.33100000000000002</v>
      </c>
      <c r="Q1131" s="88">
        <v>1.0343</v>
      </c>
      <c r="R1131" s="85">
        <v>0</v>
      </c>
      <c r="S1131" s="86">
        <v>0</v>
      </c>
      <c r="T1131" s="86">
        <v>2.19</v>
      </c>
      <c r="U1131" s="88">
        <v>2.9836852092756799E-2</v>
      </c>
      <c r="V1131" s="89">
        <v>4.92</v>
      </c>
      <c r="W1131" s="85"/>
      <c r="X1131" s="88"/>
      <c r="Y1131" s="85"/>
      <c r="Z1131" s="88"/>
      <c r="AA1131" s="85">
        <v>0.03</v>
      </c>
      <c r="AB1131" s="91">
        <v>0.03</v>
      </c>
      <c r="AC1131" s="86">
        <v>0.01</v>
      </c>
      <c r="AD1131" s="86">
        <v>0.01</v>
      </c>
      <c r="AE1131" s="86">
        <v>0.04</v>
      </c>
      <c r="AF1131" s="88">
        <v>0</v>
      </c>
      <c r="AG1131" s="85">
        <v>5.7908995324100002E-2</v>
      </c>
      <c r="AH1131" s="86">
        <v>4.7049000000000001E-2</v>
      </c>
      <c r="AI1131" s="88">
        <v>2.6399997868300001E-3</v>
      </c>
      <c r="AJ1131" s="151">
        <v>3.13</v>
      </c>
      <c r="AK1131" s="152">
        <v>14</v>
      </c>
    </row>
    <row r="1132" spans="1:37" x14ac:dyDescent="0.2">
      <c r="A1132" s="150" t="s">
        <v>2486</v>
      </c>
      <c r="B1132" s="66" t="s">
        <v>2487</v>
      </c>
      <c r="C1132" s="67">
        <v>13</v>
      </c>
      <c r="D1132" s="84" t="s">
        <v>334</v>
      </c>
      <c r="E1132" s="85">
        <v>67.818718136711595</v>
      </c>
      <c r="F1132" s="91">
        <v>67.759893604324006</v>
      </c>
      <c r="G1132" s="86">
        <v>20.570683217105199</v>
      </c>
      <c r="H1132" s="86">
        <v>20.548517451277899</v>
      </c>
      <c r="I1132" s="86">
        <v>131.77000000000001</v>
      </c>
      <c r="J1132" s="86">
        <v>113.73</v>
      </c>
      <c r="K1132" s="87">
        <v>0</v>
      </c>
      <c r="L1132" s="85">
        <v>1.7099999997699999</v>
      </c>
      <c r="M1132" s="86">
        <v>8.80469736650865E-2</v>
      </c>
      <c r="N1132" s="86">
        <v>100</v>
      </c>
      <c r="O1132" s="86">
        <v>4.5284586622351499</v>
      </c>
      <c r="P1132" s="86">
        <v>6.4080000000000004</v>
      </c>
      <c r="Q1132" s="88">
        <v>1.4303999999999999</v>
      </c>
      <c r="R1132" s="85">
        <v>8.5535882302625894E-3</v>
      </c>
      <c r="S1132" s="86">
        <v>0</v>
      </c>
      <c r="T1132" s="86">
        <v>3.01</v>
      </c>
      <c r="U1132" s="88">
        <v>1.2830568296134599</v>
      </c>
      <c r="V1132" s="89">
        <v>4.45</v>
      </c>
      <c r="W1132" s="85">
        <v>22.6572771231864</v>
      </c>
      <c r="X1132" s="88">
        <v>20.333333333300001</v>
      </c>
      <c r="Y1132" s="85">
        <v>-36.46</v>
      </c>
      <c r="Z1132" s="88"/>
      <c r="AA1132" s="85">
        <v>0.54</v>
      </c>
      <c r="AB1132" s="91">
        <v>0.54</v>
      </c>
      <c r="AC1132" s="86">
        <v>0.11</v>
      </c>
      <c r="AD1132" s="86">
        <v>0.11</v>
      </c>
      <c r="AE1132" s="86">
        <v>0.48</v>
      </c>
      <c r="AF1132" s="88">
        <v>1.9584000074200001</v>
      </c>
      <c r="AG1132" s="85">
        <v>7.9687557922599996</v>
      </c>
      <c r="AH1132" s="86">
        <v>1.6805619999999999</v>
      </c>
      <c r="AI1132" s="88">
        <v>0.13463999641800001</v>
      </c>
      <c r="AJ1132" s="151">
        <v>3.21</v>
      </c>
      <c r="AK1132" s="152">
        <v>24</v>
      </c>
    </row>
    <row r="1133" spans="1:37" x14ac:dyDescent="0.2">
      <c r="A1133" s="150" t="s">
        <v>2488</v>
      </c>
      <c r="B1133" s="66" t="s">
        <v>2489</v>
      </c>
      <c r="C1133" s="67">
        <v>13</v>
      </c>
      <c r="D1133" s="84" t="s">
        <v>334</v>
      </c>
      <c r="E1133" s="85">
        <v>77.318477299244805</v>
      </c>
      <c r="F1133" s="91">
        <v>77.269754978010894</v>
      </c>
      <c r="G1133" s="86">
        <v>36.835998102393802</v>
      </c>
      <c r="H1133" s="86">
        <v>36.803302860513099</v>
      </c>
      <c r="I1133" s="86">
        <v>16.18</v>
      </c>
      <c r="J1133" s="86">
        <v>10.86</v>
      </c>
      <c r="K1133" s="87">
        <v>0</v>
      </c>
      <c r="L1133" s="85">
        <v>1.7199999102500001</v>
      </c>
      <c r="M1133" s="86">
        <v>0</v>
      </c>
      <c r="N1133" s="86">
        <v>78.445064517499802</v>
      </c>
      <c r="O1133" s="86">
        <v>15.6922066247147</v>
      </c>
      <c r="P1133" s="86">
        <v>1.68</v>
      </c>
      <c r="Q1133" s="88">
        <v>0.79069999999999996</v>
      </c>
      <c r="R1133" s="85">
        <v>0</v>
      </c>
      <c r="S1133" s="86">
        <v>0</v>
      </c>
      <c r="T1133" s="86">
        <v>1.65</v>
      </c>
      <c r="U1133" s="88">
        <v>0.616722013514033</v>
      </c>
      <c r="V1133" s="89">
        <v>4.67</v>
      </c>
      <c r="W1133" s="85">
        <v>35.813802576208197</v>
      </c>
      <c r="X1133" s="88">
        <v>17.733333333299999</v>
      </c>
      <c r="Y1133" s="85">
        <v>-25.439999999999998</v>
      </c>
      <c r="Z1133" s="88"/>
      <c r="AA1133" s="85">
        <v>2.42</v>
      </c>
      <c r="AB1133" s="91">
        <v>2.44</v>
      </c>
      <c r="AC1133" s="86">
        <v>0.32</v>
      </c>
      <c r="AD1133" s="86">
        <v>0.32</v>
      </c>
      <c r="AE1133" s="86">
        <v>0.08</v>
      </c>
      <c r="AF1133" s="88">
        <v>5.1438996512299999</v>
      </c>
      <c r="AG1133" s="85">
        <v>5.4255359998100001</v>
      </c>
      <c r="AH1133" s="86">
        <v>0.19806299999999999</v>
      </c>
      <c r="AI1133" s="88">
        <v>4.4880001710300002E-2</v>
      </c>
      <c r="AJ1133" s="151">
        <v>3.33</v>
      </c>
      <c r="AK1133" s="152">
        <v>34</v>
      </c>
    </row>
    <row r="1134" spans="1:37" x14ac:dyDescent="0.2">
      <c r="A1134" s="150" t="s">
        <v>2490</v>
      </c>
      <c r="B1134" s="66" t="s">
        <v>2491</v>
      </c>
      <c r="C1134" s="67">
        <v>13</v>
      </c>
      <c r="D1134" s="84" t="s">
        <v>334</v>
      </c>
      <c r="E1134" s="85">
        <v>99.5909276851052</v>
      </c>
      <c r="F1134" s="91">
        <v>99.580322106570904</v>
      </c>
      <c r="G1134" s="86">
        <v>27.1336151387058</v>
      </c>
      <c r="H1134" s="86">
        <v>27.129069890762501</v>
      </c>
      <c r="I1134" s="86">
        <v>0.1</v>
      </c>
      <c r="J1134" s="86">
        <v>0.96</v>
      </c>
      <c r="K1134" s="87">
        <v>0</v>
      </c>
      <c r="L1134" s="85">
        <v>0</v>
      </c>
      <c r="M1134" s="86">
        <v>0</v>
      </c>
      <c r="N1134" s="86">
        <v>100</v>
      </c>
      <c r="O1134" s="86"/>
      <c r="P1134" s="86">
        <v>0.13100000000000001</v>
      </c>
      <c r="Q1134" s="88">
        <v>1.2794000000000001</v>
      </c>
      <c r="R1134" s="85">
        <v>0</v>
      </c>
      <c r="S1134" s="86">
        <v>0</v>
      </c>
      <c r="T1134" s="86">
        <v>1.8</v>
      </c>
      <c r="U1134" s="88">
        <v>0</v>
      </c>
      <c r="V1134" s="89">
        <v>4.9800000000000004</v>
      </c>
      <c r="W1134" s="85"/>
      <c r="X1134" s="88"/>
      <c r="Y1134" s="85"/>
      <c r="Z1134" s="88"/>
      <c r="AA1134" s="85">
        <v>0.01</v>
      </c>
      <c r="AB1134" s="91">
        <v>0.01</v>
      </c>
      <c r="AC1134" s="86">
        <v>0.01</v>
      </c>
      <c r="AD1134" s="86">
        <v>0.01</v>
      </c>
      <c r="AE1134" s="86">
        <v>0.03</v>
      </c>
      <c r="AF1134" s="88">
        <v>0</v>
      </c>
      <c r="AG1134" s="85">
        <v>0</v>
      </c>
      <c r="AH1134" s="86">
        <v>7.6829999999999997E-3</v>
      </c>
      <c r="AI1134" s="88">
        <v>0</v>
      </c>
      <c r="AJ1134" s="151">
        <v>3.3</v>
      </c>
      <c r="AK1134" s="152">
        <v>26</v>
      </c>
    </row>
    <row r="1135" spans="1:37" x14ac:dyDescent="0.2">
      <c r="A1135" s="150" t="s">
        <v>2492</v>
      </c>
      <c r="B1135" s="66" t="s">
        <v>2493</v>
      </c>
      <c r="C1135" s="67">
        <v>5</v>
      </c>
      <c r="D1135" s="84" t="s">
        <v>334</v>
      </c>
      <c r="E1135" s="85">
        <v>91.400866225955198</v>
      </c>
      <c r="F1135" s="91">
        <v>91.357028880043501</v>
      </c>
      <c r="G1135" s="86">
        <v>18.823756334496501</v>
      </c>
      <c r="H1135" s="86">
        <v>18.820249346823498</v>
      </c>
      <c r="I1135" s="86">
        <v>4.63</v>
      </c>
      <c r="J1135" s="86">
        <v>23.89</v>
      </c>
      <c r="K1135" s="87">
        <v>0</v>
      </c>
      <c r="L1135" s="85">
        <v>1.57999991331</v>
      </c>
      <c r="M1135" s="86">
        <v>0</v>
      </c>
      <c r="N1135" s="86">
        <v>90.043587978894294</v>
      </c>
      <c r="O1135" s="86">
        <v>25.242718446601899</v>
      </c>
      <c r="P1135" s="86">
        <v>2.9180000000000001</v>
      </c>
      <c r="Q1135" s="88">
        <v>1.0326</v>
      </c>
      <c r="R1135" s="85">
        <v>0</v>
      </c>
      <c r="S1135" s="86">
        <v>0</v>
      </c>
      <c r="T1135" s="86">
        <v>2.86</v>
      </c>
      <c r="U1135" s="88">
        <v>0.31387539672797998</v>
      </c>
      <c r="V1135" s="89">
        <v>4.28</v>
      </c>
      <c r="W1135" s="85">
        <v>62.793380841854599</v>
      </c>
      <c r="X1135" s="88">
        <v>21.0333333333</v>
      </c>
      <c r="Y1135" s="85">
        <v>82.860000000000014</v>
      </c>
      <c r="Z1135" s="88"/>
      <c r="AA1135" s="85">
        <v>0.72</v>
      </c>
      <c r="AB1135" s="91">
        <v>0.72</v>
      </c>
      <c r="AC1135" s="86">
        <v>0.06</v>
      </c>
      <c r="AD1135" s="86">
        <v>0.06</v>
      </c>
      <c r="AE1135" s="86">
        <v>0.19</v>
      </c>
      <c r="AF1135" s="88">
        <v>9.3825994018299994</v>
      </c>
      <c r="AG1135" s="85">
        <v>0.29016798591600002</v>
      </c>
      <c r="AH1135" s="86">
        <v>0.172851</v>
      </c>
      <c r="AI1135" s="88">
        <v>1.353600062E-2</v>
      </c>
      <c r="AJ1135" s="151">
        <v>3.33</v>
      </c>
      <c r="AK1135" s="152">
        <v>33</v>
      </c>
    </row>
    <row r="1136" spans="1:37" x14ac:dyDescent="0.2">
      <c r="A1136" s="150" t="s">
        <v>2494</v>
      </c>
      <c r="B1136" s="66" t="s">
        <v>2495</v>
      </c>
      <c r="C1136" s="67">
        <v>13</v>
      </c>
      <c r="D1136" s="84" t="s">
        <v>334</v>
      </c>
      <c r="E1136" s="85">
        <v>86.577024534864705</v>
      </c>
      <c r="F1136" s="91">
        <v>86.411863575880702</v>
      </c>
      <c r="G1136" s="86">
        <v>29.189719168008999</v>
      </c>
      <c r="H1136" s="86">
        <v>29.046735298923799</v>
      </c>
      <c r="I1136" s="86">
        <v>78.540000000000006</v>
      </c>
      <c r="J1136" s="86">
        <v>91.08</v>
      </c>
      <c r="K1136" s="87">
        <v>0</v>
      </c>
      <c r="L1136" s="85">
        <v>0.190000008237</v>
      </c>
      <c r="M1136" s="86">
        <v>2.89862365843897E-4</v>
      </c>
      <c r="N1136" s="86">
        <v>100</v>
      </c>
      <c r="O1136" s="86">
        <v>21.289309380625902</v>
      </c>
      <c r="P1136" s="86">
        <v>4.2939999999999996</v>
      </c>
      <c r="Q1136" s="88">
        <v>0.97919999999999996</v>
      </c>
      <c r="R1136" s="85">
        <v>2.0240866309077999E-2</v>
      </c>
      <c r="S1136" s="86">
        <v>0</v>
      </c>
      <c r="T1136" s="86">
        <v>2.98</v>
      </c>
      <c r="U1136" s="88">
        <v>0.496650092210005</v>
      </c>
      <c r="V1136" s="89">
        <v>4.57</v>
      </c>
      <c r="W1136" s="85">
        <v>20.470419124665401</v>
      </c>
      <c r="X1136" s="88">
        <v>22.7</v>
      </c>
      <c r="Y1136" s="85">
        <v>-76.88</v>
      </c>
      <c r="Z1136" s="88"/>
      <c r="AA1136" s="85">
        <v>2.23</v>
      </c>
      <c r="AB1136" s="91">
        <v>2.25</v>
      </c>
      <c r="AC1136" s="86">
        <v>0.23</v>
      </c>
      <c r="AD1136" s="86">
        <v>0.23</v>
      </c>
      <c r="AE1136" s="86">
        <v>0.36</v>
      </c>
      <c r="AF1136" s="88">
        <v>3.7325000041599998</v>
      </c>
      <c r="AG1136" s="85">
        <v>0.203937006831</v>
      </c>
      <c r="AH1136" s="86">
        <v>1.9529399999999999</v>
      </c>
      <c r="AI1136" s="88">
        <v>0.12361199887</v>
      </c>
      <c r="AJ1136" s="151">
        <v>3.19</v>
      </c>
      <c r="AK1136" s="152">
        <v>16</v>
      </c>
    </row>
    <row r="1137" spans="1:37" x14ac:dyDescent="0.2">
      <c r="A1137" s="150" t="s">
        <v>2496</v>
      </c>
      <c r="B1137" s="66" t="s">
        <v>2497</v>
      </c>
      <c r="C1137" s="67">
        <v>13</v>
      </c>
      <c r="D1137" s="84" t="s">
        <v>334</v>
      </c>
      <c r="E1137" s="85">
        <v>71.630610520898003</v>
      </c>
      <c r="F1137" s="91">
        <v>71.463336857828594</v>
      </c>
      <c r="G1137" s="86">
        <v>14.193086394888899</v>
      </c>
      <c r="H1137" s="86">
        <v>14.170708647321099</v>
      </c>
      <c r="I1137" s="86">
        <v>147.05000000000001</v>
      </c>
      <c r="J1137" s="86">
        <v>332.03</v>
      </c>
      <c r="K1137" s="87">
        <v>0</v>
      </c>
      <c r="L1137" s="85">
        <v>0.62999999531499995</v>
      </c>
      <c r="M1137" s="86">
        <v>0</v>
      </c>
      <c r="N1137" s="86">
        <v>89.797874890149401</v>
      </c>
      <c r="O1137" s="86">
        <v>11.443265830922501</v>
      </c>
      <c r="P1137" s="86">
        <v>13.621</v>
      </c>
      <c r="Q1137" s="88">
        <v>1.181</v>
      </c>
      <c r="R1137" s="85">
        <v>0</v>
      </c>
      <c r="S1137" s="86">
        <v>0</v>
      </c>
      <c r="T1137" s="86">
        <v>3.92</v>
      </c>
      <c r="U1137" s="88">
        <v>0.91357154445619304</v>
      </c>
      <c r="V1137" s="89">
        <v>3.95</v>
      </c>
      <c r="W1137" s="85">
        <v>61.709388575374703</v>
      </c>
      <c r="X1137" s="88">
        <v>19.399999999999999</v>
      </c>
      <c r="Y1137" s="85">
        <v>40.960000000000008</v>
      </c>
      <c r="Z1137" s="88">
        <v>-100</v>
      </c>
      <c r="AA1137" s="85">
        <v>1.61</v>
      </c>
      <c r="AB1137" s="91">
        <v>1.6</v>
      </c>
      <c r="AC1137" s="86">
        <v>0.24</v>
      </c>
      <c r="AD1137" s="86">
        <v>0.24</v>
      </c>
      <c r="AE1137" s="86">
        <v>1.1599999999999999</v>
      </c>
      <c r="AF1137" s="88">
        <v>1.6914000730500001</v>
      </c>
      <c r="AG1137" s="85">
        <v>0.39420400619599999</v>
      </c>
      <c r="AH1137" s="86">
        <v>6.9988520000000003</v>
      </c>
      <c r="AI1137" s="88">
        <v>0.18424400056599999</v>
      </c>
      <c r="AJ1137" s="151">
        <v>3.07</v>
      </c>
      <c r="AK1137" s="152">
        <v>17</v>
      </c>
    </row>
    <row r="1138" spans="1:37" x14ac:dyDescent="0.2">
      <c r="A1138" s="150" t="s">
        <v>2498</v>
      </c>
      <c r="B1138" s="66" t="s">
        <v>2499</v>
      </c>
      <c r="C1138" s="67">
        <v>13</v>
      </c>
      <c r="D1138" s="84" t="s">
        <v>334</v>
      </c>
      <c r="E1138" s="85">
        <v>94.758915086685704</v>
      </c>
      <c r="F1138" s="91">
        <v>94.461849545040394</v>
      </c>
      <c r="G1138" s="86">
        <v>20.4525880899185</v>
      </c>
      <c r="H1138" s="86">
        <v>20.356478649974399</v>
      </c>
      <c r="I1138" s="86">
        <v>10.62</v>
      </c>
      <c r="J1138" s="86">
        <v>22.01</v>
      </c>
      <c r="K1138" s="87">
        <v>2.7699999999999999E-2</v>
      </c>
      <c r="L1138" s="85">
        <v>5.28154005804E-8</v>
      </c>
      <c r="M1138" s="86">
        <v>5.7095270689507798E-3</v>
      </c>
      <c r="N1138" s="86">
        <v>100</v>
      </c>
      <c r="O1138" s="86">
        <v>8.5475578406169692</v>
      </c>
      <c r="P1138" s="86">
        <v>3.1960000000000002</v>
      </c>
      <c r="Q1138" s="88">
        <v>5.3394000000000004</v>
      </c>
      <c r="R1138" s="85">
        <v>1.9368584156498201E-2</v>
      </c>
      <c r="S1138" s="86">
        <v>0</v>
      </c>
      <c r="T1138" s="86">
        <v>4.57</v>
      </c>
      <c r="U1138" s="88">
        <v>0.313291810726812</v>
      </c>
      <c r="V1138" s="89">
        <v>4.72</v>
      </c>
      <c r="W1138" s="85">
        <v>19.8535998296536</v>
      </c>
      <c r="X1138" s="88">
        <v>17.933333333299998</v>
      </c>
      <c r="Y1138" s="85">
        <v>-100</v>
      </c>
      <c r="Z1138" s="88"/>
      <c r="AA1138" s="85">
        <v>0.01</v>
      </c>
      <c r="AB1138" s="91">
        <v>0.01</v>
      </c>
      <c r="AC1138" s="86">
        <v>0</v>
      </c>
      <c r="AD1138" s="86">
        <v>0</v>
      </c>
      <c r="AE1138" s="86">
        <v>0.16</v>
      </c>
      <c r="AF1138" s="88">
        <v>0</v>
      </c>
      <c r="AG1138" s="85">
        <v>4.0586592435100004E-9</v>
      </c>
      <c r="AH1138" s="86">
        <v>0.22697400000000001</v>
      </c>
      <c r="AI1138" s="88">
        <v>6.4529998124099996E-3</v>
      </c>
      <c r="AJ1138" s="151">
        <v>3.33</v>
      </c>
      <c r="AK1138" s="152">
        <v>30</v>
      </c>
    </row>
    <row r="1139" spans="1:37" x14ac:dyDescent="0.2">
      <c r="A1139" s="150" t="s">
        <v>893</v>
      </c>
      <c r="B1139" s="66" t="s">
        <v>2500</v>
      </c>
      <c r="C1139" s="67">
        <v>13</v>
      </c>
      <c r="D1139" s="84" t="s">
        <v>334</v>
      </c>
      <c r="E1139" s="85">
        <v>99.851459611308997</v>
      </c>
      <c r="F1139" s="91">
        <v>99.839650961161993</v>
      </c>
      <c r="G1139" s="86">
        <v>20.134370008514701</v>
      </c>
      <c r="H1139" s="86">
        <v>20.126911913684999</v>
      </c>
      <c r="I1139" s="86">
        <v>0.44</v>
      </c>
      <c r="J1139" s="86">
        <v>0.28999999999999998</v>
      </c>
      <c r="K1139" s="87">
        <v>0</v>
      </c>
      <c r="L1139" s="85">
        <v>0</v>
      </c>
      <c r="M1139" s="86">
        <v>1.3854328189660901E-2</v>
      </c>
      <c r="N1139" s="86">
        <v>100</v>
      </c>
      <c r="O1139" s="86">
        <v>26.3568996595233</v>
      </c>
      <c r="P1139" s="86">
        <v>0.22800000000000001</v>
      </c>
      <c r="Q1139" s="88">
        <v>2.9556</v>
      </c>
      <c r="R1139" s="85">
        <v>9.4714908126539103E-3</v>
      </c>
      <c r="S1139" s="86">
        <v>0</v>
      </c>
      <c r="T1139" s="86">
        <v>1.99</v>
      </c>
      <c r="U1139" s="88">
        <v>1.24301580494596E-2</v>
      </c>
      <c r="V1139" s="89">
        <v>4.97</v>
      </c>
      <c r="W1139" s="85"/>
      <c r="X1139" s="88"/>
      <c r="Y1139" s="85"/>
      <c r="Z1139" s="88"/>
      <c r="AA1139" s="85">
        <v>0</v>
      </c>
      <c r="AB1139" s="91">
        <v>0</v>
      </c>
      <c r="AC1139" s="86">
        <v>0</v>
      </c>
      <c r="AD1139" s="86">
        <v>0</v>
      </c>
      <c r="AE1139" s="86">
        <v>0.05</v>
      </c>
      <c r="AF1139" s="88">
        <v>0</v>
      </c>
      <c r="AG1139" s="85">
        <v>0</v>
      </c>
      <c r="AH1139" s="86">
        <v>3.1210000000000001E-3</v>
      </c>
      <c r="AI1139" s="88">
        <v>2.0800000450500001E-4</v>
      </c>
      <c r="AJ1139" s="151">
        <v>3.54</v>
      </c>
      <c r="AK1139" s="152">
        <v>49</v>
      </c>
    </row>
    <row r="1140" spans="1:37" x14ac:dyDescent="0.2">
      <c r="A1140" s="150" t="s">
        <v>2501</v>
      </c>
      <c r="B1140" s="66" t="s">
        <v>2502</v>
      </c>
      <c r="C1140" s="67">
        <v>13</v>
      </c>
      <c r="D1140" s="84" t="s">
        <v>334</v>
      </c>
      <c r="E1140" s="85">
        <v>93.482877143731201</v>
      </c>
      <c r="F1140" s="91">
        <v>93.466681063182705</v>
      </c>
      <c r="G1140" s="86">
        <v>19.708830463027901</v>
      </c>
      <c r="H1140" s="86">
        <v>19.707930680775299</v>
      </c>
      <c r="I1140" s="86">
        <v>2.95</v>
      </c>
      <c r="J1140" s="86">
        <v>8.3800000000000008</v>
      </c>
      <c r="K1140" s="87">
        <v>0.01</v>
      </c>
      <c r="L1140" s="85">
        <v>0.32999997640299999</v>
      </c>
      <c r="M1140" s="86">
        <v>0</v>
      </c>
      <c r="N1140" s="86">
        <v>100</v>
      </c>
      <c r="O1140" s="86">
        <v>10.6666666666667</v>
      </c>
      <c r="P1140" s="86">
        <v>2.2200000000000002</v>
      </c>
      <c r="Q1140" s="88">
        <v>3.0493000000000001</v>
      </c>
      <c r="R1140" s="85">
        <v>0</v>
      </c>
      <c r="S1140" s="86">
        <v>0.1</v>
      </c>
      <c r="T1140" s="86">
        <v>3.71</v>
      </c>
      <c r="U1140" s="88">
        <v>0.27353380481923401</v>
      </c>
      <c r="V1140" s="89">
        <v>4.68</v>
      </c>
      <c r="W1140" s="85">
        <v>17.141126453241601</v>
      </c>
      <c r="X1140" s="88">
        <v>16.933333333299998</v>
      </c>
      <c r="Y1140" s="85"/>
      <c r="Z1140" s="88"/>
      <c r="AA1140" s="85">
        <v>0</v>
      </c>
      <c r="AB1140" s="91">
        <v>0</v>
      </c>
      <c r="AC1140" s="86">
        <v>0</v>
      </c>
      <c r="AD1140" s="86">
        <v>0</v>
      </c>
      <c r="AE1140" s="86">
        <v>0.57999999999999996</v>
      </c>
      <c r="AF1140" s="88">
        <v>4.1330577214100003E-10</v>
      </c>
      <c r="AG1140" s="85">
        <v>3.5163996655699997E-2</v>
      </c>
      <c r="AH1140" s="86">
        <v>0.117198</v>
      </c>
      <c r="AI1140" s="88">
        <v>7.9299999508100003E-3</v>
      </c>
      <c r="AJ1140" s="151">
        <v>3.4</v>
      </c>
      <c r="AK1140" s="152">
        <v>29</v>
      </c>
    </row>
    <row r="1141" spans="1:37" x14ac:dyDescent="0.2">
      <c r="A1141" s="150" t="s">
        <v>2503</v>
      </c>
      <c r="B1141" s="66" t="s">
        <v>2504</v>
      </c>
      <c r="C1141" s="67">
        <v>13</v>
      </c>
      <c r="D1141" s="84" t="s">
        <v>334</v>
      </c>
      <c r="E1141" s="85">
        <v>96.919206499773196</v>
      </c>
      <c r="F1141" s="91">
        <v>96.8635295088052</v>
      </c>
      <c r="G1141" s="86">
        <v>15.5235699261764</v>
      </c>
      <c r="H1141" s="86">
        <v>15.519445704623299</v>
      </c>
      <c r="I1141" s="86">
        <v>0</v>
      </c>
      <c r="J1141" s="86">
        <v>19.41</v>
      </c>
      <c r="K1141" s="87">
        <v>0</v>
      </c>
      <c r="L1141" s="85">
        <v>0</v>
      </c>
      <c r="M1141" s="86">
        <v>0</v>
      </c>
      <c r="N1141" s="86">
        <v>100</v>
      </c>
      <c r="O1141" s="86">
        <v>11.235955056179799</v>
      </c>
      <c r="P1141" s="86">
        <v>0.78800000000000003</v>
      </c>
      <c r="Q1141" s="88">
        <v>4.3532999999999999</v>
      </c>
      <c r="R1141" s="85">
        <v>0</v>
      </c>
      <c r="S1141" s="86">
        <v>0</v>
      </c>
      <c r="T1141" s="86">
        <v>4.95</v>
      </c>
      <c r="U1141" s="88">
        <v>0</v>
      </c>
      <c r="V1141" s="89">
        <v>4.82</v>
      </c>
      <c r="W1141" s="85"/>
      <c r="X1141" s="88"/>
      <c r="Y1141" s="85">
        <v>-100</v>
      </c>
      <c r="Z1141" s="88"/>
      <c r="AA1141" s="85">
        <v>0</v>
      </c>
      <c r="AB1141" s="91">
        <v>0</v>
      </c>
      <c r="AC1141" s="86">
        <v>0</v>
      </c>
      <c r="AD1141" s="86">
        <v>0</v>
      </c>
      <c r="AE1141" s="86">
        <v>0.35</v>
      </c>
      <c r="AF1141" s="88">
        <v>0</v>
      </c>
      <c r="AG1141" s="85">
        <v>0</v>
      </c>
      <c r="AH1141" s="86">
        <v>0.119308</v>
      </c>
      <c r="AI1141" s="88">
        <v>1.70899999197E-3</v>
      </c>
      <c r="AJ1141" s="151">
        <v>3.37</v>
      </c>
      <c r="AK1141" s="152">
        <v>30</v>
      </c>
    </row>
    <row r="1142" spans="1:37" x14ac:dyDescent="0.2">
      <c r="A1142" s="150" t="s">
        <v>2505</v>
      </c>
      <c r="B1142" s="66" t="s">
        <v>2506</v>
      </c>
      <c r="C1142" s="67">
        <v>13</v>
      </c>
      <c r="D1142" s="84" t="s">
        <v>334</v>
      </c>
      <c r="E1142" s="85">
        <v>85.868921997329196</v>
      </c>
      <c r="F1142" s="91">
        <v>85.740619517687406</v>
      </c>
      <c r="G1142" s="86">
        <v>29.010499855987</v>
      </c>
      <c r="H1142" s="86">
        <v>29.002644602131401</v>
      </c>
      <c r="I1142" s="86">
        <v>54.46</v>
      </c>
      <c r="J1142" s="86">
        <v>83.55</v>
      </c>
      <c r="K1142" s="87">
        <v>5.7999999999999996E-3</v>
      </c>
      <c r="L1142" s="85">
        <v>0.67999998455199995</v>
      </c>
      <c r="M1142" s="86">
        <v>0</v>
      </c>
      <c r="N1142" s="86">
        <v>75.937645416472805</v>
      </c>
      <c r="O1142" s="86">
        <v>28.255642875085201</v>
      </c>
      <c r="P1142" s="86">
        <v>3.093</v>
      </c>
      <c r="Q1142" s="88">
        <v>1.6409</v>
      </c>
      <c r="R1142" s="85">
        <v>0</v>
      </c>
      <c r="S1142" s="86">
        <v>0.1</v>
      </c>
      <c r="T1142" s="86">
        <v>3.41</v>
      </c>
      <c r="U1142" s="88">
        <v>0.36029431017779101</v>
      </c>
      <c r="V1142" s="89">
        <v>4.55</v>
      </c>
      <c r="W1142" s="85">
        <v>16.509265504221801</v>
      </c>
      <c r="X1142" s="88">
        <v>16.5333333333</v>
      </c>
      <c r="Y1142" s="85">
        <v>-100</v>
      </c>
      <c r="Z1142" s="88"/>
      <c r="AA1142" s="85">
        <v>0</v>
      </c>
      <c r="AB1142" s="91">
        <v>0</v>
      </c>
      <c r="AC1142" s="86">
        <v>0</v>
      </c>
      <c r="AD1142" s="86">
        <v>0</v>
      </c>
      <c r="AE1142" s="86">
        <v>0.83</v>
      </c>
      <c r="AF1142" s="88">
        <v>0</v>
      </c>
      <c r="AG1142" s="85">
        <v>1.3994079589499999</v>
      </c>
      <c r="AH1142" s="86">
        <v>2.0125169999999999</v>
      </c>
      <c r="AI1142" s="88">
        <v>3.9519998771999996E-3</v>
      </c>
      <c r="AJ1142" s="151">
        <v>3.77</v>
      </c>
      <c r="AK1142" s="152">
        <v>51</v>
      </c>
    </row>
    <row r="1143" spans="1:37" x14ac:dyDescent="0.2">
      <c r="A1143" s="150" t="s">
        <v>2507</v>
      </c>
      <c r="B1143" s="66" t="s">
        <v>2508</v>
      </c>
      <c r="C1143" s="67">
        <v>13</v>
      </c>
      <c r="D1143" s="84" t="s">
        <v>334</v>
      </c>
      <c r="E1143" s="85">
        <v>91.8991490453908</v>
      </c>
      <c r="F1143" s="91">
        <v>87.978538569369604</v>
      </c>
      <c r="G1143" s="86">
        <v>24.538983987837899</v>
      </c>
      <c r="H1143" s="86">
        <v>20.701297162826499</v>
      </c>
      <c r="I1143" s="86">
        <v>3.32</v>
      </c>
      <c r="J1143" s="86">
        <v>12.66</v>
      </c>
      <c r="K1143" s="87">
        <v>0</v>
      </c>
      <c r="L1143" s="85">
        <v>9.9601113137200001E-9</v>
      </c>
      <c r="M1143" s="86">
        <v>0</v>
      </c>
      <c r="N1143" s="86"/>
      <c r="O1143" s="86">
        <v>42.719307395431301</v>
      </c>
      <c r="P1143" s="86">
        <v>1.7869999999999999</v>
      </c>
      <c r="Q1143" s="88">
        <v>0.2742</v>
      </c>
      <c r="R1143" s="85">
        <v>0</v>
      </c>
      <c r="S1143" s="86">
        <v>0</v>
      </c>
      <c r="T1143" s="86">
        <v>3.8</v>
      </c>
      <c r="U1143" s="88">
        <v>2.7641217003297198E-2</v>
      </c>
      <c r="V1143" s="89">
        <v>5</v>
      </c>
      <c r="W1143" s="85"/>
      <c r="X1143" s="88"/>
      <c r="Y1143" s="85"/>
      <c r="Z1143" s="88"/>
      <c r="AA1143" s="85">
        <v>0</v>
      </c>
      <c r="AB1143" s="91">
        <v>0</v>
      </c>
      <c r="AC1143" s="86">
        <v>0.02</v>
      </c>
      <c r="AD1143" s="86">
        <v>0.02</v>
      </c>
      <c r="AE1143" s="86">
        <v>7.0000000000000007E-2</v>
      </c>
      <c r="AF1143" s="88">
        <v>0</v>
      </c>
      <c r="AG1143" s="85">
        <v>3.3972020378300001E-2</v>
      </c>
      <c r="AH1143" s="86">
        <v>0.33854000000000001</v>
      </c>
      <c r="AI1143" s="88">
        <v>8.3200004277499996E-4</v>
      </c>
      <c r="AJ1143" s="151">
        <v>2.89</v>
      </c>
      <c r="AK1143" s="152">
        <v>19</v>
      </c>
    </row>
    <row r="1144" spans="1:37" x14ac:dyDescent="0.2">
      <c r="A1144" s="150" t="s">
        <v>2509</v>
      </c>
      <c r="B1144" s="66" t="s">
        <v>2510</v>
      </c>
      <c r="C1144" s="67">
        <v>13</v>
      </c>
      <c r="D1144" s="84" t="s">
        <v>334</v>
      </c>
      <c r="E1144" s="85">
        <v>100</v>
      </c>
      <c r="F1144" s="91">
        <v>99.935453186574307</v>
      </c>
      <c r="G1144" s="86">
        <v>19.629025682837302</v>
      </c>
      <c r="H1144" s="86">
        <v>19.625628482130701</v>
      </c>
      <c r="I1144" s="86">
        <v>0</v>
      </c>
      <c r="J1144" s="86">
        <v>0.01</v>
      </c>
      <c r="K1144" s="87">
        <v>0</v>
      </c>
      <c r="L1144" s="85">
        <v>1.48241892492E-8</v>
      </c>
      <c r="M1144" s="86">
        <v>0</v>
      </c>
      <c r="N1144" s="86">
        <v>100</v>
      </c>
      <c r="O1144" s="86">
        <v>60.064486411791798</v>
      </c>
      <c r="P1144" s="86">
        <v>0.16900000000000001</v>
      </c>
      <c r="Q1144" s="88">
        <v>0.25159999999999999</v>
      </c>
      <c r="R1144" s="85">
        <v>0</v>
      </c>
      <c r="S1144" s="86">
        <v>0</v>
      </c>
      <c r="T1144" s="86">
        <v>0.78</v>
      </c>
      <c r="U1144" s="88">
        <v>0</v>
      </c>
      <c r="V1144" s="89">
        <v>4.9400000000000004</v>
      </c>
      <c r="W1144" s="85">
        <v>25.4</v>
      </c>
      <c r="X1144" s="88"/>
      <c r="Y1144" s="85"/>
      <c r="Z1144" s="88"/>
      <c r="AA1144" s="85">
        <v>0</v>
      </c>
      <c r="AB1144" s="91">
        <v>0</v>
      </c>
      <c r="AC1144" s="86">
        <v>0</v>
      </c>
      <c r="AD1144" s="86">
        <v>0</v>
      </c>
      <c r="AE1144" s="86">
        <v>0</v>
      </c>
      <c r="AF1144" s="88">
        <v>0</v>
      </c>
      <c r="AG1144" s="85">
        <v>1.4660897462400001E-8</v>
      </c>
      <c r="AH1144" s="86">
        <v>1.4999999999999999E-4</v>
      </c>
      <c r="AI1144" s="88">
        <v>4.09060021459E-11</v>
      </c>
      <c r="AJ1144" s="151">
        <v>3.42</v>
      </c>
      <c r="AK1144" s="152">
        <v>42</v>
      </c>
    </row>
    <row r="1145" spans="1:37" x14ac:dyDescent="0.2">
      <c r="A1145" s="150" t="s">
        <v>2511</v>
      </c>
      <c r="B1145" s="66" t="s">
        <v>2512</v>
      </c>
      <c r="C1145" s="67">
        <v>13</v>
      </c>
      <c r="D1145" s="84" t="s">
        <v>334</v>
      </c>
      <c r="E1145" s="85">
        <v>97.4369078110727</v>
      </c>
      <c r="F1145" s="91">
        <v>97.413623255897306</v>
      </c>
      <c r="G1145" s="86">
        <v>21.917930898604698</v>
      </c>
      <c r="H1145" s="86">
        <v>21.900019702315898</v>
      </c>
      <c r="I1145" s="86">
        <v>0</v>
      </c>
      <c r="J1145" s="86">
        <v>7.0000000000000007E-2</v>
      </c>
      <c r="K1145" s="87">
        <v>0</v>
      </c>
      <c r="L1145" s="85">
        <v>0.150000007199</v>
      </c>
      <c r="M1145" s="86">
        <v>0</v>
      </c>
      <c r="N1145" s="86">
        <v>83.746519952273601</v>
      </c>
      <c r="O1145" s="86">
        <v>74.682961536851806</v>
      </c>
      <c r="P1145" s="86">
        <v>0.60299999999999998</v>
      </c>
      <c r="Q1145" s="88">
        <v>0.5373</v>
      </c>
      <c r="R1145" s="85">
        <v>0</v>
      </c>
      <c r="S1145" s="86">
        <v>0.1</v>
      </c>
      <c r="T1145" s="86">
        <v>3.16</v>
      </c>
      <c r="U1145" s="88">
        <v>1.8806756103240101E-2</v>
      </c>
      <c r="V1145" s="89">
        <v>4.95</v>
      </c>
      <c r="W1145" s="85">
        <v>19.607714717286399</v>
      </c>
      <c r="X1145" s="88">
        <v>20.8</v>
      </c>
      <c r="Y1145" s="85">
        <v>-100</v>
      </c>
      <c r="Z1145" s="88"/>
      <c r="AA1145" s="85">
        <v>0.02</v>
      </c>
      <c r="AB1145" s="91">
        <v>0.02</v>
      </c>
      <c r="AC1145" s="86">
        <v>0.02</v>
      </c>
      <c r="AD1145" s="86">
        <v>0.02</v>
      </c>
      <c r="AE1145" s="86">
        <v>0</v>
      </c>
      <c r="AF1145" s="88">
        <v>0</v>
      </c>
      <c r="AG1145" s="85">
        <v>0.366539991979</v>
      </c>
      <c r="AH1145" s="86">
        <v>1.106E-3</v>
      </c>
      <c r="AI1145" s="88">
        <v>2.0800002586E-4</v>
      </c>
      <c r="AJ1145" s="151">
        <v>3.67</v>
      </c>
      <c r="AK1145" s="152">
        <v>53</v>
      </c>
    </row>
    <row r="1146" spans="1:37" x14ac:dyDescent="0.2">
      <c r="A1146" s="150" t="s">
        <v>2513</v>
      </c>
      <c r="B1146" s="66" t="s">
        <v>2514</v>
      </c>
      <c r="C1146" s="67">
        <v>13</v>
      </c>
      <c r="D1146" s="84" t="s">
        <v>334</v>
      </c>
      <c r="E1146" s="85">
        <v>99.9610355378815</v>
      </c>
      <c r="F1146" s="91">
        <v>99.9610355378815</v>
      </c>
      <c r="G1146" s="86">
        <v>19.863853585303499</v>
      </c>
      <c r="H1146" s="86">
        <v>19.863853585303499</v>
      </c>
      <c r="I1146" s="86">
        <v>0</v>
      </c>
      <c r="J1146" s="86">
        <v>0</v>
      </c>
      <c r="K1146" s="87">
        <v>0</v>
      </c>
      <c r="L1146" s="85">
        <v>1.9102800326900001E-9</v>
      </c>
      <c r="M1146" s="86">
        <v>0</v>
      </c>
      <c r="N1146" s="86">
        <v>100</v>
      </c>
      <c r="O1146" s="86">
        <v>42.157742546614799</v>
      </c>
      <c r="P1146" s="86">
        <v>0.108</v>
      </c>
      <c r="Q1146" s="88">
        <v>0.36930000000000002</v>
      </c>
      <c r="R1146" s="85">
        <v>0</v>
      </c>
      <c r="S1146" s="86">
        <v>0</v>
      </c>
      <c r="T1146" s="86">
        <v>1.5</v>
      </c>
      <c r="U1146" s="88">
        <v>0</v>
      </c>
      <c r="V1146" s="89">
        <v>4.92</v>
      </c>
      <c r="W1146" s="85"/>
      <c r="X1146" s="88"/>
      <c r="Y1146" s="85"/>
      <c r="Z1146" s="88"/>
      <c r="AA1146" s="85">
        <v>0</v>
      </c>
      <c r="AB1146" s="91">
        <v>0</v>
      </c>
      <c r="AC1146" s="86">
        <v>0</v>
      </c>
      <c r="AD1146" s="86">
        <v>0</v>
      </c>
      <c r="AE1146" s="86">
        <v>0</v>
      </c>
      <c r="AF1146" s="88">
        <v>4.2109734878599998E-9</v>
      </c>
      <c r="AG1146" s="85">
        <v>1.0913520630600001E-7</v>
      </c>
      <c r="AH1146" s="86">
        <v>0</v>
      </c>
      <c r="AI1146" s="88">
        <v>6.3416790766400002E-12</v>
      </c>
      <c r="AJ1146" s="151">
        <v>3.41</v>
      </c>
      <c r="AK1146" s="152">
        <v>36</v>
      </c>
    </row>
    <row r="1147" spans="1:37" x14ac:dyDescent="0.2">
      <c r="A1147" s="150" t="s">
        <v>2515</v>
      </c>
      <c r="B1147" s="66" t="s">
        <v>2516</v>
      </c>
      <c r="C1147" s="67">
        <v>13</v>
      </c>
      <c r="D1147" s="84" t="s">
        <v>334</v>
      </c>
      <c r="E1147" s="85">
        <v>98.793458564530795</v>
      </c>
      <c r="F1147" s="91">
        <v>98.716924219743603</v>
      </c>
      <c r="G1147" s="86">
        <v>24.572026696980299</v>
      </c>
      <c r="H1147" s="86">
        <v>24.495492352193001</v>
      </c>
      <c r="I1147" s="86">
        <v>0</v>
      </c>
      <c r="J1147" s="86">
        <v>0</v>
      </c>
      <c r="K1147" s="87">
        <v>0</v>
      </c>
      <c r="L1147" s="85">
        <v>8.6850028376400007E-9</v>
      </c>
      <c r="M1147" s="86">
        <v>0</v>
      </c>
      <c r="N1147" s="86"/>
      <c r="O1147" s="86">
        <v>77.467663035323099</v>
      </c>
      <c r="P1147" s="86">
        <v>0.46200000000000002</v>
      </c>
      <c r="Q1147" s="88">
        <v>0.18759999999999999</v>
      </c>
      <c r="R1147" s="85">
        <v>0</v>
      </c>
      <c r="S1147" s="86">
        <v>0</v>
      </c>
      <c r="T1147" s="86">
        <v>0.42</v>
      </c>
      <c r="U1147" s="88">
        <v>2.25101014080068E-3</v>
      </c>
      <c r="V1147" s="89">
        <v>4.93</v>
      </c>
      <c r="W1147" s="85"/>
      <c r="X1147" s="88"/>
      <c r="Y1147" s="85"/>
      <c r="Z1147" s="88"/>
      <c r="AA1147" s="85">
        <v>0</v>
      </c>
      <c r="AB1147" s="91">
        <v>0.03</v>
      </c>
      <c r="AC1147" s="86">
        <v>0</v>
      </c>
      <c r="AD1147" s="86">
        <v>0.01</v>
      </c>
      <c r="AE1147" s="86">
        <v>0</v>
      </c>
      <c r="AF1147" s="88">
        <v>1.7060359298699999E-8</v>
      </c>
      <c r="AG1147" s="85">
        <v>2.28710294826E-7</v>
      </c>
      <c r="AH1147" s="86">
        <v>9.9999999999999995E-7</v>
      </c>
      <c r="AI1147" s="88">
        <v>1.30780395743E-11</v>
      </c>
      <c r="AJ1147" s="151">
        <v>2.33</v>
      </c>
      <c r="AK1147" s="152">
        <v>8</v>
      </c>
    </row>
    <row r="1148" spans="1:37" x14ac:dyDescent="0.2">
      <c r="A1148" s="150" t="s">
        <v>2517</v>
      </c>
      <c r="B1148" s="66" t="s">
        <v>2518</v>
      </c>
      <c r="C1148" s="67">
        <v>13</v>
      </c>
      <c r="D1148" s="84" t="s">
        <v>334</v>
      </c>
      <c r="E1148" s="85">
        <v>100</v>
      </c>
      <c r="F1148" s="91">
        <v>99.825898670099903</v>
      </c>
      <c r="G1148" s="86">
        <v>21.116004155023301</v>
      </c>
      <c r="H1148" s="86">
        <v>21.1013737911662</v>
      </c>
      <c r="I1148" s="86">
        <v>0</v>
      </c>
      <c r="J1148" s="86">
        <v>0.02</v>
      </c>
      <c r="K1148" s="87">
        <v>0</v>
      </c>
      <c r="L1148" s="85">
        <v>0</v>
      </c>
      <c r="M1148" s="86">
        <v>0</v>
      </c>
      <c r="N1148" s="86">
        <v>100</v>
      </c>
      <c r="O1148" s="86">
        <v>68.300402018646807</v>
      </c>
      <c r="P1148" s="86">
        <v>8.5999999999999993E-2</v>
      </c>
      <c r="Q1148" s="88">
        <v>0.86160000000000003</v>
      </c>
      <c r="R1148" s="85">
        <v>0</v>
      </c>
      <c r="S1148" s="86">
        <v>0</v>
      </c>
      <c r="T1148" s="86">
        <v>0.63</v>
      </c>
      <c r="U1148" s="88">
        <v>0</v>
      </c>
      <c r="V1148" s="89">
        <v>4.91</v>
      </c>
      <c r="W1148" s="85"/>
      <c r="X1148" s="88"/>
      <c r="Y1148" s="85"/>
      <c r="Z1148" s="88"/>
      <c r="AA1148" s="85">
        <v>0</v>
      </c>
      <c r="AB1148" s="91">
        <v>0</v>
      </c>
      <c r="AC1148" s="86">
        <v>0</v>
      </c>
      <c r="AD1148" s="86">
        <v>0</v>
      </c>
      <c r="AE1148" s="86">
        <v>0</v>
      </c>
      <c r="AF1148" s="88">
        <v>0</v>
      </c>
      <c r="AG1148" s="85">
        <v>0</v>
      </c>
      <c r="AH1148" s="86">
        <v>1.22E-4</v>
      </c>
      <c r="AI1148" s="88">
        <v>1.60115923143E-12</v>
      </c>
      <c r="AJ1148" s="151">
        <v>2.82</v>
      </c>
      <c r="AK1148" s="152">
        <v>20</v>
      </c>
    </row>
    <row r="1149" spans="1:37" x14ac:dyDescent="0.2">
      <c r="A1149" s="150" t="s">
        <v>2519</v>
      </c>
      <c r="B1149" s="66" t="s">
        <v>2520</v>
      </c>
      <c r="C1149" s="67">
        <v>13</v>
      </c>
      <c r="D1149" s="84" t="s">
        <v>334</v>
      </c>
      <c r="E1149" s="85">
        <v>99.739371390923495</v>
      </c>
      <c r="F1149" s="91">
        <v>99.502964771538203</v>
      </c>
      <c r="G1149" s="86">
        <v>21.911211874588201</v>
      </c>
      <c r="H1149" s="86">
        <v>21.726155873348102</v>
      </c>
      <c r="I1149" s="86">
        <v>0</v>
      </c>
      <c r="J1149" s="86">
        <v>0</v>
      </c>
      <c r="K1149" s="87">
        <v>0</v>
      </c>
      <c r="L1149" s="85">
        <v>7.0267442685299998E-9</v>
      </c>
      <c r="M1149" s="86">
        <v>0</v>
      </c>
      <c r="N1149" s="86"/>
      <c r="O1149" s="86">
        <v>68.9816913344238</v>
      </c>
      <c r="P1149" s="86">
        <v>0.27</v>
      </c>
      <c r="Q1149" s="88">
        <v>0.24759999999999999</v>
      </c>
      <c r="R1149" s="85">
        <v>0</v>
      </c>
      <c r="S1149" s="86">
        <v>0</v>
      </c>
      <c r="T1149" s="86">
        <v>1.24</v>
      </c>
      <c r="U1149" s="88">
        <v>0.138549781033213</v>
      </c>
      <c r="V1149" s="89">
        <v>4.7</v>
      </c>
      <c r="W1149" s="85">
        <v>29.066666666700002</v>
      </c>
      <c r="X1149" s="88">
        <v>29.066666666700002</v>
      </c>
      <c r="Y1149" s="85"/>
      <c r="Z1149" s="88"/>
      <c r="AA1149" s="85">
        <v>0</v>
      </c>
      <c r="AB1149" s="91">
        <v>0</v>
      </c>
      <c r="AC1149" s="86">
        <v>0</v>
      </c>
      <c r="AD1149" s="86">
        <v>0</v>
      </c>
      <c r="AE1149" s="86">
        <v>0</v>
      </c>
      <c r="AF1149" s="88">
        <v>1.2278401783299999E-8</v>
      </c>
      <c r="AG1149" s="85">
        <v>1.9672537061199999E-7</v>
      </c>
      <c r="AH1149" s="86">
        <v>6.7999999999999999E-5</v>
      </c>
      <c r="AI1149" s="88">
        <v>1.6498618731200001E-11</v>
      </c>
      <c r="AJ1149" s="151">
        <v>2.61</v>
      </c>
      <c r="AK1149" s="152">
        <v>16</v>
      </c>
    </row>
    <row r="1150" spans="1:37" x14ac:dyDescent="0.2">
      <c r="A1150" s="150" t="s">
        <v>2521</v>
      </c>
      <c r="B1150" s="66" t="s">
        <v>2522</v>
      </c>
      <c r="C1150" s="67">
        <v>13</v>
      </c>
      <c r="D1150" s="84" t="s">
        <v>334</v>
      </c>
      <c r="E1150" s="85">
        <v>89.123879057217707</v>
      </c>
      <c r="F1150" s="91">
        <v>89.0008729465915</v>
      </c>
      <c r="G1150" s="86">
        <v>28.198158876279699</v>
      </c>
      <c r="H1150" s="86">
        <v>28.089040552337099</v>
      </c>
      <c r="I1150" s="86">
        <v>7.88</v>
      </c>
      <c r="J1150" s="86">
        <v>19.350000000000001</v>
      </c>
      <c r="K1150" s="87">
        <v>0</v>
      </c>
      <c r="L1150" s="85">
        <v>1.3801932932E-9</v>
      </c>
      <c r="M1150" s="86">
        <v>0</v>
      </c>
      <c r="N1150" s="86"/>
      <c r="O1150" s="86">
        <v>80.584386991256196</v>
      </c>
      <c r="P1150" s="86">
        <v>2.6629999999999998</v>
      </c>
      <c r="Q1150" s="88">
        <v>0</v>
      </c>
      <c r="R1150" s="85">
        <v>0</v>
      </c>
      <c r="S1150" s="86">
        <v>0</v>
      </c>
      <c r="T1150" s="86">
        <v>2.2000000000000002</v>
      </c>
      <c r="U1150" s="88">
        <v>2.1823664788508799E-2</v>
      </c>
      <c r="V1150" s="89"/>
      <c r="W1150" s="85"/>
      <c r="X1150" s="88"/>
      <c r="Y1150" s="85"/>
      <c r="Z1150" s="88"/>
      <c r="AA1150" s="85">
        <v>0</v>
      </c>
      <c r="AB1150" s="91">
        <v>0</v>
      </c>
      <c r="AC1150" s="86">
        <v>0</v>
      </c>
      <c r="AD1150" s="86">
        <v>0</v>
      </c>
      <c r="AE1150" s="86">
        <v>0.96</v>
      </c>
      <c r="AF1150" s="88">
        <v>0</v>
      </c>
      <c r="AG1150" s="85">
        <v>1.69098786391E-9</v>
      </c>
      <c r="AH1150" s="86">
        <v>0.126829</v>
      </c>
      <c r="AI1150" s="88">
        <v>4.15999988233E-4</v>
      </c>
      <c r="AJ1150" s="151">
        <v>2.23</v>
      </c>
      <c r="AK1150" s="152">
        <v>8</v>
      </c>
    </row>
    <row r="1151" spans="1:37" x14ac:dyDescent="0.2">
      <c r="A1151" s="150" t="s">
        <v>2523</v>
      </c>
      <c r="B1151" s="66" t="s">
        <v>2524</v>
      </c>
      <c r="C1151" s="67">
        <v>13</v>
      </c>
      <c r="D1151" s="84" t="s">
        <v>334</v>
      </c>
      <c r="E1151" s="85">
        <v>97.9358413010455</v>
      </c>
      <c r="F1151" s="91">
        <v>97.874035683436105</v>
      </c>
      <c r="G1151" s="86">
        <v>19.2461203943645</v>
      </c>
      <c r="H1151" s="86">
        <v>19.2409078723975</v>
      </c>
      <c r="I1151" s="86">
        <v>0.92</v>
      </c>
      <c r="J1151" s="86">
        <v>1.1299999999999999</v>
      </c>
      <c r="K1151" s="87">
        <v>0</v>
      </c>
      <c r="L1151" s="85">
        <v>0</v>
      </c>
      <c r="M1151" s="86">
        <v>0</v>
      </c>
      <c r="N1151" s="86"/>
      <c r="O1151" s="86">
        <v>72.010887753508399</v>
      </c>
      <c r="P1151" s="86">
        <v>0.57799999999999996</v>
      </c>
      <c r="Q1151" s="88">
        <v>1.4479</v>
      </c>
      <c r="R1151" s="85">
        <v>0</v>
      </c>
      <c r="S1151" s="86">
        <v>0</v>
      </c>
      <c r="T1151" s="86">
        <v>2.42</v>
      </c>
      <c r="U1151" s="88">
        <v>3.05304858070473E-2</v>
      </c>
      <c r="V1151" s="89">
        <v>4.99</v>
      </c>
      <c r="W1151" s="85">
        <v>18.166666666699999</v>
      </c>
      <c r="X1151" s="88"/>
      <c r="Y1151" s="85"/>
      <c r="Z1151" s="88"/>
      <c r="AA1151" s="85">
        <v>0</v>
      </c>
      <c r="AB1151" s="91">
        <v>0</v>
      </c>
      <c r="AC1151" s="86">
        <v>0</v>
      </c>
      <c r="AD1151" s="86">
        <v>0</v>
      </c>
      <c r="AE1151" s="86">
        <v>0.23</v>
      </c>
      <c r="AF1151" s="88">
        <v>0</v>
      </c>
      <c r="AG1151" s="85">
        <v>5.1029466456499999E-10</v>
      </c>
      <c r="AH1151" s="86">
        <v>1.9019999999999999E-2</v>
      </c>
      <c r="AI1151" s="88">
        <v>1.2497502676300001E-11</v>
      </c>
      <c r="AJ1151" s="151">
        <v>2.67</v>
      </c>
      <c r="AK1151" s="152">
        <v>5</v>
      </c>
    </row>
    <row r="1152" spans="1:37" x14ac:dyDescent="0.2">
      <c r="A1152" s="150" t="s">
        <v>823</v>
      </c>
      <c r="B1152" s="66" t="s">
        <v>2525</v>
      </c>
      <c r="C1152" s="67">
        <v>13</v>
      </c>
      <c r="D1152" s="84" t="s">
        <v>334</v>
      </c>
      <c r="E1152" s="85">
        <v>98.602768001270206</v>
      </c>
      <c r="F1152" s="91">
        <v>98.327555637884004</v>
      </c>
      <c r="G1152" s="86">
        <v>24.803514250178601</v>
      </c>
      <c r="H1152" s="86">
        <v>24.6870782502845</v>
      </c>
      <c r="I1152" s="86">
        <v>0.72</v>
      </c>
      <c r="J1152" s="86">
        <v>0.15</v>
      </c>
      <c r="K1152" s="87">
        <v>0</v>
      </c>
      <c r="L1152" s="85">
        <v>0</v>
      </c>
      <c r="M1152" s="86">
        <v>0</v>
      </c>
      <c r="N1152" s="86"/>
      <c r="O1152" s="86">
        <v>83.807156434733599</v>
      </c>
      <c r="P1152" s="86">
        <v>0.77700000000000002</v>
      </c>
      <c r="Q1152" s="88">
        <v>1.0438000000000001</v>
      </c>
      <c r="R1152" s="85">
        <v>0</v>
      </c>
      <c r="S1152" s="86">
        <v>0</v>
      </c>
      <c r="T1152" s="86">
        <v>1.78</v>
      </c>
      <c r="U1152" s="88">
        <v>1.32313636243351E-2</v>
      </c>
      <c r="V1152" s="89">
        <v>4.97</v>
      </c>
      <c r="W1152" s="85"/>
      <c r="X1152" s="88"/>
      <c r="Y1152" s="85"/>
      <c r="Z1152" s="88">
        <v>-100</v>
      </c>
      <c r="AA1152" s="85">
        <v>0</v>
      </c>
      <c r="AB1152" s="91">
        <v>0</v>
      </c>
      <c r="AC1152" s="86">
        <v>0</v>
      </c>
      <c r="AD1152" s="86">
        <v>0</v>
      </c>
      <c r="AE1152" s="86">
        <v>0</v>
      </c>
      <c r="AF1152" s="88">
        <v>0</v>
      </c>
      <c r="AG1152" s="85">
        <v>3.5996261381499999E-9</v>
      </c>
      <c r="AH1152" s="86">
        <v>1.387E-3</v>
      </c>
      <c r="AI1152" s="88">
        <v>0</v>
      </c>
      <c r="AJ1152" s="151">
        <v>2.27</v>
      </c>
      <c r="AK1152" s="152">
        <v>4</v>
      </c>
    </row>
    <row r="1153" spans="1:37" x14ac:dyDescent="0.2">
      <c r="A1153" s="150" t="s">
        <v>2526</v>
      </c>
      <c r="B1153" s="66" t="s">
        <v>2527</v>
      </c>
      <c r="C1153" s="67">
        <v>13</v>
      </c>
      <c r="D1153" s="84" t="s">
        <v>334</v>
      </c>
      <c r="E1153" s="85">
        <v>90.117004948226906</v>
      </c>
      <c r="F1153" s="91">
        <v>85.905857692660106</v>
      </c>
      <c r="G1153" s="86">
        <v>35.771270503069701</v>
      </c>
      <c r="H1153" s="86">
        <v>31.750406625126001</v>
      </c>
      <c r="I1153" s="86">
        <v>6</v>
      </c>
      <c r="J1153" s="86">
        <v>7.51</v>
      </c>
      <c r="K1153" s="87">
        <v>0</v>
      </c>
      <c r="L1153" s="85">
        <v>3.0000000260099999E-2</v>
      </c>
      <c r="M1153" s="86">
        <v>0</v>
      </c>
      <c r="N1153" s="86">
        <v>3.3991839610179899</v>
      </c>
      <c r="O1153" s="86">
        <v>75.411047010212798</v>
      </c>
      <c r="P1153" s="86">
        <v>1.0920000000000001</v>
      </c>
      <c r="Q1153" s="88">
        <v>0.60770000000000002</v>
      </c>
      <c r="R1153" s="85">
        <v>0</v>
      </c>
      <c r="S1153" s="86">
        <v>0.1</v>
      </c>
      <c r="T1153" s="86">
        <v>1.65</v>
      </c>
      <c r="U1153" s="88">
        <v>5.6412077338953502E-2</v>
      </c>
      <c r="V1153" s="89">
        <v>5</v>
      </c>
      <c r="W1153" s="85">
        <v>18.978776064804102</v>
      </c>
      <c r="X1153" s="88"/>
      <c r="Y1153" s="85">
        <v>-100</v>
      </c>
      <c r="Z1153" s="88">
        <v>-100</v>
      </c>
      <c r="AA1153" s="85">
        <v>0</v>
      </c>
      <c r="AB1153" s="91">
        <v>0</v>
      </c>
      <c r="AC1153" s="86">
        <v>0</v>
      </c>
      <c r="AD1153" s="86">
        <v>0</v>
      </c>
      <c r="AE1153" s="86">
        <v>0.3</v>
      </c>
      <c r="AF1153" s="88">
        <v>5.2969048244099995E-7</v>
      </c>
      <c r="AG1153" s="85">
        <v>1.4488760305499999</v>
      </c>
      <c r="AH1153" s="86">
        <v>0.63954500000000003</v>
      </c>
      <c r="AI1153" s="88">
        <v>1.45600002546E-3</v>
      </c>
      <c r="AJ1153" s="151">
        <v>1.98</v>
      </c>
      <c r="AK1153" s="152">
        <v>5</v>
      </c>
    </row>
    <row r="1154" spans="1:37" x14ac:dyDescent="0.2">
      <c r="A1154" s="150" t="s">
        <v>2528</v>
      </c>
      <c r="B1154" s="66" t="s">
        <v>2529</v>
      </c>
      <c r="C1154" s="67">
        <v>13</v>
      </c>
      <c r="D1154" s="84" t="s">
        <v>334</v>
      </c>
      <c r="E1154" s="85">
        <v>99.917589492660298</v>
      </c>
      <c r="F1154" s="91">
        <v>99.891836209116704</v>
      </c>
      <c r="G1154" s="86">
        <v>24.081036998883999</v>
      </c>
      <c r="H1154" s="86">
        <v>24.081036998883999</v>
      </c>
      <c r="I1154" s="86">
        <v>0</v>
      </c>
      <c r="J1154" s="86">
        <v>0</v>
      </c>
      <c r="K1154" s="87">
        <v>0</v>
      </c>
      <c r="L1154" s="85">
        <v>1.3866750517E-9</v>
      </c>
      <c r="M1154" s="86">
        <v>0</v>
      </c>
      <c r="N1154" s="86"/>
      <c r="O1154" s="86">
        <v>86.516045905372593</v>
      </c>
      <c r="P1154" s="86">
        <v>8.8999999999999996E-2</v>
      </c>
      <c r="Q1154" s="88">
        <v>3.9106999999999998</v>
      </c>
      <c r="R1154" s="85">
        <v>0</v>
      </c>
      <c r="S1154" s="86">
        <v>0</v>
      </c>
      <c r="T1154" s="86">
        <v>1.79</v>
      </c>
      <c r="U1154" s="88">
        <v>0</v>
      </c>
      <c r="V1154" s="89">
        <v>5</v>
      </c>
      <c r="W1154" s="85"/>
      <c r="X1154" s="88"/>
      <c r="Y1154" s="85"/>
      <c r="Z1154" s="88"/>
      <c r="AA1154" s="85">
        <v>0.08</v>
      </c>
      <c r="AB1154" s="91">
        <v>0.08</v>
      </c>
      <c r="AC1154" s="86">
        <v>0</v>
      </c>
      <c r="AD1154" s="86">
        <v>0</v>
      </c>
      <c r="AE1154" s="86">
        <v>0</v>
      </c>
      <c r="AF1154" s="88">
        <v>1.8037867890599999E-7</v>
      </c>
      <c r="AG1154" s="85">
        <v>3.85936297317E-8</v>
      </c>
      <c r="AH1154" s="86">
        <v>0</v>
      </c>
      <c r="AI1154" s="88">
        <v>5.5299964096599998E-12</v>
      </c>
      <c r="AJ1154" s="151">
        <v>1.55</v>
      </c>
      <c r="AK1154" s="152">
        <v>8</v>
      </c>
    </row>
    <row r="1155" spans="1:37" x14ac:dyDescent="0.2">
      <c r="A1155" s="150" t="s">
        <v>2530</v>
      </c>
      <c r="B1155" s="66" t="s">
        <v>2531</v>
      </c>
      <c r="C1155" s="67">
        <v>13</v>
      </c>
      <c r="D1155" s="84" t="s">
        <v>334</v>
      </c>
      <c r="E1155" s="85">
        <v>98.625048511393203</v>
      </c>
      <c r="F1155" s="91">
        <v>86.448226793073502</v>
      </c>
      <c r="G1155" s="86">
        <v>41.395464877751301</v>
      </c>
      <c r="H1155" s="86">
        <v>30.311766553935399</v>
      </c>
      <c r="I1155" s="86">
        <v>0</v>
      </c>
      <c r="J1155" s="86">
        <v>0</v>
      </c>
      <c r="K1155" s="87">
        <v>0</v>
      </c>
      <c r="L1155" s="85">
        <v>0.109999999577</v>
      </c>
      <c r="M1155" s="86">
        <v>0</v>
      </c>
      <c r="N1155" s="86"/>
      <c r="O1155" s="86">
        <v>82.445856568538503</v>
      </c>
      <c r="P1155" s="86">
        <v>0.308</v>
      </c>
      <c r="Q1155" s="88">
        <v>0.1643</v>
      </c>
      <c r="R1155" s="85">
        <v>0</v>
      </c>
      <c r="S1155" s="86">
        <v>0</v>
      </c>
      <c r="T1155" s="86">
        <v>0.56000000000000005</v>
      </c>
      <c r="U1155" s="88">
        <v>0</v>
      </c>
      <c r="V1155" s="89">
        <v>5</v>
      </c>
      <c r="W1155" s="85"/>
      <c r="X1155" s="88"/>
      <c r="Y1155" s="85"/>
      <c r="Z1155" s="88"/>
      <c r="AA1155" s="85">
        <v>0</v>
      </c>
      <c r="AB1155" s="91">
        <v>0.02</v>
      </c>
      <c r="AC1155" s="86">
        <v>0</v>
      </c>
      <c r="AD1155" s="86">
        <v>0</v>
      </c>
      <c r="AE1155" s="86">
        <v>0</v>
      </c>
      <c r="AF1155" s="88">
        <v>1.0076686018799999E-7</v>
      </c>
      <c r="AG1155" s="85">
        <v>4.0041525619699998E-8</v>
      </c>
      <c r="AH1155" s="86">
        <v>0</v>
      </c>
      <c r="AI1155" s="88">
        <v>5.7374622302699997E-12</v>
      </c>
      <c r="AJ1155" s="151">
        <v>1.0900000000000001</v>
      </c>
      <c r="AK1155" s="152">
        <v>1</v>
      </c>
    </row>
    <row r="1156" spans="1:37" x14ac:dyDescent="0.2">
      <c r="A1156" s="150" t="s">
        <v>2532</v>
      </c>
      <c r="B1156" s="66" t="s">
        <v>2533</v>
      </c>
      <c r="C1156" s="67">
        <v>13</v>
      </c>
      <c r="D1156" s="84" t="s">
        <v>334</v>
      </c>
      <c r="E1156" s="85">
        <v>99.081784712482502</v>
      </c>
      <c r="F1156" s="91">
        <v>35.615357643758799</v>
      </c>
      <c r="G1156" s="86">
        <v>73.330119214586205</v>
      </c>
      <c r="H1156" s="86">
        <v>12.7870792426367</v>
      </c>
      <c r="I1156" s="86">
        <v>0</v>
      </c>
      <c r="J1156" s="86">
        <v>0</v>
      </c>
      <c r="K1156" s="87">
        <v>0</v>
      </c>
      <c r="L1156" s="85">
        <v>1.0000004125600001E-2</v>
      </c>
      <c r="M1156" s="86">
        <v>0</v>
      </c>
      <c r="N1156" s="86"/>
      <c r="O1156" s="86">
        <v>77.084028009336393</v>
      </c>
      <c r="P1156" s="86">
        <v>0.254</v>
      </c>
      <c r="Q1156" s="88">
        <v>7.2999999999999995E-2</v>
      </c>
      <c r="R1156" s="85">
        <v>0</v>
      </c>
      <c r="S1156" s="86">
        <v>0</v>
      </c>
      <c r="T1156" s="86">
        <v>7.0000000000000007E-2</v>
      </c>
      <c r="U1156" s="88">
        <v>0</v>
      </c>
      <c r="V1156" s="89">
        <v>4.99</v>
      </c>
      <c r="W1156" s="85"/>
      <c r="X1156" s="88"/>
      <c r="Y1156" s="85"/>
      <c r="Z1156" s="88"/>
      <c r="AA1156" s="85">
        <v>0</v>
      </c>
      <c r="AB1156" s="91">
        <v>0</v>
      </c>
      <c r="AC1156" s="86">
        <v>0</v>
      </c>
      <c r="AD1156" s="86">
        <v>0</v>
      </c>
      <c r="AE1156" s="86">
        <v>0</v>
      </c>
      <c r="AF1156" s="88">
        <v>1.78880386738E-7</v>
      </c>
      <c r="AG1156" s="85">
        <v>2.2732467500899999E-8</v>
      </c>
      <c r="AH1156" s="86">
        <v>0</v>
      </c>
      <c r="AI1156" s="88">
        <v>3.9276458278499999E-11</v>
      </c>
      <c r="AJ1156" s="151">
        <v>1.33</v>
      </c>
      <c r="AK1156" s="152">
        <v>2</v>
      </c>
    </row>
    <row r="1157" spans="1:37" x14ac:dyDescent="0.2">
      <c r="A1157" s="150" t="s">
        <v>2534</v>
      </c>
      <c r="B1157" s="66" t="s">
        <v>2535</v>
      </c>
      <c r="C1157" s="67">
        <v>13</v>
      </c>
      <c r="D1157" s="84" t="s">
        <v>334</v>
      </c>
      <c r="E1157" s="85">
        <v>99.996846370961407</v>
      </c>
      <c r="F1157" s="91">
        <v>75.649253378325099</v>
      </c>
      <c r="G1157" s="86">
        <v>44.702691622384499</v>
      </c>
      <c r="H1157" s="86">
        <v>21.559784922499599</v>
      </c>
      <c r="I1157" s="86">
        <v>0</v>
      </c>
      <c r="J1157" s="86">
        <v>0</v>
      </c>
      <c r="K1157" s="87">
        <v>0</v>
      </c>
      <c r="L1157" s="85">
        <v>1.9999998933500001E-2</v>
      </c>
      <c r="M1157" s="86">
        <v>0</v>
      </c>
      <c r="N1157" s="86"/>
      <c r="O1157" s="86">
        <v>82.206050575607904</v>
      </c>
      <c r="P1157" s="86">
        <v>0.19800000000000001</v>
      </c>
      <c r="Q1157" s="88">
        <v>7.0099999999999996E-2</v>
      </c>
      <c r="R1157" s="85">
        <v>0</v>
      </c>
      <c r="S1157" s="86">
        <v>0</v>
      </c>
      <c r="T1157" s="86">
        <v>0.54</v>
      </c>
      <c r="U1157" s="88">
        <v>0</v>
      </c>
      <c r="V1157" s="89">
        <v>5</v>
      </c>
      <c r="W1157" s="85"/>
      <c r="X1157" s="88"/>
      <c r="Y1157" s="85"/>
      <c r="Z1157" s="88"/>
      <c r="AA1157" s="85">
        <v>0</v>
      </c>
      <c r="AB1157" s="91">
        <v>0</v>
      </c>
      <c r="AC1157" s="86">
        <v>0</v>
      </c>
      <c r="AD1157" s="86">
        <v>0</v>
      </c>
      <c r="AE1157" s="86">
        <v>0</v>
      </c>
      <c r="AF1157" s="88">
        <v>2.25959860682E-7</v>
      </c>
      <c r="AG1157" s="85">
        <v>0</v>
      </c>
      <c r="AH1157" s="86">
        <v>0</v>
      </c>
      <c r="AI1157" s="88">
        <v>0</v>
      </c>
      <c r="AJ1157" s="151">
        <v>1.1200000000000001</v>
      </c>
      <c r="AK1157" s="152">
        <v>1</v>
      </c>
    </row>
    <row r="1158" spans="1:37" x14ac:dyDescent="0.2">
      <c r="A1158" s="150" t="s">
        <v>2536</v>
      </c>
      <c r="B1158" s="66" t="s">
        <v>2537</v>
      </c>
      <c r="C1158" s="67">
        <v>13</v>
      </c>
      <c r="D1158" s="84" t="s">
        <v>334</v>
      </c>
      <c r="E1158" s="85">
        <v>99.4489484283596</v>
      </c>
      <c r="F1158" s="91">
        <v>87.428352230394097</v>
      </c>
      <c r="G1158" s="86">
        <v>35.313405970831901</v>
      </c>
      <c r="H1158" s="86">
        <v>25.5678339320886</v>
      </c>
      <c r="I1158" s="86">
        <v>0</v>
      </c>
      <c r="J1158" s="86">
        <v>0</v>
      </c>
      <c r="K1158" s="87">
        <v>0</v>
      </c>
      <c r="L1158" s="85">
        <v>9.99999927868E-3</v>
      </c>
      <c r="M1158" s="86">
        <v>0</v>
      </c>
      <c r="N1158" s="86"/>
      <c r="O1158" s="86">
        <v>82.336314546068195</v>
      </c>
      <c r="P1158" s="86">
        <v>0.22600000000000001</v>
      </c>
      <c r="Q1158" s="88">
        <v>0.95079999999999998</v>
      </c>
      <c r="R1158" s="85">
        <v>0</v>
      </c>
      <c r="S1158" s="86">
        <v>0</v>
      </c>
      <c r="T1158" s="86">
        <v>0.78</v>
      </c>
      <c r="U1158" s="88">
        <v>0</v>
      </c>
      <c r="V1158" s="89">
        <v>5</v>
      </c>
      <c r="W1158" s="85"/>
      <c r="X1158" s="88"/>
      <c r="Y1158" s="85"/>
      <c r="Z1158" s="88"/>
      <c r="AA1158" s="85">
        <v>0</v>
      </c>
      <c r="AB1158" s="91">
        <v>0</v>
      </c>
      <c r="AC1158" s="86">
        <v>0</v>
      </c>
      <c r="AD1158" s="86">
        <v>0</v>
      </c>
      <c r="AE1158" s="86">
        <v>0</v>
      </c>
      <c r="AF1158" s="88">
        <v>2.0766033611800001</v>
      </c>
      <c r="AG1158" s="85">
        <v>0</v>
      </c>
      <c r="AH1158" s="86">
        <v>0</v>
      </c>
      <c r="AI1158" s="88">
        <v>0</v>
      </c>
      <c r="AJ1158" s="151">
        <v>1.41</v>
      </c>
      <c r="AK1158" s="152">
        <v>6</v>
      </c>
    </row>
    <row r="1159" spans="1:37" x14ac:dyDescent="0.2">
      <c r="A1159" s="150" t="s">
        <v>2538</v>
      </c>
      <c r="B1159" s="66" t="s">
        <v>2539</v>
      </c>
      <c r="C1159" s="67">
        <v>13</v>
      </c>
      <c r="D1159" s="84" t="s">
        <v>334</v>
      </c>
      <c r="E1159" s="85">
        <v>100</v>
      </c>
      <c r="F1159" s="91">
        <v>99.475483681150905</v>
      </c>
      <c r="G1159" s="86">
        <v>31.2386498523847</v>
      </c>
      <c r="H1159" s="86">
        <v>31.1453123256262</v>
      </c>
      <c r="I1159" s="86">
        <v>0.44</v>
      </c>
      <c r="J1159" s="86">
        <v>0.44</v>
      </c>
      <c r="K1159" s="87">
        <v>0</v>
      </c>
      <c r="L1159" s="85">
        <v>3.15482238151E-10</v>
      </c>
      <c r="M1159" s="86">
        <v>0</v>
      </c>
      <c r="N1159" s="86"/>
      <c r="O1159" s="86">
        <v>89.200269132673</v>
      </c>
      <c r="P1159" s="86">
        <v>0.03</v>
      </c>
      <c r="Q1159" s="88">
        <v>0.41710000000000003</v>
      </c>
      <c r="R1159" s="85">
        <v>0</v>
      </c>
      <c r="S1159" s="86">
        <v>0</v>
      </c>
      <c r="T1159" s="86">
        <v>0.17</v>
      </c>
      <c r="U1159" s="88">
        <v>0</v>
      </c>
      <c r="V1159" s="89">
        <v>5</v>
      </c>
      <c r="W1159" s="85"/>
      <c r="X1159" s="88"/>
      <c r="Y1159" s="85"/>
      <c r="Z1159" s="88"/>
      <c r="AA1159" s="85">
        <v>0</v>
      </c>
      <c r="AB1159" s="91">
        <v>0</v>
      </c>
      <c r="AC1159" s="86">
        <v>0</v>
      </c>
      <c r="AD1159" s="86">
        <v>0</v>
      </c>
      <c r="AE1159" s="86">
        <v>0</v>
      </c>
      <c r="AF1159" s="88">
        <v>46.909792045700001</v>
      </c>
      <c r="AG1159" s="85">
        <v>0</v>
      </c>
      <c r="AH1159" s="86">
        <v>6.6569999999999997E-3</v>
      </c>
      <c r="AI1159" s="88">
        <v>0</v>
      </c>
      <c r="AJ1159" s="151">
        <v>1.33</v>
      </c>
      <c r="AK1159" s="152">
        <v>5</v>
      </c>
    </row>
    <row r="1160" spans="1:37" x14ac:dyDescent="0.2">
      <c r="A1160" s="150" t="s">
        <v>2540</v>
      </c>
      <c r="B1160" s="66" t="s">
        <v>2540</v>
      </c>
      <c r="C1160" s="67">
        <v>13</v>
      </c>
      <c r="D1160" s="84" t="s">
        <v>334</v>
      </c>
      <c r="E1160" s="85">
        <v>100</v>
      </c>
      <c r="F1160" s="91">
        <v>82.318817685570394</v>
      </c>
      <c r="G1160" s="86">
        <v>44.979200674003501</v>
      </c>
      <c r="H1160" s="86">
        <v>28.852263352816198</v>
      </c>
      <c r="I1160" s="86">
        <v>0</v>
      </c>
      <c r="J1160" s="86">
        <v>0.04</v>
      </c>
      <c r="K1160" s="87">
        <v>0</v>
      </c>
      <c r="L1160" s="85">
        <v>6.4825801521800003E-8</v>
      </c>
      <c r="M1160" s="86">
        <v>0</v>
      </c>
      <c r="N1160" s="86"/>
      <c r="O1160" s="86">
        <v>93.722874833632304</v>
      </c>
      <c r="P1160" s="86">
        <v>0.10100000000000001</v>
      </c>
      <c r="Q1160" s="88">
        <v>0.13650000000000001</v>
      </c>
      <c r="R1160" s="85">
        <v>0</v>
      </c>
      <c r="S1160" s="86">
        <v>0</v>
      </c>
      <c r="T1160" s="86">
        <v>0.35</v>
      </c>
      <c r="U1160" s="88">
        <v>0</v>
      </c>
      <c r="V1160" s="89">
        <v>5</v>
      </c>
      <c r="W1160" s="85"/>
      <c r="X1160" s="88"/>
      <c r="Y1160" s="85"/>
      <c r="Z1160" s="88"/>
      <c r="AA1160" s="85">
        <v>0</v>
      </c>
      <c r="AB1160" s="91">
        <v>0</v>
      </c>
      <c r="AC1160" s="86">
        <v>0</v>
      </c>
      <c r="AD1160" s="86">
        <v>0</v>
      </c>
      <c r="AE1160" s="86">
        <v>0</v>
      </c>
      <c r="AF1160" s="88">
        <v>4.2506016513200002</v>
      </c>
      <c r="AG1160" s="85">
        <v>8.1259819224299995E-7</v>
      </c>
      <c r="AH1160" s="86">
        <v>6.4700000000000001E-4</v>
      </c>
      <c r="AI1160" s="88">
        <v>1.4039821675099999E-9</v>
      </c>
      <c r="AJ1160" s="151">
        <v>1.1399999999999999</v>
      </c>
      <c r="AK1160" s="152">
        <v>2</v>
      </c>
    </row>
    <row r="1161" spans="1:37" x14ac:dyDescent="0.2">
      <c r="A1161" s="150" t="s">
        <v>2541</v>
      </c>
      <c r="B1161" s="66" t="s">
        <v>2542</v>
      </c>
      <c r="C1161" s="67">
        <v>13</v>
      </c>
      <c r="D1161" s="84" t="s">
        <v>334</v>
      </c>
      <c r="E1161" s="85">
        <v>96.440310312491107</v>
      </c>
      <c r="F1161" s="91">
        <v>86.561650453249499</v>
      </c>
      <c r="G1161" s="86">
        <v>58.094552481268501</v>
      </c>
      <c r="H1161" s="86">
        <v>50.853927688475103</v>
      </c>
      <c r="I1161" s="86">
        <v>0.15</v>
      </c>
      <c r="J1161" s="86">
        <v>0.23</v>
      </c>
      <c r="K1161" s="87">
        <v>0</v>
      </c>
      <c r="L1161" s="85">
        <v>1.7986172628099999E-8</v>
      </c>
      <c r="M1161" s="86">
        <v>0</v>
      </c>
      <c r="N1161" s="86"/>
      <c r="O1161" s="86">
        <v>72.9086873008753</v>
      </c>
      <c r="P1161" s="86">
        <v>0.502</v>
      </c>
      <c r="Q1161" s="88">
        <v>0</v>
      </c>
      <c r="R1161" s="85">
        <v>0</v>
      </c>
      <c r="S1161" s="86">
        <v>0.1</v>
      </c>
      <c r="T1161" s="86">
        <v>1.77</v>
      </c>
      <c r="U1161" s="88">
        <v>2.6522435138437599E-2</v>
      </c>
      <c r="V1161" s="89">
        <v>4.5</v>
      </c>
      <c r="W1161" s="85"/>
      <c r="X1161" s="88"/>
      <c r="Y1161" s="85">
        <v>-100</v>
      </c>
      <c r="Z1161" s="88"/>
      <c r="AA1161" s="85">
        <v>0</v>
      </c>
      <c r="AB1161" s="91">
        <v>0</v>
      </c>
      <c r="AC1161" s="86">
        <v>0</v>
      </c>
      <c r="AD1161" s="86">
        <v>0</v>
      </c>
      <c r="AE1161" s="86">
        <v>0</v>
      </c>
      <c r="AF1161" s="88">
        <v>0.36109999550600003</v>
      </c>
      <c r="AG1161" s="85">
        <v>0.84167994993999995</v>
      </c>
      <c r="AH1161" s="86">
        <v>3.0279999999999999E-3</v>
      </c>
      <c r="AI1161" s="88">
        <v>3.8777491092899998E-10</v>
      </c>
      <c r="AJ1161" s="151">
        <v>1.56</v>
      </c>
      <c r="AK1161" s="152">
        <v>1</v>
      </c>
    </row>
    <row r="1162" spans="1:37" x14ac:dyDescent="0.2">
      <c r="A1162" s="150" t="s">
        <v>2543</v>
      </c>
      <c r="B1162" s="66" t="s">
        <v>2544</v>
      </c>
      <c r="C1162" s="67">
        <v>13</v>
      </c>
      <c r="D1162" s="84" t="s">
        <v>334</v>
      </c>
      <c r="E1162" s="85">
        <v>99.857010080789294</v>
      </c>
      <c r="F1162" s="91">
        <v>87.315205389131194</v>
      </c>
      <c r="G1162" s="86">
        <v>55.199669534408898</v>
      </c>
      <c r="H1162" s="86">
        <v>43.553935003137802</v>
      </c>
      <c r="I1162" s="86">
        <v>0</v>
      </c>
      <c r="J1162" s="86">
        <v>0.03</v>
      </c>
      <c r="K1162" s="87">
        <v>0</v>
      </c>
      <c r="L1162" s="85">
        <v>1.2022786554800001E-9</v>
      </c>
      <c r="M1162" s="86">
        <v>0</v>
      </c>
      <c r="N1162" s="86"/>
      <c r="O1162" s="86">
        <v>76.139062000251997</v>
      </c>
      <c r="P1162" s="86">
        <v>0.42899999999999999</v>
      </c>
      <c r="Q1162" s="88">
        <v>3.5299999999999998E-2</v>
      </c>
      <c r="R1162" s="85">
        <v>0</v>
      </c>
      <c r="S1162" s="86">
        <v>0</v>
      </c>
      <c r="T1162" s="86">
        <v>1.48</v>
      </c>
      <c r="U1162" s="88">
        <v>0</v>
      </c>
      <c r="V1162" s="89">
        <v>4.83</v>
      </c>
      <c r="W1162" s="85"/>
      <c r="X1162" s="88"/>
      <c r="Y1162" s="85"/>
      <c r="Z1162" s="88"/>
      <c r="AA1162" s="85">
        <v>0</v>
      </c>
      <c r="AB1162" s="91">
        <v>0.03</v>
      </c>
      <c r="AC1162" s="86">
        <v>0</v>
      </c>
      <c r="AD1162" s="86">
        <v>0</v>
      </c>
      <c r="AE1162" s="86">
        <v>0</v>
      </c>
      <c r="AF1162" s="88">
        <v>50.595389779000001</v>
      </c>
      <c r="AG1162" s="85">
        <v>2.08579736819E-7</v>
      </c>
      <c r="AH1162" s="86">
        <v>5.4100000000000003E-4</v>
      </c>
      <c r="AI1162" s="88">
        <v>1.05174721252E-11</v>
      </c>
      <c r="AJ1162" s="151">
        <v>1.38</v>
      </c>
      <c r="AK1162" s="152">
        <v>0</v>
      </c>
    </row>
    <row r="1163" spans="1:37" x14ac:dyDescent="0.2">
      <c r="A1163" s="150" t="s">
        <v>2545</v>
      </c>
      <c r="B1163" s="66" t="s">
        <v>2545</v>
      </c>
      <c r="C1163" s="67">
        <v>13</v>
      </c>
      <c r="D1163" s="84" t="s">
        <v>334</v>
      </c>
      <c r="E1163" s="85">
        <v>100</v>
      </c>
      <c r="F1163" s="91">
        <v>67.691549642769203</v>
      </c>
      <c r="G1163" s="86">
        <v>51.860064055186001</v>
      </c>
      <c r="H1163" s="86">
        <v>23.210150283320999</v>
      </c>
      <c r="I1163" s="86">
        <v>0</v>
      </c>
      <c r="J1163" s="86">
        <v>0</v>
      </c>
      <c r="K1163" s="87">
        <v>0</v>
      </c>
      <c r="L1163" s="85">
        <v>1.9999999457200001E-2</v>
      </c>
      <c r="M1163" s="86">
        <v>0</v>
      </c>
      <c r="N1163" s="86"/>
      <c r="O1163" s="86">
        <v>89.114962244435205</v>
      </c>
      <c r="P1163" s="86">
        <v>0.13800000000000001</v>
      </c>
      <c r="Q1163" s="88">
        <v>0.2601</v>
      </c>
      <c r="R1163" s="85">
        <v>0</v>
      </c>
      <c r="S1163" s="86">
        <v>0.1</v>
      </c>
      <c r="T1163" s="86">
        <v>0.3</v>
      </c>
      <c r="U1163" s="88">
        <v>0</v>
      </c>
      <c r="V1163" s="89">
        <v>4.9400000000000004</v>
      </c>
      <c r="W1163" s="85"/>
      <c r="X1163" s="88"/>
      <c r="Y1163" s="85"/>
      <c r="Z1163" s="88"/>
      <c r="AA1163" s="85">
        <v>0</v>
      </c>
      <c r="AB1163" s="91">
        <v>0</v>
      </c>
      <c r="AC1163" s="86">
        <v>0</v>
      </c>
      <c r="AD1163" s="86">
        <v>0</v>
      </c>
      <c r="AE1163" s="86">
        <v>0</v>
      </c>
      <c r="AF1163" s="88">
        <v>54.190897340299998</v>
      </c>
      <c r="AG1163" s="85">
        <v>3.1850534036200002E-9</v>
      </c>
      <c r="AH1163" s="86">
        <v>1.9999999999999999E-6</v>
      </c>
      <c r="AI1163" s="88">
        <v>3.2007140401800001E-12</v>
      </c>
      <c r="AJ1163" s="151">
        <v>1.61</v>
      </c>
      <c r="AK1163" s="152">
        <v>0</v>
      </c>
    </row>
    <row r="1164" spans="1:37" x14ac:dyDescent="0.2">
      <c r="A1164" s="150" t="s">
        <v>2546</v>
      </c>
      <c r="B1164" s="66" t="s">
        <v>2547</v>
      </c>
      <c r="C1164" s="67">
        <v>13</v>
      </c>
      <c r="D1164" s="84" t="s">
        <v>334</v>
      </c>
      <c r="E1164" s="85">
        <v>100</v>
      </c>
      <c r="F1164" s="91">
        <v>99.987592632279501</v>
      </c>
      <c r="G1164" s="86">
        <v>23.945091758124001</v>
      </c>
      <c r="H1164" s="86">
        <v>23.945091758124001</v>
      </c>
      <c r="I1164" s="86">
        <v>0</v>
      </c>
      <c r="J1164" s="86">
        <v>0</v>
      </c>
      <c r="K1164" s="87">
        <v>0</v>
      </c>
      <c r="L1164" s="85">
        <v>5.4445931769999998E-10</v>
      </c>
      <c r="M1164" s="86">
        <v>0</v>
      </c>
      <c r="N1164" s="86"/>
      <c r="O1164" s="86">
        <v>75.829967689822297</v>
      </c>
      <c r="P1164" s="86">
        <v>5.8999999999999997E-2</v>
      </c>
      <c r="Q1164" s="88">
        <v>0.3634</v>
      </c>
      <c r="R1164" s="85">
        <v>0</v>
      </c>
      <c r="S1164" s="86">
        <v>0</v>
      </c>
      <c r="T1164" s="86">
        <v>0.48</v>
      </c>
      <c r="U1164" s="88">
        <v>0</v>
      </c>
      <c r="V1164" s="89">
        <v>5</v>
      </c>
      <c r="W1164" s="85">
        <v>43.0333333333</v>
      </c>
      <c r="X1164" s="88"/>
      <c r="Y1164" s="85"/>
      <c r="Z1164" s="88"/>
      <c r="AA1164" s="85">
        <v>0</v>
      </c>
      <c r="AB1164" s="91">
        <v>0</v>
      </c>
      <c r="AC1164" s="86">
        <v>0</v>
      </c>
      <c r="AD1164" s="86">
        <v>0</v>
      </c>
      <c r="AE1164" s="86">
        <v>0</v>
      </c>
      <c r="AF1164" s="88">
        <v>0.332500428628</v>
      </c>
      <c r="AG1164" s="85">
        <v>4.0016828003599996E-9</v>
      </c>
      <c r="AH1164" s="86">
        <v>0</v>
      </c>
      <c r="AI1164" s="88">
        <v>2.3612528493399998E-12</v>
      </c>
      <c r="AJ1164" s="151">
        <v>2.31</v>
      </c>
      <c r="AK1164" s="152">
        <v>12</v>
      </c>
    </row>
    <row r="1165" spans="1:37" x14ac:dyDescent="0.2">
      <c r="A1165" s="150" t="s">
        <v>2548</v>
      </c>
      <c r="B1165" s="66" t="s">
        <v>2549</v>
      </c>
      <c r="C1165" s="67">
        <v>13</v>
      </c>
      <c r="D1165" s="84" t="s">
        <v>334</v>
      </c>
      <c r="E1165" s="85">
        <v>98.653803459341603</v>
      </c>
      <c r="F1165" s="91">
        <v>72.113346923123501</v>
      </c>
      <c r="G1165" s="86">
        <v>47.143116636728799</v>
      </c>
      <c r="H1165" s="86">
        <v>23.3253274668497</v>
      </c>
      <c r="I1165" s="86"/>
      <c r="J1165" s="86">
        <v>0</v>
      </c>
      <c r="K1165" s="87">
        <v>0</v>
      </c>
      <c r="L1165" s="85">
        <v>4.9226819214700002E-8</v>
      </c>
      <c r="M1165" s="86">
        <v>0</v>
      </c>
      <c r="N1165" s="86"/>
      <c r="O1165" s="86">
        <v>86.9282099223107</v>
      </c>
      <c r="P1165" s="86">
        <v>0.56499999999999995</v>
      </c>
      <c r="Q1165" s="88">
        <v>0</v>
      </c>
      <c r="R1165" s="85">
        <v>0</v>
      </c>
      <c r="S1165" s="86">
        <v>0.5</v>
      </c>
      <c r="T1165" s="86"/>
      <c r="U1165" s="88"/>
      <c r="V1165" s="89">
        <v>5</v>
      </c>
      <c r="W1165" s="85"/>
      <c r="X1165" s="88"/>
      <c r="Y1165" s="85"/>
      <c r="Z1165" s="88"/>
      <c r="AA1165" s="85">
        <v>0</v>
      </c>
      <c r="AB1165" s="91">
        <v>0</v>
      </c>
      <c r="AC1165" s="86"/>
      <c r="AD1165" s="86"/>
      <c r="AE1165" s="86">
        <v>0</v>
      </c>
      <c r="AF1165" s="88">
        <v>7.2658794259800002E-7</v>
      </c>
      <c r="AG1165" s="85">
        <v>3.2158327679799998E-7</v>
      </c>
      <c r="AH1165" s="86">
        <v>0</v>
      </c>
      <c r="AI1165" s="88">
        <v>4.49604580577E-10</v>
      </c>
      <c r="AJ1165" s="151">
        <v>1.08</v>
      </c>
      <c r="AK1165" s="152">
        <v>1</v>
      </c>
    </row>
    <row r="1166" spans="1:37" x14ac:dyDescent="0.2">
      <c r="A1166" s="150" t="s">
        <v>2550</v>
      </c>
      <c r="B1166" s="66" t="s">
        <v>2551</v>
      </c>
      <c r="C1166" s="67">
        <v>13</v>
      </c>
      <c r="D1166" s="84" t="s">
        <v>334</v>
      </c>
      <c r="E1166" s="85">
        <v>63.457893432377503</v>
      </c>
      <c r="F1166" s="91">
        <v>53.2296055646394</v>
      </c>
      <c r="G1166" s="86">
        <v>45.691273779614697</v>
      </c>
      <c r="H1166" s="86">
        <v>36.3318813109925</v>
      </c>
      <c r="I1166" s="86">
        <v>14.75</v>
      </c>
      <c r="J1166" s="86">
        <v>35.380000000000003</v>
      </c>
      <c r="K1166" s="87">
        <v>5.8999999999999999E-3</v>
      </c>
      <c r="L1166" s="85">
        <v>1.2499999482199999</v>
      </c>
      <c r="M1166" s="86">
        <v>0</v>
      </c>
      <c r="N1166" s="86">
        <v>0.53116062201071901</v>
      </c>
      <c r="O1166" s="86">
        <v>29.6035523448056</v>
      </c>
      <c r="P1166" s="86">
        <v>2.7719999999999998</v>
      </c>
      <c r="Q1166" s="88">
        <v>0.2576</v>
      </c>
      <c r="R1166" s="85">
        <v>0</v>
      </c>
      <c r="S1166" s="86">
        <v>0.9</v>
      </c>
      <c r="T1166" s="86">
        <v>2.1</v>
      </c>
      <c r="U1166" s="88">
        <v>1.22301529705239</v>
      </c>
      <c r="V1166" s="89">
        <v>4.59</v>
      </c>
      <c r="W1166" s="85"/>
      <c r="X1166" s="88"/>
      <c r="Y1166" s="85">
        <v>-100</v>
      </c>
      <c r="Z1166" s="88">
        <v>-100</v>
      </c>
      <c r="AA1166" s="85">
        <v>0.1</v>
      </c>
      <c r="AB1166" s="91">
        <v>0</v>
      </c>
      <c r="AC1166" s="86">
        <v>0</v>
      </c>
      <c r="AD1166" s="86">
        <v>0</v>
      </c>
      <c r="AE1166" s="86">
        <v>0.08</v>
      </c>
      <c r="AF1166" s="88">
        <v>9.6684998326200002</v>
      </c>
      <c r="AG1166" s="85">
        <v>77.659673391699997</v>
      </c>
      <c r="AH1166" s="86">
        <v>2.240764</v>
      </c>
      <c r="AI1166" s="88">
        <v>0.13417799544</v>
      </c>
      <c r="AJ1166" s="151">
        <v>1.55</v>
      </c>
      <c r="AK1166" s="152">
        <v>2</v>
      </c>
    </row>
    <row r="1167" spans="1:37" x14ac:dyDescent="0.2">
      <c r="A1167" s="150" t="s">
        <v>2552</v>
      </c>
      <c r="B1167" s="66" t="s">
        <v>2553</v>
      </c>
      <c r="C1167" s="67">
        <v>13</v>
      </c>
      <c r="D1167" s="84" t="s">
        <v>334</v>
      </c>
      <c r="E1167" s="85">
        <v>90.006162378678198</v>
      </c>
      <c r="F1167" s="91">
        <v>72.055477624889505</v>
      </c>
      <c r="G1167" s="86">
        <v>57.268363483041298</v>
      </c>
      <c r="H1167" s="86">
        <v>40.959547227335001</v>
      </c>
      <c r="I1167" s="86">
        <v>0</v>
      </c>
      <c r="J1167" s="86">
        <v>1.4</v>
      </c>
      <c r="K1167" s="87">
        <v>0</v>
      </c>
      <c r="L1167" s="85">
        <v>7.0000007308000003E-2</v>
      </c>
      <c r="M1167" s="86">
        <v>67.536616113348799</v>
      </c>
      <c r="N1167" s="86">
        <v>28.463187384595798</v>
      </c>
      <c r="O1167" s="86">
        <v>48.523041907696197</v>
      </c>
      <c r="P1167" s="86">
        <v>0.247</v>
      </c>
      <c r="Q1167" s="88">
        <v>0.79910000000000003</v>
      </c>
      <c r="R1167" s="85">
        <v>2.4977520231791398E-3</v>
      </c>
      <c r="S1167" s="86">
        <v>0.2</v>
      </c>
      <c r="T1167" s="86">
        <v>1.1100000000000001</v>
      </c>
      <c r="U1167" s="88">
        <v>0.37144548321968102</v>
      </c>
      <c r="V1167" s="89">
        <v>4.9800000000000004</v>
      </c>
      <c r="W1167" s="85">
        <v>37.424477244728401</v>
      </c>
      <c r="X1167" s="88"/>
      <c r="Y1167" s="85"/>
      <c r="Z1167" s="88">
        <v>-100</v>
      </c>
      <c r="AA1167" s="85">
        <v>0</v>
      </c>
      <c r="AB1167" s="91">
        <v>0</v>
      </c>
      <c r="AC1167" s="86">
        <v>0</v>
      </c>
      <c r="AD1167" s="86">
        <v>0</v>
      </c>
      <c r="AE1167" s="86">
        <v>0.01</v>
      </c>
      <c r="AF1167" s="88">
        <v>9.1055994492999996</v>
      </c>
      <c r="AG1167" s="85">
        <v>41.2456595795</v>
      </c>
      <c r="AH1167" s="86">
        <v>0.20396</v>
      </c>
      <c r="AI1167" s="88">
        <v>5.9100023633200001E-3</v>
      </c>
      <c r="AJ1167" s="151">
        <v>1.8</v>
      </c>
      <c r="AK1167" s="152">
        <v>11</v>
      </c>
    </row>
    <row r="1168" spans="1:37" x14ac:dyDescent="0.2">
      <c r="A1168" s="150" t="s">
        <v>2554</v>
      </c>
      <c r="B1168" s="66" t="s">
        <v>2555</v>
      </c>
      <c r="C1168" s="67">
        <v>13</v>
      </c>
      <c r="D1168" s="84" t="s">
        <v>334</v>
      </c>
      <c r="E1168" s="85">
        <v>99.984346348226694</v>
      </c>
      <c r="F1168" s="91">
        <v>99.838991010331398</v>
      </c>
      <c r="G1168" s="86">
        <v>34.133905809741002</v>
      </c>
      <c r="H1168" s="86">
        <v>34.133905809741002</v>
      </c>
      <c r="I1168" s="86">
        <v>0</v>
      </c>
      <c r="J1168" s="86">
        <v>0</v>
      </c>
      <c r="K1168" s="87">
        <v>0</v>
      </c>
      <c r="L1168" s="85">
        <v>3.2911453625599998E-8</v>
      </c>
      <c r="M1168" s="86">
        <v>0</v>
      </c>
      <c r="N1168" s="86"/>
      <c r="O1168" s="86">
        <v>37.9628807388331</v>
      </c>
      <c r="P1168" s="86">
        <v>5.1999999999999998E-2</v>
      </c>
      <c r="Q1168" s="88">
        <v>2.4799999999999999E-2</v>
      </c>
      <c r="R1168" s="85">
        <v>0</v>
      </c>
      <c r="S1168" s="86">
        <v>0</v>
      </c>
      <c r="T1168" s="86">
        <v>0.15</v>
      </c>
      <c r="U1168" s="88">
        <v>0</v>
      </c>
      <c r="V1168" s="89">
        <v>4.87</v>
      </c>
      <c r="W1168" s="85"/>
      <c r="X1168" s="88"/>
      <c r="Y1168" s="85"/>
      <c r="Z1168" s="88"/>
      <c r="AA1168" s="85">
        <v>0</v>
      </c>
      <c r="AB1168" s="91">
        <v>0</v>
      </c>
      <c r="AC1168" s="86">
        <v>0</v>
      </c>
      <c r="AD1168" s="86">
        <v>0</v>
      </c>
      <c r="AE1168" s="86">
        <v>0</v>
      </c>
      <c r="AF1168" s="88">
        <v>2.38124038974E-9</v>
      </c>
      <c r="AG1168" s="85">
        <v>1.7670551296299999E-7</v>
      </c>
      <c r="AH1168" s="86">
        <v>0</v>
      </c>
      <c r="AI1168" s="88">
        <v>5.0397856312400001E-11</v>
      </c>
      <c r="AJ1168" s="151">
        <v>2.98</v>
      </c>
      <c r="AK1168" s="152">
        <v>33</v>
      </c>
    </row>
    <row r="1169" spans="1:37" x14ac:dyDescent="0.2">
      <c r="A1169" s="150" t="s">
        <v>2556</v>
      </c>
      <c r="B1169" s="66" t="s">
        <v>2557</v>
      </c>
      <c r="C1169" s="67">
        <v>13</v>
      </c>
      <c r="D1169" s="84" t="s">
        <v>334</v>
      </c>
      <c r="E1169" s="85">
        <v>99.953148814783603</v>
      </c>
      <c r="F1169" s="91">
        <v>99.269951784792895</v>
      </c>
      <c r="G1169" s="86">
        <v>29.337737740112299</v>
      </c>
      <c r="H1169" s="86">
        <v>29.276653283437799</v>
      </c>
      <c r="I1169" s="86">
        <v>0</v>
      </c>
      <c r="J1169" s="86">
        <v>0</v>
      </c>
      <c r="K1169" s="87">
        <v>0</v>
      </c>
      <c r="L1169" s="85">
        <v>4.2488697556099997E-9</v>
      </c>
      <c r="M1169" s="86">
        <v>0</v>
      </c>
      <c r="N1169" s="86">
        <v>96.996059186556593</v>
      </c>
      <c r="O1169" s="86">
        <v>46.4957927369353</v>
      </c>
      <c r="P1169" s="86">
        <v>0.13500000000000001</v>
      </c>
      <c r="Q1169" s="88">
        <v>0.50080000000000002</v>
      </c>
      <c r="R1169" s="85">
        <v>0</v>
      </c>
      <c r="S1169" s="86">
        <v>0</v>
      </c>
      <c r="T1169" s="86">
        <v>1.35</v>
      </c>
      <c r="U1169" s="88">
        <v>0</v>
      </c>
      <c r="V1169" s="89">
        <v>4.7300000000000004</v>
      </c>
      <c r="W1169" s="85"/>
      <c r="X1169" s="88"/>
      <c r="Y1169" s="85"/>
      <c r="Z1169" s="88"/>
      <c r="AA1169" s="85">
        <v>0</v>
      </c>
      <c r="AB1169" s="91">
        <v>0.05</v>
      </c>
      <c r="AC1169" s="86">
        <v>0</v>
      </c>
      <c r="AD1169" s="86">
        <v>0</v>
      </c>
      <c r="AE1169" s="86">
        <v>0</v>
      </c>
      <c r="AF1169" s="88">
        <v>3.0741821336399998E-10</v>
      </c>
      <c r="AG1169" s="85">
        <v>8.6038982809100001E-8</v>
      </c>
      <c r="AH1169" s="86">
        <v>0</v>
      </c>
      <c r="AI1169" s="88">
        <v>2.4539020997E-11</v>
      </c>
      <c r="AJ1169" s="151">
        <v>3.21</v>
      </c>
      <c r="AK1169" s="152">
        <v>42</v>
      </c>
    </row>
    <row r="1170" spans="1:37" x14ac:dyDescent="0.2">
      <c r="A1170" s="150" t="s">
        <v>2558</v>
      </c>
      <c r="B1170" s="66" t="s">
        <v>2558</v>
      </c>
      <c r="C1170" s="67">
        <v>13</v>
      </c>
      <c r="D1170" s="84" t="s">
        <v>334</v>
      </c>
      <c r="E1170" s="85">
        <v>100</v>
      </c>
      <c r="F1170" s="91">
        <v>98.832022411378105</v>
      </c>
      <c r="G1170" s="86">
        <v>62.552526667385003</v>
      </c>
      <c r="H1170" s="86">
        <v>61.4890636784829</v>
      </c>
      <c r="I1170" s="86">
        <v>0</v>
      </c>
      <c r="J1170" s="86">
        <v>0</v>
      </c>
      <c r="K1170" s="87">
        <v>0</v>
      </c>
      <c r="L1170" s="85">
        <v>0</v>
      </c>
      <c r="M1170" s="86">
        <v>0</v>
      </c>
      <c r="N1170" s="86"/>
      <c r="O1170" s="86">
        <v>80.088104581958007</v>
      </c>
      <c r="P1170" s="86">
        <v>0.27100000000000002</v>
      </c>
      <c r="Q1170" s="88">
        <v>0</v>
      </c>
      <c r="R1170" s="85">
        <v>0</v>
      </c>
      <c r="S1170" s="86">
        <v>0</v>
      </c>
      <c r="T1170" s="86">
        <v>0</v>
      </c>
      <c r="U1170" s="88">
        <v>0</v>
      </c>
      <c r="V1170" s="89">
        <v>5</v>
      </c>
      <c r="W1170" s="85"/>
      <c r="X1170" s="88"/>
      <c r="Y1170" s="85"/>
      <c r="Z1170" s="88"/>
      <c r="AA1170" s="85">
        <v>0</v>
      </c>
      <c r="AB1170" s="91">
        <v>0.1</v>
      </c>
      <c r="AC1170" s="86">
        <v>0</v>
      </c>
      <c r="AD1170" s="86">
        <v>0</v>
      </c>
      <c r="AE1170" s="86">
        <v>0</v>
      </c>
      <c r="AF1170" s="88">
        <v>4.2047795524000001E-10</v>
      </c>
      <c r="AG1170" s="85">
        <v>0</v>
      </c>
      <c r="AH1170" s="86">
        <v>0</v>
      </c>
      <c r="AI1170" s="88">
        <v>0</v>
      </c>
      <c r="AJ1170" s="151">
        <v>1.57</v>
      </c>
      <c r="AK1170" s="152">
        <v>0</v>
      </c>
    </row>
    <row r="1171" spans="1:37" x14ac:dyDescent="0.2">
      <c r="A1171" s="150" t="s">
        <v>2559</v>
      </c>
      <c r="B1171" s="66" t="s">
        <v>2560</v>
      </c>
      <c r="C1171" s="67">
        <v>13</v>
      </c>
      <c r="D1171" s="84" t="s">
        <v>334</v>
      </c>
      <c r="E1171" s="85">
        <v>99.998221811263093</v>
      </c>
      <c r="F1171" s="91">
        <v>99.512776286074995</v>
      </c>
      <c r="G1171" s="86">
        <v>35.377954016039297</v>
      </c>
      <c r="H1171" s="86">
        <v>34.9814179276988</v>
      </c>
      <c r="I1171" s="86">
        <v>0</v>
      </c>
      <c r="J1171" s="86">
        <v>0</v>
      </c>
      <c r="K1171" s="87">
        <v>0</v>
      </c>
      <c r="L1171" s="85">
        <v>0</v>
      </c>
      <c r="M1171" s="86">
        <v>0</v>
      </c>
      <c r="N1171" s="86">
        <v>100</v>
      </c>
      <c r="O1171" s="86">
        <v>77.259373508134104</v>
      </c>
      <c r="P1171" s="86">
        <v>0.16800000000000001</v>
      </c>
      <c r="Q1171" s="88">
        <v>1.4818</v>
      </c>
      <c r="R1171" s="85">
        <v>0</v>
      </c>
      <c r="S1171" s="86">
        <v>0</v>
      </c>
      <c r="T1171" s="86">
        <v>1.07</v>
      </c>
      <c r="U1171" s="88">
        <v>0</v>
      </c>
      <c r="V1171" s="89">
        <v>5</v>
      </c>
      <c r="W1171" s="85">
        <v>46.529026566844003</v>
      </c>
      <c r="X1171" s="88"/>
      <c r="Y1171" s="85"/>
      <c r="Z1171" s="88"/>
      <c r="AA1171" s="85">
        <v>0</v>
      </c>
      <c r="AB1171" s="91">
        <v>0</v>
      </c>
      <c r="AC1171" s="86">
        <v>0</v>
      </c>
      <c r="AD1171" s="86">
        <v>0</v>
      </c>
      <c r="AE1171" s="86">
        <v>0</v>
      </c>
      <c r="AF1171" s="88">
        <v>1.34151991643E-8</v>
      </c>
      <c r="AG1171" s="85">
        <v>0</v>
      </c>
      <c r="AH1171" s="86">
        <v>0</v>
      </c>
      <c r="AI1171" s="88">
        <v>0</v>
      </c>
      <c r="AJ1171" s="151">
        <v>2.38</v>
      </c>
      <c r="AK1171" s="152">
        <v>27</v>
      </c>
    </row>
    <row r="1172" spans="1:37" x14ac:dyDescent="0.2">
      <c r="A1172" s="150" t="s">
        <v>2561</v>
      </c>
      <c r="B1172" s="66" t="s">
        <v>2562</v>
      </c>
      <c r="C1172" s="67">
        <v>13</v>
      </c>
      <c r="D1172" s="84" t="s">
        <v>334</v>
      </c>
      <c r="E1172" s="85">
        <v>100</v>
      </c>
      <c r="F1172" s="91">
        <v>78.272709589574006</v>
      </c>
      <c r="G1172" s="86">
        <v>54.0692472281657</v>
      </c>
      <c r="H1172" s="86">
        <v>34.643065551449098</v>
      </c>
      <c r="I1172" s="86">
        <v>0</v>
      </c>
      <c r="J1172" s="86">
        <v>0</v>
      </c>
      <c r="K1172" s="87">
        <v>0</v>
      </c>
      <c r="L1172" s="85">
        <v>1.00000098738E-2</v>
      </c>
      <c r="M1172" s="86">
        <v>0</v>
      </c>
      <c r="N1172" s="86"/>
      <c r="O1172" s="86">
        <v>87.400539680343201</v>
      </c>
      <c r="P1172" s="86">
        <v>4.2000000000000003E-2</v>
      </c>
      <c r="Q1172" s="88">
        <v>2.1600000000000001E-2</v>
      </c>
      <c r="R1172" s="85">
        <v>0</v>
      </c>
      <c r="S1172" s="86">
        <v>0</v>
      </c>
      <c r="T1172" s="86">
        <v>0.08</v>
      </c>
      <c r="U1172" s="88">
        <v>0</v>
      </c>
      <c r="V1172" s="89">
        <v>5</v>
      </c>
      <c r="W1172" s="85"/>
      <c r="X1172" s="88"/>
      <c r="Y1172" s="85"/>
      <c r="Z1172" s="88"/>
      <c r="AA1172" s="85">
        <v>0</v>
      </c>
      <c r="AB1172" s="91">
        <v>0</v>
      </c>
      <c r="AC1172" s="86">
        <v>0</v>
      </c>
      <c r="AD1172" s="86">
        <v>0</v>
      </c>
      <c r="AE1172" s="86">
        <v>0</v>
      </c>
      <c r="AF1172" s="88">
        <v>4.71913408988E-7</v>
      </c>
      <c r="AG1172" s="85">
        <v>6.0295693575600006E-8</v>
      </c>
      <c r="AH1172" s="86">
        <v>0</v>
      </c>
      <c r="AI1172" s="88">
        <v>1.71968245366E-11</v>
      </c>
      <c r="AJ1172" s="151">
        <v>1.43</v>
      </c>
      <c r="AK1172" s="152">
        <v>3</v>
      </c>
    </row>
    <row r="1173" spans="1:37" x14ac:dyDescent="0.2">
      <c r="A1173" s="150" t="s">
        <v>2563</v>
      </c>
      <c r="B1173" s="66" t="s">
        <v>2564</v>
      </c>
      <c r="C1173" s="67">
        <v>13</v>
      </c>
      <c r="D1173" s="84" t="s">
        <v>334</v>
      </c>
      <c r="E1173" s="85">
        <v>100</v>
      </c>
      <c r="F1173" s="91">
        <v>86.738325090789601</v>
      </c>
      <c r="G1173" s="86">
        <v>57.8717813018961</v>
      </c>
      <c r="H1173" s="86">
        <v>45.941383652389703</v>
      </c>
      <c r="I1173" s="86">
        <v>0</v>
      </c>
      <c r="J1173" s="86">
        <v>0</v>
      </c>
      <c r="K1173" s="87">
        <v>0</v>
      </c>
      <c r="L1173" s="85">
        <v>7.5754426704599994E-9</v>
      </c>
      <c r="M1173" s="86">
        <v>0</v>
      </c>
      <c r="N1173" s="86"/>
      <c r="O1173" s="86">
        <v>67.897491936478801</v>
      </c>
      <c r="P1173" s="86">
        <v>3.5999999999999997E-2</v>
      </c>
      <c r="Q1173" s="88">
        <v>7.0999999999999994E-2</v>
      </c>
      <c r="R1173" s="85">
        <v>0</v>
      </c>
      <c r="S1173" s="86">
        <v>0</v>
      </c>
      <c r="T1173" s="86">
        <v>0.35</v>
      </c>
      <c r="U1173" s="88">
        <v>0</v>
      </c>
      <c r="V1173" s="89">
        <v>5</v>
      </c>
      <c r="W1173" s="85"/>
      <c r="X1173" s="88"/>
      <c r="Y1173" s="85"/>
      <c r="Z1173" s="88"/>
      <c r="AA1173" s="85">
        <v>0</v>
      </c>
      <c r="AB1173" s="91">
        <v>0</v>
      </c>
      <c r="AC1173" s="86">
        <v>0</v>
      </c>
      <c r="AD1173" s="86">
        <v>0</v>
      </c>
      <c r="AE1173" s="86">
        <v>0</v>
      </c>
      <c r="AF1173" s="88">
        <v>6.0000000525599999E-2</v>
      </c>
      <c r="AG1173" s="85">
        <v>9.9187043854900001E-8</v>
      </c>
      <c r="AH1173" s="86">
        <v>0</v>
      </c>
      <c r="AI1173" s="88">
        <v>2.82889554516E-11</v>
      </c>
      <c r="AJ1173" s="151">
        <v>1.81</v>
      </c>
      <c r="AK1173" s="152">
        <v>7</v>
      </c>
    </row>
    <row r="1174" spans="1:37" x14ac:dyDescent="0.2">
      <c r="A1174" s="150" t="s">
        <v>2565</v>
      </c>
      <c r="B1174" s="66" t="s">
        <v>2566</v>
      </c>
      <c r="C1174" s="67">
        <v>13</v>
      </c>
      <c r="D1174" s="84" t="s">
        <v>334</v>
      </c>
      <c r="E1174" s="85">
        <v>99.992231903572005</v>
      </c>
      <c r="F1174" s="91">
        <v>74.272064630562298</v>
      </c>
      <c r="G1174" s="86">
        <v>41.479045559885499</v>
      </c>
      <c r="H1174" s="86">
        <v>18.5528036354691</v>
      </c>
      <c r="I1174" s="86">
        <v>0</v>
      </c>
      <c r="J1174" s="86">
        <v>0</v>
      </c>
      <c r="K1174" s="87">
        <v>0</v>
      </c>
      <c r="L1174" s="85">
        <v>9.3652870662399997E-10</v>
      </c>
      <c r="M1174" s="86">
        <v>0</v>
      </c>
      <c r="N1174" s="86">
        <v>100</v>
      </c>
      <c r="O1174" s="86">
        <v>75.113311484554799</v>
      </c>
      <c r="P1174" s="86">
        <v>4.4999999999999998E-2</v>
      </c>
      <c r="Q1174" s="88">
        <v>0.67610000000000003</v>
      </c>
      <c r="R1174" s="85">
        <v>0</v>
      </c>
      <c r="S1174" s="86">
        <v>0</v>
      </c>
      <c r="T1174" s="86">
        <v>0.85</v>
      </c>
      <c r="U1174" s="88">
        <v>0</v>
      </c>
      <c r="V1174" s="89">
        <v>5</v>
      </c>
      <c r="W1174" s="85"/>
      <c r="X1174" s="88"/>
      <c r="Y1174" s="85"/>
      <c r="Z1174" s="88"/>
      <c r="AA1174" s="85">
        <v>0</v>
      </c>
      <c r="AB1174" s="91">
        <v>0</v>
      </c>
      <c r="AC1174" s="86">
        <v>0</v>
      </c>
      <c r="AD1174" s="86">
        <v>0</v>
      </c>
      <c r="AE1174" s="86">
        <v>0</v>
      </c>
      <c r="AF1174" s="88">
        <v>0.19220083676899999</v>
      </c>
      <c r="AG1174" s="85">
        <v>0</v>
      </c>
      <c r="AH1174" s="86">
        <v>0</v>
      </c>
      <c r="AI1174" s="88">
        <v>0</v>
      </c>
      <c r="AJ1174" s="151">
        <v>3.36</v>
      </c>
      <c r="AK1174" s="152">
        <v>36</v>
      </c>
    </row>
    <row r="1175" spans="1:37" x14ac:dyDescent="0.2">
      <c r="A1175" s="150" t="s">
        <v>2567</v>
      </c>
      <c r="B1175" s="66" t="s">
        <v>2568</v>
      </c>
      <c r="C1175" s="67">
        <v>13</v>
      </c>
      <c r="D1175" s="84" t="s">
        <v>334</v>
      </c>
      <c r="E1175" s="85">
        <v>100</v>
      </c>
      <c r="F1175" s="91">
        <v>99.395939086294405</v>
      </c>
      <c r="G1175" s="86">
        <v>28.140439932318099</v>
      </c>
      <c r="H1175" s="86">
        <v>27.793570219966199</v>
      </c>
      <c r="I1175" s="86">
        <v>0</v>
      </c>
      <c r="J1175" s="86">
        <v>0</v>
      </c>
      <c r="K1175" s="87">
        <v>0</v>
      </c>
      <c r="L1175" s="85">
        <v>0</v>
      </c>
      <c r="M1175" s="86">
        <v>0</v>
      </c>
      <c r="N1175" s="86">
        <v>100</v>
      </c>
      <c r="O1175" s="86">
        <v>84.969388280084402</v>
      </c>
      <c r="P1175" s="86">
        <v>8.2000000000000003E-2</v>
      </c>
      <c r="Q1175" s="88">
        <v>0.22559999999999999</v>
      </c>
      <c r="R1175" s="85">
        <v>0</v>
      </c>
      <c r="S1175" s="86">
        <v>0</v>
      </c>
      <c r="T1175" s="86">
        <v>0.41</v>
      </c>
      <c r="U1175" s="88">
        <v>0</v>
      </c>
      <c r="V1175" s="89">
        <v>5</v>
      </c>
      <c r="W1175" s="85"/>
      <c r="X1175" s="88"/>
      <c r="Y1175" s="85"/>
      <c r="Z1175" s="88"/>
      <c r="AA1175" s="85">
        <v>0</v>
      </c>
      <c r="AB1175" s="91">
        <v>0</v>
      </c>
      <c r="AC1175" s="86">
        <v>0</v>
      </c>
      <c r="AD1175" s="86">
        <v>0</v>
      </c>
      <c r="AE1175" s="86">
        <v>0</v>
      </c>
      <c r="AF1175" s="88">
        <v>0</v>
      </c>
      <c r="AG1175" s="85">
        <v>0</v>
      </c>
      <c r="AH1175" s="86">
        <v>0</v>
      </c>
      <c r="AI1175" s="88">
        <v>0</v>
      </c>
      <c r="AJ1175" s="151">
        <v>2.21</v>
      </c>
      <c r="AK1175" s="152">
        <v>19</v>
      </c>
    </row>
    <row r="1176" spans="1:37" x14ac:dyDescent="0.2">
      <c r="A1176" s="150" t="s">
        <v>2569</v>
      </c>
      <c r="B1176" s="66" t="s">
        <v>2570</v>
      </c>
      <c r="C1176" s="67">
        <v>13</v>
      </c>
      <c r="D1176" s="84" t="s">
        <v>334</v>
      </c>
      <c r="E1176" s="85">
        <v>99.953203375206598</v>
      </c>
      <c r="F1176" s="91">
        <v>99.567131220660698</v>
      </c>
      <c r="G1176" s="86">
        <v>20.760152673988401</v>
      </c>
      <c r="H1176" s="86">
        <v>20.643161112004801</v>
      </c>
      <c r="I1176" s="86">
        <v>0</v>
      </c>
      <c r="J1176" s="86">
        <v>0</v>
      </c>
      <c r="K1176" s="87">
        <v>0</v>
      </c>
      <c r="L1176" s="85">
        <v>0</v>
      </c>
      <c r="M1176" s="86">
        <v>0</v>
      </c>
      <c r="N1176" s="86">
        <v>100</v>
      </c>
      <c r="O1176" s="86">
        <v>78.339782568638299</v>
      </c>
      <c r="P1176" s="86">
        <v>4.7E-2</v>
      </c>
      <c r="Q1176" s="88">
        <v>0.1787</v>
      </c>
      <c r="R1176" s="85">
        <v>0</v>
      </c>
      <c r="S1176" s="86">
        <v>0.1</v>
      </c>
      <c r="T1176" s="86">
        <v>0.28000000000000003</v>
      </c>
      <c r="U1176" s="88">
        <v>0</v>
      </c>
      <c r="V1176" s="89">
        <v>5</v>
      </c>
      <c r="W1176" s="85">
        <v>47.766666666699997</v>
      </c>
      <c r="X1176" s="88"/>
      <c r="Y1176" s="85"/>
      <c r="Z1176" s="88"/>
      <c r="AA1176" s="85">
        <v>0</v>
      </c>
      <c r="AB1176" s="91">
        <v>0</v>
      </c>
      <c r="AC1176" s="86">
        <v>0</v>
      </c>
      <c r="AD1176" s="86">
        <v>0</v>
      </c>
      <c r="AE1176" s="86">
        <v>0</v>
      </c>
      <c r="AF1176" s="88">
        <v>5.4652188675199998E-8</v>
      </c>
      <c r="AG1176" s="85">
        <v>0</v>
      </c>
      <c r="AH1176" s="86">
        <v>0</v>
      </c>
      <c r="AI1176" s="88">
        <v>0</v>
      </c>
      <c r="AJ1176" s="151">
        <v>2.69</v>
      </c>
      <c r="AK1176" s="152">
        <v>44</v>
      </c>
    </row>
    <row r="1177" spans="1:37" x14ac:dyDescent="0.2">
      <c r="A1177" s="150" t="s">
        <v>2571</v>
      </c>
      <c r="B1177" s="66" t="s">
        <v>2572</v>
      </c>
      <c r="C1177" s="67">
        <v>13</v>
      </c>
      <c r="D1177" s="84" t="s">
        <v>334</v>
      </c>
      <c r="E1177" s="85">
        <v>99.906682153458206</v>
      </c>
      <c r="F1177" s="91">
        <v>33.643069164408203</v>
      </c>
      <c r="G1177" s="86">
        <v>65.560750910841705</v>
      </c>
      <c r="H1177" s="86">
        <v>8.5088006671233298</v>
      </c>
      <c r="I1177" s="86">
        <v>0</v>
      </c>
      <c r="J1177" s="86">
        <v>0</v>
      </c>
      <c r="K1177" s="87">
        <v>0</v>
      </c>
      <c r="L1177" s="85">
        <v>7.95336136663E-9</v>
      </c>
      <c r="M1177" s="86">
        <v>0</v>
      </c>
      <c r="N1177" s="86">
        <v>100</v>
      </c>
      <c r="O1177" s="86">
        <v>93.504914378356503</v>
      </c>
      <c r="P1177" s="86">
        <v>2.7E-2</v>
      </c>
      <c r="Q1177" s="88">
        <v>0</v>
      </c>
      <c r="R1177" s="85">
        <v>0</v>
      </c>
      <c r="S1177" s="86">
        <v>0.2</v>
      </c>
      <c r="T1177" s="86">
        <v>3.53</v>
      </c>
      <c r="U1177" s="88">
        <v>0</v>
      </c>
      <c r="V1177" s="89">
        <v>5</v>
      </c>
      <c r="W1177" s="85"/>
      <c r="X1177" s="88"/>
      <c r="Y1177" s="85"/>
      <c r="Z1177" s="88"/>
      <c r="AA1177" s="85">
        <v>0</v>
      </c>
      <c r="AB1177" s="91">
        <v>0</v>
      </c>
      <c r="AC1177" s="86">
        <v>0</v>
      </c>
      <c r="AD1177" s="86">
        <v>0</v>
      </c>
      <c r="AE1177" s="86">
        <v>0</v>
      </c>
      <c r="AF1177" s="88">
        <v>5.0605464715999998E-2</v>
      </c>
      <c r="AG1177" s="85">
        <v>1.1914749755100001E-7</v>
      </c>
      <c r="AH1177" s="86">
        <v>0</v>
      </c>
      <c r="AI1177" s="88">
        <v>1.7072383143499998E-11</v>
      </c>
      <c r="AJ1177" s="151">
        <v>1.96</v>
      </c>
      <c r="AK1177" s="152">
        <v>7</v>
      </c>
    </row>
    <row r="1178" spans="1:37" x14ac:dyDescent="0.2">
      <c r="A1178" s="150" t="s">
        <v>2573</v>
      </c>
      <c r="B1178" s="66" t="s">
        <v>2574</v>
      </c>
      <c r="C1178" s="67">
        <v>13</v>
      </c>
      <c r="D1178" s="84" t="s">
        <v>334</v>
      </c>
      <c r="E1178" s="85">
        <v>100</v>
      </c>
      <c r="F1178" s="91">
        <v>34.607642897315202</v>
      </c>
      <c r="G1178" s="86">
        <v>74.756534351596997</v>
      </c>
      <c r="H1178" s="86">
        <v>11.1505786934257</v>
      </c>
      <c r="I1178" s="86">
        <v>0</v>
      </c>
      <c r="J1178" s="86">
        <v>0</v>
      </c>
      <c r="K1178" s="87">
        <v>0</v>
      </c>
      <c r="L1178" s="85">
        <v>2.0000020025199999E-2</v>
      </c>
      <c r="M1178" s="86">
        <v>0</v>
      </c>
      <c r="N1178" s="86"/>
      <c r="O1178" s="86">
        <v>92.724420849420895</v>
      </c>
      <c r="P1178" s="86">
        <v>1.6E-2</v>
      </c>
      <c r="Q1178" s="88">
        <v>0</v>
      </c>
      <c r="R1178" s="85">
        <v>0</v>
      </c>
      <c r="S1178" s="86">
        <v>0</v>
      </c>
      <c r="T1178" s="86">
        <v>0</v>
      </c>
      <c r="U1178" s="88">
        <v>0</v>
      </c>
      <c r="V1178" s="89">
        <v>5</v>
      </c>
      <c r="W1178" s="85"/>
      <c r="X1178" s="88"/>
      <c r="Y1178" s="85"/>
      <c r="Z1178" s="88"/>
      <c r="AA1178" s="85">
        <v>0</v>
      </c>
      <c r="AB1178" s="91">
        <v>0</v>
      </c>
      <c r="AC1178" s="86">
        <v>0</v>
      </c>
      <c r="AD1178" s="86">
        <v>0</v>
      </c>
      <c r="AE1178" s="86">
        <v>0</v>
      </c>
      <c r="AF1178" s="88">
        <v>16.3913985264</v>
      </c>
      <c r="AG1178" s="85">
        <v>1.7117050078699999E-7</v>
      </c>
      <c r="AH1178" s="86">
        <v>0</v>
      </c>
      <c r="AI1178" s="88">
        <v>4.8819225608600001E-11</v>
      </c>
      <c r="AJ1178" s="151">
        <v>1.22</v>
      </c>
      <c r="AK1178" s="152">
        <v>1</v>
      </c>
    </row>
    <row r="1179" spans="1:37" x14ac:dyDescent="0.2">
      <c r="A1179" s="150" t="s">
        <v>2575</v>
      </c>
      <c r="B1179" s="66" t="s">
        <v>2575</v>
      </c>
      <c r="C1179" s="67">
        <v>13</v>
      </c>
      <c r="D1179" s="84" t="s">
        <v>334</v>
      </c>
      <c r="E1179" s="85">
        <v>100</v>
      </c>
      <c r="F1179" s="91">
        <v>73.282639991140996</v>
      </c>
      <c r="G1179" s="86">
        <v>50.426340851205197</v>
      </c>
      <c r="H1179" s="86">
        <v>27.1270901775497</v>
      </c>
      <c r="I1179" s="86">
        <v>0</v>
      </c>
      <c r="J1179" s="86">
        <v>0</v>
      </c>
      <c r="K1179" s="87">
        <v>0</v>
      </c>
      <c r="L1179" s="85">
        <v>3.0000025982700001E-2</v>
      </c>
      <c r="M1179" s="86">
        <v>0</v>
      </c>
      <c r="N1179" s="86"/>
      <c r="O1179" s="86">
        <v>89.632012108599</v>
      </c>
      <c r="P1179" s="86">
        <v>3.1E-2</v>
      </c>
      <c r="Q1179" s="88">
        <v>0.22559999999999999</v>
      </c>
      <c r="R1179" s="85">
        <v>0</v>
      </c>
      <c r="S1179" s="86">
        <v>0</v>
      </c>
      <c r="T1179" s="86">
        <v>0.36</v>
      </c>
      <c r="U1179" s="88">
        <v>0</v>
      </c>
      <c r="V1179" s="89">
        <v>5</v>
      </c>
      <c r="W1179" s="85"/>
      <c r="X1179" s="88"/>
      <c r="Y1179" s="85"/>
      <c r="Z1179" s="88"/>
      <c r="AA1179" s="85">
        <v>0</v>
      </c>
      <c r="AB1179" s="91">
        <v>0</v>
      </c>
      <c r="AC1179" s="86">
        <v>0</v>
      </c>
      <c r="AD1179" s="86">
        <v>0</v>
      </c>
      <c r="AE1179" s="86">
        <v>0</v>
      </c>
      <c r="AF1179" s="88">
        <v>1.22920158234</v>
      </c>
      <c r="AG1179" s="85">
        <v>1.8640529694E-7</v>
      </c>
      <c r="AH1179" s="86">
        <v>0</v>
      </c>
      <c r="AI1179" s="88">
        <v>5.3164313968200001E-11</v>
      </c>
      <c r="AJ1179" s="151">
        <v>1.2</v>
      </c>
      <c r="AK1179" s="152">
        <v>1</v>
      </c>
    </row>
    <row r="1180" spans="1:37" x14ac:dyDescent="0.2">
      <c r="A1180" s="150" t="s">
        <v>2576</v>
      </c>
      <c r="B1180" s="66" t="s">
        <v>2577</v>
      </c>
      <c r="C1180" s="67">
        <v>13</v>
      </c>
      <c r="D1180" s="84" t="s">
        <v>334</v>
      </c>
      <c r="E1180" s="85">
        <v>100</v>
      </c>
      <c r="F1180" s="91">
        <v>50.881778340989499</v>
      </c>
      <c r="G1180" s="86">
        <v>66.737068131017097</v>
      </c>
      <c r="H1180" s="86">
        <v>19.506485734903301</v>
      </c>
      <c r="I1180" s="86">
        <v>0</v>
      </c>
      <c r="J1180" s="86">
        <v>0</v>
      </c>
      <c r="K1180" s="87">
        <v>0</v>
      </c>
      <c r="L1180" s="85">
        <v>2.2926306597300001E-8</v>
      </c>
      <c r="M1180" s="86">
        <v>0</v>
      </c>
      <c r="N1180" s="86"/>
      <c r="O1180" s="86">
        <v>94.301972541007103</v>
      </c>
      <c r="P1180" s="86">
        <v>8.5000000000000006E-2</v>
      </c>
      <c r="Q1180" s="88">
        <v>6.8400000000000002E-2</v>
      </c>
      <c r="R1180" s="85">
        <v>0</v>
      </c>
      <c r="S1180" s="86">
        <v>0</v>
      </c>
      <c r="T1180" s="86">
        <v>0.22</v>
      </c>
      <c r="U1180" s="88">
        <v>0</v>
      </c>
      <c r="V1180" s="89">
        <v>5</v>
      </c>
      <c r="W1180" s="85">
        <v>27.2</v>
      </c>
      <c r="X1180" s="88"/>
      <c r="Y1180" s="85"/>
      <c r="Z1180" s="88"/>
      <c r="AA1180" s="85">
        <v>0</v>
      </c>
      <c r="AB1180" s="91">
        <v>0</v>
      </c>
      <c r="AC1180" s="86">
        <v>0</v>
      </c>
      <c r="AD1180" s="86">
        <v>0</v>
      </c>
      <c r="AE1180" s="86">
        <v>0</v>
      </c>
      <c r="AF1180" s="88">
        <v>7.5024022887399999</v>
      </c>
      <c r="AG1180" s="85">
        <v>2.4790076899800002E-7</v>
      </c>
      <c r="AH1180" s="86">
        <v>0</v>
      </c>
      <c r="AI1180" s="88">
        <v>7.0703325132400001E-11</v>
      </c>
      <c r="AJ1180" s="151">
        <v>1.23</v>
      </c>
      <c r="AK1180" s="152">
        <v>0</v>
      </c>
    </row>
    <row r="1181" spans="1:37" x14ac:dyDescent="0.2">
      <c r="A1181" s="150" t="s">
        <v>2578</v>
      </c>
      <c r="B1181" s="66" t="s">
        <v>2579</v>
      </c>
      <c r="C1181" s="67">
        <v>13</v>
      </c>
      <c r="D1181" s="84" t="s">
        <v>334</v>
      </c>
      <c r="E1181" s="85">
        <v>100</v>
      </c>
      <c r="F1181" s="91">
        <v>50.745675915765297</v>
      </c>
      <c r="G1181" s="86">
        <v>61.9334273919632</v>
      </c>
      <c r="H1181" s="86">
        <v>16.259601818466798</v>
      </c>
      <c r="I1181" s="86">
        <v>0</v>
      </c>
      <c r="J1181" s="86">
        <v>0</v>
      </c>
      <c r="K1181" s="87">
        <v>0</v>
      </c>
      <c r="L1181" s="85">
        <v>7.7706796454599995E-9</v>
      </c>
      <c r="M1181" s="86">
        <v>0</v>
      </c>
      <c r="N1181" s="86"/>
      <c r="O1181" s="86">
        <v>95.4602387464533</v>
      </c>
      <c r="P1181" s="86">
        <v>0.109</v>
      </c>
      <c r="Q1181" s="88">
        <v>0</v>
      </c>
      <c r="R1181" s="85">
        <v>0</v>
      </c>
      <c r="S1181" s="86">
        <v>0</v>
      </c>
      <c r="T1181" s="86">
        <v>0</v>
      </c>
      <c r="U1181" s="88">
        <v>0</v>
      </c>
      <c r="V1181" s="89"/>
      <c r="W1181" s="85">
        <v>27.2</v>
      </c>
      <c r="X1181" s="88"/>
      <c r="Y1181" s="85"/>
      <c r="Z1181" s="88"/>
      <c r="AA1181" s="85">
        <v>0</v>
      </c>
      <c r="AB1181" s="91">
        <v>0</v>
      </c>
      <c r="AC1181" s="86">
        <v>0</v>
      </c>
      <c r="AD1181" s="86">
        <v>0</v>
      </c>
      <c r="AE1181" s="86">
        <v>0</v>
      </c>
      <c r="AF1181" s="88">
        <v>3.9153277374799999E-7</v>
      </c>
      <c r="AG1181" s="85">
        <v>6.9620787694299996E-8</v>
      </c>
      <c r="AH1181" s="86">
        <v>0</v>
      </c>
      <c r="AI1181" s="88">
        <v>1.98564175828E-11</v>
      </c>
      <c r="AJ1181" s="151">
        <v>1.03</v>
      </c>
      <c r="AK1181" s="152">
        <v>0</v>
      </c>
    </row>
    <row r="1182" spans="1:37" x14ac:dyDescent="0.2">
      <c r="A1182" s="150" t="s">
        <v>2580</v>
      </c>
      <c r="B1182" s="66" t="s">
        <v>2581</v>
      </c>
      <c r="C1182" s="67">
        <v>13</v>
      </c>
      <c r="D1182" s="84" t="s">
        <v>334</v>
      </c>
      <c r="E1182" s="85">
        <v>97.146044770747906</v>
      </c>
      <c r="F1182" s="91">
        <v>94.979486072122697</v>
      </c>
      <c r="G1182" s="86">
        <v>27.9070395163032</v>
      </c>
      <c r="H1182" s="86">
        <v>27.0297991794429</v>
      </c>
      <c r="I1182" s="86">
        <v>8.84</v>
      </c>
      <c r="J1182" s="86">
        <v>1.53</v>
      </c>
      <c r="K1182" s="87">
        <v>0</v>
      </c>
      <c r="L1182" s="85">
        <v>9.0493888602000001E-9</v>
      </c>
      <c r="M1182" s="86">
        <v>0</v>
      </c>
      <c r="N1182" s="86"/>
      <c r="O1182" s="86">
        <v>84.5875077694552</v>
      </c>
      <c r="P1182" s="86">
        <v>1.028</v>
      </c>
      <c r="Q1182" s="88">
        <v>0</v>
      </c>
      <c r="R1182" s="85">
        <v>0</v>
      </c>
      <c r="S1182" s="86">
        <v>0</v>
      </c>
      <c r="T1182" s="86">
        <v>4.1900000000000004</v>
      </c>
      <c r="U1182" s="88">
        <v>0.36439213992658198</v>
      </c>
      <c r="V1182" s="89">
        <v>5</v>
      </c>
      <c r="W1182" s="85">
        <v>35.833333333299997</v>
      </c>
      <c r="X1182" s="88"/>
      <c r="Y1182" s="85"/>
      <c r="Z1182" s="88"/>
      <c r="AA1182" s="85">
        <v>0</v>
      </c>
      <c r="AB1182" s="91">
        <v>7.0000000000000007E-2</v>
      </c>
      <c r="AC1182" s="86">
        <v>0</v>
      </c>
      <c r="AD1182" s="86">
        <v>0</v>
      </c>
      <c r="AE1182" s="86">
        <v>0.01</v>
      </c>
      <c r="AF1182" s="88">
        <v>0</v>
      </c>
      <c r="AG1182" s="85">
        <v>0.61255603229900002</v>
      </c>
      <c r="AH1182" s="86">
        <v>2.2752999999999999E-2</v>
      </c>
      <c r="AI1182" s="88">
        <v>7.72461619225E-11</v>
      </c>
      <c r="AJ1182" s="151">
        <v>1.88</v>
      </c>
      <c r="AK1182" s="152">
        <v>1</v>
      </c>
    </row>
    <row r="1183" spans="1:37" x14ac:dyDescent="0.2">
      <c r="A1183" s="150" t="s">
        <v>2582</v>
      </c>
      <c r="B1183" s="66" t="s">
        <v>2583</v>
      </c>
      <c r="C1183" s="67">
        <v>13</v>
      </c>
      <c r="D1183" s="84" t="s">
        <v>334</v>
      </c>
      <c r="E1183" s="85">
        <v>91.839424633590696</v>
      </c>
      <c r="F1183" s="91">
        <v>87.734781300591706</v>
      </c>
      <c r="G1183" s="86">
        <v>52.221378529778399</v>
      </c>
      <c r="H1183" s="86">
        <v>49.579506869725897</v>
      </c>
      <c r="I1183" s="86">
        <v>6.63</v>
      </c>
      <c r="J1183" s="86">
        <v>4.68</v>
      </c>
      <c r="K1183" s="87">
        <v>0</v>
      </c>
      <c r="L1183" s="85">
        <v>1.0000010289400001E-2</v>
      </c>
      <c r="M1183" s="86">
        <v>0</v>
      </c>
      <c r="N1183" s="86"/>
      <c r="O1183" s="86">
        <v>65.261592247301294</v>
      </c>
      <c r="P1183" s="86">
        <v>1.1719999999999999</v>
      </c>
      <c r="Q1183" s="88">
        <v>0.17510000000000001</v>
      </c>
      <c r="R1183" s="85">
        <v>0</v>
      </c>
      <c r="S1183" s="86">
        <v>0</v>
      </c>
      <c r="T1183" s="86">
        <v>1.42</v>
      </c>
      <c r="U1183" s="88">
        <v>0.18338371609908399</v>
      </c>
      <c r="V1183" s="89">
        <v>4.92</v>
      </c>
      <c r="W1183" s="85">
        <v>34.426264138175597</v>
      </c>
      <c r="X1183" s="88">
        <v>33.633333333300001</v>
      </c>
      <c r="Y1183" s="85"/>
      <c r="Z1183" s="88"/>
      <c r="AA1183" s="85">
        <v>0</v>
      </c>
      <c r="AB1183" s="91">
        <v>0</v>
      </c>
      <c r="AC1183" s="86">
        <v>0</v>
      </c>
      <c r="AD1183" s="86">
        <v>0</v>
      </c>
      <c r="AE1183" s="86">
        <v>0</v>
      </c>
      <c r="AF1183" s="88">
        <v>1.06526884422E-8</v>
      </c>
      <c r="AG1183" s="85">
        <v>0.60387197799699999</v>
      </c>
      <c r="AH1183" s="86">
        <v>3.9857999999999998E-2</v>
      </c>
      <c r="AI1183" s="88">
        <v>1.5824453439900001E-10</v>
      </c>
      <c r="AJ1183" s="151">
        <v>1.61</v>
      </c>
      <c r="AK1183" s="152">
        <v>0</v>
      </c>
    </row>
    <row r="1184" spans="1:37" x14ac:dyDescent="0.2">
      <c r="A1184" s="150" t="s">
        <v>2584</v>
      </c>
      <c r="B1184" s="66" t="s">
        <v>2585</v>
      </c>
      <c r="C1184" s="67">
        <v>13</v>
      </c>
      <c r="D1184" s="84" t="s">
        <v>334</v>
      </c>
      <c r="E1184" s="85">
        <v>99.388945339142296</v>
      </c>
      <c r="F1184" s="91">
        <v>92.050489725280599</v>
      </c>
      <c r="G1184" s="86">
        <v>53.440604280630403</v>
      </c>
      <c r="H1184" s="86">
        <v>46.986484417410203</v>
      </c>
      <c r="I1184" s="86">
        <v>0.61</v>
      </c>
      <c r="J1184" s="86">
        <v>0.28999999999999998</v>
      </c>
      <c r="K1184" s="87">
        <v>0</v>
      </c>
      <c r="L1184" s="85">
        <v>1.8762191148E-8</v>
      </c>
      <c r="M1184" s="86">
        <v>0</v>
      </c>
      <c r="N1184" s="86"/>
      <c r="O1184" s="86">
        <v>88.577238732225894</v>
      </c>
      <c r="P1184" s="86">
        <v>0.23699999999999999</v>
      </c>
      <c r="Q1184" s="88">
        <v>0.29389999999999999</v>
      </c>
      <c r="R1184" s="85">
        <v>0</v>
      </c>
      <c r="S1184" s="86">
        <v>0</v>
      </c>
      <c r="T1184" s="86">
        <v>0.62</v>
      </c>
      <c r="U1184" s="88">
        <v>2.9462392531863502E-2</v>
      </c>
      <c r="V1184" s="89">
        <v>4.9800000000000004</v>
      </c>
      <c r="W1184" s="85">
        <v>30.404819143513901</v>
      </c>
      <c r="X1184" s="88"/>
      <c r="Y1184" s="85"/>
      <c r="Z1184" s="88"/>
      <c r="AA1184" s="85">
        <v>0</v>
      </c>
      <c r="AB1184" s="91">
        <v>0</v>
      </c>
      <c r="AC1184" s="86">
        <v>0</v>
      </c>
      <c r="AD1184" s="86">
        <v>0</v>
      </c>
      <c r="AE1184" s="86">
        <v>0</v>
      </c>
      <c r="AF1184" s="88">
        <v>1.71601299295E-7</v>
      </c>
      <c r="AG1184" s="85">
        <v>7.7174637432200004E-7</v>
      </c>
      <c r="AH1184" s="86">
        <v>1.7786E-2</v>
      </c>
      <c r="AI1184" s="88">
        <v>1.6022933093499999E-9</v>
      </c>
      <c r="AJ1184" s="151">
        <v>1.1200000000000001</v>
      </c>
      <c r="AK1184" s="152">
        <v>0</v>
      </c>
    </row>
    <row r="1185" spans="1:37" x14ac:dyDescent="0.2">
      <c r="A1185" s="150" t="s">
        <v>2586</v>
      </c>
      <c r="B1185" s="66" t="s">
        <v>2587</v>
      </c>
      <c r="C1185" s="67">
        <v>13</v>
      </c>
      <c r="D1185" s="84" t="s">
        <v>334</v>
      </c>
      <c r="E1185" s="85">
        <v>80.952771506641199</v>
      </c>
      <c r="F1185" s="91">
        <v>65.459658725465204</v>
      </c>
      <c r="G1185" s="86">
        <v>58.267900078131397</v>
      </c>
      <c r="H1185" s="86">
        <v>44.4738216618248</v>
      </c>
      <c r="I1185" s="86">
        <v>37.020000000000003</v>
      </c>
      <c r="J1185" s="86">
        <v>19.55</v>
      </c>
      <c r="K1185" s="87">
        <v>2.3999999999999998E-3</v>
      </c>
      <c r="L1185" s="85">
        <v>0.47999997170600001</v>
      </c>
      <c r="M1185" s="86">
        <v>8.9651947511809095E-4</v>
      </c>
      <c r="N1185" s="86">
        <v>0.269755120501389</v>
      </c>
      <c r="O1185" s="86">
        <v>53.057988299496301</v>
      </c>
      <c r="P1185" s="86">
        <v>1.643</v>
      </c>
      <c r="Q1185" s="88">
        <v>1.1583000000000001</v>
      </c>
      <c r="R1185" s="85">
        <v>7.3364880231833003E-3</v>
      </c>
      <c r="S1185" s="86">
        <v>0.4</v>
      </c>
      <c r="T1185" s="86">
        <v>2.15</v>
      </c>
      <c r="U1185" s="88">
        <v>0.95592266285650196</v>
      </c>
      <c r="V1185" s="89">
        <v>4.76</v>
      </c>
      <c r="W1185" s="85">
        <v>18.8506616028025</v>
      </c>
      <c r="X1185" s="88">
        <v>23.233333333299999</v>
      </c>
      <c r="Y1185" s="85">
        <v>-100</v>
      </c>
      <c r="Z1185" s="88">
        <v>-100</v>
      </c>
      <c r="AA1185" s="85">
        <v>0</v>
      </c>
      <c r="AB1185" s="91">
        <v>0</v>
      </c>
      <c r="AC1185" s="86">
        <v>0</v>
      </c>
      <c r="AD1185" s="86">
        <v>0</v>
      </c>
      <c r="AE1185" s="86">
        <v>7.0000000000000007E-2</v>
      </c>
      <c r="AF1185" s="88">
        <v>0.47060041314899997</v>
      </c>
      <c r="AG1185" s="85">
        <v>21.879002679799999</v>
      </c>
      <c r="AH1185" s="86">
        <v>1.1344369999999999</v>
      </c>
      <c r="AI1185" s="88">
        <v>4.62839961176E-2</v>
      </c>
      <c r="AJ1185" s="151">
        <v>1.24</v>
      </c>
      <c r="AK1185" s="152">
        <v>0</v>
      </c>
    </row>
    <row r="1186" spans="1:37" x14ac:dyDescent="0.2">
      <c r="A1186" s="150" t="s">
        <v>2588</v>
      </c>
      <c r="B1186" s="66" t="s">
        <v>2589</v>
      </c>
      <c r="C1186" s="67">
        <v>13</v>
      </c>
      <c r="D1186" s="84" t="s">
        <v>334</v>
      </c>
      <c r="E1186" s="85">
        <v>99.8094475015412</v>
      </c>
      <c r="F1186" s="91">
        <v>5.9414808710615503</v>
      </c>
      <c r="G1186" s="86">
        <v>94.347876626598094</v>
      </c>
      <c r="H1186" s="86">
        <v>2.9674711524689799</v>
      </c>
      <c r="I1186" s="86">
        <v>0</v>
      </c>
      <c r="J1186" s="86">
        <v>0</v>
      </c>
      <c r="K1186" s="87">
        <v>0</v>
      </c>
      <c r="L1186" s="85">
        <v>2.0000003305599999E-2</v>
      </c>
      <c r="M1186" s="86">
        <v>0</v>
      </c>
      <c r="N1186" s="86"/>
      <c r="O1186" s="86">
        <v>87.417353270267498</v>
      </c>
      <c r="P1186" s="86">
        <v>5.3999999999999999E-2</v>
      </c>
      <c r="Q1186" s="88">
        <v>0</v>
      </c>
      <c r="R1186" s="85">
        <v>0</v>
      </c>
      <c r="S1186" s="86">
        <v>0</v>
      </c>
      <c r="T1186" s="86">
        <v>0.19</v>
      </c>
      <c r="U1186" s="88">
        <v>0</v>
      </c>
      <c r="V1186" s="89">
        <v>5</v>
      </c>
      <c r="W1186" s="85">
        <v>27.203821559522002</v>
      </c>
      <c r="X1186" s="88">
        <v>27.2</v>
      </c>
      <c r="Y1186" s="85"/>
      <c r="Z1186" s="88"/>
      <c r="AA1186" s="85">
        <v>0</v>
      </c>
      <c r="AB1186" s="91">
        <v>0</v>
      </c>
      <c r="AC1186" s="86">
        <v>0</v>
      </c>
      <c r="AD1186" s="86">
        <v>0</v>
      </c>
      <c r="AE1186" s="86">
        <v>0</v>
      </c>
      <c r="AF1186" s="88">
        <v>18.592798845200001</v>
      </c>
      <c r="AG1186" s="85">
        <v>8.9622063123100005E-7</v>
      </c>
      <c r="AH1186" s="86">
        <v>0</v>
      </c>
      <c r="AI1186" s="88">
        <v>5.9531128656599995E-10</v>
      </c>
      <c r="AJ1186" s="151">
        <v>1.02</v>
      </c>
      <c r="AK1186" s="152">
        <v>0</v>
      </c>
    </row>
    <row r="1187" spans="1:37" x14ac:dyDescent="0.2">
      <c r="A1187" s="150" t="s">
        <v>2590</v>
      </c>
      <c r="B1187" s="66" t="s">
        <v>2591</v>
      </c>
      <c r="C1187" s="67">
        <v>13</v>
      </c>
      <c r="D1187" s="84" t="s">
        <v>334</v>
      </c>
      <c r="E1187" s="85">
        <v>100</v>
      </c>
      <c r="F1187" s="91">
        <v>99.6414315675529</v>
      </c>
      <c r="G1187" s="86">
        <v>20.805425884581599</v>
      </c>
      <c r="H1187" s="86">
        <v>20.803734524051102</v>
      </c>
      <c r="I1187" s="86">
        <v>0</v>
      </c>
      <c r="J1187" s="86">
        <v>0</v>
      </c>
      <c r="K1187" s="87">
        <v>0</v>
      </c>
      <c r="L1187" s="85">
        <v>0</v>
      </c>
      <c r="M1187" s="86">
        <v>0</v>
      </c>
      <c r="N1187" s="86">
        <v>100</v>
      </c>
      <c r="O1187" s="86">
        <v>34.000421318727597</v>
      </c>
      <c r="P1187" s="86">
        <v>0.113</v>
      </c>
      <c r="Q1187" s="88">
        <v>0.33829999999999999</v>
      </c>
      <c r="R1187" s="85">
        <v>0</v>
      </c>
      <c r="S1187" s="86">
        <v>0</v>
      </c>
      <c r="T1187" s="86">
        <v>1.57</v>
      </c>
      <c r="U1187" s="88">
        <v>0</v>
      </c>
      <c r="V1187" s="89">
        <v>5</v>
      </c>
      <c r="W1187" s="85"/>
      <c r="X1187" s="88"/>
      <c r="Y1187" s="85"/>
      <c r="Z1187" s="88"/>
      <c r="AA1187" s="85">
        <v>0</v>
      </c>
      <c r="AB1187" s="91">
        <v>0</v>
      </c>
      <c r="AC1187" s="86">
        <v>0</v>
      </c>
      <c r="AD1187" s="86">
        <v>0</v>
      </c>
      <c r="AE1187" s="86">
        <v>0</v>
      </c>
      <c r="AF1187" s="88">
        <v>8.4343554021900002E-10</v>
      </c>
      <c r="AG1187" s="85">
        <v>6.0737041729399997E-10</v>
      </c>
      <c r="AH1187" s="86">
        <v>3.9999999999999998E-6</v>
      </c>
      <c r="AI1187" s="88">
        <v>0</v>
      </c>
      <c r="AJ1187" s="151">
        <v>3.88</v>
      </c>
      <c r="AK1187" s="152">
        <v>68</v>
      </c>
    </row>
    <row r="1188" spans="1:37" x14ac:dyDescent="0.2">
      <c r="A1188" s="150" t="s">
        <v>2592</v>
      </c>
      <c r="B1188" s="66" t="s">
        <v>2593</v>
      </c>
      <c r="C1188" s="67">
        <v>13</v>
      </c>
      <c r="D1188" s="84" t="s">
        <v>334</v>
      </c>
      <c r="E1188" s="85">
        <v>100</v>
      </c>
      <c r="F1188" s="91">
        <v>99.986961108542801</v>
      </c>
      <c r="G1188" s="86">
        <v>27.5304339580148</v>
      </c>
      <c r="H1188" s="86">
        <v>27.5292486042459</v>
      </c>
      <c r="I1188" s="86">
        <v>0</v>
      </c>
      <c r="J1188" s="86">
        <v>0</v>
      </c>
      <c r="K1188" s="87">
        <v>0</v>
      </c>
      <c r="L1188" s="85">
        <v>0</v>
      </c>
      <c r="M1188" s="86">
        <v>0</v>
      </c>
      <c r="N1188" s="86">
        <v>100</v>
      </c>
      <c r="O1188" s="86">
        <v>11.7684243797082</v>
      </c>
      <c r="P1188" s="86">
        <v>0.158</v>
      </c>
      <c r="Q1188" s="88">
        <v>0.59930000000000005</v>
      </c>
      <c r="R1188" s="85">
        <v>0</v>
      </c>
      <c r="S1188" s="86">
        <v>0</v>
      </c>
      <c r="T1188" s="86">
        <v>1.48</v>
      </c>
      <c r="U1188" s="88">
        <v>0</v>
      </c>
      <c r="V1188" s="89">
        <v>5</v>
      </c>
      <c r="W1188" s="85">
        <v>49.3</v>
      </c>
      <c r="X1188" s="88"/>
      <c r="Y1188" s="85"/>
      <c r="Z1188" s="88"/>
      <c r="AA1188" s="85">
        <v>0</v>
      </c>
      <c r="AB1188" s="91">
        <v>0</v>
      </c>
      <c r="AC1188" s="86">
        <v>0</v>
      </c>
      <c r="AD1188" s="86">
        <v>0</v>
      </c>
      <c r="AE1188" s="86">
        <v>0</v>
      </c>
      <c r="AF1188" s="88">
        <v>0</v>
      </c>
      <c r="AG1188" s="85">
        <v>2.3958344973700002E-10</v>
      </c>
      <c r="AH1188" s="86">
        <v>1.9999999999999999E-6</v>
      </c>
      <c r="AI1188" s="88">
        <v>0</v>
      </c>
      <c r="AJ1188" s="151">
        <v>3.82</v>
      </c>
      <c r="AK1188" s="152">
        <v>67</v>
      </c>
    </row>
    <row r="1189" spans="1:37" x14ac:dyDescent="0.2">
      <c r="A1189" s="150" t="s">
        <v>2594</v>
      </c>
      <c r="B1189" s="66" t="s">
        <v>2595</v>
      </c>
      <c r="C1189" s="67">
        <v>13</v>
      </c>
      <c r="D1189" s="84" t="s">
        <v>334</v>
      </c>
      <c r="E1189" s="85">
        <v>99.184195625275294</v>
      </c>
      <c r="F1189" s="91">
        <v>98.397751819306706</v>
      </c>
      <c r="G1189" s="86">
        <v>26.375228068703699</v>
      </c>
      <c r="H1189" s="86">
        <v>26.2294738166642</v>
      </c>
      <c r="I1189" s="86">
        <v>0</v>
      </c>
      <c r="J1189" s="86">
        <v>0.01</v>
      </c>
      <c r="K1189" s="87">
        <v>0</v>
      </c>
      <c r="L1189" s="85">
        <v>0</v>
      </c>
      <c r="M1189" s="86">
        <v>0.16907741641087601</v>
      </c>
      <c r="N1189" s="86">
        <v>100</v>
      </c>
      <c r="O1189" s="86">
        <v>25.742902077642601</v>
      </c>
      <c r="P1189" s="86">
        <v>0.11</v>
      </c>
      <c r="Q1189" s="88">
        <v>1.2816000000000001</v>
      </c>
      <c r="R1189" s="85">
        <v>2.3126734505087902E-2</v>
      </c>
      <c r="S1189" s="86">
        <v>0.3</v>
      </c>
      <c r="T1189" s="86">
        <v>2.2400000000000002</v>
      </c>
      <c r="U1189" s="88">
        <v>5.4526770547155198E-2</v>
      </c>
      <c r="V1189" s="89">
        <v>4.92</v>
      </c>
      <c r="W1189" s="85">
        <v>42.6811982998464</v>
      </c>
      <c r="X1189" s="88">
        <v>34.866666666699999</v>
      </c>
      <c r="Y1189" s="85">
        <v>-100</v>
      </c>
      <c r="Z1189" s="88"/>
      <c r="AA1189" s="85">
        <v>0</v>
      </c>
      <c r="AB1189" s="91">
        <v>0</v>
      </c>
      <c r="AC1189" s="86">
        <v>0</v>
      </c>
      <c r="AD1189" s="86">
        <v>0</v>
      </c>
      <c r="AE1189" s="86">
        <v>0</v>
      </c>
      <c r="AF1189" s="88">
        <v>0</v>
      </c>
      <c r="AG1189" s="85">
        <v>0.23572699242299999</v>
      </c>
      <c r="AH1189" s="86">
        <v>1.4799999999999999E-4</v>
      </c>
      <c r="AI1189" s="88">
        <v>0</v>
      </c>
      <c r="AJ1189" s="151">
        <v>3.5</v>
      </c>
      <c r="AK1189" s="152">
        <v>52</v>
      </c>
    </row>
    <row r="1190" spans="1:37" x14ac:dyDescent="0.2">
      <c r="A1190" s="150" t="s">
        <v>2596</v>
      </c>
      <c r="B1190" s="66" t="s">
        <v>2597</v>
      </c>
      <c r="C1190" s="67">
        <v>13</v>
      </c>
      <c r="D1190" s="84" t="s">
        <v>334</v>
      </c>
      <c r="E1190" s="85">
        <v>100</v>
      </c>
      <c r="F1190" s="91">
        <v>100</v>
      </c>
      <c r="G1190" s="86">
        <v>25.8543939243099</v>
      </c>
      <c r="H1190" s="86">
        <v>25.8543939243099</v>
      </c>
      <c r="I1190" s="86">
        <v>0</v>
      </c>
      <c r="J1190" s="86">
        <v>0</v>
      </c>
      <c r="K1190" s="87">
        <v>0</v>
      </c>
      <c r="L1190" s="85">
        <v>0</v>
      </c>
      <c r="M1190" s="86">
        <v>0</v>
      </c>
      <c r="N1190" s="86">
        <v>100</v>
      </c>
      <c r="O1190" s="86">
        <v>24.653922214897801</v>
      </c>
      <c r="P1190" s="86">
        <v>0.10100000000000001</v>
      </c>
      <c r="Q1190" s="88">
        <v>2.4020000000000001</v>
      </c>
      <c r="R1190" s="85">
        <v>0</v>
      </c>
      <c r="S1190" s="86">
        <v>0</v>
      </c>
      <c r="T1190" s="86">
        <v>1.97</v>
      </c>
      <c r="U1190" s="88">
        <v>0</v>
      </c>
      <c r="V1190" s="89">
        <v>5</v>
      </c>
      <c r="W1190" s="85">
        <v>68.717807199331602</v>
      </c>
      <c r="X1190" s="88"/>
      <c r="Y1190" s="85"/>
      <c r="Z1190" s="88"/>
      <c r="AA1190" s="85">
        <v>0</v>
      </c>
      <c r="AB1190" s="91">
        <v>0</v>
      </c>
      <c r="AC1190" s="86">
        <v>0</v>
      </c>
      <c r="AD1190" s="86">
        <v>0</v>
      </c>
      <c r="AE1190" s="86">
        <v>0</v>
      </c>
      <c r="AF1190" s="88">
        <v>4.1407030578799997</v>
      </c>
      <c r="AG1190" s="85">
        <v>0</v>
      </c>
      <c r="AH1190" s="86">
        <v>6.9999999999999999E-6</v>
      </c>
      <c r="AI1190" s="88">
        <v>0</v>
      </c>
      <c r="AJ1190" s="151">
        <v>2.8</v>
      </c>
      <c r="AK1190" s="152">
        <v>32</v>
      </c>
    </row>
    <row r="1191" spans="1:37" x14ac:dyDescent="0.2">
      <c r="A1191" s="150" t="s">
        <v>2598</v>
      </c>
      <c r="B1191" s="66" t="s">
        <v>2599</v>
      </c>
      <c r="C1191" s="67">
        <v>13</v>
      </c>
      <c r="D1191" s="84" t="s">
        <v>334</v>
      </c>
      <c r="E1191" s="85">
        <v>99.131204954498102</v>
      </c>
      <c r="F1191" s="91">
        <v>99.131204954498102</v>
      </c>
      <c r="G1191" s="86">
        <v>30.6890863115763</v>
      </c>
      <c r="H1191" s="86">
        <v>30.6890863115763</v>
      </c>
      <c r="I1191" s="86">
        <v>0</v>
      </c>
      <c r="J1191" s="86">
        <v>0.01</v>
      </c>
      <c r="K1191" s="87">
        <v>0</v>
      </c>
      <c r="L1191" s="85">
        <v>1.5287199593299999E-9</v>
      </c>
      <c r="M1191" s="86">
        <v>0</v>
      </c>
      <c r="N1191" s="86">
        <v>100</v>
      </c>
      <c r="O1191" s="86">
        <v>20.356359649122801</v>
      </c>
      <c r="P1191" s="86">
        <v>8.5999999999999993E-2</v>
      </c>
      <c r="Q1191" s="88">
        <v>0.48830000000000001</v>
      </c>
      <c r="R1191" s="85">
        <v>0</v>
      </c>
      <c r="S1191" s="86">
        <v>0.3</v>
      </c>
      <c r="T1191" s="86">
        <v>0.55000000000000004</v>
      </c>
      <c r="U1191" s="88">
        <v>2.0959257907049101E-2</v>
      </c>
      <c r="V1191" s="89">
        <v>5</v>
      </c>
      <c r="W1191" s="85">
        <v>42.091390796243999</v>
      </c>
      <c r="X1191" s="88">
        <v>41.3</v>
      </c>
      <c r="Y1191" s="85">
        <v>-100</v>
      </c>
      <c r="Z1191" s="88"/>
      <c r="AA1191" s="85">
        <v>0</v>
      </c>
      <c r="AB1191" s="91">
        <v>0</v>
      </c>
      <c r="AC1191" s="86">
        <v>0</v>
      </c>
      <c r="AD1191" s="86">
        <v>0</v>
      </c>
      <c r="AE1191" s="86">
        <v>0</v>
      </c>
      <c r="AF1191" s="88">
        <v>0</v>
      </c>
      <c r="AG1191" s="85">
        <v>0</v>
      </c>
      <c r="AH1191" s="86">
        <v>1.0900000000000001E-4</v>
      </c>
      <c r="AI1191" s="88">
        <v>0</v>
      </c>
      <c r="AJ1191" s="151">
        <v>3.38</v>
      </c>
      <c r="AK1191" s="152">
        <v>45</v>
      </c>
    </row>
    <row r="1192" spans="1:37" x14ac:dyDescent="0.2">
      <c r="A1192" s="150" t="s">
        <v>2600</v>
      </c>
      <c r="B1192" s="66" t="s">
        <v>2601</v>
      </c>
      <c r="C1192" s="67">
        <v>13</v>
      </c>
      <c r="D1192" s="84" t="s">
        <v>334</v>
      </c>
      <c r="E1192" s="85">
        <v>95.922897992892899</v>
      </c>
      <c r="F1192" s="91">
        <v>92.4170903387609</v>
      </c>
      <c r="G1192" s="86">
        <v>25.411991119933901</v>
      </c>
      <c r="H1192" s="86">
        <v>25.2740924830089</v>
      </c>
      <c r="I1192" s="86">
        <v>0.54</v>
      </c>
      <c r="J1192" s="86">
        <v>0.11</v>
      </c>
      <c r="K1192" s="87">
        <v>0</v>
      </c>
      <c r="L1192" s="85">
        <v>0.330000000036</v>
      </c>
      <c r="M1192" s="86">
        <v>0</v>
      </c>
      <c r="N1192" s="86">
        <v>100</v>
      </c>
      <c r="O1192" s="86">
        <v>23.143371325734901</v>
      </c>
      <c r="P1192" s="86">
        <v>0.13</v>
      </c>
      <c r="Q1192" s="88">
        <v>0.81659999999999999</v>
      </c>
      <c r="R1192" s="85">
        <v>0</v>
      </c>
      <c r="S1192" s="86">
        <v>0.1</v>
      </c>
      <c r="T1192" s="86">
        <v>1.59</v>
      </c>
      <c r="U1192" s="88">
        <v>5.30379372788507E-2</v>
      </c>
      <c r="V1192" s="89">
        <v>5</v>
      </c>
      <c r="W1192" s="85">
        <v>60.518513427667202</v>
      </c>
      <c r="X1192" s="88">
        <v>41.3</v>
      </c>
      <c r="Y1192" s="85">
        <v>-100</v>
      </c>
      <c r="Z1192" s="88"/>
      <c r="AA1192" s="85">
        <v>0</v>
      </c>
      <c r="AB1192" s="91">
        <v>0</v>
      </c>
      <c r="AC1192" s="86">
        <v>0</v>
      </c>
      <c r="AD1192" s="86">
        <v>0</v>
      </c>
      <c r="AE1192" s="86">
        <v>0</v>
      </c>
      <c r="AF1192" s="88">
        <v>0</v>
      </c>
      <c r="AG1192" s="85">
        <v>7.5095999920900006E-2</v>
      </c>
      <c r="AH1192" s="86">
        <v>1.81E-3</v>
      </c>
      <c r="AI1192" s="88">
        <v>0</v>
      </c>
      <c r="AJ1192" s="151">
        <v>3.43</v>
      </c>
      <c r="AK1192" s="152">
        <v>49</v>
      </c>
    </row>
    <row r="1193" spans="1:37" x14ac:dyDescent="0.2">
      <c r="A1193" s="150" t="s">
        <v>2602</v>
      </c>
      <c r="B1193" s="66" t="s">
        <v>2603</v>
      </c>
      <c r="C1193" s="67">
        <v>13</v>
      </c>
      <c r="D1193" s="84" t="s">
        <v>334</v>
      </c>
      <c r="E1193" s="85">
        <v>99.8779362793628</v>
      </c>
      <c r="F1193" s="91">
        <v>99.8779362793628</v>
      </c>
      <c r="G1193" s="86">
        <v>22.305035550355498</v>
      </c>
      <c r="H1193" s="86">
        <v>22.305035550355498</v>
      </c>
      <c r="I1193" s="86">
        <v>0</v>
      </c>
      <c r="J1193" s="86">
        <v>0</v>
      </c>
      <c r="K1193" s="87">
        <v>0</v>
      </c>
      <c r="L1193" s="85">
        <v>6.000000086E-2</v>
      </c>
      <c r="M1193" s="86">
        <v>0</v>
      </c>
      <c r="N1193" s="86">
        <v>100</v>
      </c>
      <c r="O1193" s="86">
        <v>25.849731663685098</v>
      </c>
      <c r="P1193" s="86">
        <v>3.5000000000000003E-2</v>
      </c>
      <c r="Q1193" s="88">
        <v>0.1125</v>
      </c>
      <c r="R1193" s="85">
        <v>0</v>
      </c>
      <c r="S1193" s="86">
        <v>0</v>
      </c>
      <c r="T1193" s="86">
        <v>0.45</v>
      </c>
      <c r="U1193" s="88">
        <v>3.3750337503375E-3</v>
      </c>
      <c r="V1193" s="89">
        <v>5</v>
      </c>
      <c r="W1193" s="85">
        <v>42.958390035013899</v>
      </c>
      <c r="X1193" s="88">
        <v>42.4666666667</v>
      </c>
      <c r="Y1193" s="85">
        <v>-100</v>
      </c>
      <c r="Z1193" s="88"/>
      <c r="AA1193" s="85">
        <v>0</v>
      </c>
      <c r="AB1193" s="91">
        <v>0</v>
      </c>
      <c r="AC1193" s="86">
        <v>0</v>
      </c>
      <c r="AD1193" s="86">
        <v>0</v>
      </c>
      <c r="AE1193" s="86">
        <v>0</v>
      </c>
      <c r="AF1193" s="88">
        <v>0</v>
      </c>
      <c r="AG1193" s="85">
        <v>2.3840001645300001E-3</v>
      </c>
      <c r="AH1193" s="86">
        <v>0</v>
      </c>
      <c r="AI1193" s="88">
        <v>0</v>
      </c>
      <c r="AJ1193" s="151">
        <v>3.97</v>
      </c>
      <c r="AK1193" s="152">
        <v>67</v>
      </c>
    </row>
    <row r="1194" spans="1:37" x14ac:dyDescent="0.2">
      <c r="A1194" s="150" t="s">
        <v>2604</v>
      </c>
      <c r="B1194" s="66" t="s">
        <v>2605</v>
      </c>
      <c r="C1194" s="67">
        <v>13</v>
      </c>
      <c r="D1194" s="84" t="s">
        <v>334</v>
      </c>
      <c r="E1194" s="85">
        <v>99.972836104697393</v>
      </c>
      <c r="F1194" s="91">
        <v>99.901045809969105</v>
      </c>
      <c r="G1194" s="86">
        <v>14.488057587458</v>
      </c>
      <c r="H1194" s="86">
        <v>14.486117309222101</v>
      </c>
      <c r="I1194" s="86">
        <v>0</v>
      </c>
      <c r="J1194" s="86">
        <v>0</v>
      </c>
      <c r="K1194" s="87">
        <v>0</v>
      </c>
      <c r="L1194" s="85">
        <v>0</v>
      </c>
      <c r="M1194" s="86">
        <v>0</v>
      </c>
      <c r="N1194" s="86">
        <v>100</v>
      </c>
      <c r="O1194" s="86">
        <v>36.790049453019599</v>
      </c>
      <c r="P1194" s="86">
        <v>0.154</v>
      </c>
      <c r="Q1194" s="88">
        <v>0.36649999999999999</v>
      </c>
      <c r="R1194" s="85">
        <v>0</v>
      </c>
      <c r="S1194" s="86">
        <v>0</v>
      </c>
      <c r="T1194" s="86">
        <v>1.88</v>
      </c>
      <c r="U1194" s="88">
        <v>5.8208347076970802E-3</v>
      </c>
      <c r="V1194" s="89">
        <v>5</v>
      </c>
      <c r="W1194" s="85"/>
      <c r="X1194" s="88"/>
      <c r="Y1194" s="85"/>
      <c r="Z1194" s="88"/>
      <c r="AA1194" s="85">
        <v>0</v>
      </c>
      <c r="AB1194" s="91">
        <v>0</v>
      </c>
      <c r="AC1194" s="86">
        <v>0</v>
      </c>
      <c r="AD1194" s="86">
        <v>0</v>
      </c>
      <c r="AE1194" s="86">
        <v>0</v>
      </c>
      <c r="AF1194" s="88">
        <v>0</v>
      </c>
      <c r="AG1194" s="85">
        <v>0</v>
      </c>
      <c r="AH1194" s="86">
        <v>0</v>
      </c>
      <c r="AI1194" s="88">
        <v>0</v>
      </c>
      <c r="AJ1194" s="151">
        <v>2.7</v>
      </c>
      <c r="AK1194" s="152">
        <v>34</v>
      </c>
    </row>
    <row r="1195" spans="1:37" x14ac:dyDescent="0.2">
      <c r="A1195" s="150" t="s">
        <v>2606</v>
      </c>
      <c r="B1195" s="66" t="s">
        <v>2607</v>
      </c>
      <c r="C1195" s="67">
        <v>13</v>
      </c>
      <c r="D1195" s="84" t="s">
        <v>334</v>
      </c>
      <c r="E1195" s="85">
        <v>99.877077752907894</v>
      </c>
      <c r="F1195" s="91">
        <v>99.802774006531394</v>
      </c>
      <c r="G1195" s="86">
        <v>20.2179576560379</v>
      </c>
      <c r="H1195" s="86">
        <v>20.2179576560379</v>
      </c>
      <c r="I1195" s="86">
        <v>0</v>
      </c>
      <c r="J1195" s="86">
        <v>0</v>
      </c>
      <c r="K1195" s="87">
        <v>0</v>
      </c>
      <c r="L1195" s="85">
        <v>0.110000000019</v>
      </c>
      <c r="M1195" s="86">
        <v>0</v>
      </c>
      <c r="N1195" s="86">
        <v>100</v>
      </c>
      <c r="O1195" s="86">
        <v>10.583110583110599</v>
      </c>
      <c r="P1195" s="86">
        <v>8.2000000000000003E-2</v>
      </c>
      <c r="Q1195" s="88">
        <v>0.14269999999999999</v>
      </c>
      <c r="R1195" s="85">
        <v>0</v>
      </c>
      <c r="S1195" s="86">
        <v>0</v>
      </c>
      <c r="T1195" s="86">
        <v>0.47</v>
      </c>
      <c r="U1195" s="88">
        <v>1.83466040435915E-3</v>
      </c>
      <c r="V1195" s="89">
        <v>4.99</v>
      </c>
      <c r="W1195" s="85">
        <v>39.0146063939142</v>
      </c>
      <c r="X1195" s="88">
        <v>38.700000000000003</v>
      </c>
      <c r="Y1195" s="85">
        <v>-100</v>
      </c>
      <c r="Z1195" s="88"/>
      <c r="AA1195" s="85">
        <v>0</v>
      </c>
      <c r="AB1195" s="91">
        <v>0</v>
      </c>
      <c r="AC1195" s="86">
        <v>0</v>
      </c>
      <c r="AD1195" s="86">
        <v>0</v>
      </c>
      <c r="AE1195" s="86">
        <v>0</v>
      </c>
      <c r="AF1195" s="88">
        <v>0</v>
      </c>
      <c r="AG1195" s="85">
        <v>0</v>
      </c>
      <c r="AH1195" s="86">
        <v>0</v>
      </c>
      <c r="AI1195" s="88">
        <v>0</v>
      </c>
      <c r="AJ1195" s="151">
        <v>3.47</v>
      </c>
      <c r="AK1195" s="152">
        <v>46</v>
      </c>
    </row>
    <row r="1196" spans="1:37" x14ac:dyDescent="0.2">
      <c r="A1196" s="150" t="s">
        <v>2608</v>
      </c>
      <c r="B1196" s="66" t="s">
        <v>2609</v>
      </c>
      <c r="C1196" s="67">
        <v>13</v>
      </c>
      <c r="D1196" s="84" t="s">
        <v>334</v>
      </c>
      <c r="E1196" s="85">
        <v>100</v>
      </c>
      <c r="F1196" s="91">
        <v>99.961081922553007</v>
      </c>
      <c r="G1196" s="86">
        <v>38.293619204302203</v>
      </c>
      <c r="H1196" s="86">
        <v>38.279467176139697</v>
      </c>
      <c r="I1196" s="86">
        <v>0</v>
      </c>
      <c r="J1196" s="86">
        <v>0</v>
      </c>
      <c r="K1196" s="87">
        <v>0</v>
      </c>
      <c r="L1196" s="85">
        <v>1.11822870217E-10</v>
      </c>
      <c r="M1196" s="86">
        <v>0</v>
      </c>
      <c r="N1196" s="86">
        <v>100</v>
      </c>
      <c r="O1196" s="86">
        <v>46.045227731181697</v>
      </c>
      <c r="P1196" s="86">
        <v>8.1000000000000003E-2</v>
      </c>
      <c r="Q1196" s="88">
        <v>4.6191000000000004</v>
      </c>
      <c r="R1196" s="85">
        <v>0</v>
      </c>
      <c r="S1196" s="86">
        <v>0</v>
      </c>
      <c r="T1196" s="86">
        <v>0.79</v>
      </c>
      <c r="U1196" s="88">
        <v>0</v>
      </c>
      <c r="V1196" s="89">
        <v>4.5</v>
      </c>
      <c r="W1196" s="85"/>
      <c r="X1196" s="88"/>
      <c r="Y1196" s="85"/>
      <c r="Z1196" s="88"/>
      <c r="AA1196" s="85">
        <v>0</v>
      </c>
      <c r="AB1196" s="91">
        <v>0</v>
      </c>
      <c r="AC1196" s="86">
        <v>0</v>
      </c>
      <c r="AD1196" s="86">
        <v>0</v>
      </c>
      <c r="AE1196" s="86">
        <v>0.01</v>
      </c>
      <c r="AF1196" s="88">
        <v>2.6401998957499999</v>
      </c>
      <c r="AG1196" s="85">
        <v>8.38831947789E-11</v>
      </c>
      <c r="AH1196" s="86">
        <v>0</v>
      </c>
      <c r="AI1196" s="88">
        <v>0</v>
      </c>
      <c r="AJ1196" s="151">
        <v>2.5299999999999998</v>
      </c>
      <c r="AK1196" s="152">
        <v>29</v>
      </c>
    </row>
    <row r="1197" spans="1:37" x14ac:dyDescent="0.2">
      <c r="A1197" s="150" t="s">
        <v>2610</v>
      </c>
      <c r="B1197" s="66" t="s">
        <v>2611</v>
      </c>
      <c r="C1197" s="67">
        <v>13</v>
      </c>
      <c r="D1197" s="84" t="s">
        <v>334</v>
      </c>
      <c r="E1197" s="85">
        <v>98.761692452397</v>
      </c>
      <c r="F1197" s="91">
        <v>98.761692452397</v>
      </c>
      <c r="G1197" s="86">
        <v>16.868977877843001</v>
      </c>
      <c r="H1197" s="86">
        <v>16.868977877843001</v>
      </c>
      <c r="I1197" s="86">
        <v>0</v>
      </c>
      <c r="J1197" s="86">
        <v>0</v>
      </c>
      <c r="K1197" s="87">
        <v>0</v>
      </c>
      <c r="L1197" s="85">
        <v>0.159999998107</v>
      </c>
      <c r="M1197" s="86">
        <v>0</v>
      </c>
      <c r="N1197" s="86">
        <v>100</v>
      </c>
      <c r="O1197" s="86">
        <v>44.910114793155699</v>
      </c>
      <c r="P1197" s="86">
        <v>0.11</v>
      </c>
      <c r="Q1197" s="88">
        <v>0.84760000000000002</v>
      </c>
      <c r="R1197" s="85">
        <v>0</v>
      </c>
      <c r="S1197" s="86">
        <v>0</v>
      </c>
      <c r="T1197" s="86">
        <v>1.33</v>
      </c>
      <c r="U1197" s="88">
        <v>0.12590447553379799</v>
      </c>
      <c r="V1197" s="89">
        <v>4.9400000000000004</v>
      </c>
      <c r="W1197" s="85">
        <v>30.039295716776099</v>
      </c>
      <c r="X1197" s="88">
        <v>30.4666666667</v>
      </c>
      <c r="Y1197" s="85">
        <v>-100</v>
      </c>
      <c r="Z1197" s="88"/>
      <c r="AA1197" s="85">
        <v>0</v>
      </c>
      <c r="AB1197" s="91">
        <v>0</v>
      </c>
      <c r="AC1197" s="86">
        <v>0</v>
      </c>
      <c r="AD1197" s="86">
        <v>0</v>
      </c>
      <c r="AE1197" s="86">
        <v>0.08</v>
      </c>
      <c r="AF1197" s="88">
        <v>3.3215003523300002</v>
      </c>
      <c r="AG1197" s="85">
        <v>0.286675999944</v>
      </c>
      <c r="AH1197" s="86">
        <v>0</v>
      </c>
      <c r="AI1197" s="88">
        <v>0</v>
      </c>
      <c r="AJ1197" s="151">
        <v>3.37</v>
      </c>
      <c r="AK1197" s="152">
        <v>53</v>
      </c>
    </row>
    <row r="1198" spans="1:37" x14ac:dyDescent="0.2">
      <c r="A1198" s="150" t="s">
        <v>2612</v>
      </c>
      <c r="B1198" s="66" t="s">
        <v>2613</v>
      </c>
      <c r="C1198" s="67">
        <v>13</v>
      </c>
      <c r="D1198" s="84" t="s">
        <v>334</v>
      </c>
      <c r="E1198" s="85">
        <v>97.613893298696297</v>
      </c>
      <c r="F1198" s="91">
        <v>97.609082599701694</v>
      </c>
      <c r="G1198" s="86">
        <v>18.6193293885602</v>
      </c>
      <c r="H1198" s="86">
        <v>18.6193293885602</v>
      </c>
      <c r="I1198" s="86">
        <v>0</v>
      </c>
      <c r="J1198" s="86">
        <v>7.0000000000000007E-2</v>
      </c>
      <c r="K1198" s="87">
        <v>0</v>
      </c>
      <c r="L1198" s="85">
        <v>0.229999996702</v>
      </c>
      <c r="M1198" s="86">
        <v>0</v>
      </c>
      <c r="N1198" s="86">
        <v>100</v>
      </c>
      <c r="O1198" s="86">
        <v>66.072695734447706</v>
      </c>
      <c r="P1198" s="86">
        <v>0.14299999999999999</v>
      </c>
      <c r="Q1198" s="88">
        <v>0.41689999999999999</v>
      </c>
      <c r="R1198" s="85">
        <v>0</v>
      </c>
      <c r="S1198" s="86">
        <v>0</v>
      </c>
      <c r="T1198" s="86">
        <v>1</v>
      </c>
      <c r="U1198" s="88">
        <v>0.15298022802713199</v>
      </c>
      <c r="V1198" s="89">
        <v>5</v>
      </c>
      <c r="W1198" s="85">
        <v>29.330309186062699</v>
      </c>
      <c r="X1198" s="88">
        <v>28.833333333300001</v>
      </c>
      <c r="Y1198" s="85">
        <v>-100</v>
      </c>
      <c r="Z1198" s="88"/>
      <c r="AA1198" s="85">
        <v>0.28999999999999998</v>
      </c>
      <c r="AB1198" s="91">
        <v>0.28999999999999998</v>
      </c>
      <c r="AC1198" s="86">
        <v>0.01</v>
      </c>
      <c r="AD1198" s="86">
        <v>0.01</v>
      </c>
      <c r="AE1198" s="86">
        <v>0</v>
      </c>
      <c r="AF1198" s="88">
        <v>0</v>
      </c>
      <c r="AG1198" s="85">
        <v>1.08293200006</v>
      </c>
      <c r="AH1198" s="86">
        <v>8.8199999999999997E-4</v>
      </c>
      <c r="AI1198" s="88">
        <v>0</v>
      </c>
      <c r="AJ1198" s="151">
        <v>2.81</v>
      </c>
      <c r="AK1198" s="152">
        <v>28</v>
      </c>
    </row>
    <row r="1199" spans="1:37" x14ac:dyDescent="0.2">
      <c r="A1199" s="150" t="s">
        <v>2614</v>
      </c>
      <c r="B1199" s="66" t="s">
        <v>2615</v>
      </c>
      <c r="C1199" s="67">
        <v>13</v>
      </c>
      <c r="D1199" s="84" t="s">
        <v>334</v>
      </c>
      <c r="E1199" s="85">
        <v>99.992732851548297</v>
      </c>
      <c r="F1199" s="91">
        <v>99.978198554644905</v>
      </c>
      <c r="G1199" s="86">
        <v>21.809519964471701</v>
      </c>
      <c r="H1199" s="86">
        <v>21.809519964471701</v>
      </c>
      <c r="I1199" s="86">
        <v>0</v>
      </c>
      <c r="J1199" s="86">
        <v>0</v>
      </c>
      <c r="K1199" s="87">
        <v>0</v>
      </c>
      <c r="L1199" s="85">
        <v>1.60065214371E-9</v>
      </c>
      <c r="M1199" s="86">
        <v>0</v>
      </c>
      <c r="N1199" s="86">
        <v>100</v>
      </c>
      <c r="O1199" s="86">
        <v>68.143128219029506</v>
      </c>
      <c r="P1199" s="86">
        <v>0.13200000000000001</v>
      </c>
      <c r="Q1199" s="88">
        <v>0.61909999999999998</v>
      </c>
      <c r="R1199" s="85">
        <v>0</v>
      </c>
      <c r="S1199" s="86">
        <v>0</v>
      </c>
      <c r="T1199" s="86">
        <v>1.07</v>
      </c>
      <c r="U1199" s="88">
        <v>0</v>
      </c>
      <c r="V1199" s="89">
        <v>5</v>
      </c>
      <c r="W1199" s="85"/>
      <c r="X1199" s="88"/>
      <c r="Y1199" s="85"/>
      <c r="Z1199" s="88"/>
      <c r="AA1199" s="85">
        <v>0</v>
      </c>
      <c r="AB1199" s="91">
        <v>0</v>
      </c>
      <c r="AC1199" s="86">
        <v>0</v>
      </c>
      <c r="AD1199" s="86">
        <v>0</v>
      </c>
      <c r="AE1199" s="86">
        <v>0</v>
      </c>
      <c r="AF1199" s="88">
        <v>0</v>
      </c>
      <c r="AG1199" s="85">
        <v>1.05722997457E-9</v>
      </c>
      <c r="AH1199" s="86">
        <v>0</v>
      </c>
      <c r="AI1199" s="88">
        <v>0</v>
      </c>
      <c r="AJ1199" s="151">
        <v>2.46</v>
      </c>
      <c r="AK1199" s="152">
        <v>24</v>
      </c>
    </row>
    <row r="1200" spans="1:37" x14ac:dyDescent="0.2">
      <c r="A1200" s="150" t="s">
        <v>2616</v>
      </c>
      <c r="B1200" s="66" t="s">
        <v>2617</v>
      </c>
      <c r="C1200" s="67">
        <v>13</v>
      </c>
      <c r="D1200" s="84" t="s">
        <v>334</v>
      </c>
      <c r="E1200" s="85">
        <v>99.7968964610304</v>
      </c>
      <c r="F1200" s="91">
        <v>99.7968964610304</v>
      </c>
      <c r="G1200" s="86">
        <v>30.994476752681301</v>
      </c>
      <c r="H1200" s="86">
        <v>30.994476752681301</v>
      </c>
      <c r="I1200" s="86">
        <v>0</v>
      </c>
      <c r="J1200" s="86">
        <v>0</v>
      </c>
      <c r="K1200" s="87">
        <v>0</v>
      </c>
      <c r="L1200" s="85">
        <v>5.2983371963499999E-10</v>
      </c>
      <c r="M1200" s="86">
        <v>0</v>
      </c>
      <c r="N1200" s="86">
        <v>100</v>
      </c>
      <c r="O1200" s="86">
        <v>70.366633030608796</v>
      </c>
      <c r="P1200" s="86">
        <v>0.154</v>
      </c>
      <c r="Q1200" s="88">
        <v>0.51949999999999996</v>
      </c>
      <c r="R1200" s="85">
        <v>0</v>
      </c>
      <c r="S1200" s="86">
        <v>0</v>
      </c>
      <c r="T1200" s="86">
        <v>0.8</v>
      </c>
      <c r="U1200" s="88">
        <v>3.6529413483737103E-2</v>
      </c>
      <c r="V1200" s="89">
        <v>4.93</v>
      </c>
      <c r="W1200" s="85"/>
      <c r="X1200" s="88"/>
      <c r="Y1200" s="85"/>
      <c r="Z1200" s="88"/>
      <c r="AA1200" s="85">
        <v>0</v>
      </c>
      <c r="AB1200" s="91">
        <v>0</v>
      </c>
      <c r="AC1200" s="86">
        <v>0</v>
      </c>
      <c r="AD1200" s="86">
        <v>0</v>
      </c>
      <c r="AE1200" s="86">
        <v>0</v>
      </c>
      <c r="AF1200" s="88">
        <v>0</v>
      </c>
      <c r="AG1200" s="85">
        <v>2.3964416077300001E-8</v>
      </c>
      <c r="AH1200" s="86">
        <v>4.8999999999999998E-5</v>
      </c>
      <c r="AI1200" s="88">
        <v>0</v>
      </c>
      <c r="AJ1200" s="151">
        <v>1.87</v>
      </c>
      <c r="AK1200" s="152">
        <v>14</v>
      </c>
    </row>
    <row r="1201" spans="1:37" x14ac:dyDescent="0.2">
      <c r="A1201" s="150" t="s">
        <v>2618</v>
      </c>
      <c r="B1201" s="66" t="s">
        <v>2619</v>
      </c>
      <c r="C1201" s="67">
        <v>13</v>
      </c>
      <c r="D1201" s="84" t="s">
        <v>334</v>
      </c>
      <c r="E1201" s="85">
        <v>98.233262486716299</v>
      </c>
      <c r="F1201" s="91">
        <v>98.227792711133304</v>
      </c>
      <c r="G1201" s="86">
        <v>18.153403763205599</v>
      </c>
      <c r="H1201" s="86">
        <v>18.153403763205599</v>
      </c>
      <c r="I1201" s="86">
        <v>0</v>
      </c>
      <c r="J1201" s="86">
        <v>0</v>
      </c>
      <c r="K1201" s="87">
        <v>0</v>
      </c>
      <c r="L1201" s="85">
        <v>0.56999999049000005</v>
      </c>
      <c r="M1201" s="86">
        <v>0</v>
      </c>
      <c r="N1201" s="86">
        <v>100</v>
      </c>
      <c r="O1201" s="86">
        <v>66.213268581776305</v>
      </c>
      <c r="P1201" s="86">
        <v>0.14199999999999999</v>
      </c>
      <c r="Q1201" s="88">
        <v>0.72929999999999995</v>
      </c>
      <c r="R1201" s="85">
        <v>0</v>
      </c>
      <c r="S1201" s="86">
        <v>0</v>
      </c>
      <c r="T1201" s="86">
        <v>1.2</v>
      </c>
      <c r="U1201" s="88">
        <v>6.7981496530599497E-2</v>
      </c>
      <c r="V1201" s="89">
        <v>5</v>
      </c>
      <c r="W1201" s="85">
        <v>28.582800035573602</v>
      </c>
      <c r="X1201" s="88">
        <v>28.5333333333</v>
      </c>
      <c r="Y1201" s="85">
        <v>-100</v>
      </c>
      <c r="Z1201" s="88"/>
      <c r="AA1201" s="85">
        <v>0.35</v>
      </c>
      <c r="AB1201" s="91">
        <v>0.35</v>
      </c>
      <c r="AC1201" s="86">
        <v>0.17</v>
      </c>
      <c r="AD1201" s="86">
        <v>0.17</v>
      </c>
      <c r="AE1201" s="86">
        <v>0.03</v>
      </c>
      <c r="AF1201" s="88">
        <v>1.7977999636599999</v>
      </c>
      <c r="AG1201" s="85">
        <v>0.23124800012899999</v>
      </c>
      <c r="AH1201" s="86">
        <v>0</v>
      </c>
      <c r="AI1201" s="88">
        <v>0</v>
      </c>
      <c r="AJ1201" s="151">
        <v>2.0299999999999998</v>
      </c>
      <c r="AK1201" s="152">
        <v>19</v>
      </c>
    </row>
    <row r="1202" spans="1:37" x14ac:dyDescent="0.2">
      <c r="A1202" s="150" t="s">
        <v>2620</v>
      </c>
      <c r="B1202" s="66" t="s">
        <v>2621</v>
      </c>
      <c r="C1202" s="67">
        <v>13</v>
      </c>
      <c r="D1202" s="84" t="s">
        <v>334</v>
      </c>
      <c r="E1202" s="85">
        <v>97.792420113945994</v>
      </c>
      <c r="F1202" s="91">
        <v>97.792420113945994</v>
      </c>
      <c r="G1202" s="86">
        <v>19.386673272231899</v>
      </c>
      <c r="H1202" s="86">
        <v>19.386673272231899</v>
      </c>
      <c r="I1202" s="86">
        <v>0</v>
      </c>
      <c r="J1202" s="86">
        <v>0</v>
      </c>
      <c r="K1202" s="87">
        <v>0</v>
      </c>
      <c r="L1202" s="85">
        <v>0.32999999532800001</v>
      </c>
      <c r="M1202" s="86">
        <v>0</v>
      </c>
      <c r="N1202" s="86">
        <v>100</v>
      </c>
      <c r="O1202" s="86">
        <v>74.846385878672805</v>
      </c>
      <c r="P1202" s="86">
        <v>0.188</v>
      </c>
      <c r="Q1202" s="88">
        <v>0.29730000000000001</v>
      </c>
      <c r="R1202" s="85">
        <v>0</v>
      </c>
      <c r="S1202" s="86">
        <v>0</v>
      </c>
      <c r="T1202" s="86">
        <v>1.95</v>
      </c>
      <c r="U1202" s="88">
        <v>0.30814961605152302</v>
      </c>
      <c r="V1202" s="89">
        <v>5</v>
      </c>
      <c r="W1202" s="85">
        <v>27.9050731397475</v>
      </c>
      <c r="X1202" s="88">
        <v>27.733333333299999</v>
      </c>
      <c r="Y1202" s="85">
        <v>-100</v>
      </c>
      <c r="Z1202" s="88"/>
      <c r="AA1202" s="85">
        <v>0.36</v>
      </c>
      <c r="AB1202" s="91">
        <v>0.36</v>
      </c>
      <c r="AC1202" s="86">
        <v>0.02</v>
      </c>
      <c r="AD1202" s="86">
        <v>0.02</v>
      </c>
      <c r="AE1202" s="86">
        <v>0.05</v>
      </c>
      <c r="AF1202" s="88">
        <v>3.2331985587599997E-8</v>
      </c>
      <c r="AG1202" s="85">
        <v>7.6883996642099994E-2</v>
      </c>
      <c r="AH1202" s="86">
        <v>0</v>
      </c>
      <c r="AI1202" s="88">
        <v>0</v>
      </c>
      <c r="AJ1202" s="151">
        <v>1.73</v>
      </c>
      <c r="AK1202" s="152">
        <v>14</v>
      </c>
    </row>
    <row r="1203" spans="1:37" x14ac:dyDescent="0.2">
      <c r="A1203" s="150" t="s">
        <v>2622</v>
      </c>
      <c r="B1203" s="66" t="s">
        <v>2623</v>
      </c>
      <c r="C1203" s="67">
        <v>13</v>
      </c>
      <c r="D1203" s="84" t="s">
        <v>334</v>
      </c>
      <c r="E1203" s="85">
        <v>95.326968631110503</v>
      </c>
      <c r="F1203" s="91">
        <v>95.321748096136105</v>
      </c>
      <c r="G1203" s="86">
        <v>23.979874837674</v>
      </c>
      <c r="H1203" s="86">
        <v>23.975306869571501</v>
      </c>
      <c r="I1203" s="86">
        <v>0</v>
      </c>
      <c r="J1203" s="86">
        <v>0</v>
      </c>
      <c r="K1203" s="87">
        <v>0</v>
      </c>
      <c r="L1203" s="85">
        <v>0.290000004516</v>
      </c>
      <c r="M1203" s="86">
        <v>0</v>
      </c>
      <c r="N1203" s="86">
        <v>77.722125435540093</v>
      </c>
      <c r="O1203" s="86">
        <v>72.274556774896695</v>
      </c>
      <c r="P1203" s="86">
        <v>0.23300000000000001</v>
      </c>
      <c r="Q1203" s="88">
        <v>2.3637000000000001</v>
      </c>
      <c r="R1203" s="85">
        <v>0</v>
      </c>
      <c r="S1203" s="86">
        <v>0.1</v>
      </c>
      <c r="T1203" s="86">
        <v>2.38</v>
      </c>
      <c r="U1203" s="88">
        <v>0.19772776215242699</v>
      </c>
      <c r="V1203" s="89">
        <v>4.9000000000000004</v>
      </c>
      <c r="W1203" s="85">
        <v>26.626799973289199</v>
      </c>
      <c r="X1203" s="88">
        <v>26.733333333299999</v>
      </c>
      <c r="Y1203" s="85">
        <v>-100</v>
      </c>
      <c r="Z1203" s="88"/>
      <c r="AA1203" s="85">
        <v>1.2</v>
      </c>
      <c r="AB1203" s="91">
        <v>1.2</v>
      </c>
      <c r="AC1203" s="86">
        <v>0.2</v>
      </c>
      <c r="AD1203" s="86">
        <v>0.2</v>
      </c>
      <c r="AE1203" s="86">
        <v>0</v>
      </c>
      <c r="AF1203" s="88">
        <v>0</v>
      </c>
      <c r="AG1203" s="85">
        <v>1.97276016058</v>
      </c>
      <c r="AH1203" s="86">
        <v>0</v>
      </c>
      <c r="AI1203" s="88">
        <v>9.9589519992999997E-12</v>
      </c>
      <c r="AJ1203" s="151">
        <v>1.48</v>
      </c>
      <c r="AK1203" s="152">
        <v>8</v>
      </c>
    </row>
    <row r="1204" spans="1:37" x14ac:dyDescent="0.2">
      <c r="A1204" s="150" t="s">
        <v>2624</v>
      </c>
      <c r="B1204" s="66" t="s">
        <v>2625</v>
      </c>
      <c r="C1204" s="67">
        <v>13</v>
      </c>
      <c r="D1204" s="84" t="s">
        <v>334</v>
      </c>
      <c r="E1204" s="85">
        <v>84.452838716967705</v>
      </c>
      <c r="F1204" s="91">
        <v>84.444767301080006</v>
      </c>
      <c r="G1204" s="86">
        <v>21.849322808206999</v>
      </c>
      <c r="H1204" s="86">
        <v>21.849322808206999</v>
      </c>
      <c r="I1204" s="86">
        <v>2.12</v>
      </c>
      <c r="J1204" s="86">
        <v>0.57999999999999996</v>
      </c>
      <c r="K1204" s="87">
        <v>0</v>
      </c>
      <c r="L1204" s="85">
        <v>0.85999998741200001</v>
      </c>
      <c r="M1204" s="86">
        <v>0</v>
      </c>
      <c r="N1204" s="86">
        <v>2.0323624595469298</v>
      </c>
      <c r="O1204" s="86">
        <v>59.247257970540403</v>
      </c>
      <c r="P1204" s="86">
        <v>0.52800000000000002</v>
      </c>
      <c r="Q1204" s="88">
        <v>0.20630000000000001</v>
      </c>
      <c r="R1204" s="85">
        <v>0</v>
      </c>
      <c r="S1204" s="86">
        <v>0.2</v>
      </c>
      <c r="T1204" s="86">
        <v>2.2599999999999998</v>
      </c>
      <c r="U1204" s="88">
        <v>0.48589923644405703</v>
      </c>
      <c r="V1204" s="89">
        <v>4.96</v>
      </c>
      <c r="W1204" s="85">
        <v>25.662598166331499</v>
      </c>
      <c r="X1204" s="88">
        <v>18.100000000000001</v>
      </c>
      <c r="Y1204" s="85">
        <v>-100</v>
      </c>
      <c r="Z1204" s="88"/>
      <c r="AA1204" s="85">
        <v>0</v>
      </c>
      <c r="AB1204" s="91">
        <v>0</v>
      </c>
      <c r="AC1204" s="86">
        <v>0.01</v>
      </c>
      <c r="AD1204" s="86">
        <v>0.01</v>
      </c>
      <c r="AE1204" s="86">
        <v>0.02</v>
      </c>
      <c r="AF1204" s="88">
        <v>2.8730844961600001E-9</v>
      </c>
      <c r="AG1204" s="85">
        <v>7.6758838694599998</v>
      </c>
      <c r="AH1204" s="86">
        <v>9.4230000000000008E-3</v>
      </c>
      <c r="AI1204" s="88">
        <v>4.1599999145700001E-4</v>
      </c>
      <c r="AJ1204" s="151">
        <v>1.21</v>
      </c>
      <c r="AK1204" s="152">
        <v>1</v>
      </c>
    </row>
    <row r="1205" spans="1:37" x14ac:dyDescent="0.2">
      <c r="A1205" s="150" t="s">
        <v>2626</v>
      </c>
      <c r="B1205" s="66" t="s">
        <v>2627</v>
      </c>
      <c r="C1205" s="67">
        <v>13</v>
      </c>
      <c r="D1205" s="84" t="s">
        <v>334</v>
      </c>
      <c r="E1205" s="85">
        <v>93.499392466585704</v>
      </c>
      <c r="F1205" s="91">
        <v>93.476786572098703</v>
      </c>
      <c r="G1205" s="86">
        <v>25.433044166266399</v>
      </c>
      <c r="H1205" s="86">
        <v>25.413970442793001</v>
      </c>
      <c r="I1205" s="86">
        <v>0.08</v>
      </c>
      <c r="J1205" s="86">
        <v>0.17</v>
      </c>
      <c r="K1205" s="87">
        <v>0</v>
      </c>
      <c r="L1205" s="85">
        <v>0.35999999690399997</v>
      </c>
      <c r="M1205" s="86">
        <v>0</v>
      </c>
      <c r="N1205" s="86">
        <v>100</v>
      </c>
      <c r="O1205" s="86">
        <v>26.8200441222818</v>
      </c>
      <c r="P1205" s="86">
        <v>5.5E-2</v>
      </c>
      <c r="Q1205" s="88">
        <v>0.8085</v>
      </c>
      <c r="R1205" s="85">
        <v>0</v>
      </c>
      <c r="S1205" s="86">
        <v>0</v>
      </c>
      <c r="T1205" s="86">
        <v>1.6</v>
      </c>
      <c r="U1205" s="88">
        <v>1.9780157676114001E-2</v>
      </c>
      <c r="V1205" s="89">
        <v>4.99</v>
      </c>
      <c r="W1205" s="85">
        <v>52.7534303788551</v>
      </c>
      <c r="X1205" s="88">
        <v>52.133333333300001</v>
      </c>
      <c r="Y1205" s="85">
        <v>-98.82</v>
      </c>
      <c r="Z1205" s="88"/>
      <c r="AA1205" s="85">
        <v>0.47</v>
      </c>
      <c r="AB1205" s="91">
        <v>0.47</v>
      </c>
      <c r="AC1205" s="86">
        <v>0.03</v>
      </c>
      <c r="AD1205" s="86">
        <v>0.03</v>
      </c>
      <c r="AE1205" s="86">
        <v>0</v>
      </c>
      <c r="AF1205" s="88">
        <v>0</v>
      </c>
      <c r="AG1205" s="85">
        <v>1.12814699993</v>
      </c>
      <c r="AH1205" s="86">
        <v>2.2699999999999999E-3</v>
      </c>
      <c r="AI1205" s="88">
        <v>6.8401177285800006E-11</v>
      </c>
      <c r="AJ1205" s="151">
        <v>3.03</v>
      </c>
      <c r="AK1205" s="152">
        <v>22</v>
      </c>
    </row>
    <row r="1206" spans="1:37" x14ac:dyDescent="0.2">
      <c r="A1206" s="150" t="s">
        <v>2628</v>
      </c>
      <c r="B1206" s="66" t="s">
        <v>2629</v>
      </c>
      <c r="C1206" s="67">
        <v>13</v>
      </c>
      <c r="D1206" s="84" t="s">
        <v>334</v>
      </c>
      <c r="E1206" s="85">
        <v>99.909560897911803</v>
      </c>
      <c r="F1206" s="91">
        <v>99.909560897911803</v>
      </c>
      <c r="G1206" s="86">
        <v>18.1944575678631</v>
      </c>
      <c r="H1206" s="86">
        <v>18.1944575678631</v>
      </c>
      <c r="I1206" s="86">
        <v>0</v>
      </c>
      <c r="J1206" s="86">
        <v>0</v>
      </c>
      <c r="K1206" s="87">
        <v>0</v>
      </c>
      <c r="L1206" s="85">
        <v>2.0717249094000001E-10</v>
      </c>
      <c r="M1206" s="86">
        <v>0</v>
      </c>
      <c r="N1206" s="86">
        <v>100</v>
      </c>
      <c r="O1206" s="86">
        <v>20.2687569988802</v>
      </c>
      <c r="P1206" s="86">
        <v>3.2000000000000001E-2</v>
      </c>
      <c r="Q1206" s="88">
        <v>2.1747000000000001</v>
      </c>
      <c r="R1206" s="85">
        <v>0</v>
      </c>
      <c r="S1206" s="86">
        <v>0</v>
      </c>
      <c r="T1206" s="86">
        <v>2.99</v>
      </c>
      <c r="U1206" s="88">
        <v>0</v>
      </c>
      <c r="V1206" s="89">
        <v>5</v>
      </c>
      <c r="W1206" s="85">
        <v>56.238283579047</v>
      </c>
      <c r="X1206" s="88">
        <v>55.766666666699997</v>
      </c>
      <c r="Y1206" s="85"/>
      <c r="Z1206" s="88"/>
      <c r="AA1206" s="85">
        <v>0</v>
      </c>
      <c r="AB1206" s="91">
        <v>0</v>
      </c>
      <c r="AC1206" s="86">
        <v>0</v>
      </c>
      <c r="AD1206" s="86">
        <v>0</v>
      </c>
      <c r="AE1206" s="86">
        <v>0</v>
      </c>
      <c r="AF1206" s="88">
        <v>0</v>
      </c>
      <c r="AG1206" s="85">
        <v>3.4310208049800002E-12</v>
      </c>
      <c r="AH1206" s="86">
        <v>0</v>
      </c>
      <c r="AI1206" s="88">
        <v>0</v>
      </c>
      <c r="AJ1206" s="151">
        <v>3.58</v>
      </c>
      <c r="AK1206" s="152">
        <v>49</v>
      </c>
    </row>
    <row r="1207" spans="1:37" x14ac:dyDescent="0.2">
      <c r="A1207" s="150" t="s">
        <v>2630</v>
      </c>
      <c r="B1207" s="66" t="s">
        <v>2631</v>
      </c>
      <c r="C1207" s="67">
        <v>13</v>
      </c>
      <c r="D1207" s="84" t="s">
        <v>334</v>
      </c>
      <c r="E1207" s="85">
        <v>99.360046754574995</v>
      </c>
      <c r="F1207" s="91">
        <v>99.341052708477903</v>
      </c>
      <c r="G1207" s="86">
        <v>20.953355006027</v>
      </c>
      <c r="H1207" s="86">
        <v>20.953355006027</v>
      </c>
      <c r="I1207" s="86">
        <v>0</v>
      </c>
      <c r="J1207" s="86">
        <v>0</v>
      </c>
      <c r="K1207" s="87">
        <v>0</v>
      </c>
      <c r="L1207" s="85">
        <v>0</v>
      </c>
      <c r="M1207" s="86">
        <v>0</v>
      </c>
      <c r="N1207" s="86">
        <v>100</v>
      </c>
      <c r="O1207" s="86">
        <v>30</v>
      </c>
      <c r="P1207" s="86">
        <v>0.09</v>
      </c>
      <c r="Q1207" s="88">
        <v>0.70620000000000005</v>
      </c>
      <c r="R1207" s="85">
        <v>0</v>
      </c>
      <c r="S1207" s="86">
        <v>0</v>
      </c>
      <c r="T1207" s="86">
        <v>1.71</v>
      </c>
      <c r="U1207" s="88">
        <v>0</v>
      </c>
      <c r="V1207" s="89">
        <v>5</v>
      </c>
      <c r="W1207" s="85">
        <v>47.977181105678</v>
      </c>
      <c r="X1207" s="88">
        <v>47.166666666700003</v>
      </c>
      <c r="Y1207" s="85"/>
      <c r="Z1207" s="88"/>
      <c r="AA1207" s="85">
        <v>0.03</v>
      </c>
      <c r="AB1207" s="91">
        <v>0.03</v>
      </c>
      <c r="AC1207" s="86">
        <v>0.03</v>
      </c>
      <c r="AD1207" s="86">
        <v>0.03</v>
      </c>
      <c r="AE1207" s="86">
        <v>0.05</v>
      </c>
      <c r="AF1207" s="88">
        <v>0</v>
      </c>
      <c r="AG1207" s="85">
        <v>0</v>
      </c>
      <c r="AH1207" s="86">
        <v>1.9999999999999999E-6</v>
      </c>
      <c r="AI1207" s="88">
        <v>0</v>
      </c>
      <c r="AJ1207" s="151">
        <v>3.79</v>
      </c>
      <c r="AK1207" s="152">
        <v>61</v>
      </c>
    </row>
    <row r="1208" spans="1:37" x14ac:dyDescent="0.2">
      <c r="A1208" s="150" t="s">
        <v>2632</v>
      </c>
      <c r="B1208" s="66" t="s">
        <v>2633</v>
      </c>
      <c r="C1208" s="67">
        <v>13</v>
      </c>
      <c r="D1208" s="84" t="s">
        <v>334</v>
      </c>
      <c r="E1208" s="85">
        <v>98.208053729735298</v>
      </c>
      <c r="F1208" s="91">
        <v>98.208053729735298</v>
      </c>
      <c r="G1208" s="86">
        <v>21.800198277393498</v>
      </c>
      <c r="H1208" s="86">
        <v>21.800198277393498</v>
      </c>
      <c r="I1208" s="86">
        <v>0.05</v>
      </c>
      <c r="J1208" s="86">
        <v>0.03</v>
      </c>
      <c r="K1208" s="87">
        <v>0</v>
      </c>
      <c r="L1208" s="85">
        <v>0</v>
      </c>
      <c r="M1208" s="86">
        <v>0</v>
      </c>
      <c r="N1208" s="86">
        <v>100</v>
      </c>
      <c r="O1208" s="86">
        <v>15.1357983380737</v>
      </c>
      <c r="P1208" s="86">
        <v>0.17499999999999999</v>
      </c>
      <c r="Q1208" s="88">
        <v>1.1907000000000001</v>
      </c>
      <c r="R1208" s="85">
        <v>0</v>
      </c>
      <c r="S1208" s="86">
        <v>0</v>
      </c>
      <c r="T1208" s="86">
        <v>1.27</v>
      </c>
      <c r="U1208" s="88">
        <v>2.1203073872655499E-2</v>
      </c>
      <c r="V1208" s="89">
        <v>4.8899999999999997</v>
      </c>
      <c r="W1208" s="85">
        <v>42.929845111575901</v>
      </c>
      <c r="X1208" s="88"/>
      <c r="Y1208" s="85"/>
      <c r="Z1208" s="88"/>
      <c r="AA1208" s="85">
        <v>0</v>
      </c>
      <c r="AB1208" s="91">
        <v>0</v>
      </c>
      <c r="AC1208" s="86">
        <v>0</v>
      </c>
      <c r="AD1208" s="86">
        <v>0</v>
      </c>
      <c r="AE1208" s="86">
        <v>0</v>
      </c>
      <c r="AF1208" s="88">
        <v>0</v>
      </c>
      <c r="AG1208" s="85">
        <v>3.5759999844399998E-3</v>
      </c>
      <c r="AH1208" s="86">
        <v>5.04E-4</v>
      </c>
      <c r="AI1208" s="88">
        <v>0</v>
      </c>
      <c r="AJ1208" s="151">
        <v>3.93</v>
      </c>
      <c r="AK1208" s="152">
        <v>65</v>
      </c>
    </row>
    <row r="1209" spans="1:37" x14ac:dyDescent="0.2">
      <c r="A1209" s="150" t="s">
        <v>2634</v>
      </c>
      <c r="B1209" s="66" t="s">
        <v>2635</v>
      </c>
      <c r="C1209" s="67">
        <v>13</v>
      </c>
      <c r="D1209" s="84" t="s">
        <v>334</v>
      </c>
      <c r="E1209" s="85">
        <v>86.286547463740305</v>
      </c>
      <c r="F1209" s="91">
        <v>86.286547463740305</v>
      </c>
      <c r="G1209" s="86">
        <v>21.3929421050901</v>
      </c>
      <c r="H1209" s="86">
        <v>21.3929421050901</v>
      </c>
      <c r="I1209" s="86">
        <v>0</v>
      </c>
      <c r="J1209" s="86">
        <v>0.56000000000000005</v>
      </c>
      <c r="K1209" s="87">
        <v>0</v>
      </c>
      <c r="L1209" s="85">
        <v>0</v>
      </c>
      <c r="M1209" s="86">
        <v>0</v>
      </c>
      <c r="N1209" s="86">
        <v>100</v>
      </c>
      <c r="O1209" s="86">
        <v>24.014830508474599</v>
      </c>
      <c r="P1209" s="86">
        <v>0.42499999999999999</v>
      </c>
      <c r="Q1209" s="88">
        <v>0.77959999999999996</v>
      </c>
      <c r="R1209" s="85">
        <v>0</v>
      </c>
      <c r="S1209" s="86">
        <v>0.2</v>
      </c>
      <c r="T1209" s="86">
        <v>1.99</v>
      </c>
      <c r="U1209" s="88">
        <v>0.213775940888212</v>
      </c>
      <c r="V1209" s="89">
        <v>4.83</v>
      </c>
      <c r="W1209" s="85">
        <v>42.647551249141401</v>
      </c>
      <c r="X1209" s="88">
        <v>29.633333333300001</v>
      </c>
      <c r="Y1209" s="85">
        <v>-100</v>
      </c>
      <c r="Z1209" s="88"/>
      <c r="AA1209" s="85">
        <v>0.19</v>
      </c>
      <c r="AB1209" s="91">
        <v>0.19</v>
      </c>
      <c r="AC1209" s="86">
        <v>0</v>
      </c>
      <c r="AD1209" s="86">
        <v>0</v>
      </c>
      <c r="AE1209" s="86">
        <v>0.01</v>
      </c>
      <c r="AF1209" s="88">
        <v>0</v>
      </c>
      <c r="AG1209" s="85">
        <v>4.7167440205500002</v>
      </c>
      <c r="AH1209" s="86">
        <v>7.3949999999999997E-3</v>
      </c>
      <c r="AI1209" s="88">
        <v>0</v>
      </c>
      <c r="AJ1209" s="151">
        <v>3.38</v>
      </c>
      <c r="AK1209" s="152">
        <v>38</v>
      </c>
    </row>
    <row r="1210" spans="1:37" x14ac:dyDescent="0.2">
      <c r="A1210" s="150" t="s">
        <v>2636</v>
      </c>
      <c r="B1210" s="66" t="s">
        <v>2637</v>
      </c>
      <c r="C1210" s="67">
        <v>13</v>
      </c>
      <c r="D1210" s="84" t="s">
        <v>334</v>
      </c>
      <c r="E1210" s="85">
        <v>94.625430687656007</v>
      </c>
      <c r="F1210" s="91">
        <v>94.625430687656007</v>
      </c>
      <c r="G1210" s="86">
        <v>14.6836122057398</v>
      </c>
      <c r="H1210" s="86">
        <v>14.6836122057398</v>
      </c>
      <c r="I1210" s="86">
        <v>16.21</v>
      </c>
      <c r="J1210" s="86">
        <v>13.59</v>
      </c>
      <c r="K1210" s="87">
        <v>0</v>
      </c>
      <c r="L1210" s="85">
        <v>0</v>
      </c>
      <c r="M1210" s="86">
        <v>0</v>
      </c>
      <c r="N1210" s="86">
        <v>100</v>
      </c>
      <c r="O1210" s="86">
        <v>29.362880886426598</v>
      </c>
      <c r="P1210" s="86">
        <v>1.244</v>
      </c>
      <c r="Q1210" s="88">
        <v>1.0773999999999999</v>
      </c>
      <c r="R1210" s="85">
        <v>0</v>
      </c>
      <c r="S1210" s="86">
        <v>0</v>
      </c>
      <c r="T1210" s="86">
        <v>2.9</v>
      </c>
      <c r="U1210" s="88">
        <v>9.6969196806205998E-2</v>
      </c>
      <c r="V1210" s="89">
        <v>4.6900000000000004</v>
      </c>
      <c r="W1210" s="85"/>
      <c r="X1210" s="88"/>
      <c r="Y1210" s="85"/>
      <c r="Z1210" s="88"/>
      <c r="AA1210" s="85">
        <v>0.27</v>
      </c>
      <c r="AB1210" s="91">
        <v>0.27</v>
      </c>
      <c r="AC1210" s="86">
        <v>0.13</v>
      </c>
      <c r="AD1210" s="86">
        <v>0.13</v>
      </c>
      <c r="AE1210" s="86">
        <v>0.18</v>
      </c>
      <c r="AF1210" s="88">
        <v>3.6784549746500003E-8</v>
      </c>
      <c r="AG1210" s="85">
        <v>0</v>
      </c>
      <c r="AH1210" s="86">
        <v>8.4944000000000006E-2</v>
      </c>
      <c r="AI1210" s="88">
        <v>2.6399998765800001E-3</v>
      </c>
      <c r="AJ1210" s="151">
        <v>3.39</v>
      </c>
      <c r="AK1210" s="152">
        <v>40</v>
      </c>
    </row>
    <row r="1211" spans="1:37" x14ac:dyDescent="0.2">
      <c r="A1211" s="150" t="s">
        <v>2638</v>
      </c>
      <c r="B1211" s="66" t="s">
        <v>2639</v>
      </c>
      <c r="C1211" s="67">
        <v>13</v>
      </c>
      <c r="D1211" s="84" t="s">
        <v>334</v>
      </c>
      <c r="E1211" s="85">
        <v>91.836908633169003</v>
      </c>
      <c r="F1211" s="91">
        <v>91.553681946921202</v>
      </c>
      <c r="G1211" s="86">
        <v>19.046339032833298</v>
      </c>
      <c r="H1211" s="86">
        <v>19.043716563516199</v>
      </c>
      <c r="I1211" s="86">
        <v>0.18</v>
      </c>
      <c r="J1211" s="86">
        <v>9.91</v>
      </c>
      <c r="K1211" s="87">
        <v>0</v>
      </c>
      <c r="L1211" s="85">
        <v>0</v>
      </c>
      <c r="M1211" s="86">
        <v>0</v>
      </c>
      <c r="N1211" s="86">
        <v>100</v>
      </c>
      <c r="O1211" s="86">
        <v>5.6067816775728696</v>
      </c>
      <c r="P1211" s="86">
        <v>1.538</v>
      </c>
      <c r="Q1211" s="88">
        <v>0.18940000000000001</v>
      </c>
      <c r="R1211" s="85">
        <v>0</v>
      </c>
      <c r="S1211" s="86">
        <v>0</v>
      </c>
      <c r="T1211" s="86">
        <v>2.13</v>
      </c>
      <c r="U1211" s="88">
        <v>0</v>
      </c>
      <c r="V1211" s="89">
        <v>4.96</v>
      </c>
      <c r="W1211" s="85">
        <v>41.848455138415403</v>
      </c>
      <c r="X1211" s="88">
        <v>46.6</v>
      </c>
      <c r="Y1211" s="85">
        <v>-100</v>
      </c>
      <c r="Z1211" s="88"/>
      <c r="AA1211" s="85">
        <v>0.03</v>
      </c>
      <c r="AB1211" s="91">
        <v>0.03</v>
      </c>
      <c r="AC1211" s="86">
        <v>0</v>
      </c>
      <c r="AD1211" s="86">
        <v>0</v>
      </c>
      <c r="AE1211" s="86">
        <v>0.02</v>
      </c>
      <c r="AF1211" s="88">
        <v>0</v>
      </c>
      <c r="AG1211" s="85">
        <v>0.170144998588</v>
      </c>
      <c r="AH1211" s="86">
        <v>0.19569600000000001</v>
      </c>
      <c r="AI1211" s="88">
        <v>7.9200000324700006E-3</v>
      </c>
      <c r="AJ1211" s="151">
        <v>3.1</v>
      </c>
      <c r="AK1211" s="152">
        <v>18</v>
      </c>
    </row>
    <row r="1212" spans="1:37" x14ac:dyDescent="0.2">
      <c r="A1212" s="150" t="s">
        <v>2640</v>
      </c>
      <c r="B1212" s="66" t="s">
        <v>2641</v>
      </c>
      <c r="C1212" s="67">
        <v>13</v>
      </c>
      <c r="D1212" s="84" t="s">
        <v>334</v>
      </c>
      <c r="E1212" s="85">
        <v>59.463167675434399</v>
      </c>
      <c r="F1212" s="91">
        <v>59.460562536363398</v>
      </c>
      <c r="G1212" s="86">
        <v>14.786769367038</v>
      </c>
      <c r="H1212" s="86">
        <v>14.784164227967</v>
      </c>
      <c r="I1212" s="86">
        <v>15.07</v>
      </c>
      <c r="J1212" s="86">
        <v>7.26</v>
      </c>
      <c r="K1212" s="87">
        <v>0</v>
      </c>
      <c r="L1212" s="85">
        <v>0.11000000002</v>
      </c>
      <c r="M1212" s="86">
        <v>0</v>
      </c>
      <c r="N1212" s="86">
        <v>72.328716299777398</v>
      </c>
      <c r="O1212" s="86">
        <v>2.1725121973672099</v>
      </c>
      <c r="P1212" s="86">
        <v>0.78300000000000003</v>
      </c>
      <c r="Q1212" s="88">
        <v>1.0807</v>
      </c>
      <c r="R1212" s="85">
        <v>0</v>
      </c>
      <c r="S1212" s="86">
        <v>0.8</v>
      </c>
      <c r="T1212" s="86">
        <v>1.92</v>
      </c>
      <c r="U1212" s="88">
        <v>1.05073942530632</v>
      </c>
      <c r="V1212" s="89">
        <v>4.72</v>
      </c>
      <c r="W1212" s="85">
        <v>29.650903471060101</v>
      </c>
      <c r="X1212" s="88">
        <v>29.933333333299998</v>
      </c>
      <c r="Y1212" s="85"/>
      <c r="Z1212" s="88"/>
      <c r="AA1212" s="85">
        <v>0</v>
      </c>
      <c r="AB1212" s="91">
        <v>0</v>
      </c>
      <c r="AC1212" s="86">
        <v>0.02</v>
      </c>
      <c r="AD1212" s="86">
        <v>0.02</v>
      </c>
      <c r="AE1212" s="86">
        <v>0.49</v>
      </c>
      <c r="AF1212" s="88">
        <v>0</v>
      </c>
      <c r="AG1212" s="85">
        <v>16.9222280171</v>
      </c>
      <c r="AH1212" s="86">
        <v>0.105195</v>
      </c>
      <c r="AI1212" s="88">
        <v>2.0800000021E-4</v>
      </c>
      <c r="AJ1212" s="151">
        <v>3.27</v>
      </c>
      <c r="AK1212" s="152">
        <v>23</v>
      </c>
    </row>
    <row r="1213" spans="1:37" x14ac:dyDescent="0.2">
      <c r="A1213" s="150" t="s">
        <v>2642</v>
      </c>
      <c r="B1213" s="66" t="s">
        <v>2643</v>
      </c>
      <c r="C1213" s="67">
        <v>13</v>
      </c>
      <c r="D1213" s="84" t="s">
        <v>334</v>
      </c>
      <c r="E1213" s="85">
        <v>94.500028369867394</v>
      </c>
      <c r="F1213" s="91">
        <v>94.500028369867394</v>
      </c>
      <c r="G1213" s="86">
        <v>37.005655060238702</v>
      </c>
      <c r="H1213" s="86">
        <v>37.005655060238702</v>
      </c>
      <c r="I1213" s="86">
        <v>0.17</v>
      </c>
      <c r="J1213" s="86">
        <v>1.18</v>
      </c>
      <c r="K1213" s="87">
        <v>0</v>
      </c>
      <c r="L1213" s="85">
        <v>2.1824305645400001E-9</v>
      </c>
      <c r="M1213" s="86">
        <v>0</v>
      </c>
      <c r="N1213" s="86"/>
      <c r="O1213" s="86">
        <v>35.159402744148501</v>
      </c>
      <c r="P1213" s="86">
        <v>0.433</v>
      </c>
      <c r="Q1213" s="88">
        <v>0.67249999999999999</v>
      </c>
      <c r="R1213" s="85">
        <v>0</v>
      </c>
      <c r="S1213" s="86">
        <v>0.1</v>
      </c>
      <c r="T1213" s="86">
        <v>0.97</v>
      </c>
      <c r="U1213" s="88">
        <v>0.31395986609422599</v>
      </c>
      <c r="V1213" s="89">
        <v>4.88</v>
      </c>
      <c r="W1213" s="85">
        <v>21.758404024641301</v>
      </c>
      <c r="X1213" s="88">
        <v>21</v>
      </c>
      <c r="Y1213" s="85"/>
      <c r="Z1213" s="88"/>
      <c r="AA1213" s="85">
        <v>0</v>
      </c>
      <c r="AB1213" s="91">
        <v>0</v>
      </c>
      <c r="AC1213" s="86">
        <v>0</v>
      </c>
      <c r="AD1213" s="86">
        <v>0</v>
      </c>
      <c r="AE1213" s="86">
        <v>0</v>
      </c>
      <c r="AF1213" s="88">
        <v>0</v>
      </c>
      <c r="AG1213" s="85">
        <v>1.0751839460799999</v>
      </c>
      <c r="AH1213" s="86">
        <v>8.4449999999999994E-3</v>
      </c>
      <c r="AI1213" s="88">
        <v>0</v>
      </c>
      <c r="AJ1213" s="151">
        <v>3.45</v>
      </c>
      <c r="AK1213" s="152">
        <v>38</v>
      </c>
    </row>
    <row r="1214" spans="1:37" x14ac:dyDescent="0.2">
      <c r="A1214" s="150" t="s">
        <v>2644</v>
      </c>
      <c r="B1214" s="66" t="s">
        <v>2645</v>
      </c>
      <c r="C1214" s="67">
        <v>13</v>
      </c>
      <c r="D1214" s="84" t="s">
        <v>334</v>
      </c>
      <c r="E1214" s="85">
        <v>91.519439859668907</v>
      </c>
      <c r="F1214" s="91">
        <v>91.3839936643747</v>
      </c>
      <c r="G1214" s="86">
        <v>32.064481270677703</v>
      </c>
      <c r="H1214" s="86">
        <v>32.028954399780901</v>
      </c>
      <c r="I1214" s="86">
        <v>2.2200000000000002</v>
      </c>
      <c r="J1214" s="86">
        <v>1.46</v>
      </c>
      <c r="K1214" s="87">
        <v>0</v>
      </c>
      <c r="L1214" s="85">
        <v>1.00000007324E-2</v>
      </c>
      <c r="M1214" s="86">
        <v>0</v>
      </c>
      <c r="N1214" s="86"/>
      <c r="O1214" s="86">
        <v>56.691971374502401</v>
      </c>
      <c r="P1214" s="86">
        <v>0.54500000000000004</v>
      </c>
      <c r="Q1214" s="88">
        <v>0.19739999999999999</v>
      </c>
      <c r="R1214" s="85">
        <v>0</v>
      </c>
      <c r="S1214" s="86">
        <v>0.5</v>
      </c>
      <c r="T1214" s="86">
        <v>1.95</v>
      </c>
      <c r="U1214" s="88">
        <v>0.43224359591144901</v>
      </c>
      <c r="V1214" s="89">
        <v>4.71</v>
      </c>
      <c r="W1214" s="85">
        <v>32.288221223318203</v>
      </c>
      <c r="X1214" s="88">
        <v>40.700000000000003</v>
      </c>
      <c r="Y1214" s="85"/>
      <c r="Z1214" s="88"/>
      <c r="AA1214" s="85">
        <v>0</v>
      </c>
      <c r="AB1214" s="91">
        <v>0</v>
      </c>
      <c r="AC1214" s="86">
        <v>0</v>
      </c>
      <c r="AD1214" s="86">
        <v>0</v>
      </c>
      <c r="AE1214" s="86">
        <v>0.03</v>
      </c>
      <c r="AF1214" s="88">
        <v>1.6640177591299999E-9</v>
      </c>
      <c r="AG1214" s="85">
        <v>3.09383606402</v>
      </c>
      <c r="AH1214" s="86">
        <v>2.5173000000000001E-2</v>
      </c>
      <c r="AI1214" s="88">
        <v>1.07367346549E-12</v>
      </c>
      <c r="AJ1214" s="151">
        <v>2.76</v>
      </c>
      <c r="AK1214" s="152">
        <v>18</v>
      </c>
    </row>
    <row r="1215" spans="1:37" x14ac:dyDescent="0.2">
      <c r="A1215" s="150" t="s">
        <v>2646</v>
      </c>
      <c r="B1215" s="66" t="s">
        <v>2647</v>
      </c>
      <c r="C1215" s="67">
        <v>13</v>
      </c>
      <c r="D1215" s="84" t="s">
        <v>334</v>
      </c>
      <c r="E1215" s="85">
        <v>88.108957569408105</v>
      </c>
      <c r="F1215" s="91">
        <v>88.042750712996906</v>
      </c>
      <c r="G1215" s="86">
        <v>25.697718409871399</v>
      </c>
      <c r="H1215" s="86">
        <v>25.690442931144901</v>
      </c>
      <c r="I1215" s="86">
        <v>3.25</v>
      </c>
      <c r="J1215" s="86">
        <v>0.59</v>
      </c>
      <c r="K1215" s="87">
        <v>0</v>
      </c>
      <c r="L1215" s="85">
        <v>7.9999999655900003E-2</v>
      </c>
      <c r="M1215" s="86">
        <v>0</v>
      </c>
      <c r="N1215" s="86">
        <v>80.609781334069098</v>
      </c>
      <c r="O1215" s="86">
        <v>53.012530680790597</v>
      </c>
      <c r="P1215" s="86">
        <v>0.34899999999999998</v>
      </c>
      <c r="Q1215" s="88">
        <v>0.1132</v>
      </c>
      <c r="R1215" s="85">
        <v>0</v>
      </c>
      <c r="S1215" s="86">
        <v>0.3</v>
      </c>
      <c r="T1215" s="86">
        <v>1.07</v>
      </c>
      <c r="U1215" s="88">
        <v>0.45107968104301299</v>
      </c>
      <c r="V1215" s="89">
        <v>4.7699999999999996</v>
      </c>
      <c r="W1215" s="85">
        <v>33.486288861853197</v>
      </c>
      <c r="X1215" s="88">
        <v>31.333333333300001</v>
      </c>
      <c r="Y1215" s="85"/>
      <c r="Z1215" s="88"/>
      <c r="AA1215" s="85">
        <v>0</v>
      </c>
      <c r="AB1215" s="91">
        <v>0</v>
      </c>
      <c r="AC1215" s="86">
        <v>0</v>
      </c>
      <c r="AD1215" s="86">
        <v>0</v>
      </c>
      <c r="AE1215" s="86">
        <v>0</v>
      </c>
      <c r="AF1215" s="88">
        <v>0</v>
      </c>
      <c r="AG1215" s="85">
        <v>7.2670279159</v>
      </c>
      <c r="AH1215" s="86">
        <v>1.0995E-2</v>
      </c>
      <c r="AI1215" s="88">
        <v>0</v>
      </c>
      <c r="AJ1215" s="151">
        <v>2.41</v>
      </c>
      <c r="AK1215" s="152">
        <v>14</v>
      </c>
    </row>
    <row r="1216" spans="1:37" x14ac:dyDescent="0.2">
      <c r="A1216" s="150" t="s">
        <v>2648</v>
      </c>
      <c r="B1216" s="66" t="s">
        <v>2649</v>
      </c>
      <c r="C1216" s="67">
        <v>13</v>
      </c>
      <c r="D1216" s="84" t="s">
        <v>334</v>
      </c>
      <c r="E1216" s="85">
        <v>98.120049146430404</v>
      </c>
      <c r="F1216" s="91">
        <v>98.041135162672703</v>
      </c>
      <c r="G1216" s="86">
        <v>21.072031485680601</v>
      </c>
      <c r="H1216" s="86">
        <v>20.997113146670099</v>
      </c>
      <c r="I1216" s="86">
        <v>0</v>
      </c>
      <c r="J1216" s="86">
        <v>0.01</v>
      </c>
      <c r="K1216" s="87">
        <v>0</v>
      </c>
      <c r="L1216" s="85">
        <v>0</v>
      </c>
      <c r="M1216" s="86">
        <v>0</v>
      </c>
      <c r="N1216" s="86">
        <v>100</v>
      </c>
      <c r="O1216" s="86">
        <v>14.5258645004795</v>
      </c>
      <c r="P1216" s="86">
        <v>4.7E-2</v>
      </c>
      <c r="Q1216" s="88">
        <v>0.53280000000000005</v>
      </c>
      <c r="R1216" s="85">
        <v>0</v>
      </c>
      <c r="S1216" s="86">
        <v>0</v>
      </c>
      <c r="T1216" s="86">
        <v>1.22</v>
      </c>
      <c r="U1216" s="88">
        <v>3.4961891538223301E-2</v>
      </c>
      <c r="V1216" s="89">
        <v>4.87</v>
      </c>
      <c r="W1216" s="85"/>
      <c r="X1216" s="88"/>
      <c r="Y1216" s="85"/>
      <c r="Z1216" s="88"/>
      <c r="AA1216" s="85">
        <v>1.1100000000000001</v>
      </c>
      <c r="AB1216" s="91">
        <v>1.1100000000000001</v>
      </c>
      <c r="AC1216" s="86">
        <v>0.21</v>
      </c>
      <c r="AD1216" s="86">
        <v>0.21</v>
      </c>
      <c r="AE1216" s="86">
        <v>0</v>
      </c>
      <c r="AF1216" s="88">
        <v>0</v>
      </c>
      <c r="AG1216" s="85">
        <v>0</v>
      </c>
      <c r="AH1216" s="86">
        <v>1.5300000000000001E-4</v>
      </c>
      <c r="AI1216" s="88">
        <v>0</v>
      </c>
      <c r="AJ1216" s="151">
        <v>3.23</v>
      </c>
      <c r="AK1216" s="152">
        <v>30</v>
      </c>
    </row>
    <row r="1217" spans="1:37" x14ac:dyDescent="0.2">
      <c r="A1217" s="150" t="s">
        <v>2650</v>
      </c>
      <c r="B1217" s="66" t="s">
        <v>2651</v>
      </c>
      <c r="C1217" s="67">
        <v>13</v>
      </c>
      <c r="D1217" s="84" t="s">
        <v>334</v>
      </c>
      <c r="E1217" s="85">
        <v>96.527269176309701</v>
      </c>
      <c r="F1217" s="91">
        <v>95.454323519359406</v>
      </c>
      <c r="G1217" s="86">
        <v>31.4913822567257</v>
      </c>
      <c r="H1217" s="86">
        <v>30.506322933450502</v>
      </c>
      <c r="I1217" s="86">
        <v>0</v>
      </c>
      <c r="J1217" s="86">
        <v>0.04</v>
      </c>
      <c r="K1217" s="87">
        <v>0</v>
      </c>
      <c r="L1217" s="85">
        <v>0</v>
      </c>
      <c r="M1217" s="86">
        <v>0</v>
      </c>
      <c r="N1217" s="86"/>
      <c r="O1217" s="86">
        <v>65.706330667044199</v>
      </c>
      <c r="P1217" s="86">
        <v>0.28100000000000003</v>
      </c>
      <c r="Q1217" s="88">
        <v>1.4782999999999999</v>
      </c>
      <c r="R1217" s="85">
        <v>0</v>
      </c>
      <c r="S1217" s="86">
        <v>0.1</v>
      </c>
      <c r="T1217" s="86">
        <v>2.63</v>
      </c>
      <c r="U1217" s="88">
        <v>0.152580440408183</v>
      </c>
      <c r="V1217" s="89">
        <v>4.84</v>
      </c>
      <c r="W1217" s="85"/>
      <c r="X1217" s="88"/>
      <c r="Y1217" s="85"/>
      <c r="Z1217" s="88"/>
      <c r="AA1217" s="85">
        <v>1.3</v>
      </c>
      <c r="AB1217" s="91">
        <v>1.59</v>
      </c>
      <c r="AC1217" s="86">
        <v>0</v>
      </c>
      <c r="AD1217" s="86">
        <v>0</v>
      </c>
      <c r="AE1217" s="86">
        <v>0</v>
      </c>
      <c r="AF1217" s="88">
        <v>0</v>
      </c>
      <c r="AG1217" s="85">
        <v>0.56858399943399995</v>
      </c>
      <c r="AH1217" s="86">
        <v>4.4099999999999999E-4</v>
      </c>
      <c r="AI1217" s="88">
        <v>0</v>
      </c>
      <c r="AJ1217" s="151">
        <v>2.2200000000000002</v>
      </c>
      <c r="AK1217" s="152">
        <v>8</v>
      </c>
    </row>
    <row r="1218" spans="1:37" x14ac:dyDescent="0.2">
      <c r="A1218" s="150" t="s">
        <v>2652</v>
      </c>
      <c r="B1218" s="66" t="s">
        <v>2653</v>
      </c>
      <c r="C1218" s="67">
        <v>13</v>
      </c>
      <c r="D1218" s="84" t="s">
        <v>334</v>
      </c>
      <c r="E1218" s="85">
        <v>99.576336128566098</v>
      </c>
      <c r="F1218" s="91">
        <v>98.543997547785295</v>
      </c>
      <c r="G1218" s="86">
        <v>35.507849276377698</v>
      </c>
      <c r="H1218" s="86">
        <v>34.598121428414998</v>
      </c>
      <c r="I1218" s="86"/>
      <c r="J1218" s="86">
        <v>0.23</v>
      </c>
      <c r="K1218" s="87">
        <v>0</v>
      </c>
      <c r="L1218" s="85">
        <v>3.4963374455099998E-7</v>
      </c>
      <c r="M1218" s="86">
        <v>0</v>
      </c>
      <c r="N1218" s="86"/>
      <c r="O1218" s="86">
        <v>40.4702710273829</v>
      </c>
      <c r="P1218" s="86">
        <v>0.33600000000000002</v>
      </c>
      <c r="Q1218" s="88">
        <v>0</v>
      </c>
      <c r="R1218" s="85">
        <v>0</v>
      </c>
      <c r="S1218" s="86">
        <v>0.2</v>
      </c>
      <c r="T1218" s="86"/>
      <c r="U1218" s="88"/>
      <c r="V1218" s="89">
        <v>4.5</v>
      </c>
      <c r="W1218" s="85"/>
      <c r="X1218" s="88"/>
      <c r="Y1218" s="85"/>
      <c r="Z1218" s="88"/>
      <c r="AA1218" s="85">
        <v>0.03</v>
      </c>
      <c r="AB1218" s="91">
        <v>0.03</v>
      </c>
      <c r="AC1218" s="86"/>
      <c r="AD1218" s="86"/>
      <c r="AE1218" s="86">
        <v>0</v>
      </c>
      <c r="AF1218" s="88">
        <v>2.1447628091199999E-8</v>
      </c>
      <c r="AG1218" s="85">
        <v>7.5704761741299998E-7</v>
      </c>
      <c r="AH1218" s="86">
        <v>3.0669999999999998E-3</v>
      </c>
      <c r="AI1218" s="88">
        <v>1.6799350636000002E-11</v>
      </c>
      <c r="AJ1218" s="151">
        <v>2</v>
      </c>
      <c r="AK1218" s="152">
        <v>5</v>
      </c>
    </row>
    <row r="1219" spans="1:37" x14ac:dyDescent="0.2">
      <c r="A1219" s="150" t="s">
        <v>2654</v>
      </c>
      <c r="B1219" s="66" t="s">
        <v>2655</v>
      </c>
      <c r="C1219" s="67">
        <v>13</v>
      </c>
      <c r="D1219" s="84" t="s">
        <v>334</v>
      </c>
      <c r="E1219" s="85">
        <v>82.400930096450097</v>
      </c>
      <c r="F1219" s="91">
        <v>80.675585363635307</v>
      </c>
      <c r="G1219" s="86">
        <v>27.5414529593439</v>
      </c>
      <c r="H1219" s="86">
        <v>25.983383225837098</v>
      </c>
      <c r="I1219" s="86">
        <v>4.75</v>
      </c>
      <c r="J1219" s="86">
        <v>2.75</v>
      </c>
      <c r="K1219" s="87">
        <v>4.4000000000000003E-3</v>
      </c>
      <c r="L1219" s="85">
        <v>3.42999971856</v>
      </c>
      <c r="M1219" s="86">
        <v>0</v>
      </c>
      <c r="N1219" s="86">
        <v>70.119379405934694</v>
      </c>
      <c r="O1219" s="86">
        <v>10.392037684242499</v>
      </c>
      <c r="P1219" s="86">
        <v>0.45800000000000002</v>
      </c>
      <c r="Q1219" s="88">
        <v>0.16259999999999999</v>
      </c>
      <c r="R1219" s="85">
        <v>0</v>
      </c>
      <c r="S1219" s="86">
        <v>0.2</v>
      </c>
      <c r="T1219" s="86">
        <v>1.63</v>
      </c>
      <c r="U1219" s="88">
        <v>0.23766495173542901</v>
      </c>
      <c r="V1219" s="89">
        <v>4.67</v>
      </c>
      <c r="W1219" s="85">
        <v>25.681953868559699</v>
      </c>
      <c r="X1219" s="88"/>
      <c r="Y1219" s="85">
        <v>100</v>
      </c>
      <c r="Z1219" s="88"/>
      <c r="AA1219" s="85">
        <v>0</v>
      </c>
      <c r="AB1219" s="91">
        <v>0</v>
      </c>
      <c r="AC1219" s="86">
        <v>0.01</v>
      </c>
      <c r="AD1219" s="86">
        <v>0.01</v>
      </c>
      <c r="AE1219" s="86">
        <v>0.21</v>
      </c>
      <c r="AF1219" s="88">
        <v>0</v>
      </c>
      <c r="AG1219" s="85">
        <v>13.1030594936</v>
      </c>
      <c r="AH1219" s="86">
        <v>9.0049000000000004E-2</v>
      </c>
      <c r="AI1219" s="88">
        <v>2.0799999196200001E-4</v>
      </c>
      <c r="AJ1219" s="151">
        <v>3.26</v>
      </c>
      <c r="AK1219" s="152">
        <v>31</v>
      </c>
    </row>
    <row r="1220" spans="1:37" x14ac:dyDescent="0.2">
      <c r="A1220" s="150" t="s">
        <v>2656</v>
      </c>
      <c r="B1220" s="66" t="s">
        <v>2657</v>
      </c>
      <c r="C1220" s="67">
        <v>13</v>
      </c>
      <c r="D1220" s="84" t="s">
        <v>334</v>
      </c>
      <c r="E1220" s="85">
        <v>100</v>
      </c>
      <c r="F1220" s="91">
        <v>99.991192531266506</v>
      </c>
      <c r="G1220" s="86">
        <v>26.368093476601501</v>
      </c>
      <c r="H1220" s="86">
        <v>26.368093476601501</v>
      </c>
      <c r="I1220" s="86">
        <v>0</v>
      </c>
      <c r="J1220" s="86">
        <v>0</v>
      </c>
      <c r="K1220" s="87">
        <v>0</v>
      </c>
      <c r="L1220" s="85">
        <v>0</v>
      </c>
      <c r="M1220" s="86">
        <v>0</v>
      </c>
      <c r="N1220" s="86">
        <v>95.430144528561598</v>
      </c>
      <c r="O1220" s="86">
        <v>64.407488419969098</v>
      </c>
      <c r="P1220" s="86">
        <v>0.255</v>
      </c>
      <c r="Q1220" s="88">
        <v>0.1794</v>
      </c>
      <c r="R1220" s="85">
        <v>0</v>
      </c>
      <c r="S1220" s="86">
        <v>0</v>
      </c>
      <c r="T1220" s="86">
        <v>0.96</v>
      </c>
      <c r="U1220" s="88">
        <v>0</v>
      </c>
      <c r="V1220" s="89">
        <v>5</v>
      </c>
      <c r="W1220" s="85">
        <v>48.166666666700003</v>
      </c>
      <c r="X1220" s="88"/>
      <c r="Y1220" s="85"/>
      <c r="Z1220" s="88"/>
      <c r="AA1220" s="85">
        <v>0</v>
      </c>
      <c r="AB1220" s="91">
        <v>0</v>
      </c>
      <c r="AC1220" s="86">
        <v>0</v>
      </c>
      <c r="AD1220" s="86">
        <v>0</v>
      </c>
      <c r="AE1220" s="86">
        <v>0</v>
      </c>
      <c r="AF1220" s="88">
        <v>0</v>
      </c>
      <c r="AG1220" s="85">
        <v>7.0474651105199999E-9</v>
      </c>
      <c r="AH1220" s="86">
        <v>0</v>
      </c>
      <c r="AI1220" s="88">
        <v>7.5221715683299994E-12</v>
      </c>
      <c r="AJ1220" s="151">
        <v>1.8</v>
      </c>
      <c r="AK1220" s="152">
        <v>16</v>
      </c>
    </row>
    <row r="1221" spans="1:37" x14ac:dyDescent="0.2">
      <c r="A1221" s="150" t="s">
        <v>2658</v>
      </c>
      <c r="B1221" s="66" t="s">
        <v>2659</v>
      </c>
      <c r="C1221" s="67">
        <v>13</v>
      </c>
      <c r="D1221" s="84" t="s">
        <v>334</v>
      </c>
      <c r="E1221" s="85">
        <v>99.991275657498207</v>
      </c>
      <c r="F1221" s="91">
        <v>99.9777925827226</v>
      </c>
      <c r="G1221" s="86">
        <v>27.9972082103994</v>
      </c>
      <c r="H1221" s="86">
        <v>27.9853113797151</v>
      </c>
      <c r="I1221" s="86">
        <v>0</v>
      </c>
      <c r="J1221" s="86">
        <v>0.01</v>
      </c>
      <c r="K1221" s="87">
        <v>0</v>
      </c>
      <c r="L1221" s="85">
        <v>3.0539584470700001E-9</v>
      </c>
      <c r="M1221" s="86">
        <v>0</v>
      </c>
      <c r="N1221" s="86">
        <v>100</v>
      </c>
      <c r="O1221" s="86">
        <v>73.382957751266105</v>
      </c>
      <c r="P1221" s="86">
        <v>0.28100000000000003</v>
      </c>
      <c r="Q1221" s="88">
        <v>1.3042</v>
      </c>
      <c r="R1221" s="85">
        <v>0</v>
      </c>
      <c r="S1221" s="86">
        <v>0</v>
      </c>
      <c r="T1221" s="86">
        <v>1.65</v>
      </c>
      <c r="U1221" s="88">
        <v>0</v>
      </c>
      <c r="V1221" s="89">
        <v>4.9000000000000004</v>
      </c>
      <c r="W1221" s="85"/>
      <c r="X1221" s="88"/>
      <c r="Y1221" s="85"/>
      <c r="Z1221" s="88"/>
      <c r="AA1221" s="85">
        <v>0</v>
      </c>
      <c r="AB1221" s="91">
        <v>0</v>
      </c>
      <c r="AC1221" s="86">
        <v>0</v>
      </c>
      <c r="AD1221" s="86">
        <v>0</v>
      </c>
      <c r="AE1221" s="86">
        <v>0</v>
      </c>
      <c r="AF1221" s="88">
        <v>0</v>
      </c>
      <c r="AG1221" s="85">
        <v>4.0536274066700001E-8</v>
      </c>
      <c r="AH1221" s="86">
        <v>8.7000000000000001E-5</v>
      </c>
      <c r="AI1221" s="88">
        <v>2.5025553063100001E-11</v>
      </c>
      <c r="AJ1221" s="151">
        <v>1.48</v>
      </c>
      <c r="AK1221" s="152">
        <v>8</v>
      </c>
    </row>
    <row r="1222" spans="1:37" x14ac:dyDescent="0.2">
      <c r="A1222" s="150" t="s">
        <v>2660</v>
      </c>
      <c r="B1222" s="66" t="s">
        <v>2660</v>
      </c>
      <c r="C1222" s="67">
        <v>13</v>
      </c>
      <c r="D1222" s="84" t="s">
        <v>334</v>
      </c>
      <c r="E1222" s="85">
        <v>98.829084897006993</v>
      </c>
      <c r="F1222" s="91">
        <v>98.817760766417194</v>
      </c>
      <c r="G1222" s="86">
        <v>25.303769803073401</v>
      </c>
      <c r="H1222" s="86">
        <v>25.292445672483499</v>
      </c>
      <c r="I1222" s="86">
        <v>0</v>
      </c>
      <c r="J1222" s="86">
        <v>0.81</v>
      </c>
      <c r="K1222" s="87">
        <v>0</v>
      </c>
      <c r="L1222" s="85">
        <v>1.1984918223499999E-8</v>
      </c>
      <c r="M1222" s="86">
        <v>0</v>
      </c>
      <c r="N1222" s="86"/>
      <c r="O1222" s="86">
        <v>68.764446004856794</v>
      </c>
      <c r="P1222" s="86">
        <v>0.52600000000000002</v>
      </c>
      <c r="Q1222" s="88">
        <v>0.98140000000000005</v>
      </c>
      <c r="R1222" s="85">
        <v>0</v>
      </c>
      <c r="S1222" s="86">
        <v>0.2</v>
      </c>
      <c r="T1222" s="86">
        <v>1.5</v>
      </c>
      <c r="U1222" s="88">
        <v>0</v>
      </c>
      <c r="V1222" s="89">
        <v>5</v>
      </c>
      <c r="W1222" s="85"/>
      <c r="X1222" s="88"/>
      <c r="Y1222" s="85"/>
      <c r="Z1222" s="88"/>
      <c r="AA1222" s="85">
        <v>0.11</v>
      </c>
      <c r="AB1222" s="91">
        <v>0.11</v>
      </c>
      <c r="AC1222" s="86">
        <v>0</v>
      </c>
      <c r="AD1222" s="86">
        <v>0</v>
      </c>
      <c r="AE1222" s="86">
        <v>0.05</v>
      </c>
      <c r="AF1222" s="88">
        <v>2.6419253737500001E-8</v>
      </c>
      <c r="AG1222" s="85">
        <v>3.5085650528299999E-7</v>
      </c>
      <c r="AH1222" s="86">
        <v>9.5820000000000002E-3</v>
      </c>
      <c r="AI1222" s="88">
        <v>1.89054219846E-11</v>
      </c>
      <c r="AJ1222" s="151">
        <v>1.48</v>
      </c>
      <c r="AK1222" s="152">
        <v>5</v>
      </c>
    </row>
    <row r="1223" spans="1:37" x14ac:dyDescent="0.2">
      <c r="A1223" s="150" t="s">
        <v>2661</v>
      </c>
      <c r="B1223" s="66" t="s">
        <v>2662</v>
      </c>
      <c r="C1223" s="67">
        <v>13</v>
      </c>
      <c r="D1223" s="84" t="s">
        <v>334</v>
      </c>
      <c r="E1223" s="85">
        <v>72.998879907153693</v>
      </c>
      <c r="F1223" s="91">
        <v>70.910783930041404</v>
      </c>
      <c r="G1223" s="86">
        <v>34.130173681866601</v>
      </c>
      <c r="H1223" s="86">
        <v>32.497267243357001</v>
      </c>
      <c r="I1223" s="86">
        <v>19.34</v>
      </c>
      <c r="J1223" s="86">
        <v>12.43</v>
      </c>
      <c r="K1223" s="87">
        <v>1.5E-3</v>
      </c>
      <c r="L1223" s="85">
        <v>0.319999989303</v>
      </c>
      <c r="M1223" s="86">
        <v>0.50046250743086695</v>
      </c>
      <c r="N1223" s="86">
        <v>0.53332491795001302</v>
      </c>
      <c r="O1223" s="86">
        <v>45.034163603732601</v>
      </c>
      <c r="P1223" s="86">
        <v>1.1719999999999999</v>
      </c>
      <c r="Q1223" s="88">
        <v>0.34339999999999998</v>
      </c>
      <c r="R1223" s="85">
        <v>2.2524551761419999E-3</v>
      </c>
      <c r="S1223" s="86">
        <v>0.6</v>
      </c>
      <c r="T1223" s="86">
        <v>1.35</v>
      </c>
      <c r="U1223" s="88">
        <v>1.11739382734376</v>
      </c>
      <c r="V1223" s="89">
        <v>4.7699999999999996</v>
      </c>
      <c r="W1223" s="85">
        <v>23.866416780333399</v>
      </c>
      <c r="X1223" s="88">
        <v>22.766666666700001</v>
      </c>
      <c r="Y1223" s="85"/>
      <c r="Z1223" s="88"/>
      <c r="AA1223" s="85">
        <v>0.23</v>
      </c>
      <c r="AB1223" s="91">
        <v>0.24</v>
      </c>
      <c r="AC1223" s="86">
        <v>0.12</v>
      </c>
      <c r="AD1223" s="86">
        <v>0.12</v>
      </c>
      <c r="AE1223" s="86">
        <v>0.47</v>
      </c>
      <c r="AF1223" s="88">
        <v>0.70539996649600001</v>
      </c>
      <c r="AG1223" s="85">
        <v>76.858965606500007</v>
      </c>
      <c r="AH1223" s="86">
        <v>1.1309499999999999</v>
      </c>
      <c r="AI1223" s="88">
        <v>2.4959999222799998E-3</v>
      </c>
      <c r="AJ1223" s="151">
        <v>1.68</v>
      </c>
      <c r="AK1223" s="152">
        <v>2</v>
      </c>
    </row>
    <row r="1224" spans="1:37" x14ac:dyDescent="0.2">
      <c r="A1224" s="150" t="s">
        <v>2663</v>
      </c>
      <c r="B1224" s="66" t="s">
        <v>2664</v>
      </c>
      <c r="C1224" s="67">
        <v>13</v>
      </c>
      <c r="D1224" s="84" t="s">
        <v>334</v>
      </c>
      <c r="E1224" s="85">
        <v>100</v>
      </c>
      <c r="F1224" s="91">
        <v>99.365452862212607</v>
      </c>
      <c r="G1224" s="86">
        <v>29.530550840919599</v>
      </c>
      <c r="H1224" s="86">
        <v>28.961580003085899</v>
      </c>
      <c r="I1224" s="86">
        <v>0</v>
      </c>
      <c r="J1224" s="86">
        <v>0</v>
      </c>
      <c r="K1224" s="87">
        <v>0</v>
      </c>
      <c r="L1224" s="85">
        <v>3.71916732835E-8</v>
      </c>
      <c r="M1224" s="86">
        <v>0</v>
      </c>
      <c r="N1224" s="86"/>
      <c r="O1224" s="86">
        <v>82.623747173287896</v>
      </c>
      <c r="P1224" s="86">
        <v>0.20799999999999999</v>
      </c>
      <c r="Q1224" s="88">
        <v>0.4929</v>
      </c>
      <c r="R1224" s="85">
        <v>0</v>
      </c>
      <c r="S1224" s="86">
        <v>0</v>
      </c>
      <c r="T1224" s="86">
        <v>1.47</v>
      </c>
      <c r="U1224" s="88">
        <v>0</v>
      </c>
      <c r="V1224" s="89">
        <v>5</v>
      </c>
      <c r="W1224" s="85">
        <v>37.700000000000003</v>
      </c>
      <c r="X1224" s="88"/>
      <c r="Y1224" s="85"/>
      <c r="Z1224" s="88"/>
      <c r="AA1224" s="85">
        <v>0</v>
      </c>
      <c r="AB1224" s="91">
        <v>0</v>
      </c>
      <c r="AC1224" s="86">
        <v>0</v>
      </c>
      <c r="AD1224" s="86">
        <v>0</v>
      </c>
      <c r="AE1224" s="86">
        <v>0</v>
      </c>
      <c r="AF1224" s="88">
        <v>7.98524171031E-8</v>
      </c>
      <c r="AG1224" s="85">
        <v>6.1223431373100002E-7</v>
      </c>
      <c r="AH1224" s="86">
        <v>0</v>
      </c>
      <c r="AI1224" s="88">
        <v>2.3254380091100001E-11</v>
      </c>
      <c r="AJ1224" s="151">
        <v>1.64</v>
      </c>
      <c r="AK1224" s="152">
        <v>4</v>
      </c>
    </row>
    <row r="1225" spans="1:37" x14ac:dyDescent="0.2">
      <c r="A1225" s="150" t="s">
        <v>2665</v>
      </c>
      <c r="B1225" s="66" t="s">
        <v>2666</v>
      </c>
      <c r="C1225" s="67">
        <v>13</v>
      </c>
      <c r="D1225" s="84" t="s">
        <v>334</v>
      </c>
      <c r="E1225" s="85">
        <v>99.309019543707606</v>
      </c>
      <c r="F1225" s="91">
        <v>96.610515986589206</v>
      </c>
      <c r="G1225" s="86">
        <v>42.275533567748802</v>
      </c>
      <c r="H1225" s="86">
        <v>40.121841524245603</v>
      </c>
      <c r="I1225" s="86">
        <v>0</v>
      </c>
      <c r="J1225" s="86">
        <v>0</v>
      </c>
      <c r="K1225" s="87">
        <v>0</v>
      </c>
      <c r="L1225" s="85">
        <v>1.10546595089E-8</v>
      </c>
      <c r="M1225" s="86">
        <v>0</v>
      </c>
      <c r="N1225" s="86"/>
      <c r="O1225" s="86">
        <v>81.039479370567193</v>
      </c>
      <c r="P1225" s="86">
        <v>0.247</v>
      </c>
      <c r="Q1225" s="88">
        <v>0.1022</v>
      </c>
      <c r="R1225" s="85">
        <v>0</v>
      </c>
      <c r="S1225" s="86">
        <v>0.1</v>
      </c>
      <c r="T1225" s="86">
        <v>0.89</v>
      </c>
      <c r="U1225" s="88">
        <v>6.4396107613050896E-2</v>
      </c>
      <c r="V1225" s="89">
        <v>5</v>
      </c>
      <c r="W1225" s="85">
        <v>27.613136140126901</v>
      </c>
      <c r="X1225" s="88">
        <v>32.866666666699999</v>
      </c>
      <c r="Y1225" s="85"/>
      <c r="Z1225" s="88"/>
      <c r="AA1225" s="85">
        <v>0</v>
      </c>
      <c r="AB1225" s="91">
        <v>0</v>
      </c>
      <c r="AC1225" s="86">
        <v>0</v>
      </c>
      <c r="AD1225" s="86">
        <v>0</v>
      </c>
      <c r="AE1225" s="86">
        <v>0</v>
      </c>
      <c r="AF1225" s="88">
        <v>2.6468389103100001E-8</v>
      </c>
      <c r="AG1225" s="85">
        <v>0.138272338893</v>
      </c>
      <c r="AH1225" s="86">
        <v>0</v>
      </c>
      <c r="AI1225" s="88">
        <v>1.25541180957E-11</v>
      </c>
      <c r="AJ1225" s="151">
        <v>1.6</v>
      </c>
      <c r="AK1225" s="152">
        <v>4</v>
      </c>
    </row>
    <row r="1226" spans="1:37" x14ac:dyDescent="0.2">
      <c r="A1226" s="150" t="s">
        <v>2667</v>
      </c>
      <c r="B1226" s="66" t="s">
        <v>2668</v>
      </c>
      <c r="C1226" s="67">
        <v>13</v>
      </c>
      <c r="D1226" s="84" t="s">
        <v>334</v>
      </c>
      <c r="E1226" s="85">
        <v>99.277300362445899</v>
      </c>
      <c r="F1226" s="91">
        <v>99.080001169180406</v>
      </c>
      <c r="G1226" s="86">
        <v>37.534344674383298</v>
      </c>
      <c r="H1226" s="86">
        <v>37.341429907634698</v>
      </c>
      <c r="I1226" s="86">
        <v>0</v>
      </c>
      <c r="J1226" s="86">
        <v>0.03</v>
      </c>
      <c r="K1226" s="87">
        <v>0</v>
      </c>
      <c r="L1226" s="85">
        <v>4.7696078445100004E-9</v>
      </c>
      <c r="M1226" s="86">
        <v>0</v>
      </c>
      <c r="N1226" s="86"/>
      <c r="O1226" s="86">
        <v>75.455090268934001</v>
      </c>
      <c r="P1226" s="86">
        <v>0.14199999999999999</v>
      </c>
      <c r="Q1226" s="88">
        <v>0</v>
      </c>
      <c r="R1226" s="85">
        <v>0</v>
      </c>
      <c r="S1226" s="86">
        <v>0.1</v>
      </c>
      <c r="T1226" s="86">
        <v>0.75</v>
      </c>
      <c r="U1226" s="88">
        <v>0</v>
      </c>
      <c r="V1226" s="89">
        <v>5</v>
      </c>
      <c r="W1226" s="85">
        <v>28.707703907043602</v>
      </c>
      <c r="X1226" s="88">
        <v>33.0333333333</v>
      </c>
      <c r="Y1226" s="85"/>
      <c r="Z1226" s="88"/>
      <c r="AA1226" s="85">
        <v>0.22</v>
      </c>
      <c r="AB1226" s="91">
        <v>0.22</v>
      </c>
      <c r="AC1226" s="86">
        <v>0</v>
      </c>
      <c r="AD1226" s="86">
        <v>0</v>
      </c>
      <c r="AE1226" s="86">
        <v>0</v>
      </c>
      <c r="AF1226" s="88">
        <v>1.70161173139E-8</v>
      </c>
      <c r="AG1226" s="85">
        <v>8.3442111711100001E-3</v>
      </c>
      <c r="AH1226" s="86">
        <v>6.0300000000000002E-4</v>
      </c>
      <c r="AI1226" s="88">
        <v>6.8697832711900001E-12</v>
      </c>
      <c r="AJ1226" s="151">
        <v>1.67</v>
      </c>
      <c r="AK1226" s="152">
        <v>3</v>
      </c>
    </row>
    <row r="1227" spans="1:37" x14ac:dyDescent="0.2">
      <c r="A1227" s="150" t="s">
        <v>2669</v>
      </c>
      <c r="B1227" s="66" t="s">
        <v>2670</v>
      </c>
      <c r="C1227" s="67">
        <v>13</v>
      </c>
      <c r="D1227" s="84" t="s">
        <v>334</v>
      </c>
      <c r="E1227" s="85">
        <v>98.978039818849894</v>
      </c>
      <c r="F1227" s="91">
        <v>98.978039818849894</v>
      </c>
      <c r="G1227" s="86">
        <v>30.951038195334501</v>
      </c>
      <c r="H1227" s="86">
        <v>30.951038195334501</v>
      </c>
      <c r="I1227" s="86">
        <v>0</v>
      </c>
      <c r="J1227" s="86">
        <v>0</v>
      </c>
      <c r="K1227" s="87">
        <v>0</v>
      </c>
      <c r="L1227" s="85">
        <v>0</v>
      </c>
      <c r="M1227" s="86">
        <v>0</v>
      </c>
      <c r="N1227" s="86"/>
      <c r="O1227" s="86">
        <v>87.355214867643596</v>
      </c>
      <c r="P1227" s="86">
        <v>0.318</v>
      </c>
      <c r="Q1227" s="88">
        <v>0.75949999999999995</v>
      </c>
      <c r="R1227" s="85">
        <v>0</v>
      </c>
      <c r="S1227" s="86">
        <v>0</v>
      </c>
      <c r="T1227" s="86">
        <v>3.21</v>
      </c>
      <c r="U1227" s="88">
        <v>0</v>
      </c>
      <c r="V1227" s="89">
        <v>5</v>
      </c>
      <c r="W1227" s="85"/>
      <c r="X1227" s="88"/>
      <c r="Y1227" s="85"/>
      <c r="Z1227" s="88"/>
      <c r="AA1227" s="85">
        <v>0.06</v>
      </c>
      <c r="AB1227" s="91">
        <v>0.06</v>
      </c>
      <c r="AC1227" s="86">
        <v>0</v>
      </c>
      <c r="AD1227" s="86">
        <v>0</v>
      </c>
      <c r="AE1227" s="86">
        <v>0</v>
      </c>
      <c r="AF1227" s="88">
        <v>9.4293089860499998E-9</v>
      </c>
      <c r="AG1227" s="85">
        <v>2.7510682873500001E-9</v>
      </c>
      <c r="AH1227" s="86">
        <v>0</v>
      </c>
      <c r="AI1227" s="88">
        <v>2.9203475765800002E-12</v>
      </c>
      <c r="AJ1227" s="151">
        <v>1.1000000000000001</v>
      </c>
      <c r="AK1227" s="152">
        <v>1</v>
      </c>
    </row>
    <row r="1228" spans="1:37" x14ac:dyDescent="0.2">
      <c r="A1228" s="150" t="s">
        <v>2671</v>
      </c>
      <c r="B1228" s="66" t="s">
        <v>2672</v>
      </c>
      <c r="C1228" s="67">
        <v>13</v>
      </c>
      <c r="D1228" s="84" t="s">
        <v>334</v>
      </c>
      <c r="E1228" s="85">
        <v>97.299389002036705</v>
      </c>
      <c r="F1228" s="91">
        <v>96.372708757637497</v>
      </c>
      <c r="G1228" s="86">
        <v>32.2634080108622</v>
      </c>
      <c r="H1228" s="86">
        <v>31.634080108621902</v>
      </c>
      <c r="I1228" s="86">
        <v>0</v>
      </c>
      <c r="J1228" s="86">
        <v>0</v>
      </c>
      <c r="K1228" s="87">
        <v>0</v>
      </c>
      <c r="L1228" s="85">
        <v>0</v>
      </c>
      <c r="M1228" s="86">
        <v>0</v>
      </c>
      <c r="N1228" s="86"/>
      <c r="O1228" s="86">
        <v>85.853692660149306</v>
      </c>
      <c r="P1228" s="86">
        <v>0.26600000000000001</v>
      </c>
      <c r="Q1228" s="88">
        <v>0.15090000000000001</v>
      </c>
      <c r="R1228" s="85">
        <v>0</v>
      </c>
      <c r="S1228" s="86">
        <v>0.1</v>
      </c>
      <c r="T1228" s="86">
        <v>0.7</v>
      </c>
      <c r="U1228" s="88">
        <v>0</v>
      </c>
      <c r="V1228" s="89">
        <v>5</v>
      </c>
      <c r="W1228" s="85">
        <v>33.032378185468701</v>
      </c>
      <c r="X1228" s="88"/>
      <c r="Y1228" s="85"/>
      <c r="Z1228" s="88"/>
      <c r="AA1228" s="85">
        <v>0</v>
      </c>
      <c r="AB1228" s="91">
        <v>0</v>
      </c>
      <c r="AC1228" s="86">
        <v>0</v>
      </c>
      <c r="AD1228" s="86">
        <v>0</v>
      </c>
      <c r="AE1228" s="86">
        <v>0</v>
      </c>
      <c r="AF1228" s="88">
        <v>8.3946339470900001E-9</v>
      </c>
      <c r="AG1228" s="85">
        <v>1.15760270364E-2</v>
      </c>
      <c r="AH1228" s="86">
        <v>5.3000000000000001E-5</v>
      </c>
      <c r="AI1228" s="88">
        <v>3.0097745489299998E-11</v>
      </c>
      <c r="AJ1228" s="151">
        <v>1.28</v>
      </c>
      <c r="AK1228" s="152">
        <v>2</v>
      </c>
    </row>
    <row r="1229" spans="1:37" x14ac:dyDescent="0.2">
      <c r="A1229" s="150" t="s">
        <v>2673</v>
      </c>
      <c r="B1229" s="66" t="s">
        <v>2674</v>
      </c>
      <c r="C1229" s="67">
        <v>13</v>
      </c>
      <c r="D1229" s="84" t="s">
        <v>334</v>
      </c>
      <c r="E1229" s="85">
        <v>100</v>
      </c>
      <c r="F1229" s="91">
        <v>99.929777809787893</v>
      </c>
      <c r="G1229" s="86">
        <v>23.074291476106399</v>
      </c>
      <c r="H1229" s="86">
        <v>23.047282941409499</v>
      </c>
      <c r="I1229" s="86">
        <v>0</v>
      </c>
      <c r="J1229" s="86">
        <v>0.08</v>
      </c>
      <c r="K1229" s="87">
        <v>0</v>
      </c>
      <c r="L1229" s="85">
        <v>0</v>
      </c>
      <c r="M1229" s="86">
        <v>0</v>
      </c>
      <c r="N1229" s="86"/>
      <c r="O1229" s="86">
        <v>77.000475018353001</v>
      </c>
      <c r="P1229" s="86">
        <v>0.11700000000000001</v>
      </c>
      <c r="Q1229" s="88">
        <v>0.74019999999999997</v>
      </c>
      <c r="R1229" s="85">
        <v>0</v>
      </c>
      <c r="S1229" s="86">
        <v>0</v>
      </c>
      <c r="T1229" s="86">
        <v>0.9</v>
      </c>
      <c r="U1229" s="88">
        <v>0</v>
      </c>
      <c r="V1229" s="89">
        <v>5</v>
      </c>
      <c r="W1229" s="85"/>
      <c r="X1229" s="88"/>
      <c r="Y1229" s="85"/>
      <c r="Z1229" s="88"/>
      <c r="AA1229" s="85">
        <v>0</v>
      </c>
      <c r="AB1229" s="91">
        <v>0</v>
      </c>
      <c r="AC1229" s="86">
        <v>0</v>
      </c>
      <c r="AD1229" s="86">
        <v>0</v>
      </c>
      <c r="AE1229" s="86">
        <v>0</v>
      </c>
      <c r="AF1229" s="88">
        <v>0</v>
      </c>
      <c r="AG1229" s="85">
        <v>2.27155885589E-8</v>
      </c>
      <c r="AH1229" s="86">
        <v>5.4000000000000001E-4</v>
      </c>
      <c r="AI1229" s="88">
        <v>2.4245675819000001E-11</v>
      </c>
      <c r="AJ1229" s="151">
        <v>1.1399999999999999</v>
      </c>
      <c r="AK1229" s="152">
        <v>1</v>
      </c>
    </row>
    <row r="1230" spans="1:37" x14ac:dyDescent="0.2">
      <c r="A1230" s="150" t="s">
        <v>2675</v>
      </c>
      <c r="B1230" s="66" t="s">
        <v>2676</v>
      </c>
      <c r="C1230" s="67">
        <v>13</v>
      </c>
      <c r="D1230" s="84" t="s">
        <v>334</v>
      </c>
      <c r="E1230" s="85">
        <v>100</v>
      </c>
      <c r="F1230" s="91">
        <v>100</v>
      </c>
      <c r="G1230" s="86">
        <v>36.265856281904597</v>
      </c>
      <c r="H1230" s="86">
        <v>36.265856281904597</v>
      </c>
      <c r="I1230" s="86">
        <v>0</v>
      </c>
      <c r="J1230" s="86">
        <v>0</v>
      </c>
      <c r="K1230" s="87">
        <v>0</v>
      </c>
      <c r="L1230" s="85">
        <v>0</v>
      </c>
      <c r="M1230" s="86">
        <v>0</v>
      </c>
      <c r="N1230" s="86"/>
      <c r="O1230" s="86">
        <v>78.393214647062607</v>
      </c>
      <c r="P1230" s="86">
        <v>0.16700000000000001</v>
      </c>
      <c r="Q1230" s="88">
        <v>0.18970000000000001</v>
      </c>
      <c r="R1230" s="85">
        <v>0</v>
      </c>
      <c r="S1230" s="86">
        <v>0</v>
      </c>
      <c r="T1230" s="86">
        <v>0.26</v>
      </c>
      <c r="U1230" s="88">
        <v>0</v>
      </c>
      <c r="V1230" s="89">
        <v>5</v>
      </c>
      <c r="W1230" s="85"/>
      <c r="X1230" s="88"/>
      <c r="Y1230" s="85"/>
      <c r="Z1230" s="88"/>
      <c r="AA1230" s="85">
        <v>0</v>
      </c>
      <c r="AB1230" s="91">
        <v>0</v>
      </c>
      <c r="AC1230" s="86">
        <v>0</v>
      </c>
      <c r="AD1230" s="86">
        <v>0</v>
      </c>
      <c r="AE1230" s="86">
        <v>0</v>
      </c>
      <c r="AF1230" s="88">
        <v>0</v>
      </c>
      <c r="AG1230" s="85">
        <v>0</v>
      </c>
      <c r="AH1230" s="86">
        <v>7.9999999999999996E-6</v>
      </c>
      <c r="AI1230" s="88">
        <v>0</v>
      </c>
      <c r="AJ1230" s="151">
        <v>1.01</v>
      </c>
      <c r="AK1230" s="152">
        <v>0</v>
      </c>
    </row>
    <row r="1231" spans="1:37" x14ac:dyDescent="0.2">
      <c r="A1231" s="150" t="s">
        <v>2677</v>
      </c>
      <c r="B1231" s="66" t="s">
        <v>2678</v>
      </c>
      <c r="C1231" s="67">
        <v>13</v>
      </c>
      <c r="D1231" s="84" t="s">
        <v>334</v>
      </c>
      <c r="E1231" s="85">
        <v>100</v>
      </c>
      <c r="F1231" s="91">
        <v>100</v>
      </c>
      <c r="G1231" s="86">
        <v>43.051417019991902</v>
      </c>
      <c r="H1231" s="86">
        <v>43.051417019991902</v>
      </c>
      <c r="I1231" s="86">
        <v>0.12</v>
      </c>
      <c r="J1231" s="86">
        <v>7.0000000000000007E-2</v>
      </c>
      <c r="K1231" s="87">
        <v>0</v>
      </c>
      <c r="L1231" s="85">
        <v>0</v>
      </c>
      <c r="M1231" s="86">
        <v>0</v>
      </c>
      <c r="N1231" s="86"/>
      <c r="O1231" s="86">
        <v>80.783445486559003</v>
      </c>
      <c r="P1231" s="86">
        <v>0.183</v>
      </c>
      <c r="Q1231" s="88">
        <v>0.18959999999999999</v>
      </c>
      <c r="R1231" s="85">
        <v>0</v>
      </c>
      <c r="S1231" s="86">
        <v>0</v>
      </c>
      <c r="T1231" s="86">
        <v>0.48</v>
      </c>
      <c r="U1231" s="88">
        <v>0</v>
      </c>
      <c r="V1231" s="89">
        <v>5</v>
      </c>
      <c r="W1231" s="85">
        <v>47.432189607809903</v>
      </c>
      <c r="X1231" s="88">
        <v>48.9</v>
      </c>
      <c r="Y1231" s="85"/>
      <c r="Z1231" s="88"/>
      <c r="AA1231" s="85">
        <v>0</v>
      </c>
      <c r="AB1231" s="91">
        <v>0</v>
      </c>
      <c r="AC1231" s="86">
        <v>0</v>
      </c>
      <c r="AD1231" s="86">
        <v>0</v>
      </c>
      <c r="AE1231" s="86">
        <v>0</v>
      </c>
      <c r="AF1231" s="88">
        <v>0</v>
      </c>
      <c r="AG1231" s="85">
        <v>0</v>
      </c>
      <c r="AH1231" s="86">
        <v>7.4200000000000004E-4</v>
      </c>
      <c r="AI1231" s="88">
        <v>0</v>
      </c>
      <c r="AJ1231" s="151">
        <v>1</v>
      </c>
      <c r="AK1231" s="152">
        <v>0</v>
      </c>
    </row>
    <row r="1232" spans="1:37" x14ac:dyDescent="0.2">
      <c r="A1232" s="150" t="s">
        <v>2679</v>
      </c>
      <c r="B1232" s="66" t="s">
        <v>2680</v>
      </c>
      <c r="C1232" s="67">
        <v>13</v>
      </c>
      <c r="D1232" s="84" t="s">
        <v>334</v>
      </c>
      <c r="E1232" s="85">
        <v>99.928842694383405</v>
      </c>
      <c r="F1232" s="91">
        <v>97.113731760943395</v>
      </c>
      <c r="G1232" s="86">
        <v>46.8446931840896</v>
      </c>
      <c r="H1232" s="86">
        <v>44.039176494103501</v>
      </c>
      <c r="I1232" s="86">
        <v>0.09</v>
      </c>
      <c r="J1232" s="86">
        <v>0.04</v>
      </c>
      <c r="K1232" s="87">
        <v>0</v>
      </c>
      <c r="L1232" s="85">
        <v>0</v>
      </c>
      <c r="M1232" s="86">
        <v>0</v>
      </c>
      <c r="N1232" s="86"/>
      <c r="O1232" s="86">
        <v>86.409993713181393</v>
      </c>
      <c r="P1232" s="86">
        <v>0.20399999999999999</v>
      </c>
      <c r="Q1232" s="88">
        <v>0.15989999999999999</v>
      </c>
      <c r="R1232" s="85">
        <v>0</v>
      </c>
      <c r="S1232" s="86">
        <v>0</v>
      </c>
      <c r="T1232" s="86">
        <v>0.28000000000000003</v>
      </c>
      <c r="U1232" s="88">
        <v>0</v>
      </c>
      <c r="V1232" s="89">
        <v>5</v>
      </c>
      <c r="W1232" s="85">
        <v>46.270677977282197</v>
      </c>
      <c r="X1232" s="88">
        <v>49.166666666700003</v>
      </c>
      <c r="Y1232" s="85"/>
      <c r="Z1232" s="88"/>
      <c r="AA1232" s="85">
        <v>0</v>
      </c>
      <c r="AB1232" s="91">
        <v>0.05</v>
      </c>
      <c r="AC1232" s="86">
        <v>0</v>
      </c>
      <c r="AD1232" s="86">
        <v>0.02</v>
      </c>
      <c r="AE1232" s="86">
        <v>0</v>
      </c>
      <c r="AF1232" s="88">
        <v>0</v>
      </c>
      <c r="AG1232" s="85">
        <v>7.4814541209699998E-9</v>
      </c>
      <c r="AH1232" s="86">
        <v>5.6099999999999998E-4</v>
      </c>
      <c r="AI1232" s="88">
        <v>7.9853934139399996E-12</v>
      </c>
      <c r="AJ1232" s="151">
        <v>1.04</v>
      </c>
      <c r="AK1232" s="152">
        <v>1</v>
      </c>
    </row>
    <row r="1233" spans="1:37" x14ac:dyDescent="0.2">
      <c r="A1233" s="150" t="s">
        <v>2681</v>
      </c>
      <c r="B1233" s="66" t="s">
        <v>2682</v>
      </c>
      <c r="C1233" s="67">
        <v>13</v>
      </c>
      <c r="D1233" s="84" t="s">
        <v>334</v>
      </c>
      <c r="E1233" s="85">
        <v>99.626727378620203</v>
      </c>
      <c r="F1233" s="91">
        <v>97.882141155292004</v>
      </c>
      <c r="G1233" s="86">
        <v>32.420889147738301</v>
      </c>
      <c r="H1233" s="86">
        <v>31.185471488325302</v>
      </c>
      <c r="I1233" s="86">
        <v>0</v>
      </c>
      <c r="J1233" s="86">
        <v>0.02</v>
      </c>
      <c r="K1233" s="87">
        <v>0</v>
      </c>
      <c r="L1233" s="85">
        <v>0</v>
      </c>
      <c r="M1233" s="86">
        <v>0</v>
      </c>
      <c r="N1233" s="86"/>
      <c r="O1233" s="86">
        <v>87.147447340235601</v>
      </c>
      <c r="P1233" s="86">
        <v>0.19800000000000001</v>
      </c>
      <c r="Q1233" s="88">
        <v>0.17649999999999999</v>
      </c>
      <c r="R1233" s="85">
        <v>0</v>
      </c>
      <c r="S1233" s="86">
        <v>0</v>
      </c>
      <c r="T1233" s="86">
        <v>0.74</v>
      </c>
      <c r="U1233" s="88">
        <v>0</v>
      </c>
      <c r="V1233" s="89">
        <v>5</v>
      </c>
      <c r="W1233" s="85">
        <v>47.934544941590701</v>
      </c>
      <c r="X1233" s="88"/>
      <c r="Y1233" s="85"/>
      <c r="Z1233" s="88"/>
      <c r="AA1233" s="85">
        <v>0</v>
      </c>
      <c r="AB1233" s="91">
        <v>0.02</v>
      </c>
      <c r="AC1233" s="86">
        <v>0</v>
      </c>
      <c r="AD1233" s="86">
        <v>0</v>
      </c>
      <c r="AE1233" s="86">
        <v>0</v>
      </c>
      <c r="AF1233" s="88">
        <v>1.5491461494599999E-8</v>
      </c>
      <c r="AG1233" s="85">
        <v>0</v>
      </c>
      <c r="AH1233" s="86">
        <v>2.81E-4</v>
      </c>
      <c r="AI1233" s="88">
        <v>0</v>
      </c>
      <c r="AJ1233" s="151">
        <v>1.05</v>
      </c>
      <c r="AK1233" s="152">
        <v>0</v>
      </c>
    </row>
    <row r="1234" spans="1:37" x14ac:dyDescent="0.2">
      <c r="A1234" s="150" t="s">
        <v>2683</v>
      </c>
      <c r="B1234" s="66" t="s">
        <v>2684</v>
      </c>
      <c r="C1234" s="67">
        <v>13</v>
      </c>
      <c r="D1234" s="84" t="s">
        <v>334</v>
      </c>
      <c r="E1234" s="85">
        <v>99.454846804630094</v>
      </c>
      <c r="F1234" s="91">
        <v>97.333475334979696</v>
      </c>
      <c r="G1234" s="86">
        <v>49.859884313033803</v>
      </c>
      <c r="H1234" s="86">
        <v>48.3542231067741</v>
      </c>
      <c r="I1234" s="86">
        <v>0.28999999999999998</v>
      </c>
      <c r="J1234" s="86">
        <v>0.1</v>
      </c>
      <c r="K1234" s="87">
        <v>0</v>
      </c>
      <c r="L1234" s="85">
        <v>0</v>
      </c>
      <c r="M1234" s="86">
        <v>0</v>
      </c>
      <c r="N1234" s="86"/>
      <c r="O1234" s="86">
        <v>90.085313380078105</v>
      </c>
      <c r="P1234" s="86">
        <v>0.30399999999999999</v>
      </c>
      <c r="Q1234" s="88">
        <v>0.3402</v>
      </c>
      <c r="R1234" s="85">
        <v>0</v>
      </c>
      <c r="S1234" s="86">
        <v>0.2</v>
      </c>
      <c r="T1234" s="86">
        <v>1.19</v>
      </c>
      <c r="U1234" s="88">
        <v>0</v>
      </c>
      <c r="V1234" s="89">
        <v>4.99</v>
      </c>
      <c r="W1234" s="85"/>
      <c r="X1234" s="88"/>
      <c r="Y1234" s="85"/>
      <c r="Z1234" s="88"/>
      <c r="AA1234" s="85">
        <v>0.03</v>
      </c>
      <c r="AB1234" s="91">
        <v>0.15</v>
      </c>
      <c r="AC1234" s="86">
        <v>0.02</v>
      </c>
      <c r="AD1234" s="86">
        <v>0.11</v>
      </c>
      <c r="AE1234" s="86">
        <v>0</v>
      </c>
      <c r="AF1234" s="88">
        <v>0</v>
      </c>
      <c r="AG1234" s="85">
        <v>3.9713698685000002E-8</v>
      </c>
      <c r="AH1234" s="86">
        <v>1.9849999999999998E-3</v>
      </c>
      <c r="AI1234" s="88">
        <v>4.2388752613400002E-11</v>
      </c>
      <c r="AJ1234" s="151">
        <v>1.02</v>
      </c>
      <c r="AK1234" s="152">
        <v>0</v>
      </c>
    </row>
    <row r="1235" spans="1:37" x14ac:dyDescent="0.2">
      <c r="A1235" s="150" t="s">
        <v>2685</v>
      </c>
      <c r="B1235" s="66" t="s">
        <v>2686</v>
      </c>
      <c r="C1235" s="67">
        <v>13</v>
      </c>
      <c r="D1235" s="84" t="s">
        <v>334</v>
      </c>
      <c r="E1235" s="85">
        <v>95.158565903626993</v>
      </c>
      <c r="F1235" s="91">
        <v>94.814675446848497</v>
      </c>
      <c r="G1235" s="86">
        <v>37.770460959548402</v>
      </c>
      <c r="H1235" s="86">
        <v>37.485523152503397</v>
      </c>
      <c r="I1235" s="86">
        <v>4.17</v>
      </c>
      <c r="J1235" s="86">
        <v>1.7</v>
      </c>
      <c r="K1235" s="87">
        <v>0</v>
      </c>
      <c r="L1235" s="85">
        <v>0</v>
      </c>
      <c r="M1235" s="86">
        <v>7.8166202533126299</v>
      </c>
      <c r="N1235" s="86">
        <v>74.020389096504701</v>
      </c>
      <c r="O1235" s="86">
        <v>74.732946157488598</v>
      </c>
      <c r="P1235" s="86">
        <v>0.34699999999999998</v>
      </c>
      <c r="Q1235" s="88">
        <v>0.71079999999999999</v>
      </c>
      <c r="R1235" s="85">
        <v>1.2079726192873E-2</v>
      </c>
      <c r="S1235" s="86">
        <v>0.9</v>
      </c>
      <c r="T1235" s="86">
        <v>1.1599999999999999</v>
      </c>
      <c r="U1235" s="88">
        <v>0.22577610536218201</v>
      </c>
      <c r="V1235" s="89">
        <v>4.8899999999999997</v>
      </c>
      <c r="W1235" s="85">
        <v>23.336308936506601</v>
      </c>
      <c r="X1235" s="88">
        <v>26.066666666700002</v>
      </c>
      <c r="Y1235" s="85"/>
      <c r="Z1235" s="88"/>
      <c r="AA1235" s="85">
        <v>0</v>
      </c>
      <c r="AB1235" s="91">
        <v>0</v>
      </c>
      <c r="AC1235" s="86">
        <v>0</v>
      </c>
      <c r="AD1235" s="86">
        <v>0</v>
      </c>
      <c r="AE1235" s="86">
        <v>0.01</v>
      </c>
      <c r="AF1235" s="88">
        <v>1.0740163833E-8</v>
      </c>
      <c r="AG1235" s="85">
        <v>2.51555579464</v>
      </c>
      <c r="AH1235" s="86">
        <v>0.100283</v>
      </c>
      <c r="AI1235" s="88">
        <v>2.6849997803600001E-3</v>
      </c>
      <c r="AJ1235" s="151">
        <v>1.62</v>
      </c>
      <c r="AK1235" s="152">
        <v>12</v>
      </c>
    </row>
    <row r="1236" spans="1:37" x14ac:dyDescent="0.2">
      <c r="A1236" s="150" t="s">
        <v>2687</v>
      </c>
      <c r="B1236" s="66" t="s">
        <v>2688</v>
      </c>
      <c r="C1236" s="67">
        <v>13</v>
      </c>
      <c r="D1236" s="84" t="s">
        <v>334</v>
      </c>
      <c r="E1236" s="85">
        <v>99.4700592235139</v>
      </c>
      <c r="F1236" s="91">
        <v>99.4700592235139</v>
      </c>
      <c r="G1236" s="86">
        <v>17.6450976091248</v>
      </c>
      <c r="H1236" s="86">
        <v>17.6450976091248</v>
      </c>
      <c r="I1236" s="86">
        <v>0</v>
      </c>
      <c r="J1236" s="86">
        <v>0.01</v>
      </c>
      <c r="K1236" s="87">
        <v>0</v>
      </c>
      <c r="L1236" s="85">
        <v>0</v>
      </c>
      <c r="M1236" s="86">
        <v>0</v>
      </c>
      <c r="N1236" s="86">
        <v>100</v>
      </c>
      <c r="O1236" s="86">
        <v>16.898763886715699</v>
      </c>
      <c r="P1236" s="86">
        <v>0.156</v>
      </c>
      <c r="Q1236" s="88">
        <v>0.36070000000000002</v>
      </c>
      <c r="R1236" s="85">
        <v>0</v>
      </c>
      <c r="S1236" s="86">
        <v>0</v>
      </c>
      <c r="T1236" s="86">
        <v>2.36</v>
      </c>
      <c r="U1236" s="88">
        <v>0</v>
      </c>
      <c r="V1236" s="89">
        <v>5</v>
      </c>
      <c r="W1236" s="85"/>
      <c r="X1236" s="88"/>
      <c r="Y1236" s="85"/>
      <c r="Z1236" s="88"/>
      <c r="AA1236" s="85">
        <v>0</v>
      </c>
      <c r="AB1236" s="91">
        <v>0</v>
      </c>
      <c r="AC1236" s="86">
        <v>0</v>
      </c>
      <c r="AD1236" s="86">
        <v>0</v>
      </c>
      <c r="AE1236" s="86">
        <v>0</v>
      </c>
      <c r="AF1236" s="88">
        <v>6.0269997171699998</v>
      </c>
      <c r="AG1236" s="85">
        <v>0</v>
      </c>
      <c r="AH1236" s="86">
        <v>9.7E-5</v>
      </c>
      <c r="AI1236" s="88">
        <v>0</v>
      </c>
      <c r="AJ1236" s="151">
        <v>3.73</v>
      </c>
      <c r="AK1236" s="152">
        <v>68</v>
      </c>
    </row>
    <row r="1237" spans="1:37" x14ac:dyDescent="0.2">
      <c r="A1237" s="150" t="s">
        <v>2689</v>
      </c>
      <c r="B1237" s="66" t="s">
        <v>2690</v>
      </c>
      <c r="C1237" s="67">
        <v>13</v>
      </c>
      <c r="D1237" s="84" t="s">
        <v>334</v>
      </c>
      <c r="E1237" s="85">
        <v>99.586425568090405</v>
      </c>
      <c r="F1237" s="91">
        <v>99.586425568090405</v>
      </c>
      <c r="G1237" s="86">
        <v>29.4840276022639</v>
      </c>
      <c r="H1237" s="86">
        <v>29.4840276022639</v>
      </c>
      <c r="I1237" s="86">
        <v>0</v>
      </c>
      <c r="J1237" s="86">
        <v>0</v>
      </c>
      <c r="K1237" s="87">
        <v>0</v>
      </c>
      <c r="L1237" s="85">
        <v>0</v>
      </c>
      <c r="M1237" s="86">
        <v>0</v>
      </c>
      <c r="N1237" s="86">
        <v>100</v>
      </c>
      <c r="O1237" s="86">
        <v>49.093722369584398</v>
      </c>
      <c r="P1237" s="86">
        <v>0.104</v>
      </c>
      <c r="Q1237" s="88">
        <v>0.32340000000000002</v>
      </c>
      <c r="R1237" s="85">
        <v>0</v>
      </c>
      <c r="S1237" s="86">
        <v>0</v>
      </c>
      <c r="T1237" s="86">
        <v>1.01</v>
      </c>
      <c r="U1237" s="88">
        <v>0</v>
      </c>
      <c r="V1237" s="89">
        <v>4.97</v>
      </c>
      <c r="W1237" s="85"/>
      <c r="X1237" s="88"/>
      <c r="Y1237" s="85"/>
      <c r="Z1237" s="88"/>
      <c r="AA1237" s="85">
        <v>0</v>
      </c>
      <c r="AB1237" s="91">
        <v>0</v>
      </c>
      <c r="AC1237" s="86">
        <v>0</v>
      </c>
      <c r="AD1237" s="86">
        <v>0</v>
      </c>
      <c r="AE1237" s="86">
        <v>0</v>
      </c>
      <c r="AF1237" s="88">
        <v>5.7063998320199998</v>
      </c>
      <c r="AG1237" s="85">
        <v>0</v>
      </c>
      <c r="AH1237" s="86">
        <v>7.2000000000000002E-5</v>
      </c>
      <c r="AI1237" s="88">
        <v>0</v>
      </c>
      <c r="AJ1237" s="151">
        <v>3</v>
      </c>
      <c r="AK1237" s="152">
        <v>46</v>
      </c>
    </row>
    <row r="1238" spans="1:37" x14ac:dyDescent="0.2">
      <c r="A1238" s="150" t="s">
        <v>2691</v>
      </c>
      <c r="B1238" s="66" t="s">
        <v>2692</v>
      </c>
      <c r="C1238" s="67">
        <v>13</v>
      </c>
      <c r="D1238" s="84" t="s">
        <v>334</v>
      </c>
      <c r="E1238" s="85">
        <v>100</v>
      </c>
      <c r="F1238" s="91">
        <v>100</v>
      </c>
      <c r="G1238" s="86">
        <v>24.589835934373699</v>
      </c>
      <c r="H1238" s="86">
        <v>24.589835934373699</v>
      </c>
      <c r="I1238" s="86">
        <v>0</v>
      </c>
      <c r="J1238" s="86">
        <v>0</v>
      </c>
      <c r="K1238" s="87">
        <v>0</v>
      </c>
      <c r="L1238" s="85">
        <v>0</v>
      </c>
      <c r="M1238" s="86">
        <v>0</v>
      </c>
      <c r="N1238" s="86">
        <v>100</v>
      </c>
      <c r="O1238" s="86">
        <v>8.3029453015427794</v>
      </c>
      <c r="P1238" s="86">
        <v>8.8999999999999996E-2</v>
      </c>
      <c r="Q1238" s="88">
        <v>2.7486000000000002</v>
      </c>
      <c r="R1238" s="85">
        <v>0</v>
      </c>
      <c r="S1238" s="86">
        <v>0.2</v>
      </c>
      <c r="T1238" s="86">
        <v>1.8</v>
      </c>
      <c r="U1238" s="88">
        <v>0</v>
      </c>
      <c r="V1238" s="89">
        <v>5</v>
      </c>
      <c r="W1238" s="85"/>
      <c r="X1238" s="88"/>
      <c r="Y1238" s="85"/>
      <c r="Z1238" s="88"/>
      <c r="AA1238" s="85">
        <v>0</v>
      </c>
      <c r="AB1238" s="91">
        <v>0</v>
      </c>
      <c r="AC1238" s="86">
        <v>0</v>
      </c>
      <c r="AD1238" s="86">
        <v>0</v>
      </c>
      <c r="AE1238" s="86">
        <v>0</v>
      </c>
      <c r="AF1238" s="88">
        <v>0</v>
      </c>
      <c r="AG1238" s="85">
        <v>0</v>
      </c>
      <c r="AH1238" s="86">
        <v>1.9999999999999999E-6</v>
      </c>
      <c r="AI1238" s="88">
        <v>0</v>
      </c>
      <c r="AJ1238" s="151">
        <v>3.42</v>
      </c>
      <c r="AK1238" s="152">
        <v>66</v>
      </c>
    </row>
    <row r="1239" spans="1:37" x14ac:dyDescent="0.2">
      <c r="A1239" s="150" t="s">
        <v>2693</v>
      </c>
      <c r="B1239" s="66" t="s">
        <v>2694</v>
      </c>
      <c r="C1239" s="67">
        <v>13</v>
      </c>
      <c r="D1239" s="84" t="s">
        <v>334</v>
      </c>
      <c r="E1239" s="85">
        <v>98.208736976786696</v>
      </c>
      <c r="F1239" s="91">
        <v>98.208736976786696</v>
      </c>
      <c r="G1239" s="86">
        <v>27.750425999846701</v>
      </c>
      <c r="H1239" s="86">
        <v>27.750425999846701</v>
      </c>
      <c r="I1239" s="86">
        <v>0</v>
      </c>
      <c r="J1239" s="86">
        <v>0.01</v>
      </c>
      <c r="K1239" s="87">
        <v>0</v>
      </c>
      <c r="L1239" s="85">
        <v>0</v>
      </c>
      <c r="M1239" s="86">
        <v>0</v>
      </c>
      <c r="N1239" s="86">
        <v>100</v>
      </c>
      <c r="O1239" s="86">
        <v>68.309088482583704</v>
      </c>
      <c r="P1239" s="86">
        <v>0.16300000000000001</v>
      </c>
      <c r="Q1239" s="88">
        <v>1.6901999999999999</v>
      </c>
      <c r="R1239" s="85">
        <v>0</v>
      </c>
      <c r="S1239" s="86">
        <v>0.5</v>
      </c>
      <c r="T1239" s="86">
        <v>2.17</v>
      </c>
      <c r="U1239" s="88">
        <v>1.7688574949440199E-2</v>
      </c>
      <c r="V1239" s="89">
        <v>4.91</v>
      </c>
      <c r="W1239" s="85"/>
      <c r="X1239" s="88"/>
      <c r="Y1239" s="85"/>
      <c r="Z1239" s="88"/>
      <c r="AA1239" s="85">
        <v>0</v>
      </c>
      <c r="AB1239" s="91">
        <v>0</v>
      </c>
      <c r="AC1239" s="86">
        <v>0</v>
      </c>
      <c r="AD1239" s="86">
        <v>0</v>
      </c>
      <c r="AE1239" s="86">
        <v>0</v>
      </c>
      <c r="AF1239" s="88">
        <v>0</v>
      </c>
      <c r="AG1239" s="85">
        <v>0.16509399951500001</v>
      </c>
      <c r="AH1239" s="86">
        <v>1.64E-4</v>
      </c>
      <c r="AI1239" s="88">
        <v>0</v>
      </c>
      <c r="AJ1239" s="151">
        <v>2.25</v>
      </c>
      <c r="AK1239" s="152">
        <v>26</v>
      </c>
    </row>
    <row r="1240" spans="1:37" x14ac:dyDescent="0.2">
      <c r="A1240" s="150" t="s">
        <v>2695</v>
      </c>
      <c r="B1240" s="66" t="s">
        <v>2696</v>
      </c>
      <c r="C1240" s="67">
        <v>13</v>
      </c>
      <c r="D1240" s="84" t="s">
        <v>334</v>
      </c>
      <c r="E1240" s="85">
        <v>100</v>
      </c>
      <c r="F1240" s="91">
        <v>100</v>
      </c>
      <c r="G1240" s="86">
        <v>28.509140365614599</v>
      </c>
      <c r="H1240" s="86">
        <v>28.509140365614599</v>
      </c>
      <c r="I1240" s="86">
        <v>0</v>
      </c>
      <c r="J1240" s="86">
        <v>0</v>
      </c>
      <c r="K1240" s="87">
        <v>0</v>
      </c>
      <c r="L1240" s="85">
        <v>0</v>
      </c>
      <c r="M1240" s="86">
        <v>0</v>
      </c>
      <c r="N1240" s="86"/>
      <c r="O1240" s="86">
        <v>68.450192874971606</v>
      </c>
      <c r="P1240" s="86">
        <v>0.27300000000000002</v>
      </c>
      <c r="Q1240" s="88">
        <v>3.7778999999999998</v>
      </c>
      <c r="R1240" s="85">
        <v>0</v>
      </c>
      <c r="S1240" s="86">
        <v>0</v>
      </c>
      <c r="T1240" s="86">
        <v>2.37</v>
      </c>
      <c r="U1240" s="88">
        <v>0</v>
      </c>
      <c r="V1240" s="89">
        <v>4.95</v>
      </c>
      <c r="W1240" s="85"/>
      <c r="X1240" s="88"/>
      <c r="Y1240" s="85"/>
      <c r="Z1240" s="88"/>
      <c r="AA1240" s="85">
        <v>0</v>
      </c>
      <c r="AB1240" s="91">
        <v>0</v>
      </c>
      <c r="AC1240" s="86">
        <v>0</v>
      </c>
      <c r="AD1240" s="86">
        <v>0</v>
      </c>
      <c r="AE1240" s="86">
        <v>0</v>
      </c>
      <c r="AF1240" s="88">
        <v>10.8113002845</v>
      </c>
      <c r="AG1240" s="85">
        <v>0</v>
      </c>
      <c r="AH1240" s="86">
        <v>5.8999999999999998E-5</v>
      </c>
      <c r="AI1240" s="88">
        <v>0</v>
      </c>
      <c r="AJ1240" s="151">
        <v>1.73</v>
      </c>
      <c r="AK1240" s="152">
        <v>11</v>
      </c>
    </row>
    <row r="1241" spans="1:37" x14ac:dyDescent="0.2">
      <c r="A1241" s="150" t="s">
        <v>2697</v>
      </c>
      <c r="B1241" s="66" t="s">
        <v>2698</v>
      </c>
      <c r="C1241" s="67">
        <v>13</v>
      </c>
      <c r="D1241" s="84" t="s">
        <v>334</v>
      </c>
      <c r="E1241" s="85">
        <v>99.510910191150799</v>
      </c>
      <c r="F1241" s="91">
        <v>99.470330687359805</v>
      </c>
      <c r="G1241" s="86">
        <v>38.744171145837001</v>
      </c>
      <c r="H1241" s="86">
        <v>38.717118143309698</v>
      </c>
      <c r="I1241" s="86">
        <v>0</v>
      </c>
      <c r="J1241" s="86">
        <v>0.01</v>
      </c>
      <c r="K1241" s="87">
        <v>0</v>
      </c>
      <c r="L1241" s="85">
        <v>0</v>
      </c>
      <c r="M1241" s="86">
        <v>0</v>
      </c>
      <c r="N1241" s="86">
        <v>100</v>
      </c>
      <c r="O1241" s="86">
        <v>81.197821575144701</v>
      </c>
      <c r="P1241" s="86">
        <v>0.61399999999999999</v>
      </c>
      <c r="Q1241" s="88">
        <v>1.4397</v>
      </c>
      <c r="R1241" s="85">
        <v>0</v>
      </c>
      <c r="S1241" s="86">
        <v>0</v>
      </c>
      <c r="T1241" s="86">
        <v>1.37</v>
      </c>
      <c r="U1241" s="88">
        <v>0</v>
      </c>
      <c r="V1241" s="89">
        <v>4.95</v>
      </c>
      <c r="W1241" s="85"/>
      <c r="X1241" s="88"/>
      <c r="Y1241" s="85"/>
      <c r="Z1241" s="88"/>
      <c r="AA1241" s="85">
        <v>0</v>
      </c>
      <c r="AB1241" s="91">
        <v>0</v>
      </c>
      <c r="AC1241" s="86">
        <v>0</v>
      </c>
      <c r="AD1241" s="86">
        <v>0</v>
      </c>
      <c r="AE1241" s="86">
        <v>0</v>
      </c>
      <c r="AF1241" s="88">
        <v>49.366001191899997</v>
      </c>
      <c r="AG1241" s="85">
        <v>0</v>
      </c>
      <c r="AH1241" s="86">
        <v>1.26E-4</v>
      </c>
      <c r="AI1241" s="88">
        <v>0</v>
      </c>
      <c r="AJ1241" s="151">
        <v>1.7</v>
      </c>
      <c r="AK1241" s="152">
        <v>12</v>
      </c>
    </row>
    <row r="1242" spans="1:37" x14ac:dyDescent="0.2">
      <c r="A1242" s="150" t="s">
        <v>2699</v>
      </c>
      <c r="B1242" s="66" t="s">
        <v>2700</v>
      </c>
      <c r="C1242" s="67">
        <v>13</v>
      </c>
      <c r="D1242" s="84" t="s">
        <v>334</v>
      </c>
      <c r="E1242" s="85">
        <v>99.883245767659105</v>
      </c>
      <c r="F1242" s="91">
        <v>99.883245767659105</v>
      </c>
      <c r="G1242" s="86">
        <v>16.153434520334699</v>
      </c>
      <c r="H1242" s="86">
        <v>16.153434520334699</v>
      </c>
      <c r="I1242" s="86">
        <v>1.18</v>
      </c>
      <c r="J1242" s="86">
        <v>0.28999999999999998</v>
      </c>
      <c r="K1242" s="87">
        <v>0</v>
      </c>
      <c r="L1242" s="85">
        <v>0</v>
      </c>
      <c r="M1242" s="86">
        <v>0</v>
      </c>
      <c r="N1242" s="86">
        <v>100</v>
      </c>
      <c r="O1242" s="86">
        <v>38.376674546887301</v>
      </c>
      <c r="P1242" s="86">
        <v>0.16500000000000001</v>
      </c>
      <c r="Q1242" s="88">
        <v>1.2072000000000001</v>
      </c>
      <c r="R1242" s="85">
        <v>0</v>
      </c>
      <c r="S1242" s="86">
        <v>0</v>
      </c>
      <c r="T1242" s="86">
        <v>2.73</v>
      </c>
      <c r="U1242" s="88">
        <v>3.2431731205811798E-3</v>
      </c>
      <c r="V1242" s="89">
        <v>4.97</v>
      </c>
      <c r="W1242" s="85">
        <v>50.976603424166498</v>
      </c>
      <c r="X1242" s="88"/>
      <c r="Y1242" s="85">
        <v>-100</v>
      </c>
      <c r="Z1242" s="88"/>
      <c r="AA1242" s="85">
        <v>0</v>
      </c>
      <c r="AB1242" s="91">
        <v>0</v>
      </c>
      <c r="AC1242" s="86">
        <v>0</v>
      </c>
      <c r="AD1242" s="86">
        <v>0</v>
      </c>
      <c r="AE1242" s="86">
        <v>0</v>
      </c>
      <c r="AF1242" s="88">
        <v>6.2066998490599996</v>
      </c>
      <c r="AG1242" s="85">
        <v>0</v>
      </c>
      <c r="AH1242" s="86">
        <v>4.5840000000000004E-3</v>
      </c>
      <c r="AI1242" s="88">
        <v>0</v>
      </c>
      <c r="AJ1242" s="151">
        <v>2.98</v>
      </c>
      <c r="AK1242" s="152">
        <v>49</v>
      </c>
    </row>
    <row r="1243" spans="1:37" x14ac:dyDescent="0.2">
      <c r="A1243" s="150" t="s">
        <v>2701</v>
      </c>
      <c r="B1243" s="66" t="s">
        <v>2702</v>
      </c>
      <c r="C1243" s="67">
        <v>13</v>
      </c>
      <c r="D1243" s="84" t="s">
        <v>334</v>
      </c>
      <c r="E1243" s="85">
        <v>99.981649131392203</v>
      </c>
      <c r="F1243" s="91">
        <v>99.910284642362001</v>
      </c>
      <c r="G1243" s="86">
        <v>14.798956039474801</v>
      </c>
      <c r="H1243" s="86">
        <v>14.798956039474801</v>
      </c>
      <c r="I1243" s="86">
        <v>0</v>
      </c>
      <c r="J1243" s="86">
        <v>0</v>
      </c>
      <c r="K1243" s="87">
        <v>0</v>
      </c>
      <c r="L1243" s="85">
        <v>0</v>
      </c>
      <c r="M1243" s="86">
        <v>4.7324902891009102E-2</v>
      </c>
      <c r="N1243" s="86">
        <v>100</v>
      </c>
      <c r="O1243" s="86">
        <v>22.980501392757699</v>
      </c>
      <c r="P1243" s="86">
        <v>3.5000000000000003E-2</v>
      </c>
      <c r="Q1243" s="88">
        <v>0.3851</v>
      </c>
      <c r="R1243" s="85">
        <v>4.0584415584415598E-2</v>
      </c>
      <c r="S1243" s="86">
        <v>0</v>
      </c>
      <c r="T1243" s="86">
        <v>1.08</v>
      </c>
      <c r="U1243" s="88">
        <v>8.1559416034581202E-3</v>
      </c>
      <c r="V1243" s="89">
        <v>4.95</v>
      </c>
      <c r="W1243" s="85">
        <v>60.359660662205002</v>
      </c>
      <c r="X1243" s="88">
        <v>55.2</v>
      </c>
      <c r="Y1243" s="85"/>
      <c r="Z1243" s="88"/>
      <c r="AA1243" s="85">
        <v>0</v>
      </c>
      <c r="AB1243" s="91">
        <v>7.0000000000000007E-2</v>
      </c>
      <c r="AC1243" s="86">
        <v>0</v>
      </c>
      <c r="AD1243" s="86">
        <v>0</v>
      </c>
      <c r="AE1243" s="86">
        <v>0</v>
      </c>
      <c r="AF1243" s="88">
        <v>99.999999894200002</v>
      </c>
      <c r="AG1243" s="85">
        <v>0</v>
      </c>
      <c r="AH1243" s="86">
        <v>5.0000000000000004E-6</v>
      </c>
      <c r="AI1243" s="88">
        <v>0</v>
      </c>
      <c r="AJ1243" s="151">
        <v>2.73</v>
      </c>
      <c r="AK1243" s="152">
        <v>36</v>
      </c>
    </row>
    <row r="1244" spans="1:37" x14ac:dyDescent="0.2">
      <c r="A1244" s="150" t="s">
        <v>2703</v>
      </c>
      <c r="B1244" s="66" t="s">
        <v>2704</v>
      </c>
      <c r="C1244" s="67">
        <v>13</v>
      </c>
      <c r="D1244" s="84" t="s">
        <v>334</v>
      </c>
      <c r="E1244" s="85">
        <v>98.197351460204899</v>
      </c>
      <c r="F1244" s="91">
        <v>97.819579602636296</v>
      </c>
      <c r="G1244" s="86">
        <v>37.697428404538599</v>
      </c>
      <c r="H1244" s="86">
        <v>37.367312392339997</v>
      </c>
      <c r="I1244" s="86">
        <v>0</v>
      </c>
      <c r="J1244" s="86">
        <v>6.44</v>
      </c>
      <c r="K1244" s="87">
        <v>0</v>
      </c>
      <c r="L1244" s="85">
        <v>0</v>
      </c>
      <c r="M1244" s="86">
        <v>0</v>
      </c>
      <c r="N1244" s="86">
        <v>100</v>
      </c>
      <c r="O1244" s="86">
        <v>83.985770275042398</v>
      </c>
      <c r="P1244" s="86">
        <v>0.95899999999999996</v>
      </c>
      <c r="Q1244" s="88">
        <v>0.29420000000000002</v>
      </c>
      <c r="R1244" s="85">
        <v>0</v>
      </c>
      <c r="S1244" s="86">
        <v>0</v>
      </c>
      <c r="T1244" s="86">
        <v>2.14</v>
      </c>
      <c r="U1244" s="88">
        <v>4.9641505593770298E-4</v>
      </c>
      <c r="V1244" s="89">
        <v>4.97</v>
      </c>
      <c r="W1244" s="85">
        <v>40.619397189586202</v>
      </c>
      <c r="X1244" s="88">
        <v>39</v>
      </c>
      <c r="Y1244" s="85"/>
      <c r="Z1244" s="88"/>
      <c r="AA1244" s="85">
        <v>0</v>
      </c>
      <c r="AB1244" s="91">
        <v>0.01</v>
      </c>
      <c r="AC1244" s="86">
        <v>0</v>
      </c>
      <c r="AD1244" s="86">
        <v>0</v>
      </c>
      <c r="AE1244" s="86">
        <v>0.01</v>
      </c>
      <c r="AF1244" s="88">
        <v>50.360499882699997</v>
      </c>
      <c r="AG1244" s="85">
        <v>0</v>
      </c>
      <c r="AH1244" s="86">
        <v>0.494112</v>
      </c>
      <c r="AI1244" s="88">
        <v>4.8869999895200002E-3</v>
      </c>
      <c r="AJ1244" s="151">
        <v>1.41</v>
      </c>
      <c r="AK1244" s="152">
        <v>7</v>
      </c>
    </row>
    <row r="1245" spans="1:37" x14ac:dyDescent="0.2">
      <c r="A1245" s="150" t="s">
        <v>2705</v>
      </c>
      <c r="B1245" s="66" t="s">
        <v>2706</v>
      </c>
      <c r="C1245" s="67">
        <v>13</v>
      </c>
      <c r="D1245" s="84" t="s">
        <v>334</v>
      </c>
      <c r="E1245" s="85">
        <v>100</v>
      </c>
      <c r="F1245" s="91">
        <v>99.975706534942105</v>
      </c>
      <c r="G1245" s="86">
        <v>38.861446270953103</v>
      </c>
      <c r="H1245" s="86">
        <v>38.861446270953103</v>
      </c>
      <c r="I1245" s="86">
        <v>0.33</v>
      </c>
      <c r="J1245" s="86">
        <v>0.21</v>
      </c>
      <c r="K1245" s="87">
        <v>0</v>
      </c>
      <c r="L1245" s="85">
        <v>0</v>
      </c>
      <c r="M1245" s="86">
        <v>0</v>
      </c>
      <c r="N1245" s="86"/>
      <c r="O1245" s="86">
        <v>92.023995347840696</v>
      </c>
      <c r="P1245" s="86">
        <v>0.105</v>
      </c>
      <c r="Q1245" s="88">
        <v>4.4999999999999998E-2</v>
      </c>
      <c r="R1245" s="85">
        <v>0</v>
      </c>
      <c r="S1245" s="86">
        <v>0</v>
      </c>
      <c r="T1245" s="86">
        <v>0.1</v>
      </c>
      <c r="U1245" s="88">
        <v>0</v>
      </c>
      <c r="V1245" s="89">
        <v>5</v>
      </c>
      <c r="W1245" s="85">
        <v>46.619374580792197</v>
      </c>
      <c r="X1245" s="88">
        <v>46.633333333300001</v>
      </c>
      <c r="Y1245" s="85"/>
      <c r="Z1245" s="88"/>
      <c r="AA1245" s="85">
        <v>0</v>
      </c>
      <c r="AB1245" s="91">
        <v>0</v>
      </c>
      <c r="AC1245" s="86">
        <v>0</v>
      </c>
      <c r="AD1245" s="86">
        <v>0</v>
      </c>
      <c r="AE1245" s="86">
        <v>0</v>
      </c>
      <c r="AF1245" s="88">
        <v>0</v>
      </c>
      <c r="AG1245" s="85">
        <v>3.9408376680599998E-8</v>
      </c>
      <c r="AH1245" s="86">
        <v>1.3140000000000001E-3</v>
      </c>
      <c r="AI1245" s="88">
        <v>4.2062864586300003E-11</v>
      </c>
      <c r="AJ1245" s="151">
        <v>1.02</v>
      </c>
      <c r="AK1245" s="152">
        <v>0</v>
      </c>
    </row>
    <row r="1246" spans="1:37" x14ac:dyDescent="0.2">
      <c r="A1246" s="150" t="s">
        <v>2707</v>
      </c>
      <c r="B1246" s="66" t="s">
        <v>2708</v>
      </c>
      <c r="C1246" s="67">
        <v>13</v>
      </c>
      <c r="D1246" s="84" t="s">
        <v>334</v>
      </c>
      <c r="E1246" s="85">
        <v>99.667199854447304</v>
      </c>
      <c r="F1246" s="91">
        <v>99.667199854447304</v>
      </c>
      <c r="G1246" s="86">
        <v>28.661749209694399</v>
      </c>
      <c r="H1246" s="86">
        <v>28.661749209694399</v>
      </c>
      <c r="I1246" s="86">
        <v>0</v>
      </c>
      <c r="J1246" s="86">
        <v>0</v>
      </c>
      <c r="K1246" s="87">
        <v>0</v>
      </c>
      <c r="L1246" s="85">
        <v>0</v>
      </c>
      <c r="M1246" s="86">
        <v>0</v>
      </c>
      <c r="N1246" s="86"/>
      <c r="O1246" s="86">
        <v>77.0688027289617</v>
      </c>
      <c r="P1246" s="86">
        <v>0.186</v>
      </c>
      <c r="Q1246" s="88">
        <v>1.3561000000000001</v>
      </c>
      <c r="R1246" s="85">
        <v>0</v>
      </c>
      <c r="S1246" s="86">
        <v>0</v>
      </c>
      <c r="T1246" s="86">
        <v>1.32</v>
      </c>
      <c r="U1246" s="88">
        <v>0</v>
      </c>
      <c r="V1246" s="89">
        <v>5</v>
      </c>
      <c r="W1246" s="85"/>
      <c r="X1246" s="88"/>
      <c r="Y1246" s="85"/>
      <c r="Z1246" s="88"/>
      <c r="AA1246" s="85">
        <v>0</v>
      </c>
      <c r="AB1246" s="91">
        <v>0</v>
      </c>
      <c r="AC1246" s="86">
        <v>0</v>
      </c>
      <c r="AD1246" s="86">
        <v>0</v>
      </c>
      <c r="AE1246" s="86">
        <v>0</v>
      </c>
      <c r="AF1246" s="88">
        <v>0</v>
      </c>
      <c r="AG1246" s="85">
        <v>0</v>
      </c>
      <c r="AH1246" s="86">
        <v>0</v>
      </c>
      <c r="AI1246" s="88">
        <v>0</v>
      </c>
      <c r="AJ1246" s="151">
        <v>1.59</v>
      </c>
      <c r="AK1246" s="152">
        <v>8</v>
      </c>
    </row>
    <row r="1247" spans="1:37" x14ac:dyDescent="0.2">
      <c r="A1247" s="150" t="s">
        <v>2709</v>
      </c>
      <c r="B1247" s="66" t="s">
        <v>2710</v>
      </c>
      <c r="C1247" s="67">
        <v>13</v>
      </c>
      <c r="D1247" s="84" t="s">
        <v>334</v>
      </c>
      <c r="E1247" s="85">
        <v>100</v>
      </c>
      <c r="F1247" s="91">
        <v>99.899374291046101</v>
      </c>
      <c r="G1247" s="86">
        <v>18.888360349811599</v>
      </c>
      <c r="H1247" s="86">
        <v>18.888360349811599</v>
      </c>
      <c r="I1247" s="86">
        <v>0</v>
      </c>
      <c r="J1247" s="86">
        <v>0</v>
      </c>
      <c r="K1247" s="87">
        <v>0</v>
      </c>
      <c r="L1247" s="85">
        <v>0</v>
      </c>
      <c r="M1247" s="86">
        <v>0</v>
      </c>
      <c r="N1247" s="86"/>
      <c r="O1247" s="86">
        <v>74.888358084951705</v>
      </c>
      <c r="P1247" s="86">
        <v>0.157</v>
      </c>
      <c r="Q1247" s="88">
        <v>3.3542000000000001</v>
      </c>
      <c r="R1247" s="85">
        <v>0</v>
      </c>
      <c r="S1247" s="86">
        <v>0</v>
      </c>
      <c r="T1247" s="86">
        <v>2.76</v>
      </c>
      <c r="U1247" s="88">
        <v>0</v>
      </c>
      <c r="V1247" s="89">
        <v>4.7699999999999996</v>
      </c>
      <c r="W1247" s="85"/>
      <c r="X1247" s="88"/>
      <c r="Y1247" s="85"/>
      <c r="Z1247" s="88"/>
      <c r="AA1247" s="85">
        <v>0</v>
      </c>
      <c r="AB1247" s="91">
        <v>0</v>
      </c>
      <c r="AC1247" s="86">
        <v>0</v>
      </c>
      <c r="AD1247" s="86">
        <v>0</v>
      </c>
      <c r="AE1247" s="86">
        <v>0</v>
      </c>
      <c r="AF1247" s="88">
        <v>0</v>
      </c>
      <c r="AG1247" s="85">
        <v>1.94685471893E-8</v>
      </c>
      <c r="AH1247" s="86">
        <v>6.3999999999999997E-5</v>
      </c>
      <c r="AI1247" s="88">
        <v>2.0779918715100001E-11</v>
      </c>
      <c r="AJ1247" s="151">
        <v>1.07</v>
      </c>
      <c r="AK1247" s="152">
        <v>0</v>
      </c>
    </row>
    <row r="1248" spans="1:37" x14ac:dyDescent="0.2">
      <c r="A1248" s="150" t="s">
        <v>2711</v>
      </c>
      <c r="B1248" s="66" t="s">
        <v>2712</v>
      </c>
      <c r="C1248" s="67">
        <v>13</v>
      </c>
      <c r="D1248" s="84" t="s">
        <v>334</v>
      </c>
      <c r="E1248" s="85">
        <v>100</v>
      </c>
      <c r="F1248" s="91">
        <v>99.978279212370794</v>
      </c>
      <c r="G1248" s="86">
        <v>23.319771764646902</v>
      </c>
      <c r="H1248" s="86">
        <v>23.315594690102799</v>
      </c>
      <c r="I1248" s="86">
        <v>0</v>
      </c>
      <c r="J1248" s="86">
        <v>0</v>
      </c>
      <c r="K1248" s="87">
        <v>0</v>
      </c>
      <c r="L1248" s="85">
        <v>0</v>
      </c>
      <c r="M1248" s="86">
        <v>0</v>
      </c>
      <c r="N1248" s="86"/>
      <c r="O1248" s="86">
        <v>82.584118438761806</v>
      </c>
      <c r="P1248" s="86">
        <v>0.111</v>
      </c>
      <c r="Q1248" s="88">
        <v>0.48270000000000002</v>
      </c>
      <c r="R1248" s="85">
        <v>0</v>
      </c>
      <c r="S1248" s="86">
        <v>0</v>
      </c>
      <c r="T1248" s="86">
        <v>1.7</v>
      </c>
      <c r="U1248" s="88">
        <v>0</v>
      </c>
      <c r="V1248" s="89">
        <v>5</v>
      </c>
      <c r="W1248" s="85">
        <v>42.333333333299997</v>
      </c>
      <c r="X1248" s="88"/>
      <c r="Y1248" s="85"/>
      <c r="Z1248" s="88"/>
      <c r="AA1248" s="85">
        <v>0</v>
      </c>
      <c r="AB1248" s="91">
        <v>0</v>
      </c>
      <c r="AC1248" s="86">
        <v>0</v>
      </c>
      <c r="AD1248" s="86">
        <v>0</v>
      </c>
      <c r="AE1248" s="86">
        <v>0</v>
      </c>
      <c r="AF1248" s="88">
        <v>0</v>
      </c>
      <c r="AG1248" s="85">
        <v>0</v>
      </c>
      <c r="AH1248" s="86">
        <v>0</v>
      </c>
      <c r="AI1248" s="88">
        <v>0</v>
      </c>
      <c r="AJ1248" s="151">
        <v>1.1499999999999999</v>
      </c>
      <c r="AK1248" s="152">
        <v>2</v>
      </c>
    </row>
    <row r="1249" spans="1:37" x14ac:dyDescent="0.2">
      <c r="A1249" s="150" t="s">
        <v>2713</v>
      </c>
      <c r="B1249" s="66" t="s">
        <v>2714</v>
      </c>
      <c r="C1249" s="67">
        <v>13</v>
      </c>
      <c r="D1249" s="84" t="s">
        <v>334</v>
      </c>
      <c r="E1249" s="85">
        <v>97.311012045907205</v>
      </c>
      <c r="F1249" s="91">
        <v>97.058079610484</v>
      </c>
      <c r="G1249" s="86">
        <v>8.9427424199310792</v>
      </c>
      <c r="H1249" s="86">
        <v>8.9316766258813107</v>
      </c>
      <c r="I1249" s="86">
        <v>16.829999999999998</v>
      </c>
      <c r="J1249" s="86">
        <v>2.4700000000000002</v>
      </c>
      <c r="K1249" s="87">
        <v>0</v>
      </c>
      <c r="L1249" s="85">
        <v>0</v>
      </c>
      <c r="M1249" s="86">
        <v>0</v>
      </c>
      <c r="N1249" s="86">
        <v>100</v>
      </c>
      <c r="O1249" s="86">
        <v>69.450045829514195</v>
      </c>
      <c r="P1249" s="86">
        <v>0.52100000000000002</v>
      </c>
      <c r="Q1249" s="88">
        <v>0.49180000000000001</v>
      </c>
      <c r="R1249" s="85">
        <v>0</v>
      </c>
      <c r="S1249" s="86">
        <v>0</v>
      </c>
      <c r="T1249" s="86">
        <v>3.76</v>
      </c>
      <c r="U1249" s="88">
        <v>2.8454898985108602E-2</v>
      </c>
      <c r="V1249" s="89">
        <v>5</v>
      </c>
      <c r="W1249" s="85">
        <v>47.270241643786598</v>
      </c>
      <c r="X1249" s="88">
        <v>42.1</v>
      </c>
      <c r="Y1249" s="85">
        <v>100</v>
      </c>
      <c r="Z1249" s="88"/>
      <c r="AA1249" s="85">
        <v>0</v>
      </c>
      <c r="AB1249" s="91">
        <v>0.2</v>
      </c>
      <c r="AC1249" s="86">
        <v>0</v>
      </c>
      <c r="AD1249" s="86">
        <v>0</v>
      </c>
      <c r="AE1249" s="86">
        <v>0.03</v>
      </c>
      <c r="AF1249" s="88">
        <v>96.341102518</v>
      </c>
      <c r="AG1249" s="85">
        <v>0</v>
      </c>
      <c r="AH1249" s="86">
        <v>1.9581000000000001E-2</v>
      </c>
      <c r="AI1249" s="88">
        <v>0</v>
      </c>
      <c r="AJ1249" s="151">
        <v>2.0499999999999998</v>
      </c>
      <c r="AK1249" s="152">
        <v>22</v>
      </c>
    </row>
    <row r="1250" spans="1:37" x14ac:dyDescent="0.2">
      <c r="A1250" s="150" t="s">
        <v>409</v>
      </c>
      <c r="B1250" s="66" t="s">
        <v>2715</v>
      </c>
      <c r="C1250" s="67">
        <v>13</v>
      </c>
      <c r="D1250" s="84" t="s">
        <v>334</v>
      </c>
      <c r="E1250" s="85">
        <v>99.809138879532995</v>
      </c>
      <c r="F1250" s="91">
        <v>99.781873005180501</v>
      </c>
      <c r="G1250" s="86">
        <v>8.6256395451410608</v>
      </c>
      <c r="H1250" s="86">
        <v>8.6256395451410608</v>
      </c>
      <c r="I1250" s="86">
        <v>6.91</v>
      </c>
      <c r="J1250" s="86">
        <v>0.79</v>
      </c>
      <c r="K1250" s="87">
        <v>0</v>
      </c>
      <c r="L1250" s="85">
        <v>0</v>
      </c>
      <c r="M1250" s="86">
        <v>0</v>
      </c>
      <c r="N1250" s="86">
        <v>100</v>
      </c>
      <c r="O1250" s="86">
        <v>31.611982881597701</v>
      </c>
      <c r="P1250" s="86">
        <v>0.10199999999999999</v>
      </c>
      <c r="Q1250" s="88">
        <v>0.89100000000000001</v>
      </c>
      <c r="R1250" s="85">
        <v>0</v>
      </c>
      <c r="S1250" s="86">
        <v>0</v>
      </c>
      <c r="T1250" s="86">
        <v>4.99</v>
      </c>
      <c r="U1250" s="88">
        <v>4.8116248857239096E-3</v>
      </c>
      <c r="V1250" s="89">
        <v>5</v>
      </c>
      <c r="W1250" s="85">
        <v>56.4676007439068</v>
      </c>
      <c r="X1250" s="88"/>
      <c r="Y1250" s="85">
        <v>100</v>
      </c>
      <c r="Z1250" s="88"/>
      <c r="AA1250" s="85">
        <v>0</v>
      </c>
      <c r="AB1250" s="91">
        <v>0.03</v>
      </c>
      <c r="AC1250" s="86">
        <v>0</v>
      </c>
      <c r="AD1250" s="86">
        <v>0</v>
      </c>
      <c r="AE1250" s="86">
        <v>0</v>
      </c>
      <c r="AF1250" s="88">
        <v>99.434303146399998</v>
      </c>
      <c r="AG1250" s="85">
        <v>0</v>
      </c>
      <c r="AH1250" s="86">
        <v>6.7530000000000003E-3</v>
      </c>
      <c r="AI1250" s="88">
        <v>0</v>
      </c>
      <c r="AJ1250" s="151">
        <v>2.52</v>
      </c>
      <c r="AK1250" s="152">
        <v>30</v>
      </c>
    </row>
    <row r="1251" spans="1:37" x14ac:dyDescent="0.2">
      <c r="A1251" s="150" t="s">
        <v>2716</v>
      </c>
      <c r="B1251" s="66" t="s">
        <v>2717</v>
      </c>
      <c r="C1251" s="67">
        <v>13</v>
      </c>
      <c r="D1251" s="84" t="s">
        <v>334</v>
      </c>
      <c r="E1251" s="85">
        <v>97.774023048262706</v>
      </c>
      <c r="F1251" s="91">
        <v>97.055714409496602</v>
      </c>
      <c r="G1251" s="86">
        <v>11.5466597348583</v>
      </c>
      <c r="H1251" s="86">
        <v>11.5033359327615</v>
      </c>
      <c r="I1251" s="86">
        <v>0</v>
      </c>
      <c r="J1251" s="86">
        <v>0.61</v>
      </c>
      <c r="K1251" s="87">
        <v>0</v>
      </c>
      <c r="L1251" s="85">
        <v>1.0895618468500001E-8</v>
      </c>
      <c r="M1251" s="86">
        <v>0</v>
      </c>
      <c r="N1251" s="86">
        <v>100</v>
      </c>
      <c r="O1251" s="86">
        <v>71.415629906993601</v>
      </c>
      <c r="P1251" s="86">
        <v>0.28299999999999997</v>
      </c>
      <c r="Q1251" s="88">
        <v>3.85E-2</v>
      </c>
      <c r="R1251" s="85">
        <v>0</v>
      </c>
      <c r="S1251" s="86">
        <v>0</v>
      </c>
      <c r="T1251" s="86">
        <v>0.34</v>
      </c>
      <c r="U1251" s="88">
        <v>0</v>
      </c>
      <c r="V1251" s="89">
        <v>5</v>
      </c>
      <c r="W1251" s="85">
        <v>47.821004469349504</v>
      </c>
      <c r="X1251" s="88">
        <v>48.866666666699999</v>
      </c>
      <c r="Y1251" s="85"/>
      <c r="Z1251" s="88"/>
      <c r="AA1251" s="85">
        <v>0</v>
      </c>
      <c r="AB1251" s="91">
        <v>0</v>
      </c>
      <c r="AC1251" s="86">
        <v>0</v>
      </c>
      <c r="AD1251" s="86">
        <v>0</v>
      </c>
      <c r="AE1251" s="86">
        <v>0</v>
      </c>
      <c r="AF1251" s="88">
        <v>2.5088998136799998</v>
      </c>
      <c r="AG1251" s="85">
        <v>1.05132950645E-8</v>
      </c>
      <c r="AH1251" s="86">
        <v>9.3039999999999998E-3</v>
      </c>
      <c r="AI1251" s="88">
        <v>8.1223123132000001E-12</v>
      </c>
      <c r="AJ1251" s="151">
        <v>2.09</v>
      </c>
      <c r="AK1251" s="152">
        <v>25</v>
      </c>
    </row>
    <row r="1252" spans="1:37" x14ac:dyDescent="0.2">
      <c r="A1252" s="150" t="s">
        <v>2718</v>
      </c>
      <c r="B1252" s="66" t="s">
        <v>2719</v>
      </c>
      <c r="C1252" s="67">
        <v>13</v>
      </c>
      <c r="D1252" s="84" t="s">
        <v>334</v>
      </c>
      <c r="E1252" s="85">
        <v>24.319285780866501</v>
      </c>
      <c r="F1252" s="91">
        <v>18.078153967251101</v>
      </c>
      <c r="G1252" s="86">
        <v>21.967727569314299</v>
      </c>
      <c r="H1252" s="86">
        <v>15.8457013246611</v>
      </c>
      <c r="I1252" s="86">
        <v>0.21</v>
      </c>
      <c r="J1252" s="86">
        <v>0.68</v>
      </c>
      <c r="K1252" s="87">
        <v>0</v>
      </c>
      <c r="L1252" s="85">
        <v>0</v>
      </c>
      <c r="M1252" s="86">
        <v>0</v>
      </c>
      <c r="N1252" s="86"/>
      <c r="O1252" s="86">
        <v>58.339712918660297</v>
      </c>
      <c r="P1252" s="86">
        <v>1.0999999999999999E-2</v>
      </c>
      <c r="Q1252" s="88">
        <v>2.8799999999999999E-2</v>
      </c>
      <c r="R1252" s="85">
        <v>0</v>
      </c>
      <c r="S1252" s="86">
        <v>0</v>
      </c>
      <c r="T1252" s="86">
        <v>0</v>
      </c>
      <c r="U1252" s="88">
        <v>0.117034167762783</v>
      </c>
      <c r="V1252" s="89">
        <v>5</v>
      </c>
      <c r="W1252" s="85">
        <v>45.967385637819497</v>
      </c>
      <c r="X1252" s="88"/>
      <c r="Y1252" s="85"/>
      <c r="Z1252" s="88">
        <v>-100</v>
      </c>
      <c r="AA1252" s="85">
        <v>0</v>
      </c>
      <c r="AB1252" s="91">
        <v>0</v>
      </c>
      <c r="AC1252" s="86">
        <v>0</v>
      </c>
      <c r="AD1252" s="86">
        <v>0</v>
      </c>
      <c r="AE1252" s="86">
        <v>0.02</v>
      </c>
      <c r="AF1252" s="88">
        <v>31.579099630599998</v>
      </c>
      <c r="AG1252" s="85">
        <v>1.5722759699700001E-10</v>
      </c>
      <c r="AH1252" s="86">
        <v>3.4970000000000001E-3</v>
      </c>
      <c r="AI1252" s="88">
        <v>1.6781820716300001E-13</v>
      </c>
      <c r="AJ1252" s="151">
        <v>1.02</v>
      </c>
      <c r="AK1252" s="152">
        <v>0</v>
      </c>
    </row>
    <row r="1253" spans="1:37" x14ac:dyDescent="0.2">
      <c r="A1253" s="150" t="s">
        <v>2720</v>
      </c>
      <c r="B1253" s="66" t="s">
        <v>2720</v>
      </c>
      <c r="C1253" s="67">
        <v>13</v>
      </c>
      <c r="D1253" s="84" t="s">
        <v>334</v>
      </c>
      <c r="E1253" s="85">
        <v>100</v>
      </c>
      <c r="F1253" s="91">
        <v>100</v>
      </c>
      <c r="G1253" s="86">
        <v>38.068657812250002</v>
      </c>
      <c r="H1253" s="86">
        <v>38.068657812250002</v>
      </c>
      <c r="I1253" s="86">
        <v>0</v>
      </c>
      <c r="J1253" s="86">
        <v>0</v>
      </c>
      <c r="K1253" s="87">
        <v>0</v>
      </c>
      <c r="L1253" s="85">
        <v>0</v>
      </c>
      <c r="M1253" s="86">
        <v>0</v>
      </c>
      <c r="N1253" s="86"/>
      <c r="O1253" s="86">
        <v>0.34555288461538503</v>
      </c>
      <c r="P1253" s="86">
        <v>0.16600000000000001</v>
      </c>
      <c r="Q1253" s="88">
        <v>0.86809999999999998</v>
      </c>
      <c r="R1253" s="85">
        <v>0</v>
      </c>
      <c r="S1253" s="86">
        <v>0</v>
      </c>
      <c r="T1253" s="86">
        <v>1.05</v>
      </c>
      <c r="U1253" s="88">
        <v>0</v>
      </c>
      <c r="V1253" s="89">
        <v>5</v>
      </c>
      <c r="W1253" s="85"/>
      <c r="X1253" s="88"/>
      <c r="Y1253" s="85"/>
      <c r="Z1253" s="88"/>
      <c r="AA1253" s="85">
        <v>0</v>
      </c>
      <c r="AB1253" s="91">
        <v>0</v>
      </c>
      <c r="AC1253" s="86">
        <v>0</v>
      </c>
      <c r="AD1253" s="86">
        <v>0</v>
      </c>
      <c r="AE1253" s="86">
        <v>0</v>
      </c>
      <c r="AF1253" s="88">
        <v>0</v>
      </c>
      <c r="AG1253" s="85">
        <v>0</v>
      </c>
      <c r="AH1253" s="86">
        <v>0</v>
      </c>
      <c r="AI1253" s="88">
        <v>0</v>
      </c>
      <c r="AJ1253" s="151">
        <v>4.24</v>
      </c>
      <c r="AK1253" s="152">
        <v>90</v>
      </c>
    </row>
    <row r="1254" spans="1:37" x14ac:dyDescent="0.2">
      <c r="A1254" s="150" t="s">
        <v>2721</v>
      </c>
      <c r="B1254" s="66" t="s">
        <v>2722</v>
      </c>
      <c r="C1254" s="67">
        <v>13</v>
      </c>
      <c r="D1254" s="84" t="s">
        <v>334</v>
      </c>
      <c r="E1254" s="85">
        <v>99.992852752405</v>
      </c>
      <c r="F1254" s="91">
        <v>99.439655788555797</v>
      </c>
      <c r="G1254" s="86">
        <v>38.392869905799301</v>
      </c>
      <c r="H1254" s="86">
        <v>38.3020998613434</v>
      </c>
      <c r="I1254" s="86">
        <v>0</v>
      </c>
      <c r="J1254" s="86">
        <v>0</v>
      </c>
      <c r="K1254" s="87">
        <v>0</v>
      </c>
      <c r="L1254" s="85">
        <v>0</v>
      </c>
      <c r="M1254" s="86">
        <v>0</v>
      </c>
      <c r="N1254" s="86">
        <v>54.630977713069797</v>
      </c>
      <c r="O1254" s="86">
        <v>3.2246506628448599</v>
      </c>
      <c r="P1254" s="86">
        <v>0.189</v>
      </c>
      <c r="Q1254" s="88">
        <v>1.3976999999999999</v>
      </c>
      <c r="R1254" s="85">
        <v>0</v>
      </c>
      <c r="S1254" s="86">
        <v>0</v>
      </c>
      <c r="T1254" s="86">
        <v>1.46</v>
      </c>
      <c r="U1254" s="88">
        <v>0</v>
      </c>
      <c r="V1254" s="89">
        <v>5</v>
      </c>
      <c r="W1254" s="85"/>
      <c r="X1254" s="88"/>
      <c r="Y1254" s="85"/>
      <c r="Z1254" s="88"/>
      <c r="AA1254" s="85">
        <v>0</v>
      </c>
      <c r="AB1254" s="91">
        <v>0</v>
      </c>
      <c r="AC1254" s="86">
        <v>0</v>
      </c>
      <c r="AD1254" s="86">
        <v>0</v>
      </c>
      <c r="AE1254" s="86">
        <v>0</v>
      </c>
      <c r="AF1254" s="88">
        <v>0</v>
      </c>
      <c r="AG1254" s="85">
        <v>0</v>
      </c>
      <c r="AH1254" s="86">
        <v>0</v>
      </c>
      <c r="AI1254" s="88">
        <v>0</v>
      </c>
      <c r="AJ1254" s="151">
        <v>3.81</v>
      </c>
      <c r="AK1254" s="152">
        <v>69</v>
      </c>
    </row>
    <row r="1255" spans="1:37" x14ac:dyDescent="0.2">
      <c r="A1255" s="150" t="s">
        <v>1714</v>
      </c>
      <c r="B1255" s="66" t="s">
        <v>2723</v>
      </c>
      <c r="C1255" s="67">
        <v>13</v>
      </c>
      <c r="D1255" s="84" t="s">
        <v>334</v>
      </c>
      <c r="E1255" s="85">
        <v>99.978990074621393</v>
      </c>
      <c r="F1255" s="91">
        <v>99.978990074621393</v>
      </c>
      <c r="G1255" s="86">
        <v>39.600086937622301</v>
      </c>
      <c r="H1255" s="86">
        <v>39.600086937622301</v>
      </c>
      <c r="I1255" s="86">
        <v>0</v>
      </c>
      <c r="J1255" s="86">
        <v>0.01</v>
      </c>
      <c r="K1255" s="87">
        <v>0</v>
      </c>
      <c r="L1255" s="85">
        <v>0</v>
      </c>
      <c r="M1255" s="86">
        <v>0</v>
      </c>
      <c r="N1255" s="86">
        <v>100</v>
      </c>
      <c r="O1255" s="86">
        <v>10.1307496942903</v>
      </c>
      <c r="P1255" s="86">
        <v>0.23400000000000001</v>
      </c>
      <c r="Q1255" s="88">
        <v>1.1914</v>
      </c>
      <c r="R1255" s="85">
        <v>0</v>
      </c>
      <c r="S1255" s="86">
        <v>0</v>
      </c>
      <c r="T1255" s="86">
        <v>1.61</v>
      </c>
      <c r="U1255" s="88">
        <v>0</v>
      </c>
      <c r="V1255" s="89">
        <v>4.96</v>
      </c>
      <c r="W1255" s="85">
        <v>31.418280190608399</v>
      </c>
      <c r="X1255" s="88"/>
      <c r="Y1255" s="85"/>
      <c r="Z1255" s="88"/>
      <c r="AA1255" s="85">
        <v>0</v>
      </c>
      <c r="AB1255" s="91">
        <v>0</v>
      </c>
      <c r="AC1255" s="86">
        <v>0</v>
      </c>
      <c r="AD1255" s="86">
        <v>0</v>
      </c>
      <c r="AE1255" s="86">
        <v>0</v>
      </c>
      <c r="AF1255" s="88">
        <v>0</v>
      </c>
      <c r="AG1255" s="85">
        <v>0</v>
      </c>
      <c r="AH1255" s="86">
        <v>1.7799999999999999E-4</v>
      </c>
      <c r="AI1255" s="88">
        <v>0</v>
      </c>
      <c r="AJ1255" s="151">
        <v>4.2300000000000004</v>
      </c>
      <c r="AK1255" s="152">
        <v>85</v>
      </c>
    </row>
    <row r="1256" spans="1:37" x14ac:dyDescent="0.2">
      <c r="A1256" s="150" t="s">
        <v>2724</v>
      </c>
      <c r="B1256" s="66" t="s">
        <v>2725</v>
      </c>
      <c r="C1256" s="67">
        <v>13</v>
      </c>
      <c r="D1256" s="84" t="s">
        <v>334</v>
      </c>
      <c r="E1256" s="85">
        <v>99.548844552110793</v>
      </c>
      <c r="F1256" s="91">
        <v>99.524347423718694</v>
      </c>
      <c r="G1256" s="86">
        <v>48.821415934021097</v>
      </c>
      <c r="H1256" s="86">
        <v>48.796918805628898</v>
      </c>
      <c r="I1256" s="86">
        <v>0</v>
      </c>
      <c r="J1256" s="86">
        <v>0</v>
      </c>
      <c r="K1256" s="87">
        <v>0</v>
      </c>
      <c r="L1256" s="85">
        <v>0</v>
      </c>
      <c r="M1256" s="86">
        <v>0</v>
      </c>
      <c r="N1256" s="86">
        <v>96.843399836020794</v>
      </c>
      <c r="O1256" s="86">
        <v>64.801653594586199</v>
      </c>
      <c r="P1256" s="86">
        <v>0.23599999999999999</v>
      </c>
      <c r="Q1256" s="88">
        <v>3.2511999999999999</v>
      </c>
      <c r="R1256" s="85">
        <v>0</v>
      </c>
      <c r="S1256" s="86">
        <v>0</v>
      </c>
      <c r="T1256" s="86">
        <v>2.15</v>
      </c>
      <c r="U1256" s="88">
        <v>1.3609515773428799E-2</v>
      </c>
      <c r="V1256" s="89">
        <v>4.99</v>
      </c>
      <c r="W1256" s="85"/>
      <c r="X1256" s="88"/>
      <c r="Y1256" s="85"/>
      <c r="Z1256" s="88"/>
      <c r="AA1256" s="85">
        <v>0.25</v>
      </c>
      <c r="AB1256" s="91">
        <v>0.25</v>
      </c>
      <c r="AC1256" s="86">
        <v>0.22</v>
      </c>
      <c r="AD1256" s="86">
        <v>0.22</v>
      </c>
      <c r="AE1256" s="86">
        <v>0</v>
      </c>
      <c r="AF1256" s="88">
        <v>0</v>
      </c>
      <c r="AG1256" s="85">
        <v>0</v>
      </c>
      <c r="AH1256" s="86">
        <v>2.0000000000000002E-5</v>
      </c>
      <c r="AI1256" s="88">
        <v>0</v>
      </c>
      <c r="AJ1256" s="151">
        <v>3.42</v>
      </c>
      <c r="AK1256" s="152">
        <v>48</v>
      </c>
    </row>
    <row r="1257" spans="1:37" x14ac:dyDescent="0.2">
      <c r="A1257" s="150" t="s">
        <v>2726</v>
      </c>
      <c r="B1257" s="66" t="s">
        <v>2727</v>
      </c>
      <c r="C1257" s="67">
        <v>13</v>
      </c>
      <c r="D1257" s="84" t="s">
        <v>334</v>
      </c>
      <c r="E1257" s="85">
        <v>99.1918195220223</v>
      </c>
      <c r="F1257" s="91">
        <v>92.408624507368202</v>
      </c>
      <c r="G1257" s="86">
        <v>43.041483856947401</v>
      </c>
      <c r="H1257" s="86">
        <v>40.220487610052899</v>
      </c>
      <c r="I1257" s="86">
        <v>0</v>
      </c>
      <c r="J1257" s="86">
        <v>0</v>
      </c>
      <c r="K1257" s="87">
        <v>1.3100000000000001E-2</v>
      </c>
      <c r="L1257" s="85">
        <v>0</v>
      </c>
      <c r="M1257" s="86">
        <v>0.42500816015667497</v>
      </c>
      <c r="N1257" s="86"/>
      <c r="O1257" s="86">
        <v>57.218816282650998</v>
      </c>
      <c r="P1257" s="86">
        <v>0.39100000000000001</v>
      </c>
      <c r="Q1257" s="88">
        <v>1.0637000000000001</v>
      </c>
      <c r="R1257" s="85">
        <v>1.5625E-2</v>
      </c>
      <c r="S1257" s="86">
        <v>0</v>
      </c>
      <c r="T1257" s="86">
        <v>3.2</v>
      </c>
      <c r="U1257" s="88">
        <v>0</v>
      </c>
      <c r="V1257" s="89">
        <v>5</v>
      </c>
      <c r="W1257" s="85">
        <v>31.771637711958501</v>
      </c>
      <c r="X1257" s="88"/>
      <c r="Y1257" s="85"/>
      <c r="Z1257" s="88"/>
      <c r="AA1257" s="85">
        <v>0.04</v>
      </c>
      <c r="AB1257" s="91">
        <v>0.06</v>
      </c>
      <c r="AC1257" s="86">
        <v>0</v>
      </c>
      <c r="AD1257" s="86">
        <v>0.05</v>
      </c>
      <c r="AE1257" s="86">
        <v>0</v>
      </c>
      <c r="AF1257" s="88">
        <v>0</v>
      </c>
      <c r="AG1257" s="85">
        <v>0</v>
      </c>
      <c r="AH1257" s="86">
        <v>2.1999999999999999E-5</v>
      </c>
      <c r="AI1257" s="88">
        <v>0</v>
      </c>
      <c r="AJ1257" s="151">
        <v>3.15</v>
      </c>
      <c r="AK1257" s="152">
        <v>36</v>
      </c>
    </row>
    <row r="1258" spans="1:37" x14ac:dyDescent="0.2">
      <c r="A1258" s="150" t="s">
        <v>2728</v>
      </c>
      <c r="B1258" s="66" t="s">
        <v>2729</v>
      </c>
      <c r="C1258" s="67">
        <v>13</v>
      </c>
      <c r="D1258" s="84" t="s">
        <v>334</v>
      </c>
      <c r="E1258" s="85">
        <v>100</v>
      </c>
      <c r="F1258" s="91">
        <v>99.931252699212905</v>
      </c>
      <c r="G1258" s="86">
        <v>42.454102362968101</v>
      </c>
      <c r="H1258" s="86">
        <v>42.385355062180999</v>
      </c>
      <c r="I1258" s="86">
        <v>0</v>
      </c>
      <c r="J1258" s="86">
        <v>0</v>
      </c>
      <c r="K1258" s="87">
        <v>0</v>
      </c>
      <c r="L1258" s="85">
        <v>0</v>
      </c>
      <c r="M1258" s="86">
        <v>0</v>
      </c>
      <c r="N1258" s="86"/>
      <c r="O1258" s="86">
        <v>64.733634755258507</v>
      </c>
      <c r="P1258" s="86">
        <v>0.19700000000000001</v>
      </c>
      <c r="Q1258" s="88">
        <v>1.42</v>
      </c>
      <c r="R1258" s="85">
        <v>0</v>
      </c>
      <c r="S1258" s="86">
        <v>0</v>
      </c>
      <c r="T1258" s="86">
        <v>1.32</v>
      </c>
      <c r="U1258" s="88">
        <v>0</v>
      </c>
      <c r="V1258" s="89">
        <v>5</v>
      </c>
      <c r="W1258" s="85"/>
      <c r="X1258" s="88"/>
      <c r="Y1258" s="85"/>
      <c r="Z1258" s="88"/>
      <c r="AA1258" s="85">
        <v>0</v>
      </c>
      <c r="AB1258" s="91">
        <v>0</v>
      </c>
      <c r="AC1258" s="86">
        <v>0</v>
      </c>
      <c r="AD1258" s="86">
        <v>0</v>
      </c>
      <c r="AE1258" s="86">
        <v>0</v>
      </c>
      <c r="AF1258" s="88">
        <v>0</v>
      </c>
      <c r="AG1258" s="85">
        <v>0</v>
      </c>
      <c r="AH1258" s="86">
        <v>0</v>
      </c>
      <c r="AI1258" s="88">
        <v>0</v>
      </c>
      <c r="AJ1258" s="151">
        <v>3.29</v>
      </c>
      <c r="AK1258" s="152">
        <v>47</v>
      </c>
    </row>
    <row r="1259" spans="1:37" x14ac:dyDescent="0.2">
      <c r="A1259" s="150" t="s">
        <v>2730</v>
      </c>
      <c r="B1259" s="66" t="s">
        <v>2731</v>
      </c>
      <c r="C1259" s="67">
        <v>13</v>
      </c>
      <c r="D1259" s="84" t="s">
        <v>334</v>
      </c>
      <c r="E1259" s="85">
        <v>99.971860930465198</v>
      </c>
      <c r="F1259" s="91">
        <v>99.971860930465198</v>
      </c>
      <c r="G1259" s="86">
        <v>22.447161080540301</v>
      </c>
      <c r="H1259" s="86">
        <v>22.447161080540301</v>
      </c>
      <c r="I1259" s="86">
        <v>0</v>
      </c>
      <c r="J1259" s="86">
        <v>0</v>
      </c>
      <c r="K1259" s="87">
        <v>0</v>
      </c>
      <c r="L1259" s="85">
        <v>0</v>
      </c>
      <c r="M1259" s="86">
        <v>0</v>
      </c>
      <c r="N1259" s="86">
        <v>100</v>
      </c>
      <c r="O1259" s="86">
        <v>16.399182958856098</v>
      </c>
      <c r="P1259" s="86">
        <v>0.13800000000000001</v>
      </c>
      <c r="Q1259" s="88">
        <v>0.76429999999999998</v>
      </c>
      <c r="R1259" s="85">
        <v>0</v>
      </c>
      <c r="S1259" s="86">
        <v>0</v>
      </c>
      <c r="T1259" s="86">
        <v>2.13</v>
      </c>
      <c r="U1259" s="88">
        <v>1.5632816408204101E-3</v>
      </c>
      <c r="V1259" s="89">
        <v>5</v>
      </c>
      <c r="W1259" s="85">
        <v>40.902122607697898</v>
      </c>
      <c r="X1259" s="88"/>
      <c r="Y1259" s="85"/>
      <c r="Z1259" s="88"/>
      <c r="AA1259" s="85">
        <v>0</v>
      </c>
      <c r="AB1259" s="91">
        <v>0</v>
      </c>
      <c r="AC1259" s="86">
        <v>0</v>
      </c>
      <c r="AD1259" s="86">
        <v>0</v>
      </c>
      <c r="AE1259" s="86">
        <v>0</v>
      </c>
      <c r="AF1259" s="88">
        <v>0</v>
      </c>
      <c r="AG1259" s="85">
        <v>0</v>
      </c>
      <c r="AH1259" s="86">
        <v>2.5000000000000001E-5</v>
      </c>
      <c r="AI1259" s="88">
        <v>0</v>
      </c>
      <c r="AJ1259" s="151">
        <v>4.34</v>
      </c>
      <c r="AK1259" s="152">
        <v>91</v>
      </c>
    </row>
    <row r="1260" spans="1:37" x14ac:dyDescent="0.2">
      <c r="A1260" s="150" t="s">
        <v>2732</v>
      </c>
      <c r="B1260" s="66" t="s">
        <v>2733</v>
      </c>
      <c r="C1260" s="67">
        <v>13</v>
      </c>
      <c r="D1260" s="84" t="s">
        <v>334</v>
      </c>
      <c r="E1260" s="85">
        <v>100</v>
      </c>
      <c r="F1260" s="91">
        <v>100</v>
      </c>
      <c r="G1260" s="86">
        <v>52.381397086290598</v>
      </c>
      <c r="H1260" s="86">
        <v>52.381397086290598</v>
      </c>
      <c r="I1260" s="86">
        <v>0</v>
      </c>
      <c r="J1260" s="86">
        <v>0</v>
      </c>
      <c r="K1260" s="87">
        <v>0</v>
      </c>
      <c r="L1260" s="85">
        <v>0</v>
      </c>
      <c r="M1260" s="86">
        <v>0</v>
      </c>
      <c r="N1260" s="86"/>
      <c r="O1260" s="86">
        <v>48.431628818820499</v>
      </c>
      <c r="P1260" s="86">
        <v>0.23699999999999999</v>
      </c>
      <c r="Q1260" s="88">
        <v>0.74360000000000004</v>
      </c>
      <c r="R1260" s="85">
        <v>0</v>
      </c>
      <c r="S1260" s="86">
        <v>0</v>
      </c>
      <c r="T1260" s="86">
        <v>0.93</v>
      </c>
      <c r="U1260" s="88">
        <v>0</v>
      </c>
      <c r="V1260" s="89">
        <v>5</v>
      </c>
      <c r="W1260" s="85"/>
      <c r="X1260" s="88"/>
      <c r="Y1260" s="85"/>
      <c r="Z1260" s="88"/>
      <c r="AA1260" s="85">
        <v>0</v>
      </c>
      <c r="AB1260" s="91">
        <v>0</v>
      </c>
      <c r="AC1260" s="86">
        <v>0</v>
      </c>
      <c r="AD1260" s="86">
        <v>0</v>
      </c>
      <c r="AE1260" s="86">
        <v>0</v>
      </c>
      <c r="AF1260" s="88">
        <v>0</v>
      </c>
      <c r="AG1260" s="85">
        <v>0</v>
      </c>
      <c r="AH1260" s="86">
        <v>3.6999999999999998E-5</v>
      </c>
      <c r="AI1260" s="88">
        <v>0</v>
      </c>
      <c r="AJ1260" s="151">
        <v>3.11</v>
      </c>
      <c r="AK1260" s="152">
        <v>34</v>
      </c>
    </row>
    <row r="1261" spans="1:37" x14ac:dyDescent="0.2">
      <c r="A1261" s="150" t="s">
        <v>2734</v>
      </c>
      <c r="B1261" s="66" t="s">
        <v>2735</v>
      </c>
      <c r="C1261" s="67">
        <v>13</v>
      </c>
      <c r="D1261" s="84" t="s">
        <v>334</v>
      </c>
      <c r="E1261" s="85">
        <v>99.872031065561998</v>
      </c>
      <c r="F1261" s="91">
        <v>99.872031065561998</v>
      </c>
      <c r="G1261" s="86">
        <v>33.392169625028998</v>
      </c>
      <c r="H1261" s="86">
        <v>33.392169625028998</v>
      </c>
      <c r="I1261" s="86">
        <v>0</v>
      </c>
      <c r="J1261" s="86">
        <v>0.01</v>
      </c>
      <c r="K1261" s="87">
        <v>0</v>
      </c>
      <c r="L1261" s="85">
        <v>0</v>
      </c>
      <c r="M1261" s="86">
        <v>0</v>
      </c>
      <c r="N1261" s="86">
        <v>100</v>
      </c>
      <c r="O1261" s="86">
        <v>43.145161290322598</v>
      </c>
      <c r="P1261" s="86">
        <v>0.182</v>
      </c>
      <c r="Q1261" s="88">
        <v>0.6129</v>
      </c>
      <c r="R1261" s="85">
        <v>0</v>
      </c>
      <c r="S1261" s="86">
        <v>0.1</v>
      </c>
      <c r="T1261" s="86">
        <v>1.32</v>
      </c>
      <c r="U1261" s="88">
        <v>1.54445265701016E-2</v>
      </c>
      <c r="V1261" s="89">
        <v>5</v>
      </c>
      <c r="W1261" s="85"/>
      <c r="X1261" s="88"/>
      <c r="Y1261" s="85"/>
      <c r="Z1261" s="88"/>
      <c r="AA1261" s="85">
        <v>0</v>
      </c>
      <c r="AB1261" s="91">
        <v>0</v>
      </c>
      <c r="AC1261" s="86">
        <v>0</v>
      </c>
      <c r="AD1261" s="86">
        <v>0</v>
      </c>
      <c r="AE1261" s="86">
        <v>0</v>
      </c>
      <c r="AF1261" s="88">
        <v>0</v>
      </c>
      <c r="AG1261" s="85">
        <v>2.4679999987200002E-3</v>
      </c>
      <c r="AH1261" s="86">
        <v>7.3999999999999996E-5</v>
      </c>
      <c r="AI1261" s="88">
        <v>0</v>
      </c>
      <c r="AJ1261" s="151">
        <v>3.37</v>
      </c>
      <c r="AK1261" s="152">
        <v>52</v>
      </c>
    </row>
    <row r="1262" spans="1:37" x14ac:dyDescent="0.2">
      <c r="A1262" s="150" t="s">
        <v>2736</v>
      </c>
      <c r="B1262" s="66" t="s">
        <v>2737</v>
      </c>
      <c r="C1262" s="67">
        <v>13</v>
      </c>
      <c r="D1262" s="84" t="s">
        <v>334</v>
      </c>
      <c r="E1262" s="85">
        <v>99.951281022525393</v>
      </c>
      <c r="F1262" s="91">
        <v>99.951281022525393</v>
      </c>
      <c r="G1262" s="86">
        <v>41.579497907949801</v>
      </c>
      <c r="H1262" s="86">
        <v>41.579497907949801</v>
      </c>
      <c r="I1262" s="86">
        <v>0</v>
      </c>
      <c r="J1262" s="86">
        <v>0.01</v>
      </c>
      <c r="K1262" s="87">
        <v>0</v>
      </c>
      <c r="L1262" s="85">
        <v>0</v>
      </c>
      <c r="M1262" s="86">
        <v>0</v>
      </c>
      <c r="N1262" s="86">
        <v>56.053184044786597</v>
      </c>
      <c r="O1262" s="86">
        <v>57.457563183704302</v>
      </c>
      <c r="P1262" s="86">
        <v>0.156</v>
      </c>
      <c r="Q1262" s="88">
        <v>0.3503</v>
      </c>
      <c r="R1262" s="85">
        <v>0</v>
      </c>
      <c r="S1262" s="86">
        <v>0.1</v>
      </c>
      <c r="T1262" s="86">
        <v>0.8</v>
      </c>
      <c r="U1262" s="88">
        <v>0</v>
      </c>
      <c r="V1262" s="89">
        <v>5</v>
      </c>
      <c r="W1262" s="85"/>
      <c r="X1262" s="88"/>
      <c r="Y1262" s="85"/>
      <c r="Z1262" s="88"/>
      <c r="AA1262" s="85">
        <v>0</v>
      </c>
      <c r="AB1262" s="91">
        <v>0</v>
      </c>
      <c r="AC1262" s="86">
        <v>0</v>
      </c>
      <c r="AD1262" s="86">
        <v>0</v>
      </c>
      <c r="AE1262" s="86">
        <v>0</v>
      </c>
      <c r="AF1262" s="88">
        <v>0</v>
      </c>
      <c r="AG1262" s="85">
        <v>1.3913645240499999E-8</v>
      </c>
      <c r="AH1262" s="86">
        <v>9.1000000000000003E-5</v>
      </c>
      <c r="AI1262" s="88">
        <v>0</v>
      </c>
      <c r="AJ1262" s="151">
        <v>3.08</v>
      </c>
      <c r="AK1262" s="152">
        <v>35</v>
      </c>
    </row>
    <row r="1263" spans="1:37" x14ac:dyDescent="0.2">
      <c r="A1263" s="150" t="s">
        <v>2738</v>
      </c>
      <c r="B1263" s="66" t="s">
        <v>2739</v>
      </c>
      <c r="C1263" s="67">
        <v>13</v>
      </c>
      <c r="D1263" s="84" t="s">
        <v>334</v>
      </c>
      <c r="E1263" s="85">
        <v>96.321236351200596</v>
      </c>
      <c r="F1263" s="91">
        <v>96.212941626700797</v>
      </c>
      <c r="G1263" s="86">
        <v>52.211899391758202</v>
      </c>
      <c r="H1263" s="86">
        <v>52.106047405405</v>
      </c>
      <c r="I1263" s="86">
        <v>0</v>
      </c>
      <c r="J1263" s="86">
        <v>0</v>
      </c>
      <c r="K1263" s="87">
        <v>0</v>
      </c>
      <c r="L1263" s="85">
        <v>0</v>
      </c>
      <c r="M1263" s="86">
        <v>0</v>
      </c>
      <c r="N1263" s="86">
        <v>70.015548379380405</v>
      </c>
      <c r="O1263" s="86">
        <v>60.139664804469298</v>
      </c>
      <c r="P1263" s="86">
        <v>0.14199999999999999</v>
      </c>
      <c r="Q1263" s="88">
        <v>0.85950000000000004</v>
      </c>
      <c r="R1263" s="85">
        <v>0</v>
      </c>
      <c r="S1263" s="86">
        <v>0.1</v>
      </c>
      <c r="T1263" s="86">
        <v>1.1399999999999999</v>
      </c>
      <c r="U1263" s="88">
        <v>0.20274726616889099</v>
      </c>
      <c r="V1263" s="89">
        <v>4.9400000000000004</v>
      </c>
      <c r="W1263" s="85">
        <v>36.007382772443201</v>
      </c>
      <c r="X1263" s="88"/>
      <c r="Y1263" s="85"/>
      <c r="Z1263" s="88"/>
      <c r="AA1263" s="85">
        <v>2.77</v>
      </c>
      <c r="AB1263" s="91">
        <v>2.8</v>
      </c>
      <c r="AC1263" s="86">
        <v>1.2</v>
      </c>
      <c r="AD1263" s="86">
        <v>1.22</v>
      </c>
      <c r="AE1263" s="86">
        <v>0</v>
      </c>
      <c r="AF1263" s="88">
        <v>0</v>
      </c>
      <c r="AG1263" s="85">
        <v>0</v>
      </c>
      <c r="AH1263" s="86">
        <v>1.4E-5</v>
      </c>
      <c r="AI1263" s="88">
        <v>0</v>
      </c>
      <c r="AJ1263" s="151">
        <v>3.23</v>
      </c>
      <c r="AK1263" s="152">
        <v>40</v>
      </c>
    </row>
    <row r="1264" spans="1:37" x14ac:dyDescent="0.2">
      <c r="A1264" s="150" t="s">
        <v>2740</v>
      </c>
      <c r="B1264" s="66" t="s">
        <v>2741</v>
      </c>
      <c r="C1264" s="67">
        <v>13</v>
      </c>
      <c r="D1264" s="84" t="s">
        <v>334</v>
      </c>
      <c r="E1264" s="85">
        <v>99.809819468333501</v>
      </c>
      <c r="F1264" s="91">
        <v>75.255555089426807</v>
      </c>
      <c r="G1264" s="86">
        <v>97.996811679322093</v>
      </c>
      <c r="H1264" s="86">
        <v>73.871851882927103</v>
      </c>
      <c r="I1264" s="86">
        <v>0</v>
      </c>
      <c r="J1264" s="86">
        <v>0</v>
      </c>
      <c r="K1264" s="87">
        <v>0</v>
      </c>
      <c r="L1264" s="85">
        <v>3.9999999997199998E-2</v>
      </c>
      <c r="M1264" s="86">
        <v>0</v>
      </c>
      <c r="N1264" s="86">
        <v>0</v>
      </c>
      <c r="O1264" s="86">
        <v>37.019189316063297</v>
      </c>
      <c r="P1264" s="86">
        <v>8.7999999999999995E-2</v>
      </c>
      <c r="Q1264" s="88">
        <v>0.1787</v>
      </c>
      <c r="R1264" s="85">
        <v>0</v>
      </c>
      <c r="S1264" s="86">
        <v>0.1</v>
      </c>
      <c r="T1264" s="86">
        <v>0.27</v>
      </c>
      <c r="U1264" s="88">
        <v>3.0764497769573899E-2</v>
      </c>
      <c r="V1264" s="89">
        <v>5</v>
      </c>
      <c r="W1264" s="85"/>
      <c r="X1264" s="88"/>
      <c r="Y1264" s="85"/>
      <c r="Z1264" s="88"/>
      <c r="AA1264" s="85">
        <v>0</v>
      </c>
      <c r="AB1264" s="91">
        <v>0</v>
      </c>
      <c r="AC1264" s="86">
        <v>0</v>
      </c>
      <c r="AD1264" s="86">
        <v>0</v>
      </c>
      <c r="AE1264" s="86">
        <v>0</v>
      </c>
      <c r="AF1264" s="88">
        <v>0</v>
      </c>
      <c r="AG1264" s="85">
        <v>4.2573000005700003E-2</v>
      </c>
      <c r="AH1264" s="86">
        <v>0</v>
      </c>
      <c r="AI1264" s="88">
        <v>0</v>
      </c>
      <c r="AJ1264" s="151">
        <v>2.11</v>
      </c>
      <c r="AK1264" s="152">
        <v>9</v>
      </c>
    </row>
    <row r="1265" spans="1:37" x14ac:dyDescent="0.2">
      <c r="A1265" s="150" t="s">
        <v>2742</v>
      </c>
      <c r="B1265" s="66" t="s">
        <v>2743</v>
      </c>
      <c r="C1265" s="67">
        <v>13</v>
      </c>
      <c r="D1265" s="84" t="s">
        <v>334</v>
      </c>
      <c r="E1265" s="85">
        <v>97.239351274282697</v>
      </c>
      <c r="F1265" s="91">
        <v>97.239351274282697</v>
      </c>
      <c r="G1265" s="86">
        <v>36.571021208340802</v>
      </c>
      <c r="H1265" s="86">
        <v>36.571021208340802</v>
      </c>
      <c r="I1265" s="86">
        <v>0.04</v>
      </c>
      <c r="J1265" s="86">
        <v>0.03</v>
      </c>
      <c r="K1265" s="87">
        <v>0</v>
      </c>
      <c r="L1265" s="85">
        <v>8.2876885647899996E-10</v>
      </c>
      <c r="M1265" s="86">
        <v>0</v>
      </c>
      <c r="N1265" s="86">
        <v>82.053925455987297</v>
      </c>
      <c r="O1265" s="86">
        <v>15.2373022481266</v>
      </c>
      <c r="P1265" s="86">
        <v>0.13200000000000001</v>
      </c>
      <c r="Q1265" s="88">
        <v>1.2607999999999999</v>
      </c>
      <c r="R1265" s="85">
        <v>0</v>
      </c>
      <c r="S1265" s="86">
        <v>0.4</v>
      </c>
      <c r="T1265" s="86">
        <v>1.53</v>
      </c>
      <c r="U1265" s="88">
        <v>5.76249034634349E-2</v>
      </c>
      <c r="V1265" s="89">
        <v>4.92</v>
      </c>
      <c r="W1265" s="85">
        <v>43.8096140294031</v>
      </c>
      <c r="X1265" s="88"/>
      <c r="Y1265" s="85"/>
      <c r="Z1265" s="88"/>
      <c r="AA1265" s="85">
        <v>0.71</v>
      </c>
      <c r="AB1265" s="91">
        <v>0.71</v>
      </c>
      <c r="AC1265" s="86">
        <v>0.2</v>
      </c>
      <c r="AD1265" s="86">
        <v>0.2</v>
      </c>
      <c r="AE1265" s="86">
        <v>0</v>
      </c>
      <c r="AF1265" s="88">
        <v>0</v>
      </c>
      <c r="AG1265" s="85">
        <v>0.427580989345</v>
      </c>
      <c r="AH1265" s="86">
        <v>8.2200000000000003E-4</v>
      </c>
      <c r="AI1265" s="88">
        <v>0</v>
      </c>
      <c r="AJ1265" s="151">
        <v>2.96</v>
      </c>
      <c r="AK1265" s="152">
        <v>24</v>
      </c>
    </row>
    <row r="1266" spans="1:37" x14ac:dyDescent="0.2">
      <c r="A1266" s="150" t="s">
        <v>2744</v>
      </c>
      <c r="B1266" s="66" t="s">
        <v>2745</v>
      </c>
      <c r="C1266" s="67">
        <v>13</v>
      </c>
      <c r="D1266" s="84" t="s">
        <v>334</v>
      </c>
      <c r="E1266" s="85">
        <v>99.965785381026393</v>
      </c>
      <c r="F1266" s="91">
        <v>99.965785381026393</v>
      </c>
      <c r="G1266" s="86">
        <v>21.800933125972001</v>
      </c>
      <c r="H1266" s="86">
        <v>21.800933125972001</v>
      </c>
      <c r="I1266" s="86">
        <v>0</v>
      </c>
      <c r="J1266" s="86">
        <v>0.01</v>
      </c>
      <c r="K1266" s="87">
        <v>0</v>
      </c>
      <c r="L1266" s="85">
        <v>0</v>
      </c>
      <c r="M1266" s="86">
        <v>0</v>
      </c>
      <c r="N1266" s="86">
        <v>100</v>
      </c>
      <c r="O1266" s="86">
        <v>11.821974965229501</v>
      </c>
      <c r="P1266" s="86">
        <v>8.5999999999999993E-2</v>
      </c>
      <c r="Q1266" s="88">
        <v>4.1010999999999997</v>
      </c>
      <c r="R1266" s="85">
        <v>0</v>
      </c>
      <c r="S1266" s="86">
        <v>0</v>
      </c>
      <c r="T1266" s="86">
        <v>2.23</v>
      </c>
      <c r="U1266" s="88">
        <v>3.1104199066874002E-3</v>
      </c>
      <c r="V1266" s="89">
        <v>5</v>
      </c>
      <c r="W1266" s="85"/>
      <c r="X1266" s="88"/>
      <c r="Y1266" s="85"/>
      <c r="Z1266" s="88"/>
      <c r="AA1266" s="85">
        <v>0</v>
      </c>
      <c r="AB1266" s="91">
        <v>0</v>
      </c>
      <c r="AC1266" s="86">
        <v>0</v>
      </c>
      <c r="AD1266" s="86">
        <v>0</v>
      </c>
      <c r="AE1266" s="86">
        <v>0</v>
      </c>
      <c r="AF1266" s="88">
        <v>0</v>
      </c>
      <c r="AG1266" s="85">
        <v>0</v>
      </c>
      <c r="AH1266" s="86">
        <v>1.65E-4</v>
      </c>
      <c r="AI1266" s="88">
        <v>0</v>
      </c>
      <c r="AJ1266" s="151">
        <v>3.94</v>
      </c>
      <c r="AK1266" s="152">
        <v>59</v>
      </c>
    </row>
    <row r="1267" spans="1:37" x14ac:dyDescent="0.2">
      <c r="A1267" s="150" t="s">
        <v>2746</v>
      </c>
      <c r="B1267" s="66" t="s">
        <v>2747</v>
      </c>
      <c r="C1267" s="67">
        <v>13</v>
      </c>
      <c r="D1267" s="84" t="s">
        <v>334</v>
      </c>
      <c r="E1267" s="85">
        <v>95.342681590439497</v>
      </c>
      <c r="F1267" s="91">
        <v>93.879653910947994</v>
      </c>
      <c r="G1267" s="86">
        <v>48.840100097589698</v>
      </c>
      <c r="H1267" s="86">
        <v>47.414963390233403</v>
      </c>
      <c r="I1267" s="86">
        <v>0.63</v>
      </c>
      <c r="J1267" s="86">
        <v>0.24</v>
      </c>
      <c r="K1267" s="87">
        <v>0</v>
      </c>
      <c r="L1267" s="85">
        <v>1.0836170968600001E-11</v>
      </c>
      <c r="M1267" s="86">
        <v>0</v>
      </c>
      <c r="N1267" s="86">
        <v>87.587304393952806</v>
      </c>
      <c r="O1267" s="86">
        <v>75.088171174128604</v>
      </c>
      <c r="P1267" s="86">
        <v>0.189</v>
      </c>
      <c r="Q1267" s="88">
        <v>0.99039999999999995</v>
      </c>
      <c r="R1267" s="85">
        <v>0</v>
      </c>
      <c r="S1267" s="86">
        <v>0.7</v>
      </c>
      <c r="T1267" s="86">
        <v>1.26</v>
      </c>
      <c r="U1267" s="88">
        <v>3.2984227542102597E-2</v>
      </c>
      <c r="V1267" s="89">
        <v>4.9400000000000004</v>
      </c>
      <c r="W1267" s="85">
        <v>44.4346960893537</v>
      </c>
      <c r="X1267" s="88"/>
      <c r="Y1267" s="85"/>
      <c r="Z1267" s="88"/>
      <c r="AA1267" s="85">
        <v>0.33</v>
      </c>
      <c r="AB1267" s="91">
        <v>0.41</v>
      </c>
      <c r="AC1267" s="86">
        <v>0</v>
      </c>
      <c r="AD1267" s="86">
        <v>0</v>
      </c>
      <c r="AE1267" s="86">
        <v>0</v>
      </c>
      <c r="AF1267" s="88">
        <v>0</v>
      </c>
      <c r="AG1267" s="85">
        <v>3.6452359649799999</v>
      </c>
      <c r="AH1267" s="86">
        <v>1.1227000000000001E-2</v>
      </c>
      <c r="AI1267" s="88">
        <v>3.55399996586E-3</v>
      </c>
      <c r="AJ1267" s="151">
        <v>2.63</v>
      </c>
      <c r="AK1267" s="152">
        <v>20</v>
      </c>
    </row>
    <row r="1268" spans="1:37" x14ac:dyDescent="0.2">
      <c r="A1268" s="150" t="s">
        <v>2748</v>
      </c>
      <c r="B1268" s="66" t="s">
        <v>2749</v>
      </c>
      <c r="C1268" s="67">
        <v>13</v>
      </c>
      <c r="D1268" s="84" t="s">
        <v>334</v>
      </c>
      <c r="E1268" s="85">
        <v>100</v>
      </c>
      <c r="F1268" s="91">
        <v>99.988555733577499</v>
      </c>
      <c r="G1268" s="86">
        <v>46.139668236739702</v>
      </c>
      <c r="H1268" s="86">
        <v>46.132440278999198</v>
      </c>
      <c r="I1268" s="86">
        <v>0</v>
      </c>
      <c r="J1268" s="86">
        <v>0</v>
      </c>
      <c r="K1268" s="87">
        <v>0</v>
      </c>
      <c r="L1268" s="85">
        <v>0</v>
      </c>
      <c r="M1268" s="86">
        <v>0</v>
      </c>
      <c r="N1268" s="86">
        <v>100</v>
      </c>
      <c r="O1268" s="86">
        <v>75.815625246859895</v>
      </c>
      <c r="P1268" s="86">
        <v>0.13400000000000001</v>
      </c>
      <c r="Q1268" s="88">
        <v>0.63580000000000003</v>
      </c>
      <c r="R1268" s="85">
        <v>0</v>
      </c>
      <c r="S1268" s="86">
        <v>0</v>
      </c>
      <c r="T1268" s="86">
        <v>0.99</v>
      </c>
      <c r="U1268" s="88">
        <v>0</v>
      </c>
      <c r="V1268" s="89">
        <v>5</v>
      </c>
      <c r="W1268" s="85"/>
      <c r="X1268" s="88"/>
      <c r="Y1268" s="85"/>
      <c r="Z1268" s="88"/>
      <c r="AA1268" s="85">
        <v>0</v>
      </c>
      <c r="AB1268" s="91">
        <v>0</v>
      </c>
      <c r="AC1268" s="86">
        <v>0</v>
      </c>
      <c r="AD1268" s="86">
        <v>0</v>
      </c>
      <c r="AE1268" s="86">
        <v>0</v>
      </c>
      <c r="AF1268" s="88">
        <v>0</v>
      </c>
      <c r="AG1268" s="85">
        <v>0</v>
      </c>
      <c r="AH1268" s="86">
        <v>0</v>
      </c>
      <c r="AI1268" s="88">
        <v>0</v>
      </c>
      <c r="AJ1268" s="151">
        <v>2.96</v>
      </c>
      <c r="AK1268" s="152">
        <v>37</v>
      </c>
    </row>
    <row r="1269" spans="1:37" x14ac:dyDescent="0.2">
      <c r="A1269" s="150" t="s">
        <v>2750</v>
      </c>
      <c r="B1269" s="66" t="s">
        <v>2751</v>
      </c>
      <c r="C1269" s="67">
        <v>13</v>
      </c>
      <c r="D1269" s="84" t="s">
        <v>334</v>
      </c>
      <c r="E1269" s="85">
        <v>100</v>
      </c>
      <c r="F1269" s="91">
        <v>98.840435609241595</v>
      </c>
      <c r="G1269" s="86">
        <v>36.413412249998302</v>
      </c>
      <c r="H1269" s="86">
        <v>35.2894544135332</v>
      </c>
      <c r="I1269" s="86">
        <v>0</v>
      </c>
      <c r="J1269" s="86">
        <v>0</v>
      </c>
      <c r="K1269" s="87">
        <v>0</v>
      </c>
      <c r="L1269" s="85">
        <v>0</v>
      </c>
      <c r="M1269" s="86">
        <v>0</v>
      </c>
      <c r="N1269" s="86">
        <v>100</v>
      </c>
      <c r="O1269" s="86">
        <v>64.889476213359004</v>
      </c>
      <c r="P1269" s="86">
        <v>9.5000000000000001E-2</v>
      </c>
      <c r="Q1269" s="88">
        <v>0.433</v>
      </c>
      <c r="R1269" s="85">
        <v>0</v>
      </c>
      <c r="S1269" s="86">
        <v>0</v>
      </c>
      <c r="T1269" s="86">
        <v>1.24</v>
      </c>
      <c r="U1269" s="88">
        <v>0</v>
      </c>
      <c r="V1269" s="89">
        <v>5</v>
      </c>
      <c r="W1269" s="85">
        <v>41.8906476862321</v>
      </c>
      <c r="X1269" s="88"/>
      <c r="Y1269" s="85"/>
      <c r="Z1269" s="88"/>
      <c r="AA1269" s="85">
        <v>0</v>
      </c>
      <c r="AB1269" s="91">
        <v>0</v>
      </c>
      <c r="AC1269" s="86">
        <v>0</v>
      </c>
      <c r="AD1269" s="86">
        <v>0</v>
      </c>
      <c r="AE1269" s="86">
        <v>0</v>
      </c>
      <c r="AF1269" s="88">
        <v>0</v>
      </c>
      <c r="AG1269" s="85">
        <v>0</v>
      </c>
      <c r="AH1269" s="86">
        <v>0</v>
      </c>
      <c r="AI1269" s="88">
        <v>0</v>
      </c>
      <c r="AJ1269" s="151">
        <v>2.78</v>
      </c>
      <c r="AK1269" s="152">
        <v>37</v>
      </c>
    </row>
    <row r="1270" spans="1:37" x14ac:dyDescent="0.2">
      <c r="A1270" s="150" t="s">
        <v>2752</v>
      </c>
      <c r="B1270" s="66" t="s">
        <v>2753</v>
      </c>
      <c r="C1270" s="67">
        <v>13</v>
      </c>
      <c r="D1270" s="84" t="s">
        <v>334</v>
      </c>
      <c r="E1270" s="85">
        <v>99.917615009446806</v>
      </c>
      <c r="F1270" s="91">
        <v>99.917615009446806</v>
      </c>
      <c r="G1270" s="86">
        <v>27.7483632848543</v>
      </c>
      <c r="H1270" s="86">
        <v>27.7483632848543</v>
      </c>
      <c r="I1270" s="86">
        <v>0</v>
      </c>
      <c r="J1270" s="86">
        <v>0</v>
      </c>
      <c r="K1270" s="87">
        <v>0</v>
      </c>
      <c r="L1270" s="85">
        <v>0</v>
      </c>
      <c r="M1270" s="86">
        <v>0</v>
      </c>
      <c r="N1270" s="86">
        <v>100</v>
      </c>
      <c r="O1270" s="86">
        <v>70.064308681672003</v>
      </c>
      <c r="P1270" s="86">
        <v>0.18</v>
      </c>
      <c r="Q1270" s="88">
        <v>0.52480000000000004</v>
      </c>
      <c r="R1270" s="85">
        <v>0</v>
      </c>
      <c r="S1270" s="86">
        <v>0</v>
      </c>
      <c r="T1270" s="86">
        <v>2.09</v>
      </c>
      <c r="U1270" s="88">
        <v>0</v>
      </c>
      <c r="V1270" s="89">
        <v>5</v>
      </c>
      <c r="W1270" s="85"/>
      <c r="X1270" s="88"/>
      <c r="Y1270" s="85"/>
      <c r="Z1270" s="88"/>
      <c r="AA1270" s="85">
        <v>0.08</v>
      </c>
      <c r="AB1270" s="91">
        <v>0.08</v>
      </c>
      <c r="AC1270" s="86">
        <v>0.06</v>
      </c>
      <c r="AD1270" s="86">
        <v>0.06</v>
      </c>
      <c r="AE1270" s="86">
        <v>0</v>
      </c>
      <c r="AF1270" s="88">
        <v>0</v>
      </c>
      <c r="AG1270" s="85">
        <v>0</v>
      </c>
      <c r="AH1270" s="86">
        <v>0</v>
      </c>
      <c r="AI1270" s="88">
        <v>0</v>
      </c>
      <c r="AJ1270" s="151">
        <v>3.14</v>
      </c>
      <c r="AK1270" s="152">
        <v>45</v>
      </c>
    </row>
    <row r="1271" spans="1:37" x14ac:dyDescent="0.2">
      <c r="A1271" s="150" t="s">
        <v>2754</v>
      </c>
      <c r="B1271" s="66" t="s">
        <v>2755</v>
      </c>
      <c r="C1271" s="67">
        <v>13</v>
      </c>
      <c r="D1271" s="84" t="s">
        <v>334</v>
      </c>
      <c r="E1271" s="85">
        <v>100</v>
      </c>
      <c r="F1271" s="91">
        <v>100</v>
      </c>
      <c r="G1271" s="86">
        <v>40.401266054565902</v>
      </c>
      <c r="H1271" s="86">
        <v>40.401266054565902</v>
      </c>
      <c r="I1271" s="86">
        <v>0</v>
      </c>
      <c r="J1271" s="86">
        <v>0</v>
      </c>
      <c r="K1271" s="87">
        <v>0</v>
      </c>
      <c r="L1271" s="85">
        <v>0</v>
      </c>
      <c r="M1271" s="86">
        <v>0</v>
      </c>
      <c r="N1271" s="86">
        <v>100</v>
      </c>
      <c r="O1271" s="86">
        <v>84.400970953674005</v>
      </c>
      <c r="P1271" s="86">
        <v>0.17199999999999999</v>
      </c>
      <c r="Q1271" s="88">
        <v>0.20349999999999999</v>
      </c>
      <c r="R1271" s="85">
        <v>0</v>
      </c>
      <c r="S1271" s="86">
        <v>0.1</v>
      </c>
      <c r="T1271" s="86">
        <v>1.08</v>
      </c>
      <c r="U1271" s="88">
        <v>0</v>
      </c>
      <c r="V1271" s="89">
        <v>5</v>
      </c>
      <c r="W1271" s="85"/>
      <c r="X1271" s="88"/>
      <c r="Y1271" s="85"/>
      <c r="Z1271" s="88"/>
      <c r="AA1271" s="85">
        <v>0</v>
      </c>
      <c r="AB1271" s="91">
        <v>0</v>
      </c>
      <c r="AC1271" s="86">
        <v>0</v>
      </c>
      <c r="AD1271" s="86">
        <v>0</v>
      </c>
      <c r="AE1271" s="86">
        <v>0</v>
      </c>
      <c r="AF1271" s="88">
        <v>0</v>
      </c>
      <c r="AG1271" s="85">
        <v>0</v>
      </c>
      <c r="AH1271" s="86">
        <v>0</v>
      </c>
      <c r="AI1271" s="88">
        <v>0</v>
      </c>
      <c r="AJ1271" s="151">
        <v>2.63</v>
      </c>
      <c r="AK1271" s="152">
        <v>29</v>
      </c>
    </row>
    <row r="1272" spans="1:37" x14ac:dyDescent="0.2">
      <c r="A1272" s="150" t="s">
        <v>2756</v>
      </c>
      <c r="B1272" s="66" t="s">
        <v>2757</v>
      </c>
      <c r="C1272" s="67">
        <v>13</v>
      </c>
      <c r="D1272" s="84" t="s">
        <v>334</v>
      </c>
      <c r="E1272" s="85">
        <v>100</v>
      </c>
      <c r="F1272" s="91">
        <v>100</v>
      </c>
      <c r="G1272" s="86">
        <v>35.6194732887664</v>
      </c>
      <c r="H1272" s="86">
        <v>35.6194732887664</v>
      </c>
      <c r="I1272" s="86">
        <v>0</v>
      </c>
      <c r="J1272" s="86">
        <v>0</v>
      </c>
      <c r="K1272" s="87">
        <v>0</v>
      </c>
      <c r="L1272" s="85">
        <v>0</v>
      </c>
      <c r="M1272" s="86">
        <v>0</v>
      </c>
      <c r="N1272" s="86">
        <v>100</v>
      </c>
      <c r="O1272" s="86">
        <v>68.178012330956804</v>
      </c>
      <c r="P1272" s="86">
        <v>0.14099999999999999</v>
      </c>
      <c r="Q1272" s="88">
        <v>0.3211</v>
      </c>
      <c r="R1272" s="85">
        <v>0</v>
      </c>
      <c r="S1272" s="86">
        <v>0.1</v>
      </c>
      <c r="T1272" s="86">
        <v>1.3</v>
      </c>
      <c r="U1272" s="88">
        <v>0</v>
      </c>
      <c r="V1272" s="89">
        <v>5</v>
      </c>
      <c r="W1272" s="85"/>
      <c r="X1272" s="88"/>
      <c r="Y1272" s="85"/>
      <c r="Z1272" s="88"/>
      <c r="AA1272" s="85">
        <v>0</v>
      </c>
      <c r="AB1272" s="91">
        <v>0</v>
      </c>
      <c r="AC1272" s="86">
        <v>0</v>
      </c>
      <c r="AD1272" s="86">
        <v>0</v>
      </c>
      <c r="AE1272" s="86">
        <v>0</v>
      </c>
      <c r="AF1272" s="88">
        <v>0</v>
      </c>
      <c r="AG1272" s="85">
        <v>0</v>
      </c>
      <c r="AH1272" s="86">
        <v>0</v>
      </c>
      <c r="AI1272" s="88">
        <v>0</v>
      </c>
      <c r="AJ1272" s="151">
        <v>3.22</v>
      </c>
      <c r="AK1272" s="152">
        <v>43</v>
      </c>
    </row>
    <row r="1273" spans="1:37" x14ac:dyDescent="0.2">
      <c r="A1273" s="150" t="s">
        <v>2758</v>
      </c>
      <c r="B1273" s="66" t="s">
        <v>2759</v>
      </c>
      <c r="C1273" s="67">
        <v>13</v>
      </c>
      <c r="D1273" s="84" t="s">
        <v>334</v>
      </c>
      <c r="E1273" s="85">
        <v>99.989167328663299</v>
      </c>
      <c r="F1273" s="91">
        <v>99.989167328663299</v>
      </c>
      <c r="G1273" s="86">
        <v>39.1685322933969</v>
      </c>
      <c r="H1273" s="86">
        <v>39.1685322933969</v>
      </c>
      <c r="I1273" s="86">
        <v>0</v>
      </c>
      <c r="J1273" s="86">
        <v>0</v>
      </c>
      <c r="K1273" s="87">
        <v>0</v>
      </c>
      <c r="L1273" s="85">
        <v>0</v>
      </c>
      <c r="M1273" s="86">
        <v>0</v>
      </c>
      <c r="N1273" s="86">
        <v>100</v>
      </c>
      <c r="O1273" s="86">
        <v>65.310206804536307</v>
      </c>
      <c r="P1273" s="86">
        <v>0.13300000000000001</v>
      </c>
      <c r="Q1273" s="88">
        <v>0.26750000000000002</v>
      </c>
      <c r="R1273" s="85">
        <v>0</v>
      </c>
      <c r="S1273" s="86">
        <v>0.1</v>
      </c>
      <c r="T1273" s="86">
        <v>1.42</v>
      </c>
      <c r="U1273" s="88">
        <v>0</v>
      </c>
      <c r="V1273" s="89">
        <v>5</v>
      </c>
      <c r="W1273" s="85">
        <v>47.620243327119297</v>
      </c>
      <c r="X1273" s="88"/>
      <c r="Y1273" s="85"/>
      <c r="Z1273" s="88"/>
      <c r="AA1273" s="85">
        <v>0</v>
      </c>
      <c r="AB1273" s="91">
        <v>0</v>
      </c>
      <c r="AC1273" s="86">
        <v>0</v>
      </c>
      <c r="AD1273" s="86">
        <v>0</v>
      </c>
      <c r="AE1273" s="86">
        <v>0</v>
      </c>
      <c r="AF1273" s="88">
        <v>0</v>
      </c>
      <c r="AG1273" s="85">
        <v>0</v>
      </c>
      <c r="AH1273" s="86">
        <v>0</v>
      </c>
      <c r="AI1273" s="88">
        <v>0</v>
      </c>
      <c r="AJ1273" s="151">
        <v>2.57</v>
      </c>
      <c r="AK1273" s="152">
        <v>27</v>
      </c>
    </row>
    <row r="1274" spans="1:37" x14ac:dyDescent="0.2">
      <c r="A1274" s="150" t="s">
        <v>2760</v>
      </c>
      <c r="B1274" s="66" t="s">
        <v>2761</v>
      </c>
      <c r="C1274" s="67">
        <v>13</v>
      </c>
      <c r="D1274" s="84" t="s">
        <v>334</v>
      </c>
      <c r="E1274" s="85">
        <v>99.996396006775498</v>
      </c>
      <c r="F1274" s="91">
        <v>99.996396006775498</v>
      </c>
      <c r="G1274" s="86">
        <v>42.635239845749098</v>
      </c>
      <c r="H1274" s="86">
        <v>42.635239845749098</v>
      </c>
      <c r="I1274" s="86">
        <v>0</v>
      </c>
      <c r="J1274" s="86">
        <v>0</v>
      </c>
      <c r="K1274" s="87">
        <v>0</v>
      </c>
      <c r="L1274" s="85">
        <v>0</v>
      </c>
      <c r="M1274" s="86">
        <v>0</v>
      </c>
      <c r="N1274" s="86">
        <v>100</v>
      </c>
      <c r="O1274" s="86">
        <v>76.6355782671464</v>
      </c>
      <c r="P1274" s="86">
        <v>0.113</v>
      </c>
      <c r="Q1274" s="88">
        <v>0</v>
      </c>
      <c r="R1274" s="85">
        <v>0</v>
      </c>
      <c r="S1274" s="86">
        <v>0.2</v>
      </c>
      <c r="T1274" s="86">
        <v>1.04</v>
      </c>
      <c r="U1274" s="88">
        <v>0</v>
      </c>
      <c r="V1274" s="89">
        <v>5</v>
      </c>
      <c r="W1274" s="85"/>
      <c r="X1274" s="88"/>
      <c r="Y1274" s="85"/>
      <c r="Z1274" s="88"/>
      <c r="AA1274" s="85">
        <v>0</v>
      </c>
      <c r="AB1274" s="91">
        <v>0</v>
      </c>
      <c r="AC1274" s="86">
        <v>0</v>
      </c>
      <c r="AD1274" s="86">
        <v>0</v>
      </c>
      <c r="AE1274" s="86">
        <v>0</v>
      </c>
      <c r="AF1274" s="88">
        <v>0</v>
      </c>
      <c r="AG1274" s="85">
        <v>0</v>
      </c>
      <c r="AH1274" s="86">
        <v>0</v>
      </c>
      <c r="AI1274" s="88">
        <v>0</v>
      </c>
      <c r="AJ1274" s="151">
        <v>2.3199999999999998</v>
      </c>
      <c r="AK1274" s="152">
        <v>20</v>
      </c>
    </row>
    <row r="1275" spans="1:37" x14ac:dyDescent="0.2">
      <c r="A1275" s="150" t="s">
        <v>2762</v>
      </c>
      <c r="B1275" s="66" t="s">
        <v>2763</v>
      </c>
      <c r="C1275" s="67">
        <v>13</v>
      </c>
      <c r="D1275" s="84" t="s">
        <v>334</v>
      </c>
      <c r="E1275" s="85">
        <v>99.995150025866494</v>
      </c>
      <c r="F1275" s="91">
        <v>99.886833936885694</v>
      </c>
      <c r="G1275" s="86">
        <v>47.494988360062102</v>
      </c>
      <c r="H1275" s="86">
        <v>47.386672271081203</v>
      </c>
      <c r="I1275" s="86">
        <v>0</v>
      </c>
      <c r="J1275" s="86">
        <v>0</v>
      </c>
      <c r="K1275" s="87">
        <v>0</v>
      </c>
      <c r="L1275" s="85">
        <v>0</v>
      </c>
      <c r="M1275" s="86">
        <v>0</v>
      </c>
      <c r="N1275" s="86"/>
      <c r="O1275" s="86">
        <v>77.307572062777496</v>
      </c>
      <c r="P1275" s="86">
        <v>0.28299999999999997</v>
      </c>
      <c r="Q1275" s="88">
        <v>0</v>
      </c>
      <c r="R1275" s="85">
        <v>0</v>
      </c>
      <c r="S1275" s="86">
        <v>0.2</v>
      </c>
      <c r="T1275" s="86">
        <v>0</v>
      </c>
      <c r="U1275" s="88">
        <v>0</v>
      </c>
      <c r="V1275" s="89">
        <v>5</v>
      </c>
      <c r="W1275" s="85"/>
      <c r="X1275" s="88"/>
      <c r="Y1275" s="85"/>
      <c r="Z1275" s="88"/>
      <c r="AA1275" s="85">
        <v>0</v>
      </c>
      <c r="AB1275" s="91">
        <v>0</v>
      </c>
      <c r="AC1275" s="86">
        <v>0</v>
      </c>
      <c r="AD1275" s="86">
        <v>0</v>
      </c>
      <c r="AE1275" s="86">
        <v>0</v>
      </c>
      <c r="AF1275" s="88">
        <v>0</v>
      </c>
      <c r="AG1275" s="85">
        <v>0</v>
      </c>
      <c r="AH1275" s="86">
        <v>0</v>
      </c>
      <c r="AI1275" s="88">
        <v>0</v>
      </c>
      <c r="AJ1275" s="151">
        <v>2.13</v>
      </c>
      <c r="AK1275" s="152">
        <v>8</v>
      </c>
    </row>
    <row r="1276" spans="1:37" x14ac:dyDescent="0.2">
      <c r="A1276" s="150" t="s">
        <v>2764</v>
      </c>
      <c r="B1276" s="66" t="s">
        <v>2765</v>
      </c>
      <c r="C1276" s="67">
        <v>13</v>
      </c>
      <c r="D1276" s="84" t="s">
        <v>334</v>
      </c>
      <c r="E1276" s="85">
        <v>99.995773963388402</v>
      </c>
      <c r="F1276" s="91">
        <v>99.935905111391307</v>
      </c>
      <c r="G1276" s="86">
        <v>29.190643554942</v>
      </c>
      <c r="H1276" s="86">
        <v>29.140635455038499</v>
      </c>
      <c r="I1276" s="86">
        <v>0</v>
      </c>
      <c r="J1276" s="86">
        <v>0</v>
      </c>
      <c r="K1276" s="87">
        <v>0</v>
      </c>
      <c r="L1276" s="85">
        <v>0</v>
      </c>
      <c r="M1276" s="86">
        <v>0</v>
      </c>
      <c r="N1276" s="86">
        <v>100</v>
      </c>
      <c r="O1276" s="86">
        <v>89.488159740366896</v>
      </c>
      <c r="P1276" s="86">
        <v>0.13200000000000001</v>
      </c>
      <c r="Q1276" s="88">
        <v>0</v>
      </c>
      <c r="R1276" s="85">
        <v>0</v>
      </c>
      <c r="S1276" s="86">
        <v>0.2</v>
      </c>
      <c r="T1276" s="86">
        <v>1.48</v>
      </c>
      <c r="U1276" s="88">
        <v>0</v>
      </c>
      <c r="V1276" s="89">
        <v>5</v>
      </c>
      <c r="W1276" s="85"/>
      <c r="X1276" s="88"/>
      <c r="Y1276" s="85"/>
      <c r="Z1276" s="88"/>
      <c r="AA1276" s="85">
        <v>0</v>
      </c>
      <c r="AB1276" s="91">
        <v>0</v>
      </c>
      <c r="AC1276" s="86">
        <v>0</v>
      </c>
      <c r="AD1276" s="86">
        <v>0</v>
      </c>
      <c r="AE1276" s="86">
        <v>0</v>
      </c>
      <c r="AF1276" s="88">
        <v>0</v>
      </c>
      <c r="AG1276" s="85">
        <v>0</v>
      </c>
      <c r="AH1276" s="86">
        <v>6.9999999999999999E-6</v>
      </c>
      <c r="AI1276" s="88">
        <v>0</v>
      </c>
      <c r="AJ1276" s="151">
        <v>2.82</v>
      </c>
      <c r="AK1276" s="152">
        <v>33</v>
      </c>
    </row>
    <row r="1277" spans="1:37" x14ac:dyDescent="0.2">
      <c r="A1277" s="150" t="s">
        <v>2766</v>
      </c>
      <c r="B1277" s="66" t="s">
        <v>2767</v>
      </c>
      <c r="C1277" s="67">
        <v>13</v>
      </c>
      <c r="D1277" s="84" t="s">
        <v>334</v>
      </c>
      <c r="E1277" s="85">
        <v>99.364788708365793</v>
      </c>
      <c r="F1277" s="91">
        <v>97.614972106433399</v>
      </c>
      <c r="G1277" s="86">
        <v>35.224939862494097</v>
      </c>
      <c r="H1277" s="86">
        <v>34.563000790459903</v>
      </c>
      <c r="I1277" s="86">
        <v>0</v>
      </c>
      <c r="J1277" s="86">
        <v>0.04</v>
      </c>
      <c r="K1277" s="87">
        <v>1.26E-2</v>
      </c>
      <c r="L1277" s="85">
        <v>0</v>
      </c>
      <c r="M1277" s="86">
        <v>0</v>
      </c>
      <c r="N1277" s="86">
        <v>86.424446231449707</v>
      </c>
      <c r="O1277" s="86">
        <v>77.105407233261403</v>
      </c>
      <c r="P1277" s="86">
        <v>0.17399999999999999</v>
      </c>
      <c r="Q1277" s="88">
        <v>1.0109999999999999</v>
      </c>
      <c r="R1277" s="85">
        <v>0</v>
      </c>
      <c r="S1277" s="86">
        <v>0.1</v>
      </c>
      <c r="T1277" s="86">
        <v>2.94</v>
      </c>
      <c r="U1277" s="88">
        <v>0</v>
      </c>
      <c r="V1277" s="89">
        <v>4.9800000000000004</v>
      </c>
      <c r="W1277" s="85">
        <v>40.756635461882603</v>
      </c>
      <c r="X1277" s="88"/>
      <c r="Y1277" s="85"/>
      <c r="Z1277" s="88"/>
      <c r="AA1277" s="85">
        <v>0.06</v>
      </c>
      <c r="AB1277" s="91">
        <v>0</v>
      </c>
      <c r="AC1277" s="86">
        <v>0</v>
      </c>
      <c r="AD1277" s="86">
        <v>0</v>
      </c>
      <c r="AE1277" s="86">
        <v>0</v>
      </c>
      <c r="AF1277" s="88">
        <v>0</v>
      </c>
      <c r="AG1277" s="85">
        <v>0</v>
      </c>
      <c r="AH1277" s="86">
        <v>1.073E-3</v>
      </c>
      <c r="AI1277" s="88">
        <v>0</v>
      </c>
      <c r="AJ1277" s="151">
        <v>2.95</v>
      </c>
      <c r="AK1277" s="152">
        <v>30</v>
      </c>
    </row>
    <row r="1278" spans="1:37" x14ac:dyDescent="0.2">
      <c r="A1278" s="150" t="s">
        <v>2768</v>
      </c>
      <c r="B1278" s="66" t="s">
        <v>2769</v>
      </c>
      <c r="C1278" s="67">
        <v>13</v>
      </c>
      <c r="D1278" s="84" t="s">
        <v>334</v>
      </c>
      <c r="E1278" s="85">
        <v>100</v>
      </c>
      <c r="F1278" s="91">
        <v>46.227841444441999</v>
      </c>
      <c r="G1278" s="86">
        <v>97.764971404781207</v>
      </c>
      <c r="H1278" s="86">
        <v>44.437189122860801</v>
      </c>
      <c r="I1278" s="86">
        <v>0</v>
      </c>
      <c r="J1278" s="86">
        <v>0</v>
      </c>
      <c r="K1278" s="87">
        <v>0</v>
      </c>
      <c r="L1278" s="85">
        <v>0</v>
      </c>
      <c r="M1278" s="86">
        <v>0</v>
      </c>
      <c r="N1278" s="86"/>
      <c r="O1278" s="86">
        <v>78.619581279459794</v>
      </c>
      <c r="P1278" s="86">
        <v>2.1999999999999999E-2</v>
      </c>
      <c r="Q1278" s="88">
        <v>4.3799999999999999E-2</v>
      </c>
      <c r="R1278" s="85">
        <v>0</v>
      </c>
      <c r="S1278" s="86">
        <v>0.1</v>
      </c>
      <c r="T1278" s="86">
        <v>0.5</v>
      </c>
      <c r="U1278" s="88">
        <v>0</v>
      </c>
      <c r="V1278" s="89">
        <v>5</v>
      </c>
      <c r="W1278" s="85"/>
      <c r="X1278" s="88"/>
      <c r="Y1278" s="85"/>
      <c r="Z1278" s="88"/>
      <c r="AA1278" s="85">
        <v>0</v>
      </c>
      <c r="AB1278" s="91">
        <v>0</v>
      </c>
      <c r="AC1278" s="86">
        <v>0</v>
      </c>
      <c r="AD1278" s="86">
        <v>0</v>
      </c>
      <c r="AE1278" s="86">
        <v>0</v>
      </c>
      <c r="AF1278" s="88">
        <v>0</v>
      </c>
      <c r="AG1278" s="85">
        <v>0</v>
      </c>
      <c r="AH1278" s="86">
        <v>1.0000000000000001E-5</v>
      </c>
      <c r="AI1278" s="88">
        <v>0</v>
      </c>
      <c r="AJ1278" s="151">
        <v>1.38</v>
      </c>
      <c r="AK1278" s="152">
        <v>0</v>
      </c>
    </row>
    <row r="1279" spans="1:37" x14ac:dyDescent="0.2">
      <c r="A1279" s="150" t="s">
        <v>2770</v>
      </c>
      <c r="B1279" s="66" t="s">
        <v>2771</v>
      </c>
      <c r="C1279" s="67">
        <v>13</v>
      </c>
      <c r="D1279" s="84" t="s">
        <v>334</v>
      </c>
      <c r="E1279" s="85">
        <v>99.831097604716206</v>
      </c>
      <c r="F1279" s="91">
        <v>99.831097604716206</v>
      </c>
      <c r="G1279" s="86">
        <v>34.324357812224903</v>
      </c>
      <c r="H1279" s="86">
        <v>34.324357812224903</v>
      </c>
      <c r="I1279" s="86">
        <v>0</v>
      </c>
      <c r="J1279" s="86">
        <v>0</v>
      </c>
      <c r="K1279" s="87">
        <v>0</v>
      </c>
      <c r="L1279" s="85">
        <v>0</v>
      </c>
      <c r="M1279" s="86">
        <v>0</v>
      </c>
      <c r="N1279" s="86">
        <v>92.957184867666896</v>
      </c>
      <c r="O1279" s="86">
        <v>4.7897565602276302</v>
      </c>
      <c r="P1279" s="86">
        <v>0.161</v>
      </c>
      <c r="Q1279" s="88">
        <v>0.85499999999999998</v>
      </c>
      <c r="R1279" s="85">
        <v>0</v>
      </c>
      <c r="S1279" s="86">
        <v>0</v>
      </c>
      <c r="T1279" s="86">
        <v>1.01</v>
      </c>
      <c r="U1279" s="88">
        <v>0</v>
      </c>
      <c r="V1279" s="89">
        <v>5</v>
      </c>
      <c r="W1279" s="85"/>
      <c r="X1279" s="88"/>
      <c r="Y1279" s="85"/>
      <c r="Z1279" s="88"/>
      <c r="AA1279" s="85">
        <v>0</v>
      </c>
      <c r="AB1279" s="91">
        <v>0</v>
      </c>
      <c r="AC1279" s="86">
        <v>0</v>
      </c>
      <c r="AD1279" s="86">
        <v>0</v>
      </c>
      <c r="AE1279" s="86">
        <v>0</v>
      </c>
      <c r="AF1279" s="88">
        <v>0</v>
      </c>
      <c r="AG1279" s="85">
        <v>6.3425064366300001E-9</v>
      </c>
      <c r="AH1279" s="86">
        <v>5.0000000000000002E-5</v>
      </c>
      <c r="AI1279" s="88">
        <v>0</v>
      </c>
      <c r="AJ1279" s="151">
        <v>3.78</v>
      </c>
      <c r="AK1279" s="152">
        <v>59</v>
      </c>
    </row>
    <row r="1280" spans="1:37" x14ac:dyDescent="0.2">
      <c r="A1280" s="150" t="s">
        <v>2772</v>
      </c>
      <c r="B1280" s="66" t="s">
        <v>2773</v>
      </c>
      <c r="C1280" s="67">
        <v>13</v>
      </c>
      <c r="D1280" s="84" t="s">
        <v>334</v>
      </c>
      <c r="E1280" s="85">
        <v>99.9958552658847</v>
      </c>
      <c r="F1280" s="91">
        <v>99.9958552658847</v>
      </c>
      <c r="G1280" s="86">
        <v>34.384714220582801</v>
      </c>
      <c r="H1280" s="86">
        <v>34.384714220582801</v>
      </c>
      <c r="I1280" s="86">
        <v>0</v>
      </c>
      <c r="J1280" s="86">
        <v>0</v>
      </c>
      <c r="K1280" s="87">
        <v>0</v>
      </c>
      <c r="L1280" s="85">
        <v>0</v>
      </c>
      <c r="M1280" s="86">
        <v>0</v>
      </c>
      <c r="N1280" s="86">
        <v>100</v>
      </c>
      <c r="O1280" s="86">
        <v>34.795570698466797</v>
      </c>
      <c r="P1280" s="86">
        <v>7.4999999999999997E-2</v>
      </c>
      <c r="Q1280" s="88">
        <v>0.29930000000000001</v>
      </c>
      <c r="R1280" s="85">
        <v>0</v>
      </c>
      <c r="S1280" s="86">
        <v>0</v>
      </c>
      <c r="T1280" s="86">
        <v>0.52</v>
      </c>
      <c r="U1280" s="88">
        <v>0</v>
      </c>
      <c r="V1280" s="89">
        <v>5</v>
      </c>
      <c r="W1280" s="85"/>
      <c r="X1280" s="88"/>
      <c r="Y1280" s="85"/>
      <c r="Z1280" s="88"/>
      <c r="AA1280" s="85">
        <v>0</v>
      </c>
      <c r="AB1280" s="91">
        <v>0</v>
      </c>
      <c r="AC1280" s="86">
        <v>0</v>
      </c>
      <c r="AD1280" s="86">
        <v>0</v>
      </c>
      <c r="AE1280" s="86">
        <v>0</v>
      </c>
      <c r="AF1280" s="88">
        <v>0</v>
      </c>
      <c r="AG1280" s="85">
        <v>0</v>
      </c>
      <c r="AH1280" s="86">
        <v>0</v>
      </c>
      <c r="AI1280" s="88">
        <v>0</v>
      </c>
      <c r="AJ1280" s="151">
        <v>3.21</v>
      </c>
      <c r="AK1280" s="152">
        <v>26</v>
      </c>
    </row>
    <row r="1281" spans="1:37" x14ac:dyDescent="0.2">
      <c r="A1281" s="150" t="s">
        <v>1189</v>
      </c>
      <c r="B1281" s="66" t="s">
        <v>2774</v>
      </c>
      <c r="C1281" s="67">
        <v>13</v>
      </c>
      <c r="D1281" s="84" t="s">
        <v>334</v>
      </c>
      <c r="E1281" s="85">
        <v>99.886273949276898</v>
      </c>
      <c r="F1281" s="91">
        <v>99.886273949276898</v>
      </c>
      <c r="G1281" s="86">
        <v>31.161559351947901</v>
      </c>
      <c r="H1281" s="86">
        <v>31.161559351947901</v>
      </c>
      <c r="I1281" s="86">
        <v>0</v>
      </c>
      <c r="J1281" s="86">
        <v>0</v>
      </c>
      <c r="K1281" s="87">
        <v>0</v>
      </c>
      <c r="L1281" s="85">
        <v>0</v>
      </c>
      <c r="M1281" s="86">
        <v>0</v>
      </c>
      <c r="N1281" s="86">
        <v>100</v>
      </c>
      <c r="O1281" s="86">
        <v>27.037068670994199</v>
      </c>
      <c r="P1281" s="86">
        <v>6.3E-2</v>
      </c>
      <c r="Q1281" s="88">
        <v>0.40739999999999998</v>
      </c>
      <c r="R1281" s="85">
        <v>0</v>
      </c>
      <c r="S1281" s="86">
        <v>0</v>
      </c>
      <c r="T1281" s="86">
        <v>0.79</v>
      </c>
      <c r="U1281" s="88">
        <v>3.5422868258002803E-2</v>
      </c>
      <c r="V1281" s="89">
        <v>4.8899999999999997</v>
      </c>
      <c r="W1281" s="85">
        <v>31.466358722856199</v>
      </c>
      <c r="X1281" s="88"/>
      <c r="Y1281" s="85"/>
      <c r="Z1281" s="88"/>
      <c r="AA1281" s="85">
        <v>0</v>
      </c>
      <c r="AB1281" s="91">
        <v>0</v>
      </c>
      <c r="AC1281" s="86">
        <v>0</v>
      </c>
      <c r="AD1281" s="86">
        <v>0</v>
      </c>
      <c r="AE1281" s="86">
        <v>0</v>
      </c>
      <c r="AF1281" s="88">
        <v>0</v>
      </c>
      <c r="AG1281" s="85">
        <v>0</v>
      </c>
      <c r="AH1281" s="86">
        <v>5.5999999999999999E-5</v>
      </c>
      <c r="AI1281" s="88">
        <v>0</v>
      </c>
      <c r="AJ1281" s="151">
        <v>3.42</v>
      </c>
      <c r="AK1281" s="152">
        <v>40</v>
      </c>
    </row>
    <row r="1282" spans="1:37" x14ac:dyDescent="0.2">
      <c r="A1282" s="150" t="s">
        <v>2775</v>
      </c>
      <c r="B1282" s="66" t="s">
        <v>2776</v>
      </c>
      <c r="C1282" s="67">
        <v>13</v>
      </c>
      <c r="D1282" s="84" t="s">
        <v>334</v>
      </c>
      <c r="E1282" s="85">
        <v>97.954371143697699</v>
      </c>
      <c r="F1282" s="91">
        <v>97.954371143697699</v>
      </c>
      <c r="G1282" s="86">
        <v>30.563664045239602</v>
      </c>
      <c r="H1282" s="86">
        <v>30.563664045239602</v>
      </c>
      <c r="I1282" s="86">
        <v>0</v>
      </c>
      <c r="J1282" s="86">
        <v>0</v>
      </c>
      <c r="K1282" s="87">
        <v>0</v>
      </c>
      <c r="L1282" s="85">
        <v>0</v>
      </c>
      <c r="M1282" s="86">
        <v>3.7779938260394299E-3</v>
      </c>
      <c r="N1282" s="86">
        <v>100</v>
      </c>
      <c r="O1282" s="86">
        <v>35.284709858474898</v>
      </c>
      <c r="P1282" s="86">
        <v>0.13</v>
      </c>
      <c r="Q1282" s="88">
        <v>0.82669999999999999</v>
      </c>
      <c r="R1282" s="85">
        <v>8.0971659919028306E-3</v>
      </c>
      <c r="S1282" s="86">
        <v>0.7</v>
      </c>
      <c r="T1282" s="86">
        <v>1.71</v>
      </c>
      <c r="U1282" s="88">
        <v>0.20490630401685</v>
      </c>
      <c r="V1282" s="89">
        <v>4.9800000000000004</v>
      </c>
      <c r="W1282" s="85">
        <v>39.757951323736798</v>
      </c>
      <c r="X1282" s="88"/>
      <c r="Y1282" s="85"/>
      <c r="Z1282" s="88"/>
      <c r="AA1282" s="85">
        <v>0</v>
      </c>
      <c r="AB1282" s="91">
        <v>0</v>
      </c>
      <c r="AC1282" s="86">
        <v>0</v>
      </c>
      <c r="AD1282" s="86">
        <v>0</v>
      </c>
      <c r="AE1282" s="86">
        <v>0</v>
      </c>
      <c r="AF1282" s="88">
        <v>0</v>
      </c>
      <c r="AG1282" s="85">
        <v>2.5296999992899999E-2</v>
      </c>
      <c r="AH1282" s="86">
        <v>2.0000000000000002E-5</v>
      </c>
      <c r="AI1282" s="88">
        <v>0</v>
      </c>
      <c r="AJ1282" s="151">
        <v>3.63</v>
      </c>
      <c r="AK1282" s="152">
        <v>49</v>
      </c>
    </row>
    <row r="1283" spans="1:37" x14ac:dyDescent="0.2">
      <c r="A1283" s="150" t="s">
        <v>2777</v>
      </c>
      <c r="B1283" s="66" t="s">
        <v>2778</v>
      </c>
      <c r="C1283" s="67">
        <v>13</v>
      </c>
      <c r="D1283" s="84" t="s">
        <v>334</v>
      </c>
      <c r="E1283" s="85">
        <v>98.809083018203694</v>
      </c>
      <c r="F1283" s="91">
        <v>98.809083018203694</v>
      </c>
      <c r="G1283" s="86">
        <v>25.763746836057699</v>
      </c>
      <c r="H1283" s="86">
        <v>25.763746836057699</v>
      </c>
      <c r="I1283" s="86">
        <v>0</v>
      </c>
      <c r="J1283" s="86">
        <v>0</v>
      </c>
      <c r="K1283" s="87">
        <v>0</v>
      </c>
      <c r="L1283" s="85">
        <v>0</v>
      </c>
      <c r="M1283" s="86">
        <v>0</v>
      </c>
      <c r="N1283" s="86">
        <v>97.497351694915295</v>
      </c>
      <c r="O1283" s="86">
        <v>48.473764283170901</v>
      </c>
      <c r="P1283" s="86">
        <v>7.6999999999999999E-2</v>
      </c>
      <c r="Q1283" s="88">
        <v>0.66769999999999996</v>
      </c>
      <c r="R1283" s="85">
        <v>0</v>
      </c>
      <c r="S1283" s="86">
        <v>0.4</v>
      </c>
      <c r="T1283" s="86">
        <v>1.43</v>
      </c>
      <c r="U1283" s="88">
        <v>7.83018810661196E-2</v>
      </c>
      <c r="V1283" s="89">
        <v>4.99</v>
      </c>
      <c r="W1283" s="85"/>
      <c r="X1283" s="88"/>
      <c r="Y1283" s="85"/>
      <c r="Z1283" s="88"/>
      <c r="AA1283" s="85">
        <v>0</v>
      </c>
      <c r="AB1283" s="91">
        <v>0</v>
      </c>
      <c r="AC1283" s="86">
        <v>0</v>
      </c>
      <c r="AD1283" s="86">
        <v>0</v>
      </c>
      <c r="AE1283" s="86">
        <v>0</v>
      </c>
      <c r="AF1283" s="88">
        <v>0</v>
      </c>
      <c r="AG1283" s="85">
        <v>0.12586799997799999</v>
      </c>
      <c r="AH1283" s="86">
        <v>0</v>
      </c>
      <c r="AI1283" s="88">
        <v>0</v>
      </c>
      <c r="AJ1283" s="151">
        <v>3.29</v>
      </c>
      <c r="AK1283" s="152">
        <v>40</v>
      </c>
    </row>
    <row r="1284" spans="1:37" x14ac:dyDescent="0.2">
      <c r="A1284" s="150" t="s">
        <v>2779</v>
      </c>
      <c r="B1284" s="66" t="s">
        <v>2780</v>
      </c>
      <c r="C1284" s="67">
        <v>13</v>
      </c>
      <c r="D1284" s="84" t="s">
        <v>334</v>
      </c>
      <c r="E1284" s="85">
        <v>99.972201845488598</v>
      </c>
      <c r="F1284" s="91">
        <v>99.966024477819403</v>
      </c>
      <c r="G1284" s="86">
        <v>26.397436392417301</v>
      </c>
      <c r="H1284" s="86">
        <v>26.3966642214586</v>
      </c>
      <c r="I1284" s="86">
        <v>0</v>
      </c>
      <c r="J1284" s="86">
        <v>0</v>
      </c>
      <c r="K1284" s="87">
        <v>0</v>
      </c>
      <c r="L1284" s="85">
        <v>0</v>
      </c>
      <c r="M1284" s="86">
        <v>0</v>
      </c>
      <c r="N1284" s="86">
        <v>100</v>
      </c>
      <c r="O1284" s="86">
        <v>68.729469873162799</v>
      </c>
      <c r="P1284" s="86">
        <v>4.4999999999999998E-2</v>
      </c>
      <c r="Q1284" s="88">
        <v>1.3642000000000001</v>
      </c>
      <c r="R1284" s="85">
        <v>0</v>
      </c>
      <c r="S1284" s="86">
        <v>0</v>
      </c>
      <c r="T1284" s="86">
        <v>1.28</v>
      </c>
      <c r="U1284" s="88">
        <v>0</v>
      </c>
      <c r="V1284" s="89">
        <v>5</v>
      </c>
      <c r="W1284" s="85">
        <v>41.766666666699997</v>
      </c>
      <c r="X1284" s="88"/>
      <c r="Y1284" s="85"/>
      <c r="Z1284" s="88"/>
      <c r="AA1284" s="85">
        <v>0</v>
      </c>
      <c r="AB1284" s="91">
        <v>0</v>
      </c>
      <c r="AC1284" s="86">
        <v>0</v>
      </c>
      <c r="AD1284" s="86">
        <v>0</v>
      </c>
      <c r="AE1284" s="86">
        <v>0</v>
      </c>
      <c r="AF1284" s="88">
        <v>0</v>
      </c>
      <c r="AG1284" s="85">
        <v>0</v>
      </c>
      <c r="AH1284" s="86">
        <v>0</v>
      </c>
      <c r="AI1284" s="88">
        <v>0</v>
      </c>
      <c r="AJ1284" s="151">
        <v>3.05</v>
      </c>
      <c r="AK1284" s="152">
        <v>30</v>
      </c>
    </row>
    <row r="1285" spans="1:37" x14ac:dyDescent="0.2">
      <c r="A1285" s="150" t="s">
        <v>2781</v>
      </c>
      <c r="B1285" s="66" t="s">
        <v>2782</v>
      </c>
      <c r="C1285" s="67">
        <v>13</v>
      </c>
      <c r="D1285" s="84" t="s">
        <v>334</v>
      </c>
      <c r="E1285" s="85">
        <v>100</v>
      </c>
      <c r="F1285" s="91">
        <v>99.943838784274902</v>
      </c>
      <c r="G1285" s="86">
        <v>23.698381235546702</v>
      </c>
      <c r="H1285" s="86">
        <v>23.691774033696699</v>
      </c>
      <c r="I1285" s="86">
        <v>0</v>
      </c>
      <c r="J1285" s="86">
        <v>0</v>
      </c>
      <c r="K1285" s="87">
        <v>0</v>
      </c>
      <c r="L1285" s="85">
        <v>0</v>
      </c>
      <c r="M1285" s="86">
        <v>0</v>
      </c>
      <c r="N1285" s="86">
        <v>100</v>
      </c>
      <c r="O1285" s="86">
        <v>47.150173467701997</v>
      </c>
      <c r="P1285" s="86">
        <v>0.14000000000000001</v>
      </c>
      <c r="Q1285" s="88">
        <v>0.56899999999999995</v>
      </c>
      <c r="R1285" s="85">
        <v>0</v>
      </c>
      <c r="S1285" s="86">
        <v>0</v>
      </c>
      <c r="T1285" s="86">
        <v>1.34</v>
      </c>
      <c r="U1285" s="88">
        <v>0</v>
      </c>
      <c r="V1285" s="89">
        <v>5</v>
      </c>
      <c r="W1285" s="85"/>
      <c r="X1285" s="88"/>
      <c r="Y1285" s="85"/>
      <c r="Z1285" s="88"/>
      <c r="AA1285" s="85">
        <v>0</v>
      </c>
      <c r="AB1285" s="91">
        <v>0</v>
      </c>
      <c r="AC1285" s="86">
        <v>0</v>
      </c>
      <c r="AD1285" s="86">
        <v>0</v>
      </c>
      <c r="AE1285" s="86">
        <v>0</v>
      </c>
      <c r="AF1285" s="88">
        <v>0</v>
      </c>
      <c r="AG1285" s="85">
        <v>0</v>
      </c>
      <c r="AH1285" s="86">
        <v>6.2000000000000003E-5</v>
      </c>
      <c r="AI1285" s="88">
        <v>0</v>
      </c>
      <c r="AJ1285" s="151">
        <v>3.85</v>
      </c>
      <c r="AK1285" s="152">
        <v>71</v>
      </c>
    </row>
    <row r="1286" spans="1:37" x14ac:dyDescent="0.2">
      <c r="A1286" s="150" t="s">
        <v>2783</v>
      </c>
      <c r="B1286" s="66" t="s">
        <v>2784</v>
      </c>
      <c r="C1286" s="67">
        <v>13</v>
      </c>
      <c r="D1286" s="84" t="s">
        <v>334</v>
      </c>
      <c r="E1286" s="85">
        <v>99.998719450900495</v>
      </c>
      <c r="F1286" s="91">
        <v>99.973108468911505</v>
      </c>
      <c r="G1286" s="86">
        <v>28.2501936830513</v>
      </c>
      <c r="H1286" s="86">
        <v>28.2501936830513</v>
      </c>
      <c r="I1286" s="86">
        <v>0</v>
      </c>
      <c r="J1286" s="86">
        <v>0</v>
      </c>
      <c r="K1286" s="87">
        <v>0</v>
      </c>
      <c r="L1286" s="85">
        <v>0</v>
      </c>
      <c r="M1286" s="86">
        <v>0</v>
      </c>
      <c r="N1286" s="86">
        <v>100</v>
      </c>
      <c r="O1286" s="86">
        <v>44.108993558989603</v>
      </c>
      <c r="P1286" s="86">
        <v>0.13100000000000001</v>
      </c>
      <c r="Q1286" s="88">
        <v>0.73280000000000001</v>
      </c>
      <c r="R1286" s="85">
        <v>0</v>
      </c>
      <c r="S1286" s="86">
        <v>0</v>
      </c>
      <c r="T1286" s="86">
        <v>1.26</v>
      </c>
      <c r="U1286" s="88">
        <v>0</v>
      </c>
      <c r="V1286" s="89">
        <v>4.95</v>
      </c>
      <c r="W1286" s="85"/>
      <c r="X1286" s="88"/>
      <c r="Y1286" s="85"/>
      <c r="Z1286" s="88"/>
      <c r="AA1286" s="85">
        <v>0</v>
      </c>
      <c r="AB1286" s="91">
        <v>0</v>
      </c>
      <c r="AC1286" s="86">
        <v>0</v>
      </c>
      <c r="AD1286" s="86">
        <v>0</v>
      </c>
      <c r="AE1286" s="86">
        <v>0</v>
      </c>
      <c r="AF1286" s="88">
        <v>0</v>
      </c>
      <c r="AG1286" s="85">
        <v>0</v>
      </c>
      <c r="AH1286" s="86">
        <v>5.1E-5</v>
      </c>
      <c r="AI1286" s="88">
        <v>0</v>
      </c>
      <c r="AJ1286" s="151">
        <v>3.77</v>
      </c>
      <c r="AK1286" s="152">
        <v>59</v>
      </c>
    </row>
    <row r="1287" spans="1:37" x14ac:dyDescent="0.2">
      <c r="A1287" s="150" t="s">
        <v>2785</v>
      </c>
      <c r="B1287" s="66" t="s">
        <v>2786</v>
      </c>
      <c r="C1287" s="67">
        <v>13</v>
      </c>
      <c r="D1287" s="84" t="s">
        <v>334</v>
      </c>
      <c r="E1287" s="85">
        <v>100</v>
      </c>
      <c r="F1287" s="91">
        <v>100</v>
      </c>
      <c r="G1287" s="86">
        <v>22.917200307377101</v>
      </c>
      <c r="H1287" s="86">
        <v>22.917200307377101</v>
      </c>
      <c r="I1287" s="86">
        <v>0</v>
      </c>
      <c r="J1287" s="86">
        <v>0.02</v>
      </c>
      <c r="K1287" s="87">
        <v>0</v>
      </c>
      <c r="L1287" s="85">
        <v>0</v>
      </c>
      <c r="M1287" s="86">
        <v>0</v>
      </c>
      <c r="N1287" s="86">
        <v>100</v>
      </c>
      <c r="O1287" s="86">
        <v>27.6387936943112</v>
      </c>
      <c r="P1287" s="86">
        <v>4.3999999999999997E-2</v>
      </c>
      <c r="Q1287" s="88">
        <v>0.78269999999999995</v>
      </c>
      <c r="R1287" s="85">
        <v>0</v>
      </c>
      <c r="S1287" s="86">
        <v>0</v>
      </c>
      <c r="T1287" s="86">
        <v>0.71</v>
      </c>
      <c r="U1287" s="88">
        <v>0</v>
      </c>
      <c r="V1287" s="89">
        <v>4.97</v>
      </c>
      <c r="W1287" s="85"/>
      <c r="X1287" s="88"/>
      <c r="Y1287" s="85"/>
      <c r="Z1287" s="88"/>
      <c r="AA1287" s="85">
        <v>0</v>
      </c>
      <c r="AB1287" s="91">
        <v>0</v>
      </c>
      <c r="AC1287" s="86">
        <v>0</v>
      </c>
      <c r="AD1287" s="86">
        <v>0</v>
      </c>
      <c r="AE1287" s="86">
        <v>0</v>
      </c>
      <c r="AF1287" s="88">
        <v>0</v>
      </c>
      <c r="AG1287" s="85">
        <v>0</v>
      </c>
      <c r="AH1287" s="86">
        <v>1.3999999999999999E-4</v>
      </c>
      <c r="AI1287" s="88">
        <v>0</v>
      </c>
      <c r="AJ1287" s="151">
        <v>4.18</v>
      </c>
      <c r="AK1287" s="152">
        <v>72</v>
      </c>
    </row>
    <row r="1288" spans="1:37" x14ac:dyDescent="0.2">
      <c r="A1288" s="150" t="s">
        <v>2787</v>
      </c>
      <c r="B1288" s="66" t="s">
        <v>2787</v>
      </c>
      <c r="C1288" s="67">
        <v>13</v>
      </c>
      <c r="D1288" s="84" t="s">
        <v>334</v>
      </c>
      <c r="E1288" s="85">
        <v>99.947107438016502</v>
      </c>
      <c r="F1288" s="91">
        <v>99.942699724517894</v>
      </c>
      <c r="G1288" s="86">
        <v>44.145454545454498</v>
      </c>
      <c r="H1288" s="86">
        <v>44.145454545454498</v>
      </c>
      <c r="I1288" s="86">
        <v>0</v>
      </c>
      <c r="J1288" s="86">
        <v>0</v>
      </c>
      <c r="K1288" s="87">
        <v>0</v>
      </c>
      <c r="L1288" s="85">
        <v>0</v>
      </c>
      <c r="M1288" s="86">
        <v>0</v>
      </c>
      <c r="N1288" s="86"/>
      <c r="O1288" s="86">
        <v>36.291852005103301</v>
      </c>
      <c r="P1288" s="86">
        <v>2.3E-2</v>
      </c>
      <c r="Q1288" s="88">
        <v>0.29380000000000001</v>
      </c>
      <c r="R1288" s="85">
        <v>0</v>
      </c>
      <c r="S1288" s="86">
        <v>0.1</v>
      </c>
      <c r="T1288" s="86">
        <v>0.44</v>
      </c>
      <c r="U1288" s="88">
        <v>0</v>
      </c>
      <c r="V1288" s="89">
        <v>5</v>
      </c>
      <c r="W1288" s="85"/>
      <c r="X1288" s="88"/>
      <c r="Y1288" s="85"/>
      <c r="Z1288" s="88"/>
      <c r="AA1288" s="85">
        <v>0</v>
      </c>
      <c r="AB1288" s="91">
        <v>0</v>
      </c>
      <c r="AC1288" s="86">
        <v>0</v>
      </c>
      <c r="AD1288" s="86">
        <v>0</v>
      </c>
      <c r="AE1288" s="86">
        <v>0</v>
      </c>
      <c r="AF1288" s="88">
        <v>0</v>
      </c>
      <c r="AG1288" s="85">
        <v>0</v>
      </c>
      <c r="AH1288" s="86">
        <v>0</v>
      </c>
      <c r="AI1288" s="88">
        <v>0</v>
      </c>
      <c r="AJ1288" s="151">
        <v>3.01</v>
      </c>
      <c r="AK1288" s="152">
        <v>12</v>
      </c>
    </row>
    <row r="1289" spans="1:37" x14ac:dyDescent="0.2">
      <c r="A1289" s="150" t="s">
        <v>2788</v>
      </c>
      <c r="B1289" s="66" t="s">
        <v>2789</v>
      </c>
      <c r="C1289" s="67">
        <v>13</v>
      </c>
      <c r="D1289" s="84" t="s">
        <v>334</v>
      </c>
      <c r="E1289" s="85">
        <v>99.292218170848102</v>
      </c>
      <c r="F1289" s="91">
        <v>96.017566912939898</v>
      </c>
      <c r="G1289" s="86">
        <v>40.234206167564402</v>
      </c>
      <c r="H1289" s="86">
        <v>37.213080040262298</v>
      </c>
      <c r="I1289" s="86">
        <v>0.02</v>
      </c>
      <c r="J1289" s="86">
        <v>0.03</v>
      </c>
      <c r="K1289" s="87">
        <v>0</v>
      </c>
      <c r="L1289" s="85">
        <v>0</v>
      </c>
      <c r="M1289" s="86">
        <v>0</v>
      </c>
      <c r="N1289" s="86">
        <v>83.665419465356393</v>
      </c>
      <c r="O1289" s="86">
        <v>34.428959536062301</v>
      </c>
      <c r="P1289" s="86">
        <v>3.7999999999999999E-2</v>
      </c>
      <c r="Q1289" s="88">
        <v>0.55110000000000003</v>
      </c>
      <c r="R1289" s="85">
        <v>0</v>
      </c>
      <c r="S1289" s="86">
        <v>0.2</v>
      </c>
      <c r="T1289" s="86">
        <v>0.77</v>
      </c>
      <c r="U1289" s="88">
        <v>1.7404471208653501E-3</v>
      </c>
      <c r="V1289" s="89">
        <v>4.99</v>
      </c>
      <c r="W1289" s="85">
        <v>37.377918401168102</v>
      </c>
      <c r="X1289" s="88"/>
      <c r="Y1289" s="85"/>
      <c r="Z1289" s="88"/>
      <c r="AA1289" s="85">
        <v>0</v>
      </c>
      <c r="AB1289" s="91">
        <v>0</v>
      </c>
      <c r="AC1289" s="86">
        <v>0</v>
      </c>
      <c r="AD1289" s="86">
        <v>0</v>
      </c>
      <c r="AE1289" s="86">
        <v>0</v>
      </c>
      <c r="AF1289" s="88">
        <v>0</v>
      </c>
      <c r="AG1289" s="85">
        <v>1.3699999999800001E-3</v>
      </c>
      <c r="AH1289" s="86">
        <v>1.225E-3</v>
      </c>
      <c r="AI1289" s="88">
        <v>0</v>
      </c>
      <c r="AJ1289" s="151">
        <v>3.09</v>
      </c>
      <c r="AK1289" s="152">
        <v>30</v>
      </c>
    </row>
    <row r="1290" spans="1:37" x14ac:dyDescent="0.2">
      <c r="A1290" s="150" t="s">
        <v>2790</v>
      </c>
      <c r="B1290" s="66" t="s">
        <v>2790</v>
      </c>
      <c r="C1290" s="67">
        <v>13</v>
      </c>
      <c r="D1290" s="84" t="s">
        <v>334</v>
      </c>
      <c r="E1290" s="85">
        <v>100</v>
      </c>
      <c r="F1290" s="91">
        <v>100</v>
      </c>
      <c r="G1290" s="86">
        <v>32.8690570142696</v>
      </c>
      <c r="H1290" s="86">
        <v>32.8690570142696</v>
      </c>
      <c r="I1290" s="86">
        <v>0</v>
      </c>
      <c r="J1290" s="86">
        <v>0</v>
      </c>
      <c r="K1290" s="87">
        <v>0</v>
      </c>
      <c r="L1290" s="85">
        <v>0</v>
      </c>
      <c r="M1290" s="86">
        <v>0</v>
      </c>
      <c r="N1290" s="86"/>
      <c r="O1290" s="86">
        <v>86.711413347463903</v>
      </c>
      <c r="P1290" s="86">
        <v>3.0000000000000001E-3</v>
      </c>
      <c r="Q1290" s="88">
        <v>0.11849999999999999</v>
      </c>
      <c r="R1290" s="85">
        <v>0</v>
      </c>
      <c r="S1290" s="86">
        <v>0</v>
      </c>
      <c r="T1290" s="86">
        <v>0.24</v>
      </c>
      <c r="U1290" s="88">
        <v>0</v>
      </c>
      <c r="V1290" s="89">
        <v>5</v>
      </c>
      <c r="W1290" s="85"/>
      <c r="X1290" s="88"/>
      <c r="Y1290" s="85"/>
      <c r="Z1290" s="88"/>
      <c r="AA1290" s="85">
        <v>0</v>
      </c>
      <c r="AB1290" s="91">
        <v>0</v>
      </c>
      <c r="AC1290" s="86">
        <v>0</v>
      </c>
      <c r="AD1290" s="86">
        <v>0</v>
      </c>
      <c r="AE1290" s="86">
        <v>0</v>
      </c>
      <c r="AF1290" s="88">
        <v>0</v>
      </c>
      <c r="AG1290" s="85">
        <v>0</v>
      </c>
      <c r="AH1290" s="86">
        <v>0</v>
      </c>
      <c r="AI1290" s="88">
        <v>0</v>
      </c>
      <c r="AJ1290" s="151">
        <v>2.13</v>
      </c>
      <c r="AK1290" s="152">
        <v>6</v>
      </c>
    </row>
    <row r="1291" spans="1:37" x14ac:dyDescent="0.2">
      <c r="A1291" s="150" t="s">
        <v>2791</v>
      </c>
      <c r="B1291" s="66" t="s">
        <v>2792</v>
      </c>
      <c r="C1291" s="67">
        <v>13</v>
      </c>
      <c r="D1291" s="84" t="s">
        <v>334</v>
      </c>
      <c r="E1291" s="85">
        <v>100</v>
      </c>
      <c r="F1291" s="91">
        <v>100</v>
      </c>
      <c r="G1291" s="86">
        <v>21.312401831644902</v>
      </c>
      <c r="H1291" s="86">
        <v>21.312401831644902</v>
      </c>
      <c r="I1291" s="86">
        <v>0</v>
      </c>
      <c r="J1291" s="86">
        <v>0</v>
      </c>
      <c r="K1291" s="87">
        <v>0</v>
      </c>
      <c r="L1291" s="85">
        <v>0</v>
      </c>
      <c r="M1291" s="86">
        <v>0</v>
      </c>
      <c r="N1291" s="86">
        <v>100</v>
      </c>
      <c r="O1291" s="86">
        <v>21.017341040462401</v>
      </c>
      <c r="P1291" s="86">
        <v>0.11600000000000001</v>
      </c>
      <c r="Q1291" s="88">
        <v>6.0758999999999999</v>
      </c>
      <c r="R1291" s="85">
        <v>0</v>
      </c>
      <c r="S1291" s="86">
        <v>0</v>
      </c>
      <c r="T1291" s="86">
        <v>2.69</v>
      </c>
      <c r="U1291" s="88">
        <v>0</v>
      </c>
      <c r="V1291" s="89">
        <v>4.7699999999999996</v>
      </c>
      <c r="W1291" s="85"/>
      <c r="X1291" s="88"/>
      <c r="Y1291" s="85"/>
      <c r="Z1291" s="88"/>
      <c r="AA1291" s="85">
        <v>0</v>
      </c>
      <c r="AB1291" s="91">
        <v>0</v>
      </c>
      <c r="AC1291" s="86">
        <v>0</v>
      </c>
      <c r="AD1291" s="86">
        <v>0</v>
      </c>
      <c r="AE1291" s="86">
        <v>0</v>
      </c>
      <c r="AF1291" s="88">
        <v>0</v>
      </c>
      <c r="AG1291" s="85">
        <v>0</v>
      </c>
      <c r="AH1291" s="86">
        <v>0</v>
      </c>
      <c r="AI1291" s="88">
        <v>0</v>
      </c>
      <c r="AJ1291" s="151">
        <v>3.12</v>
      </c>
      <c r="AK1291" s="152">
        <v>34</v>
      </c>
    </row>
    <row r="1292" spans="1:37" x14ac:dyDescent="0.2">
      <c r="A1292" s="150" t="s">
        <v>2793</v>
      </c>
      <c r="B1292" s="66" t="s">
        <v>2793</v>
      </c>
      <c r="C1292" s="67">
        <v>13</v>
      </c>
      <c r="D1292" s="84" t="s">
        <v>334</v>
      </c>
      <c r="E1292" s="85">
        <v>99.992677300853103</v>
      </c>
      <c r="F1292" s="91">
        <v>99.992677300853103</v>
      </c>
      <c r="G1292" s="86">
        <v>24.8300523572989</v>
      </c>
      <c r="H1292" s="86">
        <v>24.8300523572989</v>
      </c>
      <c r="I1292" s="86">
        <v>0</v>
      </c>
      <c r="J1292" s="86">
        <v>0</v>
      </c>
      <c r="K1292" s="87">
        <v>0</v>
      </c>
      <c r="L1292" s="85">
        <v>0</v>
      </c>
      <c r="M1292" s="86">
        <v>0</v>
      </c>
      <c r="N1292" s="86">
        <v>100</v>
      </c>
      <c r="O1292" s="86">
        <v>42.394082044384703</v>
      </c>
      <c r="P1292" s="86">
        <v>0.01</v>
      </c>
      <c r="Q1292" s="88">
        <v>1.1254999999999999</v>
      </c>
      <c r="R1292" s="85">
        <v>0</v>
      </c>
      <c r="S1292" s="86">
        <v>0</v>
      </c>
      <c r="T1292" s="86">
        <v>0.75</v>
      </c>
      <c r="U1292" s="88">
        <v>0</v>
      </c>
      <c r="V1292" s="89">
        <v>4.87</v>
      </c>
      <c r="W1292" s="85"/>
      <c r="X1292" s="88"/>
      <c r="Y1292" s="85"/>
      <c r="Z1292" s="88"/>
      <c r="AA1292" s="85">
        <v>0</v>
      </c>
      <c r="AB1292" s="91">
        <v>0</v>
      </c>
      <c r="AC1292" s="86">
        <v>0</v>
      </c>
      <c r="AD1292" s="86">
        <v>0</v>
      </c>
      <c r="AE1292" s="86">
        <v>0</v>
      </c>
      <c r="AF1292" s="88">
        <v>0</v>
      </c>
      <c r="AG1292" s="85">
        <v>0</v>
      </c>
      <c r="AH1292" s="86">
        <v>0</v>
      </c>
      <c r="AI1292" s="88">
        <v>0</v>
      </c>
      <c r="AJ1292" s="151">
        <v>2.0499999999999998</v>
      </c>
      <c r="AK1292" s="152">
        <v>3</v>
      </c>
    </row>
    <row r="1293" spans="1:37" x14ac:dyDescent="0.2">
      <c r="A1293" s="150" t="s">
        <v>2794</v>
      </c>
      <c r="B1293" s="66" t="s">
        <v>2794</v>
      </c>
      <c r="C1293" s="67">
        <v>13</v>
      </c>
      <c r="D1293" s="84" t="s">
        <v>334</v>
      </c>
      <c r="E1293" s="85">
        <v>100</v>
      </c>
      <c r="F1293" s="91">
        <v>99.954571663201307</v>
      </c>
      <c r="G1293" s="86">
        <v>23.807069348103401</v>
      </c>
      <c r="H1293" s="86">
        <v>23.7913441545961</v>
      </c>
      <c r="I1293" s="86">
        <v>0</v>
      </c>
      <c r="J1293" s="86">
        <v>0</v>
      </c>
      <c r="K1293" s="87">
        <v>0</v>
      </c>
      <c r="L1293" s="85">
        <v>0</v>
      </c>
      <c r="M1293" s="86">
        <v>0</v>
      </c>
      <c r="N1293" s="86">
        <v>100</v>
      </c>
      <c r="O1293" s="86">
        <v>51.967241679735103</v>
      </c>
      <c r="P1293" s="86">
        <v>3.0000000000000001E-3</v>
      </c>
      <c r="Q1293" s="88">
        <v>1.1356999999999999</v>
      </c>
      <c r="R1293" s="85">
        <v>0</v>
      </c>
      <c r="S1293" s="86">
        <v>0</v>
      </c>
      <c r="T1293" s="86">
        <v>0.3</v>
      </c>
      <c r="U1293" s="88">
        <v>0</v>
      </c>
      <c r="V1293" s="89">
        <v>4.97</v>
      </c>
      <c r="W1293" s="85"/>
      <c r="X1293" s="88"/>
      <c r="Y1293" s="85"/>
      <c r="Z1293" s="88"/>
      <c r="AA1293" s="85">
        <v>0</v>
      </c>
      <c r="AB1293" s="91">
        <v>0</v>
      </c>
      <c r="AC1293" s="86">
        <v>0</v>
      </c>
      <c r="AD1293" s="86">
        <v>0</v>
      </c>
      <c r="AE1293" s="86">
        <v>0</v>
      </c>
      <c r="AF1293" s="88">
        <v>0</v>
      </c>
      <c r="AG1293" s="85">
        <v>0</v>
      </c>
      <c r="AH1293" s="86">
        <v>0</v>
      </c>
      <c r="AI1293" s="88">
        <v>0</v>
      </c>
      <c r="AJ1293" s="151">
        <v>2.66</v>
      </c>
      <c r="AK1293" s="152">
        <v>26</v>
      </c>
    </row>
    <row r="1294" spans="1:37" x14ac:dyDescent="0.2">
      <c r="A1294" s="150" t="s">
        <v>409</v>
      </c>
      <c r="B1294" s="66" t="s">
        <v>2795</v>
      </c>
      <c r="C1294" s="67">
        <v>13</v>
      </c>
      <c r="D1294" s="84" t="s">
        <v>334</v>
      </c>
      <c r="E1294" s="85">
        <v>99.971826135954501</v>
      </c>
      <c r="F1294" s="91">
        <v>99.971826135954501</v>
      </c>
      <c r="G1294" s="86">
        <v>17.021709527461699</v>
      </c>
      <c r="H1294" s="86">
        <v>17.021709527461699</v>
      </c>
      <c r="I1294" s="86">
        <v>0</v>
      </c>
      <c r="J1294" s="86">
        <v>0</v>
      </c>
      <c r="K1294" s="87">
        <v>0</v>
      </c>
      <c r="L1294" s="85">
        <v>0</v>
      </c>
      <c r="M1294" s="86">
        <v>0</v>
      </c>
      <c r="N1294" s="86">
        <v>100</v>
      </c>
      <c r="O1294" s="86">
        <v>37.920984455958603</v>
      </c>
      <c r="P1294" s="86">
        <v>4.9000000000000002E-2</v>
      </c>
      <c r="Q1294" s="88">
        <v>1.2869999999999999</v>
      </c>
      <c r="R1294" s="85">
        <v>0</v>
      </c>
      <c r="S1294" s="86">
        <v>0</v>
      </c>
      <c r="T1294" s="86">
        <v>0.78</v>
      </c>
      <c r="U1294" s="88">
        <v>1.56521466919188E-3</v>
      </c>
      <c r="V1294" s="89">
        <v>5</v>
      </c>
      <c r="W1294" s="85">
        <v>55.270523723140698</v>
      </c>
      <c r="X1294" s="88">
        <v>55.3</v>
      </c>
      <c r="Y1294" s="85"/>
      <c r="Z1294" s="88"/>
      <c r="AA1294" s="85">
        <v>0</v>
      </c>
      <c r="AB1294" s="91">
        <v>0</v>
      </c>
      <c r="AC1294" s="86">
        <v>0</v>
      </c>
      <c r="AD1294" s="86">
        <v>0</v>
      </c>
      <c r="AE1294" s="86">
        <v>0</v>
      </c>
      <c r="AF1294" s="88">
        <v>0</v>
      </c>
      <c r="AG1294" s="85">
        <v>0</v>
      </c>
      <c r="AH1294" s="86">
        <v>0</v>
      </c>
      <c r="AI1294" s="88">
        <v>0</v>
      </c>
      <c r="AJ1294" s="151">
        <v>3.95</v>
      </c>
      <c r="AK1294" s="152">
        <v>69</v>
      </c>
    </row>
    <row r="1295" spans="1:37" x14ac:dyDescent="0.2">
      <c r="A1295" s="150" t="s">
        <v>2796</v>
      </c>
      <c r="B1295" s="66" t="s">
        <v>2797</v>
      </c>
      <c r="C1295" s="67">
        <v>13</v>
      </c>
      <c r="D1295" s="84" t="s">
        <v>334</v>
      </c>
      <c r="E1295" s="85">
        <v>98.700053614204904</v>
      </c>
      <c r="F1295" s="91">
        <v>93.429750865618502</v>
      </c>
      <c r="G1295" s="86">
        <v>53.771878161059199</v>
      </c>
      <c r="H1295" s="86">
        <v>48.753535764372202</v>
      </c>
      <c r="I1295" s="86">
        <v>0</v>
      </c>
      <c r="J1295" s="86">
        <v>0.01</v>
      </c>
      <c r="K1295" s="87">
        <v>0</v>
      </c>
      <c r="L1295" s="85">
        <v>0</v>
      </c>
      <c r="M1295" s="86">
        <v>0</v>
      </c>
      <c r="N1295" s="86">
        <v>88.2590088693171</v>
      </c>
      <c r="O1295" s="86">
        <v>60.526353566045401</v>
      </c>
      <c r="P1295" s="86">
        <v>4.1000000000000002E-2</v>
      </c>
      <c r="Q1295" s="88">
        <v>0.59279999999999999</v>
      </c>
      <c r="R1295" s="85">
        <v>0</v>
      </c>
      <c r="S1295" s="86">
        <v>0.1</v>
      </c>
      <c r="T1295" s="86">
        <v>0.85</v>
      </c>
      <c r="U1295" s="88">
        <v>1.05643753416915E-3</v>
      </c>
      <c r="V1295" s="89">
        <v>4.9400000000000004</v>
      </c>
      <c r="W1295" s="85">
        <v>41.419623877182602</v>
      </c>
      <c r="X1295" s="88"/>
      <c r="Y1295" s="85"/>
      <c r="Z1295" s="88"/>
      <c r="AA1295" s="85">
        <v>0.54</v>
      </c>
      <c r="AB1295" s="91">
        <v>0.53</v>
      </c>
      <c r="AC1295" s="86">
        <v>0.09</v>
      </c>
      <c r="AD1295" s="86">
        <v>0.09</v>
      </c>
      <c r="AE1295" s="86">
        <v>0</v>
      </c>
      <c r="AF1295" s="88">
        <v>0</v>
      </c>
      <c r="AG1295" s="85">
        <v>0.23075799997999999</v>
      </c>
      <c r="AH1295" s="86">
        <v>4.5899999999999999E-4</v>
      </c>
      <c r="AI1295" s="88">
        <v>0</v>
      </c>
      <c r="AJ1295" s="151">
        <v>2.2799999999999998</v>
      </c>
      <c r="AK1295" s="152">
        <v>11</v>
      </c>
    </row>
    <row r="1296" spans="1:37" x14ac:dyDescent="0.2">
      <c r="A1296" s="150" t="s">
        <v>2798</v>
      </c>
      <c r="B1296" s="66" t="s">
        <v>2798</v>
      </c>
      <c r="C1296" s="67">
        <v>13</v>
      </c>
      <c r="D1296" s="84" t="s">
        <v>334</v>
      </c>
      <c r="E1296" s="85">
        <v>100</v>
      </c>
      <c r="F1296" s="91">
        <v>99.955525906159707</v>
      </c>
      <c r="G1296" s="86">
        <v>35.563391467327399</v>
      </c>
      <c r="H1296" s="86">
        <v>35.549096222878703</v>
      </c>
      <c r="I1296" s="86">
        <v>0</v>
      </c>
      <c r="J1296" s="86">
        <v>0</v>
      </c>
      <c r="K1296" s="87">
        <v>0</v>
      </c>
      <c r="L1296" s="85">
        <v>0</v>
      </c>
      <c r="M1296" s="86">
        <v>0</v>
      </c>
      <c r="N1296" s="86"/>
      <c r="O1296" s="86">
        <v>86.715116279069804</v>
      </c>
      <c r="P1296" s="86">
        <v>5.0000000000000001E-3</v>
      </c>
      <c r="Q1296" s="88">
        <v>0.26469999999999999</v>
      </c>
      <c r="R1296" s="85">
        <v>0</v>
      </c>
      <c r="S1296" s="86">
        <v>0</v>
      </c>
      <c r="T1296" s="86">
        <v>0.39</v>
      </c>
      <c r="U1296" s="88">
        <v>0</v>
      </c>
      <c r="V1296" s="89">
        <v>5</v>
      </c>
      <c r="W1296" s="85"/>
      <c r="X1296" s="88"/>
      <c r="Y1296" s="85"/>
      <c r="Z1296" s="88"/>
      <c r="AA1296" s="85">
        <v>0</v>
      </c>
      <c r="AB1296" s="91">
        <v>0</v>
      </c>
      <c r="AC1296" s="86">
        <v>0</v>
      </c>
      <c r="AD1296" s="86">
        <v>0</v>
      </c>
      <c r="AE1296" s="86">
        <v>0</v>
      </c>
      <c r="AF1296" s="88">
        <v>0</v>
      </c>
      <c r="AG1296" s="85">
        <v>0</v>
      </c>
      <c r="AH1296" s="86">
        <v>0</v>
      </c>
      <c r="AI1296" s="88">
        <v>0</v>
      </c>
      <c r="AJ1296" s="151">
        <v>2.09</v>
      </c>
      <c r="AK1296" s="152">
        <v>5</v>
      </c>
    </row>
    <row r="1297" spans="1:37" x14ac:dyDescent="0.2">
      <c r="A1297" s="150" t="s">
        <v>2799</v>
      </c>
      <c r="B1297" s="66" t="s">
        <v>2800</v>
      </c>
      <c r="C1297" s="67">
        <v>13</v>
      </c>
      <c r="D1297" s="84" t="s">
        <v>334</v>
      </c>
      <c r="E1297" s="85">
        <v>99.980844468695196</v>
      </c>
      <c r="F1297" s="91">
        <v>99.975620232884793</v>
      </c>
      <c r="G1297" s="86">
        <v>18.353320872563501</v>
      </c>
      <c r="H1297" s="86">
        <v>18.353320872563501</v>
      </c>
      <c r="I1297" s="86">
        <v>0</v>
      </c>
      <c r="J1297" s="86">
        <v>0.01</v>
      </c>
      <c r="K1297" s="87">
        <v>0</v>
      </c>
      <c r="L1297" s="85">
        <v>2.99999999938E-2</v>
      </c>
      <c r="M1297" s="86">
        <v>0</v>
      </c>
      <c r="N1297" s="86">
        <v>100</v>
      </c>
      <c r="O1297" s="86">
        <v>65.887625467609894</v>
      </c>
      <c r="P1297" s="86">
        <v>3.4000000000000002E-2</v>
      </c>
      <c r="Q1297" s="88">
        <v>1.9156</v>
      </c>
      <c r="R1297" s="85">
        <v>0</v>
      </c>
      <c r="S1297" s="86">
        <v>0</v>
      </c>
      <c r="T1297" s="86">
        <v>1.32</v>
      </c>
      <c r="U1297" s="88">
        <v>5.8047064559945197E-4</v>
      </c>
      <c r="V1297" s="89">
        <v>4.93</v>
      </c>
      <c r="W1297" s="85"/>
      <c r="X1297" s="88"/>
      <c r="Y1297" s="85"/>
      <c r="Z1297" s="88"/>
      <c r="AA1297" s="85">
        <v>0</v>
      </c>
      <c r="AB1297" s="91">
        <v>0</v>
      </c>
      <c r="AC1297" s="86">
        <v>0</v>
      </c>
      <c r="AD1297" s="86">
        <v>0</v>
      </c>
      <c r="AE1297" s="86">
        <v>0</v>
      </c>
      <c r="AF1297" s="88">
        <v>0</v>
      </c>
      <c r="AG1297" s="85">
        <v>0</v>
      </c>
      <c r="AH1297" s="86">
        <v>9.6000000000000002E-5</v>
      </c>
      <c r="AI1297" s="88">
        <v>0</v>
      </c>
      <c r="AJ1297" s="151">
        <v>3.42</v>
      </c>
      <c r="AK1297" s="152">
        <v>49</v>
      </c>
    </row>
    <row r="1298" spans="1:37" x14ac:dyDescent="0.2">
      <c r="A1298" s="150" t="s">
        <v>2801</v>
      </c>
      <c r="B1298" s="66" t="s">
        <v>2802</v>
      </c>
      <c r="C1298" s="67">
        <v>13</v>
      </c>
      <c r="D1298" s="84" t="s">
        <v>334</v>
      </c>
      <c r="E1298" s="85">
        <v>99.998418209571398</v>
      </c>
      <c r="F1298" s="91">
        <v>81.099186168824502</v>
      </c>
      <c r="G1298" s="86">
        <v>59.019764471405203</v>
      </c>
      <c r="H1298" s="86">
        <v>41.680177793244198</v>
      </c>
      <c r="I1298" s="86">
        <v>0</v>
      </c>
      <c r="J1298" s="86">
        <v>0</v>
      </c>
      <c r="K1298" s="87">
        <v>0</v>
      </c>
      <c r="L1298" s="85">
        <v>0</v>
      </c>
      <c r="M1298" s="86">
        <v>0</v>
      </c>
      <c r="N1298" s="86"/>
      <c r="O1298" s="86">
        <v>63.5376814037636</v>
      </c>
      <c r="P1298" s="86">
        <v>8.9999999999999993E-3</v>
      </c>
      <c r="Q1298" s="88">
        <v>0.21970000000000001</v>
      </c>
      <c r="R1298" s="85">
        <v>0</v>
      </c>
      <c r="S1298" s="86">
        <v>0</v>
      </c>
      <c r="T1298" s="86">
        <v>0.35</v>
      </c>
      <c r="U1298" s="88">
        <v>0</v>
      </c>
      <c r="V1298" s="89">
        <v>4.9000000000000004</v>
      </c>
      <c r="W1298" s="85"/>
      <c r="X1298" s="88"/>
      <c r="Y1298" s="85"/>
      <c r="Z1298" s="88"/>
      <c r="AA1298" s="85">
        <v>0</v>
      </c>
      <c r="AB1298" s="91">
        <v>0</v>
      </c>
      <c r="AC1298" s="86">
        <v>0</v>
      </c>
      <c r="AD1298" s="86">
        <v>0</v>
      </c>
      <c r="AE1298" s="86">
        <v>0</v>
      </c>
      <c r="AF1298" s="88">
        <v>0</v>
      </c>
      <c r="AG1298" s="85">
        <v>0</v>
      </c>
      <c r="AH1298" s="86">
        <v>7.2000000000000002E-5</v>
      </c>
      <c r="AI1298" s="88">
        <v>0</v>
      </c>
      <c r="AJ1298" s="151">
        <v>1.85</v>
      </c>
      <c r="AK1298" s="152">
        <v>8</v>
      </c>
    </row>
    <row r="1299" spans="1:37" x14ac:dyDescent="0.2">
      <c r="A1299" s="150" t="s">
        <v>2803</v>
      </c>
      <c r="B1299" s="66" t="s">
        <v>2804</v>
      </c>
      <c r="C1299" s="67">
        <v>13</v>
      </c>
      <c r="D1299" s="84" t="s">
        <v>334</v>
      </c>
      <c r="E1299" s="85">
        <v>100</v>
      </c>
      <c r="F1299" s="91">
        <v>93.950132182661207</v>
      </c>
      <c r="G1299" s="86">
        <v>43.474837081856798</v>
      </c>
      <c r="H1299" s="86">
        <v>37.860489035669197</v>
      </c>
      <c r="I1299" s="86">
        <v>0</v>
      </c>
      <c r="J1299" s="86">
        <v>0.01</v>
      </c>
      <c r="K1299" s="87">
        <v>0</v>
      </c>
      <c r="L1299" s="85">
        <v>0</v>
      </c>
      <c r="M1299" s="86">
        <v>0</v>
      </c>
      <c r="N1299" s="86">
        <v>100</v>
      </c>
      <c r="O1299" s="86">
        <v>86.4942417309706</v>
      </c>
      <c r="P1299" s="86">
        <v>5.8000000000000003E-2</v>
      </c>
      <c r="Q1299" s="88">
        <v>0.89280000000000004</v>
      </c>
      <c r="R1299" s="85">
        <v>0</v>
      </c>
      <c r="S1299" s="86">
        <v>0</v>
      </c>
      <c r="T1299" s="86">
        <v>1.02</v>
      </c>
      <c r="U1299" s="88">
        <v>0</v>
      </c>
      <c r="V1299" s="89">
        <v>5</v>
      </c>
      <c r="W1299" s="85"/>
      <c r="X1299" s="88"/>
      <c r="Y1299" s="85"/>
      <c r="Z1299" s="88"/>
      <c r="AA1299" s="85">
        <v>0</v>
      </c>
      <c r="AB1299" s="91">
        <v>0</v>
      </c>
      <c r="AC1299" s="86">
        <v>0</v>
      </c>
      <c r="AD1299" s="86">
        <v>0</v>
      </c>
      <c r="AE1299" s="86">
        <v>0</v>
      </c>
      <c r="AF1299" s="88">
        <v>0</v>
      </c>
      <c r="AG1299" s="85">
        <v>0</v>
      </c>
      <c r="AH1299" s="86">
        <v>1.36E-4</v>
      </c>
      <c r="AI1299" s="88">
        <v>0</v>
      </c>
      <c r="AJ1299" s="151">
        <v>2.1800000000000002</v>
      </c>
      <c r="AK1299" s="152">
        <v>20</v>
      </c>
    </row>
    <row r="1300" spans="1:37" x14ac:dyDescent="0.2">
      <c r="A1300" s="150" t="s">
        <v>2805</v>
      </c>
      <c r="B1300" s="66" t="s">
        <v>2806</v>
      </c>
      <c r="C1300" s="67">
        <v>13</v>
      </c>
      <c r="D1300" s="84" t="s">
        <v>334</v>
      </c>
      <c r="E1300" s="85">
        <v>99.998311571364297</v>
      </c>
      <c r="F1300" s="91">
        <v>97.825866726699701</v>
      </c>
      <c r="G1300" s="86">
        <v>31.990657361548902</v>
      </c>
      <c r="H1300" s="86">
        <v>30.229063484916701</v>
      </c>
      <c r="I1300" s="86">
        <v>0</v>
      </c>
      <c r="J1300" s="86">
        <v>0.01</v>
      </c>
      <c r="K1300" s="87">
        <v>0</v>
      </c>
      <c r="L1300" s="85">
        <v>0</v>
      </c>
      <c r="M1300" s="86">
        <v>0</v>
      </c>
      <c r="N1300" s="86">
        <v>100</v>
      </c>
      <c r="O1300" s="86">
        <v>92.902135848465505</v>
      </c>
      <c r="P1300" s="86">
        <v>0.05</v>
      </c>
      <c r="Q1300" s="88">
        <v>0.23760000000000001</v>
      </c>
      <c r="R1300" s="85">
        <v>0</v>
      </c>
      <c r="S1300" s="86">
        <v>0</v>
      </c>
      <c r="T1300" s="86">
        <v>0.51</v>
      </c>
      <c r="U1300" s="88">
        <v>0</v>
      </c>
      <c r="V1300" s="89">
        <v>5</v>
      </c>
      <c r="W1300" s="85"/>
      <c r="X1300" s="88"/>
      <c r="Y1300" s="85"/>
      <c r="Z1300" s="88"/>
      <c r="AA1300" s="85">
        <v>0</v>
      </c>
      <c r="AB1300" s="91">
        <v>0</v>
      </c>
      <c r="AC1300" s="86">
        <v>0</v>
      </c>
      <c r="AD1300" s="86">
        <v>0</v>
      </c>
      <c r="AE1300" s="86">
        <v>0</v>
      </c>
      <c r="AF1300" s="88">
        <v>0</v>
      </c>
      <c r="AG1300" s="85">
        <v>0</v>
      </c>
      <c r="AH1300" s="86">
        <v>1.6799999999999999E-4</v>
      </c>
      <c r="AI1300" s="88">
        <v>0</v>
      </c>
      <c r="AJ1300" s="151">
        <v>2.61</v>
      </c>
      <c r="AK1300" s="152">
        <v>31</v>
      </c>
    </row>
    <row r="1301" spans="1:37" x14ac:dyDescent="0.2">
      <c r="A1301" s="150" t="s">
        <v>2807</v>
      </c>
      <c r="B1301" s="66" t="s">
        <v>2808</v>
      </c>
      <c r="C1301" s="67">
        <v>13</v>
      </c>
      <c r="D1301" s="84" t="s">
        <v>334</v>
      </c>
      <c r="E1301" s="85">
        <v>99.997009502306398</v>
      </c>
      <c r="F1301" s="91">
        <v>97.911137361035301</v>
      </c>
      <c r="G1301" s="86">
        <v>29.6231225281667</v>
      </c>
      <c r="H1301" s="86">
        <v>28.085259089243898</v>
      </c>
      <c r="I1301" s="86">
        <v>0</v>
      </c>
      <c r="J1301" s="86">
        <v>0.01</v>
      </c>
      <c r="K1301" s="87">
        <v>0</v>
      </c>
      <c r="L1301" s="85">
        <v>0</v>
      </c>
      <c r="M1301" s="86">
        <v>0</v>
      </c>
      <c r="N1301" s="86">
        <v>94.115210355987102</v>
      </c>
      <c r="O1301" s="86">
        <v>88.0488486995432</v>
      </c>
      <c r="P1301" s="86">
        <v>2.7E-2</v>
      </c>
      <c r="Q1301" s="88">
        <v>1.5119</v>
      </c>
      <c r="R1301" s="85">
        <v>0</v>
      </c>
      <c r="S1301" s="86">
        <v>0</v>
      </c>
      <c r="T1301" s="86">
        <v>1.68</v>
      </c>
      <c r="U1301" s="88">
        <v>7.4762442339466298E-4</v>
      </c>
      <c r="V1301" s="89">
        <v>5</v>
      </c>
      <c r="W1301" s="85"/>
      <c r="X1301" s="88"/>
      <c r="Y1301" s="85"/>
      <c r="Z1301" s="88"/>
      <c r="AA1301" s="85">
        <v>0</v>
      </c>
      <c r="AB1301" s="91">
        <v>0</v>
      </c>
      <c r="AC1301" s="86">
        <v>0</v>
      </c>
      <c r="AD1301" s="86">
        <v>0</v>
      </c>
      <c r="AE1301" s="86">
        <v>0</v>
      </c>
      <c r="AF1301" s="88">
        <v>0</v>
      </c>
      <c r="AG1301" s="85">
        <v>0</v>
      </c>
      <c r="AH1301" s="86">
        <v>8.6000000000000003E-5</v>
      </c>
      <c r="AI1301" s="88">
        <v>0</v>
      </c>
      <c r="AJ1301" s="151">
        <v>3.06</v>
      </c>
      <c r="AK1301" s="152">
        <v>45</v>
      </c>
    </row>
    <row r="1302" spans="1:37" x14ac:dyDescent="0.2">
      <c r="A1302" s="150" t="s">
        <v>2809</v>
      </c>
      <c r="B1302" s="66" t="s">
        <v>2810</v>
      </c>
      <c r="C1302" s="67">
        <v>13</v>
      </c>
      <c r="D1302" s="84" t="s">
        <v>334</v>
      </c>
      <c r="E1302" s="85">
        <v>99.908313646079407</v>
      </c>
      <c r="F1302" s="91">
        <v>99.283383957700494</v>
      </c>
      <c r="G1302" s="86">
        <v>23.6933288333896</v>
      </c>
      <c r="H1302" s="86">
        <v>23.365395432557101</v>
      </c>
      <c r="I1302" s="86">
        <v>0</v>
      </c>
      <c r="J1302" s="86">
        <v>0</v>
      </c>
      <c r="K1302" s="87">
        <v>0</v>
      </c>
      <c r="L1302" s="85">
        <v>0</v>
      </c>
      <c r="M1302" s="86">
        <v>0</v>
      </c>
      <c r="N1302" s="86">
        <v>100</v>
      </c>
      <c r="O1302" s="86">
        <v>84.994713898825495</v>
      </c>
      <c r="P1302" s="86">
        <v>5.5E-2</v>
      </c>
      <c r="Q1302" s="88">
        <v>0.13750000000000001</v>
      </c>
      <c r="R1302" s="85">
        <v>0</v>
      </c>
      <c r="S1302" s="86">
        <v>0</v>
      </c>
      <c r="T1302" s="86">
        <v>0.53</v>
      </c>
      <c r="U1302" s="88">
        <v>0</v>
      </c>
      <c r="V1302" s="89">
        <v>5</v>
      </c>
      <c r="W1302" s="85">
        <v>46.9524682343054</v>
      </c>
      <c r="X1302" s="88"/>
      <c r="Y1302" s="85"/>
      <c r="Z1302" s="88"/>
      <c r="AA1302" s="85">
        <v>0</v>
      </c>
      <c r="AB1302" s="91">
        <v>0</v>
      </c>
      <c r="AC1302" s="86">
        <v>0</v>
      </c>
      <c r="AD1302" s="86">
        <v>0</v>
      </c>
      <c r="AE1302" s="86">
        <v>0</v>
      </c>
      <c r="AF1302" s="88">
        <v>1.16348959735E-8</v>
      </c>
      <c r="AG1302" s="85">
        <v>0</v>
      </c>
      <c r="AH1302" s="86">
        <v>0</v>
      </c>
      <c r="AI1302" s="88">
        <v>0</v>
      </c>
      <c r="AJ1302" s="151">
        <v>2.2999999999999998</v>
      </c>
      <c r="AK1302" s="152">
        <v>27</v>
      </c>
    </row>
    <row r="1303" spans="1:37" x14ac:dyDescent="0.2">
      <c r="A1303" s="150" t="s">
        <v>2811</v>
      </c>
      <c r="B1303" s="66" t="s">
        <v>2812</v>
      </c>
      <c r="C1303" s="67">
        <v>13</v>
      </c>
      <c r="D1303" s="84" t="s">
        <v>334</v>
      </c>
      <c r="E1303" s="85">
        <v>99.998829320830495</v>
      </c>
      <c r="F1303" s="91">
        <v>97.493575898057301</v>
      </c>
      <c r="G1303" s="86">
        <v>27.625687042337599</v>
      </c>
      <c r="H1303" s="86">
        <v>25.3393506242647</v>
      </c>
      <c r="I1303" s="86">
        <v>0</v>
      </c>
      <c r="J1303" s="86">
        <v>0</v>
      </c>
      <c r="K1303" s="87">
        <v>0</v>
      </c>
      <c r="L1303" s="85">
        <v>0</v>
      </c>
      <c r="M1303" s="86">
        <v>0</v>
      </c>
      <c r="N1303" s="86">
        <v>100</v>
      </c>
      <c r="O1303" s="86">
        <v>86.413628413830196</v>
      </c>
      <c r="P1303" s="86">
        <v>0.127</v>
      </c>
      <c r="Q1303" s="88">
        <v>0.30570000000000003</v>
      </c>
      <c r="R1303" s="85">
        <v>0</v>
      </c>
      <c r="S1303" s="86">
        <v>0</v>
      </c>
      <c r="T1303" s="86">
        <v>0.69</v>
      </c>
      <c r="U1303" s="88">
        <v>0</v>
      </c>
      <c r="V1303" s="89">
        <v>5</v>
      </c>
      <c r="W1303" s="85">
        <v>46.907488758612402</v>
      </c>
      <c r="X1303" s="88"/>
      <c r="Y1303" s="85"/>
      <c r="Z1303" s="88"/>
      <c r="AA1303" s="85">
        <v>0</v>
      </c>
      <c r="AB1303" s="91">
        <v>0</v>
      </c>
      <c r="AC1303" s="86">
        <v>0</v>
      </c>
      <c r="AD1303" s="86">
        <v>0</v>
      </c>
      <c r="AE1303" s="86">
        <v>0</v>
      </c>
      <c r="AF1303" s="88">
        <v>1.0004764884399999E-9</v>
      </c>
      <c r="AG1303" s="85">
        <v>0</v>
      </c>
      <c r="AH1303" s="86">
        <v>0</v>
      </c>
      <c r="AI1303" s="88">
        <v>0</v>
      </c>
      <c r="AJ1303" s="151">
        <v>2.73</v>
      </c>
      <c r="AK1303" s="152">
        <v>34</v>
      </c>
    </row>
    <row r="1304" spans="1:37" x14ac:dyDescent="0.2">
      <c r="A1304" s="150" t="s">
        <v>2170</v>
      </c>
      <c r="B1304" s="66" t="s">
        <v>2813</v>
      </c>
      <c r="C1304" s="67">
        <v>13</v>
      </c>
      <c r="D1304" s="84" t="s">
        <v>334</v>
      </c>
      <c r="E1304" s="85">
        <v>99.996102542116901</v>
      </c>
      <c r="F1304" s="91">
        <v>99.939589402812004</v>
      </c>
      <c r="G1304" s="86">
        <v>23.9167502996171</v>
      </c>
      <c r="H1304" s="86">
        <v>23.9167502996171</v>
      </c>
      <c r="I1304" s="86">
        <v>0</v>
      </c>
      <c r="J1304" s="86">
        <v>0</v>
      </c>
      <c r="K1304" s="87">
        <v>0</v>
      </c>
      <c r="L1304" s="85">
        <v>0</v>
      </c>
      <c r="M1304" s="86">
        <v>0</v>
      </c>
      <c r="N1304" s="86">
        <v>100</v>
      </c>
      <c r="O1304" s="86">
        <v>12.1954735476431</v>
      </c>
      <c r="P1304" s="86">
        <v>5.2999999999999999E-2</v>
      </c>
      <c r="Q1304" s="88">
        <v>2.4900000000000002</v>
      </c>
      <c r="R1304" s="85">
        <v>0</v>
      </c>
      <c r="S1304" s="86">
        <v>0</v>
      </c>
      <c r="T1304" s="86">
        <v>1.82</v>
      </c>
      <c r="U1304" s="88">
        <v>9.7436447077393798E-4</v>
      </c>
      <c r="V1304" s="89">
        <v>5</v>
      </c>
      <c r="W1304" s="85"/>
      <c r="X1304" s="88"/>
      <c r="Y1304" s="85"/>
      <c r="Z1304" s="88"/>
      <c r="AA1304" s="85">
        <v>0</v>
      </c>
      <c r="AB1304" s="91">
        <v>0</v>
      </c>
      <c r="AC1304" s="86">
        <v>0</v>
      </c>
      <c r="AD1304" s="86">
        <v>0</v>
      </c>
      <c r="AE1304" s="86">
        <v>0</v>
      </c>
      <c r="AF1304" s="88">
        <v>0</v>
      </c>
      <c r="AG1304" s="85">
        <v>0</v>
      </c>
      <c r="AH1304" s="86">
        <v>0</v>
      </c>
      <c r="AI1304" s="88">
        <v>0</v>
      </c>
      <c r="AJ1304" s="151">
        <v>4.03</v>
      </c>
      <c r="AK1304" s="152">
        <v>72</v>
      </c>
    </row>
    <row r="1305" spans="1:37" x14ac:dyDescent="0.2">
      <c r="A1305" s="150" t="s">
        <v>2172</v>
      </c>
      <c r="B1305" s="66" t="s">
        <v>2814</v>
      </c>
      <c r="C1305" s="67">
        <v>13</v>
      </c>
      <c r="D1305" s="84" t="s">
        <v>334</v>
      </c>
      <c r="E1305" s="85">
        <v>99.135537998443297</v>
      </c>
      <c r="F1305" s="91">
        <v>99.135537998443297</v>
      </c>
      <c r="G1305" s="86">
        <v>20.067917094305599</v>
      </c>
      <c r="H1305" s="86">
        <v>20.067917094305599</v>
      </c>
      <c r="I1305" s="86">
        <v>0</v>
      </c>
      <c r="J1305" s="86">
        <v>0.01</v>
      </c>
      <c r="K1305" s="87">
        <v>0</v>
      </c>
      <c r="L1305" s="85">
        <v>0</v>
      </c>
      <c r="M1305" s="86">
        <v>0</v>
      </c>
      <c r="N1305" s="86">
        <v>100</v>
      </c>
      <c r="O1305" s="86">
        <v>24.2133271633503</v>
      </c>
      <c r="P1305" s="86">
        <v>0.126</v>
      </c>
      <c r="Q1305" s="88">
        <v>0.91080000000000005</v>
      </c>
      <c r="R1305" s="85">
        <v>0</v>
      </c>
      <c r="S1305" s="86">
        <v>0</v>
      </c>
      <c r="T1305" s="86">
        <v>2.3199999999999998</v>
      </c>
      <c r="U1305" s="88">
        <v>0</v>
      </c>
      <c r="V1305" s="89">
        <v>5</v>
      </c>
      <c r="W1305" s="85">
        <v>46.278039497367303</v>
      </c>
      <c r="X1305" s="88"/>
      <c r="Y1305" s="85"/>
      <c r="Z1305" s="88"/>
      <c r="AA1305" s="85">
        <v>0</v>
      </c>
      <c r="AB1305" s="91">
        <v>0</v>
      </c>
      <c r="AC1305" s="86">
        <v>0</v>
      </c>
      <c r="AD1305" s="86">
        <v>0</v>
      </c>
      <c r="AE1305" s="86">
        <v>0</v>
      </c>
      <c r="AF1305" s="88">
        <v>0</v>
      </c>
      <c r="AG1305" s="85">
        <v>0</v>
      </c>
      <c r="AH1305" s="86">
        <v>2.24E-4</v>
      </c>
      <c r="AI1305" s="88">
        <v>0</v>
      </c>
      <c r="AJ1305" s="151">
        <v>3.87</v>
      </c>
      <c r="AK1305" s="152">
        <v>63</v>
      </c>
    </row>
    <row r="1306" spans="1:37" x14ac:dyDescent="0.2">
      <c r="A1306" s="150" t="s">
        <v>2815</v>
      </c>
      <c r="B1306" s="66" t="s">
        <v>2816</v>
      </c>
      <c r="C1306" s="67">
        <v>13</v>
      </c>
      <c r="D1306" s="84" t="s">
        <v>334</v>
      </c>
      <c r="E1306" s="85">
        <v>99.268849329847697</v>
      </c>
      <c r="F1306" s="91">
        <v>99.268849329847697</v>
      </c>
      <c r="G1306" s="86">
        <v>31.2983941242375</v>
      </c>
      <c r="H1306" s="86">
        <v>31.2983941242375</v>
      </c>
      <c r="I1306" s="86">
        <v>0</v>
      </c>
      <c r="J1306" s="86">
        <v>0.01</v>
      </c>
      <c r="K1306" s="87">
        <v>0</v>
      </c>
      <c r="L1306" s="85">
        <v>0</v>
      </c>
      <c r="M1306" s="86">
        <v>0</v>
      </c>
      <c r="N1306" s="86">
        <v>100</v>
      </c>
      <c r="O1306" s="86">
        <v>52.522741397819097</v>
      </c>
      <c r="P1306" s="86">
        <v>0.16900000000000001</v>
      </c>
      <c r="Q1306" s="88">
        <v>2.1669999999999998</v>
      </c>
      <c r="R1306" s="85">
        <v>0</v>
      </c>
      <c r="S1306" s="86">
        <v>0</v>
      </c>
      <c r="T1306" s="86">
        <v>1.1399999999999999</v>
      </c>
      <c r="U1306" s="88">
        <v>0</v>
      </c>
      <c r="V1306" s="89">
        <v>5</v>
      </c>
      <c r="W1306" s="85"/>
      <c r="X1306" s="88"/>
      <c r="Y1306" s="85"/>
      <c r="Z1306" s="88"/>
      <c r="AA1306" s="85">
        <v>0</v>
      </c>
      <c r="AB1306" s="91">
        <v>0</v>
      </c>
      <c r="AC1306" s="86">
        <v>0</v>
      </c>
      <c r="AD1306" s="86">
        <v>0</v>
      </c>
      <c r="AE1306" s="86">
        <v>0</v>
      </c>
      <c r="AF1306" s="88">
        <v>0</v>
      </c>
      <c r="AG1306" s="85">
        <v>0</v>
      </c>
      <c r="AH1306" s="86">
        <v>1.5300000000000001E-4</v>
      </c>
      <c r="AI1306" s="88">
        <v>0</v>
      </c>
      <c r="AJ1306" s="151">
        <v>3.97</v>
      </c>
      <c r="AK1306" s="152">
        <v>68</v>
      </c>
    </row>
    <row r="1307" spans="1:37" x14ac:dyDescent="0.2">
      <c r="A1307" s="150" t="s">
        <v>2817</v>
      </c>
      <c r="B1307" s="66" t="s">
        <v>2818</v>
      </c>
      <c r="C1307" s="67">
        <v>13</v>
      </c>
      <c r="D1307" s="84" t="s">
        <v>334</v>
      </c>
      <c r="E1307" s="85">
        <v>99.167010828859205</v>
      </c>
      <c r="F1307" s="91">
        <v>99.158610938057805</v>
      </c>
      <c r="G1307" s="86">
        <v>33.601663178378701</v>
      </c>
      <c r="H1307" s="86">
        <v>33.601663178378701</v>
      </c>
      <c r="I1307" s="86">
        <v>0.04</v>
      </c>
      <c r="J1307" s="86">
        <v>0.02</v>
      </c>
      <c r="K1307" s="87">
        <v>0</v>
      </c>
      <c r="L1307" s="85">
        <v>0</v>
      </c>
      <c r="M1307" s="86">
        <v>0</v>
      </c>
      <c r="N1307" s="86">
        <v>100</v>
      </c>
      <c r="O1307" s="86">
        <v>74.428962996802198</v>
      </c>
      <c r="P1307" s="86">
        <v>0.17399999999999999</v>
      </c>
      <c r="Q1307" s="88">
        <v>0.3422</v>
      </c>
      <c r="R1307" s="85">
        <v>0</v>
      </c>
      <c r="S1307" s="86">
        <v>0</v>
      </c>
      <c r="T1307" s="86">
        <v>0.39</v>
      </c>
      <c r="U1307" s="88">
        <v>3.4999545005914901E-3</v>
      </c>
      <c r="V1307" s="89">
        <v>5</v>
      </c>
      <c r="W1307" s="85">
        <v>52.5</v>
      </c>
      <c r="X1307" s="88"/>
      <c r="Y1307" s="85"/>
      <c r="Z1307" s="88"/>
      <c r="AA1307" s="85">
        <v>0</v>
      </c>
      <c r="AB1307" s="91">
        <v>0</v>
      </c>
      <c r="AC1307" s="86">
        <v>0</v>
      </c>
      <c r="AD1307" s="86">
        <v>0</v>
      </c>
      <c r="AE1307" s="86">
        <v>0</v>
      </c>
      <c r="AF1307" s="88">
        <v>0</v>
      </c>
      <c r="AG1307" s="85">
        <v>0</v>
      </c>
      <c r="AH1307" s="86">
        <v>3.8099999999999999E-4</v>
      </c>
      <c r="AI1307" s="88">
        <v>0</v>
      </c>
      <c r="AJ1307" s="151">
        <v>3.06</v>
      </c>
      <c r="AK1307" s="152">
        <v>39</v>
      </c>
    </row>
    <row r="1308" spans="1:37" x14ac:dyDescent="0.2">
      <c r="A1308" s="150" t="s">
        <v>2819</v>
      </c>
      <c r="B1308" s="66" t="s">
        <v>2820</v>
      </c>
      <c r="C1308" s="67">
        <v>13</v>
      </c>
      <c r="D1308" s="84" t="s">
        <v>334</v>
      </c>
      <c r="E1308" s="85">
        <v>99.981787314864803</v>
      </c>
      <c r="F1308" s="91">
        <v>99.981787314864803</v>
      </c>
      <c r="G1308" s="86">
        <v>25.440519321707601</v>
      </c>
      <c r="H1308" s="86">
        <v>25.440519321707601</v>
      </c>
      <c r="I1308" s="86">
        <v>0</v>
      </c>
      <c r="J1308" s="86">
        <v>0.01</v>
      </c>
      <c r="K1308" s="87">
        <v>0</v>
      </c>
      <c r="L1308" s="85">
        <v>0</v>
      </c>
      <c r="M1308" s="86">
        <v>0</v>
      </c>
      <c r="N1308" s="86">
        <v>100</v>
      </c>
      <c r="O1308" s="86">
        <v>63.7306170706198</v>
      </c>
      <c r="P1308" s="86">
        <v>4.3999999999999997E-2</v>
      </c>
      <c r="Q1308" s="88">
        <v>0.9829</v>
      </c>
      <c r="R1308" s="85">
        <v>0</v>
      </c>
      <c r="S1308" s="86">
        <v>0</v>
      </c>
      <c r="T1308" s="86">
        <v>0.98</v>
      </c>
      <c r="U1308" s="88">
        <v>0</v>
      </c>
      <c r="V1308" s="89">
        <v>5</v>
      </c>
      <c r="W1308" s="85">
        <v>47.7243808289425</v>
      </c>
      <c r="X1308" s="88"/>
      <c r="Y1308" s="85"/>
      <c r="Z1308" s="88"/>
      <c r="AA1308" s="85">
        <v>0</v>
      </c>
      <c r="AB1308" s="91">
        <v>0</v>
      </c>
      <c r="AC1308" s="86">
        <v>0</v>
      </c>
      <c r="AD1308" s="86">
        <v>0</v>
      </c>
      <c r="AE1308" s="86">
        <v>0</v>
      </c>
      <c r="AF1308" s="88">
        <v>0</v>
      </c>
      <c r="AG1308" s="85">
        <v>0</v>
      </c>
      <c r="AH1308" s="86">
        <v>1.84E-4</v>
      </c>
      <c r="AI1308" s="88">
        <v>0</v>
      </c>
      <c r="AJ1308" s="151">
        <v>3.91</v>
      </c>
      <c r="AK1308" s="152">
        <v>67</v>
      </c>
    </row>
    <row r="1309" spans="1:37" x14ac:dyDescent="0.2">
      <c r="A1309" s="150" t="s">
        <v>2821</v>
      </c>
      <c r="B1309" s="66" t="s">
        <v>2822</v>
      </c>
      <c r="C1309" s="67">
        <v>13</v>
      </c>
      <c r="D1309" s="84" t="s">
        <v>334</v>
      </c>
      <c r="E1309" s="85">
        <v>98.946493890126106</v>
      </c>
      <c r="F1309" s="91">
        <v>98.920723569074099</v>
      </c>
      <c r="G1309" s="86">
        <v>27.5050098273388</v>
      </c>
      <c r="H1309" s="86">
        <v>27.501932774078899</v>
      </c>
      <c r="I1309" s="86">
        <v>0.3</v>
      </c>
      <c r="J1309" s="86">
        <v>7.0000000000000007E-2</v>
      </c>
      <c r="K1309" s="87">
        <v>0</v>
      </c>
      <c r="L1309" s="85">
        <v>0</v>
      </c>
      <c r="M1309" s="86">
        <v>0</v>
      </c>
      <c r="N1309" s="86">
        <v>100</v>
      </c>
      <c r="O1309" s="86">
        <v>83.335781793251996</v>
      </c>
      <c r="P1309" s="86">
        <v>0.24199999999999999</v>
      </c>
      <c r="Q1309" s="88">
        <v>3.5684999999999998</v>
      </c>
      <c r="R1309" s="85">
        <v>0</v>
      </c>
      <c r="S1309" s="86">
        <v>0</v>
      </c>
      <c r="T1309" s="86">
        <v>1.25</v>
      </c>
      <c r="U1309" s="88">
        <v>0</v>
      </c>
      <c r="V1309" s="89">
        <v>4.96</v>
      </c>
      <c r="W1309" s="85">
        <v>42.881391241150197</v>
      </c>
      <c r="X1309" s="88"/>
      <c r="Y1309" s="85"/>
      <c r="Z1309" s="88"/>
      <c r="AA1309" s="85">
        <v>0</v>
      </c>
      <c r="AB1309" s="91">
        <v>0</v>
      </c>
      <c r="AC1309" s="86">
        <v>0</v>
      </c>
      <c r="AD1309" s="86">
        <v>0</v>
      </c>
      <c r="AE1309" s="86">
        <v>0</v>
      </c>
      <c r="AF1309" s="88">
        <v>0</v>
      </c>
      <c r="AG1309" s="85">
        <v>0</v>
      </c>
      <c r="AH1309" s="86">
        <v>2.1429999999999999E-3</v>
      </c>
      <c r="AI1309" s="88">
        <v>0</v>
      </c>
      <c r="AJ1309" s="151">
        <v>2.4</v>
      </c>
      <c r="AK1309" s="152">
        <v>24</v>
      </c>
    </row>
    <row r="1310" spans="1:37" x14ac:dyDescent="0.2">
      <c r="A1310" s="150" t="s">
        <v>2823</v>
      </c>
      <c r="B1310" s="66" t="s">
        <v>2824</v>
      </c>
      <c r="C1310" s="67">
        <v>13</v>
      </c>
      <c r="D1310" s="84" t="s">
        <v>334</v>
      </c>
      <c r="E1310" s="85">
        <v>99.095301250473696</v>
      </c>
      <c r="F1310" s="91">
        <v>99.095301250473696</v>
      </c>
      <c r="G1310" s="86">
        <v>33.055134520651798</v>
      </c>
      <c r="H1310" s="86">
        <v>33.055134520651798</v>
      </c>
      <c r="I1310" s="86">
        <v>0.05</v>
      </c>
      <c r="J1310" s="86">
        <v>0.02</v>
      </c>
      <c r="K1310" s="87">
        <v>0</v>
      </c>
      <c r="L1310" s="85">
        <v>0</v>
      </c>
      <c r="M1310" s="86">
        <v>0</v>
      </c>
      <c r="N1310" s="86"/>
      <c r="O1310" s="86">
        <v>83.300687412225599</v>
      </c>
      <c r="P1310" s="86">
        <v>0.32400000000000001</v>
      </c>
      <c r="Q1310" s="88">
        <v>4.3155999999999999</v>
      </c>
      <c r="R1310" s="85">
        <v>0</v>
      </c>
      <c r="S1310" s="86">
        <v>0</v>
      </c>
      <c r="T1310" s="86">
        <v>1.39</v>
      </c>
      <c r="U1310" s="88">
        <v>0</v>
      </c>
      <c r="V1310" s="89">
        <v>4.8899999999999997</v>
      </c>
      <c r="W1310" s="85">
        <v>35.250427590796697</v>
      </c>
      <c r="X1310" s="88"/>
      <c r="Y1310" s="85"/>
      <c r="Z1310" s="88"/>
      <c r="AA1310" s="85">
        <v>0</v>
      </c>
      <c r="AB1310" s="91">
        <v>0</v>
      </c>
      <c r="AC1310" s="86">
        <v>0</v>
      </c>
      <c r="AD1310" s="86">
        <v>0</v>
      </c>
      <c r="AE1310" s="86">
        <v>0</v>
      </c>
      <c r="AF1310" s="88">
        <v>0.207300007408</v>
      </c>
      <c r="AG1310" s="85">
        <v>0</v>
      </c>
      <c r="AH1310" s="86">
        <v>2.8400000000000002E-4</v>
      </c>
      <c r="AI1310" s="88">
        <v>0</v>
      </c>
      <c r="AJ1310" s="151">
        <v>2.08</v>
      </c>
      <c r="AK1310" s="152">
        <v>20</v>
      </c>
    </row>
    <row r="1311" spans="1:37" x14ac:dyDescent="0.2">
      <c r="A1311" s="150" t="s">
        <v>2825</v>
      </c>
      <c r="B1311" s="66" t="s">
        <v>2826</v>
      </c>
      <c r="C1311" s="67">
        <v>13</v>
      </c>
      <c r="D1311" s="84" t="s">
        <v>334</v>
      </c>
      <c r="E1311" s="85">
        <v>99.864080764147303</v>
      </c>
      <c r="F1311" s="91">
        <v>99.850020153541905</v>
      </c>
      <c r="G1311" s="86">
        <v>37.040335204956797</v>
      </c>
      <c r="H1311" s="86">
        <v>37.040335204956797</v>
      </c>
      <c r="I1311" s="86">
        <v>0</v>
      </c>
      <c r="J1311" s="86">
        <v>0</v>
      </c>
      <c r="K1311" s="87">
        <v>0</v>
      </c>
      <c r="L1311" s="85">
        <v>0</v>
      </c>
      <c r="M1311" s="86">
        <v>0</v>
      </c>
      <c r="N1311" s="86"/>
      <c r="O1311" s="86">
        <v>84.050799211736404</v>
      </c>
      <c r="P1311" s="86">
        <v>0.3</v>
      </c>
      <c r="Q1311" s="88">
        <v>1.5623</v>
      </c>
      <c r="R1311" s="85">
        <v>0</v>
      </c>
      <c r="S1311" s="86">
        <v>0</v>
      </c>
      <c r="T1311" s="86">
        <v>1.1599999999999999</v>
      </c>
      <c r="U1311" s="88">
        <v>0</v>
      </c>
      <c r="V1311" s="89">
        <v>4.96</v>
      </c>
      <c r="W1311" s="85"/>
      <c r="X1311" s="88"/>
      <c r="Y1311" s="85"/>
      <c r="Z1311" s="88"/>
      <c r="AA1311" s="85">
        <v>0</v>
      </c>
      <c r="AB1311" s="91">
        <v>0</v>
      </c>
      <c r="AC1311" s="86">
        <v>0</v>
      </c>
      <c r="AD1311" s="86">
        <v>0</v>
      </c>
      <c r="AE1311" s="86">
        <v>0</v>
      </c>
      <c r="AF1311" s="88">
        <v>21.773700721000001</v>
      </c>
      <c r="AG1311" s="85">
        <v>0</v>
      </c>
      <c r="AH1311" s="86">
        <v>5.3000000000000001E-5</v>
      </c>
      <c r="AI1311" s="88">
        <v>0</v>
      </c>
      <c r="AJ1311" s="151">
        <v>1.72</v>
      </c>
      <c r="AK1311" s="152">
        <v>15</v>
      </c>
    </row>
    <row r="1312" spans="1:37" x14ac:dyDescent="0.2">
      <c r="A1312" s="150" t="s">
        <v>2827</v>
      </c>
      <c r="B1312" s="66" t="s">
        <v>2828</v>
      </c>
      <c r="C1312" s="67">
        <v>13</v>
      </c>
      <c r="D1312" s="84" t="s">
        <v>334</v>
      </c>
      <c r="E1312" s="85">
        <v>99.9033959201318</v>
      </c>
      <c r="F1312" s="91">
        <v>99.842742673639194</v>
      </c>
      <c r="G1312" s="86">
        <v>34.819154074685102</v>
      </c>
      <c r="H1312" s="86">
        <v>34.799303921287503</v>
      </c>
      <c r="I1312" s="86">
        <v>0</v>
      </c>
      <c r="J1312" s="86">
        <v>0</v>
      </c>
      <c r="K1312" s="87">
        <v>0</v>
      </c>
      <c r="L1312" s="85">
        <v>4.6049449181999998E-10</v>
      </c>
      <c r="M1312" s="86">
        <v>0</v>
      </c>
      <c r="N1312" s="86">
        <v>100</v>
      </c>
      <c r="O1312" s="86">
        <v>81.996506432362693</v>
      </c>
      <c r="P1312" s="86">
        <v>0.105</v>
      </c>
      <c r="Q1312" s="88">
        <v>2.5977000000000001</v>
      </c>
      <c r="R1312" s="85">
        <v>0</v>
      </c>
      <c r="S1312" s="86">
        <v>0</v>
      </c>
      <c r="T1312" s="86">
        <v>0.92</v>
      </c>
      <c r="U1312" s="88">
        <v>0</v>
      </c>
      <c r="V1312" s="89">
        <v>4.9800000000000004</v>
      </c>
      <c r="W1312" s="85">
        <v>45.310226673839502</v>
      </c>
      <c r="X1312" s="88"/>
      <c r="Y1312" s="85"/>
      <c r="Z1312" s="88"/>
      <c r="AA1312" s="85">
        <v>0.04</v>
      </c>
      <c r="AB1312" s="91">
        <v>0.04</v>
      </c>
      <c r="AC1312" s="86">
        <v>0.04</v>
      </c>
      <c r="AD1312" s="86">
        <v>0.04</v>
      </c>
      <c r="AE1312" s="86">
        <v>0</v>
      </c>
      <c r="AF1312" s="88">
        <v>30.950700602600001</v>
      </c>
      <c r="AG1312" s="85">
        <v>9.9745373936700001E-8</v>
      </c>
      <c r="AH1312" s="86">
        <v>4.3999999999999999E-5</v>
      </c>
      <c r="AI1312" s="88">
        <v>1.4292295479499999E-11</v>
      </c>
      <c r="AJ1312" s="151">
        <v>2.2200000000000002</v>
      </c>
      <c r="AK1312" s="152">
        <v>25</v>
      </c>
    </row>
    <row r="1313" spans="1:37" x14ac:dyDescent="0.2">
      <c r="A1313" s="150" t="s">
        <v>2829</v>
      </c>
      <c r="B1313" s="66" t="s">
        <v>2830</v>
      </c>
      <c r="C1313" s="67">
        <v>13</v>
      </c>
      <c r="D1313" s="84" t="s">
        <v>334</v>
      </c>
      <c r="E1313" s="85">
        <v>99.856772390617607</v>
      </c>
      <c r="F1313" s="91">
        <v>94.164422961923606</v>
      </c>
      <c r="G1313" s="86">
        <v>47.4147562359434</v>
      </c>
      <c r="H1313" s="86">
        <v>42.160840813159403</v>
      </c>
      <c r="I1313" s="86">
        <v>0</v>
      </c>
      <c r="J1313" s="86">
        <v>0</v>
      </c>
      <c r="K1313" s="87">
        <v>0</v>
      </c>
      <c r="L1313" s="85">
        <v>6.0155662620200003E-10</v>
      </c>
      <c r="M1313" s="86">
        <v>0</v>
      </c>
      <c r="N1313" s="86">
        <v>96.634004237288096</v>
      </c>
      <c r="O1313" s="86">
        <v>76.690708403901198</v>
      </c>
      <c r="P1313" s="86">
        <v>9.1999999999999998E-2</v>
      </c>
      <c r="Q1313" s="88">
        <v>1.1603000000000001</v>
      </c>
      <c r="R1313" s="85">
        <v>0</v>
      </c>
      <c r="S1313" s="86">
        <v>0</v>
      </c>
      <c r="T1313" s="86">
        <v>0.87</v>
      </c>
      <c r="U1313" s="88">
        <v>3.9380299932032497E-3</v>
      </c>
      <c r="V1313" s="89">
        <v>5</v>
      </c>
      <c r="W1313" s="85">
        <v>28.093677365395799</v>
      </c>
      <c r="X1313" s="88"/>
      <c r="Y1313" s="85"/>
      <c r="Z1313" s="88"/>
      <c r="AA1313" s="85">
        <v>0.01</v>
      </c>
      <c r="AB1313" s="91">
        <v>0</v>
      </c>
      <c r="AC1313" s="86">
        <v>0</v>
      </c>
      <c r="AD1313" s="86">
        <v>0</v>
      </c>
      <c r="AE1313" s="86">
        <v>0</v>
      </c>
      <c r="AF1313" s="88">
        <v>8.3726997319100001</v>
      </c>
      <c r="AG1313" s="85">
        <v>1.9705056257300001E-7</v>
      </c>
      <c r="AH1313" s="86">
        <v>3.7399999999999998E-4</v>
      </c>
      <c r="AI1313" s="88">
        <v>2.82349421686E-11</v>
      </c>
      <c r="AJ1313" s="151">
        <v>2.15</v>
      </c>
      <c r="AK1313" s="152">
        <v>21</v>
      </c>
    </row>
    <row r="1314" spans="1:37" x14ac:dyDescent="0.2">
      <c r="A1314" s="150" t="s">
        <v>2831</v>
      </c>
      <c r="B1314" s="66" t="s">
        <v>2832</v>
      </c>
      <c r="C1314" s="67">
        <v>13</v>
      </c>
      <c r="D1314" s="84" t="s">
        <v>334</v>
      </c>
      <c r="E1314" s="85">
        <v>99.913186323852401</v>
      </c>
      <c r="F1314" s="91">
        <v>8.2742414093751293</v>
      </c>
      <c r="G1314" s="86">
        <v>97.819928977432198</v>
      </c>
      <c r="H1314" s="86">
        <v>7.6538229824239696</v>
      </c>
      <c r="I1314" s="86">
        <v>0</v>
      </c>
      <c r="J1314" s="86">
        <v>0</v>
      </c>
      <c r="K1314" s="87">
        <v>0</v>
      </c>
      <c r="L1314" s="85">
        <v>0</v>
      </c>
      <c r="M1314" s="86">
        <v>0</v>
      </c>
      <c r="N1314" s="86"/>
      <c r="O1314" s="86">
        <v>64.052890528905294</v>
      </c>
      <c r="P1314" s="86">
        <v>3.0000000000000001E-3</v>
      </c>
      <c r="Q1314" s="88">
        <v>7.0699999999999999E-2</v>
      </c>
      <c r="R1314" s="85">
        <v>0</v>
      </c>
      <c r="S1314" s="86">
        <v>0</v>
      </c>
      <c r="T1314" s="86">
        <v>0.1</v>
      </c>
      <c r="U1314" s="88">
        <v>1.1225906398392501E-3</v>
      </c>
      <c r="V1314" s="89">
        <v>5</v>
      </c>
      <c r="W1314" s="85">
        <v>27.766666666700001</v>
      </c>
      <c r="X1314" s="88"/>
      <c r="Y1314" s="85"/>
      <c r="Z1314" s="88"/>
      <c r="AA1314" s="85">
        <v>0.01</v>
      </c>
      <c r="AB1314" s="91">
        <v>0</v>
      </c>
      <c r="AC1314" s="86">
        <v>0.01</v>
      </c>
      <c r="AD1314" s="86">
        <v>0</v>
      </c>
      <c r="AE1314" s="86">
        <v>0</v>
      </c>
      <c r="AF1314" s="88">
        <v>0.876299977535</v>
      </c>
      <c r="AG1314" s="85">
        <v>0</v>
      </c>
      <c r="AH1314" s="86">
        <v>0</v>
      </c>
      <c r="AI1314" s="88">
        <v>0</v>
      </c>
      <c r="AJ1314" s="151">
        <v>1.26</v>
      </c>
      <c r="AK1314" s="152">
        <v>0</v>
      </c>
    </row>
    <row r="1315" spans="1:37" x14ac:dyDescent="0.2">
      <c r="A1315" s="150" t="s">
        <v>2833</v>
      </c>
      <c r="B1315" s="66" t="s">
        <v>2834</v>
      </c>
      <c r="C1315" s="67">
        <v>13</v>
      </c>
      <c r="D1315" s="84" t="s">
        <v>334</v>
      </c>
      <c r="E1315" s="85">
        <v>99.935652523627596</v>
      </c>
      <c r="F1315" s="91">
        <v>99.935652523627596</v>
      </c>
      <c r="G1315" s="86">
        <v>19.2479388698974</v>
      </c>
      <c r="H1315" s="86">
        <v>19.2479388698974</v>
      </c>
      <c r="I1315" s="86">
        <v>0</v>
      </c>
      <c r="J1315" s="86">
        <v>0</v>
      </c>
      <c r="K1315" s="87">
        <v>0</v>
      </c>
      <c r="L1315" s="85">
        <v>0</v>
      </c>
      <c r="M1315" s="86">
        <v>0</v>
      </c>
      <c r="N1315" s="86">
        <v>100</v>
      </c>
      <c r="O1315" s="86">
        <v>25.822122571001501</v>
      </c>
      <c r="P1315" s="86">
        <v>2.5000000000000001E-2</v>
      </c>
      <c r="Q1315" s="88">
        <v>4.1409000000000002</v>
      </c>
      <c r="R1315" s="85">
        <v>0</v>
      </c>
      <c r="S1315" s="86">
        <v>0</v>
      </c>
      <c r="T1315" s="86">
        <v>2.4700000000000002</v>
      </c>
      <c r="U1315" s="88">
        <v>5.3622896977009197E-3</v>
      </c>
      <c r="V1315" s="89">
        <v>4.99</v>
      </c>
      <c r="W1315" s="85">
        <v>45.436933954990799</v>
      </c>
      <c r="X1315" s="88"/>
      <c r="Y1315" s="85"/>
      <c r="Z1315" s="88"/>
      <c r="AA1315" s="85">
        <v>0</v>
      </c>
      <c r="AB1315" s="91">
        <v>0</v>
      </c>
      <c r="AC1315" s="86">
        <v>0</v>
      </c>
      <c r="AD1315" s="86">
        <v>0</v>
      </c>
      <c r="AE1315" s="86">
        <v>0.01</v>
      </c>
      <c r="AF1315" s="88">
        <v>0</v>
      </c>
      <c r="AG1315" s="85">
        <v>0</v>
      </c>
      <c r="AH1315" s="86">
        <v>6.0000000000000002E-6</v>
      </c>
      <c r="AI1315" s="88">
        <v>0</v>
      </c>
      <c r="AJ1315" s="151">
        <v>3.23</v>
      </c>
      <c r="AK1315" s="152">
        <v>48</v>
      </c>
    </row>
    <row r="1316" spans="1:37" x14ac:dyDescent="0.2">
      <c r="A1316" s="150" t="s">
        <v>2835</v>
      </c>
      <c r="B1316" s="66" t="s">
        <v>2836</v>
      </c>
      <c r="C1316" s="67">
        <v>13</v>
      </c>
      <c r="D1316" s="84" t="s">
        <v>334</v>
      </c>
      <c r="E1316" s="85">
        <v>98.760506069075902</v>
      </c>
      <c r="F1316" s="91">
        <v>98.754580201677001</v>
      </c>
      <c r="G1316" s="86">
        <v>39.247678212231598</v>
      </c>
      <c r="H1316" s="86">
        <v>39.241752344832797</v>
      </c>
      <c r="I1316" s="86">
        <v>0</v>
      </c>
      <c r="J1316" s="86">
        <v>0.12</v>
      </c>
      <c r="K1316" s="87">
        <v>0</v>
      </c>
      <c r="L1316" s="85">
        <v>0.110000000014</v>
      </c>
      <c r="M1316" s="86">
        <v>0</v>
      </c>
      <c r="N1316" s="86">
        <v>100</v>
      </c>
      <c r="O1316" s="86">
        <v>54.496532947632602</v>
      </c>
      <c r="P1316" s="86">
        <v>0.29099999999999998</v>
      </c>
      <c r="Q1316" s="88">
        <v>1.6388</v>
      </c>
      <c r="R1316" s="85">
        <v>0</v>
      </c>
      <c r="S1316" s="86">
        <v>0</v>
      </c>
      <c r="T1316" s="86">
        <v>1.49</v>
      </c>
      <c r="U1316" s="88">
        <v>5.9258673988405097E-3</v>
      </c>
      <c r="V1316" s="89">
        <v>4.9800000000000004</v>
      </c>
      <c r="W1316" s="85">
        <v>44.8314815513721</v>
      </c>
      <c r="X1316" s="88"/>
      <c r="Y1316" s="85"/>
      <c r="Z1316" s="88"/>
      <c r="AA1316" s="85">
        <v>0.05</v>
      </c>
      <c r="AB1316" s="91">
        <v>7.0000000000000007E-2</v>
      </c>
      <c r="AC1316" s="86">
        <v>0.01</v>
      </c>
      <c r="AD1316" s="86">
        <v>0.02</v>
      </c>
      <c r="AE1316" s="86">
        <v>0</v>
      </c>
      <c r="AF1316" s="88">
        <v>0</v>
      </c>
      <c r="AG1316" s="85">
        <v>0</v>
      </c>
      <c r="AH1316" s="86">
        <v>4.9069999999999999E-3</v>
      </c>
      <c r="AI1316" s="88">
        <v>0</v>
      </c>
      <c r="AJ1316" s="151">
        <v>3.55</v>
      </c>
      <c r="AK1316" s="152">
        <v>53</v>
      </c>
    </row>
    <row r="1317" spans="1:37" x14ac:dyDescent="0.2">
      <c r="A1317" s="150" t="s">
        <v>2837</v>
      </c>
      <c r="B1317" s="66" t="s">
        <v>2838</v>
      </c>
      <c r="C1317" s="67">
        <v>13</v>
      </c>
      <c r="D1317" s="84" t="s">
        <v>334</v>
      </c>
      <c r="E1317" s="85">
        <v>99.872065021071606</v>
      </c>
      <c r="F1317" s="91">
        <v>99.855341494414304</v>
      </c>
      <c r="G1317" s="86">
        <v>31.170981336544301</v>
      </c>
      <c r="H1317" s="86">
        <v>31.165128102214201</v>
      </c>
      <c r="I1317" s="86">
        <v>0.13</v>
      </c>
      <c r="J1317" s="86">
        <v>0.04</v>
      </c>
      <c r="K1317" s="87">
        <v>0</v>
      </c>
      <c r="L1317" s="85">
        <v>0.17999999990900001</v>
      </c>
      <c r="M1317" s="86">
        <v>0</v>
      </c>
      <c r="N1317" s="86">
        <v>95.830035055976495</v>
      </c>
      <c r="O1317" s="86">
        <v>68.018557318168206</v>
      </c>
      <c r="P1317" s="86">
        <v>0.1</v>
      </c>
      <c r="Q1317" s="88">
        <v>0.78969999999999996</v>
      </c>
      <c r="R1317" s="85">
        <v>0</v>
      </c>
      <c r="S1317" s="86">
        <v>0</v>
      </c>
      <c r="T1317" s="86">
        <v>1.73</v>
      </c>
      <c r="U1317" s="88">
        <v>4.1808816643253699E-3</v>
      </c>
      <c r="V1317" s="89">
        <v>5</v>
      </c>
      <c r="W1317" s="85">
        <v>34.833333333299997</v>
      </c>
      <c r="X1317" s="88"/>
      <c r="Y1317" s="85"/>
      <c r="Z1317" s="88"/>
      <c r="AA1317" s="85">
        <v>0</v>
      </c>
      <c r="AB1317" s="91">
        <v>0</v>
      </c>
      <c r="AC1317" s="86">
        <v>0</v>
      </c>
      <c r="AD1317" s="86">
        <v>0</v>
      </c>
      <c r="AE1317" s="86">
        <v>0</v>
      </c>
      <c r="AF1317" s="88">
        <v>0</v>
      </c>
      <c r="AG1317" s="85">
        <v>0</v>
      </c>
      <c r="AH1317" s="86">
        <v>5.5400000000000002E-4</v>
      </c>
      <c r="AI1317" s="88">
        <v>0</v>
      </c>
      <c r="AJ1317" s="151">
        <v>2.9</v>
      </c>
      <c r="AK1317" s="152">
        <v>34</v>
      </c>
    </row>
    <row r="1318" spans="1:37" x14ac:dyDescent="0.2">
      <c r="A1318" s="150" t="s">
        <v>2839</v>
      </c>
      <c r="B1318" s="66" t="s">
        <v>2840</v>
      </c>
      <c r="C1318" s="67">
        <v>13</v>
      </c>
      <c r="D1318" s="84" t="s">
        <v>334</v>
      </c>
      <c r="E1318" s="85">
        <v>99.675459190719494</v>
      </c>
      <c r="F1318" s="91">
        <v>99.667019595206298</v>
      </c>
      <c r="G1318" s="86">
        <v>23.583298807715298</v>
      </c>
      <c r="H1318" s="86">
        <v>23.582531571759599</v>
      </c>
      <c r="I1318" s="86">
        <v>0</v>
      </c>
      <c r="J1318" s="86">
        <v>0.01</v>
      </c>
      <c r="K1318" s="87">
        <v>0</v>
      </c>
      <c r="L1318" s="85">
        <v>7.3975929026000001E-10</v>
      </c>
      <c r="M1318" s="86">
        <v>0</v>
      </c>
      <c r="N1318" s="86">
        <v>100</v>
      </c>
      <c r="O1318" s="86">
        <v>68.008463902463603</v>
      </c>
      <c r="P1318" s="86">
        <v>0.13700000000000001</v>
      </c>
      <c r="Q1318" s="88">
        <v>5.11E-2</v>
      </c>
      <c r="R1318" s="85">
        <v>0</v>
      </c>
      <c r="S1318" s="86">
        <v>0</v>
      </c>
      <c r="T1318" s="86">
        <v>0.89</v>
      </c>
      <c r="U1318" s="88">
        <v>6.1378876459666403E-3</v>
      </c>
      <c r="V1318" s="89">
        <v>5</v>
      </c>
      <c r="W1318" s="85">
        <v>34.833333333299997</v>
      </c>
      <c r="X1318" s="88"/>
      <c r="Y1318" s="85"/>
      <c r="Z1318" s="88"/>
      <c r="AA1318" s="85">
        <v>0</v>
      </c>
      <c r="AB1318" s="91">
        <v>0</v>
      </c>
      <c r="AC1318" s="86">
        <v>0</v>
      </c>
      <c r="AD1318" s="86">
        <v>0</v>
      </c>
      <c r="AE1318" s="86">
        <v>0</v>
      </c>
      <c r="AF1318" s="88">
        <v>0</v>
      </c>
      <c r="AG1318" s="85">
        <v>0</v>
      </c>
      <c r="AH1318" s="86">
        <v>8.5000000000000006E-5</v>
      </c>
      <c r="AI1318" s="88">
        <v>0</v>
      </c>
      <c r="AJ1318" s="151">
        <v>3.3</v>
      </c>
      <c r="AK1318" s="152">
        <v>45</v>
      </c>
    </row>
    <row r="1319" spans="1:37" x14ac:dyDescent="0.2">
      <c r="A1319" s="150" t="s">
        <v>2841</v>
      </c>
      <c r="B1319" s="66" t="s">
        <v>2842</v>
      </c>
      <c r="C1319" s="67">
        <v>13</v>
      </c>
      <c r="D1319" s="84" t="s">
        <v>334</v>
      </c>
      <c r="E1319" s="85">
        <v>99.549937339944407</v>
      </c>
      <c r="F1319" s="91">
        <v>99.521604097422795</v>
      </c>
      <c r="G1319" s="86">
        <v>35.319566283441397</v>
      </c>
      <c r="H1319" s="86">
        <v>35.314117582956499</v>
      </c>
      <c r="I1319" s="86">
        <v>0</v>
      </c>
      <c r="J1319" s="86">
        <v>0</v>
      </c>
      <c r="K1319" s="87">
        <v>0</v>
      </c>
      <c r="L1319" s="85">
        <v>0</v>
      </c>
      <c r="M1319" s="86">
        <v>0</v>
      </c>
      <c r="N1319" s="86">
        <v>72.439364857791006</v>
      </c>
      <c r="O1319" s="86">
        <v>20.793247413323702</v>
      </c>
      <c r="P1319" s="86">
        <v>7.8E-2</v>
      </c>
      <c r="Q1319" s="88">
        <v>0.109</v>
      </c>
      <c r="R1319" s="85">
        <v>0</v>
      </c>
      <c r="S1319" s="86">
        <v>0</v>
      </c>
      <c r="T1319" s="86">
        <v>0.64</v>
      </c>
      <c r="U1319" s="88">
        <v>0</v>
      </c>
      <c r="V1319" s="89">
        <v>4.62</v>
      </c>
      <c r="W1319" s="85"/>
      <c r="X1319" s="88"/>
      <c r="Y1319" s="85"/>
      <c r="Z1319" s="88"/>
      <c r="AA1319" s="85">
        <v>0</v>
      </c>
      <c r="AB1319" s="91">
        <v>0</v>
      </c>
      <c r="AC1319" s="86">
        <v>0</v>
      </c>
      <c r="AD1319" s="86">
        <v>0</v>
      </c>
      <c r="AE1319" s="86">
        <v>0</v>
      </c>
      <c r="AF1319" s="88">
        <v>0</v>
      </c>
      <c r="AG1319" s="85">
        <v>7.9492000000400007E-2</v>
      </c>
      <c r="AH1319" s="86">
        <v>3.1999999999999999E-5</v>
      </c>
      <c r="AI1319" s="88">
        <v>0</v>
      </c>
      <c r="AJ1319" s="151">
        <v>2.77</v>
      </c>
      <c r="AK1319" s="152">
        <v>19</v>
      </c>
    </row>
    <row r="1320" spans="1:37" x14ac:dyDescent="0.2">
      <c r="A1320" s="150" t="s">
        <v>2843</v>
      </c>
      <c r="B1320" s="66" t="s">
        <v>2844</v>
      </c>
      <c r="C1320" s="67">
        <v>13</v>
      </c>
      <c r="D1320" s="84" t="s">
        <v>334</v>
      </c>
      <c r="E1320" s="85">
        <v>98.593730412146897</v>
      </c>
      <c r="F1320" s="91">
        <v>98.487541203625199</v>
      </c>
      <c r="G1320" s="86">
        <v>33.3640593774658</v>
      </c>
      <c r="H1320" s="86">
        <v>33.351523151459702</v>
      </c>
      <c r="I1320" s="86">
        <v>0</v>
      </c>
      <c r="J1320" s="86">
        <v>0</v>
      </c>
      <c r="K1320" s="87">
        <v>0</v>
      </c>
      <c r="L1320" s="85">
        <v>0</v>
      </c>
      <c r="M1320" s="86">
        <v>0</v>
      </c>
      <c r="N1320" s="86">
        <v>96.275252525252498</v>
      </c>
      <c r="O1320" s="86">
        <v>33.546400410581803</v>
      </c>
      <c r="P1320" s="86">
        <v>7.3999999999999996E-2</v>
      </c>
      <c r="Q1320" s="88">
        <v>0.21299999999999999</v>
      </c>
      <c r="R1320" s="85">
        <v>0</v>
      </c>
      <c r="S1320" s="86">
        <v>0</v>
      </c>
      <c r="T1320" s="86">
        <v>0.61</v>
      </c>
      <c r="U1320" s="88">
        <v>2.21227517753508E-3</v>
      </c>
      <c r="V1320" s="89">
        <v>4.7</v>
      </c>
      <c r="W1320" s="85">
        <v>34.833333333299997</v>
      </c>
      <c r="X1320" s="88"/>
      <c r="Y1320" s="85"/>
      <c r="Z1320" s="88"/>
      <c r="AA1320" s="85">
        <v>0</v>
      </c>
      <c r="AB1320" s="91">
        <v>0</v>
      </c>
      <c r="AC1320" s="86">
        <v>0</v>
      </c>
      <c r="AD1320" s="86">
        <v>0</v>
      </c>
      <c r="AE1320" s="86">
        <v>0</v>
      </c>
      <c r="AF1320" s="88">
        <v>0</v>
      </c>
      <c r="AG1320" s="85">
        <v>0.71943600050699996</v>
      </c>
      <c r="AH1320" s="86">
        <v>9.9999999999999995E-7</v>
      </c>
      <c r="AI1320" s="88">
        <v>0</v>
      </c>
      <c r="AJ1320" s="151">
        <v>3.14</v>
      </c>
      <c r="AK1320" s="152">
        <v>33</v>
      </c>
    </row>
    <row r="1321" spans="1:37" x14ac:dyDescent="0.2">
      <c r="A1321" s="150" t="s">
        <v>2845</v>
      </c>
      <c r="B1321" s="66" t="s">
        <v>2846</v>
      </c>
      <c r="C1321" s="67">
        <v>13</v>
      </c>
      <c r="D1321" s="84" t="s">
        <v>334</v>
      </c>
      <c r="E1321" s="85">
        <v>98.735390827025995</v>
      </c>
      <c r="F1321" s="91">
        <v>98.682726910586098</v>
      </c>
      <c r="G1321" s="86">
        <v>38.277214753998699</v>
      </c>
      <c r="H1321" s="86">
        <v>38.227926729638298</v>
      </c>
      <c r="I1321" s="86">
        <v>0</v>
      </c>
      <c r="J1321" s="86">
        <v>0</v>
      </c>
      <c r="K1321" s="87">
        <v>0</v>
      </c>
      <c r="L1321" s="85">
        <v>0</v>
      </c>
      <c r="M1321" s="86">
        <v>0</v>
      </c>
      <c r="N1321" s="86">
        <v>100</v>
      </c>
      <c r="O1321" s="86">
        <v>55.134240171411903</v>
      </c>
      <c r="P1321" s="86">
        <v>0.19900000000000001</v>
      </c>
      <c r="Q1321" s="88">
        <v>1.0203</v>
      </c>
      <c r="R1321" s="85">
        <v>0</v>
      </c>
      <c r="S1321" s="86">
        <v>0</v>
      </c>
      <c r="T1321" s="86">
        <v>1.49</v>
      </c>
      <c r="U1321" s="88">
        <v>1.3503568317928E-3</v>
      </c>
      <c r="V1321" s="89">
        <v>5</v>
      </c>
      <c r="W1321" s="85">
        <v>34.833333333299997</v>
      </c>
      <c r="X1321" s="88"/>
      <c r="Y1321" s="85"/>
      <c r="Z1321" s="88"/>
      <c r="AA1321" s="85">
        <v>0</v>
      </c>
      <c r="AB1321" s="91">
        <v>0</v>
      </c>
      <c r="AC1321" s="86">
        <v>0</v>
      </c>
      <c r="AD1321" s="86">
        <v>0</v>
      </c>
      <c r="AE1321" s="86">
        <v>0</v>
      </c>
      <c r="AF1321" s="88">
        <v>0</v>
      </c>
      <c r="AG1321" s="85">
        <v>0</v>
      </c>
      <c r="AH1321" s="86">
        <v>9.9999999999999995E-7</v>
      </c>
      <c r="AI1321" s="88">
        <v>0</v>
      </c>
      <c r="AJ1321" s="151">
        <v>3.52</v>
      </c>
      <c r="AK1321" s="152">
        <v>55</v>
      </c>
    </row>
    <row r="1322" spans="1:37" x14ac:dyDescent="0.2">
      <c r="A1322" s="150" t="s">
        <v>2847</v>
      </c>
      <c r="B1322" s="66" t="s">
        <v>2848</v>
      </c>
      <c r="C1322" s="67">
        <v>13</v>
      </c>
      <c r="D1322" s="84" t="s">
        <v>334</v>
      </c>
      <c r="E1322" s="85">
        <v>99.079919356722002</v>
      </c>
      <c r="F1322" s="91">
        <v>99.076027306623502</v>
      </c>
      <c r="G1322" s="86">
        <v>39.346291265461197</v>
      </c>
      <c r="H1322" s="86">
        <v>39.342399215362697</v>
      </c>
      <c r="I1322" s="86">
        <v>0</v>
      </c>
      <c r="J1322" s="86">
        <v>0</v>
      </c>
      <c r="K1322" s="87">
        <v>0</v>
      </c>
      <c r="L1322" s="85">
        <v>0</v>
      </c>
      <c r="M1322" s="86">
        <v>0</v>
      </c>
      <c r="N1322" s="86">
        <v>100</v>
      </c>
      <c r="O1322" s="86">
        <v>60.782172611825601</v>
      </c>
      <c r="P1322" s="86">
        <v>0.24199999999999999</v>
      </c>
      <c r="Q1322" s="88">
        <v>0.23350000000000001</v>
      </c>
      <c r="R1322" s="85">
        <v>0</v>
      </c>
      <c r="S1322" s="86">
        <v>0</v>
      </c>
      <c r="T1322" s="86">
        <v>0.5</v>
      </c>
      <c r="U1322" s="88">
        <v>0</v>
      </c>
      <c r="V1322" s="89">
        <v>5</v>
      </c>
      <c r="W1322" s="85">
        <v>34.8498932939467</v>
      </c>
      <c r="X1322" s="88"/>
      <c r="Y1322" s="85"/>
      <c r="Z1322" s="88"/>
      <c r="AA1322" s="85">
        <v>0</v>
      </c>
      <c r="AB1322" s="91">
        <v>0</v>
      </c>
      <c r="AC1322" s="86">
        <v>0</v>
      </c>
      <c r="AD1322" s="86">
        <v>0</v>
      </c>
      <c r="AE1322" s="86">
        <v>0</v>
      </c>
      <c r="AF1322" s="88">
        <v>0</v>
      </c>
      <c r="AG1322" s="85">
        <v>0</v>
      </c>
      <c r="AH1322" s="86">
        <v>0</v>
      </c>
      <c r="AI1322" s="88">
        <v>0</v>
      </c>
      <c r="AJ1322" s="151">
        <v>3.4</v>
      </c>
      <c r="AK1322" s="152">
        <v>40</v>
      </c>
    </row>
    <row r="1323" spans="1:37" x14ac:dyDescent="0.2">
      <c r="A1323" s="150" t="s">
        <v>2849</v>
      </c>
      <c r="B1323" s="66" t="s">
        <v>2850</v>
      </c>
      <c r="C1323" s="67">
        <v>13</v>
      </c>
      <c r="D1323" s="84" t="s">
        <v>334</v>
      </c>
      <c r="E1323" s="85">
        <v>99.671064880900701</v>
      </c>
      <c r="F1323" s="91">
        <v>31.770167446594598</v>
      </c>
      <c r="G1323" s="86">
        <v>95.994439134590294</v>
      </c>
      <c r="H1323" s="86">
        <v>30.753571738887601</v>
      </c>
      <c r="I1323" s="86">
        <v>0</v>
      </c>
      <c r="J1323" s="86">
        <v>0</v>
      </c>
      <c r="K1323" s="87">
        <v>0</v>
      </c>
      <c r="L1323" s="85">
        <v>0.10999999986099999</v>
      </c>
      <c r="M1323" s="86">
        <v>0</v>
      </c>
      <c r="N1323" s="86"/>
      <c r="O1323" s="86">
        <v>27.723326799215901</v>
      </c>
      <c r="P1323" s="86">
        <v>5.6000000000000001E-2</v>
      </c>
      <c r="Q1323" s="88">
        <v>0</v>
      </c>
      <c r="R1323" s="85">
        <v>0</v>
      </c>
      <c r="S1323" s="86">
        <v>0</v>
      </c>
      <c r="T1323" s="86">
        <v>0.15</v>
      </c>
      <c r="U1323" s="88">
        <v>6.2063230018743101E-2</v>
      </c>
      <c r="V1323" s="89">
        <v>5</v>
      </c>
      <c r="W1323" s="85">
        <v>34.833333333299997</v>
      </c>
      <c r="X1323" s="88">
        <v>34.833333333299997</v>
      </c>
      <c r="Y1323" s="85"/>
      <c r="Z1323" s="88"/>
      <c r="AA1323" s="85">
        <v>0</v>
      </c>
      <c r="AB1323" s="91">
        <v>0.46</v>
      </c>
      <c r="AC1323" s="86">
        <v>0</v>
      </c>
      <c r="AD1323" s="86">
        <v>0.02</v>
      </c>
      <c r="AE1323" s="86">
        <v>0</v>
      </c>
      <c r="AF1323" s="88">
        <v>0</v>
      </c>
      <c r="AG1323" s="85">
        <v>0</v>
      </c>
      <c r="AH1323" s="86">
        <v>0</v>
      </c>
      <c r="AI1323" s="88">
        <v>0</v>
      </c>
      <c r="AJ1323" s="151">
        <v>2.0499999999999998</v>
      </c>
      <c r="AK1323" s="152">
        <v>3</v>
      </c>
    </row>
    <row r="1324" spans="1:37" x14ac:dyDescent="0.2">
      <c r="A1324" s="150" t="s">
        <v>2851</v>
      </c>
      <c r="B1324" s="66" t="s">
        <v>2851</v>
      </c>
      <c r="C1324" s="67">
        <v>13</v>
      </c>
      <c r="D1324" s="84" t="s">
        <v>334</v>
      </c>
      <c r="E1324" s="85">
        <v>99.880924181993905</v>
      </c>
      <c r="F1324" s="91">
        <v>99.836750894669095</v>
      </c>
      <c r="G1324" s="86">
        <v>31.7061772181072</v>
      </c>
      <c r="H1324" s="86">
        <v>31.686971441009501</v>
      </c>
      <c r="I1324" s="86">
        <v>0</v>
      </c>
      <c r="J1324" s="86">
        <v>0</v>
      </c>
      <c r="K1324" s="87">
        <v>0</v>
      </c>
      <c r="L1324" s="85">
        <v>1.0864626432100001E-9</v>
      </c>
      <c r="M1324" s="86">
        <v>0</v>
      </c>
      <c r="N1324" s="86"/>
      <c r="O1324" s="86">
        <v>86.171662783841001</v>
      </c>
      <c r="P1324" s="86">
        <v>0.10199999999999999</v>
      </c>
      <c r="Q1324" s="88">
        <v>1.6858</v>
      </c>
      <c r="R1324" s="85">
        <v>0</v>
      </c>
      <c r="S1324" s="86">
        <v>0</v>
      </c>
      <c r="T1324" s="86">
        <v>0.86</v>
      </c>
      <c r="U1324" s="88">
        <v>0</v>
      </c>
      <c r="V1324" s="89">
        <v>4.99</v>
      </c>
      <c r="W1324" s="85"/>
      <c r="X1324" s="88"/>
      <c r="Y1324" s="85"/>
      <c r="Z1324" s="88"/>
      <c r="AA1324" s="85">
        <v>0</v>
      </c>
      <c r="AB1324" s="91">
        <v>0</v>
      </c>
      <c r="AC1324" s="86">
        <v>0</v>
      </c>
      <c r="AD1324" s="86">
        <v>0</v>
      </c>
      <c r="AE1324" s="86">
        <v>0</v>
      </c>
      <c r="AF1324" s="88">
        <v>8.8015001746300001</v>
      </c>
      <c r="AG1324" s="85">
        <v>6.2619403950799995E-8</v>
      </c>
      <c r="AH1324" s="86">
        <v>0</v>
      </c>
      <c r="AI1324" s="88">
        <v>8.9725968101700004E-12</v>
      </c>
      <c r="AJ1324" s="151">
        <v>1.6</v>
      </c>
      <c r="AK1324" s="152">
        <v>10</v>
      </c>
    </row>
    <row r="1325" spans="1:37" x14ac:dyDescent="0.2">
      <c r="A1325" s="150" t="s">
        <v>2852</v>
      </c>
      <c r="B1325" s="66" t="s">
        <v>2853</v>
      </c>
      <c r="C1325" s="67">
        <v>13</v>
      </c>
      <c r="D1325" s="84" t="s">
        <v>334</v>
      </c>
      <c r="E1325" s="85">
        <v>99.996953417757496</v>
      </c>
      <c r="F1325" s="91">
        <v>99.996953417757496</v>
      </c>
      <c r="G1325" s="86">
        <v>30.561282001807601</v>
      </c>
      <c r="H1325" s="86">
        <v>30.561282001807601</v>
      </c>
      <c r="I1325" s="86">
        <v>0</v>
      </c>
      <c r="J1325" s="86">
        <v>0</v>
      </c>
      <c r="K1325" s="87">
        <v>0</v>
      </c>
      <c r="L1325" s="85">
        <v>0</v>
      </c>
      <c r="M1325" s="86">
        <v>0</v>
      </c>
      <c r="N1325" s="86"/>
      <c r="O1325" s="86">
        <v>80.517415811533496</v>
      </c>
      <c r="P1325" s="86">
        <v>0.11</v>
      </c>
      <c r="Q1325" s="88">
        <v>2.3921000000000001</v>
      </c>
      <c r="R1325" s="85">
        <v>0</v>
      </c>
      <c r="S1325" s="86">
        <v>0</v>
      </c>
      <c r="T1325" s="86">
        <v>2.2200000000000002</v>
      </c>
      <c r="U1325" s="88">
        <v>0</v>
      </c>
      <c r="V1325" s="89">
        <v>4.99</v>
      </c>
      <c r="W1325" s="85"/>
      <c r="X1325" s="88"/>
      <c r="Y1325" s="85"/>
      <c r="Z1325" s="88"/>
      <c r="AA1325" s="85">
        <v>0</v>
      </c>
      <c r="AB1325" s="91">
        <v>0</v>
      </c>
      <c r="AC1325" s="86">
        <v>0</v>
      </c>
      <c r="AD1325" s="86">
        <v>0</v>
      </c>
      <c r="AE1325" s="86">
        <v>0</v>
      </c>
      <c r="AF1325" s="88">
        <v>2.74390005919</v>
      </c>
      <c r="AG1325" s="85">
        <v>0</v>
      </c>
      <c r="AH1325" s="86">
        <v>0</v>
      </c>
      <c r="AI1325" s="88">
        <v>0</v>
      </c>
      <c r="AJ1325" s="151">
        <v>2.71</v>
      </c>
      <c r="AK1325" s="152">
        <v>33</v>
      </c>
    </row>
    <row r="1326" spans="1:37" x14ac:dyDescent="0.2">
      <c r="A1326" s="150" t="s">
        <v>2854</v>
      </c>
      <c r="B1326" s="66" t="s">
        <v>2855</v>
      </c>
      <c r="C1326" s="67">
        <v>13</v>
      </c>
      <c r="D1326" s="84" t="s">
        <v>334</v>
      </c>
      <c r="E1326" s="85">
        <v>99.212023596734198</v>
      </c>
      <c r="F1326" s="91">
        <v>96.864790189415501</v>
      </c>
      <c r="G1326" s="86">
        <v>43.058147224240997</v>
      </c>
      <c r="H1326" s="86">
        <v>40.722371720584299</v>
      </c>
      <c r="I1326" s="86">
        <v>0</v>
      </c>
      <c r="J1326" s="86">
        <v>0</v>
      </c>
      <c r="K1326" s="87">
        <v>1.8E-3</v>
      </c>
      <c r="L1326" s="85">
        <v>1.5739163292700001E-10</v>
      </c>
      <c r="M1326" s="86">
        <v>0</v>
      </c>
      <c r="N1326" s="86"/>
      <c r="O1326" s="86">
        <v>79.902137244415201</v>
      </c>
      <c r="P1326" s="86">
        <v>0.217</v>
      </c>
      <c r="Q1326" s="88">
        <v>2.0078999999999998</v>
      </c>
      <c r="R1326" s="85">
        <v>0</v>
      </c>
      <c r="S1326" s="86">
        <v>0</v>
      </c>
      <c r="T1326" s="86">
        <v>1.08</v>
      </c>
      <c r="U1326" s="88">
        <v>0</v>
      </c>
      <c r="V1326" s="89">
        <v>4.8499999999999996</v>
      </c>
      <c r="W1326" s="85"/>
      <c r="X1326" s="88"/>
      <c r="Y1326" s="85"/>
      <c r="Z1326" s="88"/>
      <c r="AA1326" s="85">
        <v>0</v>
      </c>
      <c r="AB1326" s="91">
        <v>0</v>
      </c>
      <c r="AC1326" s="86">
        <v>0</v>
      </c>
      <c r="AD1326" s="86">
        <v>0</v>
      </c>
      <c r="AE1326" s="86">
        <v>0</v>
      </c>
      <c r="AF1326" s="88">
        <v>58.5535965053</v>
      </c>
      <c r="AG1326" s="85">
        <v>0</v>
      </c>
      <c r="AH1326" s="86">
        <v>0</v>
      </c>
      <c r="AI1326" s="88">
        <v>0</v>
      </c>
      <c r="AJ1326" s="151">
        <v>1.64</v>
      </c>
      <c r="AK1326" s="152">
        <v>14</v>
      </c>
    </row>
    <row r="1327" spans="1:37" x14ac:dyDescent="0.2">
      <c r="A1327" s="150" t="s">
        <v>2856</v>
      </c>
      <c r="B1327" s="66" t="s">
        <v>2857</v>
      </c>
      <c r="C1327" s="67">
        <v>13</v>
      </c>
      <c r="D1327" s="84" t="s">
        <v>334</v>
      </c>
      <c r="E1327" s="85">
        <v>98.967050507353804</v>
      </c>
      <c r="F1327" s="91">
        <v>98.967050507353804</v>
      </c>
      <c r="G1327" s="86">
        <v>34.504617489453899</v>
      </c>
      <c r="H1327" s="86">
        <v>34.504617489453899</v>
      </c>
      <c r="I1327" s="86">
        <v>0.08</v>
      </c>
      <c r="J1327" s="86">
        <v>0.05</v>
      </c>
      <c r="K1327" s="87">
        <v>0</v>
      </c>
      <c r="L1327" s="85">
        <v>0</v>
      </c>
      <c r="M1327" s="86">
        <v>0</v>
      </c>
      <c r="N1327" s="86">
        <v>100</v>
      </c>
      <c r="O1327" s="86">
        <v>11.965687699912801</v>
      </c>
      <c r="P1327" s="86">
        <v>0.22900000000000001</v>
      </c>
      <c r="Q1327" s="88">
        <v>2.0015000000000001</v>
      </c>
      <c r="R1327" s="85">
        <v>0</v>
      </c>
      <c r="S1327" s="86">
        <v>0</v>
      </c>
      <c r="T1327" s="86">
        <v>1.66</v>
      </c>
      <c r="U1327" s="88">
        <v>0</v>
      </c>
      <c r="V1327" s="89">
        <v>5</v>
      </c>
      <c r="W1327" s="85"/>
      <c r="X1327" s="88"/>
      <c r="Y1327" s="85"/>
      <c r="Z1327" s="88"/>
      <c r="AA1327" s="85">
        <v>0</v>
      </c>
      <c r="AB1327" s="91">
        <v>0</v>
      </c>
      <c r="AC1327" s="86">
        <v>0</v>
      </c>
      <c r="AD1327" s="86">
        <v>0</v>
      </c>
      <c r="AE1327" s="86">
        <v>0</v>
      </c>
      <c r="AF1327" s="88">
        <v>0</v>
      </c>
      <c r="AG1327" s="85">
        <v>0</v>
      </c>
      <c r="AH1327" s="86">
        <v>5.4299999999999997E-4</v>
      </c>
      <c r="AI1327" s="88">
        <v>0</v>
      </c>
      <c r="AJ1327" s="151">
        <v>3.96</v>
      </c>
      <c r="AK1327" s="152">
        <v>69</v>
      </c>
    </row>
    <row r="1328" spans="1:37" x14ac:dyDescent="0.2">
      <c r="A1328" s="150" t="s">
        <v>2858</v>
      </c>
      <c r="B1328" s="66" t="s">
        <v>2859</v>
      </c>
      <c r="C1328" s="67">
        <v>13</v>
      </c>
      <c r="D1328" s="84" t="s">
        <v>334</v>
      </c>
      <c r="E1328" s="85">
        <v>99.460648185305899</v>
      </c>
      <c r="F1328" s="91">
        <v>98.201358010819106</v>
      </c>
      <c r="G1328" s="86">
        <v>50.205734893601097</v>
      </c>
      <c r="H1328" s="86">
        <v>48.955273394652501</v>
      </c>
      <c r="I1328" s="86">
        <v>0</v>
      </c>
      <c r="J1328" s="86">
        <v>0.01</v>
      </c>
      <c r="K1328" s="87">
        <v>0</v>
      </c>
      <c r="L1328" s="85">
        <v>0</v>
      </c>
      <c r="M1328" s="86">
        <v>0</v>
      </c>
      <c r="N1328" s="86">
        <v>100</v>
      </c>
      <c r="O1328" s="86">
        <v>20.452878172837099</v>
      </c>
      <c r="P1328" s="86">
        <v>0.14099999999999999</v>
      </c>
      <c r="Q1328" s="88">
        <v>0.54400000000000004</v>
      </c>
      <c r="R1328" s="85">
        <v>0</v>
      </c>
      <c r="S1328" s="86">
        <v>0</v>
      </c>
      <c r="T1328" s="86">
        <v>1.3</v>
      </c>
      <c r="U1328" s="88">
        <v>1.09689605170929E-2</v>
      </c>
      <c r="V1328" s="89">
        <v>4.9000000000000004</v>
      </c>
      <c r="W1328" s="85">
        <v>34.420410527800499</v>
      </c>
      <c r="X1328" s="88">
        <v>34.9</v>
      </c>
      <c r="Y1328" s="85"/>
      <c r="Z1328" s="88"/>
      <c r="AA1328" s="85">
        <v>0</v>
      </c>
      <c r="AB1328" s="91">
        <v>0</v>
      </c>
      <c r="AC1328" s="86">
        <v>0</v>
      </c>
      <c r="AD1328" s="86">
        <v>0</v>
      </c>
      <c r="AE1328" s="86">
        <v>0</v>
      </c>
      <c r="AF1328" s="88">
        <v>0</v>
      </c>
      <c r="AG1328" s="85">
        <v>0</v>
      </c>
      <c r="AH1328" s="86">
        <v>4.46E-4</v>
      </c>
      <c r="AI1328" s="88">
        <v>0</v>
      </c>
      <c r="AJ1328" s="151">
        <v>3.58</v>
      </c>
      <c r="AK1328" s="152">
        <v>61</v>
      </c>
    </row>
    <row r="1329" spans="1:37" x14ac:dyDescent="0.2">
      <c r="A1329" s="150" t="s">
        <v>2860</v>
      </c>
      <c r="B1329" s="66" t="s">
        <v>2861</v>
      </c>
      <c r="C1329" s="67">
        <v>13</v>
      </c>
      <c r="D1329" s="84" t="s">
        <v>334</v>
      </c>
      <c r="E1329" s="85">
        <v>100</v>
      </c>
      <c r="F1329" s="91">
        <v>100</v>
      </c>
      <c r="G1329" s="86">
        <v>53.097963820676398</v>
      </c>
      <c r="H1329" s="86">
        <v>53.097963820676398</v>
      </c>
      <c r="I1329" s="86">
        <v>0</v>
      </c>
      <c r="J1329" s="86">
        <v>0</v>
      </c>
      <c r="K1329" s="87">
        <v>0</v>
      </c>
      <c r="L1329" s="85">
        <v>0</v>
      </c>
      <c r="M1329" s="86">
        <v>0</v>
      </c>
      <c r="N1329" s="86">
        <v>100</v>
      </c>
      <c r="O1329" s="86">
        <v>9.6608832807570995</v>
      </c>
      <c r="P1329" s="86">
        <v>0.129</v>
      </c>
      <c r="Q1329" s="88">
        <v>0.95479999999999998</v>
      </c>
      <c r="R1329" s="85">
        <v>0</v>
      </c>
      <c r="S1329" s="86">
        <v>0</v>
      </c>
      <c r="T1329" s="86">
        <v>1.35</v>
      </c>
      <c r="U1329" s="88">
        <v>0</v>
      </c>
      <c r="V1329" s="89">
        <v>5</v>
      </c>
      <c r="W1329" s="85"/>
      <c r="X1329" s="88"/>
      <c r="Y1329" s="85"/>
      <c r="Z1329" s="88"/>
      <c r="AA1329" s="85">
        <v>0</v>
      </c>
      <c r="AB1329" s="91">
        <v>0</v>
      </c>
      <c r="AC1329" s="86">
        <v>0</v>
      </c>
      <c r="AD1329" s="86">
        <v>0</v>
      </c>
      <c r="AE1329" s="86">
        <v>0</v>
      </c>
      <c r="AF1329" s="88">
        <v>0</v>
      </c>
      <c r="AG1329" s="85">
        <v>0</v>
      </c>
      <c r="AH1329" s="86">
        <v>0</v>
      </c>
      <c r="AI1329" s="88">
        <v>0</v>
      </c>
      <c r="AJ1329" s="151">
        <v>4.3600000000000003</v>
      </c>
      <c r="AK1329" s="152">
        <v>84</v>
      </c>
    </row>
    <row r="1330" spans="1:37" x14ac:dyDescent="0.2">
      <c r="A1330" s="150" t="s">
        <v>2862</v>
      </c>
      <c r="B1330" s="66" t="s">
        <v>2863</v>
      </c>
      <c r="C1330" s="67">
        <v>13</v>
      </c>
      <c r="D1330" s="84" t="s">
        <v>334</v>
      </c>
      <c r="E1330" s="85">
        <v>99.898805178283595</v>
      </c>
      <c r="F1330" s="91">
        <v>99.898805178283595</v>
      </c>
      <c r="G1330" s="86">
        <v>52.495536585542098</v>
      </c>
      <c r="H1330" s="86">
        <v>52.495536585542098</v>
      </c>
      <c r="I1330" s="86">
        <v>0</v>
      </c>
      <c r="J1330" s="86">
        <v>0</v>
      </c>
      <c r="K1330" s="87">
        <v>0</v>
      </c>
      <c r="L1330" s="85">
        <v>0</v>
      </c>
      <c r="M1330" s="86">
        <v>0</v>
      </c>
      <c r="N1330" s="86">
        <v>100</v>
      </c>
      <c r="O1330" s="86">
        <v>1.61054172767204</v>
      </c>
      <c r="P1330" s="86">
        <v>0.185</v>
      </c>
      <c r="Q1330" s="88">
        <v>0.32129999999999997</v>
      </c>
      <c r="R1330" s="85">
        <v>0</v>
      </c>
      <c r="S1330" s="86">
        <v>0</v>
      </c>
      <c r="T1330" s="86">
        <v>0.84</v>
      </c>
      <c r="U1330" s="88">
        <v>0</v>
      </c>
      <c r="V1330" s="89">
        <v>5</v>
      </c>
      <c r="W1330" s="85"/>
      <c r="X1330" s="88"/>
      <c r="Y1330" s="85"/>
      <c r="Z1330" s="88"/>
      <c r="AA1330" s="85">
        <v>0.1</v>
      </c>
      <c r="AB1330" s="91">
        <v>0.1</v>
      </c>
      <c r="AC1330" s="86">
        <v>0</v>
      </c>
      <c r="AD1330" s="86">
        <v>0</v>
      </c>
      <c r="AE1330" s="86">
        <v>0</v>
      </c>
      <c r="AF1330" s="88">
        <v>0</v>
      </c>
      <c r="AG1330" s="85">
        <v>0</v>
      </c>
      <c r="AH1330" s="86">
        <v>2.4000000000000001E-5</v>
      </c>
      <c r="AI1330" s="88">
        <v>0</v>
      </c>
      <c r="AJ1330" s="151">
        <v>4.38</v>
      </c>
      <c r="AK1330" s="152">
        <v>89</v>
      </c>
    </row>
    <row r="1331" spans="1:37" x14ac:dyDescent="0.2">
      <c r="A1331" s="150" t="s">
        <v>2864</v>
      </c>
      <c r="B1331" s="66" t="s">
        <v>2865</v>
      </c>
      <c r="C1331" s="67">
        <v>13</v>
      </c>
      <c r="D1331" s="84" t="s">
        <v>334</v>
      </c>
      <c r="E1331" s="85">
        <v>99.996995282593701</v>
      </c>
      <c r="F1331" s="91">
        <v>99.996995282593701</v>
      </c>
      <c r="G1331" s="86">
        <v>35.662990895706301</v>
      </c>
      <c r="H1331" s="86">
        <v>35.662990895706301</v>
      </c>
      <c r="I1331" s="86">
        <v>0</v>
      </c>
      <c r="J1331" s="86">
        <v>0</v>
      </c>
      <c r="K1331" s="87">
        <v>0</v>
      </c>
      <c r="L1331" s="85">
        <v>0</v>
      </c>
      <c r="M1331" s="86">
        <v>0</v>
      </c>
      <c r="N1331" s="86">
        <v>100</v>
      </c>
      <c r="O1331" s="86">
        <v>5.4209517169252202</v>
      </c>
      <c r="P1331" s="86">
        <v>6.3E-2</v>
      </c>
      <c r="Q1331" s="88">
        <v>0.79010000000000002</v>
      </c>
      <c r="R1331" s="85">
        <v>0</v>
      </c>
      <c r="S1331" s="86">
        <v>0</v>
      </c>
      <c r="T1331" s="86">
        <v>1.47</v>
      </c>
      <c r="U1331" s="88">
        <v>0</v>
      </c>
      <c r="V1331" s="89">
        <v>5</v>
      </c>
      <c r="W1331" s="85"/>
      <c r="X1331" s="88"/>
      <c r="Y1331" s="85"/>
      <c r="Z1331" s="88"/>
      <c r="AA1331" s="85">
        <v>0</v>
      </c>
      <c r="AB1331" s="91">
        <v>0</v>
      </c>
      <c r="AC1331" s="86">
        <v>0</v>
      </c>
      <c r="AD1331" s="86">
        <v>0</v>
      </c>
      <c r="AE1331" s="86">
        <v>0</v>
      </c>
      <c r="AF1331" s="88">
        <v>0</v>
      </c>
      <c r="AG1331" s="85">
        <v>0</v>
      </c>
      <c r="AH1331" s="86">
        <v>0</v>
      </c>
      <c r="AI1331" s="88">
        <v>0</v>
      </c>
      <c r="AJ1331" s="151">
        <v>4.38</v>
      </c>
      <c r="AK1331" s="152">
        <v>89</v>
      </c>
    </row>
    <row r="1332" spans="1:37" x14ac:dyDescent="0.2">
      <c r="A1332" s="150" t="s">
        <v>782</v>
      </c>
      <c r="B1332" s="66" t="s">
        <v>2866</v>
      </c>
      <c r="C1332" s="67">
        <v>13</v>
      </c>
      <c r="D1332" s="84" t="s">
        <v>334</v>
      </c>
      <c r="E1332" s="85">
        <v>100</v>
      </c>
      <c r="F1332" s="91">
        <v>100</v>
      </c>
      <c r="G1332" s="86">
        <v>38.034632678087</v>
      </c>
      <c r="H1332" s="86">
        <v>38.034632678087</v>
      </c>
      <c r="I1332" s="86">
        <v>0</v>
      </c>
      <c r="J1332" s="86">
        <v>0</v>
      </c>
      <c r="K1332" s="87">
        <v>0</v>
      </c>
      <c r="L1332" s="85">
        <v>0</v>
      </c>
      <c r="M1332" s="86">
        <v>0</v>
      </c>
      <c r="N1332" s="86">
        <v>100</v>
      </c>
      <c r="O1332" s="86">
        <v>18.4015875879488</v>
      </c>
      <c r="P1332" s="86">
        <v>0.109</v>
      </c>
      <c r="Q1332" s="88">
        <v>1.2696000000000001</v>
      </c>
      <c r="R1332" s="85">
        <v>0</v>
      </c>
      <c r="S1332" s="86">
        <v>0</v>
      </c>
      <c r="T1332" s="86">
        <v>2.23</v>
      </c>
      <c r="U1332" s="88">
        <v>0</v>
      </c>
      <c r="V1332" s="89">
        <v>4.99</v>
      </c>
      <c r="W1332" s="85"/>
      <c r="X1332" s="88"/>
      <c r="Y1332" s="85"/>
      <c r="Z1332" s="88"/>
      <c r="AA1332" s="85">
        <v>0</v>
      </c>
      <c r="AB1332" s="91">
        <v>0</v>
      </c>
      <c r="AC1332" s="86">
        <v>0</v>
      </c>
      <c r="AD1332" s="86">
        <v>0</v>
      </c>
      <c r="AE1332" s="86">
        <v>0</v>
      </c>
      <c r="AF1332" s="88">
        <v>0</v>
      </c>
      <c r="AG1332" s="85">
        <v>0</v>
      </c>
      <c r="AH1332" s="86">
        <v>5.0000000000000004E-6</v>
      </c>
      <c r="AI1332" s="88">
        <v>0</v>
      </c>
      <c r="AJ1332" s="151">
        <v>3.72</v>
      </c>
      <c r="AK1332" s="152">
        <v>66</v>
      </c>
    </row>
    <row r="1333" spans="1:37" x14ac:dyDescent="0.2">
      <c r="A1333" s="150" t="s">
        <v>2867</v>
      </c>
      <c r="B1333" s="66" t="s">
        <v>2868</v>
      </c>
      <c r="C1333" s="67">
        <v>13</v>
      </c>
      <c r="D1333" s="84" t="s">
        <v>334</v>
      </c>
      <c r="E1333" s="85">
        <v>99.813577559242304</v>
      </c>
      <c r="F1333" s="91">
        <v>99.813577559242304</v>
      </c>
      <c r="G1333" s="86">
        <v>57.778445061682099</v>
      </c>
      <c r="H1333" s="86">
        <v>57.778445061682099</v>
      </c>
      <c r="I1333" s="86">
        <v>0</v>
      </c>
      <c r="J1333" s="86">
        <v>0</v>
      </c>
      <c r="K1333" s="87">
        <v>0</v>
      </c>
      <c r="L1333" s="85">
        <v>0</v>
      </c>
      <c r="M1333" s="86">
        <v>0</v>
      </c>
      <c r="N1333" s="86">
        <v>100</v>
      </c>
      <c r="O1333" s="86">
        <v>6.4608895705521503</v>
      </c>
      <c r="P1333" s="86">
        <v>0.17699999999999999</v>
      </c>
      <c r="Q1333" s="88">
        <v>0.31969999999999998</v>
      </c>
      <c r="R1333" s="85">
        <v>0</v>
      </c>
      <c r="S1333" s="86">
        <v>0</v>
      </c>
      <c r="T1333" s="86">
        <v>0.82</v>
      </c>
      <c r="U1333" s="88">
        <v>0</v>
      </c>
      <c r="V1333" s="89">
        <v>4.99</v>
      </c>
      <c r="W1333" s="85"/>
      <c r="X1333" s="88"/>
      <c r="Y1333" s="85"/>
      <c r="Z1333" s="88"/>
      <c r="AA1333" s="85">
        <v>0</v>
      </c>
      <c r="AB1333" s="91">
        <v>0</v>
      </c>
      <c r="AC1333" s="86">
        <v>0</v>
      </c>
      <c r="AD1333" s="86">
        <v>0</v>
      </c>
      <c r="AE1333" s="86">
        <v>0</v>
      </c>
      <c r="AF1333" s="88">
        <v>0</v>
      </c>
      <c r="AG1333" s="85">
        <v>0</v>
      </c>
      <c r="AH1333" s="86">
        <v>6.9999999999999999E-6</v>
      </c>
      <c r="AI1333" s="88">
        <v>0</v>
      </c>
      <c r="AJ1333" s="151">
        <v>4.1900000000000004</v>
      </c>
      <c r="AK1333" s="152">
        <v>80</v>
      </c>
    </row>
    <row r="1334" spans="1:37" x14ac:dyDescent="0.2">
      <c r="A1334" s="150" t="s">
        <v>989</v>
      </c>
      <c r="B1334" s="66" t="s">
        <v>2869</v>
      </c>
      <c r="C1334" s="67">
        <v>13</v>
      </c>
      <c r="D1334" s="84" t="s">
        <v>334</v>
      </c>
      <c r="E1334" s="85">
        <v>99.123784970212199</v>
      </c>
      <c r="F1334" s="91">
        <v>99.123784970212199</v>
      </c>
      <c r="G1334" s="86">
        <v>18.994530188481999</v>
      </c>
      <c r="H1334" s="86">
        <v>18.994530188481999</v>
      </c>
      <c r="I1334" s="86">
        <v>0</v>
      </c>
      <c r="J1334" s="86">
        <v>0.02</v>
      </c>
      <c r="K1334" s="87">
        <v>0</v>
      </c>
      <c r="L1334" s="85">
        <v>0</v>
      </c>
      <c r="M1334" s="86">
        <v>0.44324958540206799</v>
      </c>
      <c r="N1334" s="86">
        <v>100</v>
      </c>
      <c r="O1334" s="86">
        <v>21.894848270995102</v>
      </c>
      <c r="P1334" s="86">
        <v>7.0999999999999994E-2</v>
      </c>
      <c r="Q1334" s="88">
        <v>1.6646000000000001</v>
      </c>
      <c r="R1334" s="85">
        <v>1.25328988595062E-2</v>
      </c>
      <c r="S1334" s="86">
        <v>0</v>
      </c>
      <c r="T1334" s="86">
        <v>2.19</v>
      </c>
      <c r="U1334" s="88">
        <v>7.8389018569487504E-3</v>
      </c>
      <c r="V1334" s="89">
        <v>5</v>
      </c>
      <c r="W1334" s="85">
        <v>54.096476215013901</v>
      </c>
      <c r="X1334" s="88"/>
      <c r="Y1334" s="85"/>
      <c r="Z1334" s="88"/>
      <c r="AA1334" s="85">
        <v>0.04</v>
      </c>
      <c r="AB1334" s="91">
        <v>0.04</v>
      </c>
      <c r="AC1334" s="86">
        <v>0.04</v>
      </c>
      <c r="AD1334" s="86">
        <v>0.04</v>
      </c>
      <c r="AE1334" s="86">
        <v>0</v>
      </c>
      <c r="AF1334" s="88">
        <v>0</v>
      </c>
      <c r="AG1334" s="85">
        <v>0</v>
      </c>
      <c r="AH1334" s="86">
        <v>3.2699999999999998E-4</v>
      </c>
      <c r="AI1334" s="88">
        <v>0</v>
      </c>
      <c r="AJ1334" s="151">
        <v>3.4</v>
      </c>
      <c r="AK1334" s="152">
        <v>58</v>
      </c>
    </row>
    <row r="1335" spans="1:37" x14ac:dyDescent="0.2">
      <c r="A1335" s="150" t="s">
        <v>2870</v>
      </c>
      <c r="B1335" s="66" t="s">
        <v>2871</v>
      </c>
      <c r="C1335" s="67">
        <v>13</v>
      </c>
      <c r="D1335" s="84" t="s">
        <v>334</v>
      </c>
      <c r="E1335" s="85">
        <v>98.971296446296805</v>
      </c>
      <c r="F1335" s="91">
        <v>98.947732728531193</v>
      </c>
      <c r="G1335" s="86">
        <v>48.554513188318303</v>
      </c>
      <c r="H1335" s="86">
        <v>48.537576766174297</v>
      </c>
      <c r="I1335" s="86">
        <v>0.05</v>
      </c>
      <c r="J1335" s="86">
        <v>0.03</v>
      </c>
      <c r="K1335" s="87">
        <v>0</v>
      </c>
      <c r="L1335" s="85">
        <v>0</v>
      </c>
      <c r="M1335" s="86">
        <v>0</v>
      </c>
      <c r="N1335" s="86">
        <v>100</v>
      </c>
      <c r="O1335" s="86">
        <v>57.921519846206003</v>
      </c>
      <c r="P1335" s="86">
        <v>0.21199999999999999</v>
      </c>
      <c r="Q1335" s="88">
        <v>0.86729999999999996</v>
      </c>
      <c r="R1335" s="85">
        <v>0</v>
      </c>
      <c r="S1335" s="86">
        <v>0</v>
      </c>
      <c r="T1335" s="86">
        <v>1.47</v>
      </c>
      <c r="U1335" s="88">
        <v>0.12739134917011499</v>
      </c>
      <c r="V1335" s="89">
        <v>4.99</v>
      </c>
      <c r="W1335" s="85">
        <v>30.833333333300001</v>
      </c>
      <c r="X1335" s="88"/>
      <c r="Y1335" s="85"/>
      <c r="Z1335" s="88"/>
      <c r="AA1335" s="85">
        <v>0.33</v>
      </c>
      <c r="AB1335" s="91">
        <v>0.33</v>
      </c>
      <c r="AC1335" s="86">
        <v>0.13</v>
      </c>
      <c r="AD1335" s="86">
        <v>0.13</v>
      </c>
      <c r="AE1335" s="86">
        <v>0</v>
      </c>
      <c r="AF1335" s="88">
        <v>0</v>
      </c>
      <c r="AG1335" s="85">
        <v>0</v>
      </c>
      <c r="AH1335" s="86">
        <v>5.0799999999999999E-4</v>
      </c>
      <c r="AI1335" s="88">
        <v>0</v>
      </c>
      <c r="AJ1335" s="151">
        <v>4</v>
      </c>
      <c r="AK1335" s="152">
        <v>72</v>
      </c>
    </row>
    <row r="1336" spans="1:37" x14ac:dyDescent="0.2">
      <c r="A1336" s="150" t="s">
        <v>2872</v>
      </c>
      <c r="B1336" s="66" t="s">
        <v>2873</v>
      </c>
      <c r="C1336" s="67">
        <v>13</v>
      </c>
      <c r="D1336" s="84" t="s">
        <v>334</v>
      </c>
      <c r="E1336" s="85">
        <v>99.036118893896898</v>
      </c>
      <c r="F1336" s="91">
        <v>99.036118893896898</v>
      </c>
      <c r="G1336" s="86">
        <v>15.1419174077232</v>
      </c>
      <c r="H1336" s="86">
        <v>15.1419174077232</v>
      </c>
      <c r="I1336" s="86">
        <v>0.15</v>
      </c>
      <c r="J1336" s="86">
        <v>0.02</v>
      </c>
      <c r="K1336" s="87">
        <v>0</v>
      </c>
      <c r="L1336" s="85">
        <v>0</v>
      </c>
      <c r="M1336" s="86">
        <v>0</v>
      </c>
      <c r="N1336" s="86">
        <v>100</v>
      </c>
      <c r="O1336" s="86">
        <v>17.810292633703298</v>
      </c>
      <c r="P1336" s="86">
        <v>6.2E-2</v>
      </c>
      <c r="Q1336" s="88">
        <v>2.4533</v>
      </c>
      <c r="R1336" s="85">
        <v>0</v>
      </c>
      <c r="S1336" s="86">
        <v>0</v>
      </c>
      <c r="T1336" s="86">
        <v>2.85</v>
      </c>
      <c r="U1336" s="88">
        <v>0</v>
      </c>
      <c r="V1336" s="89">
        <v>5</v>
      </c>
      <c r="W1336" s="85">
        <v>45.565669909549698</v>
      </c>
      <c r="X1336" s="88">
        <v>31.633333333300001</v>
      </c>
      <c r="Y1336" s="85"/>
      <c r="Z1336" s="88"/>
      <c r="AA1336" s="85">
        <v>0</v>
      </c>
      <c r="AB1336" s="91">
        <v>0</v>
      </c>
      <c r="AC1336" s="86">
        <v>0</v>
      </c>
      <c r="AD1336" s="86">
        <v>0</v>
      </c>
      <c r="AE1336" s="86">
        <v>0</v>
      </c>
      <c r="AF1336" s="88">
        <v>0</v>
      </c>
      <c r="AG1336" s="85">
        <v>0</v>
      </c>
      <c r="AH1336" s="86">
        <v>2.2100000000000001E-4</v>
      </c>
      <c r="AI1336" s="88">
        <v>0</v>
      </c>
      <c r="AJ1336" s="151">
        <v>3.54</v>
      </c>
      <c r="AK1336" s="152">
        <v>62</v>
      </c>
    </row>
    <row r="1337" spans="1:37" x14ac:dyDescent="0.2">
      <c r="A1337" s="150" t="s">
        <v>2874</v>
      </c>
      <c r="B1337" s="66" t="s">
        <v>2875</v>
      </c>
      <c r="C1337" s="67">
        <v>13</v>
      </c>
      <c r="D1337" s="84" t="s">
        <v>334</v>
      </c>
      <c r="E1337" s="85">
        <v>98.915521117775697</v>
      </c>
      <c r="F1337" s="91">
        <v>98.915521117775697</v>
      </c>
      <c r="G1337" s="86">
        <v>45.192584467212797</v>
      </c>
      <c r="H1337" s="86">
        <v>45.192584467212797</v>
      </c>
      <c r="I1337" s="86">
        <v>0</v>
      </c>
      <c r="J1337" s="86">
        <v>0.01</v>
      </c>
      <c r="K1337" s="87">
        <v>0</v>
      </c>
      <c r="L1337" s="85">
        <v>1.00000000043E-2</v>
      </c>
      <c r="M1337" s="86">
        <v>0</v>
      </c>
      <c r="N1337" s="86">
        <v>100</v>
      </c>
      <c r="O1337" s="86">
        <v>64.529384906398803</v>
      </c>
      <c r="P1337" s="86">
        <v>0.13600000000000001</v>
      </c>
      <c r="Q1337" s="88">
        <v>0.3458</v>
      </c>
      <c r="R1337" s="85">
        <v>0</v>
      </c>
      <c r="S1337" s="86">
        <v>0</v>
      </c>
      <c r="T1337" s="86">
        <v>1.35</v>
      </c>
      <c r="U1337" s="88">
        <v>2.87845901307754E-2</v>
      </c>
      <c r="V1337" s="89">
        <v>4.9400000000000004</v>
      </c>
      <c r="W1337" s="85">
        <v>30.893828962537398</v>
      </c>
      <c r="X1337" s="88"/>
      <c r="Y1337" s="85"/>
      <c r="Z1337" s="88"/>
      <c r="AA1337" s="85">
        <v>0.01</v>
      </c>
      <c r="AB1337" s="91">
        <v>0.01</v>
      </c>
      <c r="AC1337" s="86">
        <v>0.11</v>
      </c>
      <c r="AD1337" s="86">
        <v>0.11</v>
      </c>
      <c r="AE1337" s="86">
        <v>0</v>
      </c>
      <c r="AF1337" s="88">
        <v>0</v>
      </c>
      <c r="AG1337" s="85">
        <v>0.13426000004499999</v>
      </c>
      <c r="AH1337" s="86">
        <v>2.0599999999999999E-4</v>
      </c>
      <c r="AI1337" s="88">
        <v>0</v>
      </c>
      <c r="AJ1337" s="151">
        <v>3.86</v>
      </c>
      <c r="AK1337" s="152">
        <v>67</v>
      </c>
    </row>
    <row r="1338" spans="1:37" x14ac:dyDescent="0.2">
      <c r="A1338" s="150" t="s">
        <v>2876</v>
      </c>
      <c r="B1338" s="66" t="s">
        <v>2877</v>
      </c>
      <c r="C1338" s="67">
        <v>13</v>
      </c>
      <c r="D1338" s="84" t="s">
        <v>334</v>
      </c>
      <c r="E1338" s="85">
        <v>99.4779430957974</v>
      </c>
      <c r="F1338" s="91">
        <v>99.4779430957974</v>
      </c>
      <c r="G1338" s="86">
        <v>22.8629849224994</v>
      </c>
      <c r="H1338" s="86">
        <v>22.8629849224994</v>
      </c>
      <c r="I1338" s="86">
        <v>0</v>
      </c>
      <c r="J1338" s="86">
        <v>0.01</v>
      </c>
      <c r="K1338" s="87">
        <v>0</v>
      </c>
      <c r="L1338" s="85">
        <v>0</v>
      </c>
      <c r="M1338" s="86">
        <v>0</v>
      </c>
      <c r="N1338" s="86">
        <v>100</v>
      </c>
      <c r="O1338" s="86">
        <v>19.734684751825899</v>
      </c>
      <c r="P1338" s="86">
        <v>0.13</v>
      </c>
      <c r="Q1338" s="88">
        <v>0.19339999999999999</v>
      </c>
      <c r="R1338" s="85">
        <v>0</v>
      </c>
      <c r="S1338" s="86">
        <v>0</v>
      </c>
      <c r="T1338" s="86">
        <v>0.97</v>
      </c>
      <c r="U1338" s="88">
        <v>0</v>
      </c>
      <c r="V1338" s="89">
        <v>5</v>
      </c>
      <c r="W1338" s="85">
        <v>31.859988108472301</v>
      </c>
      <c r="X1338" s="88"/>
      <c r="Y1338" s="85"/>
      <c r="Z1338" s="88"/>
      <c r="AA1338" s="85">
        <v>0</v>
      </c>
      <c r="AB1338" s="91">
        <v>0</v>
      </c>
      <c r="AC1338" s="86">
        <v>0</v>
      </c>
      <c r="AD1338" s="86">
        <v>0</v>
      </c>
      <c r="AE1338" s="86">
        <v>0</v>
      </c>
      <c r="AF1338" s="88">
        <v>0</v>
      </c>
      <c r="AG1338" s="85">
        <v>0</v>
      </c>
      <c r="AH1338" s="86">
        <v>2.1800000000000001E-4</v>
      </c>
      <c r="AI1338" s="88">
        <v>0</v>
      </c>
      <c r="AJ1338" s="151">
        <v>2.93</v>
      </c>
      <c r="AK1338" s="152">
        <v>35</v>
      </c>
    </row>
    <row r="1339" spans="1:37" x14ac:dyDescent="0.2">
      <c r="A1339" s="150" t="s">
        <v>2878</v>
      </c>
      <c r="B1339" s="66" t="s">
        <v>2879</v>
      </c>
      <c r="C1339" s="67">
        <v>13</v>
      </c>
      <c r="D1339" s="84" t="s">
        <v>334</v>
      </c>
      <c r="E1339" s="85">
        <v>98.977802368872702</v>
      </c>
      <c r="F1339" s="91">
        <v>47.994523271407502</v>
      </c>
      <c r="G1339" s="86">
        <v>95.105642718482997</v>
      </c>
      <c r="H1339" s="86">
        <v>44.228334568098099</v>
      </c>
      <c r="I1339" s="86">
        <v>0</v>
      </c>
      <c r="J1339" s="86">
        <v>0</v>
      </c>
      <c r="K1339" s="87">
        <v>0</v>
      </c>
      <c r="L1339" s="85">
        <v>0.27000000025699999</v>
      </c>
      <c r="M1339" s="86">
        <v>0</v>
      </c>
      <c r="N1339" s="86"/>
      <c r="O1339" s="86">
        <v>44.704206273209202</v>
      </c>
      <c r="P1339" s="86">
        <v>7.2999999999999995E-2</v>
      </c>
      <c r="Q1339" s="88">
        <v>0.17710000000000001</v>
      </c>
      <c r="R1339" s="85">
        <v>0</v>
      </c>
      <c r="S1339" s="86">
        <v>0</v>
      </c>
      <c r="T1339" s="86">
        <v>0.68</v>
      </c>
      <c r="U1339" s="88">
        <v>8.34638432755338E-2</v>
      </c>
      <c r="V1339" s="89">
        <v>4.91</v>
      </c>
      <c r="W1339" s="85">
        <v>30.833333333300001</v>
      </c>
      <c r="X1339" s="88"/>
      <c r="Y1339" s="85"/>
      <c r="Z1339" s="88"/>
      <c r="AA1339" s="85">
        <v>0.86</v>
      </c>
      <c r="AB1339" s="91">
        <v>0.62</v>
      </c>
      <c r="AC1339" s="86">
        <v>0.53</v>
      </c>
      <c r="AD1339" s="86">
        <v>0.53</v>
      </c>
      <c r="AE1339" s="86">
        <v>0</v>
      </c>
      <c r="AF1339" s="88">
        <v>0</v>
      </c>
      <c r="AG1339" s="85">
        <v>0</v>
      </c>
      <c r="AH1339" s="86">
        <v>0</v>
      </c>
      <c r="AI1339" s="88">
        <v>0</v>
      </c>
      <c r="AJ1339" s="151">
        <v>2.2000000000000002</v>
      </c>
      <c r="AK1339" s="152">
        <v>6</v>
      </c>
    </row>
    <row r="1340" spans="1:37" x14ac:dyDescent="0.2">
      <c r="A1340" s="150" t="s">
        <v>2880</v>
      </c>
      <c r="B1340" s="66" t="s">
        <v>2881</v>
      </c>
      <c r="C1340" s="67">
        <v>13</v>
      </c>
      <c r="D1340" s="84" t="s">
        <v>334</v>
      </c>
      <c r="E1340" s="85">
        <v>100</v>
      </c>
      <c r="F1340" s="91">
        <v>99.944025330626502</v>
      </c>
      <c r="G1340" s="86">
        <v>29.100144531609001</v>
      </c>
      <c r="H1340" s="86">
        <v>29.0951318746502</v>
      </c>
      <c r="I1340" s="86">
        <v>0</v>
      </c>
      <c r="J1340" s="86">
        <v>0</v>
      </c>
      <c r="K1340" s="87">
        <v>0</v>
      </c>
      <c r="L1340" s="85">
        <v>0</v>
      </c>
      <c r="M1340" s="86">
        <v>0</v>
      </c>
      <c r="N1340" s="86"/>
      <c r="O1340" s="86">
        <v>75.695136811786895</v>
      </c>
      <c r="P1340" s="86">
        <v>7.2999999999999995E-2</v>
      </c>
      <c r="Q1340" s="88">
        <v>4.0472999999999999</v>
      </c>
      <c r="R1340" s="85">
        <v>0</v>
      </c>
      <c r="S1340" s="86">
        <v>0</v>
      </c>
      <c r="T1340" s="86">
        <v>1.1499999999999999</v>
      </c>
      <c r="U1340" s="88">
        <v>0</v>
      </c>
      <c r="V1340" s="89">
        <v>5</v>
      </c>
      <c r="W1340" s="85"/>
      <c r="X1340" s="88"/>
      <c r="Y1340" s="85"/>
      <c r="Z1340" s="88"/>
      <c r="AA1340" s="85">
        <v>0</v>
      </c>
      <c r="AB1340" s="91">
        <v>0</v>
      </c>
      <c r="AC1340" s="86">
        <v>0</v>
      </c>
      <c r="AD1340" s="86">
        <v>0</v>
      </c>
      <c r="AE1340" s="86">
        <v>0</v>
      </c>
      <c r="AF1340" s="88">
        <v>0</v>
      </c>
      <c r="AG1340" s="85">
        <v>0</v>
      </c>
      <c r="AH1340" s="86">
        <v>0</v>
      </c>
      <c r="AI1340" s="88">
        <v>0</v>
      </c>
      <c r="AJ1340" s="151">
        <v>2.5299999999999998</v>
      </c>
      <c r="AK1340" s="152">
        <v>30</v>
      </c>
    </row>
    <row r="1341" spans="1:37" x14ac:dyDescent="0.2">
      <c r="A1341" s="150" t="s">
        <v>2882</v>
      </c>
      <c r="B1341" s="66" t="s">
        <v>2883</v>
      </c>
      <c r="C1341" s="67">
        <v>13</v>
      </c>
      <c r="D1341" s="84" t="s">
        <v>334</v>
      </c>
      <c r="E1341" s="85">
        <v>100</v>
      </c>
      <c r="F1341" s="91">
        <v>99.771283895194799</v>
      </c>
      <c r="G1341" s="86">
        <v>33.923385423869398</v>
      </c>
      <c r="H1341" s="86">
        <v>33.879769794581001</v>
      </c>
      <c r="I1341" s="86">
        <v>0</v>
      </c>
      <c r="J1341" s="86">
        <v>0</v>
      </c>
      <c r="K1341" s="87">
        <v>0</v>
      </c>
      <c r="L1341" s="85">
        <v>0</v>
      </c>
      <c r="M1341" s="86">
        <v>0</v>
      </c>
      <c r="N1341" s="86">
        <v>100</v>
      </c>
      <c r="O1341" s="86">
        <v>81.941725728428395</v>
      </c>
      <c r="P1341" s="86">
        <v>0.16</v>
      </c>
      <c r="Q1341" s="88">
        <v>1.2884</v>
      </c>
      <c r="R1341" s="85">
        <v>0</v>
      </c>
      <c r="S1341" s="86">
        <v>0</v>
      </c>
      <c r="T1341" s="86">
        <v>1.19</v>
      </c>
      <c r="U1341" s="88">
        <v>0</v>
      </c>
      <c r="V1341" s="89">
        <v>5</v>
      </c>
      <c r="W1341" s="85">
        <v>47.833333333299997</v>
      </c>
      <c r="X1341" s="88"/>
      <c r="Y1341" s="85"/>
      <c r="Z1341" s="88"/>
      <c r="AA1341" s="85">
        <v>0</v>
      </c>
      <c r="AB1341" s="91">
        <v>0.22</v>
      </c>
      <c r="AC1341" s="86">
        <v>0</v>
      </c>
      <c r="AD1341" s="86">
        <v>0.01</v>
      </c>
      <c r="AE1341" s="86">
        <v>0</v>
      </c>
      <c r="AF1341" s="88">
        <v>0</v>
      </c>
      <c r="AG1341" s="85">
        <v>0</v>
      </c>
      <c r="AH1341" s="86">
        <v>0</v>
      </c>
      <c r="AI1341" s="88">
        <v>0</v>
      </c>
      <c r="AJ1341" s="151">
        <v>1.96</v>
      </c>
      <c r="AK1341" s="152">
        <v>21</v>
      </c>
    </row>
    <row r="1342" spans="1:37" x14ac:dyDescent="0.2">
      <c r="A1342" s="150" t="s">
        <v>2884</v>
      </c>
      <c r="B1342" s="66" t="s">
        <v>2885</v>
      </c>
      <c r="C1342" s="67">
        <v>13</v>
      </c>
      <c r="D1342" s="84" t="s">
        <v>334</v>
      </c>
      <c r="E1342" s="85">
        <v>98.980187789208898</v>
      </c>
      <c r="F1342" s="91">
        <v>98.980187789208898</v>
      </c>
      <c r="G1342" s="86">
        <v>19.985174536142701</v>
      </c>
      <c r="H1342" s="86">
        <v>19.985174536142701</v>
      </c>
      <c r="I1342" s="86">
        <v>0</v>
      </c>
      <c r="J1342" s="86">
        <v>0</v>
      </c>
      <c r="K1342" s="87">
        <v>0</v>
      </c>
      <c r="L1342" s="85">
        <v>0</v>
      </c>
      <c r="M1342" s="86">
        <v>0</v>
      </c>
      <c r="N1342" s="86">
        <v>100</v>
      </c>
      <c r="O1342" s="86">
        <v>85.758692148284595</v>
      </c>
      <c r="P1342" s="86">
        <v>0.28299999999999997</v>
      </c>
      <c r="Q1342" s="88">
        <v>3.6688999999999998</v>
      </c>
      <c r="R1342" s="85">
        <v>0</v>
      </c>
      <c r="S1342" s="86">
        <v>0</v>
      </c>
      <c r="T1342" s="86">
        <v>3.44</v>
      </c>
      <c r="U1342" s="88">
        <v>0</v>
      </c>
      <c r="V1342" s="89">
        <v>5</v>
      </c>
      <c r="W1342" s="85"/>
      <c r="X1342" s="88"/>
      <c r="Y1342" s="85"/>
      <c r="Z1342" s="88"/>
      <c r="AA1342" s="85">
        <v>0</v>
      </c>
      <c r="AB1342" s="91">
        <v>0</v>
      </c>
      <c r="AC1342" s="86">
        <v>0</v>
      </c>
      <c r="AD1342" s="86">
        <v>0</v>
      </c>
      <c r="AE1342" s="86">
        <v>0</v>
      </c>
      <c r="AF1342" s="88">
        <v>0</v>
      </c>
      <c r="AG1342" s="85">
        <v>0</v>
      </c>
      <c r="AH1342" s="86">
        <v>1.1E-5</v>
      </c>
      <c r="AI1342" s="88">
        <v>0</v>
      </c>
      <c r="AJ1342" s="151">
        <v>2.58</v>
      </c>
      <c r="AK1342" s="152">
        <v>42</v>
      </c>
    </row>
    <row r="1343" spans="1:37" x14ac:dyDescent="0.2">
      <c r="A1343" s="150" t="s">
        <v>2886</v>
      </c>
      <c r="B1343" s="66" t="s">
        <v>2887</v>
      </c>
      <c r="C1343" s="67">
        <v>13</v>
      </c>
      <c r="D1343" s="84" t="s">
        <v>334</v>
      </c>
      <c r="E1343" s="85">
        <v>99.821132088389803</v>
      </c>
      <c r="F1343" s="91">
        <v>99.723567772966106</v>
      </c>
      <c r="G1343" s="86">
        <v>36.014925628605198</v>
      </c>
      <c r="H1343" s="86">
        <v>35.917361313181502</v>
      </c>
      <c r="I1343" s="86">
        <v>0</v>
      </c>
      <c r="J1343" s="86">
        <v>0.02</v>
      </c>
      <c r="K1343" s="87">
        <v>0</v>
      </c>
      <c r="L1343" s="85">
        <v>0</v>
      </c>
      <c r="M1343" s="86">
        <v>0</v>
      </c>
      <c r="N1343" s="86">
        <v>100</v>
      </c>
      <c r="O1343" s="86">
        <v>88.260668840349695</v>
      </c>
      <c r="P1343" s="86">
        <v>0.39200000000000002</v>
      </c>
      <c r="Q1343" s="88">
        <v>0.53249999999999997</v>
      </c>
      <c r="R1343" s="85">
        <v>0</v>
      </c>
      <c r="S1343" s="86">
        <v>0</v>
      </c>
      <c r="T1343" s="86">
        <v>1.92</v>
      </c>
      <c r="U1343" s="88">
        <v>0</v>
      </c>
      <c r="V1343" s="89">
        <v>5</v>
      </c>
      <c r="W1343" s="85"/>
      <c r="X1343" s="88"/>
      <c r="Y1343" s="85"/>
      <c r="Z1343" s="88"/>
      <c r="AA1343" s="85">
        <v>0</v>
      </c>
      <c r="AB1343" s="91">
        <v>0.06</v>
      </c>
      <c r="AC1343" s="86">
        <v>0</v>
      </c>
      <c r="AD1343" s="86">
        <v>0.02</v>
      </c>
      <c r="AE1343" s="86">
        <v>0</v>
      </c>
      <c r="AF1343" s="88">
        <v>0</v>
      </c>
      <c r="AG1343" s="85">
        <v>0</v>
      </c>
      <c r="AH1343" s="86">
        <v>3.7199999999999999E-4</v>
      </c>
      <c r="AI1343" s="88">
        <v>0</v>
      </c>
      <c r="AJ1343" s="151">
        <v>1.37</v>
      </c>
      <c r="AK1343" s="152">
        <v>8</v>
      </c>
    </row>
    <row r="1344" spans="1:37" x14ac:dyDescent="0.2">
      <c r="A1344" s="150" t="s">
        <v>2888</v>
      </c>
      <c r="B1344" s="66" t="s">
        <v>2889</v>
      </c>
      <c r="C1344" s="67">
        <v>13</v>
      </c>
      <c r="D1344" s="84" t="s">
        <v>334</v>
      </c>
      <c r="E1344" s="85">
        <v>100</v>
      </c>
      <c r="F1344" s="91">
        <v>100</v>
      </c>
      <c r="G1344" s="86">
        <v>16.711069925479698</v>
      </c>
      <c r="H1344" s="86">
        <v>16.711069925479698</v>
      </c>
      <c r="I1344" s="86">
        <v>0</v>
      </c>
      <c r="J1344" s="86">
        <v>0</v>
      </c>
      <c r="K1344" s="87">
        <v>0</v>
      </c>
      <c r="L1344" s="85">
        <v>0</v>
      </c>
      <c r="M1344" s="86">
        <v>0</v>
      </c>
      <c r="N1344" s="86">
        <v>100</v>
      </c>
      <c r="O1344" s="86">
        <v>79.028982831825701</v>
      </c>
      <c r="P1344" s="86">
        <v>0.11600000000000001</v>
      </c>
      <c r="Q1344" s="88">
        <v>3.0674999999999999</v>
      </c>
      <c r="R1344" s="85">
        <v>0</v>
      </c>
      <c r="S1344" s="86">
        <v>0</v>
      </c>
      <c r="T1344" s="86">
        <v>1.41</v>
      </c>
      <c r="U1344" s="88">
        <v>0</v>
      </c>
      <c r="V1344" s="89">
        <v>5</v>
      </c>
      <c r="W1344" s="85"/>
      <c r="X1344" s="88"/>
      <c r="Y1344" s="85"/>
      <c r="Z1344" s="88"/>
      <c r="AA1344" s="85">
        <v>0</v>
      </c>
      <c r="AB1344" s="91">
        <v>0</v>
      </c>
      <c r="AC1344" s="86">
        <v>0</v>
      </c>
      <c r="AD1344" s="86">
        <v>0</v>
      </c>
      <c r="AE1344" s="86">
        <v>0</v>
      </c>
      <c r="AF1344" s="88">
        <v>0</v>
      </c>
      <c r="AG1344" s="85">
        <v>0</v>
      </c>
      <c r="AH1344" s="86">
        <v>0</v>
      </c>
      <c r="AI1344" s="88">
        <v>0</v>
      </c>
      <c r="AJ1344" s="151">
        <v>3</v>
      </c>
      <c r="AK1344" s="152">
        <v>52</v>
      </c>
    </row>
    <row r="1345" spans="1:37" x14ac:dyDescent="0.2">
      <c r="A1345" s="150" t="s">
        <v>2890</v>
      </c>
      <c r="B1345" s="66" t="s">
        <v>2891</v>
      </c>
      <c r="C1345" s="67">
        <v>13</v>
      </c>
      <c r="D1345" s="84" t="s">
        <v>334</v>
      </c>
      <c r="E1345" s="85">
        <v>98.312404326019603</v>
      </c>
      <c r="F1345" s="91">
        <v>95.993412237142905</v>
      </c>
      <c r="G1345" s="86">
        <v>47.748835318373999</v>
      </c>
      <c r="H1345" s="86">
        <v>46.652810792647301</v>
      </c>
      <c r="I1345" s="86">
        <v>0.14000000000000001</v>
      </c>
      <c r="J1345" s="86">
        <v>1.27</v>
      </c>
      <c r="K1345" s="87">
        <v>4.5999999999999999E-3</v>
      </c>
      <c r="L1345" s="85">
        <v>0</v>
      </c>
      <c r="M1345" s="86">
        <v>0</v>
      </c>
      <c r="N1345" s="86">
        <v>100</v>
      </c>
      <c r="O1345" s="86">
        <v>86.534369992907997</v>
      </c>
      <c r="P1345" s="86">
        <v>0.61599999999999999</v>
      </c>
      <c r="Q1345" s="88">
        <v>0.1429</v>
      </c>
      <c r="R1345" s="85">
        <v>0</v>
      </c>
      <c r="S1345" s="86">
        <v>0</v>
      </c>
      <c r="T1345" s="86">
        <v>0.83</v>
      </c>
      <c r="U1345" s="88">
        <v>0</v>
      </c>
      <c r="V1345" s="89">
        <v>4.5999999999999996</v>
      </c>
      <c r="W1345" s="85">
        <v>41.054901960791199</v>
      </c>
      <c r="X1345" s="88"/>
      <c r="Y1345" s="85"/>
      <c r="Z1345" s="88"/>
      <c r="AA1345" s="85">
        <v>0</v>
      </c>
      <c r="AB1345" s="91">
        <v>0</v>
      </c>
      <c r="AC1345" s="86">
        <v>0</v>
      </c>
      <c r="AD1345" s="86">
        <v>0</v>
      </c>
      <c r="AE1345" s="86">
        <v>7.0000000000000007E-2</v>
      </c>
      <c r="AF1345" s="88">
        <v>0</v>
      </c>
      <c r="AG1345" s="85">
        <v>0</v>
      </c>
      <c r="AH1345" s="86">
        <v>5.0952999999999998E-2</v>
      </c>
      <c r="AI1345" s="88">
        <v>2.6469999990999999E-3</v>
      </c>
      <c r="AJ1345" s="151">
        <v>1.44</v>
      </c>
      <c r="AK1345" s="152">
        <v>10</v>
      </c>
    </row>
    <row r="1346" spans="1:37" x14ac:dyDescent="0.2">
      <c r="A1346" s="150" t="s">
        <v>2892</v>
      </c>
      <c r="B1346" s="66" t="s">
        <v>2893</v>
      </c>
      <c r="C1346" s="67">
        <v>13</v>
      </c>
      <c r="D1346" s="84" t="s">
        <v>334</v>
      </c>
      <c r="E1346" s="85">
        <v>99.555790346676702</v>
      </c>
      <c r="F1346" s="91">
        <v>99.555790346676702</v>
      </c>
      <c r="G1346" s="86">
        <v>29.071306442176098</v>
      </c>
      <c r="H1346" s="86">
        <v>29.071306442176098</v>
      </c>
      <c r="I1346" s="86">
        <v>0</v>
      </c>
      <c r="J1346" s="86">
        <v>0</v>
      </c>
      <c r="K1346" s="87">
        <v>0</v>
      </c>
      <c r="L1346" s="85">
        <v>0</v>
      </c>
      <c r="M1346" s="86">
        <v>0</v>
      </c>
      <c r="N1346" s="86"/>
      <c r="O1346" s="86">
        <v>83.771702438968205</v>
      </c>
      <c r="P1346" s="86">
        <v>0.108</v>
      </c>
      <c r="Q1346" s="88">
        <v>1.2939000000000001</v>
      </c>
      <c r="R1346" s="85">
        <v>0</v>
      </c>
      <c r="S1346" s="86">
        <v>0</v>
      </c>
      <c r="T1346" s="86">
        <v>0.91</v>
      </c>
      <c r="U1346" s="88">
        <v>0</v>
      </c>
      <c r="V1346" s="89">
        <v>5</v>
      </c>
      <c r="W1346" s="85"/>
      <c r="X1346" s="88"/>
      <c r="Y1346" s="85"/>
      <c r="Z1346" s="88"/>
      <c r="AA1346" s="85">
        <v>0</v>
      </c>
      <c r="AB1346" s="91">
        <v>0</v>
      </c>
      <c r="AC1346" s="86">
        <v>0</v>
      </c>
      <c r="AD1346" s="86">
        <v>0</v>
      </c>
      <c r="AE1346" s="86">
        <v>0</v>
      </c>
      <c r="AF1346" s="88">
        <v>0</v>
      </c>
      <c r="AG1346" s="85">
        <v>0</v>
      </c>
      <c r="AH1346" s="86">
        <v>0</v>
      </c>
      <c r="AI1346" s="88">
        <v>0</v>
      </c>
      <c r="AJ1346" s="151">
        <v>2.41</v>
      </c>
      <c r="AK1346" s="152">
        <v>25</v>
      </c>
    </row>
    <row r="1347" spans="1:37" x14ac:dyDescent="0.2">
      <c r="A1347" s="150" t="s">
        <v>2894</v>
      </c>
      <c r="B1347" s="66" t="s">
        <v>2895</v>
      </c>
      <c r="C1347" s="67">
        <v>13</v>
      </c>
      <c r="D1347" s="84" t="s">
        <v>334</v>
      </c>
      <c r="E1347" s="85">
        <v>99.429569453123705</v>
      </c>
      <c r="F1347" s="91">
        <v>99.429569453123705</v>
      </c>
      <c r="G1347" s="86">
        <v>33.1490650386963</v>
      </c>
      <c r="H1347" s="86">
        <v>33.1490650386963</v>
      </c>
      <c r="I1347" s="86">
        <v>0</v>
      </c>
      <c r="J1347" s="86">
        <v>0</v>
      </c>
      <c r="K1347" s="87">
        <v>0</v>
      </c>
      <c r="L1347" s="85">
        <v>0</v>
      </c>
      <c r="M1347" s="86">
        <v>0</v>
      </c>
      <c r="N1347" s="86"/>
      <c r="O1347" s="86">
        <v>90.127021951170306</v>
      </c>
      <c r="P1347" s="86">
        <v>0.21099999999999999</v>
      </c>
      <c r="Q1347" s="88">
        <v>2.0295999999999998</v>
      </c>
      <c r="R1347" s="85">
        <v>0</v>
      </c>
      <c r="S1347" s="86">
        <v>0</v>
      </c>
      <c r="T1347" s="86">
        <v>1.07</v>
      </c>
      <c r="U1347" s="88">
        <v>0</v>
      </c>
      <c r="V1347" s="89">
        <v>4.9800000000000004</v>
      </c>
      <c r="W1347" s="85">
        <v>47.527664384312502</v>
      </c>
      <c r="X1347" s="88"/>
      <c r="Y1347" s="85"/>
      <c r="Z1347" s="88"/>
      <c r="AA1347" s="85">
        <v>0</v>
      </c>
      <c r="AB1347" s="91">
        <v>0</v>
      </c>
      <c r="AC1347" s="86">
        <v>0</v>
      </c>
      <c r="AD1347" s="86">
        <v>0</v>
      </c>
      <c r="AE1347" s="86">
        <v>0</v>
      </c>
      <c r="AF1347" s="88">
        <v>0</v>
      </c>
      <c r="AG1347" s="85">
        <v>0</v>
      </c>
      <c r="AH1347" s="86">
        <v>0</v>
      </c>
      <c r="AI1347" s="88">
        <v>0</v>
      </c>
      <c r="AJ1347" s="151">
        <v>1.31</v>
      </c>
      <c r="AK1347" s="152">
        <v>6</v>
      </c>
    </row>
    <row r="1348" spans="1:37" x14ac:dyDescent="0.2">
      <c r="A1348" s="150" t="s">
        <v>2896</v>
      </c>
      <c r="B1348" s="66" t="s">
        <v>2896</v>
      </c>
      <c r="C1348" s="67">
        <v>13</v>
      </c>
      <c r="D1348" s="84" t="s">
        <v>334</v>
      </c>
      <c r="E1348" s="85">
        <v>99.968345978455503</v>
      </c>
      <c r="F1348" s="91">
        <v>99.968345978455503</v>
      </c>
      <c r="G1348" s="86">
        <v>31.068422145944801</v>
      </c>
      <c r="H1348" s="86">
        <v>31.068422145944801</v>
      </c>
      <c r="I1348" s="86">
        <v>0</v>
      </c>
      <c r="J1348" s="86">
        <v>0</v>
      </c>
      <c r="K1348" s="87">
        <v>0</v>
      </c>
      <c r="L1348" s="85">
        <v>0</v>
      </c>
      <c r="M1348" s="86">
        <v>0</v>
      </c>
      <c r="N1348" s="86"/>
      <c r="O1348" s="86">
        <v>83.295742599948099</v>
      </c>
      <c r="P1348" s="86">
        <v>0.191</v>
      </c>
      <c r="Q1348" s="88">
        <v>5.9131</v>
      </c>
      <c r="R1348" s="85">
        <v>0</v>
      </c>
      <c r="S1348" s="86">
        <v>0</v>
      </c>
      <c r="T1348" s="86">
        <v>1.75</v>
      </c>
      <c r="U1348" s="88">
        <v>0</v>
      </c>
      <c r="V1348" s="89">
        <v>4.92</v>
      </c>
      <c r="W1348" s="85">
        <v>42.933333333299998</v>
      </c>
      <c r="X1348" s="88"/>
      <c r="Y1348" s="85"/>
      <c r="Z1348" s="88"/>
      <c r="AA1348" s="85">
        <v>0</v>
      </c>
      <c r="AB1348" s="91">
        <v>0</v>
      </c>
      <c r="AC1348" s="86">
        <v>0</v>
      </c>
      <c r="AD1348" s="86">
        <v>0</v>
      </c>
      <c r="AE1348" s="86">
        <v>0</v>
      </c>
      <c r="AF1348" s="88">
        <v>0</v>
      </c>
      <c r="AG1348" s="85">
        <v>0</v>
      </c>
      <c r="AH1348" s="86">
        <v>0</v>
      </c>
      <c r="AI1348" s="88">
        <v>0</v>
      </c>
      <c r="AJ1348" s="151">
        <v>2.15</v>
      </c>
      <c r="AK1348" s="152">
        <v>23</v>
      </c>
    </row>
    <row r="1349" spans="1:37" x14ac:dyDescent="0.2">
      <c r="A1349" s="150" t="s">
        <v>2897</v>
      </c>
      <c r="B1349" s="66" t="s">
        <v>2898</v>
      </c>
      <c r="C1349" s="67">
        <v>13</v>
      </c>
      <c r="D1349" s="84" t="s">
        <v>334</v>
      </c>
      <c r="E1349" s="85">
        <v>99.842501250412397</v>
      </c>
      <c r="F1349" s="91">
        <v>99.842501250412397</v>
      </c>
      <c r="G1349" s="86">
        <v>40.375017292937002</v>
      </c>
      <c r="H1349" s="86">
        <v>40.375017292937002</v>
      </c>
      <c r="I1349" s="86">
        <v>0</v>
      </c>
      <c r="J1349" s="86">
        <v>0</v>
      </c>
      <c r="K1349" s="87">
        <v>0</v>
      </c>
      <c r="L1349" s="85">
        <v>0</v>
      </c>
      <c r="M1349" s="86">
        <v>0</v>
      </c>
      <c r="N1349" s="86"/>
      <c r="O1349" s="86">
        <v>91.584218734769493</v>
      </c>
      <c r="P1349" s="86">
        <v>0.17299999999999999</v>
      </c>
      <c r="Q1349" s="88">
        <v>0.30740000000000001</v>
      </c>
      <c r="R1349" s="85">
        <v>0</v>
      </c>
      <c r="S1349" s="86">
        <v>0</v>
      </c>
      <c r="T1349" s="86">
        <v>0.57999999999999996</v>
      </c>
      <c r="U1349" s="88">
        <v>0</v>
      </c>
      <c r="V1349" s="89">
        <v>4.79</v>
      </c>
      <c r="W1349" s="85">
        <v>45.500712267550803</v>
      </c>
      <c r="X1349" s="88">
        <v>46.733333333300003</v>
      </c>
      <c r="Y1349" s="85"/>
      <c r="Z1349" s="88"/>
      <c r="AA1349" s="85">
        <v>0</v>
      </c>
      <c r="AB1349" s="91">
        <v>0</v>
      </c>
      <c r="AC1349" s="86">
        <v>0</v>
      </c>
      <c r="AD1349" s="86">
        <v>0</v>
      </c>
      <c r="AE1349" s="86">
        <v>0</v>
      </c>
      <c r="AF1349" s="88">
        <v>0</v>
      </c>
      <c r="AG1349" s="85">
        <v>0</v>
      </c>
      <c r="AH1349" s="86">
        <v>4.1E-5</v>
      </c>
      <c r="AI1349" s="88">
        <v>0</v>
      </c>
      <c r="AJ1349" s="151">
        <v>1.05</v>
      </c>
      <c r="AK1349" s="152">
        <v>1</v>
      </c>
    </row>
    <row r="1350" spans="1:37" x14ac:dyDescent="0.2">
      <c r="A1350" s="150" t="s">
        <v>2899</v>
      </c>
      <c r="B1350" s="66" t="s">
        <v>2900</v>
      </c>
      <c r="C1350" s="67">
        <v>13</v>
      </c>
      <c r="D1350" s="84" t="s">
        <v>334</v>
      </c>
      <c r="E1350" s="85">
        <v>99.853713796394601</v>
      </c>
      <c r="F1350" s="91">
        <v>99.847469873069997</v>
      </c>
      <c r="G1350" s="86">
        <v>47.118429385687101</v>
      </c>
      <c r="H1350" s="86">
        <v>47.112185462362497</v>
      </c>
      <c r="I1350" s="86">
        <v>0</v>
      </c>
      <c r="J1350" s="86">
        <v>0.02</v>
      </c>
      <c r="K1350" s="87">
        <v>0</v>
      </c>
      <c r="L1350" s="85">
        <v>0</v>
      </c>
      <c r="M1350" s="86">
        <v>0</v>
      </c>
      <c r="N1350" s="86"/>
      <c r="O1350" s="86">
        <v>92.799390065982095</v>
      </c>
      <c r="P1350" s="86">
        <v>0.191</v>
      </c>
      <c r="Q1350" s="88">
        <v>0.61450000000000005</v>
      </c>
      <c r="R1350" s="85">
        <v>0</v>
      </c>
      <c r="S1350" s="86">
        <v>0</v>
      </c>
      <c r="T1350" s="86">
        <v>0.68</v>
      </c>
      <c r="U1350" s="88">
        <v>0</v>
      </c>
      <c r="V1350" s="89">
        <v>5</v>
      </c>
      <c r="W1350" s="85">
        <v>46.733333333300003</v>
      </c>
      <c r="X1350" s="88"/>
      <c r="Y1350" s="85"/>
      <c r="Z1350" s="88"/>
      <c r="AA1350" s="85">
        <v>0</v>
      </c>
      <c r="AB1350" s="91">
        <v>0</v>
      </c>
      <c r="AC1350" s="86">
        <v>0</v>
      </c>
      <c r="AD1350" s="86">
        <v>0</v>
      </c>
      <c r="AE1350" s="86">
        <v>0</v>
      </c>
      <c r="AF1350" s="88">
        <v>0</v>
      </c>
      <c r="AG1350" s="85">
        <v>0</v>
      </c>
      <c r="AH1350" s="86">
        <v>4.2099999999999999E-4</v>
      </c>
      <c r="AI1350" s="88">
        <v>0</v>
      </c>
      <c r="AJ1350" s="151">
        <v>1</v>
      </c>
      <c r="AK1350" s="152">
        <v>0</v>
      </c>
    </row>
    <row r="1351" spans="1:37" x14ac:dyDescent="0.2">
      <c r="A1351" s="150" t="s">
        <v>2901</v>
      </c>
      <c r="B1351" s="66" t="s">
        <v>2902</v>
      </c>
      <c r="C1351" s="67">
        <v>13</v>
      </c>
      <c r="D1351" s="84" t="s">
        <v>334</v>
      </c>
      <c r="E1351" s="85">
        <v>100</v>
      </c>
      <c r="F1351" s="91">
        <v>99.855642571005802</v>
      </c>
      <c r="G1351" s="86">
        <v>32.496661734454499</v>
      </c>
      <c r="H1351" s="86">
        <v>32.487639395142402</v>
      </c>
      <c r="I1351" s="86">
        <v>0</v>
      </c>
      <c r="J1351" s="86">
        <v>0</v>
      </c>
      <c r="K1351" s="87">
        <v>0</v>
      </c>
      <c r="L1351" s="85">
        <v>0</v>
      </c>
      <c r="M1351" s="86">
        <v>0</v>
      </c>
      <c r="N1351" s="86"/>
      <c r="O1351" s="86">
        <v>90.791285090081999</v>
      </c>
      <c r="P1351" s="86">
        <v>0.13300000000000001</v>
      </c>
      <c r="Q1351" s="88">
        <v>1.7644</v>
      </c>
      <c r="R1351" s="85">
        <v>0</v>
      </c>
      <c r="S1351" s="86">
        <v>0</v>
      </c>
      <c r="T1351" s="86">
        <v>1.41</v>
      </c>
      <c r="U1351" s="88">
        <v>0</v>
      </c>
      <c r="V1351" s="89">
        <v>5</v>
      </c>
      <c r="W1351" s="85"/>
      <c r="X1351" s="88"/>
      <c r="Y1351" s="85"/>
      <c r="Z1351" s="88"/>
      <c r="AA1351" s="85">
        <v>0</v>
      </c>
      <c r="AB1351" s="91">
        <v>0</v>
      </c>
      <c r="AC1351" s="86">
        <v>0</v>
      </c>
      <c r="AD1351" s="86">
        <v>0</v>
      </c>
      <c r="AE1351" s="86">
        <v>0</v>
      </c>
      <c r="AF1351" s="88">
        <v>0</v>
      </c>
      <c r="AG1351" s="85">
        <v>0</v>
      </c>
      <c r="AH1351" s="86">
        <v>0</v>
      </c>
      <c r="AI1351" s="88">
        <v>0</v>
      </c>
      <c r="AJ1351" s="151">
        <v>1.32</v>
      </c>
      <c r="AK1351" s="152">
        <v>7</v>
      </c>
    </row>
    <row r="1352" spans="1:37" x14ac:dyDescent="0.2">
      <c r="A1352" s="150" t="s">
        <v>2903</v>
      </c>
      <c r="B1352" s="66" t="s">
        <v>2904</v>
      </c>
      <c r="C1352" s="67">
        <v>13</v>
      </c>
      <c r="D1352" s="84" t="s">
        <v>334</v>
      </c>
      <c r="E1352" s="85">
        <v>99.861319096295304</v>
      </c>
      <c r="F1352" s="91">
        <v>94.949540985741294</v>
      </c>
      <c r="G1352" s="86">
        <v>60.9701152418777</v>
      </c>
      <c r="H1352" s="86">
        <v>56.228921153720897</v>
      </c>
      <c r="I1352" s="86">
        <v>0</v>
      </c>
      <c r="J1352" s="86">
        <v>0.01</v>
      </c>
      <c r="K1352" s="87">
        <v>0</v>
      </c>
      <c r="L1352" s="85">
        <v>0</v>
      </c>
      <c r="M1352" s="86">
        <v>0</v>
      </c>
      <c r="N1352" s="86"/>
      <c r="O1352" s="86">
        <v>91.470840449373398</v>
      </c>
      <c r="P1352" s="86">
        <v>0.17599999999999999</v>
      </c>
      <c r="Q1352" s="88">
        <v>0.1085</v>
      </c>
      <c r="R1352" s="85">
        <v>0</v>
      </c>
      <c r="S1352" s="86">
        <v>0.4</v>
      </c>
      <c r="T1352" s="86">
        <v>0.82</v>
      </c>
      <c r="U1352" s="88">
        <v>0</v>
      </c>
      <c r="V1352" s="89">
        <v>4.79</v>
      </c>
      <c r="W1352" s="85">
        <v>38.109764965206502</v>
      </c>
      <c r="X1352" s="88">
        <v>37.766666666699997</v>
      </c>
      <c r="Y1352" s="85"/>
      <c r="Z1352" s="88"/>
      <c r="AA1352" s="85">
        <v>0</v>
      </c>
      <c r="AB1352" s="91">
        <v>0.04</v>
      </c>
      <c r="AC1352" s="86">
        <v>0</v>
      </c>
      <c r="AD1352" s="86">
        <v>0.01</v>
      </c>
      <c r="AE1352" s="86">
        <v>0</v>
      </c>
      <c r="AF1352" s="88">
        <v>0</v>
      </c>
      <c r="AG1352" s="85">
        <v>0</v>
      </c>
      <c r="AH1352" s="86">
        <v>2.32E-4</v>
      </c>
      <c r="AI1352" s="88">
        <v>0</v>
      </c>
      <c r="AJ1352" s="151">
        <v>1</v>
      </c>
      <c r="AK1352" s="152">
        <v>0</v>
      </c>
    </row>
    <row r="1353" spans="1:37" x14ac:dyDescent="0.2">
      <c r="A1353" s="150" t="s">
        <v>2905</v>
      </c>
      <c r="B1353" s="66" t="s">
        <v>2906</v>
      </c>
      <c r="C1353" s="67">
        <v>13</v>
      </c>
      <c r="D1353" s="84" t="s">
        <v>334</v>
      </c>
      <c r="E1353" s="85">
        <v>99.568501144678393</v>
      </c>
      <c r="F1353" s="91">
        <v>99.5477398213404</v>
      </c>
      <c r="G1353" s="86">
        <v>32.636239170444902</v>
      </c>
      <c r="H1353" s="86">
        <v>32.628944651434203</v>
      </c>
      <c r="I1353" s="86">
        <v>0</v>
      </c>
      <c r="J1353" s="86">
        <v>0</v>
      </c>
      <c r="K1353" s="87">
        <v>0</v>
      </c>
      <c r="L1353" s="85">
        <v>0</v>
      </c>
      <c r="M1353" s="86">
        <v>0</v>
      </c>
      <c r="N1353" s="86">
        <v>100</v>
      </c>
      <c r="O1353" s="86">
        <v>80.665765134867598</v>
      </c>
      <c r="P1353" s="86">
        <v>0.23400000000000001</v>
      </c>
      <c r="Q1353" s="88">
        <v>1.7519</v>
      </c>
      <c r="R1353" s="85">
        <v>0</v>
      </c>
      <c r="S1353" s="86">
        <v>0</v>
      </c>
      <c r="T1353" s="86">
        <v>1.55</v>
      </c>
      <c r="U1353" s="88">
        <v>0</v>
      </c>
      <c r="V1353" s="89">
        <v>5</v>
      </c>
      <c r="W1353" s="85"/>
      <c r="X1353" s="88"/>
      <c r="Y1353" s="85"/>
      <c r="Z1353" s="88"/>
      <c r="AA1353" s="85">
        <v>0</v>
      </c>
      <c r="AB1353" s="91">
        <v>0</v>
      </c>
      <c r="AC1353" s="86">
        <v>0</v>
      </c>
      <c r="AD1353" s="86">
        <v>0</v>
      </c>
      <c r="AE1353" s="86">
        <v>0</v>
      </c>
      <c r="AF1353" s="88">
        <v>0</v>
      </c>
      <c r="AG1353" s="85">
        <v>0</v>
      </c>
      <c r="AH1353" s="86">
        <v>0</v>
      </c>
      <c r="AI1353" s="88">
        <v>0</v>
      </c>
      <c r="AJ1353" s="151">
        <v>2.0099999999999998</v>
      </c>
      <c r="AK1353" s="152">
        <v>18</v>
      </c>
    </row>
    <row r="1354" spans="1:37" x14ac:dyDescent="0.2">
      <c r="A1354" s="150" t="s">
        <v>2907</v>
      </c>
      <c r="B1354" s="66" t="s">
        <v>2908</v>
      </c>
      <c r="C1354" s="67">
        <v>13</v>
      </c>
      <c r="D1354" s="84" t="s">
        <v>334</v>
      </c>
      <c r="E1354" s="85">
        <v>99.614927696530302</v>
      </c>
      <c r="F1354" s="91">
        <v>99.469091802875795</v>
      </c>
      <c r="G1354" s="86">
        <v>31.1802056449961</v>
      </c>
      <c r="H1354" s="86">
        <v>31.130228175822399</v>
      </c>
      <c r="I1354" s="86">
        <v>0</v>
      </c>
      <c r="J1354" s="86">
        <v>0</v>
      </c>
      <c r="K1354" s="87">
        <v>0</v>
      </c>
      <c r="L1354" s="85">
        <v>0</v>
      </c>
      <c r="M1354" s="86">
        <v>4.2149246765537898</v>
      </c>
      <c r="N1354" s="86"/>
      <c r="O1354" s="86">
        <v>86.443602787925002</v>
      </c>
      <c r="P1354" s="86">
        <v>0.26800000000000002</v>
      </c>
      <c r="Q1354" s="88">
        <v>1.5567</v>
      </c>
      <c r="R1354" s="85">
        <v>1.04134124752681E-2</v>
      </c>
      <c r="S1354" s="86">
        <v>0</v>
      </c>
      <c r="T1354" s="86">
        <v>1.93</v>
      </c>
      <c r="U1354" s="88">
        <v>0</v>
      </c>
      <c r="V1354" s="89">
        <v>4.97</v>
      </c>
      <c r="W1354" s="85">
        <v>35.1</v>
      </c>
      <c r="X1354" s="88"/>
      <c r="Y1354" s="85"/>
      <c r="Z1354" s="88"/>
      <c r="AA1354" s="85">
        <v>0</v>
      </c>
      <c r="AB1354" s="91">
        <v>0</v>
      </c>
      <c r="AC1354" s="86">
        <v>0</v>
      </c>
      <c r="AD1354" s="86">
        <v>0</v>
      </c>
      <c r="AE1354" s="86">
        <v>0</v>
      </c>
      <c r="AF1354" s="88">
        <v>1.2657999988699999</v>
      </c>
      <c r="AG1354" s="85">
        <v>0</v>
      </c>
      <c r="AH1354" s="86">
        <v>0</v>
      </c>
      <c r="AI1354" s="88">
        <v>2.52300000049E-3</v>
      </c>
      <c r="AJ1354" s="151">
        <v>1.25</v>
      </c>
      <c r="AK1354" s="152">
        <v>4</v>
      </c>
    </row>
    <row r="1355" spans="1:37" x14ac:dyDescent="0.2">
      <c r="A1355" s="150" t="s">
        <v>2909</v>
      </c>
      <c r="B1355" s="66" t="s">
        <v>2910</v>
      </c>
      <c r="C1355" s="67">
        <v>13</v>
      </c>
      <c r="D1355" s="84" t="s">
        <v>334</v>
      </c>
      <c r="E1355" s="85">
        <v>100</v>
      </c>
      <c r="F1355" s="91">
        <v>99.965167503329596</v>
      </c>
      <c r="G1355" s="86">
        <v>26.756479868865899</v>
      </c>
      <c r="H1355" s="86">
        <v>26.749308472492601</v>
      </c>
      <c r="I1355" s="86">
        <v>0</v>
      </c>
      <c r="J1355" s="86">
        <v>0</v>
      </c>
      <c r="K1355" s="87">
        <v>0</v>
      </c>
      <c r="L1355" s="85">
        <v>0</v>
      </c>
      <c r="M1355" s="86">
        <v>0</v>
      </c>
      <c r="N1355" s="86">
        <v>100</v>
      </c>
      <c r="O1355" s="86">
        <v>53.7696526508227</v>
      </c>
      <c r="P1355" s="86">
        <v>0.109</v>
      </c>
      <c r="Q1355" s="88">
        <v>2.8913000000000002</v>
      </c>
      <c r="R1355" s="85">
        <v>0</v>
      </c>
      <c r="S1355" s="86">
        <v>0</v>
      </c>
      <c r="T1355" s="86">
        <v>2</v>
      </c>
      <c r="U1355" s="88">
        <v>0</v>
      </c>
      <c r="V1355" s="89">
        <v>4.97</v>
      </c>
      <c r="W1355" s="85">
        <v>44.433333333299998</v>
      </c>
      <c r="X1355" s="88"/>
      <c r="Y1355" s="85"/>
      <c r="Z1355" s="88"/>
      <c r="AA1355" s="85">
        <v>0</v>
      </c>
      <c r="AB1355" s="91">
        <v>0</v>
      </c>
      <c r="AC1355" s="86">
        <v>0</v>
      </c>
      <c r="AD1355" s="86">
        <v>0</v>
      </c>
      <c r="AE1355" s="86">
        <v>0</v>
      </c>
      <c r="AF1355" s="88">
        <v>14.610697957699999</v>
      </c>
      <c r="AG1355" s="85">
        <v>0</v>
      </c>
      <c r="AH1355" s="86">
        <v>0</v>
      </c>
      <c r="AI1355" s="88">
        <v>0</v>
      </c>
      <c r="AJ1355" s="151">
        <v>1.59</v>
      </c>
      <c r="AK1355" s="152">
        <v>1</v>
      </c>
    </row>
    <row r="1356" spans="1:37" x14ac:dyDescent="0.2">
      <c r="A1356" s="150" t="s">
        <v>2911</v>
      </c>
      <c r="B1356" s="66" t="s">
        <v>2912</v>
      </c>
      <c r="C1356" s="67">
        <v>13</v>
      </c>
      <c r="D1356" s="84" t="s">
        <v>334</v>
      </c>
      <c r="E1356" s="85">
        <v>100</v>
      </c>
      <c r="F1356" s="91">
        <v>99.851169666580105</v>
      </c>
      <c r="G1356" s="86">
        <v>25.799588469145199</v>
      </c>
      <c r="H1356" s="86">
        <v>25.7905987174621</v>
      </c>
      <c r="I1356" s="86">
        <v>0</v>
      </c>
      <c r="J1356" s="86">
        <v>0</v>
      </c>
      <c r="K1356" s="87">
        <v>0</v>
      </c>
      <c r="L1356" s="85">
        <v>0</v>
      </c>
      <c r="M1356" s="86">
        <v>0</v>
      </c>
      <c r="N1356" s="86">
        <v>100</v>
      </c>
      <c r="O1356" s="86">
        <v>73.164520119333503</v>
      </c>
      <c r="P1356" s="86">
        <v>5.2999999999999999E-2</v>
      </c>
      <c r="Q1356" s="88">
        <v>0.78800000000000003</v>
      </c>
      <c r="R1356" s="85">
        <v>0</v>
      </c>
      <c r="S1356" s="86">
        <v>0</v>
      </c>
      <c r="T1356" s="86">
        <v>0.69</v>
      </c>
      <c r="U1356" s="88">
        <v>0</v>
      </c>
      <c r="V1356" s="89">
        <v>5</v>
      </c>
      <c r="W1356" s="85"/>
      <c r="X1356" s="88"/>
      <c r="Y1356" s="85"/>
      <c r="Z1356" s="88"/>
      <c r="AA1356" s="85">
        <v>0</v>
      </c>
      <c r="AB1356" s="91">
        <v>0</v>
      </c>
      <c r="AC1356" s="86">
        <v>0</v>
      </c>
      <c r="AD1356" s="86">
        <v>0</v>
      </c>
      <c r="AE1356" s="86">
        <v>0</v>
      </c>
      <c r="AF1356" s="88">
        <v>35.147998788199999</v>
      </c>
      <c r="AG1356" s="85">
        <v>0</v>
      </c>
      <c r="AH1356" s="86">
        <v>0</v>
      </c>
      <c r="AI1356" s="88">
        <v>0</v>
      </c>
      <c r="AJ1356" s="151">
        <v>1.57</v>
      </c>
      <c r="AK1356" s="152">
        <v>3</v>
      </c>
    </row>
    <row r="1357" spans="1:37" x14ac:dyDescent="0.2">
      <c r="A1357" s="150" t="s">
        <v>2913</v>
      </c>
      <c r="B1357" s="66" t="s">
        <v>2914</v>
      </c>
      <c r="C1357" s="67">
        <v>13</v>
      </c>
      <c r="D1357" s="84" t="s">
        <v>334</v>
      </c>
      <c r="E1357" s="85">
        <v>99.390742177398494</v>
      </c>
      <c r="F1357" s="91">
        <v>99.390742177398494</v>
      </c>
      <c r="G1357" s="86">
        <v>21.5102146366693</v>
      </c>
      <c r="H1357" s="86">
        <v>21.5102146366693</v>
      </c>
      <c r="I1357" s="86">
        <v>0</v>
      </c>
      <c r="J1357" s="86">
        <v>0</v>
      </c>
      <c r="K1357" s="87">
        <v>0</v>
      </c>
      <c r="L1357" s="85">
        <v>0</v>
      </c>
      <c r="M1357" s="86">
        <v>0</v>
      </c>
      <c r="N1357" s="86">
        <v>100</v>
      </c>
      <c r="O1357" s="86">
        <v>63.431558078759998</v>
      </c>
      <c r="P1357" s="86">
        <v>0.14299999999999999</v>
      </c>
      <c r="Q1357" s="88">
        <v>0.96540000000000004</v>
      </c>
      <c r="R1357" s="85">
        <v>0</v>
      </c>
      <c r="S1357" s="86">
        <v>0</v>
      </c>
      <c r="T1357" s="86">
        <v>1.1299999999999999</v>
      </c>
      <c r="U1357" s="88">
        <v>0</v>
      </c>
      <c r="V1357" s="89">
        <v>5</v>
      </c>
      <c r="W1357" s="85"/>
      <c r="X1357" s="88"/>
      <c r="Y1357" s="85"/>
      <c r="Z1357" s="88"/>
      <c r="AA1357" s="85">
        <v>0</v>
      </c>
      <c r="AB1357" s="91">
        <v>0</v>
      </c>
      <c r="AC1357" s="86">
        <v>0</v>
      </c>
      <c r="AD1357" s="86">
        <v>0</v>
      </c>
      <c r="AE1357" s="86">
        <v>0</v>
      </c>
      <c r="AF1357" s="88">
        <v>0</v>
      </c>
      <c r="AG1357" s="85">
        <v>0</v>
      </c>
      <c r="AH1357" s="86">
        <v>0</v>
      </c>
      <c r="AI1357" s="88">
        <v>0</v>
      </c>
      <c r="AJ1357" s="151">
        <v>1.7</v>
      </c>
      <c r="AK1357" s="152">
        <v>7</v>
      </c>
    </row>
    <row r="1358" spans="1:37" x14ac:dyDescent="0.2">
      <c r="A1358" s="150" t="s">
        <v>2915</v>
      </c>
      <c r="B1358" s="66" t="s">
        <v>2916</v>
      </c>
      <c r="C1358" s="67">
        <v>13</v>
      </c>
      <c r="D1358" s="84" t="s">
        <v>334</v>
      </c>
      <c r="E1358" s="85">
        <v>100</v>
      </c>
      <c r="F1358" s="91">
        <v>99.827348066298299</v>
      </c>
      <c r="G1358" s="86">
        <v>24.366942909760599</v>
      </c>
      <c r="H1358" s="86">
        <v>24.3337666558336</v>
      </c>
      <c r="I1358" s="86">
        <v>0</v>
      </c>
      <c r="J1358" s="86">
        <v>0</v>
      </c>
      <c r="K1358" s="87">
        <v>0</v>
      </c>
      <c r="L1358" s="85">
        <v>0</v>
      </c>
      <c r="M1358" s="86">
        <v>0</v>
      </c>
      <c r="N1358" s="86">
        <v>100</v>
      </c>
      <c r="O1358" s="86">
        <v>85.290882693689596</v>
      </c>
      <c r="P1358" s="86">
        <v>8.1000000000000003E-2</v>
      </c>
      <c r="Q1358" s="88">
        <v>1.5271999999999999</v>
      </c>
      <c r="R1358" s="85">
        <v>0</v>
      </c>
      <c r="S1358" s="86">
        <v>0</v>
      </c>
      <c r="T1358" s="86">
        <v>1.66</v>
      </c>
      <c r="U1358" s="88">
        <v>0</v>
      </c>
      <c r="V1358" s="89">
        <v>4.97</v>
      </c>
      <c r="W1358" s="85">
        <v>45.845833330720801</v>
      </c>
      <c r="X1358" s="88"/>
      <c r="Y1358" s="85"/>
      <c r="Z1358" s="88"/>
      <c r="AA1358" s="85">
        <v>0</v>
      </c>
      <c r="AB1358" s="91">
        <v>0</v>
      </c>
      <c r="AC1358" s="86">
        <v>0</v>
      </c>
      <c r="AD1358" s="86">
        <v>0</v>
      </c>
      <c r="AE1358" s="86">
        <v>0</v>
      </c>
      <c r="AF1358" s="88">
        <v>14.114899636300001</v>
      </c>
      <c r="AG1358" s="85">
        <v>0</v>
      </c>
      <c r="AH1358" s="86">
        <v>0</v>
      </c>
      <c r="AI1358" s="88">
        <v>0</v>
      </c>
      <c r="AJ1358" s="151">
        <v>1.35</v>
      </c>
      <c r="AK1358" s="152">
        <v>2</v>
      </c>
    </row>
    <row r="1359" spans="1:37" x14ac:dyDescent="0.2">
      <c r="A1359" s="150" t="s">
        <v>2917</v>
      </c>
      <c r="B1359" s="66" t="s">
        <v>2918</v>
      </c>
      <c r="C1359" s="67">
        <v>13</v>
      </c>
      <c r="D1359" s="84" t="s">
        <v>334</v>
      </c>
      <c r="E1359" s="85">
        <v>99.997050365017301</v>
      </c>
      <c r="F1359" s="91">
        <v>99.997050365017301</v>
      </c>
      <c r="G1359" s="86">
        <v>19.8112233611091</v>
      </c>
      <c r="H1359" s="86">
        <v>19.8112233611091</v>
      </c>
      <c r="I1359" s="86">
        <v>0</v>
      </c>
      <c r="J1359" s="86">
        <v>0</v>
      </c>
      <c r="K1359" s="87">
        <v>0</v>
      </c>
      <c r="L1359" s="85">
        <v>0</v>
      </c>
      <c r="M1359" s="86">
        <v>0</v>
      </c>
      <c r="N1359" s="86">
        <v>100</v>
      </c>
      <c r="O1359" s="86">
        <v>79.755403430505297</v>
      </c>
      <c r="P1359" s="86">
        <v>0</v>
      </c>
      <c r="Q1359" s="88">
        <v>8.1900000000000001E-2</v>
      </c>
      <c r="R1359" s="85">
        <v>0</v>
      </c>
      <c r="S1359" s="86">
        <v>0</v>
      </c>
      <c r="T1359" s="86">
        <v>0.08</v>
      </c>
      <c r="U1359" s="88">
        <v>0</v>
      </c>
      <c r="V1359" s="89">
        <v>5</v>
      </c>
      <c r="W1359" s="85"/>
      <c r="X1359" s="88"/>
      <c r="Y1359" s="85"/>
      <c r="Z1359" s="88"/>
      <c r="AA1359" s="85">
        <v>0</v>
      </c>
      <c r="AB1359" s="91">
        <v>0</v>
      </c>
      <c r="AC1359" s="86">
        <v>0</v>
      </c>
      <c r="AD1359" s="86">
        <v>0</v>
      </c>
      <c r="AE1359" s="86">
        <v>0</v>
      </c>
      <c r="AF1359" s="88">
        <v>0</v>
      </c>
      <c r="AG1359" s="85">
        <v>0</v>
      </c>
      <c r="AH1359" s="86">
        <v>0</v>
      </c>
      <c r="AI1359" s="88">
        <v>0</v>
      </c>
      <c r="AJ1359" s="151">
        <v>1.95</v>
      </c>
      <c r="AK1359" s="152">
        <v>12</v>
      </c>
    </row>
    <row r="1360" spans="1:37" x14ac:dyDescent="0.2">
      <c r="A1360" s="150" t="s">
        <v>2919</v>
      </c>
      <c r="B1360" s="66" t="s">
        <v>2920</v>
      </c>
      <c r="C1360" s="67">
        <v>13</v>
      </c>
      <c r="D1360" s="84" t="s">
        <v>334</v>
      </c>
      <c r="E1360" s="85">
        <v>99.484518309082105</v>
      </c>
      <c r="F1360" s="91">
        <v>99.4776222329494</v>
      </c>
      <c r="G1360" s="86">
        <v>33.163230122060497</v>
      </c>
      <c r="H1360" s="86">
        <v>33.163230122060497</v>
      </c>
      <c r="I1360" s="86">
        <v>0</v>
      </c>
      <c r="J1360" s="86">
        <v>0.01</v>
      </c>
      <c r="K1360" s="87">
        <v>0</v>
      </c>
      <c r="L1360" s="85">
        <v>0</v>
      </c>
      <c r="M1360" s="86">
        <v>0</v>
      </c>
      <c r="N1360" s="86"/>
      <c r="O1360" s="86">
        <v>90.342944010718597</v>
      </c>
      <c r="P1360" s="86">
        <v>0.35799999999999998</v>
      </c>
      <c r="Q1360" s="88">
        <v>0.90990000000000004</v>
      </c>
      <c r="R1360" s="85">
        <v>0</v>
      </c>
      <c r="S1360" s="86">
        <v>0</v>
      </c>
      <c r="T1360" s="86">
        <v>1.23</v>
      </c>
      <c r="U1360" s="88">
        <v>0</v>
      </c>
      <c r="V1360" s="89">
        <v>5</v>
      </c>
      <c r="W1360" s="85">
        <v>47.633333333300001</v>
      </c>
      <c r="X1360" s="88"/>
      <c r="Y1360" s="85"/>
      <c r="Z1360" s="88"/>
      <c r="AA1360" s="85">
        <v>0</v>
      </c>
      <c r="AB1360" s="91">
        <v>0</v>
      </c>
      <c r="AC1360" s="86">
        <v>0</v>
      </c>
      <c r="AD1360" s="86">
        <v>0</v>
      </c>
      <c r="AE1360" s="86">
        <v>0</v>
      </c>
      <c r="AF1360" s="88">
        <v>0</v>
      </c>
      <c r="AG1360" s="85">
        <v>0</v>
      </c>
      <c r="AH1360" s="86">
        <v>8.1000000000000004E-5</v>
      </c>
      <c r="AI1360" s="88">
        <v>0</v>
      </c>
      <c r="AJ1360" s="151">
        <v>1.1599999999999999</v>
      </c>
      <c r="AK1360" s="152">
        <v>3</v>
      </c>
    </row>
    <row r="1361" spans="1:37" x14ac:dyDescent="0.2">
      <c r="A1361" s="150" t="s">
        <v>2921</v>
      </c>
      <c r="B1361" s="66" t="s">
        <v>2922</v>
      </c>
      <c r="C1361" s="67">
        <v>13</v>
      </c>
      <c r="D1361" s="84" t="s">
        <v>334</v>
      </c>
      <c r="E1361" s="85">
        <v>99.843434055311505</v>
      </c>
      <c r="F1361" s="91">
        <v>99.843434055311505</v>
      </c>
      <c r="G1361" s="86">
        <v>32.435773099815499</v>
      </c>
      <c r="H1361" s="86">
        <v>32.435773099815499</v>
      </c>
      <c r="I1361" s="86">
        <v>0</v>
      </c>
      <c r="J1361" s="86">
        <v>0</v>
      </c>
      <c r="K1361" s="87">
        <v>0</v>
      </c>
      <c r="L1361" s="85">
        <v>0</v>
      </c>
      <c r="M1361" s="86">
        <v>0</v>
      </c>
      <c r="N1361" s="86"/>
      <c r="O1361" s="86">
        <v>82.426966292134793</v>
      </c>
      <c r="P1361" s="86">
        <v>0.16700000000000001</v>
      </c>
      <c r="Q1361" s="88">
        <v>1.4790000000000001</v>
      </c>
      <c r="R1361" s="85">
        <v>0</v>
      </c>
      <c r="S1361" s="86">
        <v>0</v>
      </c>
      <c r="T1361" s="86">
        <v>1.38</v>
      </c>
      <c r="U1361" s="88">
        <v>0</v>
      </c>
      <c r="V1361" s="89">
        <v>4.97</v>
      </c>
      <c r="W1361" s="85"/>
      <c r="X1361" s="88"/>
      <c r="Y1361" s="85"/>
      <c r="Z1361" s="88"/>
      <c r="AA1361" s="85">
        <v>0</v>
      </c>
      <c r="AB1361" s="91">
        <v>0</v>
      </c>
      <c r="AC1361" s="86">
        <v>0</v>
      </c>
      <c r="AD1361" s="86">
        <v>0</v>
      </c>
      <c r="AE1361" s="86">
        <v>0</v>
      </c>
      <c r="AF1361" s="88">
        <v>0</v>
      </c>
      <c r="AG1361" s="85">
        <v>0</v>
      </c>
      <c r="AH1361" s="86">
        <v>0</v>
      </c>
      <c r="AI1361" s="88">
        <v>0</v>
      </c>
      <c r="AJ1361" s="151">
        <v>1.85</v>
      </c>
      <c r="AK1361" s="152">
        <v>14</v>
      </c>
    </row>
    <row r="1362" spans="1:37" x14ac:dyDescent="0.2">
      <c r="A1362" s="150" t="s">
        <v>2923</v>
      </c>
      <c r="B1362" s="66" t="s">
        <v>2924</v>
      </c>
      <c r="C1362" s="67">
        <v>13</v>
      </c>
      <c r="D1362" s="84" t="s">
        <v>334</v>
      </c>
      <c r="E1362" s="85">
        <v>99.285158949550805</v>
      </c>
      <c r="F1362" s="91">
        <v>99.235487214927403</v>
      </c>
      <c r="G1362" s="86">
        <v>25.938363856254298</v>
      </c>
      <c r="H1362" s="86">
        <v>25.930805114028999</v>
      </c>
      <c r="I1362" s="86">
        <v>0</v>
      </c>
      <c r="J1362" s="86">
        <v>0</v>
      </c>
      <c r="K1362" s="87">
        <v>0</v>
      </c>
      <c r="L1362" s="85">
        <v>0</v>
      </c>
      <c r="M1362" s="86">
        <v>0</v>
      </c>
      <c r="N1362" s="86"/>
      <c r="O1362" s="86">
        <v>90.738124506907894</v>
      </c>
      <c r="P1362" s="86">
        <v>0.21299999999999999</v>
      </c>
      <c r="Q1362" s="88">
        <v>1.2598</v>
      </c>
      <c r="R1362" s="85">
        <v>0</v>
      </c>
      <c r="S1362" s="86">
        <v>0</v>
      </c>
      <c r="T1362" s="86">
        <v>1.26</v>
      </c>
      <c r="U1362" s="88">
        <v>0</v>
      </c>
      <c r="V1362" s="89">
        <v>4.95</v>
      </c>
      <c r="W1362" s="85"/>
      <c r="X1362" s="88"/>
      <c r="Y1362" s="85"/>
      <c r="Z1362" s="88"/>
      <c r="AA1362" s="85">
        <v>0</v>
      </c>
      <c r="AB1362" s="91">
        <v>0</v>
      </c>
      <c r="AC1362" s="86">
        <v>0</v>
      </c>
      <c r="AD1362" s="86">
        <v>0</v>
      </c>
      <c r="AE1362" s="86">
        <v>0</v>
      </c>
      <c r="AF1362" s="88">
        <v>0</v>
      </c>
      <c r="AG1362" s="85">
        <v>0</v>
      </c>
      <c r="AH1362" s="86">
        <v>0</v>
      </c>
      <c r="AI1362" s="88">
        <v>0</v>
      </c>
      <c r="AJ1362" s="151">
        <v>1.06</v>
      </c>
      <c r="AK1362" s="152">
        <v>0</v>
      </c>
    </row>
    <row r="1363" spans="1:37" x14ac:dyDescent="0.2">
      <c r="A1363" s="150" t="s">
        <v>2925</v>
      </c>
      <c r="B1363" s="66" t="s">
        <v>2926</v>
      </c>
      <c r="C1363" s="67">
        <v>13</v>
      </c>
      <c r="D1363" s="84" t="s">
        <v>334</v>
      </c>
      <c r="E1363" s="85">
        <v>99.503050987692603</v>
      </c>
      <c r="F1363" s="91">
        <v>98.242837935670707</v>
      </c>
      <c r="G1363" s="86">
        <v>31.723032371496501</v>
      </c>
      <c r="H1363" s="86">
        <v>31.1358465198056</v>
      </c>
      <c r="I1363" s="86">
        <v>0</v>
      </c>
      <c r="J1363" s="86">
        <v>0</v>
      </c>
      <c r="K1363" s="87">
        <v>5.7000000000000002E-3</v>
      </c>
      <c r="L1363" s="85">
        <v>0</v>
      </c>
      <c r="M1363" s="86">
        <v>0</v>
      </c>
      <c r="N1363" s="86"/>
      <c r="O1363" s="86">
        <v>91.512248033987206</v>
      </c>
      <c r="P1363" s="86">
        <v>0.22900000000000001</v>
      </c>
      <c r="Q1363" s="88">
        <v>0.98540000000000005</v>
      </c>
      <c r="R1363" s="85">
        <v>0</v>
      </c>
      <c r="S1363" s="86">
        <v>0</v>
      </c>
      <c r="T1363" s="86">
        <v>1.65</v>
      </c>
      <c r="U1363" s="88">
        <v>1.8099079532526601E-3</v>
      </c>
      <c r="V1363" s="89">
        <v>5</v>
      </c>
      <c r="W1363" s="85">
        <v>37.602778749642702</v>
      </c>
      <c r="X1363" s="88"/>
      <c r="Y1363" s="85"/>
      <c r="Z1363" s="88"/>
      <c r="AA1363" s="85">
        <v>0.02</v>
      </c>
      <c r="AB1363" s="91">
        <v>0</v>
      </c>
      <c r="AC1363" s="86">
        <v>0.02</v>
      </c>
      <c r="AD1363" s="86">
        <v>0</v>
      </c>
      <c r="AE1363" s="86">
        <v>0</v>
      </c>
      <c r="AF1363" s="88">
        <v>0</v>
      </c>
      <c r="AG1363" s="85">
        <v>0</v>
      </c>
      <c r="AH1363" s="86">
        <v>6.0000000000000002E-6</v>
      </c>
      <c r="AI1363" s="88">
        <v>0</v>
      </c>
      <c r="AJ1363" s="151">
        <v>1.24</v>
      </c>
      <c r="AK1363" s="152">
        <v>4</v>
      </c>
    </row>
    <row r="1364" spans="1:37" x14ac:dyDescent="0.2">
      <c r="A1364" s="150" t="s">
        <v>2927</v>
      </c>
      <c r="B1364" s="66" t="s">
        <v>2928</v>
      </c>
      <c r="C1364" s="67">
        <v>13</v>
      </c>
      <c r="D1364" s="84" t="s">
        <v>334</v>
      </c>
      <c r="E1364" s="85">
        <v>99.619298878566497</v>
      </c>
      <c r="F1364" s="91">
        <v>95.072494813745806</v>
      </c>
      <c r="G1364" s="86">
        <v>44.1921469589008</v>
      </c>
      <c r="H1364" s="86">
        <v>39.868389405008898</v>
      </c>
      <c r="I1364" s="86">
        <v>0</v>
      </c>
      <c r="J1364" s="86">
        <v>0</v>
      </c>
      <c r="K1364" s="87">
        <v>0</v>
      </c>
      <c r="L1364" s="85">
        <v>0</v>
      </c>
      <c r="M1364" s="86">
        <v>0</v>
      </c>
      <c r="N1364" s="86"/>
      <c r="O1364" s="86">
        <v>87.389947964191506</v>
      </c>
      <c r="P1364" s="86">
        <v>0.25900000000000001</v>
      </c>
      <c r="Q1364" s="88">
        <v>1.0585</v>
      </c>
      <c r="R1364" s="85">
        <v>0</v>
      </c>
      <c r="S1364" s="86">
        <v>0.1</v>
      </c>
      <c r="T1364" s="86">
        <v>1.1299999999999999</v>
      </c>
      <c r="U1364" s="88">
        <v>0</v>
      </c>
      <c r="V1364" s="89">
        <v>4.97</v>
      </c>
      <c r="W1364" s="85">
        <v>43.682514803288399</v>
      </c>
      <c r="X1364" s="88"/>
      <c r="Y1364" s="85"/>
      <c r="Z1364" s="88"/>
      <c r="AA1364" s="85">
        <v>0</v>
      </c>
      <c r="AB1364" s="91">
        <v>0.4</v>
      </c>
      <c r="AC1364" s="86">
        <v>0</v>
      </c>
      <c r="AD1364" s="86">
        <v>0.04</v>
      </c>
      <c r="AE1364" s="86">
        <v>0</v>
      </c>
      <c r="AF1364" s="88">
        <v>0</v>
      </c>
      <c r="AG1364" s="85">
        <v>0</v>
      </c>
      <c r="AH1364" s="86">
        <v>3.1E-4</v>
      </c>
      <c r="AI1364" s="88">
        <v>0</v>
      </c>
      <c r="AJ1364" s="151">
        <v>1.18</v>
      </c>
      <c r="AK1364" s="152">
        <v>0</v>
      </c>
    </row>
    <row r="1365" spans="1:37" x14ac:dyDescent="0.2">
      <c r="A1365" s="150" t="s">
        <v>2929</v>
      </c>
      <c r="B1365" s="66" t="s">
        <v>2930</v>
      </c>
      <c r="C1365" s="67">
        <v>13</v>
      </c>
      <c r="D1365" s="84" t="s">
        <v>334</v>
      </c>
      <c r="E1365" s="85">
        <v>99.926379183412394</v>
      </c>
      <c r="F1365" s="91">
        <v>56.750787501357799</v>
      </c>
      <c r="G1365" s="86">
        <v>98.291031536261301</v>
      </c>
      <c r="H1365" s="86">
        <v>55.3616471752538</v>
      </c>
      <c r="I1365" s="86">
        <v>0</v>
      </c>
      <c r="J1365" s="86">
        <v>0</v>
      </c>
      <c r="K1365" s="87">
        <v>0</v>
      </c>
      <c r="L1365" s="85">
        <v>0.05</v>
      </c>
      <c r="M1365" s="86">
        <v>0</v>
      </c>
      <c r="N1365" s="86"/>
      <c r="O1365" s="86">
        <v>45.496798388222899</v>
      </c>
      <c r="P1365" s="86">
        <v>0.11799999999999999</v>
      </c>
      <c r="Q1365" s="88">
        <v>4.02E-2</v>
      </c>
      <c r="R1365" s="85">
        <v>0</v>
      </c>
      <c r="S1365" s="86">
        <v>0</v>
      </c>
      <c r="T1365" s="86">
        <v>0.15</v>
      </c>
      <c r="U1365" s="88">
        <v>1.81034794887577E-2</v>
      </c>
      <c r="V1365" s="89">
        <v>5</v>
      </c>
      <c r="W1365" s="85"/>
      <c r="X1365" s="88"/>
      <c r="Y1365" s="85"/>
      <c r="Z1365" s="88"/>
      <c r="AA1365" s="85">
        <v>0</v>
      </c>
      <c r="AB1365" s="91">
        <v>13.56</v>
      </c>
      <c r="AC1365" s="86">
        <v>0</v>
      </c>
      <c r="AD1365" s="86">
        <v>1.84</v>
      </c>
      <c r="AE1365" s="86">
        <v>0</v>
      </c>
      <c r="AF1365" s="88">
        <v>0</v>
      </c>
      <c r="AG1365" s="85">
        <v>0</v>
      </c>
      <c r="AH1365" s="86">
        <v>4.6E-5</v>
      </c>
      <c r="AI1365" s="88">
        <v>0</v>
      </c>
      <c r="AJ1365" s="151">
        <v>1</v>
      </c>
      <c r="AK1365" s="152">
        <v>0</v>
      </c>
    </row>
    <row r="1366" spans="1:37" x14ac:dyDescent="0.2">
      <c r="A1366" s="150" t="s">
        <v>2931</v>
      </c>
      <c r="B1366" s="66" t="s">
        <v>2931</v>
      </c>
      <c r="C1366" s="67">
        <v>13</v>
      </c>
      <c r="D1366" s="84" t="s">
        <v>334</v>
      </c>
      <c r="E1366" s="85">
        <v>100</v>
      </c>
      <c r="F1366" s="91">
        <v>99.955600438772095</v>
      </c>
      <c r="G1366" s="86">
        <v>35.253251614925198</v>
      </c>
      <c r="H1366" s="86">
        <v>35.253251614925198</v>
      </c>
      <c r="I1366" s="86">
        <v>0</v>
      </c>
      <c r="J1366" s="86">
        <v>0</v>
      </c>
      <c r="K1366" s="87">
        <v>0</v>
      </c>
      <c r="L1366" s="85">
        <v>1.7640068164099999E-10</v>
      </c>
      <c r="M1366" s="86">
        <v>0</v>
      </c>
      <c r="N1366" s="86"/>
      <c r="O1366" s="86">
        <v>83.688002798181202</v>
      </c>
      <c r="P1366" s="86">
        <v>0.153</v>
      </c>
      <c r="Q1366" s="88">
        <v>0.8609</v>
      </c>
      <c r="R1366" s="85">
        <v>0</v>
      </c>
      <c r="S1366" s="86">
        <v>0</v>
      </c>
      <c r="T1366" s="86">
        <v>0.57999999999999996</v>
      </c>
      <c r="U1366" s="88">
        <v>0</v>
      </c>
      <c r="V1366" s="89">
        <v>5</v>
      </c>
      <c r="W1366" s="85"/>
      <c r="X1366" s="88"/>
      <c r="Y1366" s="85"/>
      <c r="Z1366" s="88"/>
      <c r="AA1366" s="85">
        <v>0</v>
      </c>
      <c r="AB1366" s="91">
        <v>0</v>
      </c>
      <c r="AC1366" s="86">
        <v>0</v>
      </c>
      <c r="AD1366" s="86">
        <v>0</v>
      </c>
      <c r="AE1366" s="86">
        <v>0</v>
      </c>
      <c r="AF1366" s="88">
        <v>3.6631366868399998E-8</v>
      </c>
      <c r="AG1366" s="85">
        <v>0</v>
      </c>
      <c r="AH1366" s="86">
        <v>0</v>
      </c>
      <c r="AI1366" s="88">
        <v>0</v>
      </c>
      <c r="AJ1366" s="151">
        <v>1.73</v>
      </c>
      <c r="AK1366" s="152">
        <v>16</v>
      </c>
    </row>
    <row r="1367" spans="1:37" x14ac:dyDescent="0.2">
      <c r="A1367" s="150" t="s">
        <v>2932</v>
      </c>
      <c r="B1367" s="66" t="s">
        <v>2932</v>
      </c>
      <c r="C1367" s="67">
        <v>13</v>
      </c>
      <c r="D1367" s="84" t="s">
        <v>334</v>
      </c>
      <c r="E1367" s="85">
        <v>99.776809790499897</v>
      </c>
      <c r="F1367" s="91">
        <v>99.688861232109502</v>
      </c>
      <c r="G1367" s="86">
        <v>34.617714167185198</v>
      </c>
      <c r="H1367" s="86">
        <v>34.5339141257001</v>
      </c>
      <c r="I1367" s="86">
        <v>0</v>
      </c>
      <c r="J1367" s="86">
        <v>0</v>
      </c>
      <c r="K1367" s="87">
        <v>0</v>
      </c>
      <c r="L1367" s="85">
        <v>0</v>
      </c>
      <c r="M1367" s="86">
        <v>0</v>
      </c>
      <c r="N1367" s="86"/>
      <c r="O1367" s="86">
        <v>86.168104745660699</v>
      </c>
      <c r="P1367" s="86">
        <v>0.152</v>
      </c>
      <c r="Q1367" s="88">
        <v>0.2581</v>
      </c>
      <c r="R1367" s="85">
        <v>0</v>
      </c>
      <c r="S1367" s="86">
        <v>0</v>
      </c>
      <c r="T1367" s="86">
        <v>0.5</v>
      </c>
      <c r="U1367" s="88">
        <v>0</v>
      </c>
      <c r="V1367" s="89">
        <v>5</v>
      </c>
      <c r="W1367" s="85">
        <v>50.641770044742998</v>
      </c>
      <c r="X1367" s="88"/>
      <c r="Y1367" s="85"/>
      <c r="Z1367" s="88"/>
      <c r="AA1367" s="85">
        <v>0.22</v>
      </c>
      <c r="AB1367" s="91">
        <v>0.22</v>
      </c>
      <c r="AC1367" s="86">
        <v>0.05</v>
      </c>
      <c r="AD1367" s="86">
        <v>0.05</v>
      </c>
      <c r="AE1367" s="86">
        <v>0</v>
      </c>
      <c r="AF1367" s="88">
        <v>8.7696994341800001E-7</v>
      </c>
      <c r="AG1367" s="85">
        <v>0</v>
      </c>
      <c r="AH1367" s="86">
        <v>1.0000000000000001E-5</v>
      </c>
      <c r="AI1367" s="88">
        <v>0</v>
      </c>
      <c r="AJ1367" s="151">
        <v>1.08</v>
      </c>
      <c r="AK1367" s="152">
        <v>1</v>
      </c>
    </row>
    <row r="1368" spans="1:37" x14ac:dyDescent="0.2">
      <c r="A1368" s="150" t="s">
        <v>2933</v>
      </c>
      <c r="B1368" s="66" t="s">
        <v>2933</v>
      </c>
      <c r="C1368" s="67">
        <v>13</v>
      </c>
      <c r="D1368" s="84" t="s">
        <v>334</v>
      </c>
      <c r="E1368" s="85">
        <v>98.639536399511798</v>
      </c>
      <c r="F1368" s="91">
        <v>98.599243923539106</v>
      </c>
      <c r="G1368" s="86">
        <v>39.976061528980999</v>
      </c>
      <c r="H1368" s="86">
        <v>39.952360072526503</v>
      </c>
      <c r="I1368" s="86">
        <v>0</v>
      </c>
      <c r="J1368" s="86">
        <v>0</v>
      </c>
      <c r="K1368" s="87">
        <v>0</v>
      </c>
      <c r="L1368" s="85">
        <v>0</v>
      </c>
      <c r="M1368" s="86">
        <v>0</v>
      </c>
      <c r="N1368" s="86"/>
      <c r="O1368" s="86">
        <v>91.940748179764</v>
      </c>
      <c r="P1368" s="86">
        <v>0.189</v>
      </c>
      <c r="Q1368" s="88">
        <v>0.28970000000000001</v>
      </c>
      <c r="R1368" s="85">
        <v>0</v>
      </c>
      <c r="S1368" s="86">
        <v>0</v>
      </c>
      <c r="T1368" s="86">
        <v>0.31</v>
      </c>
      <c r="U1368" s="88">
        <v>0</v>
      </c>
      <c r="V1368" s="89">
        <v>4.9800000000000004</v>
      </c>
      <c r="W1368" s="85"/>
      <c r="X1368" s="88"/>
      <c r="Y1368" s="85"/>
      <c r="Z1368" s="88"/>
      <c r="AA1368" s="85">
        <v>1.36</v>
      </c>
      <c r="AB1368" s="91">
        <v>1.36</v>
      </c>
      <c r="AC1368" s="86">
        <v>0.57999999999999996</v>
      </c>
      <c r="AD1368" s="86">
        <v>0.57999999999999996</v>
      </c>
      <c r="AE1368" s="86">
        <v>0</v>
      </c>
      <c r="AF1368" s="88">
        <v>0.50450045800200005</v>
      </c>
      <c r="AG1368" s="85">
        <v>0</v>
      </c>
      <c r="AH1368" s="86">
        <v>4.6E-5</v>
      </c>
      <c r="AI1368" s="88">
        <v>0</v>
      </c>
      <c r="AJ1368" s="151">
        <v>1.06</v>
      </c>
      <c r="AK1368" s="152">
        <v>1</v>
      </c>
    </row>
    <row r="1369" spans="1:37" x14ac:dyDescent="0.2">
      <c r="A1369" s="150" t="s">
        <v>2934</v>
      </c>
      <c r="B1369" s="66" t="s">
        <v>2935</v>
      </c>
      <c r="C1369" s="67">
        <v>13</v>
      </c>
      <c r="D1369" s="84" t="s">
        <v>334</v>
      </c>
      <c r="E1369" s="85">
        <v>98.805744315802301</v>
      </c>
      <c r="F1369" s="91">
        <v>98.586887504897305</v>
      </c>
      <c r="G1369" s="86">
        <v>32.755569365450299</v>
      </c>
      <c r="H1369" s="86">
        <v>32.744761621701997</v>
      </c>
      <c r="I1369" s="86">
        <v>0</v>
      </c>
      <c r="J1369" s="86">
        <v>0</v>
      </c>
      <c r="K1369" s="87">
        <v>0</v>
      </c>
      <c r="L1369" s="85">
        <v>0</v>
      </c>
      <c r="M1369" s="86">
        <v>0</v>
      </c>
      <c r="N1369" s="86"/>
      <c r="O1369" s="86">
        <v>95.626159477211601</v>
      </c>
      <c r="P1369" s="86">
        <v>0.43099999999999999</v>
      </c>
      <c r="Q1369" s="88">
        <v>0.2402</v>
      </c>
      <c r="R1369" s="85">
        <v>0</v>
      </c>
      <c r="S1369" s="86">
        <v>0</v>
      </c>
      <c r="T1369" s="86">
        <v>1.19</v>
      </c>
      <c r="U1369" s="88">
        <v>0</v>
      </c>
      <c r="V1369" s="89">
        <v>4.99</v>
      </c>
      <c r="W1369" s="85"/>
      <c r="X1369" s="88"/>
      <c r="Y1369" s="85"/>
      <c r="Z1369" s="88"/>
      <c r="AA1369" s="85">
        <v>1.19</v>
      </c>
      <c r="AB1369" s="91">
        <v>1.19</v>
      </c>
      <c r="AC1369" s="86">
        <v>0.32</v>
      </c>
      <c r="AD1369" s="86">
        <v>0.32</v>
      </c>
      <c r="AE1369" s="86">
        <v>0</v>
      </c>
      <c r="AF1369" s="88">
        <v>0.328700007164</v>
      </c>
      <c r="AG1369" s="85">
        <v>0</v>
      </c>
      <c r="AH1369" s="86">
        <v>0</v>
      </c>
      <c r="AI1369" s="88">
        <v>0</v>
      </c>
      <c r="AJ1369" s="151">
        <v>1.1499999999999999</v>
      </c>
      <c r="AK1369" s="152">
        <v>2</v>
      </c>
    </row>
    <row r="1370" spans="1:37" x14ac:dyDescent="0.2">
      <c r="A1370" s="150" t="s">
        <v>837</v>
      </c>
      <c r="B1370" s="66" t="s">
        <v>2936</v>
      </c>
      <c r="C1370" s="67">
        <v>13</v>
      </c>
      <c r="D1370" s="84" t="s">
        <v>334</v>
      </c>
      <c r="E1370" s="85">
        <v>98.782202722465996</v>
      </c>
      <c r="F1370" s="91">
        <v>98.782202722465996</v>
      </c>
      <c r="G1370" s="86">
        <v>20.608336145798201</v>
      </c>
      <c r="H1370" s="86">
        <v>20.608336145798201</v>
      </c>
      <c r="I1370" s="86">
        <v>0</v>
      </c>
      <c r="J1370" s="86">
        <v>0</v>
      </c>
      <c r="K1370" s="87">
        <v>0</v>
      </c>
      <c r="L1370" s="85">
        <v>4.50696824671E-9</v>
      </c>
      <c r="M1370" s="86">
        <v>0</v>
      </c>
      <c r="N1370" s="86"/>
      <c r="O1370" s="86">
        <v>82.972326614280803</v>
      </c>
      <c r="P1370" s="86">
        <v>0.27500000000000002</v>
      </c>
      <c r="Q1370" s="88">
        <v>1</v>
      </c>
      <c r="R1370" s="85">
        <v>0</v>
      </c>
      <c r="S1370" s="86">
        <v>0</v>
      </c>
      <c r="T1370" s="86">
        <v>2.41</v>
      </c>
      <c r="U1370" s="88">
        <v>1.40623242209472E-3</v>
      </c>
      <c r="V1370" s="89">
        <v>5</v>
      </c>
      <c r="W1370" s="85"/>
      <c r="X1370" s="88"/>
      <c r="Y1370" s="85"/>
      <c r="Z1370" s="88"/>
      <c r="AA1370" s="85">
        <v>0</v>
      </c>
      <c r="AB1370" s="91">
        <v>0</v>
      </c>
      <c r="AC1370" s="86">
        <v>0</v>
      </c>
      <c r="AD1370" s="86">
        <v>0</v>
      </c>
      <c r="AE1370" s="86">
        <v>0</v>
      </c>
      <c r="AF1370" s="88">
        <v>0.50660002817700001</v>
      </c>
      <c r="AG1370" s="85">
        <v>3.5725901297999998E-8</v>
      </c>
      <c r="AH1370" s="86">
        <v>0</v>
      </c>
      <c r="AI1370" s="88">
        <v>6.1337701738500003E-11</v>
      </c>
      <c r="AJ1370" s="151">
        <v>1.54</v>
      </c>
      <c r="AK1370" s="152">
        <v>6</v>
      </c>
    </row>
    <row r="1371" spans="1:37" x14ac:dyDescent="0.2">
      <c r="A1371" s="150" t="s">
        <v>2937</v>
      </c>
      <c r="B1371" s="66" t="s">
        <v>2938</v>
      </c>
      <c r="C1371" s="67">
        <v>13</v>
      </c>
      <c r="D1371" s="84" t="s">
        <v>334</v>
      </c>
      <c r="E1371" s="85">
        <v>99.355604197778405</v>
      </c>
      <c r="F1371" s="91">
        <v>95.463999072615593</v>
      </c>
      <c r="G1371" s="86">
        <v>21.259606270755299</v>
      </c>
      <c r="H1371" s="86">
        <v>20.674535796357301</v>
      </c>
      <c r="I1371" s="86">
        <v>0.1</v>
      </c>
      <c r="J1371" s="86">
        <v>0.25</v>
      </c>
      <c r="K1371" s="87">
        <v>0</v>
      </c>
      <c r="L1371" s="85">
        <v>4.2056193392399999E-8</v>
      </c>
      <c r="M1371" s="86">
        <v>0</v>
      </c>
      <c r="N1371" s="86"/>
      <c r="O1371" s="86">
        <v>92.810309957198598</v>
      </c>
      <c r="P1371" s="86">
        <v>0.20899999999999999</v>
      </c>
      <c r="Q1371" s="88">
        <v>0.49249999999999999</v>
      </c>
      <c r="R1371" s="85">
        <v>0</v>
      </c>
      <c r="S1371" s="86">
        <v>0</v>
      </c>
      <c r="T1371" s="86">
        <v>0.97</v>
      </c>
      <c r="U1371" s="88">
        <v>2.04570095943375E-3</v>
      </c>
      <c r="V1371" s="89">
        <v>5</v>
      </c>
      <c r="W1371" s="85"/>
      <c r="X1371" s="88"/>
      <c r="Y1371" s="85"/>
      <c r="Z1371" s="88"/>
      <c r="AA1371" s="85">
        <v>0.02</v>
      </c>
      <c r="AB1371" s="91">
        <v>0.02</v>
      </c>
      <c r="AC1371" s="86">
        <v>0</v>
      </c>
      <c r="AD1371" s="86">
        <v>0</v>
      </c>
      <c r="AE1371" s="86">
        <v>0</v>
      </c>
      <c r="AF1371" s="88">
        <v>34.5494980904</v>
      </c>
      <c r="AG1371" s="85">
        <v>6.83151971999E-7</v>
      </c>
      <c r="AH1371" s="86">
        <v>5.7759999999999999E-3</v>
      </c>
      <c r="AI1371" s="88">
        <v>1.1803289689100001E-9</v>
      </c>
      <c r="AJ1371" s="151">
        <v>1.32</v>
      </c>
      <c r="AK1371" s="152">
        <v>3</v>
      </c>
    </row>
    <row r="1372" spans="1:37" x14ac:dyDescent="0.2">
      <c r="A1372" s="150" t="s">
        <v>2939</v>
      </c>
      <c r="B1372" s="66" t="s">
        <v>2940</v>
      </c>
      <c r="C1372" s="67">
        <v>13</v>
      </c>
      <c r="D1372" s="84" t="s">
        <v>334</v>
      </c>
      <c r="E1372" s="85">
        <v>98.436291777644101</v>
      </c>
      <c r="F1372" s="91">
        <v>58.3920439900335</v>
      </c>
      <c r="G1372" s="86">
        <v>67.870951112638593</v>
      </c>
      <c r="H1372" s="86">
        <v>32.745510782713303</v>
      </c>
      <c r="I1372" s="86">
        <v>11.48</v>
      </c>
      <c r="J1372" s="86">
        <v>2.17</v>
      </c>
      <c r="K1372" s="87">
        <v>0</v>
      </c>
      <c r="L1372" s="85">
        <v>0</v>
      </c>
      <c r="M1372" s="86">
        <v>0</v>
      </c>
      <c r="N1372" s="86"/>
      <c r="O1372" s="86">
        <v>96.235641987945002</v>
      </c>
      <c r="P1372" s="86">
        <v>0.63900000000000001</v>
      </c>
      <c r="Q1372" s="88">
        <v>0.38190000000000002</v>
      </c>
      <c r="R1372" s="85">
        <v>0</v>
      </c>
      <c r="S1372" s="86">
        <v>0</v>
      </c>
      <c r="T1372" s="86">
        <v>2.0099999999999998</v>
      </c>
      <c r="U1372" s="88">
        <v>8.5918034195377607E-3</v>
      </c>
      <c r="V1372" s="89">
        <v>4.99</v>
      </c>
      <c r="W1372" s="85"/>
      <c r="X1372" s="88"/>
      <c r="Y1372" s="85"/>
      <c r="Z1372" s="88"/>
      <c r="AA1372" s="85">
        <v>0.33</v>
      </c>
      <c r="AB1372" s="91">
        <v>0.46</v>
      </c>
      <c r="AC1372" s="86">
        <v>0</v>
      </c>
      <c r="AD1372" s="86">
        <v>0.02</v>
      </c>
      <c r="AE1372" s="86">
        <v>0</v>
      </c>
      <c r="AF1372" s="88">
        <v>58.960800110900003</v>
      </c>
      <c r="AG1372" s="85">
        <v>0</v>
      </c>
      <c r="AH1372" s="86">
        <v>1.1613999999999999E-2</v>
      </c>
      <c r="AI1372" s="88">
        <v>0</v>
      </c>
      <c r="AJ1372" s="151">
        <v>1.01</v>
      </c>
      <c r="AK1372" s="152">
        <v>0</v>
      </c>
    </row>
    <row r="1373" spans="1:37" x14ac:dyDescent="0.2">
      <c r="A1373" s="150" t="s">
        <v>2941</v>
      </c>
      <c r="B1373" s="66" t="s">
        <v>2942</v>
      </c>
      <c r="C1373" s="67">
        <v>13</v>
      </c>
      <c r="D1373" s="84" t="s">
        <v>334</v>
      </c>
      <c r="E1373" s="85">
        <v>100</v>
      </c>
      <c r="F1373" s="91">
        <v>100</v>
      </c>
      <c r="G1373" s="86">
        <v>35.725996678619403</v>
      </c>
      <c r="H1373" s="86">
        <v>35.725996678619403</v>
      </c>
      <c r="I1373" s="86">
        <v>0</v>
      </c>
      <c r="J1373" s="86">
        <v>0</v>
      </c>
      <c r="K1373" s="87">
        <v>0</v>
      </c>
      <c r="L1373" s="85">
        <v>0</v>
      </c>
      <c r="M1373" s="86">
        <v>0</v>
      </c>
      <c r="N1373" s="86">
        <v>100</v>
      </c>
      <c r="O1373" s="86">
        <v>13.012235385511801</v>
      </c>
      <c r="P1373" s="86">
        <v>0.20200000000000001</v>
      </c>
      <c r="Q1373" s="88">
        <v>0.52890000000000004</v>
      </c>
      <c r="R1373" s="85">
        <v>0</v>
      </c>
      <c r="S1373" s="86">
        <v>0</v>
      </c>
      <c r="T1373" s="86">
        <v>1.1000000000000001</v>
      </c>
      <c r="U1373" s="88">
        <v>0</v>
      </c>
      <c r="V1373" s="89">
        <v>5</v>
      </c>
      <c r="W1373" s="85">
        <v>42.233677137450599</v>
      </c>
      <c r="X1373" s="88"/>
      <c r="Y1373" s="85"/>
      <c r="Z1373" s="88"/>
      <c r="AA1373" s="85">
        <v>0</v>
      </c>
      <c r="AB1373" s="91">
        <v>0</v>
      </c>
      <c r="AC1373" s="86">
        <v>0</v>
      </c>
      <c r="AD1373" s="86">
        <v>0</v>
      </c>
      <c r="AE1373" s="86">
        <v>0</v>
      </c>
      <c r="AF1373" s="88">
        <v>0</v>
      </c>
      <c r="AG1373" s="85">
        <v>0</v>
      </c>
      <c r="AH1373" s="86">
        <v>3.0000000000000001E-6</v>
      </c>
      <c r="AI1373" s="88">
        <v>0</v>
      </c>
      <c r="AJ1373" s="151">
        <v>4.18</v>
      </c>
      <c r="AK1373" s="152">
        <v>79</v>
      </c>
    </row>
    <row r="1374" spans="1:37" x14ac:dyDescent="0.2">
      <c r="A1374" s="150" t="s">
        <v>2943</v>
      </c>
      <c r="B1374" s="66" t="s">
        <v>2944</v>
      </c>
      <c r="C1374" s="67">
        <v>13</v>
      </c>
      <c r="D1374" s="84" t="s">
        <v>334</v>
      </c>
      <c r="E1374" s="85">
        <v>100</v>
      </c>
      <c r="F1374" s="91">
        <v>100</v>
      </c>
      <c r="G1374" s="86">
        <v>28.985791736773201</v>
      </c>
      <c r="H1374" s="86">
        <v>28.985791736773201</v>
      </c>
      <c r="I1374" s="86">
        <v>0</v>
      </c>
      <c r="J1374" s="86">
        <v>0</v>
      </c>
      <c r="K1374" s="87">
        <v>0</v>
      </c>
      <c r="L1374" s="85">
        <v>0</v>
      </c>
      <c r="M1374" s="86">
        <v>0</v>
      </c>
      <c r="N1374" s="86">
        <v>100</v>
      </c>
      <c r="O1374" s="86">
        <v>11.983407589491501</v>
      </c>
      <c r="P1374" s="86">
        <v>0.14799999999999999</v>
      </c>
      <c r="Q1374" s="88">
        <v>2.0876000000000001</v>
      </c>
      <c r="R1374" s="85">
        <v>0</v>
      </c>
      <c r="S1374" s="86">
        <v>0</v>
      </c>
      <c r="T1374" s="86">
        <v>2.09</v>
      </c>
      <c r="U1374" s="88">
        <v>0</v>
      </c>
      <c r="V1374" s="89">
        <v>4.99</v>
      </c>
      <c r="W1374" s="85"/>
      <c r="X1374" s="88"/>
      <c r="Y1374" s="85"/>
      <c r="Z1374" s="88"/>
      <c r="AA1374" s="85">
        <v>0</v>
      </c>
      <c r="AB1374" s="91">
        <v>0</v>
      </c>
      <c r="AC1374" s="86">
        <v>0</v>
      </c>
      <c r="AD1374" s="86">
        <v>0</v>
      </c>
      <c r="AE1374" s="86">
        <v>0</v>
      </c>
      <c r="AF1374" s="88">
        <v>0</v>
      </c>
      <c r="AG1374" s="85">
        <v>0</v>
      </c>
      <c r="AH1374" s="86">
        <v>5.0000000000000002E-5</v>
      </c>
      <c r="AI1374" s="88">
        <v>0</v>
      </c>
      <c r="AJ1374" s="151">
        <v>4.0599999999999996</v>
      </c>
      <c r="AK1374" s="152">
        <v>79</v>
      </c>
    </row>
    <row r="1375" spans="1:37" x14ac:dyDescent="0.2">
      <c r="A1375" s="150" t="s">
        <v>2945</v>
      </c>
      <c r="B1375" s="66" t="s">
        <v>2946</v>
      </c>
      <c r="C1375" s="67">
        <v>13</v>
      </c>
      <c r="D1375" s="84" t="s">
        <v>334</v>
      </c>
      <c r="E1375" s="85">
        <v>100</v>
      </c>
      <c r="F1375" s="91">
        <v>100</v>
      </c>
      <c r="G1375" s="86">
        <v>35.874077955580603</v>
      </c>
      <c r="H1375" s="86">
        <v>35.874077955580603</v>
      </c>
      <c r="I1375" s="86">
        <v>0</v>
      </c>
      <c r="J1375" s="86">
        <v>0</v>
      </c>
      <c r="K1375" s="87">
        <v>0</v>
      </c>
      <c r="L1375" s="85">
        <v>0</v>
      </c>
      <c r="M1375" s="86">
        <v>0</v>
      </c>
      <c r="N1375" s="86">
        <v>100</v>
      </c>
      <c r="O1375" s="86">
        <v>10.362920857017899</v>
      </c>
      <c r="P1375" s="86">
        <v>0.1</v>
      </c>
      <c r="Q1375" s="88">
        <v>0.53739999999999999</v>
      </c>
      <c r="R1375" s="85">
        <v>0</v>
      </c>
      <c r="S1375" s="86">
        <v>0</v>
      </c>
      <c r="T1375" s="86">
        <v>1.03</v>
      </c>
      <c r="U1375" s="88">
        <v>0</v>
      </c>
      <c r="V1375" s="89">
        <v>5</v>
      </c>
      <c r="W1375" s="85"/>
      <c r="X1375" s="88"/>
      <c r="Y1375" s="85"/>
      <c r="Z1375" s="88"/>
      <c r="AA1375" s="85">
        <v>0</v>
      </c>
      <c r="AB1375" s="91">
        <v>0</v>
      </c>
      <c r="AC1375" s="86">
        <v>0</v>
      </c>
      <c r="AD1375" s="86">
        <v>0</v>
      </c>
      <c r="AE1375" s="86">
        <v>0</v>
      </c>
      <c r="AF1375" s="88">
        <v>0</v>
      </c>
      <c r="AG1375" s="85">
        <v>0</v>
      </c>
      <c r="AH1375" s="86">
        <v>4.6E-5</v>
      </c>
      <c r="AI1375" s="88">
        <v>0</v>
      </c>
      <c r="AJ1375" s="151">
        <v>3.55</v>
      </c>
      <c r="AK1375" s="152">
        <v>56</v>
      </c>
    </row>
    <row r="1376" spans="1:37" x14ac:dyDescent="0.2">
      <c r="A1376" s="150" t="s">
        <v>2947</v>
      </c>
      <c r="B1376" s="66" t="s">
        <v>2948</v>
      </c>
      <c r="C1376" s="67">
        <v>13</v>
      </c>
      <c r="D1376" s="84" t="s">
        <v>334</v>
      </c>
      <c r="E1376" s="85">
        <v>98.836520203669394</v>
      </c>
      <c r="F1376" s="91">
        <v>98.836520203669394</v>
      </c>
      <c r="G1376" s="86">
        <v>29.683852787150901</v>
      </c>
      <c r="H1376" s="86">
        <v>29.683852787150901</v>
      </c>
      <c r="I1376" s="86">
        <v>0.3</v>
      </c>
      <c r="J1376" s="86">
        <v>7.0000000000000007E-2</v>
      </c>
      <c r="K1376" s="87">
        <v>0</v>
      </c>
      <c r="L1376" s="85">
        <v>0</v>
      </c>
      <c r="M1376" s="86">
        <v>0</v>
      </c>
      <c r="N1376" s="86">
        <v>100</v>
      </c>
      <c r="O1376" s="86">
        <v>16.5923566878981</v>
      </c>
      <c r="P1376" s="86">
        <v>0.21199999999999999</v>
      </c>
      <c r="Q1376" s="88">
        <v>1.8209</v>
      </c>
      <c r="R1376" s="85">
        <v>0</v>
      </c>
      <c r="S1376" s="86">
        <v>0</v>
      </c>
      <c r="T1376" s="86">
        <v>2.4</v>
      </c>
      <c r="U1376" s="88">
        <v>0</v>
      </c>
      <c r="V1376" s="89">
        <v>4.97</v>
      </c>
      <c r="W1376" s="85"/>
      <c r="X1376" s="88"/>
      <c r="Y1376" s="85"/>
      <c r="Z1376" s="88"/>
      <c r="AA1376" s="85">
        <v>0</v>
      </c>
      <c r="AB1376" s="91">
        <v>0</v>
      </c>
      <c r="AC1376" s="86">
        <v>0</v>
      </c>
      <c r="AD1376" s="86">
        <v>0</v>
      </c>
      <c r="AE1376" s="86">
        <v>0</v>
      </c>
      <c r="AF1376" s="88">
        <v>0</v>
      </c>
      <c r="AG1376" s="85">
        <v>0</v>
      </c>
      <c r="AH1376" s="86">
        <v>1.939E-3</v>
      </c>
      <c r="AI1376" s="88">
        <v>0</v>
      </c>
      <c r="AJ1376" s="151">
        <v>3.53</v>
      </c>
      <c r="AK1376" s="152">
        <v>64</v>
      </c>
    </row>
    <row r="1377" spans="1:37" x14ac:dyDescent="0.2">
      <c r="A1377" s="150" t="s">
        <v>2949</v>
      </c>
      <c r="B1377" s="66" t="s">
        <v>2950</v>
      </c>
      <c r="C1377" s="67">
        <v>13</v>
      </c>
      <c r="D1377" s="84" t="s">
        <v>334</v>
      </c>
      <c r="E1377" s="85">
        <v>100</v>
      </c>
      <c r="F1377" s="91">
        <v>100</v>
      </c>
      <c r="G1377" s="86">
        <v>25.545374924206701</v>
      </c>
      <c r="H1377" s="86">
        <v>25.545374924206701</v>
      </c>
      <c r="I1377" s="86">
        <v>0</v>
      </c>
      <c r="J1377" s="86">
        <v>0</v>
      </c>
      <c r="K1377" s="87">
        <v>0</v>
      </c>
      <c r="L1377" s="85">
        <v>0</v>
      </c>
      <c r="M1377" s="86">
        <v>0</v>
      </c>
      <c r="N1377" s="86">
        <v>100</v>
      </c>
      <c r="O1377" s="86">
        <v>30.308184910946601</v>
      </c>
      <c r="P1377" s="86">
        <v>0.11</v>
      </c>
      <c r="Q1377" s="88">
        <v>0.61380000000000001</v>
      </c>
      <c r="R1377" s="85">
        <v>0</v>
      </c>
      <c r="S1377" s="86">
        <v>0</v>
      </c>
      <c r="T1377" s="86">
        <v>1.4</v>
      </c>
      <c r="U1377" s="88">
        <v>0</v>
      </c>
      <c r="V1377" s="89">
        <v>4.97</v>
      </c>
      <c r="W1377" s="85">
        <v>48.5333333333</v>
      </c>
      <c r="X1377" s="88"/>
      <c r="Y1377" s="85"/>
      <c r="Z1377" s="88"/>
      <c r="AA1377" s="85">
        <v>0</v>
      </c>
      <c r="AB1377" s="91">
        <v>0</v>
      </c>
      <c r="AC1377" s="86">
        <v>0</v>
      </c>
      <c r="AD1377" s="86">
        <v>0</v>
      </c>
      <c r="AE1377" s="86">
        <v>0</v>
      </c>
      <c r="AF1377" s="88">
        <v>0.11790001089799999</v>
      </c>
      <c r="AG1377" s="85">
        <v>5.2072747786600001E-11</v>
      </c>
      <c r="AH1377" s="86">
        <v>2.3E-5</v>
      </c>
      <c r="AI1377" s="88">
        <v>0</v>
      </c>
      <c r="AJ1377" s="151">
        <v>3.1</v>
      </c>
      <c r="AK1377" s="152">
        <v>52</v>
      </c>
    </row>
    <row r="1378" spans="1:37" x14ac:dyDescent="0.2">
      <c r="A1378" s="150" t="s">
        <v>2951</v>
      </c>
      <c r="B1378" s="66" t="s">
        <v>2952</v>
      </c>
      <c r="C1378" s="67">
        <v>13</v>
      </c>
      <c r="D1378" s="84" t="s">
        <v>334</v>
      </c>
      <c r="E1378" s="85">
        <v>100</v>
      </c>
      <c r="F1378" s="91">
        <v>100</v>
      </c>
      <c r="G1378" s="86">
        <v>26.8303560949273</v>
      </c>
      <c r="H1378" s="86">
        <v>26.8303560949273</v>
      </c>
      <c r="I1378" s="86">
        <v>0</v>
      </c>
      <c r="J1378" s="86">
        <v>0</v>
      </c>
      <c r="K1378" s="87">
        <v>0</v>
      </c>
      <c r="L1378" s="85">
        <v>0</v>
      </c>
      <c r="M1378" s="86">
        <v>0</v>
      </c>
      <c r="N1378" s="86">
        <v>100</v>
      </c>
      <c r="O1378" s="86">
        <v>71.303734259661297</v>
      </c>
      <c r="P1378" s="86">
        <v>8.7999999999999995E-2</v>
      </c>
      <c r="Q1378" s="88">
        <v>0.1739</v>
      </c>
      <c r="R1378" s="85">
        <v>0</v>
      </c>
      <c r="S1378" s="86">
        <v>0</v>
      </c>
      <c r="T1378" s="86">
        <v>0.76</v>
      </c>
      <c r="U1378" s="88">
        <v>0</v>
      </c>
      <c r="V1378" s="89">
        <v>4.6900000000000004</v>
      </c>
      <c r="W1378" s="85"/>
      <c r="X1378" s="88"/>
      <c r="Y1378" s="85"/>
      <c r="Z1378" s="88"/>
      <c r="AA1378" s="85">
        <v>0</v>
      </c>
      <c r="AB1378" s="91">
        <v>0</v>
      </c>
      <c r="AC1378" s="86">
        <v>0</v>
      </c>
      <c r="AD1378" s="86">
        <v>0</v>
      </c>
      <c r="AE1378" s="86">
        <v>0</v>
      </c>
      <c r="AF1378" s="88">
        <v>0</v>
      </c>
      <c r="AG1378" s="85">
        <v>0</v>
      </c>
      <c r="AH1378" s="86">
        <v>7.9999999999999996E-6</v>
      </c>
      <c r="AI1378" s="88">
        <v>6.4180000034099998E-3</v>
      </c>
      <c r="AJ1378" s="151">
        <v>2.81</v>
      </c>
      <c r="AK1378" s="152">
        <v>41</v>
      </c>
    </row>
    <row r="1379" spans="1:37" x14ac:dyDescent="0.2">
      <c r="A1379" s="150" t="s">
        <v>2953</v>
      </c>
      <c r="B1379" s="66" t="s">
        <v>2954</v>
      </c>
      <c r="C1379" s="67">
        <v>13</v>
      </c>
      <c r="D1379" s="84" t="s">
        <v>334</v>
      </c>
      <c r="E1379" s="85">
        <v>100</v>
      </c>
      <c r="F1379" s="91">
        <v>100</v>
      </c>
      <c r="G1379" s="86">
        <v>21.194546876745999</v>
      </c>
      <c r="H1379" s="86">
        <v>21.194546876745999</v>
      </c>
      <c r="I1379" s="86">
        <v>0</v>
      </c>
      <c r="J1379" s="86">
        <v>0</v>
      </c>
      <c r="K1379" s="87">
        <v>0</v>
      </c>
      <c r="L1379" s="85">
        <v>0</v>
      </c>
      <c r="M1379" s="86">
        <v>0</v>
      </c>
      <c r="N1379" s="86">
        <v>100</v>
      </c>
      <c r="O1379" s="86">
        <v>77.039452582059198</v>
      </c>
      <c r="P1379" s="86">
        <v>0.128</v>
      </c>
      <c r="Q1379" s="88">
        <v>0.14899999999999999</v>
      </c>
      <c r="R1379" s="85">
        <v>0</v>
      </c>
      <c r="S1379" s="86">
        <v>0</v>
      </c>
      <c r="T1379" s="86">
        <v>1.7</v>
      </c>
      <c r="U1379" s="88">
        <v>0</v>
      </c>
      <c r="V1379" s="89">
        <v>4.6500000000000004</v>
      </c>
      <c r="W1379" s="85"/>
      <c r="X1379" s="88"/>
      <c r="Y1379" s="85"/>
      <c r="Z1379" s="88"/>
      <c r="AA1379" s="85">
        <v>0</v>
      </c>
      <c r="AB1379" s="91">
        <v>0</v>
      </c>
      <c r="AC1379" s="86">
        <v>0</v>
      </c>
      <c r="AD1379" s="86">
        <v>0</v>
      </c>
      <c r="AE1379" s="86">
        <v>0</v>
      </c>
      <c r="AF1379" s="88">
        <v>0</v>
      </c>
      <c r="AG1379" s="85">
        <v>0</v>
      </c>
      <c r="AH1379" s="86">
        <v>5.0000000000000004E-6</v>
      </c>
      <c r="AI1379" s="88">
        <v>0</v>
      </c>
      <c r="AJ1379" s="151">
        <v>2.41</v>
      </c>
      <c r="AK1379" s="152">
        <v>24</v>
      </c>
    </row>
    <row r="1380" spans="1:37" x14ac:dyDescent="0.2">
      <c r="A1380" s="150" t="s">
        <v>409</v>
      </c>
      <c r="B1380" s="66" t="s">
        <v>2955</v>
      </c>
      <c r="C1380" s="67">
        <v>13</v>
      </c>
      <c r="D1380" s="84" t="s">
        <v>334</v>
      </c>
      <c r="E1380" s="85">
        <v>99.954111149351803</v>
      </c>
      <c r="F1380" s="91">
        <v>99.954111149351803</v>
      </c>
      <c r="G1380" s="86">
        <v>27.595588114787699</v>
      </c>
      <c r="H1380" s="86">
        <v>27.595588114787699</v>
      </c>
      <c r="I1380" s="86">
        <v>0</v>
      </c>
      <c r="J1380" s="86">
        <v>0</v>
      </c>
      <c r="K1380" s="87">
        <v>0</v>
      </c>
      <c r="L1380" s="85">
        <v>0</v>
      </c>
      <c r="M1380" s="86">
        <v>0</v>
      </c>
      <c r="N1380" s="86">
        <v>100</v>
      </c>
      <c r="O1380" s="86">
        <v>79.294177279351203</v>
      </c>
      <c r="P1380" s="86">
        <v>0.10299999999999999</v>
      </c>
      <c r="Q1380" s="88">
        <v>1.5296000000000001</v>
      </c>
      <c r="R1380" s="85">
        <v>0</v>
      </c>
      <c r="S1380" s="86">
        <v>0</v>
      </c>
      <c r="T1380" s="86">
        <v>1.23</v>
      </c>
      <c r="U1380" s="88">
        <v>0</v>
      </c>
      <c r="V1380" s="89">
        <v>5</v>
      </c>
      <c r="W1380" s="85">
        <v>46.712054039336898</v>
      </c>
      <c r="X1380" s="88"/>
      <c r="Y1380" s="85"/>
      <c r="Z1380" s="88"/>
      <c r="AA1380" s="85">
        <v>0.05</v>
      </c>
      <c r="AB1380" s="91">
        <v>0.05</v>
      </c>
      <c r="AC1380" s="86">
        <v>0.04</v>
      </c>
      <c r="AD1380" s="86">
        <v>0.04</v>
      </c>
      <c r="AE1380" s="86">
        <v>0</v>
      </c>
      <c r="AF1380" s="88">
        <v>0.15340000383999999</v>
      </c>
      <c r="AG1380" s="85">
        <v>0</v>
      </c>
      <c r="AH1380" s="86">
        <v>1.7E-5</v>
      </c>
      <c r="AI1380" s="88">
        <v>0</v>
      </c>
      <c r="AJ1380" s="151">
        <v>1.98</v>
      </c>
      <c r="AK1380" s="152">
        <v>12</v>
      </c>
    </row>
    <row r="1381" spans="1:37" x14ac:dyDescent="0.2">
      <c r="A1381" s="150" t="s">
        <v>2956</v>
      </c>
      <c r="B1381" s="66" t="s">
        <v>2956</v>
      </c>
      <c r="C1381" s="67">
        <v>13</v>
      </c>
      <c r="D1381" s="84" t="s">
        <v>334</v>
      </c>
      <c r="E1381" s="85">
        <v>99.892133667958703</v>
      </c>
      <c r="F1381" s="91">
        <v>99.892133667958703</v>
      </c>
      <c r="G1381" s="86">
        <v>31.874501118214301</v>
      </c>
      <c r="H1381" s="86">
        <v>31.874501118214301</v>
      </c>
      <c r="I1381" s="86">
        <v>0</v>
      </c>
      <c r="J1381" s="86">
        <v>0</v>
      </c>
      <c r="K1381" s="87">
        <v>0</v>
      </c>
      <c r="L1381" s="85">
        <v>0</v>
      </c>
      <c r="M1381" s="86">
        <v>0</v>
      </c>
      <c r="N1381" s="86"/>
      <c r="O1381" s="86">
        <v>84.507785385986296</v>
      </c>
      <c r="P1381" s="86">
        <v>0.124</v>
      </c>
      <c r="Q1381" s="88">
        <v>0.3196</v>
      </c>
      <c r="R1381" s="85">
        <v>0</v>
      </c>
      <c r="S1381" s="86">
        <v>0</v>
      </c>
      <c r="T1381" s="86">
        <v>1.19</v>
      </c>
      <c r="U1381" s="88">
        <v>0</v>
      </c>
      <c r="V1381" s="89">
        <v>4.82</v>
      </c>
      <c r="W1381" s="85">
        <v>46.547174547985399</v>
      </c>
      <c r="X1381" s="88"/>
      <c r="Y1381" s="85"/>
      <c r="Z1381" s="88"/>
      <c r="AA1381" s="85">
        <v>0</v>
      </c>
      <c r="AB1381" s="91">
        <v>0</v>
      </c>
      <c r="AC1381" s="86">
        <v>0</v>
      </c>
      <c r="AD1381" s="86">
        <v>0</v>
      </c>
      <c r="AE1381" s="86">
        <v>0</v>
      </c>
      <c r="AF1381" s="88">
        <v>0</v>
      </c>
      <c r="AG1381" s="85">
        <v>0</v>
      </c>
      <c r="AH1381" s="86">
        <v>9.0000000000000002E-6</v>
      </c>
      <c r="AI1381" s="88">
        <v>0</v>
      </c>
      <c r="AJ1381" s="151">
        <v>1.59</v>
      </c>
      <c r="AK1381" s="152">
        <v>7</v>
      </c>
    </row>
    <row r="1382" spans="1:37" x14ac:dyDescent="0.2">
      <c r="A1382" s="150" t="s">
        <v>2957</v>
      </c>
      <c r="B1382" s="66" t="s">
        <v>2958</v>
      </c>
      <c r="C1382" s="67">
        <v>13</v>
      </c>
      <c r="D1382" s="84" t="s">
        <v>334</v>
      </c>
      <c r="E1382" s="85">
        <v>99.532260651093196</v>
      </c>
      <c r="F1382" s="91">
        <v>99.526246859464393</v>
      </c>
      <c r="G1382" s="86">
        <v>32.827952103490702</v>
      </c>
      <c r="H1382" s="86">
        <v>32.827952103490702</v>
      </c>
      <c r="I1382" s="86">
        <v>0</v>
      </c>
      <c r="J1382" s="86">
        <v>0</v>
      </c>
      <c r="K1382" s="87">
        <v>0</v>
      </c>
      <c r="L1382" s="85">
        <v>0</v>
      </c>
      <c r="M1382" s="86">
        <v>0</v>
      </c>
      <c r="N1382" s="86">
        <v>100</v>
      </c>
      <c r="O1382" s="86">
        <v>79.100476568705304</v>
      </c>
      <c r="P1382" s="86">
        <v>8.6999999999999994E-2</v>
      </c>
      <c r="Q1382" s="88">
        <v>0.77959999999999996</v>
      </c>
      <c r="R1382" s="85">
        <v>0</v>
      </c>
      <c r="S1382" s="86">
        <v>0</v>
      </c>
      <c r="T1382" s="86">
        <v>0.78</v>
      </c>
      <c r="U1382" s="88">
        <v>0</v>
      </c>
      <c r="V1382" s="89">
        <v>4.96</v>
      </c>
      <c r="W1382" s="85"/>
      <c r="X1382" s="88"/>
      <c r="Y1382" s="85"/>
      <c r="Z1382" s="88"/>
      <c r="AA1382" s="85">
        <v>0.11</v>
      </c>
      <c r="AB1382" s="91">
        <v>0.11</v>
      </c>
      <c r="AC1382" s="86">
        <v>0.04</v>
      </c>
      <c r="AD1382" s="86">
        <v>0.04</v>
      </c>
      <c r="AE1382" s="86">
        <v>0</v>
      </c>
      <c r="AF1382" s="88">
        <v>0</v>
      </c>
      <c r="AG1382" s="85">
        <v>0</v>
      </c>
      <c r="AH1382" s="86">
        <v>1.1E-5</v>
      </c>
      <c r="AI1382" s="88">
        <v>0</v>
      </c>
      <c r="AJ1382" s="151">
        <v>1.93</v>
      </c>
      <c r="AK1382" s="152">
        <v>12</v>
      </c>
    </row>
    <row r="1383" spans="1:37" x14ac:dyDescent="0.2">
      <c r="A1383" s="150" t="s">
        <v>2959</v>
      </c>
      <c r="B1383" s="66" t="s">
        <v>2960</v>
      </c>
      <c r="C1383" s="67">
        <v>13</v>
      </c>
      <c r="D1383" s="84" t="s">
        <v>334</v>
      </c>
      <c r="E1383" s="85">
        <v>100</v>
      </c>
      <c r="F1383" s="91">
        <v>100</v>
      </c>
      <c r="G1383" s="86">
        <v>25.635648754914801</v>
      </c>
      <c r="H1383" s="86">
        <v>25.635648754914801</v>
      </c>
      <c r="I1383" s="86">
        <v>0</v>
      </c>
      <c r="J1383" s="86">
        <v>0</v>
      </c>
      <c r="K1383" s="87">
        <v>0</v>
      </c>
      <c r="L1383" s="85">
        <v>0</v>
      </c>
      <c r="M1383" s="86">
        <v>0</v>
      </c>
      <c r="N1383" s="86">
        <v>100</v>
      </c>
      <c r="O1383" s="86">
        <v>37.5701390583069</v>
      </c>
      <c r="P1383" s="86">
        <v>0.16800000000000001</v>
      </c>
      <c r="Q1383" s="88">
        <v>4.5143000000000004</v>
      </c>
      <c r="R1383" s="85">
        <v>0</v>
      </c>
      <c r="S1383" s="86">
        <v>0</v>
      </c>
      <c r="T1383" s="86">
        <v>2.36</v>
      </c>
      <c r="U1383" s="88">
        <v>0</v>
      </c>
      <c r="V1383" s="89">
        <v>5</v>
      </c>
      <c r="W1383" s="85"/>
      <c r="X1383" s="88"/>
      <c r="Y1383" s="85"/>
      <c r="Z1383" s="88"/>
      <c r="AA1383" s="85">
        <v>0</v>
      </c>
      <c r="AB1383" s="91">
        <v>0</v>
      </c>
      <c r="AC1383" s="86">
        <v>0</v>
      </c>
      <c r="AD1383" s="86">
        <v>0</v>
      </c>
      <c r="AE1383" s="86">
        <v>0</v>
      </c>
      <c r="AF1383" s="88">
        <v>0</v>
      </c>
      <c r="AG1383" s="85">
        <v>0</v>
      </c>
      <c r="AH1383" s="86">
        <v>6.0000000000000002E-6</v>
      </c>
      <c r="AI1383" s="88">
        <v>0</v>
      </c>
      <c r="AJ1383" s="151">
        <v>2.2599999999999998</v>
      </c>
      <c r="AK1383" s="152">
        <v>14</v>
      </c>
    </row>
    <row r="1384" spans="1:37" x14ac:dyDescent="0.2">
      <c r="A1384" s="150" t="s">
        <v>2961</v>
      </c>
      <c r="B1384" s="66" t="s">
        <v>2962</v>
      </c>
      <c r="C1384" s="67">
        <v>13</v>
      </c>
      <c r="D1384" s="84" t="s">
        <v>334</v>
      </c>
      <c r="E1384" s="85">
        <v>99.667911597104606</v>
      </c>
      <c r="F1384" s="91">
        <v>99.628446018789504</v>
      </c>
      <c r="G1384" s="86">
        <v>26.877983982750699</v>
      </c>
      <c r="H1384" s="86">
        <v>26.873171107346401</v>
      </c>
      <c r="I1384" s="86">
        <v>0</v>
      </c>
      <c r="J1384" s="86">
        <v>0</v>
      </c>
      <c r="K1384" s="87">
        <v>0</v>
      </c>
      <c r="L1384" s="85">
        <v>0</v>
      </c>
      <c r="M1384" s="86">
        <v>0</v>
      </c>
      <c r="N1384" s="86">
        <v>100</v>
      </c>
      <c r="O1384" s="86">
        <v>81.474590957744994</v>
      </c>
      <c r="P1384" s="86">
        <v>0.16500000000000001</v>
      </c>
      <c r="Q1384" s="88">
        <v>1.0266999999999999</v>
      </c>
      <c r="R1384" s="85">
        <v>0</v>
      </c>
      <c r="S1384" s="86">
        <v>0</v>
      </c>
      <c r="T1384" s="86">
        <v>1.1000000000000001</v>
      </c>
      <c r="U1384" s="88">
        <v>0</v>
      </c>
      <c r="V1384" s="89">
        <v>4.9800000000000004</v>
      </c>
      <c r="W1384" s="85"/>
      <c r="X1384" s="88"/>
      <c r="Y1384" s="85"/>
      <c r="Z1384" s="88"/>
      <c r="AA1384" s="85">
        <v>0</v>
      </c>
      <c r="AB1384" s="91">
        <v>0</v>
      </c>
      <c r="AC1384" s="86">
        <v>0</v>
      </c>
      <c r="AD1384" s="86">
        <v>0</v>
      </c>
      <c r="AE1384" s="86">
        <v>0</v>
      </c>
      <c r="AF1384" s="88">
        <v>0</v>
      </c>
      <c r="AG1384" s="85">
        <v>0</v>
      </c>
      <c r="AH1384" s="86">
        <v>0</v>
      </c>
      <c r="AI1384" s="88">
        <v>0</v>
      </c>
      <c r="AJ1384" s="151">
        <v>1.48</v>
      </c>
      <c r="AK1384" s="152">
        <v>2</v>
      </c>
    </row>
    <row r="1385" spans="1:37" x14ac:dyDescent="0.2">
      <c r="A1385" s="150" t="s">
        <v>2963</v>
      </c>
      <c r="B1385" s="66" t="s">
        <v>2964</v>
      </c>
      <c r="C1385" s="67">
        <v>13</v>
      </c>
      <c r="D1385" s="84" t="s">
        <v>334</v>
      </c>
      <c r="E1385" s="85">
        <v>99.279735254039295</v>
      </c>
      <c r="F1385" s="91">
        <v>99.279735254039295</v>
      </c>
      <c r="G1385" s="86">
        <v>17.712926678572298</v>
      </c>
      <c r="H1385" s="86">
        <v>17.712926678572298</v>
      </c>
      <c r="I1385" s="86">
        <v>0</v>
      </c>
      <c r="J1385" s="86">
        <v>0</v>
      </c>
      <c r="K1385" s="87">
        <v>0</v>
      </c>
      <c r="L1385" s="85">
        <v>0</v>
      </c>
      <c r="M1385" s="86">
        <v>0</v>
      </c>
      <c r="N1385" s="86">
        <v>100</v>
      </c>
      <c r="O1385" s="86">
        <v>57.8308118474324</v>
      </c>
      <c r="P1385" s="86">
        <v>4.3999999999999997E-2</v>
      </c>
      <c r="Q1385" s="88">
        <v>0.52659999999999996</v>
      </c>
      <c r="R1385" s="85">
        <v>0</v>
      </c>
      <c r="S1385" s="86">
        <v>0</v>
      </c>
      <c r="T1385" s="86">
        <v>0.62</v>
      </c>
      <c r="U1385" s="88">
        <v>1.69274910919078E-3</v>
      </c>
      <c r="V1385" s="89">
        <v>5</v>
      </c>
      <c r="W1385" s="85">
        <v>49.638469278871597</v>
      </c>
      <c r="X1385" s="88"/>
      <c r="Y1385" s="85"/>
      <c r="Z1385" s="88"/>
      <c r="AA1385" s="85">
        <v>0</v>
      </c>
      <c r="AB1385" s="91">
        <v>0</v>
      </c>
      <c r="AC1385" s="86">
        <v>0</v>
      </c>
      <c r="AD1385" s="86">
        <v>0</v>
      </c>
      <c r="AE1385" s="86">
        <v>0</v>
      </c>
      <c r="AF1385" s="88">
        <v>0</v>
      </c>
      <c r="AG1385" s="85">
        <v>0</v>
      </c>
      <c r="AH1385" s="86">
        <v>1.0399999999999999E-4</v>
      </c>
      <c r="AI1385" s="88">
        <v>0</v>
      </c>
      <c r="AJ1385" s="151">
        <v>2.1</v>
      </c>
      <c r="AK1385" s="152">
        <v>11</v>
      </c>
    </row>
    <row r="1386" spans="1:37" x14ac:dyDescent="0.2">
      <c r="A1386" s="150" t="s">
        <v>2965</v>
      </c>
      <c r="B1386" s="66" t="s">
        <v>2966</v>
      </c>
      <c r="C1386" s="67">
        <v>13</v>
      </c>
      <c r="D1386" s="84" t="s">
        <v>334</v>
      </c>
      <c r="E1386" s="85">
        <v>98.105376841780497</v>
      </c>
      <c r="F1386" s="91">
        <v>98.105376841780497</v>
      </c>
      <c r="G1386" s="86">
        <v>21.518167090951199</v>
      </c>
      <c r="H1386" s="86">
        <v>21.518167090951199</v>
      </c>
      <c r="I1386" s="86">
        <v>0</v>
      </c>
      <c r="J1386" s="86">
        <v>0</v>
      </c>
      <c r="K1386" s="87">
        <v>0</v>
      </c>
      <c r="L1386" s="85">
        <v>0</v>
      </c>
      <c r="M1386" s="86">
        <v>0</v>
      </c>
      <c r="N1386" s="86">
        <v>100</v>
      </c>
      <c r="O1386" s="86">
        <v>41.611415393485203</v>
      </c>
      <c r="P1386" s="86">
        <v>0.14499999999999999</v>
      </c>
      <c r="Q1386" s="88">
        <v>1.3886000000000001</v>
      </c>
      <c r="R1386" s="85">
        <v>0</v>
      </c>
      <c r="S1386" s="86">
        <v>0</v>
      </c>
      <c r="T1386" s="86">
        <v>1.42</v>
      </c>
      <c r="U1386" s="88">
        <v>5.7085551184139501E-2</v>
      </c>
      <c r="V1386" s="89">
        <v>5</v>
      </c>
      <c r="W1386" s="85"/>
      <c r="X1386" s="88"/>
      <c r="Y1386" s="85"/>
      <c r="Z1386" s="88"/>
      <c r="AA1386" s="85">
        <v>0</v>
      </c>
      <c r="AB1386" s="91">
        <v>0</v>
      </c>
      <c r="AC1386" s="86">
        <v>0</v>
      </c>
      <c r="AD1386" s="86">
        <v>0</v>
      </c>
      <c r="AE1386" s="86">
        <v>0</v>
      </c>
      <c r="AF1386" s="88">
        <v>0</v>
      </c>
      <c r="AG1386" s="85">
        <v>0</v>
      </c>
      <c r="AH1386" s="86">
        <v>4.1999999999999998E-5</v>
      </c>
      <c r="AI1386" s="88">
        <v>0</v>
      </c>
      <c r="AJ1386" s="151">
        <v>2.08</v>
      </c>
      <c r="AK1386" s="152">
        <v>4</v>
      </c>
    </row>
    <row r="1387" spans="1:37" x14ac:dyDescent="0.2">
      <c r="A1387" s="150" t="s">
        <v>2967</v>
      </c>
      <c r="B1387" s="66" t="s">
        <v>2968</v>
      </c>
      <c r="C1387" s="67">
        <v>13</v>
      </c>
      <c r="D1387" s="84" t="s">
        <v>334</v>
      </c>
      <c r="E1387" s="85">
        <v>99.441747785862901</v>
      </c>
      <c r="F1387" s="91">
        <v>99.441747785862901</v>
      </c>
      <c r="G1387" s="86">
        <v>32.089847007294097</v>
      </c>
      <c r="H1387" s="86">
        <v>32.089847007294097</v>
      </c>
      <c r="I1387" s="86">
        <v>0</v>
      </c>
      <c r="J1387" s="86">
        <v>0</v>
      </c>
      <c r="K1387" s="87">
        <v>0</v>
      </c>
      <c r="L1387" s="85">
        <v>0</v>
      </c>
      <c r="M1387" s="86">
        <v>0</v>
      </c>
      <c r="N1387" s="86"/>
      <c r="O1387" s="86">
        <v>79.483155685083702</v>
      </c>
      <c r="P1387" s="86">
        <v>0.187</v>
      </c>
      <c r="Q1387" s="88">
        <v>2.0773999999999999</v>
      </c>
      <c r="R1387" s="85">
        <v>0</v>
      </c>
      <c r="S1387" s="86">
        <v>0</v>
      </c>
      <c r="T1387" s="86">
        <v>1.3</v>
      </c>
      <c r="U1387" s="88">
        <v>0</v>
      </c>
      <c r="V1387" s="89">
        <v>4.9800000000000004</v>
      </c>
      <c r="W1387" s="85"/>
      <c r="X1387" s="88"/>
      <c r="Y1387" s="85"/>
      <c r="Z1387" s="88"/>
      <c r="AA1387" s="85">
        <v>0</v>
      </c>
      <c r="AB1387" s="91">
        <v>0</v>
      </c>
      <c r="AC1387" s="86">
        <v>0</v>
      </c>
      <c r="AD1387" s="86">
        <v>0</v>
      </c>
      <c r="AE1387" s="86">
        <v>0</v>
      </c>
      <c r="AF1387" s="88">
        <v>0</v>
      </c>
      <c r="AG1387" s="85">
        <v>0</v>
      </c>
      <c r="AH1387" s="86">
        <v>0</v>
      </c>
      <c r="AI1387" s="88">
        <v>0</v>
      </c>
      <c r="AJ1387" s="151">
        <v>1.42</v>
      </c>
      <c r="AK1387" s="152">
        <v>5</v>
      </c>
    </row>
    <row r="1388" spans="1:37" x14ac:dyDescent="0.2">
      <c r="A1388" s="150" t="s">
        <v>2969</v>
      </c>
      <c r="B1388" s="66" t="s">
        <v>2970</v>
      </c>
      <c r="C1388" s="67">
        <v>13</v>
      </c>
      <c r="D1388" s="84" t="s">
        <v>334</v>
      </c>
      <c r="E1388" s="85">
        <v>99.251384111685397</v>
      </c>
      <c r="F1388" s="91">
        <v>99.251384111685397</v>
      </c>
      <c r="G1388" s="86">
        <v>47.820368973826</v>
      </c>
      <c r="H1388" s="86">
        <v>47.820368973826</v>
      </c>
      <c r="I1388" s="86">
        <v>0</v>
      </c>
      <c r="J1388" s="86">
        <v>0.01</v>
      </c>
      <c r="K1388" s="87">
        <v>0</v>
      </c>
      <c r="L1388" s="85">
        <v>0</v>
      </c>
      <c r="M1388" s="86">
        <v>0</v>
      </c>
      <c r="N1388" s="86">
        <v>100</v>
      </c>
      <c r="O1388" s="86">
        <v>85.124588465330802</v>
      </c>
      <c r="P1388" s="86">
        <v>0.156</v>
      </c>
      <c r="Q1388" s="88">
        <v>0.87880000000000003</v>
      </c>
      <c r="R1388" s="85">
        <v>0</v>
      </c>
      <c r="S1388" s="86">
        <v>0</v>
      </c>
      <c r="T1388" s="86">
        <v>0.54</v>
      </c>
      <c r="U1388" s="88">
        <v>0</v>
      </c>
      <c r="V1388" s="89">
        <v>5</v>
      </c>
      <c r="W1388" s="85">
        <v>39.758478288248597</v>
      </c>
      <c r="X1388" s="88">
        <v>44.766666666699997</v>
      </c>
      <c r="Y1388" s="85"/>
      <c r="Z1388" s="88"/>
      <c r="AA1388" s="85">
        <v>0</v>
      </c>
      <c r="AB1388" s="91">
        <v>0</v>
      </c>
      <c r="AC1388" s="86">
        <v>0</v>
      </c>
      <c r="AD1388" s="86">
        <v>0</v>
      </c>
      <c r="AE1388" s="86">
        <v>0</v>
      </c>
      <c r="AF1388" s="88">
        <v>0</v>
      </c>
      <c r="AG1388" s="85">
        <v>0</v>
      </c>
      <c r="AH1388" s="86">
        <v>8.3999999999999995E-5</v>
      </c>
      <c r="AI1388" s="88">
        <v>0</v>
      </c>
      <c r="AJ1388" s="151">
        <v>1.22</v>
      </c>
      <c r="AK1388" s="152">
        <v>0</v>
      </c>
    </row>
    <row r="1389" spans="1:37" x14ac:dyDescent="0.2">
      <c r="A1389" s="150" t="s">
        <v>2080</v>
      </c>
      <c r="B1389" s="66" t="s">
        <v>2971</v>
      </c>
      <c r="C1389" s="67">
        <v>13</v>
      </c>
      <c r="D1389" s="84" t="s">
        <v>334</v>
      </c>
      <c r="E1389" s="85">
        <v>98.838174715531096</v>
      </c>
      <c r="F1389" s="91">
        <v>98.731731721076798</v>
      </c>
      <c r="G1389" s="86">
        <v>49.819046909427698</v>
      </c>
      <c r="H1389" s="86">
        <v>49.7126039149733</v>
      </c>
      <c r="I1389" s="86">
        <v>0</v>
      </c>
      <c r="J1389" s="86">
        <v>0.01</v>
      </c>
      <c r="K1389" s="87">
        <v>0</v>
      </c>
      <c r="L1389" s="85">
        <v>0</v>
      </c>
      <c r="M1389" s="86">
        <v>0</v>
      </c>
      <c r="N1389" s="86"/>
      <c r="O1389" s="86">
        <v>85.7717927422499</v>
      </c>
      <c r="P1389" s="86">
        <v>0.125</v>
      </c>
      <c r="Q1389" s="88">
        <v>0.54400000000000004</v>
      </c>
      <c r="R1389" s="85">
        <v>0</v>
      </c>
      <c r="S1389" s="86">
        <v>0</v>
      </c>
      <c r="T1389" s="86">
        <v>0.51</v>
      </c>
      <c r="U1389" s="88">
        <v>1.5966449168148E-2</v>
      </c>
      <c r="V1389" s="89">
        <v>4.99</v>
      </c>
      <c r="W1389" s="85">
        <v>40.812577502849599</v>
      </c>
      <c r="X1389" s="88">
        <v>42.433333333299998</v>
      </c>
      <c r="Y1389" s="85"/>
      <c r="Z1389" s="88"/>
      <c r="AA1389" s="85">
        <v>0</v>
      </c>
      <c r="AB1389" s="91">
        <v>0</v>
      </c>
      <c r="AC1389" s="86">
        <v>0</v>
      </c>
      <c r="AD1389" s="86">
        <v>0</v>
      </c>
      <c r="AE1389" s="86">
        <v>0.08</v>
      </c>
      <c r="AF1389" s="88">
        <v>0</v>
      </c>
      <c r="AG1389" s="85">
        <v>7.73999998343E-4</v>
      </c>
      <c r="AH1389" s="86">
        <v>4.4099999999999999E-4</v>
      </c>
      <c r="AI1389" s="88">
        <v>0</v>
      </c>
      <c r="AJ1389" s="151">
        <v>1.1499999999999999</v>
      </c>
      <c r="AK1389" s="152">
        <v>0</v>
      </c>
    </row>
    <row r="1390" spans="1:37" x14ac:dyDescent="0.2">
      <c r="A1390" s="150" t="s">
        <v>2972</v>
      </c>
      <c r="B1390" s="66" t="s">
        <v>2973</v>
      </c>
      <c r="C1390" s="67">
        <v>13</v>
      </c>
      <c r="D1390" s="84" t="s">
        <v>334</v>
      </c>
      <c r="E1390" s="85">
        <v>96.991772762788997</v>
      </c>
      <c r="F1390" s="91">
        <v>96.991772762788997</v>
      </c>
      <c r="G1390" s="86">
        <v>40.792618467619597</v>
      </c>
      <c r="H1390" s="86">
        <v>40.792618467619597</v>
      </c>
      <c r="I1390" s="86">
        <v>0</v>
      </c>
      <c r="J1390" s="86">
        <v>0.01</v>
      </c>
      <c r="K1390" s="87">
        <v>0</v>
      </c>
      <c r="L1390" s="85">
        <v>0</v>
      </c>
      <c r="M1390" s="86">
        <v>0</v>
      </c>
      <c r="N1390" s="86">
        <v>100</v>
      </c>
      <c r="O1390" s="86">
        <v>45.748409710502401</v>
      </c>
      <c r="P1390" s="86">
        <v>0.158</v>
      </c>
      <c r="Q1390" s="88">
        <v>2.5918000000000001</v>
      </c>
      <c r="R1390" s="85">
        <v>0</v>
      </c>
      <c r="S1390" s="86">
        <v>0</v>
      </c>
      <c r="T1390" s="86">
        <v>2.84</v>
      </c>
      <c r="U1390" s="88">
        <v>0</v>
      </c>
      <c r="V1390" s="89">
        <v>4.8499999999999996</v>
      </c>
      <c r="W1390" s="85"/>
      <c r="X1390" s="88"/>
      <c r="Y1390" s="85"/>
      <c r="Z1390" s="88"/>
      <c r="AA1390" s="85">
        <v>0.87</v>
      </c>
      <c r="AB1390" s="91">
        <v>0.87</v>
      </c>
      <c r="AC1390" s="86">
        <v>0.2</v>
      </c>
      <c r="AD1390" s="86">
        <v>0.2</v>
      </c>
      <c r="AE1390" s="86">
        <v>0</v>
      </c>
      <c r="AF1390" s="88">
        <v>0</v>
      </c>
      <c r="AG1390" s="85">
        <v>3.1734000013699998E-2</v>
      </c>
      <c r="AH1390" s="86">
        <v>1.65E-4</v>
      </c>
      <c r="AI1390" s="88">
        <v>0</v>
      </c>
      <c r="AJ1390" s="151">
        <v>1.64</v>
      </c>
      <c r="AK1390" s="152">
        <v>4</v>
      </c>
    </row>
    <row r="1391" spans="1:37" x14ac:dyDescent="0.2">
      <c r="A1391" s="150" t="s">
        <v>2974</v>
      </c>
      <c r="B1391" s="66" t="s">
        <v>2975</v>
      </c>
      <c r="C1391" s="67">
        <v>13</v>
      </c>
      <c r="D1391" s="84" t="s">
        <v>334</v>
      </c>
      <c r="E1391" s="85">
        <v>99.982542453578802</v>
      </c>
      <c r="F1391" s="91">
        <v>99.982542453578802</v>
      </c>
      <c r="G1391" s="86">
        <v>8.2002856689414401</v>
      </c>
      <c r="H1391" s="86">
        <v>8.2002856689414401</v>
      </c>
      <c r="I1391" s="86">
        <v>0</v>
      </c>
      <c r="J1391" s="86">
        <v>0.51</v>
      </c>
      <c r="K1391" s="87">
        <v>0</v>
      </c>
      <c r="L1391" s="85">
        <v>0</v>
      </c>
      <c r="M1391" s="86">
        <v>0</v>
      </c>
      <c r="N1391" s="86">
        <v>100</v>
      </c>
      <c r="O1391" s="86">
        <v>40.929535232383799</v>
      </c>
      <c r="P1391" s="86">
        <v>0.21299999999999999</v>
      </c>
      <c r="Q1391" s="88">
        <v>0</v>
      </c>
      <c r="R1391" s="85">
        <v>0</v>
      </c>
      <c r="S1391" s="86">
        <v>0</v>
      </c>
      <c r="T1391" s="86">
        <v>5.86</v>
      </c>
      <c r="U1391" s="88">
        <v>0</v>
      </c>
      <c r="V1391" s="89">
        <v>5</v>
      </c>
      <c r="W1391" s="85"/>
      <c r="X1391" s="88"/>
      <c r="Y1391" s="85"/>
      <c r="Z1391" s="88"/>
      <c r="AA1391" s="85">
        <v>0</v>
      </c>
      <c r="AB1391" s="91">
        <v>0</v>
      </c>
      <c r="AC1391" s="86">
        <v>0</v>
      </c>
      <c r="AD1391" s="86">
        <v>0</v>
      </c>
      <c r="AE1391" s="86">
        <v>1.35</v>
      </c>
      <c r="AF1391" s="88">
        <v>3.99999990246E-4</v>
      </c>
      <c r="AG1391" s="85">
        <v>0</v>
      </c>
      <c r="AH1391" s="86">
        <v>5.4450000000000002E-3</v>
      </c>
      <c r="AI1391" s="88">
        <v>0</v>
      </c>
      <c r="AJ1391" s="151">
        <v>1.37</v>
      </c>
      <c r="AK1391" s="152">
        <v>0</v>
      </c>
    </row>
    <row r="1392" spans="1:37" x14ac:dyDescent="0.2">
      <c r="A1392" s="150" t="s">
        <v>2976</v>
      </c>
      <c r="B1392" s="66" t="s">
        <v>2977</v>
      </c>
      <c r="C1392" s="67">
        <v>13</v>
      </c>
      <c r="D1392" s="84" t="s">
        <v>334</v>
      </c>
      <c r="E1392" s="85">
        <v>99.539294421339406</v>
      </c>
      <c r="F1392" s="91">
        <v>98.748745159902498</v>
      </c>
      <c r="G1392" s="86">
        <v>41.263922749653403</v>
      </c>
      <c r="H1392" s="86">
        <v>40.493689946938197</v>
      </c>
      <c r="I1392" s="86">
        <v>0</v>
      </c>
      <c r="J1392" s="86">
        <v>0.01</v>
      </c>
      <c r="K1392" s="87">
        <v>0</v>
      </c>
      <c r="L1392" s="85">
        <v>0</v>
      </c>
      <c r="M1392" s="86">
        <v>6.2614529488177403E-2</v>
      </c>
      <c r="N1392" s="86">
        <v>100</v>
      </c>
      <c r="O1392" s="86">
        <v>79.736956449079202</v>
      </c>
      <c r="P1392" s="86">
        <v>0.14099999999999999</v>
      </c>
      <c r="Q1392" s="88">
        <v>0.5776</v>
      </c>
      <c r="R1392" s="85">
        <v>1.00948919846558E-2</v>
      </c>
      <c r="S1392" s="86">
        <v>0</v>
      </c>
      <c r="T1392" s="86">
        <v>1.61</v>
      </c>
      <c r="U1392" s="88">
        <v>0</v>
      </c>
      <c r="V1392" s="89">
        <v>4.99</v>
      </c>
      <c r="W1392" s="85"/>
      <c r="X1392" s="88"/>
      <c r="Y1392" s="85"/>
      <c r="Z1392" s="88"/>
      <c r="AA1392" s="85">
        <v>0.03</v>
      </c>
      <c r="AB1392" s="91">
        <v>0</v>
      </c>
      <c r="AC1392" s="86">
        <v>0.03</v>
      </c>
      <c r="AD1392" s="86">
        <v>0</v>
      </c>
      <c r="AE1392" s="86">
        <v>0.03</v>
      </c>
      <c r="AF1392" s="88">
        <v>1.9000000316599999E-3</v>
      </c>
      <c r="AG1392" s="85">
        <v>0</v>
      </c>
      <c r="AH1392" s="86">
        <v>2.99E-4</v>
      </c>
      <c r="AI1392" s="88">
        <v>0</v>
      </c>
      <c r="AJ1392" s="151">
        <v>1.28</v>
      </c>
      <c r="AK1392" s="152">
        <v>0</v>
      </c>
    </row>
    <row r="1393" spans="1:37" x14ac:dyDescent="0.2">
      <c r="A1393" s="150" t="s">
        <v>2978</v>
      </c>
      <c r="B1393" s="66" t="s">
        <v>2979</v>
      </c>
      <c r="C1393" s="67">
        <v>13</v>
      </c>
      <c r="D1393" s="84" t="s">
        <v>334</v>
      </c>
      <c r="E1393" s="85">
        <v>99.865510129121603</v>
      </c>
      <c r="F1393" s="91">
        <v>99.862119628175094</v>
      </c>
      <c r="G1393" s="86">
        <v>19.930494730596401</v>
      </c>
      <c r="H1393" s="86">
        <v>19.927104229649899</v>
      </c>
      <c r="I1393" s="86">
        <v>0</v>
      </c>
      <c r="J1393" s="86">
        <v>0.01</v>
      </c>
      <c r="K1393" s="87">
        <v>0</v>
      </c>
      <c r="L1393" s="85">
        <v>0</v>
      </c>
      <c r="M1393" s="86">
        <v>0</v>
      </c>
      <c r="N1393" s="86">
        <v>100</v>
      </c>
      <c r="O1393" s="86">
        <v>35.795237488857801</v>
      </c>
      <c r="P1393" s="86">
        <v>2.7E-2</v>
      </c>
      <c r="Q1393" s="88">
        <v>1.8835999999999999</v>
      </c>
      <c r="R1393" s="85">
        <v>0</v>
      </c>
      <c r="S1393" s="86">
        <v>0</v>
      </c>
      <c r="T1393" s="86">
        <v>1.2</v>
      </c>
      <c r="U1393" s="88">
        <v>0</v>
      </c>
      <c r="V1393" s="89">
        <v>4.93</v>
      </c>
      <c r="W1393" s="85">
        <v>56.6725612435323</v>
      </c>
      <c r="X1393" s="88"/>
      <c r="Y1393" s="85">
        <v>100</v>
      </c>
      <c r="Z1393" s="88"/>
      <c r="AA1393" s="85">
        <v>0.13</v>
      </c>
      <c r="AB1393" s="91">
        <v>0.13</v>
      </c>
      <c r="AC1393" s="86">
        <v>0.02</v>
      </c>
      <c r="AD1393" s="86">
        <v>0.02</v>
      </c>
      <c r="AE1393" s="86">
        <v>0.05</v>
      </c>
      <c r="AF1393" s="88">
        <v>0</v>
      </c>
      <c r="AG1393" s="85">
        <v>0</v>
      </c>
      <c r="AH1393" s="86">
        <v>3.7199999999999999E-4</v>
      </c>
      <c r="AI1393" s="88">
        <v>0</v>
      </c>
      <c r="AJ1393" s="151">
        <v>1.86</v>
      </c>
      <c r="AK1393" s="152">
        <v>4</v>
      </c>
    </row>
    <row r="1394" spans="1:37" x14ac:dyDescent="0.2">
      <c r="A1394" s="150" t="s">
        <v>2980</v>
      </c>
      <c r="B1394" s="66" t="s">
        <v>2981</v>
      </c>
      <c r="C1394" s="67">
        <v>13</v>
      </c>
      <c r="D1394" s="84" t="s">
        <v>334</v>
      </c>
      <c r="E1394" s="85">
        <v>99.393488141219507</v>
      </c>
      <c r="F1394" s="91">
        <v>99.377355856484698</v>
      </c>
      <c r="G1394" s="86">
        <v>37.846029751655898</v>
      </c>
      <c r="H1394" s="86">
        <v>37.844478570431399</v>
      </c>
      <c r="I1394" s="86">
        <v>0.02</v>
      </c>
      <c r="J1394" s="86">
        <v>0.02</v>
      </c>
      <c r="K1394" s="87">
        <v>0</v>
      </c>
      <c r="L1394" s="85">
        <v>0</v>
      </c>
      <c r="M1394" s="86">
        <v>0</v>
      </c>
      <c r="N1394" s="86">
        <v>100</v>
      </c>
      <c r="O1394" s="86">
        <v>76.538771670474404</v>
      </c>
      <c r="P1394" s="86">
        <v>0.16</v>
      </c>
      <c r="Q1394" s="88">
        <v>0.92730000000000001</v>
      </c>
      <c r="R1394" s="85">
        <v>0</v>
      </c>
      <c r="S1394" s="86">
        <v>0</v>
      </c>
      <c r="T1394" s="86">
        <v>0.84</v>
      </c>
      <c r="U1394" s="88">
        <v>1.55118122450246E-3</v>
      </c>
      <c r="V1394" s="89">
        <v>4.96</v>
      </c>
      <c r="W1394" s="85">
        <v>35.985111073871799</v>
      </c>
      <c r="X1394" s="88"/>
      <c r="Y1394" s="85"/>
      <c r="Z1394" s="88"/>
      <c r="AA1394" s="85">
        <v>0.01</v>
      </c>
      <c r="AB1394" s="91">
        <v>0.01</v>
      </c>
      <c r="AC1394" s="86">
        <v>0.01</v>
      </c>
      <c r="AD1394" s="86">
        <v>0.01</v>
      </c>
      <c r="AE1394" s="86">
        <v>0.05</v>
      </c>
      <c r="AF1394" s="88">
        <v>0</v>
      </c>
      <c r="AG1394" s="85">
        <v>3.3282000007699999E-2</v>
      </c>
      <c r="AH1394" s="86">
        <v>9.9400000000000009E-4</v>
      </c>
      <c r="AI1394" s="88">
        <v>0</v>
      </c>
      <c r="AJ1394" s="151">
        <v>1.42</v>
      </c>
      <c r="AK1394" s="152">
        <v>0</v>
      </c>
    </row>
    <row r="1395" spans="1:37" x14ac:dyDescent="0.2">
      <c r="A1395" s="150" t="s">
        <v>2982</v>
      </c>
      <c r="B1395" s="66" t="s">
        <v>2983</v>
      </c>
      <c r="C1395" s="67">
        <v>13</v>
      </c>
      <c r="D1395" s="84" t="s">
        <v>334</v>
      </c>
      <c r="E1395" s="85">
        <v>100</v>
      </c>
      <c r="F1395" s="91">
        <v>99.922456130273702</v>
      </c>
      <c r="G1395" s="86">
        <v>51.941947404194998</v>
      </c>
      <c r="H1395" s="86">
        <v>51.873019519993903</v>
      </c>
      <c r="I1395" s="86">
        <v>0</v>
      </c>
      <c r="J1395" s="86">
        <v>0</v>
      </c>
      <c r="K1395" s="87">
        <v>0</v>
      </c>
      <c r="L1395" s="85">
        <v>0</v>
      </c>
      <c r="M1395" s="86">
        <v>0</v>
      </c>
      <c r="N1395" s="86"/>
      <c r="O1395" s="86">
        <v>84.461217707549494</v>
      </c>
      <c r="P1395" s="86">
        <v>0.111</v>
      </c>
      <c r="Q1395" s="88">
        <v>1.2764</v>
      </c>
      <c r="R1395" s="85">
        <v>0</v>
      </c>
      <c r="S1395" s="86">
        <v>0</v>
      </c>
      <c r="T1395" s="86">
        <v>0.6</v>
      </c>
      <c r="U1395" s="88">
        <v>0</v>
      </c>
      <c r="V1395" s="89">
        <v>5</v>
      </c>
      <c r="W1395" s="85">
        <v>45.559188035519</v>
      </c>
      <c r="X1395" s="88"/>
      <c r="Y1395" s="85"/>
      <c r="Z1395" s="88"/>
      <c r="AA1395" s="85">
        <v>0</v>
      </c>
      <c r="AB1395" s="91">
        <v>0</v>
      </c>
      <c r="AC1395" s="86">
        <v>0</v>
      </c>
      <c r="AD1395" s="86">
        <v>0</v>
      </c>
      <c r="AE1395" s="86">
        <v>0</v>
      </c>
      <c r="AF1395" s="88">
        <v>0</v>
      </c>
      <c r="AG1395" s="85">
        <v>0</v>
      </c>
      <c r="AH1395" s="86">
        <v>0</v>
      </c>
      <c r="AI1395" s="88">
        <v>0</v>
      </c>
      <c r="AJ1395" s="151">
        <v>1.05</v>
      </c>
      <c r="AK1395" s="152">
        <v>0</v>
      </c>
    </row>
    <row r="1396" spans="1:37" x14ac:dyDescent="0.2">
      <c r="A1396" s="150" t="s">
        <v>2984</v>
      </c>
      <c r="B1396" s="66" t="s">
        <v>2985</v>
      </c>
      <c r="C1396" s="67">
        <v>13</v>
      </c>
      <c r="D1396" s="84" t="s">
        <v>334</v>
      </c>
      <c r="E1396" s="85">
        <v>100</v>
      </c>
      <c r="F1396" s="91">
        <v>99.859713012906397</v>
      </c>
      <c r="G1396" s="86">
        <v>43.503280997698099</v>
      </c>
      <c r="H1396" s="86">
        <v>43.448311402755401</v>
      </c>
      <c r="I1396" s="86">
        <v>0</v>
      </c>
      <c r="J1396" s="86">
        <v>0</v>
      </c>
      <c r="K1396" s="87">
        <v>0</v>
      </c>
      <c r="L1396" s="85">
        <v>0</v>
      </c>
      <c r="M1396" s="86">
        <v>0</v>
      </c>
      <c r="N1396" s="86"/>
      <c r="O1396" s="86">
        <v>82.897955891709799</v>
      </c>
      <c r="P1396" s="86">
        <v>0.254</v>
      </c>
      <c r="Q1396" s="88">
        <v>2.9138999999999999</v>
      </c>
      <c r="R1396" s="85">
        <v>0</v>
      </c>
      <c r="S1396" s="86">
        <v>0</v>
      </c>
      <c r="T1396" s="86">
        <v>1.53</v>
      </c>
      <c r="U1396" s="88">
        <v>0</v>
      </c>
      <c r="V1396" s="89">
        <v>5</v>
      </c>
      <c r="W1396" s="85"/>
      <c r="X1396" s="88"/>
      <c r="Y1396" s="85"/>
      <c r="Z1396" s="88"/>
      <c r="AA1396" s="85">
        <v>0</v>
      </c>
      <c r="AB1396" s="91">
        <v>0</v>
      </c>
      <c r="AC1396" s="86">
        <v>0</v>
      </c>
      <c r="AD1396" s="86">
        <v>0</v>
      </c>
      <c r="AE1396" s="86">
        <v>0</v>
      </c>
      <c r="AF1396" s="88">
        <v>0</v>
      </c>
      <c r="AG1396" s="85">
        <v>0</v>
      </c>
      <c r="AH1396" s="86">
        <v>0</v>
      </c>
      <c r="AI1396" s="88">
        <v>0</v>
      </c>
      <c r="AJ1396" s="151">
        <v>1</v>
      </c>
      <c r="AK1396" s="152">
        <v>0</v>
      </c>
    </row>
    <row r="1397" spans="1:37" x14ac:dyDescent="0.2">
      <c r="A1397" s="150" t="s">
        <v>2986</v>
      </c>
      <c r="B1397" s="66" t="s">
        <v>2987</v>
      </c>
      <c r="C1397" s="67">
        <v>13</v>
      </c>
      <c r="D1397" s="84" t="s">
        <v>334</v>
      </c>
      <c r="E1397" s="85">
        <v>100</v>
      </c>
      <c r="F1397" s="91">
        <v>100</v>
      </c>
      <c r="G1397" s="86">
        <v>22.198289565715001</v>
      </c>
      <c r="H1397" s="86">
        <v>22.198289565715001</v>
      </c>
      <c r="I1397" s="86">
        <v>0</v>
      </c>
      <c r="J1397" s="86">
        <v>0</v>
      </c>
      <c r="K1397" s="87">
        <v>0</v>
      </c>
      <c r="L1397" s="85">
        <v>0</v>
      </c>
      <c r="M1397" s="86">
        <v>0</v>
      </c>
      <c r="N1397" s="86">
        <v>100</v>
      </c>
      <c r="O1397" s="86">
        <v>61.920172599784301</v>
      </c>
      <c r="P1397" s="86">
        <v>1.6E-2</v>
      </c>
      <c r="Q1397" s="88">
        <v>1.2010000000000001</v>
      </c>
      <c r="R1397" s="85">
        <v>0</v>
      </c>
      <c r="S1397" s="86">
        <v>0</v>
      </c>
      <c r="T1397" s="86">
        <v>0.88</v>
      </c>
      <c r="U1397" s="88">
        <v>0</v>
      </c>
      <c r="V1397" s="89">
        <v>5</v>
      </c>
      <c r="W1397" s="85">
        <v>45.694412106685498</v>
      </c>
      <c r="X1397" s="88"/>
      <c r="Y1397" s="85"/>
      <c r="Z1397" s="88"/>
      <c r="AA1397" s="85">
        <v>0</v>
      </c>
      <c r="AB1397" s="91">
        <v>0</v>
      </c>
      <c r="AC1397" s="86">
        <v>0</v>
      </c>
      <c r="AD1397" s="86">
        <v>0</v>
      </c>
      <c r="AE1397" s="86">
        <v>0</v>
      </c>
      <c r="AF1397" s="88">
        <v>0</v>
      </c>
      <c r="AG1397" s="85">
        <v>0</v>
      </c>
      <c r="AH1397" s="86">
        <v>0</v>
      </c>
      <c r="AI1397" s="88">
        <v>0</v>
      </c>
      <c r="AJ1397" s="151">
        <v>1.85</v>
      </c>
      <c r="AK1397" s="152">
        <v>0</v>
      </c>
    </row>
    <row r="1398" spans="1:37" x14ac:dyDescent="0.2">
      <c r="A1398" s="150" t="s">
        <v>2988</v>
      </c>
      <c r="B1398" s="66" t="s">
        <v>2989</v>
      </c>
      <c r="C1398" s="67">
        <v>13</v>
      </c>
      <c r="D1398" s="84" t="s">
        <v>334</v>
      </c>
      <c r="E1398" s="85">
        <v>99.577056399747093</v>
      </c>
      <c r="F1398" s="91">
        <v>99.577056399747093</v>
      </c>
      <c r="G1398" s="86">
        <v>40.431082721082497</v>
      </c>
      <c r="H1398" s="86">
        <v>40.431082721082497</v>
      </c>
      <c r="I1398" s="86">
        <v>0</v>
      </c>
      <c r="J1398" s="86">
        <v>0</v>
      </c>
      <c r="K1398" s="87">
        <v>0</v>
      </c>
      <c r="L1398" s="85">
        <v>0</v>
      </c>
      <c r="M1398" s="86">
        <v>0</v>
      </c>
      <c r="N1398" s="86">
        <v>100</v>
      </c>
      <c r="O1398" s="86">
        <v>69.246516388675602</v>
      </c>
      <c r="P1398" s="86">
        <v>0.11600000000000001</v>
      </c>
      <c r="Q1398" s="88">
        <v>1.5907</v>
      </c>
      <c r="R1398" s="85">
        <v>0</v>
      </c>
      <c r="S1398" s="86">
        <v>0</v>
      </c>
      <c r="T1398" s="86">
        <v>0.85</v>
      </c>
      <c r="U1398" s="88">
        <v>0</v>
      </c>
      <c r="V1398" s="89">
        <v>4.97</v>
      </c>
      <c r="W1398" s="85"/>
      <c r="X1398" s="88"/>
      <c r="Y1398" s="85"/>
      <c r="Z1398" s="88"/>
      <c r="AA1398" s="85">
        <v>0</v>
      </c>
      <c r="AB1398" s="91">
        <v>0</v>
      </c>
      <c r="AC1398" s="86">
        <v>0</v>
      </c>
      <c r="AD1398" s="86">
        <v>0</v>
      </c>
      <c r="AE1398" s="86">
        <v>0</v>
      </c>
      <c r="AF1398" s="88">
        <v>0</v>
      </c>
      <c r="AG1398" s="85">
        <v>0</v>
      </c>
      <c r="AH1398" s="86">
        <v>2.0000000000000002E-5</v>
      </c>
      <c r="AI1398" s="88">
        <v>0</v>
      </c>
      <c r="AJ1398" s="151">
        <v>1.22</v>
      </c>
      <c r="AK1398" s="152">
        <v>0</v>
      </c>
    </row>
    <row r="1399" spans="1:37" x14ac:dyDescent="0.2">
      <c r="A1399" s="150" t="s">
        <v>2990</v>
      </c>
      <c r="B1399" s="66" t="s">
        <v>2991</v>
      </c>
      <c r="C1399" s="67">
        <v>13</v>
      </c>
      <c r="D1399" s="84" t="s">
        <v>334</v>
      </c>
      <c r="E1399" s="85">
        <v>99.069602299842302</v>
      </c>
      <c r="F1399" s="91">
        <v>97.673369449715096</v>
      </c>
      <c r="G1399" s="86">
        <v>60.800108934541299</v>
      </c>
      <c r="H1399" s="86">
        <v>59.873401773749599</v>
      </c>
      <c r="I1399" s="86">
        <v>0.49</v>
      </c>
      <c r="J1399" s="86">
        <v>1.85</v>
      </c>
      <c r="K1399" s="87">
        <v>0</v>
      </c>
      <c r="L1399" s="85">
        <v>0</v>
      </c>
      <c r="M1399" s="86">
        <v>0</v>
      </c>
      <c r="N1399" s="86"/>
      <c r="O1399" s="86">
        <v>80.307943321546801</v>
      </c>
      <c r="P1399" s="86">
        <v>0.36</v>
      </c>
      <c r="Q1399" s="88">
        <v>0.96650000000000003</v>
      </c>
      <c r="R1399" s="85">
        <v>0</v>
      </c>
      <c r="S1399" s="86">
        <v>0</v>
      </c>
      <c r="T1399" s="86">
        <v>0.94</v>
      </c>
      <c r="U1399" s="88">
        <v>1.87708467751685E-2</v>
      </c>
      <c r="V1399" s="89">
        <v>4.93</v>
      </c>
      <c r="W1399" s="85">
        <v>36.747647389024699</v>
      </c>
      <c r="X1399" s="88"/>
      <c r="Y1399" s="85"/>
      <c r="Z1399" s="88"/>
      <c r="AA1399" s="85">
        <v>0.01</v>
      </c>
      <c r="AB1399" s="91">
        <v>0</v>
      </c>
      <c r="AC1399" s="86">
        <v>0</v>
      </c>
      <c r="AD1399" s="86">
        <v>0</v>
      </c>
      <c r="AE1399" s="86">
        <v>0.08</v>
      </c>
      <c r="AF1399" s="88">
        <v>0</v>
      </c>
      <c r="AG1399" s="85">
        <v>0.403253999802</v>
      </c>
      <c r="AH1399" s="86">
        <v>0.47173799999999999</v>
      </c>
      <c r="AI1399" s="88">
        <v>8.6609999957500006E-3</v>
      </c>
      <c r="AJ1399" s="151">
        <v>1.01</v>
      </c>
      <c r="AK1399" s="152">
        <v>0</v>
      </c>
    </row>
    <row r="1400" spans="1:37" x14ac:dyDescent="0.2">
      <c r="A1400" s="150" t="s">
        <v>2992</v>
      </c>
      <c r="B1400" s="66" t="s">
        <v>2993</v>
      </c>
      <c r="C1400" s="67">
        <v>13</v>
      </c>
      <c r="D1400" s="84" t="s">
        <v>334</v>
      </c>
      <c r="E1400" s="85">
        <v>99.499656849066398</v>
      </c>
      <c r="F1400" s="91">
        <v>93.895576531277399</v>
      </c>
      <c r="G1400" s="86">
        <v>46.224208463384102</v>
      </c>
      <c r="H1400" s="86">
        <v>40.795205152543303</v>
      </c>
      <c r="I1400" s="86">
        <v>0</v>
      </c>
      <c r="J1400" s="86">
        <v>0</v>
      </c>
      <c r="K1400" s="87">
        <v>0</v>
      </c>
      <c r="L1400" s="85">
        <v>9.9999999271699995E-3</v>
      </c>
      <c r="M1400" s="86">
        <v>0</v>
      </c>
      <c r="N1400" s="86"/>
      <c r="O1400" s="86">
        <v>80.372566950987206</v>
      </c>
      <c r="P1400" s="86">
        <v>0.19700000000000001</v>
      </c>
      <c r="Q1400" s="88">
        <v>2.8264</v>
      </c>
      <c r="R1400" s="85">
        <v>0</v>
      </c>
      <c r="S1400" s="86">
        <v>0</v>
      </c>
      <c r="T1400" s="86">
        <v>1.34</v>
      </c>
      <c r="U1400" s="88">
        <v>2.1547939316693301E-4</v>
      </c>
      <c r="V1400" s="89">
        <v>4.99</v>
      </c>
      <c r="W1400" s="85">
        <v>43.502116285102503</v>
      </c>
      <c r="X1400" s="88">
        <v>43.5</v>
      </c>
      <c r="Y1400" s="85"/>
      <c r="Z1400" s="88"/>
      <c r="AA1400" s="85">
        <v>0</v>
      </c>
      <c r="AB1400" s="91">
        <v>0</v>
      </c>
      <c r="AC1400" s="86">
        <v>0</v>
      </c>
      <c r="AD1400" s="86">
        <v>0</v>
      </c>
      <c r="AE1400" s="86">
        <v>0</v>
      </c>
      <c r="AF1400" s="88">
        <v>0</v>
      </c>
      <c r="AG1400" s="85">
        <v>0</v>
      </c>
      <c r="AH1400" s="86">
        <v>0</v>
      </c>
      <c r="AI1400" s="88">
        <v>0</v>
      </c>
      <c r="AJ1400" s="151">
        <v>1.01</v>
      </c>
      <c r="AK1400" s="152">
        <v>0</v>
      </c>
    </row>
    <row r="1401" spans="1:37" x14ac:dyDescent="0.2">
      <c r="A1401" s="150" t="s">
        <v>2994</v>
      </c>
      <c r="B1401" s="66" t="s">
        <v>2995</v>
      </c>
      <c r="C1401" s="67">
        <v>13</v>
      </c>
      <c r="D1401" s="84" t="s">
        <v>334</v>
      </c>
      <c r="E1401" s="85">
        <v>99.669410938796403</v>
      </c>
      <c r="F1401" s="91">
        <v>99.669410938796403</v>
      </c>
      <c r="G1401" s="86">
        <v>20.276341821430901</v>
      </c>
      <c r="H1401" s="86">
        <v>20.276341821430901</v>
      </c>
      <c r="I1401" s="86">
        <v>0</v>
      </c>
      <c r="J1401" s="86">
        <v>0.04</v>
      </c>
      <c r="K1401" s="87">
        <v>0</v>
      </c>
      <c r="L1401" s="85">
        <v>0</v>
      </c>
      <c r="M1401" s="86">
        <v>0</v>
      </c>
      <c r="N1401" s="86">
        <v>100</v>
      </c>
      <c r="O1401" s="86">
        <v>8.4509766002707405</v>
      </c>
      <c r="P1401" s="86">
        <v>6.6000000000000003E-2</v>
      </c>
      <c r="Q1401" s="88">
        <v>0.75880000000000003</v>
      </c>
      <c r="R1401" s="85">
        <v>0</v>
      </c>
      <c r="S1401" s="86">
        <v>0</v>
      </c>
      <c r="T1401" s="86">
        <v>1.56</v>
      </c>
      <c r="U1401" s="88">
        <v>0</v>
      </c>
      <c r="V1401" s="89">
        <v>4.99</v>
      </c>
      <c r="W1401" s="85">
        <v>51.098735673956099</v>
      </c>
      <c r="X1401" s="88"/>
      <c r="Y1401" s="85"/>
      <c r="Z1401" s="88"/>
      <c r="AA1401" s="85">
        <v>0.03</v>
      </c>
      <c r="AB1401" s="91">
        <v>0.03</v>
      </c>
      <c r="AC1401" s="86">
        <v>0</v>
      </c>
      <c r="AD1401" s="86">
        <v>0</v>
      </c>
      <c r="AE1401" s="86">
        <v>0</v>
      </c>
      <c r="AF1401" s="88">
        <v>0</v>
      </c>
      <c r="AG1401" s="85">
        <v>1.7125000004499999E-2</v>
      </c>
      <c r="AH1401" s="86">
        <v>8.3699999999999996E-4</v>
      </c>
      <c r="AI1401" s="88">
        <v>0</v>
      </c>
      <c r="AJ1401" s="151">
        <v>3.82</v>
      </c>
      <c r="AK1401" s="152">
        <v>65</v>
      </c>
    </row>
    <row r="1402" spans="1:37" x14ac:dyDescent="0.2">
      <c r="A1402" s="150" t="s">
        <v>2996</v>
      </c>
      <c r="B1402" s="66" t="s">
        <v>2997</v>
      </c>
      <c r="C1402" s="67">
        <v>13</v>
      </c>
      <c r="D1402" s="84" t="s">
        <v>334</v>
      </c>
      <c r="E1402" s="85">
        <v>95.993306103925605</v>
      </c>
      <c r="F1402" s="91">
        <v>95.955298388926707</v>
      </c>
      <c r="G1402" s="86">
        <v>22.038801906058499</v>
      </c>
      <c r="H1402" s="86">
        <v>22.038801906058499</v>
      </c>
      <c r="I1402" s="86">
        <v>0.05</v>
      </c>
      <c r="J1402" s="86">
        <v>0.01</v>
      </c>
      <c r="K1402" s="87">
        <v>0</v>
      </c>
      <c r="L1402" s="85">
        <v>9.9999999982599997E-3</v>
      </c>
      <c r="M1402" s="86">
        <v>8.0009066294554794E-3</v>
      </c>
      <c r="N1402" s="86">
        <v>100</v>
      </c>
      <c r="O1402" s="86">
        <v>11.204024746753699</v>
      </c>
      <c r="P1402" s="86">
        <v>7.8E-2</v>
      </c>
      <c r="Q1402" s="88">
        <v>0.57989999999999997</v>
      </c>
      <c r="R1402" s="85">
        <v>1.0253255408592199E-2</v>
      </c>
      <c r="S1402" s="86">
        <v>0</v>
      </c>
      <c r="T1402" s="86">
        <v>1.69</v>
      </c>
      <c r="U1402" s="88">
        <v>7.3746312684365798E-3</v>
      </c>
      <c r="V1402" s="89">
        <v>4.9800000000000004</v>
      </c>
      <c r="W1402" s="85">
        <v>38.686436902115297</v>
      </c>
      <c r="X1402" s="88">
        <v>27.8</v>
      </c>
      <c r="Y1402" s="85"/>
      <c r="Z1402" s="88"/>
      <c r="AA1402" s="85">
        <v>0</v>
      </c>
      <c r="AB1402" s="91">
        <v>0</v>
      </c>
      <c r="AC1402" s="86">
        <v>0</v>
      </c>
      <c r="AD1402" s="86">
        <v>0</v>
      </c>
      <c r="AE1402" s="86">
        <v>0</v>
      </c>
      <c r="AF1402" s="88">
        <v>0</v>
      </c>
      <c r="AG1402" s="85">
        <v>0.313044999923</v>
      </c>
      <c r="AH1402" s="86">
        <v>2.7E-4</v>
      </c>
      <c r="AI1402" s="88">
        <v>0</v>
      </c>
      <c r="AJ1402" s="151">
        <v>3.55</v>
      </c>
      <c r="AK1402" s="152">
        <v>49</v>
      </c>
    </row>
    <row r="1403" spans="1:37" x14ac:dyDescent="0.2">
      <c r="A1403" s="150" t="s">
        <v>1334</v>
      </c>
      <c r="B1403" s="66" t="s">
        <v>2998</v>
      </c>
      <c r="C1403" s="67">
        <v>13</v>
      </c>
      <c r="D1403" s="84" t="s">
        <v>334</v>
      </c>
      <c r="E1403" s="85">
        <v>100</v>
      </c>
      <c r="F1403" s="91">
        <v>100</v>
      </c>
      <c r="G1403" s="86">
        <v>32.6729226797395</v>
      </c>
      <c r="H1403" s="86">
        <v>32.6729226797395</v>
      </c>
      <c r="I1403" s="86">
        <v>0</v>
      </c>
      <c r="J1403" s="86">
        <v>0.01</v>
      </c>
      <c r="K1403" s="87">
        <v>0</v>
      </c>
      <c r="L1403" s="85">
        <v>0</v>
      </c>
      <c r="M1403" s="86">
        <v>0</v>
      </c>
      <c r="N1403" s="86">
        <v>100</v>
      </c>
      <c r="O1403" s="86">
        <v>47.121721293588799</v>
      </c>
      <c r="P1403" s="86">
        <v>6.4000000000000001E-2</v>
      </c>
      <c r="Q1403" s="88">
        <v>7.2499999999999995E-2</v>
      </c>
      <c r="R1403" s="85">
        <v>0</v>
      </c>
      <c r="S1403" s="86">
        <v>0</v>
      </c>
      <c r="T1403" s="86">
        <v>0.24</v>
      </c>
      <c r="U1403" s="88">
        <v>0</v>
      </c>
      <c r="V1403" s="89">
        <v>4.93</v>
      </c>
      <c r="W1403" s="85">
        <v>39.788906841923698</v>
      </c>
      <c r="X1403" s="88"/>
      <c r="Y1403" s="85"/>
      <c r="Z1403" s="88"/>
      <c r="AA1403" s="85">
        <v>0</v>
      </c>
      <c r="AB1403" s="91">
        <v>0</v>
      </c>
      <c r="AC1403" s="86">
        <v>0</v>
      </c>
      <c r="AD1403" s="86">
        <v>0</v>
      </c>
      <c r="AE1403" s="86">
        <v>0</v>
      </c>
      <c r="AF1403" s="88">
        <v>0</v>
      </c>
      <c r="AG1403" s="85">
        <v>0</v>
      </c>
      <c r="AH1403" s="86">
        <v>9.5000000000000005E-5</v>
      </c>
      <c r="AI1403" s="88">
        <v>0</v>
      </c>
      <c r="AJ1403" s="151">
        <v>4.0599999999999996</v>
      </c>
      <c r="AK1403" s="152">
        <v>75</v>
      </c>
    </row>
    <row r="1404" spans="1:37" x14ac:dyDescent="0.2">
      <c r="A1404" s="150" t="s">
        <v>1500</v>
      </c>
      <c r="B1404" s="66" t="s">
        <v>2999</v>
      </c>
      <c r="C1404" s="67">
        <v>13</v>
      </c>
      <c r="D1404" s="84" t="s">
        <v>334</v>
      </c>
      <c r="E1404" s="85">
        <v>99.958210765234597</v>
      </c>
      <c r="F1404" s="91">
        <v>99.342843798395606</v>
      </c>
      <c r="G1404" s="86">
        <v>37.734040199605097</v>
      </c>
      <c r="H1404" s="86">
        <v>37.143255135569198</v>
      </c>
      <c r="I1404" s="86">
        <v>0</v>
      </c>
      <c r="J1404" s="86">
        <v>0</v>
      </c>
      <c r="K1404" s="87">
        <v>0</v>
      </c>
      <c r="L1404" s="85">
        <v>0</v>
      </c>
      <c r="M1404" s="86">
        <v>0</v>
      </c>
      <c r="N1404" s="86">
        <v>100</v>
      </c>
      <c r="O1404" s="86">
        <v>55.163727959697702</v>
      </c>
      <c r="P1404" s="86">
        <v>6.2E-2</v>
      </c>
      <c r="Q1404" s="88">
        <v>0.36420000000000002</v>
      </c>
      <c r="R1404" s="85">
        <v>0</v>
      </c>
      <c r="S1404" s="86">
        <v>0</v>
      </c>
      <c r="T1404" s="86">
        <v>0.81</v>
      </c>
      <c r="U1404" s="88">
        <v>0</v>
      </c>
      <c r="V1404" s="89">
        <v>5</v>
      </c>
      <c r="W1404" s="85">
        <v>41.247976058138697</v>
      </c>
      <c r="X1404" s="88"/>
      <c r="Y1404" s="85"/>
      <c r="Z1404" s="88"/>
      <c r="AA1404" s="85">
        <v>0</v>
      </c>
      <c r="AB1404" s="91">
        <v>0</v>
      </c>
      <c r="AC1404" s="86">
        <v>0</v>
      </c>
      <c r="AD1404" s="86">
        <v>0</v>
      </c>
      <c r="AE1404" s="86">
        <v>0</v>
      </c>
      <c r="AF1404" s="88">
        <v>0</v>
      </c>
      <c r="AG1404" s="85">
        <v>0</v>
      </c>
      <c r="AH1404" s="86">
        <v>0</v>
      </c>
      <c r="AI1404" s="88">
        <v>0</v>
      </c>
      <c r="AJ1404" s="151">
        <v>4.1100000000000003</v>
      </c>
      <c r="AK1404" s="152">
        <v>76</v>
      </c>
    </row>
    <row r="1405" spans="1:37" x14ac:dyDescent="0.2">
      <c r="A1405" s="150" t="s">
        <v>3000</v>
      </c>
      <c r="B1405" s="66" t="s">
        <v>3001</v>
      </c>
      <c r="C1405" s="67">
        <v>13</v>
      </c>
      <c r="D1405" s="84" t="s">
        <v>334</v>
      </c>
      <c r="E1405" s="85">
        <v>99.113962725328406</v>
      </c>
      <c r="F1405" s="91">
        <v>98.532761158792297</v>
      </c>
      <c r="G1405" s="86">
        <v>41.965947282170902</v>
      </c>
      <c r="H1405" s="86">
        <v>41.4069660861595</v>
      </c>
      <c r="I1405" s="86">
        <v>0</v>
      </c>
      <c r="J1405" s="86">
        <v>0</v>
      </c>
      <c r="K1405" s="87">
        <v>0</v>
      </c>
      <c r="L1405" s="85">
        <v>3.9999999989499997E-2</v>
      </c>
      <c r="M1405" s="86">
        <v>0</v>
      </c>
      <c r="N1405" s="86">
        <v>100</v>
      </c>
      <c r="O1405" s="86">
        <v>58.041244404926701</v>
      </c>
      <c r="P1405" s="86">
        <v>5.2999999999999999E-2</v>
      </c>
      <c r="Q1405" s="88">
        <v>2.7E-2</v>
      </c>
      <c r="R1405" s="85">
        <v>0</v>
      </c>
      <c r="S1405" s="86">
        <v>0</v>
      </c>
      <c r="T1405" s="86">
        <v>0.14000000000000001</v>
      </c>
      <c r="U1405" s="88">
        <v>0</v>
      </c>
      <c r="V1405" s="89">
        <v>4.99</v>
      </c>
      <c r="W1405" s="85">
        <v>36.393577093008602</v>
      </c>
      <c r="X1405" s="88"/>
      <c r="Y1405" s="85"/>
      <c r="Z1405" s="88"/>
      <c r="AA1405" s="85">
        <v>0</v>
      </c>
      <c r="AB1405" s="91">
        <v>0</v>
      </c>
      <c r="AC1405" s="86">
        <v>0</v>
      </c>
      <c r="AD1405" s="86">
        <v>0</v>
      </c>
      <c r="AE1405" s="86">
        <v>0</v>
      </c>
      <c r="AF1405" s="88">
        <v>0</v>
      </c>
      <c r="AG1405" s="85">
        <v>0</v>
      </c>
      <c r="AH1405" s="86">
        <v>4.6E-5</v>
      </c>
      <c r="AI1405" s="88">
        <v>0</v>
      </c>
      <c r="AJ1405" s="151">
        <v>3.85</v>
      </c>
      <c r="AK1405" s="152">
        <v>66</v>
      </c>
    </row>
    <row r="1406" spans="1:37" x14ac:dyDescent="0.2">
      <c r="A1406" s="150" t="s">
        <v>3002</v>
      </c>
      <c r="B1406" s="66" t="s">
        <v>3003</v>
      </c>
      <c r="C1406" s="67">
        <v>13</v>
      </c>
      <c r="D1406" s="84" t="s">
        <v>334</v>
      </c>
      <c r="E1406" s="85">
        <v>100</v>
      </c>
      <c r="F1406" s="91">
        <v>100</v>
      </c>
      <c r="G1406" s="86">
        <v>27.4945633237616</v>
      </c>
      <c r="H1406" s="86">
        <v>27.4945633237616</v>
      </c>
      <c r="I1406" s="86">
        <v>0</v>
      </c>
      <c r="J1406" s="86">
        <v>0</v>
      </c>
      <c r="K1406" s="87">
        <v>0</v>
      </c>
      <c r="L1406" s="85">
        <v>0</v>
      </c>
      <c r="M1406" s="86">
        <v>0</v>
      </c>
      <c r="N1406" s="86">
        <v>100</v>
      </c>
      <c r="O1406" s="86">
        <v>5.7226437517140498</v>
      </c>
      <c r="P1406" s="86">
        <v>4.3999999999999997E-2</v>
      </c>
      <c r="Q1406" s="88">
        <v>0.74760000000000004</v>
      </c>
      <c r="R1406" s="85">
        <v>0</v>
      </c>
      <c r="S1406" s="86">
        <v>0</v>
      </c>
      <c r="T1406" s="86">
        <v>1.05</v>
      </c>
      <c r="U1406" s="88">
        <v>0</v>
      </c>
      <c r="V1406" s="89">
        <v>5</v>
      </c>
      <c r="W1406" s="85"/>
      <c r="X1406" s="88"/>
      <c r="Y1406" s="85"/>
      <c r="Z1406" s="88"/>
      <c r="AA1406" s="85">
        <v>0</v>
      </c>
      <c r="AB1406" s="91">
        <v>0</v>
      </c>
      <c r="AC1406" s="86">
        <v>0</v>
      </c>
      <c r="AD1406" s="86">
        <v>0</v>
      </c>
      <c r="AE1406" s="86">
        <v>0</v>
      </c>
      <c r="AF1406" s="88">
        <v>0</v>
      </c>
      <c r="AG1406" s="85">
        <v>0</v>
      </c>
      <c r="AH1406" s="86">
        <v>0</v>
      </c>
      <c r="AI1406" s="88">
        <v>0</v>
      </c>
      <c r="AJ1406" s="151">
        <v>4.5999999999999996</v>
      </c>
      <c r="AK1406" s="152">
        <v>97</v>
      </c>
    </row>
    <row r="1407" spans="1:37" x14ac:dyDescent="0.2">
      <c r="A1407" s="150" t="s">
        <v>3004</v>
      </c>
      <c r="B1407" s="66" t="s">
        <v>3005</v>
      </c>
      <c r="C1407" s="67">
        <v>13</v>
      </c>
      <c r="D1407" s="84" t="s">
        <v>334</v>
      </c>
      <c r="E1407" s="85">
        <v>100</v>
      </c>
      <c r="F1407" s="91">
        <v>96.122896854425804</v>
      </c>
      <c r="G1407" s="86">
        <v>54.436623895292499</v>
      </c>
      <c r="H1407" s="86">
        <v>51.045888609897403</v>
      </c>
      <c r="I1407" s="86">
        <v>0</v>
      </c>
      <c r="J1407" s="86">
        <v>0</v>
      </c>
      <c r="K1407" s="87">
        <v>0</v>
      </c>
      <c r="L1407" s="85">
        <v>0</v>
      </c>
      <c r="M1407" s="86">
        <v>0</v>
      </c>
      <c r="N1407" s="86"/>
      <c r="O1407" s="86">
        <v>62.4733691792635</v>
      </c>
      <c r="P1407" s="86">
        <v>5.2999999999999999E-2</v>
      </c>
      <c r="Q1407" s="88">
        <v>4.3900000000000002E-2</v>
      </c>
      <c r="R1407" s="85">
        <v>0</v>
      </c>
      <c r="S1407" s="86">
        <v>0</v>
      </c>
      <c r="T1407" s="86">
        <v>0.16</v>
      </c>
      <c r="U1407" s="88">
        <v>0</v>
      </c>
      <c r="V1407" s="89">
        <v>5</v>
      </c>
      <c r="W1407" s="85"/>
      <c r="X1407" s="88"/>
      <c r="Y1407" s="85"/>
      <c r="Z1407" s="88"/>
      <c r="AA1407" s="85">
        <v>0</v>
      </c>
      <c r="AB1407" s="91">
        <v>0</v>
      </c>
      <c r="AC1407" s="86">
        <v>0</v>
      </c>
      <c r="AD1407" s="86">
        <v>0</v>
      </c>
      <c r="AE1407" s="86">
        <v>0</v>
      </c>
      <c r="AF1407" s="88">
        <v>0</v>
      </c>
      <c r="AG1407" s="85">
        <v>0</v>
      </c>
      <c r="AH1407" s="86">
        <v>0</v>
      </c>
      <c r="AI1407" s="88">
        <v>0</v>
      </c>
      <c r="AJ1407" s="151">
        <v>3.84</v>
      </c>
      <c r="AK1407" s="152">
        <v>64</v>
      </c>
    </row>
    <row r="1408" spans="1:37" x14ac:dyDescent="0.2">
      <c r="A1408" s="150" t="s">
        <v>3006</v>
      </c>
      <c r="B1408" s="66" t="s">
        <v>3007</v>
      </c>
      <c r="C1408" s="67">
        <v>13</v>
      </c>
      <c r="D1408" s="84" t="s">
        <v>334</v>
      </c>
      <c r="E1408" s="85">
        <v>100</v>
      </c>
      <c r="F1408" s="91">
        <v>91.757821897066506</v>
      </c>
      <c r="G1408" s="86">
        <v>37.0915703227815</v>
      </c>
      <c r="H1408" s="86">
        <v>29.830755515304201</v>
      </c>
      <c r="I1408" s="86">
        <v>0</v>
      </c>
      <c r="J1408" s="86">
        <v>0</v>
      </c>
      <c r="K1408" s="87">
        <v>0</v>
      </c>
      <c r="L1408" s="85">
        <v>0</v>
      </c>
      <c r="M1408" s="86">
        <v>0</v>
      </c>
      <c r="N1408" s="86">
        <v>100</v>
      </c>
      <c r="O1408" s="86">
        <v>36.054713856345501</v>
      </c>
      <c r="P1408" s="86">
        <v>6.6000000000000003E-2</v>
      </c>
      <c r="Q1408" s="88">
        <v>0.1022</v>
      </c>
      <c r="R1408" s="85">
        <v>0</v>
      </c>
      <c r="S1408" s="86">
        <v>0</v>
      </c>
      <c r="T1408" s="86">
        <v>0.39</v>
      </c>
      <c r="U1408" s="88">
        <v>0</v>
      </c>
      <c r="V1408" s="89">
        <v>4.75</v>
      </c>
      <c r="W1408" s="85">
        <v>34.4</v>
      </c>
      <c r="X1408" s="88"/>
      <c r="Y1408" s="85"/>
      <c r="Z1408" s="88"/>
      <c r="AA1408" s="85">
        <v>0</v>
      </c>
      <c r="AB1408" s="91">
        <v>0</v>
      </c>
      <c r="AC1408" s="86">
        <v>0</v>
      </c>
      <c r="AD1408" s="86">
        <v>0</v>
      </c>
      <c r="AE1408" s="86">
        <v>0</v>
      </c>
      <c r="AF1408" s="88">
        <v>0</v>
      </c>
      <c r="AG1408" s="85">
        <v>0</v>
      </c>
      <c r="AH1408" s="86">
        <v>0</v>
      </c>
      <c r="AI1408" s="88">
        <v>0</v>
      </c>
      <c r="AJ1408" s="151">
        <v>4.26</v>
      </c>
      <c r="AK1408" s="152">
        <v>78</v>
      </c>
    </row>
    <row r="1409" spans="1:37" x14ac:dyDescent="0.2">
      <c r="A1409" s="150" t="s">
        <v>3008</v>
      </c>
      <c r="B1409" s="66" t="s">
        <v>3009</v>
      </c>
      <c r="C1409" s="67">
        <v>13</v>
      </c>
      <c r="D1409" s="84" t="s">
        <v>334</v>
      </c>
      <c r="E1409" s="85">
        <v>99.981579916846499</v>
      </c>
      <c r="F1409" s="91">
        <v>98.394821325193405</v>
      </c>
      <c r="G1409" s="86">
        <v>37.8225707418908</v>
      </c>
      <c r="H1409" s="86">
        <v>36.705085697244002</v>
      </c>
      <c r="I1409" s="86">
        <v>0</v>
      </c>
      <c r="J1409" s="86">
        <v>0</v>
      </c>
      <c r="K1409" s="87">
        <v>0</v>
      </c>
      <c r="L1409" s="85">
        <v>9.9999999976300002E-3</v>
      </c>
      <c r="M1409" s="86">
        <v>0</v>
      </c>
      <c r="N1409" s="86">
        <v>100</v>
      </c>
      <c r="O1409" s="86">
        <v>45.745783473099003</v>
      </c>
      <c r="P1409" s="86">
        <v>0.25</v>
      </c>
      <c r="Q1409" s="88">
        <v>0</v>
      </c>
      <c r="R1409" s="85">
        <v>0</v>
      </c>
      <c r="S1409" s="86">
        <v>0</v>
      </c>
      <c r="T1409" s="86">
        <v>12.44</v>
      </c>
      <c r="U1409" s="88">
        <v>0</v>
      </c>
      <c r="V1409" s="89">
        <v>4</v>
      </c>
      <c r="W1409" s="85"/>
      <c r="X1409" s="88"/>
      <c r="Y1409" s="85"/>
      <c r="Z1409" s="88"/>
      <c r="AA1409" s="85">
        <v>0</v>
      </c>
      <c r="AB1409" s="91">
        <v>0.51</v>
      </c>
      <c r="AC1409" s="86">
        <v>0</v>
      </c>
      <c r="AD1409" s="86">
        <v>0.03</v>
      </c>
      <c r="AE1409" s="86">
        <v>0</v>
      </c>
      <c r="AF1409" s="88">
        <v>0</v>
      </c>
      <c r="AG1409" s="85">
        <v>0</v>
      </c>
      <c r="AH1409" s="86">
        <v>0</v>
      </c>
      <c r="AI1409" s="88">
        <v>0</v>
      </c>
      <c r="AJ1409" s="151">
        <v>4.58</v>
      </c>
      <c r="AK1409" s="152">
        <v>93</v>
      </c>
    </row>
    <row r="1410" spans="1:37" x14ac:dyDescent="0.2">
      <c r="A1410" s="150" t="s">
        <v>3010</v>
      </c>
      <c r="B1410" s="66" t="s">
        <v>3011</v>
      </c>
      <c r="C1410" s="67">
        <v>13</v>
      </c>
      <c r="D1410" s="84" t="s">
        <v>334</v>
      </c>
      <c r="E1410" s="85">
        <v>99.998339435906402</v>
      </c>
      <c r="F1410" s="91">
        <v>96.080238457003801</v>
      </c>
      <c r="G1410" s="86">
        <v>37.665745053594698</v>
      </c>
      <c r="H1410" s="86">
        <v>34.411869712141197</v>
      </c>
      <c r="I1410" s="86">
        <v>0</v>
      </c>
      <c r="J1410" s="86">
        <v>0</v>
      </c>
      <c r="K1410" s="87">
        <v>0</v>
      </c>
      <c r="L1410" s="85">
        <v>0</v>
      </c>
      <c r="M1410" s="86">
        <v>0</v>
      </c>
      <c r="N1410" s="86">
        <v>100</v>
      </c>
      <c r="O1410" s="86">
        <v>17.119769910292401</v>
      </c>
      <c r="P1410" s="86">
        <v>0.16800000000000001</v>
      </c>
      <c r="Q1410" s="88">
        <v>0.32290000000000002</v>
      </c>
      <c r="R1410" s="85">
        <v>0</v>
      </c>
      <c r="S1410" s="86">
        <v>0</v>
      </c>
      <c r="T1410" s="86">
        <v>1.42</v>
      </c>
      <c r="U1410" s="88">
        <v>0</v>
      </c>
      <c r="V1410" s="89">
        <v>4.2699999999999996</v>
      </c>
      <c r="W1410" s="85">
        <v>35.387350403539301</v>
      </c>
      <c r="X1410" s="88"/>
      <c r="Y1410" s="85"/>
      <c r="Z1410" s="88"/>
      <c r="AA1410" s="85">
        <v>0</v>
      </c>
      <c r="AB1410" s="91">
        <v>0</v>
      </c>
      <c r="AC1410" s="86">
        <v>0</v>
      </c>
      <c r="AD1410" s="86">
        <v>0</v>
      </c>
      <c r="AE1410" s="86">
        <v>0</v>
      </c>
      <c r="AF1410" s="88">
        <v>0</v>
      </c>
      <c r="AG1410" s="85">
        <v>0</v>
      </c>
      <c r="AH1410" s="86">
        <v>0</v>
      </c>
      <c r="AI1410" s="88">
        <v>0</v>
      </c>
      <c r="AJ1410" s="151">
        <v>4.45</v>
      </c>
      <c r="AK1410" s="152">
        <v>88</v>
      </c>
    </row>
    <row r="1411" spans="1:37" x14ac:dyDescent="0.2">
      <c r="A1411" s="150" t="s">
        <v>3012</v>
      </c>
      <c r="B1411" s="66" t="s">
        <v>3013</v>
      </c>
      <c r="C1411" s="67">
        <v>13</v>
      </c>
      <c r="D1411" s="84" t="s">
        <v>334</v>
      </c>
      <c r="E1411" s="85">
        <v>98.886480713657505</v>
      </c>
      <c r="F1411" s="91">
        <v>97.557796205553501</v>
      </c>
      <c r="G1411" s="86">
        <v>30.7544917703229</v>
      </c>
      <c r="H1411" s="86">
        <v>29.7414876240734</v>
      </c>
      <c r="I1411" s="86">
        <v>0</v>
      </c>
      <c r="J1411" s="86">
        <v>0</v>
      </c>
      <c r="K1411" s="87">
        <v>0</v>
      </c>
      <c r="L1411" s="85">
        <v>0</v>
      </c>
      <c r="M1411" s="86">
        <v>0</v>
      </c>
      <c r="N1411" s="86">
        <v>100</v>
      </c>
      <c r="O1411" s="86">
        <v>41.823795346785801</v>
      </c>
      <c r="P1411" s="86">
        <v>5.8000000000000003E-2</v>
      </c>
      <c r="Q1411" s="88">
        <v>0.48859999999999998</v>
      </c>
      <c r="R1411" s="85">
        <v>0</v>
      </c>
      <c r="S1411" s="86">
        <v>0</v>
      </c>
      <c r="T1411" s="86">
        <v>1.51</v>
      </c>
      <c r="U1411" s="88">
        <v>0</v>
      </c>
      <c r="V1411" s="89">
        <v>5</v>
      </c>
      <c r="W1411" s="85">
        <v>37.186412431817303</v>
      </c>
      <c r="X1411" s="88"/>
      <c r="Y1411" s="85"/>
      <c r="Z1411" s="88"/>
      <c r="AA1411" s="85">
        <v>0.8</v>
      </c>
      <c r="AB1411" s="91">
        <v>0.8</v>
      </c>
      <c r="AC1411" s="86">
        <v>0.3</v>
      </c>
      <c r="AD1411" s="86">
        <v>0.3</v>
      </c>
      <c r="AE1411" s="86">
        <v>0</v>
      </c>
      <c r="AF1411" s="88">
        <v>0</v>
      </c>
      <c r="AG1411" s="85">
        <v>0</v>
      </c>
      <c r="AH1411" s="86">
        <v>0</v>
      </c>
      <c r="AI1411" s="88">
        <v>0</v>
      </c>
      <c r="AJ1411" s="151">
        <v>4.3099999999999996</v>
      </c>
      <c r="AK1411" s="152">
        <v>85</v>
      </c>
    </row>
    <row r="1412" spans="1:37" x14ac:dyDescent="0.2">
      <c r="A1412" s="150" t="s">
        <v>3014</v>
      </c>
      <c r="B1412" s="66" t="s">
        <v>3015</v>
      </c>
      <c r="C1412" s="67">
        <v>13</v>
      </c>
      <c r="D1412" s="84" t="s">
        <v>334</v>
      </c>
      <c r="E1412" s="85">
        <v>97.480452510729094</v>
      </c>
      <c r="F1412" s="91">
        <v>90.712108105384303</v>
      </c>
      <c r="G1412" s="86">
        <v>37.300220880329903</v>
      </c>
      <c r="H1412" s="86">
        <v>32.496283667453298</v>
      </c>
      <c r="I1412" s="86">
        <v>0.67</v>
      </c>
      <c r="J1412" s="86">
        <v>0.08</v>
      </c>
      <c r="K1412" s="87">
        <v>0</v>
      </c>
      <c r="L1412" s="85">
        <v>1.55999996944</v>
      </c>
      <c r="M1412" s="86">
        <v>0</v>
      </c>
      <c r="N1412" s="86">
        <v>86.468695575168994</v>
      </c>
      <c r="O1412" s="86">
        <v>41.8156114308795</v>
      </c>
      <c r="P1412" s="86">
        <v>6.0999999999999999E-2</v>
      </c>
      <c r="Q1412" s="88">
        <v>0</v>
      </c>
      <c r="R1412" s="85">
        <v>0</v>
      </c>
      <c r="S1412" s="86">
        <v>0</v>
      </c>
      <c r="T1412" s="86">
        <v>0.47</v>
      </c>
      <c r="U1412" s="88">
        <v>0.18980591085841</v>
      </c>
      <c r="V1412" s="89">
        <v>5</v>
      </c>
      <c r="W1412" s="85">
        <v>34.4</v>
      </c>
      <c r="X1412" s="88"/>
      <c r="Y1412" s="85"/>
      <c r="Z1412" s="88"/>
      <c r="AA1412" s="85">
        <v>0.26</v>
      </c>
      <c r="AB1412" s="91">
        <v>0.23</v>
      </c>
      <c r="AC1412" s="86">
        <v>0</v>
      </c>
      <c r="AD1412" s="86">
        <v>0</v>
      </c>
      <c r="AE1412" s="86">
        <v>0</v>
      </c>
      <c r="AF1412" s="88">
        <v>0</v>
      </c>
      <c r="AG1412" s="85">
        <v>8.4694981666099997E-2</v>
      </c>
      <c r="AH1412" s="86">
        <v>1.369E-3</v>
      </c>
      <c r="AI1412" s="88">
        <v>0</v>
      </c>
      <c r="AJ1412" s="151">
        <v>3.91</v>
      </c>
      <c r="AK1412" s="152">
        <v>64</v>
      </c>
    </row>
    <row r="1413" spans="1:37" x14ac:dyDescent="0.2">
      <c r="A1413" s="150" t="s">
        <v>3016</v>
      </c>
      <c r="B1413" s="66" t="s">
        <v>3017</v>
      </c>
      <c r="C1413" s="67">
        <v>13</v>
      </c>
      <c r="D1413" s="84" t="s">
        <v>334</v>
      </c>
      <c r="E1413" s="85">
        <v>97.839673244426905</v>
      </c>
      <c r="F1413" s="91">
        <v>23.4068205304857</v>
      </c>
      <c r="G1413" s="86">
        <v>96.220658432163802</v>
      </c>
      <c r="H1413" s="86">
        <v>22.5481029476896</v>
      </c>
      <c r="I1413" s="86">
        <v>0</v>
      </c>
      <c r="J1413" s="86">
        <v>0</v>
      </c>
      <c r="K1413" s="87">
        <v>0</v>
      </c>
      <c r="L1413" s="85">
        <v>1.5199999979100001</v>
      </c>
      <c r="M1413" s="86">
        <v>0</v>
      </c>
      <c r="N1413" s="86"/>
      <c r="O1413" s="86">
        <v>29.190177223237701</v>
      </c>
      <c r="P1413" s="86">
        <v>1E-3</v>
      </c>
      <c r="Q1413" s="88">
        <v>0</v>
      </c>
      <c r="R1413" s="85">
        <v>0</v>
      </c>
      <c r="S1413" s="86">
        <v>0</v>
      </c>
      <c r="T1413" s="86">
        <v>0</v>
      </c>
      <c r="U1413" s="88">
        <v>0</v>
      </c>
      <c r="V1413" s="89">
        <v>4.21</v>
      </c>
      <c r="W1413" s="85">
        <v>34.4</v>
      </c>
      <c r="X1413" s="88"/>
      <c r="Y1413" s="85"/>
      <c r="Z1413" s="88"/>
      <c r="AA1413" s="85">
        <v>1.52</v>
      </c>
      <c r="AB1413" s="91">
        <v>4.5199999999999996</v>
      </c>
      <c r="AC1413" s="86">
        <v>0.22</v>
      </c>
      <c r="AD1413" s="86">
        <v>0.83</v>
      </c>
      <c r="AE1413" s="86">
        <v>0</v>
      </c>
      <c r="AF1413" s="88">
        <v>0</v>
      </c>
      <c r="AG1413" s="85">
        <v>0</v>
      </c>
      <c r="AH1413" s="86">
        <v>0</v>
      </c>
      <c r="AI1413" s="88">
        <v>0</v>
      </c>
      <c r="AJ1413" s="151">
        <v>1.23</v>
      </c>
      <c r="AK1413" s="152">
        <v>1</v>
      </c>
    </row>
    <row r="1414" spans="1:37" x14ac:dyDescent="0.2">
      <c r="A1414" s="150" t="s">
        <v>3018</v>
      </c>
      <c r="B1414" s="66" t="s">
        <v>3019</v>
      </c>
      <c r="C1414" s="67">
        <v>13</v>
      </c>
      <c r="D1414" s="84" t="s">
        <v>334</v>
      </c>
      <c r="E1414" s="85">
        <v>100</v>
      </c>
      <c r="F1414" s="91">
        <v>100</v>
      </c>
      <c r="G1414" s="86">
        <v>22.407203771060299</v>
      </c>
      <c r="H1414" s="86">
        <v>22.407203771060299</v>
      </c>
      <c r="I1414" s="86">
        <v>0</v>
      </c>
      <c r="J1414" s="86">
        <v>0</v>
      </c>
      <c r="K1414" s="87">
        <v>0</v>
      </c>
      <c r="L1414" s="85">
        <v>0</v>
      </c>
      <c r="M1414" s="86">
        <v>0</v>
      </c>
      <c r="N1414" s="86">
        <v>100</v>
      </c>
      <c r="O1414" s="86">
        <v>1.6407085958863401</v>
      </c>
      <c r="P1414" s="86">
        <v>7.4999999999999997E-2</v>
      </c>
      <c r="Q1414" s="88">
        <v>0.45279999999999998</v>
      </c>
      <c r="R1414" s="85">
        <v>0</v>
      </c>
      <c r="S1414" s="86">
        <v>0</v>
      </c>
      <c r="T1414" s="86">
        <v>2.0099999999999998</v>
      </c>
      <c r="U1414" s="88">
        <v>0</v>
      </c>
      <c r="V1414" s="89">
        <v>5</v>
      </c>
      <c r="W1414" s="85">
        <v>48.056004657718603</v>
      </c>
      <c r="X1414" s="88"/>
      <c r="Y1414" s="85"/>
      <c r="Z1414" s="88"/>
      <c r="AA1414" s="85">
        <v>0</v>
      </c>
      <c r="AB1414" s="91">
        <v>0</v>
      </c>
      <c r="AC1414" s="86">
        <v>0</v>
      </c>
      <c r="AD1414" s="86">
        <v>0</v>
      </c>
      <c r="AE1414" s="86">
        <v>0</v>
      </c>
      <c r="AF1414" s="88">
        <v>0</v>
      </c>
      <c r="AG1414" s="85">
        <v>0</v>
      </c>
      <c r="AH1414" s="86">
        <v>4.8000000000000001E-5</v>
      </c>
      <c r="AI1414" s="88">
        <v>0</v>
      </c>
      <c r="AJ1414" s="151">
        <v>3.91</v>
      </c>
      <c r="AK1414" s="152">
        <v>69</v>
      </c>
    </row>
    <row r="1415" spans="1:37" x14ac:dyDescent="0.2">
      <c r="A1415" s="150" t="s">
        <v>3020</v>
      </c>
      <c r="B1415" s="66" t="s">
        <v>3021</v>
      </c>
      <c r="C1415" s="67">
        <v>13</v>
      </c>
      <c r="D1415" s="84" t="s">
        <v>334</v>
      </c>
      <c r="E1415" s="85">
        <v>100</v>
      </c>
      <c r="F1415" s="91">
        <v>100</v>
      </c>
      <c r="G1415" s="86">
        <v>22.554388317687401</v>
      </c>
      <c r="H1415" s="86">
        <v>22.554388317687401</v>
      </c>
      <c r="I1415" s="86">
        <v>0</v>
      </c>
      <c r="J1415" s="86">
        <v>0</v>
      </c>
      <c r="K1415" s="87">
        <v>0</v>
      </c>
      <c r="L1415" s="85">
        <v>0</v>
      </c>
      <c r="M1415" s="86">
        <v>0</v>
      </c>
      <c r="N1415" s="86">
        <v>100</v>
      </c>
      <c r="O1415" s="86">
        <v>11.395233366435001</v>
      </c>
      <c r="P1415" s="86">
        <v>7.5999999999999998E-2</v>
      </c>
      <c r="Q1415" s="88">
        <v>0.31040000000000001</v>
      </c>
      <c r="R1415" s="85">
        <v>0</v>
      </c>
      <c r="S1415" s="86">
        <v>0</v>
      </c>
      <c r="T1415" s="86">
        <v>1.02</v>
      </c>
      <c r="U1415" s="88">
        <v>0</v>
      </c>
      <c r="V1415" s="89">
        <v>4.7300000000000004</v>
      </c>
      <c r="W1415" s="85"/>
      <c r="X1415" s="88"/>
      <c r="Y1415" s="85"/>
      <c r="Z1415" s="88"/>
      <c r="AA1415" s="85">
        <v>0</v>
      </c>
      <c r="AB1415" s="91">
        <v>0</v>
      </c>
      <c r="AC1415" s="86">
        <v>0</v>
      </c>
      <c r="AD1415" s="86">
        <v>0</v>
      </c>
      <c r="AE1415" s="86">
        <v>0</v>
      </c>
      <c r="AF1415" s="88">
        <v>0</v>
      </c>
      <c r="AG1415" s="85">
        <v>0</v>
      </c>
      <c r="AH1415" s="86">
        <v>3.3000000000000003E-5</v>
      </c>
      <c r="AI1415" s="88">
        <v>0</v>
      </c>
      <c r="AJ1415" s="151">
        <v>4.37</v>
      </c>
      <c r="AK1415" s="152">
        <v>87</v>
      </c>
    </row>
    <row r="1416" spans="1:37" x14ac:dyDescent="0.2">
      <c r="A1416" s="150" t="s">
        <v>3022</v>
      </c>
      <c r="B1416" s="66" t="s">
        <v>3023</v>
      </c>
      <c r="C1416" s="67">
        <v>13</v>
      </c>
      <c r="D1416" s="84" t="s">
        <v>334</v>
      </c>
      <c r="E1416" s="85">
        <v>98.482416669055098</v>
      </c>
      <c r="F1416" s="91">
        <v>98.482416669055098</v>
      </c>
      <c r="G1416" s="86">
        <v>22.573156401364301</v>
      </c>
      <c r="H1416" s="86">
        <v>22.573156401364301</v>
      </c>
      <c r="I1416" s="86">
        <v>0.11</v>
      </c>
      <c r="J1416" s="86">
        <v>0.05</v>
      </c>
      <c r="K1416" s="87">
        <v>0</v>
      </c>
      <c r="L1416" s="85">
        <v>0</v>
      </c>
      <c r="M1416" s="86">
        <v>0</v>
      </c>
      <c r="N1416" s="86">
        <v>100</v>
      </c>
      <c r="O1416" s="86">
        <v>9.7615499254843492</v>
      </c>
      <c r="P1416" s="86">
        <v>8.2000000000000003E-2</v>
      </c>
      <c r="Q1416" s="88">
        <v>1.4330000000000001</v>
      </c>
      <c r="R1416" s="85">
        <v>0</v>
      </c>
      <c r="S1416" s="86">
        <v>0</v>
      </c>
      <c r="T1416" s="86">
        <v>1.84</v>
      </c>
      <c r="U1416" s="88">
        <v>1.4330343068413101E-3</v>
      </c>
      <c r="V1416" s="89">
        <v>4.99</v>
      </c>
      <c r="W1416" s="85">
        <v>56.050757700694902</v>
      </c>
      <c r="X1416" s="88"/>
      <c r="Y1416" s="85"/>
      <c r="Z1416" s="88"/>
      <c r="AA1416" s="85">
        <v>0</v>
      </c>
      <c r="AB1416" s="91">
        <v>0</v>
      </c>
      <c r="AC1416" s="86">
        <v>0</v>
      </c>
      <c r="AD1416" s="86">
        <v>0</v>
      </c>
      <c r="AE1416" s="86">
        <v>0</v>
      </c>
      <c r="AF1416" s="88">
        <v>0</v>
      </c>
      <c r="AG1416" s="85">
        <v>0</v>
      </c>
      <c r="AH1416" s="86">
        <v>3.6999999999999999E-4</v>
      </c>
      <c r="AI1416" s="88">
        <v>0</v>
      </c>
      <c r="AJ1416" s="151">
        <v>4.12</v>
      </c>
      <c r="AK1416" s="152">
        <v>74</v>
      </c>
    </row>
    <row r="1417" spans="1:37" x14ac:dyDescent="0.2">
      <c r="A1417" s="150" t="s">
        <v>3024</v>
      </c>
      <c r="B1417" s="66" t="s">
        <v>3025</v>
      </c>
      <c r="C1417" s="67">
        <v>13</v>
      </c>
      <c r="D1417" s="84" t="s">
        <v>334</v>
      </c>
      <c r="E1417" s="85">
        <v>99.899449835277593</v>
      </c>
      <c r="F1417" s="91">
        <v>99.899449835277593</v>
      </c>
      <c r="G1417" s="86">
        <v>24.916003825811099</v>
      </c>
      <c r="H1417" s="86">
        <v>24.916003825811099</v>
      </c>
      <c r="I1417" s="86">
        <v>0</v>
      </c>
      <c r="J1417" s="86">
        <v>0</v>
      </c>
      <c r="K1417" s="87">
        <v>0</v>
      </c>
      <c r="L1417" s="85">
        <v>0</v>
      </c>
      <c r="M1417" s="86">
        <v>0</v>
      </c>
      <c r="N1417" s="86">
        <v>100</v>
      </c>
      <c r="O1417" s="86">
        <v>10.054319975402301</v>
      </c>
      <c r="P1417" s="86">
        <v>5.6000000000000001E-2</v>
      </c>
      <c r="Q1417" s="88">
        <v>1.2898000000000001</v>
      </c>
      <c r="R1417" s="85">
        <v>0</v>
      </c>
      <c r="S1417" s="86">
        <v>0</v>
      </c>
      <c r="T1417" s="86">
        <v>1.71</v>
      </c>
      <c r="U1417" s="88">
        <v>1.7167101294072399E-2</v>
      </c>
      <c r="V1417" s="89">
        <v>4.92</v>
      </c>
      <c r="W1417" s="85">
        <v>44.932928460912201</v>
      </c>
      <c r="X1417" s="88"/>
      <c r="Y1417" s="85"/>
      <c r="Z1417" s="88"/>
      <c r="AA1417" s="85">
        <v>0.05</v>
      </c>
      <c r="AB1417" s="91">
        <v>0.05</v>
      </c>
      <c r="AC1417" s="86">
        <v>0.04</v>
      </c>
      <c r="AD1417" s="86">
        <v>0.04</v>
      </c>
      <c r="AE1417" s="86">
        <v>0</v>
      </c>
      <c r="AF1417" s="88">
        <v>0</v>
      </c>
      <c r="AG1417" s="85">
        <v>0</v>
      </c>
      <c r="AH1417" s="86">
        <v>2.1999999999999999E-5</v>
      </c>
      <c r="AI1417" s="88">
        <v>0</v>
      </c>
      <c r="AJ1417" s="151">
        <v>4.3499999999999996</v>
      </c>
      <c r="AK1417" s="152">
        <v>84</v>
      </c>
    </row>
    <row r="1418" spans="1:37" x14ac:dyDescent="0.2">
      <c r="A1418" s="150" t="s">
        <v>3026</v>
      </c>
      <c r="B1418" s="66" t="s">
        <v>3027</v>
      </c>
      <c r="C1418" s="67">
        <v>13</v>
      </c>
      <c r="D1418" s="84" t="s">
        <v>334</v>
      </c>
      <c r="E1418" s="85">
        <v>99.489875039789695</v>
      </c>
      <c r="F1418" s="91">
        <v>99.489875039789695</v>
      </c>
      <c r="G1418" s="86">
        <v>36.679208939021699</v>
      </c>
      <c r="H1418" s="86">
        <v>36.679208939021699</v>
      </c>
      <c r="I1418" s="86">
        <v>0</v>
      </c>
      <c r="J1418" s="86">
        <v>0.01</v>
      </c>
      <c r="K1418" s="87">
        <v>0</v>
      </c>
      <c r="L1418" s="85">
        <v>0</v>
      </c>
      <c r="M1418" s="86">
        <v>0</v>
      </c>
      <c r="N1418" s="86">
        <v>100</v>
      </c>
      <c r="O1418" s="86">
        <v>11.8492746011948</v>
      </c>
      <c r="P1418" s="86">
        <v>9.7000000000000003E-2</v>
      </c>
      <c r="Q1418" s="88">
        <v>0.93410000000000004</v>
      </c>
      <c r="R1418" s="85">
        <v>0</v>
      </c>
      <c r="S1418" s="86">
        <v>0</v>
      </c>
      <c r="T1418" s="86">
        <v>0.96</v>
      </c>
      <c r="U1418" s="88">
        <v>0</v>
      </c>
      <c r="V1418" s="89">
        <v>5</v>
      </c>
      <c r="W1418" s="85"/>
      <c r="X1418" s="88"/>
      <c r="Y1418" s="85"/>
      <c r="Z1418" s="88"/>
      <c r="AA1418" s="85">
        <v>0</v>
      </c>
      <c r="AB1418" s="91">
        <v>0</v>
      </c>
      <c r="AC1418" s="86">
        <v>0</v>
      </c>
      <c r="AD1418" s="86">
        <v>0</v>
      </c>
      <c r="AE1418" s="86">
        <v>0</v>
      </c>
      <c r="AF1418" s="88">
        <v>0</v>
      </c>
      <c r="AG1418" s="85">
        <v>0</v>
      </c>
      <c r="AH1418" s="86">
        <v>9.5000000000000005E-5</v>
      </c>
      <c r="AI1418" s="88">
        <v>0</v>
      </c>
      <c r="AJ1418" s="151">
        <v>3.51</v>
      </c>
      <c r="AK1418" s="152">
        <v>54</v>
      </c>
    </row>
    <row r="1419" spans="1:37" x14ac:dyDescent="0.2">
      <c r="A1419" s="150" t="s">
        <v>3028</v>
      </c>
      <c r="B1419" s="66" t="s">
        <v>3029</v>
      </c>
      <c r="C1419" s="67">
        <v>13</v>
      </c>
      <c r="D1419" s="84" t="s">
        <v>334</v>
      </c>
      <c r="E1419" s="85">
        <v>97.960599190451006</v>
      </c>
      <c r="F1419" s="91">
        <v>97.960599190451006</v>
      </c>
      <c r="G1419" s="86">
        <v>45.836827230659303</v>
      </c>
      <c r="H1419" s="86">
        <v>45.836827230659303</v>
      </c>
      <c r="I1419" s="86">
        <v>0.19</v>
      </c>
      <c r="J1419" s="86">
        <v>0.04</v>
      </c>
      <c r="K1419" s="87">
        <v>0</v>
      </c>
      <c r="L1419" s="85">
        <v>0</v>
      </c>
      <c r="M1419" s="86">
        <v>0</v>
      </c>
      <c r="N1419" s="86">
        <v>100</v>
      </c>
      <c r="O1419" s="86">
        <v>12.514220705347</v>
      </c>
      <c r="P1419" s="86">
        <v>0.215</v>
      </c>
      <c r="Q1419" s="88">
        <v>0.3221</v>
      </c>
      <c r="R1419" s="85">
        <v>0</v>
      </c>
      <c r="S1419" s="86">
        <v>0</v>
      </c>
      <c r="T1419" s="86">
        <v>1.29</v>
      </c>
      <c r="U1419" s="88">
        <v>0</v>
      </c>
      <c r="V1419" s="89">
        <v>4.97</v>
      </c>
      <c r="W1419" s="85"/>
      <c r="X1419" s="88"/>
      <c r="Y1419" s="85"/>
      <c r="Z1419" s="88"/>
      <c r="AA1419" s="85">
        <v>0</v>
      </c>
      <c r="AB1419" s="91">
        <v>0</v>
      </c>
      <c r="AC1419" s="86">
        <v>0</v>
      </c>
      <c r="AD1419" s="86">
        <v>0</v>
      </c>
      <c r="AE1419" s="86">
        <v>0</v>
      </c>
      <c r="AF1419" s="88">
        <v>0</v>
      </c>
      <c r="AG1419" s="85">
        <v>0</v>
      </c>
      <c r="AH1419" s="86">
        <v>4.3899999999999999E-4</v>
      </c>
      <c r="AI1419" s="88">
        <v>0</v>
      </c>
      <c r="AJ1419" s="151">
        <v>3.86</v>
      </c>
      <c r="AK1419" s="152">
        <v>67</v>
      </c>
    </row>
    <row r="1420" spans="1:37" x14ac:dyDescent="0.2">
      <c r="A1420" s="150" t="s">
        <v>3030</v>
      </c>
      <c r="B1420" s="66" t="s">
        <v>3031</v>
      </c>
      <c r="C1420" s="67">
        <v>13</v>
      </c>
      <c r="D1420" s="84" t="s">
        <v>334</v>
      </c>
      <c r="E1420" s="85">
        <v>99.444746678833994</v>
      </c>
      <c r="F1420" s="91">
        <v>99.444746678833994</v>
      </c>
      <c r="G1420" s="86">
        <v>50.696172542688203</v>
      </c>
      <c r="H1420" s="86">
        <v>50.696172542688203</v>
      </c>
      <c r="I1420" s="86">
        <v>0</v>
      </c>
      <c r="J1420" s="86">
        <v>0.01</v>
      </c>
      <c r="K1420" s="87">
        <v>0</v>
      </c>
      <c r="L1420" s="85">
        <v>0</v>
      </c>
      <c r="M1420" s="86">
        <v>0</v>
      </c>
      <c r="N1420" s="86">
        <v>100</v>
      </c>
      <c r="O1420" s="86">
        <v>46.560200456736901</v>
      </c>
      <c r="P1420" s="86">
        <v>0.19</v>
      </c>
      <c r="Q1420" s="88">
        <v>0.31590000000000001</v>
      </c>
      <c r="R1420" s="85">
        <v>0</v>
      </c>
      <c r="S1420" s="86">
        <v>0</v>
      </c>
      <c r="T1420" s="86">
        <v>0.69</v>
      </c>
      <c r="U1420" s="88">
        <v>0</v>
      </c>
      <c r="V1420" s="89">
        <v>4.93</v>
      </c>
      <c r="W1420" s="85"/>
      <c r="X1420" s="88"/>
      <c r="Y1420" s="85"/>
      <c r="Z1420" s="88"/>
      <c r="AA1420" s="85">
        <v>0.01</v>
      </c>
      <c r="AB1420" s="91">
        <v>0.01</v>
      </c>
      <c r="AC1420" s="86">
        <v>0</v>
      </c>
      <c r="AD1420" s="86">
        <v>0</v>
      </c>
      <c r="AE1420" s="86">
        <v>0</v>
      </c>
      <c r="AF1420" s="88">
        <v>0</v>
      </c>
      <c r="AG1420" s="85">
        <v>1.3700004940799999E-3</v>
      </c>
      <c r="AH1420" s="86">
        <v>2.8899999999999998E-4</v>
      </c>
      <c r="AI1420" s="88">
        <v>0</v>
      </c>
      <c r="AJ1420" s="151">
        <v>3.42</v>
      </c>
      <c r="AK1420" s="152">
        <v>54</v>
      </c>
    </row>
    <row r="1421" spans="1:37" x14ac:dyDescent="0.2">
      <c r="A1421" s="150" t="s">
        <v>3032</v>
      </c>
      <c r="B1421" s="66" t="s">
        <v>3033</v>
      </c>
      <c r="C1421" s="67">
        <v>13</v>
      </c>
      <c r="D1421" s="84" t="s">
        <v>334</v>
      </c>
      <c r="E1421" s="85">
        <v>99.987194731546694</v>
      </c>
      <c r="F1421" s="91">
        <v>99.811579621329898</v>
      </c>
      <c r="G1421" s="86">
        <v>15.296807829506999</v>
      </c>
      <c r="H1421" s="86">
        <v>15.296807829506999</v>
      </c>
      <c r="I1421" s="86">
        <v>0</v>
      </c>
      <c r="J1421" s="86">
        <v>0</v>
      </c>
      <c r="K1421" s="87">
        <v>0</v>
      </c>
      <c r="L1421" s="85">
        <v>0</v>
      </c>
      <c r="M1421" s="86">
        <v>0</v>
      </c>
      <c r="N1421" s="86">
        <v>90.0207271785128</v>
      </c>
      <c r="O1421" s="86">
        <v>21.672473867595802</v>
      </c>
      <c r="P1421" s="86">
        <v>1.6E-2</v>
      </c>
      <c r="Q1421" s="88">
        <v>3.3130999999999999</v>
      </c>
      <c r="R1421" s="85">
        <v>0</v>
      </c>
      <c r="S1421" s="86">
        <v>0</v>
      </c>
      <c r="T1421" s="86">
        <v>2.83</v>
      </c>
      <c r="U1421" s="88">
        <v>0</v>
      </c>
      <c r="V1421" s="89">
        <v>4.96</v>
      </c>
      <c r="W1421" s="85">
        <v>62.019365795913799</v>
      </c>
      <c r="X1421" s="88">
        <v>68.833333333300004</v>
      </c>
      <c r="Y1421" s="85">
        <v>-20.379999999999995</v>
      </c>
      <c r="Z1421" s="88"/>
      <c r="AA1421" s="85">
        <v>0</v>
      </c>
      <c r="AB1421" s="91">
        <v>0</v>
      </c>
      <c r="AC1421" s="86">
        <v>0</v>
      </c>
      <c r="AD1421" s="86">
        <v>0</v>
      </c>
      <c r="AE1421" s="86">
        <v>0</v>
      </c>
      <c r="AF1421" s="88">
        <v>0</v>
      </c>
      <c r="AG1421" s="85">
        <v>0</v>
      </c>
      <c r="AH1421" s="86">
        <v>3.4999999999999997E-5</v>
      </c>
      <c r="AI1421" s="88">
        <v>0</v>
      </c>
      <c r="AJ1421" s="151">
        <v>3.61</v>
      </c>
      <c r="AK1421" s="152">
        <v>60</v>
      </c>
    </row>
    <row r="1422" spans="1:37" x14ac:dyDescent="0.2">
      <c r="A1422" s="150" t="s">
        <v>3034</v>
      </c>
      <c r="B1422" s="66" t="s">
        <v>3035</v>
      </c>
      <c r="C1422" s="67">
        <v>13</v>
      </c>
      <c r="D1422" s="84" t="s">
        <v>334</v>
      </c>
      <c r="E1422" s="85">
        <v>100</v>
      </c>
      <c r="F1422" s="91">
        <v>100</v>
      </c>
      <c r="G1422" s="86">
        <v>20.189301992560601</v>
      </c>
      <c r="H1422" s="86">
        <v>20.189301992560601</v>
      </c>
      <c r="I1422" s="86">
        <v>0</v>
      </c>
      <c r="J1422" s="86">
        <v>0</v>
      </c>
      <c r="K1422" s="87">
        <v>0</v>
      </c>
      <c r="L1422" s="85">
        <v>0</v>
      </c>
      <c r="M1422" s="86">
        <v>0</v>
      </c>
      <c r="N1422" s="86">
        <v>100</v>
      </c>
      <c r="O1422" s="86">
        <v>36.0080529191832</v>
      </c>
      <c r="P1422" s="86">
        <v>3.4000000000000002E-2</v>
      </c>
      <c r="Q1422" s="88">
        <v>0.2717</v>
      </c>
      <c r="R1422" s="85">
        <v>0</v>
      </c>
      <c r="S1422" s="86">
        <v>0</v>
      </c>
      <c r="T1422" s="86">
        <v>1.4</v>
      </c>
      <c r="U1422" s="88">
        <v>0</v>
      </c>
      <c r="V1422" s="89">
        <v>5</v>
      </c>
      <c r="W1422" s="85"/>
      <c r="X1422" s="88"/>
      <c r="Y1422" s="85"/>
      <c r="Z1422" s="88"/>
      <c r="AA1422" s="85">
        <v>0</v>
      </c>
      <c r="AB1422" s="91">
        <v>0</v>
      </c>
      <c r="AC1422" s="86">
        <v>0</v>
      </c>
      <c r="AD1422" s="86">
        <v>0</v>
      </c>
      <c r="AE1422" s="86">
        <v>0</v>
      </c>
      <c r="AF1422" s="88">
        <v>0</v>
      </c>
      <c r="AG1422" s="85">
        <v>0</v>
      </c>
      <c r="AH1422" s="86">
        <v>0</v>
      </c>
      <c r="AI1422" s="88">
        <v>0</v>
      </c>
      <c r="AJ1422" s="151">
        <v>3.34</v>
      </c>
      <c r="AK1422" s="152">
        <v>59</v>
      </c>
    </row>
    <row r="1423" spans="1:37" x14ac:dyDescent="0.2">
      <c r="A1423" s="150" t="s">
        <v>3036</v>
      </c>
      <c r="B1423" s="66" t="s">
        <v>3037</v>
      </c>
      <c r="C1423" s="67">
        <v>13</v>
      </c>
      <c r="D1423" s="84" t="s">
        <v>334</v>
      </c>
      <c r="E1423" s="85">
        <v>99.907593692977102</v>
      </c>
      <c r="F1423" s="91">
        <v>99.756702381509399</v>
      </c>
      <c r="G1423" s="86">
        <v>12.3110934356431</v>
      </c>
      <c r="H1423" s="86">
        <v>12.3110934356431</v>
      </c>
      <c r="I1423" s="86">
        <v>0</v>
      </c>
      <c r="J1423" s="86">
        <v>0.44</v>
      </c>
      <c r="K1423" s="87">
        <v>0</v>
      </c>
      <c r="L1423" s="85">
        <v>0</v>
      </c>
      <c r="M1423" s="86">
        <v>1.8242912477182498E-2</v>
      </c>
      <c r="N1423" s="86">
        <v>100</v>
      </c>
      <c r="O1423" s="86">
        <v>16.930572472594399</v>
      </c>
      <c r="P1423" s="86">
        <v>6.6000000000000003E-2</v>
      </c>
      <c r="Q1423" s="88">
        <v>0.76680000000000004</v>
      </c>
      <c r="R1423" s="85">
        <v>2.5094102885821801E-2</v>
      </c>
      <c r="S1423" s="86">
        <v>0</v>
      </c>
      <c r="T1423" s="86">
        <v>3.29</v>
      </c>
      <c r="U1423" s="88">
        <v>0</v>
      </c>
      <c r="V1423" s="89">
        <v>4.97</v>
      </c>
      <c r="W1423" s="85">
        <v>57.158365323710598</v>
      </c>
      <c r="X1423" s="88">
        <v>52.133333333300001</v>
      </c>
      <c r="Y1423" s="85">
        <v>100</v>
      </c>
      <c r="Z1423" s="88">
        <v>100</v>
      </c>
      <c r="AA1423" s="85">
        <v>0</v>
      </c>
      <c r="AB1423" s="91">
        <v>0</v>
      </c>
      <c r="AC1423" s="86">
        <v>0</v>
      </c>
      <c r="AD1423" s="86">
        <v>0</v>
      </c>
      <c r="AE1423" s="86">
        <v>0.04</v>
      </c>
      <c r="AF1423" s="88">
        <v>0</v>
      </c>
      <c r="AG1423" s="85">
        <v>0</v>
      </c>
      <c r="AH1423" s="86">
        <v>4.731E-3</v>
      </c>
      <c r="AI1423" s="88">
        <v>0</v>
      </c>
      <c r="AJ1423" s="151">
        <v>3.06</v>
      </c>
      <c r="AK1423" s="152">
        <v>46</v>
      </c>
    </row>
    <row r="1424" spans="1:37" x14ac:dyDescent="0.2">
      <c r="A1424" s="150" t="s">
        <v>3038</v>
      </c>
      <c r="B1424" s="66" t="s">
        <v>3039</v>
      </c>
      <c r="C1424" s="67">
        <v>13</v>
      </c>
      <c r="D1424" s="84" t="s">
        <v>334</v>
      </c>
      <c r="E1424" s="85">
        <v>98.670685151697796</v>
      </c>
      <c r="F1424" s="91">
        <v>97.364677516576293</v>
      </c>
      <c r="G1424" s="86">
        <v>51.134579063693003</v>
      </c>
      <c r="H1424" s="86">
        <v>49.889973879847297</v>
      </c>
      <c r="I1424" s="86">
        <v>1.02</v>
      </c>
      <c r="J1424" s="86">
        <v>0.22</v>
      </c>
      <c r="K1424" s="87">
        <v>0</v>
      </c>
      <c r="L1424" s="85">
        <v>0.209999999976</v>
      </c>
      <c r="M1424" s="86">
        <v>0</v>
      </c>
      <c r="N1424" s="86">
        <v>100</v>
      </c>
      <c r="O1424" s="86">
        <v>60.190942858090402</v>
      </c>
      <c r="P1424" s="86">
        <v>0.17299999999999999</v>
      </c>
      <c r="Q1424" s="88">
        <v>0.30719999999999997</v>
      </c>
      <c r="R1424" s="85">
        <v>0</v>
      </c>
      <c r="S1424" s="86">
        <v>0</v>
      </c>
      <c r="T1424" s="86">
        <v>1.33</v>
      </c>
      <c r="U1424" s="88">
        <v>3.3112316656620497E-2</v>
      </c>
      <c r="V1424" s="89">
        <v>4.97</v>
      </c>
      <c r="W1424" s="85">
        <v>45.327732104935698</v>
      </c>
      <c r="X1424" s="88"/>
      <c r="Y1424" s="85"/>
      <c r="Z1424" s="88"/>
      <c r="AA1424" s="85">
        <v>0.31</v>
      </c>
      <c r="AB1424" s="91">
        <v>0.44</v>
      </c>
      <c r="AC1424" s="86">
        <v>7.0000000000000007E-2</v>
      </c>
      <c r="AD1424" s="86">
        <v>7.0000000000000007E-2</v>
      </c>
      <c r="AE1424" s="86">
        <v>0.02</v>
      </c>
      <c r="AF1424" s="88">
        <v>0</v>
      </c>
      <c r="AG1424" s="85">
        <v>0.952834999904</v>
      </c>
      <c r="AH1424" s="86">
        <v>1.7711000000000001E-2</v>
      </c>
      <c r="AI1424" s="88">
        <v>0</v>
      </c>
      <c r="AJ1424" s="151">
        <v>2.56</v>
      </c>
      <c r="AK1424" s="152">
        <v>28</v>
      </c>
    </row>
    <row r="1425" spans="1:37" x14ac:dyDescent="0.2">
      <c r="A1425" s="150" t="s">
        <v>3040</v>
      </c>
      <c r="B1425" s="66" t="s">
        <v>3041</v>
      </c>
      <c r="C1425" s="67">
        <v>13</v>
      </c>
      <c r="D1425" s="84" t="s">
        <v>334</v>
      </c>
      <c r="E1425" s="85">
        <v>100</v>
      </c>
      <c r="F1425" s="91">
        <v>100</v>
      </c>
      <c r="G1425" s="86">
        <v>25.138463442557001</v>
      </c>
      <c r="H1425" s="86">
        <v>25.138463442557001</v>
      </c>
      <c r="I1425" s="86">
        <v>0</v>
      </c>
      <c r="J1425" s="86">
        <v>0</v>
      </c>
      <c r="K1425" s="87">
        <v>0</v>
      </c>
      <c r="L1425" s="85">
        <v>0</v>
      </c>
      <c r="M1425" s="86">
        <v>0</v>
      </c>
      <c r="N1425" s="86">
        <v>100</v>
      </c>
      <c r="O1425" s="86">
        <v>42.428061331652998</v>
      </c>
      <c r="P1425" s="86">
        <v>4.7E-2</v>
      </c>
      <c r="Q1425" s="88">
        <v>0.20630000000000001</v>
      </c>
      <c r="R1425" s="85">
        <v>0</v>
      </c>
      <c r="S1425" s="86">
        <v>0</v>
      </c>
      <c r="T1425" s="86">
        <v>0.26</v>
      </c>
      <c r="U1425" s="88">
        <v>0</v>
      </c>
      <c r="V1425" s="89">
        <v>5</v>
      </c>
      <c r="W1425" s="85"/>
      <c r="X1425" s="88"/>
      <c r="Y1425" s="85"/>
      <c r="Z1425" s="88"/>
      <c r="AA1425" s="85">
        <v>0</v>
      </c>
      <c r="AB1425" s="91">
        <v>0</v>
      </c>
      <c r="AC1425" s="86">
        <v>0</v>
      </c>
      <c r="AD1425" s="86">
        <v>0</v>
      </c>
      <c r="AE1425" s="86">
        <v>0</v>
      </c>
      <c r="AF1425" s="88">
        <v>0</v>
      </c>
      <c r="AG1425" s="85">
        <v>0</v>
      </c>
      <c r="AH1425" s="86">
        <v>6.6000000000000005E-5</v>
      </c>
      <c r="AI1425" s="88">
        <v>0</v>
      </c>
      <c r="AJ1425" s="151">
        <v>2.46</v>
      </c>
      <c r="AK1425" s="152">
        <v>19</v>
      </c>
    </row>
    <row r="1426" spans="1:37" x14ac:dyDescent="0.2">
      <c r="A1426" s="150" t="s">
        <v>3042</v>
      </c>
      <c r="B1426" s="66" t="s">
        <v>3043</v>
      </c>
      <c r="C1426" s="67">
        <v>13</v>
      </c>
      <c r="D1426" s="84" t="s">
        <v>334</v>
      </c>
      <c r="E1426" s="85">
        <v>100</v>
      </c>
      <c r="F1426" s="91">
        <v>99.921652266643505</v>
      </c>
      <c r="G1426" s="86">
        <v>23.724128925547902</v>
      </c>
      <c r="H1426" s="86">
        <v>23.719776273694698</v>
      </c>
      <c r="I1426" s="86">
        <v>0</v>
      </c>
      <c r="J1426" s="86">
        <v>0</v>
      </c>
      <c r="K1426" s="87">
        <v>2.4199999999999999E-2</v>
      </c>
      <c r="L1426" s="85">
        <v>0</v>
      </c>
      <c r="M1426" s="86">
        <v>0</v>
      </c>
      <c r="N1426" s="86">
        <v>100</v>
      </c>
      <c r="O1426" s="86">
        <v>20.4469948655995</v>
      </c>
      <c r="P1426" s="86">
        <v>7.4999999999999997E-2</v>
      </c>
      <c r="Q1426" s="88">
        <v>2.0070999999999999</v>
      </c>
      <c r="R1426" s="85">
        <v>0</v>
      </c>
      <c r="S1426" s="86">
        <v>0</v>
      </c>
      <c r="T1426" s="86">
        <v>1.83</v>
      </c>
      <c r="U1426" s="88">
        <v>0</v>
      </c>
      <c r="V1426" s="89">
        <v>5</v>
      </c>
      <c r="W1426" s="85"/>
      <c r="X1426" s="88"/>
      <c r="Y1426" s="85"/>
      <c r="Z1426" s="88"/>
      <c r="AA1426" s="85">
        <v>0</v>
      </c>
      <c r="AB1426" s="91">
        <v>0</v>
      </c>
      <c r="AC1426" s="86">
        <v>0</v>
      </c>
      <c r="AD1426" s="86">
        <v>0</v>
      </c>
      <c r="AE1426" s="86">
        <v>0</v>
      </c>
      <c r="AF1426" s="88">
        <v>0</v>
      </c>
      <c r="AG1426" s="85">
        <v>0</v>
      </c>
      <c r="AH1426" s="86">
        <v>4.3999999999999999E-5</v>
      </c>
      <c r="AI1426" s="88">
        <v>0</v>
      </c>
      <c r="AJ1426" s="151">
        <v>2.29</v>
      </c>
      <c r="AK1426" s="152">
        <v>6</v>
      </c>
    </row>
    <row r="1427" spans="1:37" x14ac:dyDescent="0.2">
      <c r="A1427" s="150" t="s">
        <v>3044</v>
      </c>
      <c r="B1427" s="66" t="s">
        <v>3045</v>
      </c>
      <c r="C1427" s="67">
        <v>13</v>
      </c>
      <c r="D1427" s="84" t="s">
        <v>334</v>
      </c>
      <c r="E1427" s="85">
        <v>100</v>
      </c>
      <c r="F1427" s="91">
        <v>99.947398131992202</v>
      </c>
      <c r="G1427" s="86">
        <v>39.866442574155798</v>
      </c>
      <c r="H1427" s="86">
        <v>39.822821512880999</v>
      </c>
      <c r="I1427" s="86">
        <v>0</v>
      </c>
      <c r="J1427" s="86">
        <v>0.01</v>
      </c>
      <c r="K1427" s="87">
        <v>0</v>
      </c>
      <c r="L1427" s="85">
        <v>0</v>
      </c>
      <c r="M1427" s="86">
        <v>0</v>
      </c>
      <c r="N1427" s="86">
        <v>100</v>
      </c>
      <c r="O1427" s="86">
        <v>87.302008859804701</v>
      </c>
      <c r="P1427" s="86">
        <v>9.6000000000000002E-2</v>
      </c>
      <c r="Q1427" s="88">
        <v>5.7000000000000002E-2</v>
      </c>
      <c r="R1427" s="85">
        <v>0</v>
      </c>
      <c r="S1427" s="86">
        <v>0</v>
      </c>
      <c r="T1427" s="86">
        <v>0.31</v>
      </c>
      <c r="U1427" s="88">
        <v>0</v>
      </c>
      <c r="V1427" s="89">
        <v>5</v>
      </c>
      <c r="W1427" s="85"/>
      <c r="X1427" s="88"/>
      <c r="Y1427" s="85"/>
      <c r="Z1427" s="88"/>
      <c r="AA1427" s="85">
        <v>0</v>
      </c>
      <c r="AB1427" s="91">
        <v>0</v>
      </c>
      <c r="AC1427" s="86">
        <v>0</v>
      </c>
      <c r="AD1427" s="86">
        <v>0</v>
      </c>
      <c r="AE1427" s="86">
        <v>0</v>
      </c>
      <c r="AF1427" s="88">
        <v>0</v>
      </c>
      <c r="AG1427" s="85">
        <v>0</v>
      </c>
      <c r="AH1427" s="86">
        <v>2.7999999999999998E-4</v>
      </c>
      <c r="AI1427" s="88">
        <v>0</v>
      </c>
      <c r="AJ1427" s="151">
        <v>1.21</v>
      </c>
      <c r="AK1427" s="152">
        <v>0</v>
      </c>
    </row>
    <row r="1428" spans="1:37" x14ac:dyDescent="0.2">
      <c r="A1428" s="150" t="s">
        <v>3046</v>
      </c>
      <c r="B1428" s="66" t="s">
        <v>3047</v>
      </c>
      <c r="C1428" s="67">
        <v>13</v>
      </c>
      <c r="D1428" s="84" t="s">
        <v>334</v>
      </c>
      <c r="E1428" s="85">
        <v>100</v>
      </c>
      <c r="F1428" s="91">
        <v>100</v>
      </c>
      <c r="G1428" s="86">
        <v>32.863454451796997</v>
      </c>
      <c r="H1428" s="86">
        <v>32.863454451796997</v>
      </c>
      <c r="I1428" s="86">
        <v>0</v>
      </c>
      <c r="J1428" s="86">
        <v>0.01</v>
      </c>
      <c r="K1428" s="87">
        <v>0</v>
      </c>
      <c r="L1428" s="85">
        <v>0</v>
      </c>
      <c r="M1428" s="86">
        <v>0</v>
      </c>
      <c r="N1428" s="86">
        <v>100</v>
      </c>
      <c r="O1428" s="86">
        <v>32.462686567164198</v>
      </c>
      <c r="P1428" s="86">
        <v>4.1000000000000002E-2</v>
      </c>
      <c r="Q1428" s="88">
        <v>3.2690000000000001</v>
      </c>
      <c r="R1428" s="85">
        <v>0</v>
      </c>
      <c r="S1428" s="86">
        <v>0</v>
      </c>
      <c r="T1428" s="86">
        <v>0.86</v>
      </c>
      <c r="U1428" s="88">
        <v>0</v>
      </c>
      <c r="V1428" s="89">
        <v>5</v>
      </c>
      <c r="W1428" s="85"/>
      <c r="X1428" s="88"/>
      <c r="Y1428" s="85"/>
      <c r="Z1428" s="88"/>
      <c r="AA1428" s="85">
        <v>0</v>
      </c>
      <c r="AB1428" s="91">
        <v>0</v>
      </c>
      <c r="AC1428" s="86">
        <v>0</v>
      </c>
      <c r="AD1428" s="86">
        <v>0</v>
      </c>
      <c r="AE1428" s="86">
        <v>0</v>
      </c>
      <c r="AF1428" s="88">
        <v>0</v>
      </c>
      <c r="AG1428" s="85">
        <v>0</v>
      </c>
      <c r="AH1428" s="86">
        <v>1.93E-4</v>
      </c>
      <c r="AI1428" s="88">
        <v>0</v>
      </c>
      <c r="AJ1428" s="151">
        <v>1.8</v>
      </c>
      <c r="AK1428" s="152">
        <v>7</v>
      </c>
    </row>
    <row r="1429" spans="1:37" x14ac:dyDescent="0.2">
      <c r="A1429" s="150" t="s">
        <v>3048</v>
      </c>
      <c r="B1429" s="66" t="s">
        <v>3049</v>
      </c>
      <c r="C1429" s="67">
        <v>13</v>
      </c>
      <c r="D1429" s="84" t="s">
        <v>334</v>
      </c>
      <c r="E1429" s="85">
        <v>98.515340168735307</v>
      </c>
      <c r="F1429" s="91">
        <v>98.494281164036494</v>
      </c>
      <c r="G1429" s="86">
        <v>45.174197454492798</v>
      </c>
      <c r="H1429" s="86">
        <v>45.155770825381403</v>
      </c>
      <c r="I1429" s="86">
        <v>0</v>
      </c>
      <c r="J1429" s="86">
        <v>0.03</v>
      </c>
      <c r="K1429" s="87">
        <v>0</v>
      </c>
      <c r="L1429" s="85">
        <v>0</v>
      </c>
      <c r="M1429" s="86">
        <v>0</v>
      </c>
      <c r="N1429" s="86"/>
      <c r="O1429" s="86">
        <v>84.252054794520504</v>
      </c>
      <c r="P1429" s="86">
        <v>0.34599999999999997</v>
      </c>
      <c r="Q1429" s="88">
        <v>0.23400000000000001</v>
      </c>
      <c r="R1429" s="85">
        <v>0</v>
      </c>
      <c r="S1429" s="86">
        <v>0</v>
      </c>
      <c r="T1429" s="86">
        <v>0.82</v>
      </c>
      <c r="U1429" s="88">
        <v>0</v>
      </c>
      <c r="V1429" s="89">
        <v>5</v>
      </c>
      <c r="W1429" s="85">
        <v>49.9</v>
      </c>
      <c r="X1429" s="88"/>
      <c r="Y1429" s="85"/>
      <c r="Z1429" s="88"/>
      <c r="AA1429" s="85">
        <v>1.48</v>
      </c>
      <c r="AB1429" s="91">
        <v>1.48</v>
      </c>
      <c r="AC1429" s="86">
        <v>0</v>
      </c>
      <c r="AD1429" s="86">
        <v>0</v>
      </c>
      <c r="AE1429" s="86">
        <v>0</v>
      </c>
      <c r="AF1429" s="88">
        <v>0</v>
      </c>
      <c r="AG1429" s="85">
        <v>0</v>
      </c>
      <c r="AH1429" s="86">
        <v>3.0600000000000001E-4</v>
      </c>
      <c r="AI1429" s="88">
        <v>0</v>
      </c>
      <c r="AJ1429" s="151">
        <v>1.06</v>
      </c>
      <c r="AK1429" s="152">
        <v>0</v>
      </c>
    </row>
    <row r="1430" spans="1:37" x14ac:dyDescent="0.2">
      <c r="A1430" s="150" t="s">
        <v>3050</v>
      </c>
      <c r="B1430" s="66" t="s">
        <v>3051</v>
      </c>
      <c r="C1430" s="67">
        <v>13</v>
      </c>
      <c r="D1430" s="84" t="s">
        <v>334</v>
      </c>
      <c r="E1430" s="85">
        <v>100</v>
      </c>
      <c r="F1430" s="91">
        <v>99.922882404634194</v>
      </c>
      <c r="G1430" s="86">
        <v>17.437543714916</v>
      </c>
      <c r="H1430" s="86">
        <v>17.437543714916</v>
      </c>
      <c r="I1430" s="86">
        <v>0</v>
      </c>
      <c r="J1430" s="86">
        <v>0</v>
      </c>
      <c r="K1430" s="87">
        <v>0</v>
      </c>
      <c r="L1430" s="85">
        <v>0</v>
      </c>
      <c r="M1430" s="86">
        <v>0</v>
      </c>
      <c r="N1430" s="86">
        <v>100</v>
      </c>
      <c r="O1430" s="86">
        <v>22.992471769134301</v>
      </c>
      <c r="P1430" s="86">
        <v>1E-3</v>
      </c>
      <c r="Q1430" s="88">
        <v>0.1196</v>
      </c>
      <c r="R1430" s="85">
        <v>0</v>
      </c>
      <c r="S1430" s="86">
        <v>0</v>
      </c>
      <c r="T1430" s="86">
        <v>0.06</v>
      </c>
      <c r="U1430" s="88">
        <v>0</v>
      </c>
      <c r="V1430" s="89">
        <v>4.92</v>
      </c>
      <c r="W1430" s="85">
        <v>65.565545476973497</v>
      </c>
      <c r="X1430" s="88">
        <v>68.366666666699999</v>
      </c>
      <c r="Y1430" s="85">
        <v>100</v>
      </c>
      <c r="Z1430" s="88"/>
      <c r="AA1430" s="85">
        <v>0</v>
      </c>
      <c r="AB1430" s="91">
        <v>0</v>
      </c>
      <c r="AC1430" s="86">
        <v>0</v>
      </c>
      <c r="AD1430" s="86">
        <v>0</v>
      </c>
      <c r="AE1430" s="86">
        <v>0</v>
      </c>
      <c r="AF1430" s="88">
        <v>0</v>
      </c>
      <c r="AG1430" s="85">
        <v>0</v>
      </c>
      <c r="AH1430" s="86">
        <v>5.0000000000000002E-5</v>
      </c>
      <c r="AI1430" s="88">
        <v>0</v>
      </c>
      <c r="AJ1430" s="151">
        <v>2.0699999999999998</v>
      </c>
      <c r="AK1430" s="152">
        <v>10</v>
      </c>
    </row>
    <row r="1431" spans="1:37" x14ac:dyDescent="0.2">
      <c r="A1431" s="150" t="s">
        <v>3052</v>
      </c>
      <c r="B1431" s="66" t="s">
        <v>3053</v>
      </c>
      <c r="C1431" s="67">
        <v>13</v>
      </c>
      <c r="D1431" s="84" t="s">
        <v>334</v>
      </c>
      <c r="E1431" s="85">
        <v>99.995514488203099</v>
      </c>
      <c r="F1431" s="91">
        <v>99.973086929218596</v>
      </c>
      <c r="G1431" s="86">
        <v>18.724768996142501</v>
      </c>
      <c r="H1431" s="86">
        <v>18.724768996142501</v>
      </c>
      <c r="I1431" s="86">
        <v>0</v>
      </c>
      <c r="J1431" s="86">
        <v>0</v>
      </c>
      <c r="K1431" s="87">
        <v>0</v>
      </c>
      <c r="L1431" s="85">
        <v>1.5024840528499999E-9</v>
      </c>
      <c r="M1431" s="86">
        <v>0</v>
      </c>
      <c r="N1431" s="86">
        <v>100</v>
      </c>
      <c r="O1431" s="86">
        <v>18.207282913165301</v>
      </c>
      <c r="P1431" s="86">
        <v>1.4E-2</v>
      </c>
      <c r="Q1431" s="88">
        <v>0</v>
      </c>
      <c r="R1431" s="85">
        <v>0</v>
      </c>
      <c r="S1431" s="86">
        <v>0</v>
      </c>
      <c r="T1431" s="86">
        <v>0.14000000000000001</v>
      </c>
      <c r="U1431" s="88">
        <v>0</v>
      </c>
      <c r="V1431" s="89">
        <v>4.8499999999999996</v>
      </c>
      <c r="W1431" s="85">
        <v>68.124961156177804</v>
      </c>
      <c r="X1431" s="88">
        <v>74.8</v>
      </c>
      <c r="Y1431" s="85">
        <v>100</v>
      </c>
      <c r="Z1431" s="88"/>
      <c r="AA1431" s="85">
        <v>0</v>
      </c>
      <c r="AB1431" s="91">
        <v>0</v>
      </c>
      <c r="AC1431" s="86">
        <v>0</v>
      </c>
      <c r="AD1431" s="86">
        <v>0</v>
      </c>
      <c r="AE1431" s="86">
        <v>0</v>
      </c>
      <c r="AF1431" s="88">
        <v>8.1585596343100003E-8</v>
      </c>
      <c r="AG1431" s="85">
        <v>0</v>
      </c>
      <c r="AH1431" s="86">
        <v>5.5999999999999999E-5</v>
      </c>
      <c r="AI1431" s="88">
        <v>0</v>
      </c>
      <c r="AJ1431" s="151">
        <v>2.17</v>
      </c>
      <c r="AK1431" s="152">
        <v>14</v>
      </c>
    </row>
    <row r="1432" spans="1:37" x14ac:dyDescent="0.2">
      <c r="A1432" s="150" t="s">
        <v>3054</v>
      </c>
      <c r="B1432" s="66" t="s">
        <v>3055</v>
      </c>
      <c r="C1432" s="67">
        <v>13</v>
      </c>
      <c r="D1432" s="84" t="s">
        <v>334</v>
      </c>
      <c r="E1432" s="85">
        <v>96.015702994227695</v>
      </c>
      <c r="F1432" s="91">
        <v>96.015702994227695</v>
      </c>
      <c r="G1432" s="86">
        <v>40.0523933555017</v>
      </c>
      <c r="H1432" s="86">
        <v>40.0523933555017</v>
      </c>
      <c r="I1432" s="86">
        <v>0.19</v>
      </c>
      <c r="J1432" s="86">
        <v>0.19</v>
      </c>
      <c r="K1432" s="87">
        <v>0</v>
      </c>
      <c r="L1432" s="85">
        <v>0</v>
      </c>
      <c r="M1432" s="86">
        <v>0</v>
      </c>
      <c r="N1432" s="86">
        <v>100</v>
      </c>
      <c r="O1432" s="86">
        <v>73.669014084506998</v>
      </c>
      <c r="P1432" s="86">
        <v>0.30099999999999999</v>
      </c>
      <c r="Q1432" s="88">
        <v>1.593</v>
      </c>
      <c r="R1432" s="85">
        <v>0</v>
      </c>
      <c r="S1432" s="86">
        <v>0</v>
      </c>
      <c r="T1432" s="86">
        <v>1.73</v>
      </c>
      <c r="U1432" s="88">
        <v>0</v>
      </c>
      <c r="V1432" s="89">
        <v>4.92</v>
      </c>
      <c r="W1432" s="85">
        <v>54.605275480481403</v>
      </c>
      <c r="X1432" s="88">
        <v>24.633333333300001</v>
      </c>
      <c r="Y1432" s="85">
        <v>100</v>
      </c>
      <c r="Z1432" s="88"/>
      <c r="AA1432" s="85">
        <v>0</v>
      </c>
      <c r="AB1432" s="91">
        <v>0</v>
      </c>
      <c r="AC1432" s="86">
        <v>0.02</v>
      </c>
      <c r="AD1432" s="86">
        <v>0.02</v>
      </c>
      <c r="AE1432" s="86">
        <v>0.01</v>
      </c>
      <c r="AF1432" s="88">
        <v>0</v>
      </c>
      <c r="AG1432" s="85">
        <v>0.73297799995099999</v>
      </c>
      <c r="AH1432" s="86">
        <v>3.9360000000000003E-3</v>
      </c>
      <c r="AI1432" s="88">
        <v>0</v>
      </c>
      <c r="AJ1432" s="151">
        <v>2.2999999999999998</v>
      </c>
      <c r="AK1432" s="152">
        <v>25</v>
      </c>
    </row>
    <row r="1433" spans="1:37" x14ac:dyDescent="0.2">
      <c r="A1433" s="150" t="s">
        <v>3056</v>
      </c>
      <c r="B1433" s="66" t="s">
        <v>3057</v>
      </c>
      <c r="C1433" s="67">
        <v>13</v>
      </c>
      <c r="D1433" s="84" t="s">
        <v>334</v>
      </c>
      <c r="E1433" s="85">
        <v>99.186801731971997</v>
      </c>
      <c r="F1433" s="91">
        <v>99.186801731971997</v>
      </c>
      <c r="G1433" s="86">
        <v>18.432271342278302</v>
      </c>
      <c r="H1433" s="86">
        <v>18.432271342278302</v>
      </c>
      <c r="I1433" s="86">
        <v>0</v>
      </c>
      <c r="J1433" s="86">
        <v>0.18</v>
      </c>
      <c r="K1433" s="87">
        <v>0</v>
      </c>
      <c r="L1433" s="85">
        <v>0</v>
      </c>
      <c r="M1433" s="86">
        <v>0</v>
      </c>
      <c r="N1433" s="86">
        <v>100</v>
      </c>
      <c r="O1433" s="86">
        <v>78.836746538429693</v>
      </c>
      <c r="P1433" s="86">
        <v>0.20799999999999999</v>
      </c>
      <c r="Q1433" s="88">
        <v>0</v>
      </c>
      <c r="R1433" s="85">
        <v>0</v>
      </c>
      <c r="S1433" s="86">
        <v>0</v>
      </c>
      <c r="T1433" s="86">
        <v>0.67</v>
      </c>
      <c r="U1433" s="88">
        <v>0</v>
      </c>
      <c r="V1433" s="89">
        <v>5</v>
      </c>
      <c r="W1433" s="85"/>
      <c r="X1433" s="88"/>
      <c r="Y1433" s="85"/>
      <c r="Z1433" s="88"/>
      <c r="AA1433" s="85">
        <v>0.01</v>
      </c>
      <c r="AB1433" s="91">
        <v>0.01</v>
      </c>
      <c r="AC1433" s="86">
        <v>0</v>
      </c>
      <c r="AD1433" s="86">
        <v>0</v>
      </c>
      <c r="AE1433" s="86">
        <v>0.02</v>
      </c>
      <c r="AF1433" s="88">
        <v>0</v>
      </c>
      <c r="AG1433" s="85">
        <v>0</v>
      </c>
      <c r="AH1433" s="86">
        <v>4.6119999999999998E-3</v>
      </c>
      <c r="AI1433" s="88">
        <v>0</v>
      </c>
      <c r="AJ1433" s="151">
        <v>2.56</v>
      </c>
      <c r="AK1433" s="152">
        <v>31</v>
      </c>
    </row>
    <row r="1434" spans="1:37" x14ac:dyDescent="0.2">
      <c r="A1434" s="150" t="s">
        <v>3058</v>
      </c>
      <c r="B1434" s="66" t="s">
        <v>3059</v>
      </c>
      <c r="C1434" s="67">
        <v>13</v>
      </c>
      <c r="D1434" s="84" t="s">
        <v>334</v>
      </c>
      <c r="E1434" s="85">
        <v>98.584838907495595</v>
      </c>
      <c r="F1434" s="91">
        <v>98.470446719184906</v>
      </c>
      <c r="G1434" s="86">
        <v>22.031699608472099</v>
      </c>
      <c r="H1434" s="86">
        <v>21.999858483890801</v>
      </c>
      <c r="I1434" s="86">
        <v>0</v>
      </c>
      <c r="J1434" s="86">
        <v>0.12</v>
      </c>
      <c r="K1434" s="87">
        <v>0</v>
      </c>
      <c r="L1434" s="85">
        <v>0</v>
      </c>
      <c r="M1434" s="86">
        <v>0</v>
      </c>
      <c r="N1434" s="86">
        <v>100</v>
      </c>
      <c r="O1434" s="86">
        <v>70.453806115809996</v>
      </c>
      <c r="P1434" s="86">
        <v>0.158</v>
      </c>
      <c r="Q1434" s="88">
        <v>0</v>
      </c>
      <c r="R1434" s="85">
        <v>0</v>
      </c>
      <c r="S1434" s="86">
        <v>0</v>
      </c>
      <c r="T1434" s="86">
        <v>1.58</v>
      </c>
      <c r="U1434" s="88">
        <v>0</v>
      </c>
      <c r="V1434" s="89">
        <v>5</v>
      </c>
      <c r="W1434" s="85"/>
      <c r="X1434" s="88"/>
      <c r="Y1434" s="85"/>
      <c r="Z1434" s="88"/>
      <c r="AA1434" s="85">
        <v>0</v>
      </c>
      <c r="AB1434" s="91">
        <v>0</v>
      </c>
      <c r="AC1434" s="86">
        <v>0</v>
      </c>
      <c r="AD1434" s="86">
        <v>0</v>
      </c>
      <c r="AE1434" s="86">
        <v>0.02</v>
      </c>
      <c r="AF1434" s="88">
        <v>0</v>
      </c>
      <c r="AG1434" s="85">
        <v>0</v>
      </c>
      <c r="AH1434" s="86">
        <v>1.709E-3</v>
      </c>
      <c r="AI1434" s="88">
        <v>0</v>
      </c>
      <c r="AJ1434" s="151">
        <v>2.5499999999999998</v>
      </c>
      <c r="AK1434" s="152">
        <v>30</v>
      </c>
    </row>
    <row r="1435" spans="1:37" x14ac:dyDescent="0.2">
      <c r="A1435" s="150" t="s">
        <v>3060</v>
      </c>
      <c r="B1435" s="66" t="s">
        <v>3061</v>
      </c>
      <c r="C1435" s="67">
        <v>13</v>
      </c>
      <c r="D1435" s="84" t="s">
        <v>334</v>
      </c>
      <c r="E1435" s="85">
        <v>94.809988351776397</v>
      </c>
      <c r="F1435" s="91">
        <v>41.047248107163703</v>
      </c>
      <c r="G1435" s="86">
        <v>86.1994030285381</v>
      </c>
      <c r="H1435" s="86">
        <v>36.0061153174141</v>
      </c>
      <c r="I1435" s="86">
        <v>0.22</v>
      </c>
      <c r="J1435" s="86">
        <v>0.12</v>
      </c>
      <c r="K1435" s="87">
        <v>0</v>
      </c>
      <c r="L1435" s="85">
        <v>9.9999999995700004E-3</v>
      </c>
      <c r="M1435" s="86">
        <v>0</v>
      </c>
      <c r="N1435" s="86">
        <v>0.17839589325372299</v>
      </c>
      <c r="O1435" s="86">
        <v>40.412676020429799</v>
      </c>
      <c r="P1435" s="86">
        <v>0.124</v>
      </c>
      <c r="Q1435" s="88">
        <v>4.0000000000000001E-3</v>
      </c>
      <c r="R1435" s="85">
        <v>0</v>
      </c>
      <c r="S1435" s="86">
        <v>0</v>
      </c>
      <c r="T1435" s="86">
        <v>0.37</v>
      </c>
      <c r="U1435" s="88">
        <v>0</v>
      </c>
      <c r="V1435" s="89">
        <v>5</v>
      </c>
      <c r="W1435" s="85">
        <v>33.566666666700002</v>
      </c>
      <c r="X1435" s="88">
        <v>33.566666666700002</v>
      </c>
      <c r="Y1435" s="85"/>
      <c r="Z1435" s="88"/>
      <c r="AA1435" s="85">
        <v>0</v>
      </c>
      <c r="AB1435" s="91">
        <v>0</v>
      </c>
      <c r="AC1435" s="86">
        <v>0</v>
      </c>
      <c r="AD1435" s="86">
        <v>0</v>
      </c>
      <c r="AE1435" s="86">
        <v>0.09</v>
      </c>
      <c r="AF1435" s="88">
        <v>0</v>
      </c>
      <c r="AG1435" s="85">
        <v>0.22678200010800001</v>
      </c>
      <c r="AH1435" s="86">
        <v>5.5189999999999996E-3</v>
      </c>
      <c r="AI1435" s="88">
        <v>0</v>
      </c>
      <c r="AJ1435" s="151">
        <v>1.4</v>
      </c>
      <c r="AK1435" s="152">
        <v>1</v>
      </c>
    </row>
    <row r="1436" spans="1:37" x14ac:dyDescent="0.2">
      <c r="A1436" s="150" t="s">
        <v>3062</v>
      </c>
      <c r="B1436" s="66" t="s">
        <v>3063</v>
      </c>
      <c r="C1436" s="67">
        <v>13</v>
      </c>
      <c r="D1436" s="84" t="s">
        <v>334</v>
      </c>
      <c r="E1436" s="85">
        <v>99.994672917110606</v>
      </c>
      <c r="F1436" s="91">
        <v>99.602244477590702</v>
      </c>
      <c r="G1436" s="86">
        <v>38.541444704879602</v>
      </c>
      <c r="H1436" s="86">
        <v>38.541444704879602</v>
      </c>
      <c r="I1436" s="86">
        <v>0</v>
      </c>
      <c r="J1436" s="86">
        <v>0.04</v>
      </c>
      <c r="K1436" s="87">
        <v>0</v>
      </c>
      <c r="L1436" s="85">
        <v>0</v>
      </c>
      <c r="M1436" s="86">
        <v>0</v>
      </c>
      <c r="N1436" s="86">
        <v>100</v>
      </c>
      <c r="O1436" s="86">
        <v>75.3990455817015</v>
      </c>
      <c r="P1436" s="86">
        <v>0.11700000000000001</v>
      </c>
      <c r="Q1436" s="88">
        <v>2.5846</v>
      </c>
      <c r="R1436" s="85">
        <v>0</v>
      </c>
      <c r="S1436" s="86">
        <v>0</v>
      </c>
      <c r="T1436" s="86">
        <v>1.1299999999999999</v>
      </c>
      <c r="U1436" s="88">
        <v>0</v>
      </c>
      <c r="V1436" s="89">
        <v>4.9800000000000004</v>
      </c>
      <c r="W1436" s="85">
        <v>56.552414076736802</v>
      </c>
      <c r="X1436" s="88"/>
      <c r="Y1436" s="85"/>
      <c r="Z1436" s="88"/>
      <c r="AA1436" s="85">
        <v>0</v>
      </c>
      <c r="AB1436" s="91">
        <v>0</v>
      </c>
      <c r="AC1436" s="86">
        <v>0</v>
      </c>
      <c r="AD1436" s="86">
        <v>0</v>
      </c>
      <c r="AE1436" s="86">
        <v>0</v>
      </c>
      <c r="AF1436" s="88">
        <v>2.6754000254100001</v>
      </c>
      <c r="AG1436" s="85">
        <v>0</v>
      </c>
      <c r="AH1436" s="86">
        <v>4.0700000000000003E-4</v>
      </c>
      <c r="AI1436" s="88">
        <v>0</v>
      </c>
      <c r="AJ1436" s="151">
        <v>1.28</v>
      </c>
      <c r="AK1436" s="152">
        <v>0</v>
      </c>
    </row>
    <row r="1437" spans="1:37" x14ac:dyDescent="0.2">
      <c r="A1437" s="150" t="s">
        <v>3064</v>
      </c>
      <c r="B1437" s="66" t="s">
        <v>3065</v>
      </c>
      <c r="C1437" s="67">
        <v>13</v>
      </c>
      <c r="D1437" s="84" t="s">
        <v>334</v>
      </c>
      <c r="E1437" s="85">
        <v>99.992777958328801</v>
      </c>
      <c r="F1437" s="91">
        <v>99.923265807243695</v>
      </c>
      <c r="G1437" s="86">
        <v>32.363774238977399</v>
      </c>
      <c r="H1437" s="86">
        <v>32.319539233741402</v>
      </c>
      <c r="I1437" s="86">
        <v>0</v>
      </c>
      <c r="J1437" s="86">
        <v>0</v>
      </c>
      <c r="K1437" s="87">
        <v>0</v>
      </c>
      <c r="L1437" s="85">
        <v>0</v>
      </c>
      <c r="M1437" s="86">
        <v>0</v>
      </c>
      <c r="N1437" s="86">
        <v>100</v>
      </c>
      <c r="O1437" s="86">
        <v>58.343589743589703</v>
      </c>
      <c r="P1437" s="86">
        <v>0.10199999999999999</v>
      </c>
      <c r="Q1437" s="88">
        <v>2.7082999999999999</v>
      </c>
      <c r="R1437" s="85">
        <v>0</v>
      </c>
      <c r="S1437" s="86">
        <v>0</v>
      </c>
      <c r="T1437" s="86">
        <v>1.63</v>
      </c>
      <c r="U1437" s="88">
        <v>7.2220416711804396E-3</v>
      </c>
      <c r="V1437" s="89">
        <v>5</v>
      </c>
      <c r="W1437" s="85">
        <v>61.943779390438401</v>
      </c>
      <c r="X1437" s="88"/>
      <c r="Y1437" s="85"/>
      <c r="Z1437" s="88"/>
      <c r="AA1437" s="85">
        <v>0.01</v>
      </c>
      <c r="AB1437" s="91">
        <v>0.01</v>
      </c>
      <c r="AC1437" s="86">
        <v>0.01</v>
      </c>
      <c r="AD1437" s="86">
        <v>0.01</v>
      </c>
      <c r="AE1437" s="86">
        <v>0</v>
      </c>
      <c r="AF1437" s="88">
        <v>1.8638999459900001</v>
      </c>
      <c r="AG1437" s="85">
        <v>0</v>
      </c>
      <c r="AH1437" s="86">
        <v>9.9999999999999995E-7</v>
      </c>
      <c r="AI1437" s="88">
        <v>0</v>
      </c>
      <c r="AJ1437" s="151">
        <v>1.64</v>
      </c>
      <c r="AK1437" s="152">
        <v>0</v>
      </c>
    </row>
    <row r="1438" spans="1:37" x14ac:dyDescent="0.2">
      <c r="A1438" s="150" t="s">
        <v>3066</v>
      </c>
      <c r="B1438" s="66" t="s">
        <v>3067</v>
      </c>
      <c r="C1438" s="67">
        <v>13</v>
      </c>
      <c r="D1438" s="84" t="s">
        <v>334</v>
      </c>
      <c r="E1438" s="85">
        <v>96.757967171046403</v>
      </c>
      <c r="F1438" s="91">
        <v>93.626535579682596</v>
      </c>
      <c r="G1438" s="86">
        <v>41.148563886516598</v>
      </c>
      <c r="H1438" s="86">
        <v>39.627933078078797</v>
      </c>
      <c r="I1438" s="86">
        <v>0</v>
      </c>
      <c r="J1438" s="86">
        <v>2.16</v>
      </c>
      <c r="K1438" s="87">
        <v>3.0000000000000001E-3</v>
      </c>
      <c r="L1438" s="85">
        <v>0</v>
      </c>
      <c r="M1438" s="86">
        <v>19.722530571321101</v>
      </c>
      <c r="N1438" s="86">
        <v>100</v>
      </c>
      <c r="O1438" s="86">
        <v>62.085339587023597</v>
      </c>
      <c r="P1438" s="86">
        <v>0.36299999999999999</v>
      </c>
      <c r="Q1438" s="88">
        <v>0.96709999999999996</v>
      </c>
      <c r="R1438" s="85">
        <v>3.90053632374451E-3</v>
      </c>
      <c r="S1438" s="86">
        <v>0</v>
      </c>
      <c r="T1438" s="86">
        <v>1.44</v>
      </c>
      <c r="U1438" s="88">
        <v>4.72643219749131E-2</v>
      </c>
      <c r="V1438" s="89">
        <v>4.97</v>
      </c>
      <c r="W1438" s="85">
        <v>60.4919777743509</v>
      </c>
      <c r="X1438" s="88"/>
      <c r="Y1438" s="85"/>
      <c r="Z1438" s="88"/>
      <c r="AA1438" s="85">
        <v>0.86</v>
      </c>
      <c r="AB1438" s="91">
        <v>0.63</v>
      </c>
      <c r="AC1438" s="86">
        <v>0.12</v>
      </c>
      <c r="AD1438" s="86">
        <v>0.09</v>
      </c>
      <c r="AE1438" s="86">
        <v>0.14000000000000001</v>
      </c>
      <c r="AF1438" s="88">
        <v>1.3947000192200001</v>
      </c>
      <c r="AG1438" s="85">
        <v>0.26625599622000001</v>
      </c>
      <c r="AH1438" s="86">
        <v>0.25859900000000002</v>
      </c>
      <c r="AI1438" s="88">
        <v>0</v>
      </c>
      <c r="AJ1438" s="151">
        <v>1.59</v>
      </c>
      <c r="AK1438" s="152">
        <v>6</v>
      </c>
    </row>
    <row r="1439" spans="1:37" x14ac:dyDescent="0.2">
      <c r="A1439" s="150" t="s">
        <v>3068</v>
      </c>
      <c r="B1439" s="66" t="s">
        <v>3069</v>
      </c>
      <c r="C1439" s="67">
        <v>13</v>
      </c>
      <c r="D1439" s="84" t="s">
        <v>334</v>
      </c>
      <c r="E1439" s="85">
        <v>100</v>
      </c>
      <c r="F1439" s="91">
        <v>100</v>
      </c>
      <c r="G1439" s="86">
        <v>47.040396183734501</v>
      </c>
      <c r="H1439" s="86">
        <v>47.040396183734501</v>
      </c>
      <c r="I1439" s="86">
        <v>0.03</v>
      </c>
      <c r="J1439" s="86">
        <v>0.02</v>
      </c>
      <c r="K1439" s="87">
        <v>0</v>
      </c>
      <c r="L1439" s="85">
        <v>0</v>
      </c>
      <c r="M1439" s="86">
        <v>0</v>
      </c>
      <c r="N1439" s="86">
        <v>100</v>
      </c>
      <c r="O1439" s="86">
        <v>4.3356486668160397</v>
      </c>
      <c r="P1439" s="86">
        <v>0.158</v>
      </c>
      <c r="Q1439" s="88">
        <v>3.0764</v>
      </c>
      <c r="R1439" s="85">
        <v>0</v>
      </c>
      <c r="S1439" s="86">
        <v>0</v>
      </c>
      <c r="T1439" s="86">
        <v>1.45</v>
      </c>
      <c r="U1439" s="88">
        <v>0</v>
      </c>
      <c r="V1439" s="89">
        <v>5</v>
      </c>
      <c r="W1439" s="85"/>
      <c r="X1439" s="88"/>
      <c r="Y1439" s="85"/>
      <c r="Z1439" s="88"/>
      <c r="AA1439" s="85">
        <v>0</v>
      </c>
      <c r="AB1439" s="91">
        <v>0</v>
      </c>
      <c r="AC1439" s="86">
        <v>0</v>
      </c>
      <c r="AD1439" s="86">
        <v>0</v>
      </c>
      <c r="AE1439" s="86">
        <v>0.17</v>
      </c>
      <c r="AF1439" s="88">
        <v>0</v>
      </c>
      <c r="AG1439" s="85">
        <v>0</v>
      </c>
      <c r="AH1439" s="86">
        <v>4.5199999999999998E-4</v>
      </c>
      <c r="AI1439" s="88">
        <v>0</v>
      </c>
      <c r="AJ1439" s="151">
        <v>1.78</v>
      </c>
      <c r="AK1439" s="152">
        <v>0</v>
      </c>
    </row>
    <row r="1440" spans="1:37" x14ac:dyDescent="0.2">
      <c r="A1440" s="150" t="s">
        <v>3070</v>
      </c>
      <c r="B1440" s="66" t="s">
        <v>3071</v>
      </c>
      <c r="C1440" s="67">
        <v>13</v>
      </c>
      <c r="D1440" s="84" t="s">
        <v>334</v>
      </c>
      <c r="E1440" s="85">
        <v>100</v>
      </c>
      <c r="F1440" s="91">
        <v>100</v>
      </c>
      <c r="G1440" s="86">
        <v>24.957618667730401</v>
      </c>
      <c r="H1440" s="86">
        <v>24.957618667730401</v>
      </c>
      <c r="I1440" s="86">
        <v>0</v>
      </c>
      <c r="J1440" s="86">
        <v>0.01</v>
      </c>
      <c r="K1440" s="87">
        <v>0</v>
      </c>
      <c r="L1440" s="85">
        <v>0</v>
      </c>
      <c r="M1440" s="86">
        <v>0</v>
      </c>
      <c r="N1440" s="86">
        <v>100</v>
      </c>
      <c r="O1440" s="86">
        <v>14.107699154428101</v>
      </c>
      <c r="P1440" s="86">
        <v>3.1E-2</v>
      </c>
      <c r="Q1440" s="88">
        <v>2.7008000000000001</v>
      </c>
      <c r="R1440" s="85">
        <v>0</v>
      </c>
      <c r="S1440" s="86">
        <v>0</v>
      </c>
      <c r="T1440" s="86">
        <v>2.06</v>
      </c>
      <c r="U1440" s="88">
        <v>0</v>
      </c>
      <c r="V1440" s="89">
        <v>5</v>
      </c>
      <c r="W1440" s="85">
        <v>57.847174020438899</v>
      </c>
      <c r="X1440" s="88"/>
      <c r="Y1440" s="85"/>
      <c r="Z1440" s="88"/>
      <c r="AA1440" s="85">
        <v>0</v>
      </c>
      <c r="AB1440" s="91">
        <v>0</v>
      </c>
      <c r="AC1440" s="86">
        <v>0</v>
      </c>
      <c r="AD1440" s="86">
        <v>0</v>
      </c>
      <c r="AE1440" s="86">
        <v>0.05</v>
      </c>
      <c r="AF1440" s="88">
        <v>2.06790807058E-7</v>
      </c>
      <c r="AG1440" s="85">
        <v>3.7376866679499999E-9</v>
      </c>
      <c r="AH1440" s="86">
        <v>2.5500000000000002E-4</v>
      </c>
      <c r="AI1440" s="88">
        <v>0</v>
      </c>
      <c r="AJ1440" s="151">
        <v>2.0099999999999998</v>
      </c>
      <c r="AK1440" s="152">
        <v>0</v>
      </c>
    </row>
    <row r="1441" spans="1:37" x14ac:dyDescent="0.2">
      <c r="A1441" s="150" t="s">
        <v>3072</v>
      </c>
      <c r="B1441" s="66" t="s">
        <v>3073</v>
      </c>
      <c r="C1441" s="67">
        <v>13</v>
      </c>
      <c r="D1441" s="84" t="s">
        <v>334</v>
      </c>
      <c r="E1441" s="85">
        <v>100</v>
      </c>
      <c r="F1441" s="91">
        <v>100</v>
      </c>
      <c r="G1441" s="86">
        <v>43.860786444728298</v>
      </c>
      <c r="H1441" s="86">
        <v>43.860786444728298</v>
      </c>
      <c r="I1441" s="86">
        <v>0</v>
      </c>
      <c r="J1441" s="86">
        <v>0</v>
      </c>
      <c r="K1441" s="87">
        <v>0</v>
      </c>
      <c r="L1441" s="85">
        <v>0</v>
      </c>
      <c r="M1441" s="86">
        <v>0</v>
      </c>
      <c r="N1441" s="86">
        <v>100</v>
      </c>
      <c r="O1441" s="86">
        <v>6.8079140052967704</v>
      </c>
      <c r="P1441" s="86">
        <v>0.111</v>
      </c>
      <c r="Q1441" s="88">
        <v>1.1652</v>
      </c>
      <c r="R1441" s="85">
        <v>0</v>
      </c>
      <c r="S1441" s="86">
        <v>0</v>
      </c>
      <c r="T1441" s="86">
        <v>1.23</v>
      </c>
      <c r="U1441" s="88">
        <v>0</v>
      </c>
      <c r="V1441" s="89">
        <v>5</v>
      </c>
      <c r="W1441" s="85"/>
      <c r="X1441" s="88"/>
      <c r="Y1441" s="85"/>
      <c r="Z1441" s="88"/>
      <c r="AA1441" s="85">
        <v>0</v>
      </c>
      <c r="AB1441" s="91">
        <v>0</v>
      </c>
      <c r="AC1441" s="86">
        <v>0</v>
      </c>
      <c r="AD1441" s="86">
        <v>0</v>
      </c>
      <c r="AE1441" s="86">
        <v>0</v>
      </c>
      <c r="AF1441" s="88">
        <v>0</v>
      </c>
      <c r="AG1441" s="85">
        <v>0</v>
      </c>
      <c r="AH1441" s="86">
        <v>3.1999999999999999E-5</v>
      </c>
      <c r="AI1441" s="88">
        <v>0</v>
      </c>
      <c r="AJ1441" s="151">
        <v>2.0699999999999998</v>
      </c>
      <c r="AK1441" s="152">
        <v>2</v>
      </c>
    </row>
    <row r="1442" spans="1:37" x14ac:dyDescent="0.2">
      <c r="A1442" s="150" t="s">
        <v>3074</v>
      </c>
      <c r="B1442" s="66" t="s">
        <v>3075</v>
      </c>
      <c r="C1442" s="67">
        <v>13</v>
      </c>
      <c r="D1442" s="84" t="s">
        <v>334</v>
      </c>
      <c r="E1442" s="85">
        <v>100</v>
      </c>
      <c r="F1442" s="91">
        <v>100</v>
      </c>
      <c r="G1442" s="86">
        <v>22.5444855319437</v>
      </c>
      <c r="H1442" s="86">
        <v>22.5444855319437</v>
      </c>
      <c r="I1442" s="86">
        <v>0</v>
      </c>
      <c r="J1442" s="86">
        <v>0.01</v>
      </c>
      <c r="K1442" s="87">
        <v>0</v>
      </c>
      <c r="L1442" s="85">
        <v>0</v>
      </c>
      <c r="M1442" s="86">
        <v>0</v>
      </c>
      <c r="N1442" s="86">
        <v>100</v>
      </c>
      <c r="O1442" s="86">
        <v>24.739884393063601</v>
      </c>
      <c r="P1442" s="86">
        <v>3.1E-2</v>
      </c>
      <c r="Q1442" s="88">
        <v>0.97619999999999996</v>
      </c>
      <c r="R1442" s="85">
        <v>0</v>
      </c>
      <c r="S1442" s="86">
        <v>0</v>
      </c>
      <c r="T1442" s="86">
        <v>0.85</v>
      </c>
      <c r="U1442" s="88">
        <v>0</v>
      </c>
      <c r="V1442" s="89">
        <v>5</v>
      </c>
      <c r="W1442" s="85">
        <v>55.991719541569502</v>
      </c>
      <c r="X1442" s="88">
        <v>62.566666666700002</v>
      </c>
      <c r="Y1442" s="85">
        <v>100</v>
      </c>
      <c r="Z1442" s="88"/>
      <c r="AA1442" s="85">
        <v>0</v>
      </c>
      <c r="AB1442" s="91">
        <v>0</v>
      </c>
      <c r="AC1442" s="86">
        <v>0</v>
      </c>
      <c r="AD1442" s="86">
        <v>0</v>
      </c>
      <c r="AE1442" s="86">
        <v>0</v>
      </c>
      <c r="AF1442" s="88">
        <v>0</v>
      </c>
      <c r="AG1442" s="85">
        <v>0</v>
      </c>
      <c r="AH1442" s="86">
        <v>2.7700000000000001E-4</v>
      </c>
      <c r="AI1442" s="88">
        <v>0</v>
      </c>
      <c r="AJ1442" s="151">
        <v>1.72</v>
      </c>
      <c r="AK1442" s="152">
        <v>0</v>
      </c>
    </row>
    <row r="1443" spans="1:37" x14ac:dyDescent="0.2">
      <c r="A1443" s="150" t="s">
        <v>3076</v>
      </c>
      <c r="B1443" s="66" t="s">
        <v>3077</v>
      </c>
      <c r="C1443" s="67">
        <v>13</v>
      </c>
      <c r="D1443" s="84" t="s">
        <v>334</v>
      </c>
      <c r="E1443" s="85">
        <v>100</v>
      </c>
      <c r="F1443" s="91">
        <v>100</v>
      </c>
      <c r="G1443" s="86">
        <v>39.306786684596197</v>
      </c>
      <c r="H1443" s="86">
        <v>39.306786684596197</v>
      </c>
      <c r="I1443" s="86">
        <v>0</v>
      </c>
      <c r="J1443" s="86">
        <v>0</v>
      </c>
      <c r="K1443" s="87">
        <v>0</v>
      </c>
      <c r="L1443" s="85">
        <v>0</v>
      </c>
      <c r="M1443" s="86">
        <v>0</v>
      </c>
      <c r="N1443" s="86">
        <v>100</v>
      </c>
      <c r="O1443" s="86">
        <v>7.6208651399491103</v>
      </c>
      <c r="P1443" s="86">
        <v>8.0000000000000002E-3</v>
      </c>
      <c r="Q1443" s="88">
        <v>3.0499999999999999E-2</v>
      </c>
      <c r="R1443" s="85">
        <v>0</v>
      </c>
      <c r="S1443" s="86">
        <v>0</v>
      </c>
      <c r="T1443" s="86">
        <v>0.02</v>
      </c>
      <c r="U1443" s="88">
        <v>0</v>
      </c>
      <c r="V1443" s="89">
        <v>5</v>
      </c>
      <c r="W1443" s="85"/>
      <c r="X1443" s="88"/>
      <c r="Y1443" s="85"/>
      <c r="Z1443" s="88"/>
      <c r="AA1443" s="85">
        <v>0</v>
      </c>
      <c r="AB1443" s="91">
        <v>0</v>
      </c>
      <c r="AC1443" s="86">
        <v>0</v>
      </c>
      <c r="AD1443" s="86">
        <v>0</v>
      </c>
      <c r="AE1443" s="86">
        <v>0</v>
      </c>
      <c r="AF1443" s="88">
        <v>0</v>
      </c>
      <c r="AG1443" s="85">
        <v>0</v>
      </c>
      <c r="AH1443" s="86">
        <v>0</v>
      </c>
      <c r="AI1443" s="88">
        <v>0</v>
      </c>
      <c r="AJ1443" s="151">
        <v>2.2999999999999998</v>
      </c>
      <c r="AK1443" s="152">
        <v>8</v>
      </c>
    </row>
    <row r="1444" spans="1:37" x14ac:dyDescent="0.2">
      <c r="A1444" s="150" t="s">
        <v>3078</v>
      </c>
      <c r="B1444" s="66" t="s">
        <v>3079</v>
      </c>
      <c r="C1444" s="67">
        <v>13</v>
      </c>
      <c r="D1444" s="84" t="s">
        <v>334</v>
      </c>
      <c r="E1444" s="85">
        <v>100</v>
      </c>
      <c r="F1444" s="91">
        <v>98.454381752701096</v>
      </c>
      <c r="G1444" s="86">
        <v>26.8285885782885</v>
      </c>
      <c r="H1444" s="86">
        <v>26.738552563882699</v>
      </c>
      <c r="I1444" s="86">
        <v>0</v>
      </c>
      <c r="J1444" s="86">
        <v>0</v>
      </c>
      <c r="K1444" s="87">
        <v>0</v>
      </c>
      <c r="L1444" s="85">
        <v>0</v>
      </c>
      <c r="M1444" s="86">
        <v>0</v>
      </c>
      <c r="N1444" s="86">
        <v>100</v>
      </c>
      <c r="O1444" s="86">
        <v>18.905472636815901</v>
      </c>
      <c r="P1444" s="86">
        <v>2.7E-2</v>
      </c>
      <c r="Q1444" s="88">
        <v>1.2148000000000001</v>
      </c>
      <c r="R1444" s="85">
        <v>0</v>
      </c>
      <c r="S1444" s="86">
        <v>0</v>
      </c>
      <c r="T1444" s="86">
        <v>1.3</v>
      </c>
      <c r="U1444" s="88">
        <v>0</v>
      </c>
      <c r="V1444" s="89">
        <v>5</v>
      </c>
      <c r="W1444" s="85">
        <v>50.201721426732</v>
      </c>
      <c r="X1444" s="88">
        <v>69.166666666699996</v>
      </c>
      <c r="Y1444" s="85">
        <v>100</v>
      </c>
      <c r="Z1444" s="88"/>
      <c r="AA1444" s="85">
        <v>0</v>
      </c>
      <c r="AB1444" s="91">
        <v>7.0000000000000007E-2</v>
      </c>
      <c r="AC1444" s="86">
        <v>0</v>
      </c>
      <c r="AD1444" s="86">
        <v>0</v>
      </c>
      <c r="AE1444" s="86">
        <v>0</v>
      </c>
      <c r="AF1444" s="88">
        <v>17.646099063200001</v>
      </c>
      <c r="AG1444" s="85">
        <v>0</v>
      </c>
      <c r="AH1444" s="86">
        <v>4.8999999999999998E-5</v>
      </c>
      <c r="AI1444" s="88">
        <v>0</v>
      </c>
      <c r="AJ1444" s="151">
        <v>1.34</v>
      </c>
      <c r="AK1444" s="152">
        <v>0</v>
      </c>
    </row>
    <row r="1445" spans="1:37" x14ac:dyDescent="0.2">
      <c r="A1445" s="150" t="s">
        <v>3080</v>
      </c>
      <c r="B1445" s="66" t="s">
        <v>3081</v>
      </c>
      <c r="C1445" s="67">
        <v>13</v>
      </c>
      <c r="D1445" s="84" t="s">
        <v>334</v>
      </c>
      <c r="E1445" s="85">
        <v>99.988370422564103</v>
      </c>
      <c r="F1445" s="91">
        <v>99.982897680241393</v>
      </c>
      <c r="G1445" s="86">
        <v>31.203524446055901</v>
      </c>
      <c r="H1445" s="86">
        <v>31.1980517037331</v>
      </c>
      <c r="I1445" s="86">
        <v>0</v>
      </c>
      <c r="J1445" s="86">
        <v>0.01</v>
      </c>
      <c r="K1445" s="87">
        <v>0</v>
      </c>
      <c r="L1445" s="85">
        <v>0</v>
      </c>
      <c r="M1445" s="86">
        <v>0</v>
      </c>
      <c r="N1445" s="86">
        <v>100</v>
      </c>
      <c r="O1445" s="86">
        <v>22.933653077538001</v>
      </c>
      <c r="P1445" s="86">
        <v>2.3E-2</v>
      </c>
      <c r="Q1445" s="88">
        <v>0.67649999999999999</v>
      </c>
      <c r="R1445" s="85">
        <v>0</v>
      </c>
      <c r="S1445" s="86">
        <v>0</v>
      </c>
      <c r="T1445" s="86">
        <v>0.76</v>
      </c>
      <c r="U1445" s="88">
        <v>0</v>
      </c>
      <c r="V1445" s="89">
        <v>5</v>
      </c>
      <c r="W1445" s="85">
        <v>54.004484142813801</v>
      </c>
      <c r="X1445" s="88"/>
      <c r="Y1445" s="85"/>
      <c r="Z1445" s="88"/>
      <c r="AA1445" s="85">
        <v>0</v>
      </c>
      <c r="AB1445" s="91">
        <v>0</v>
      </c>
      <c r="AC1445" s="86">
        <v>0</v>
      </c>
      <c r="AD1445" s="86">
        <v>0</v>
      </c>
      <c r="AE1445" s="86">
        <v>0</v>
      </c>
      <c r="AF1445" s="88">
        <v>0</v>
      </c>
      <c r="AG1445" s="85">
        <v>7.7399999992500005E-4</v>
      </c>
      <c r="AH1445" s="86">
        <v>1.08E-4</v>
      </c>
      <c r="AI1445" s="88">
        <v>0</v>
      </c>
      <c r="AJ1445" s="151">
        <v>2.35</v>
      </c>
      <c r="AK1445" s="152">
        <v>17</v>
      </c>
    </row>
    <row r="1446" spans="1:37" x14ac:dyDescent="0.2">
      <c r="A1446" s="150" t="s">
        <v>3082</v>
      </c>
      <c r="B1446" s="66" t="s">
        <v>3083</v>
      </c>
      <c r="C1446" s="67">
        <v>13</v>
      </c>
      <c r="D1446" s="84" t="s">
        <v>334</v>
      </c>
      <c r="E1446" s="85">
        <v>100</v>
      </c>
      <c r="F1446" s="91">
        <v>100</v>
      </c>
      <c r="G1446" s="86">
        <v>25.2072748936734</v>
      </c>
      <c r="H1446" s="86">
        <v>25.2072748936734</v>
      </c>
      <c r="I1446" s="86">
        <v>0</v>
      </c>
      <c r="J1446" s="86">
        <v>0</v>
      </c>
      <c r="K1446" s="87">
        <v>0</v>
      </c>
      <c r="L1446" s="85">
        <v>0</v>
      </c>
      <c r="M1446" s="86">
        <v>0</v>
      </c>
      <c r="N1446" s="86">
        <v>100</v>
      </c>
      <c r="O1446" s="86">
        <v>13.2561132561133</v>
      </c>
      <c r="P1446" s="86">
        <v>0.124</v>
      </c>
      <c r="Q1446" s="88">
        <v>4.5049999999999999</v>
      </c>
      <c r="R1446" s="85">
        <v>0</v>
      </c>
      <c r="S1446" s="86">
        <v>0</v>
      </c>
      <c r="T1446" s="86">
        <v>3.08</v>
      </c>
      <c r="U1446" s="88">
        <v>0</v>
      </c>
      <c r="V1446" s="89">
        <v>5</v>
      </c>
      <c r="W1446" s="85"/>
      <c r="X1446" s="88"/>
      <c r="Y1446" s="85"/>
      <c r="Z1446" s="88"/>
      <c r="AA1446" s="85">
        <v>0</v>
      </c>
      <c r="AB1446" s="91">
        <v>0</v>
      </c>
      <c r="AC1446" s="86">
        <v>0</v>
      </c>
      <c r="AD1446" s="86">
        <v>0</v>
      </c>
      <c r="AE1446" s="86">
        <v>0</v>
      </c>
      <c r="AF1446" s="88">
        <v>0</v>
      </c>
      <c r="AG1446" s="85">
        <v>0</v>
      </c>
      <c r="AH1446" s="86">
        <v>8.6000000000000003E-5</v>
      </c>
      <c r="AI1446" s="88">
        <v>0</v>
      </c>
      <c r="AJ1446" s="151">
        <v>2.89</v>
      </c>
      <c r="AK1446" s="152">
        <v>33</v>
      </c>
    </row>
    <row r="1447" spans="1:37" x14ac:dyDescent="0.2">
      <c r="A1447" s="150" t="s">
        <v>3084</v>
      </c>
      <c r="B1447" s="66" t="s">
        <v>3085</v>
      </c>
      <c r="C1447" s="67">
        <v>13</v>
      </c>
      <c r="D1447" s="84" t="s">
        <v>334</v>
      </c>
      <c r="E1447" s="85">
        <v>99.9839991211458</v>
      </c>
      <c r="F1447" s="91">
        <v>99.849782794039996</v>
      </c>
      <c r="G1447" s="86">
        <v>53.592197302777201</v>
      </c>
      <c r="H1447" s="86">
        <v>53.465145548292803</v>
      </c>
      <c r="I1447" s="86">
        <v>0.03</v>
      </c>
      <c r="J1447" s="86">
        <v>0.03</v>
      </c>
      <c r="K1447" s="87">
        <v>0</v>
      </c>
      <c r="L1447" s="85">
        <v>0</v>
      </c>
      <c r="M1447" s="86">
        <v>0</v>
      </c>
      <c r="N1447" s="86">
        <v>100</v>
      </c>
      <c r="O1447" s="86">
        <v>23.179993751051502</v>
      </c>
      <c r="P1447" s="86">
        <v>0.13200000000000001</v>
      </c>
      <c r="Q1447" s="88">
        <v>0.9234</v>
      </c>
      <c r="R1447" s="85">
        <v>0</v>
      </c>
      <c r="S1447" s="86">
        <v>0</v>
      </c>
      <c r="T1447" s="86">
        <v>0.86</v>
      </c>
      <c r="U1447" s="88">
        <v>0</v>
      </c>
      <c r="V1447" s="89">
        <v>4.9400000000000004</v>
      </c>
      <c r="W1447" s="85">
        <v>52.895079090234397</v>
      </c>
      <c r="X1447" s="88"/>
      <c r="Y1447" s="85"/>
      <c r="Z1447" s="88"/>
      <c r="AA1447" s="85">
        <v>0</v>
      </c>
      <c r="AB1447" s="91">
        <v>0</v>
      </c>
      <c r="AC1447" s="86">
        <v>0</v>
      </c>
      <c r="AD1447" s="86">
        <v>0</v>
      </c>
      <c r="AE1447" s="86">
        <v>0</v>
      </c>
      <c r="AF1447" s="88">
        <v>6.6299997159700003E-2</v>
      </c>
      <c r="AG1447" s="85">
        <v>0</v>
      </c>
      <c r="AH1447" s="86">
        <v>1.6169999999999999E-3</v>
      </c>
      <c r="AI1447" s="88">
        <v>0</v>
      </c>
      <c r="AJ1447" s="151">
        <v>2.46</v>
      </c>
      <c r="AK1447" s="152">
        <v>27</v>
      </c>
    </row>
    <row r="1448" spans="1:37" x14ac:dyDescent="0.2">
      <c r="A1448" s="150" t="s">
        <v>3086</v>
      </c>
      <c r="B1448" s="66" t="s">
        <v>3087</v>
      </c>
      <c r="C1448" s="67">
        <v>13</v>
      </c>
      <c r="D1448" s="84" t="s">
        <v>334</v>
      </c>
      <c r="E1448" s="85">
        <v>96.926141522781194</v>
      </c>
      <c r="F1448" s="91">
        <v>96.869478915174994</v>
      </c>
      <c r="G1448" s="86">
        <v>38.567527046716698</v>
      </c>
      <c r="H1448" s="86">
        <v>38.510864439110598</v>
      </c>
      <c r="I1448" s="86">
        <v>0.02</v>
      </c>
      <c r="J1448" s="86">
        <v>0.02</v>
      </c>
      <c r="K1448" s="87">
        <v>0</v>
      </c>
      <c r="L1448" s="85">
        <v>0</v>
      </c>
      <c r="M1448" s="86">
        <v>0</v>
      </c>
      <c r="N1448" s="86">
        <v>100</v>
      </c>
      <c r="O1448" s="86">
        <v>19.7494922139472</v>
      </c>
      <c r="P1448" s="86">
        <v>8.2000000000000003E-2</v>
      </c>
      <c r="Q1448" s="88">
        <v>1.1106</v>
      </c>
      <c r="R1448" s="85">
        <v>0</v>
      </c>
      <c r="S1448" s="86">
        <v>0</v>
      </c>
      <c r="T1448" s="86">
        <v>0.81</v>
      </c>
      <c r="U1448" s="88">
        <v>0</v>
      </c>
      <c r="V1448" s="89">
        <v>5</v>
      </c>
      <c r="W1448" s="85"/>
      <c r="X1448" s="88"/>
      <c r="Y1448" s="85"/>
      <c r="Z1448" s="88"/>
      <c r="AA1448" s="85">
        <v>0</v>
      </c>
      <c r="AB1448" s="91">
        <v>0</v>
      </c>
      <c r="AC1448" s="86">
        <v>0</v>
      </c>
      <c r="AD1448" s="86">
        <v>0</v>
      </c>
      <c r="AE1448" s="86">
        <v>0</v>
      </c>
      <c r="AF1448" s="88">
        <v>0</v>
      </c>
      <c r="AG1448" s="85">
        <v>0</v>
      </c>
      <c r="AH1448" s="86">
        <v>7.8200000000000003E-4</v>
      </c>
      <c r="AI1448" s="88">
        <v>0</v>
      </c>
      <c r="AJ1448" s="151">
        <v>2.88</v>
      </c>
      <c r="AK1448" s="152">
        <v>40</v>
      </c>
    </row>
    <row r="1449" spans="1:37" x14ac:dyDescent="0.2">
      <c r="A1449" s="150" t="s">
        <v>3088</v>
      </c>
      <c r="B1449" s="66" t="s">
        <v>3089</v>
      </c>
      <c r="C1449" s="67">
        <v>13</v>
      </c>
      <c r="D1449" s="84" t="s">
        <v>334</v>
      </c>
      <c r="E1449" s="85">
        <v>99.973831123517101</v>
      </c>
      <c r="F1449" s="91">
        <v>99.922462588198798</v>
      </c>
      <c r="G1449" s="86">
        <v>32.174149026905503</v>
      </c>
      <c r="H1449" s="86">
        <v>32.125688144529697</v>
      </c>
      <c r="I1449" s="86">
        <v>0</v>
      </c>
      <c r="J1449" s="86">
        <v>0.01</v>
      </c>
      <c r="K1449" s="87">
        <v>0</v>
      </c>
      <c r="L1449" s="85">
        <v>0</v>
      </c>
      <c r="M1449" s="86">
        <v>0</v>
      </c>
      <c r="N1449" s="86">
        <v>100</v>
      </c>
      <c r="O1449" s="86">
        <v>10.874408242829301</v>
      </c>
      <c r="P1449" s="86">
        <v>0.16700000000000001</v>
      </c>
      <c r="Q1449" s="88">
        <v>1.8523000000000001</v>
      </c>
      <c r="R1449" s="85">
        <v>0</v>
      </c>
      <c r="S1449" s="86">
        <v>0</v>
      </c>
      <c r="T1449" s="86">
        <v>2.4500000000000002</v>
      </c>
      <c r="U1449" s="88">
        <v>0</v>
      </c>
      <c r="V1449" s="89">
        <v>5</v>
      </c>
      <c r="W1449" s="85">
        <v>40.883756273251002</v>
      </c>
      <c r="X1449" s="88">
        <v>49.633333333300001</v>
      </c>
      <c r="Y1449" s="85"/>
      <c r="Z1449" s="88"/>
      <c r="AA1449" s="85">
        <v>0</v>
      </c>
      <c r="AB1449" s="91">
        <v>0</v>
      </c>
      <c r="AC1449" s="86">
        <v>0</v>
      </c>
      <c r="AD1449" s="86">
        <v>0</v>
      </c>
      <c r="AE1449" s="86">
        <v>0</v>
      </c>
      <c r="AF1449" s="88">
        <v>0</v>
      </c>
      <c r="AG1449" s="85">
        <v>0</v>
      </c>
      <c r="AH1449" s="86">
        <v>1.84E-4</v>
      </c>
      <c r="AI1449" s="88">
        <v>0</v>
      </c>
      <c r="AJ1449" s="151">
        <v>3.01</v>
      </c>
      <c r="AK1449" s="152">
        <v>46</v>
      </c>
    </row>
    <row r="1450" spans="1:37" x14ac:dyDescent="0.2">
      <c r="A1450" s="150" t="s">
        <v>3090</v>
      </c>
      <c r="B1450" s="66" t="s">
        <v>3091</v>
      </c>
      <c r="C1450" s="67">
        <v>13</v>
      </c>
      <c r="D1450" s="84" t="s">
        <v>334</v>
      </c>
      <c r="E1450" s="85">
        <v>99.963448422068396</v>
      </c>
      <c r="F1450" s="91">
        <v>99.758028554092704</v>
      </c>
      <c r="G1450" s="86">
        <v>35.560299138113798</v>
      </c>
      <c r="H1450" s="86">
        <v>35.376810216897098</v>
      </c>
      <c r="I1450" s="86">
        <v>0</v>
      </c>
      <c r="J1450" s="86">
        <v>0</v>
      </c>
      <c r="K1450" s="87">
        <v>0</v>
      </c>
      <c r="L1450" s="85">
        <v>0</v>
      </c>
      <c r="M1450" s="86">
        <v>0</v>
      </c>
      <c r="N1450" s="86">
        <v>100</v>
      </c>
      <c r="O1450" s="86">
        <v>9.1351135910721393</v>
      </c>
      <c r="P1450" s="86">
        <v>7.3999999999999996E-2</v>
      </c>
      <c r="Q1450" s="88">
        <v>0.91790000000000005</v>
      </c>
      <c r="R1450" s="85">
        <v>0</v>
      </c>
      <c r="S1450" s="86">
        <v>0</v>
      </c>
      <c r="T1450" s="86">
        <v>0.6</v>
      </c>
      <c r="U1450" s="88">
        <v>0</v>
      </c>
      <c r="V1450" s="89">
        <v>5</v>
      </c>
      <c r="W1450" s="85">
        <v>52.296786637995297</v>
      </c>
      <c r="X1450" s="88"/>
      <c r="Y1450" s="85"/>
      <c r="Z1450" s="88"/>
      <c r="AA1450" s="85">
        <v>0</v>
      </c>
      <c r="AB1450" s="91">
        <v>7.0000000000000007E-2</v>
      </c>
      <c r="AC1450" s="86">
        <v>0</v>
      </c>
      <c r="AD1450" s="86">
        <v>0.02</v>
      </c>
      <c r="AE1450" s="86">
        <v>0</v>
      </c>
      <c r="AF1450" s="88">
        <v>0</v>
      </c>
      <c r="AG1450" s="85">
        <v>0</v>
      </c>
      <c r="AH1450" s="86">
        <v>0</v>
      </c>
      <c r="AI1450" s="88">
        <v>0</v>
      </c>
      <c r="AJ1450" s="151">
        <v>3.15</v>
      </c>
      <c r="AK1450" s="152">
        <v>51</v>
      </c>
    </row>
    <row r="1451" spans="1:37" x14ac:dyDescent="0.2">
      <c r="A1451" s="150" t="s">
        <v>2450</v>
      </c>
      <c r="B1451" s="66" t="s">
        <v>3092</v>
      </c>
      <c r="C1451" s="67">
        <v>13</v>
      </c>
      <c r="D1451" s="84" t="s">
        <v>334</v>
      </c>
      <c r="E1451" s="85">
        <v>100</v>
      </c>
      <c r="F1451" s="91">
        <v>100</v>
      </c>
      <c r="G1451" s="86">
        <v>22.033480284859898</v>
      </c>
      <c r="H1451" s="86">
        <v>22.033480284859898</v>
      </c>
      <c r="I1451" s="86">
        <v>0</v>
      </c>
      <c r="J1451" s="86">
        <v>0</v>
      </c>
      <c r="K1451" s="87">
        <v>0</v>
      </c>
      <c r="L1451" s="85">
        <v>0</v>
      </c>
      <c r="M1451" s="86">
        <v>0</v>
      </c>
      <c r="N1451" s="86">
        <v>100</v>
      </c>
      <c r="O1451" s="86">
        <v>11.9056897895557</v>
      </c>
      <c r="P1451" s="86">
        <v>3.5000000000000003E-2</v>
      </c>
      <c r="Q1451" s="88">
        <v>0.15989999999999999</v>
      </c>
      <c r="R1451" s="85">
        <v>0</v>
      </c>
      <c r="S1451" s="86">
        <v>0</v>
      </c>
      <c r="T1451" s="86">
        <v>0.28999999999999998</v>
      </c>
      <c r="U1451" s="88">
        <v>0</v>
      </c>
      <c r="V1451" s="89">
        <v>5</v>
      </c>
      <c r="W1451" s="85"/>
      <c r="X1451" s="88"/>
      <c r="Y1451" s="85"/>
      <c r="Z1451" s="88"/>
      <c r="AA1451" s="85">
        <v>0</v>
      </c>
      <c r="AB1451" s="91">
        <v>0</v>
      </c>
      <c r="AC1451" s="86">
        <v>0</v>
      </c>
      <c r="AD1451" s="86">
        <v>0</v>
      </c>
      <c r="AE1451" s="86">
        <v>0</v>
      </c>
      <c r="AF1451" s="88">
        <v>0</v>
      </c>
      <c r="AG1451" s="85">
        <v>0</v>
      </c>
      <c r="AH1451" s="86">
        <v>0</v>
      </c>
      <c r="AI1451" s="88">
        <v>0</v>
      </c>
      <c r="AJ1451" s="151">
        <v>2.69</v>
      </c>
      <c r="AK1451" s="152">
        <v>32</v>
      </c>
    </row>
    <row r="1452" spans="1:37" x14ac:dyDescent="0.2">
      <c r="A1452" s="150" t="s">
        <v>782</v>
      </c>
      <c r="B1452" s="66" t="s">
        <v>3093</v>
      </c>
      <c r="C1452" s="67">
        <v>13</v>
      </c>
      <c r="D1452" s="84" t="s">
        <v>334</v>
      </c>
      <c r="E1452" s="85">
        <v>99.881861209352394</v>
      </c>
      <c r="F1452" s="91">
        <v>99.856438937947203</v>
      </c>
      <c r="G1452" s="86">
        <v>28.1962898438026</v>
      </c>
      <c r="H1452" s="86">
        <v>28.1738584278568</v>
      </c>
      <c r="I1452" s="86">
        <v>0</v>
      </c>
      <c r="J1452" s="86">
        <v>0</v>
      </c>
      <c r="K1452" s="87">
        <v>0</v>
      </c>
      <c r="L1452" s="85">
        <v>0</v>
      </c>
      <c r="M1452" s="86">
        <v>0</v>
      </c>
      <c r="N1452" s="86">
        <v>100</v>
      </c>
      <c r="O1452" s="86">
        <v>7.0549051271699597</v>
      </c>
      <c r="P1452" s="86">
        <v>0.122</v>
      </c>
      <c r="Q1452" s="88">
        <v>0.39050000000000001</v>
      </c>
      <c r="R1452" s="85">
        <v>0</v>
      </c>
      <c r="S1452" s="86">
        <v>0</v>
      </c>
      <c r="T1452" s="86">
        <v>0.74</v>
      </c>
      <c r="U1452" s="88">
        <v>0</v>
      </c>
      <c r="V1452" s="89">
        <v>4.95</v>
      </c>
      <c r="W1452" s="85">
        <v>41.6288512837613</v>
      </c>
      <c r="X1452" s="88"/>
      <c r="Y1452" s="85"/>
      <c r="Z1452" s="88"/>
      <c r="AA1452" s="85">
        <v>0</v>
      </c>
      <c r="AB1452" s="91">
        <v>0</v>
      </c>
      <c r="AC1452" s="86">
        <v>0</v>
      </c>
      <c r="AD1452" s="86">
        <v>0</v>
      </c>
      <c r="AE1452" s="86">
        <v>0</v>
      </c>
      <c r="AF1452" s="88">
        <v>0</v>
      </c>
      <c r="AG1452" s="85">
        <v>0</v>
      </c>
      <c r="AH1452" s="86">
        <v>0</v>
      </c>
      <c r="AI1452" s="88">
        <v>0</v>
      </c>
      <c r="AJ1452" s="151">
        <v>3.31</v>
      </c>
      <c r="AK1452" s="152">
        <v>61</v>
      </c>
    </row>
    <row r="1453" spans="1:37" x14ac:dyDescent="0.2">
      <c r="A1453" s="150" t="s">
        <v>3094</v>
      </c>
      <c r="B1453" s="66" t="s">
        <v>3095</v>
      </c>
      <c r="C1453" s="67">
        <v>13</v>
      </c>
      <c r="D1453" s="84" t="s">
        <v>334</v>
      </c>
      <c r="E1453" s="85">
        <v>99.997200317297398</v>
      </c>
      <c r="F1453" s="91">
        <v>99.997200317297398</v>
      </c>
      <c r="G1453" s="86">
        <v>19.189025243805698</v>
      </c>
      <c r="H1453" s="86">
        <v>19.189025243805698</v>
      </c>
      <c r="I1453" s="86">
        <v>0</v>
      </c>
      <c r="J1453" s="86">
        <v>0.02</v>
      </c>
      <c r="K1453" s="87">
        <v>0</v>
      </c>
      <c r="L1453" s="85">
        <v>0</v>
      </c>
      <c r="M1453" s="86">
        <v>0</v>
      </c>
      <c r="N1453" s="86">
        <v>100</v>
      </c>
      <c r="O1453" s="86">
        <v>23.858674077014701</v>
      </c>
      <c r="P1453" s="86">
        <v>3.3000000000000002E-2</v>
      </c>
      <c r="Q1453" s="88">
        <v>1.5969</v>
      </c>
      <c r="R1453" s="85">
        <v>0</v>
      </c>
      <c r="S1453" s="86">
        <v>0</v>
      </c>
      <c r="T1453" s="86">
        <v>1.67</v>
      </c>
      <c r="U1453" s="88">
        <v>0</v>
      </c>
      <c r="V1453" s="89">
        <v>4.96</v>
      </c>
      <c r="W1453" s="85">
        <v>54.789967853201702</v>
      </c>
      <c r="X1453" s="88"/>
      <c r="Y1453" s="85">
        <v>100</v>
      </c>
      <c r="Z1453" s="88"/>
      <c r="AA1453" s="85">
        <v>0</v>
      </c>
      <c r="AB1453" s="91">
        <v>0</v>
      </c>
      <c r="AC1453" s="86">
        <v>0</v>
      </c>
      <c r="AD1453" s="86">
        <v>0</v>
      </c>
      <c r="AE1453" s="86">
        <v>0</v>
      </c>
      <c r="AF1453" s="88">
        <v>0</v>
      </c>
      <c r="AG1453" s="85">
        <v>0</v>
      </c>
      <c r="AH1453" s="86">
        <v>3.8000000000000002E-4</v>
      </c>
      <c r="AI1453" s="88">
        <v>0</v>
      </c>
      <c r="AJ1453" s="151">
        <v>3.11</v>
      </c>
      <c r="AK1453" s="152">
        <v>52</v>
      </c>
    </row>
    <row r="1454" spans="1:37" x14ac:dyDescent="0.2">
      <c r="A1454" s="150" t="s">
        <v>3096</v>
      </c>
      <c r="B1454" s="66" t="s">
        <v>3097</v>
      </c>
      <c r="C1454" s="67">
        <v>13</v>
      </c>
      <c r="D1454" s="84" t="s">
        <v>334</v>
      </c>
      <c r="E1454" s="85">
        <v>99.859942082329695</v>
      </c>
      <c r="F1454" s="91">
        <v>99.702968957211297</v>
      </c>
      <c r="G1454" s="86">
        <v>36.002327532544903</v>
      </c>
      <c r="H1454" s="86">
        <v>35.864299439768303</v>
      </c>
      <c r="I1454" s="86">
        <v>0</v>
      </c>
      <c r="J1454" s="86">
        <v>0.01</v>
      </c>
      <c r="K1454" s="87">
        <v>0</v>
      </c>
      <c r="L1454" s="85">
        <v>0</v>
      </c>
      <c r="M1454" s="86">
        <v>0</v>
      </c>
      <c r="N1454" s="86">
        <v>100</v>
      </c>
      <c r="O1454" s="86">
        <v>5.0082101806239701</v>
      </c>
      <c r="P1454" s="86">
        <v>0.19</v>
      </c>
      <c r="Q1454" s="88">
        <v>0.36840000000000001</v>
      </c>
      <c r="R1454" s="85">
        <v>0</v>
      </c>
      <c r="S1454" s="86">
        <v>0</v>
      </c>
      <c r="T1454" s="86">
        <v>0.86</v>
      </c>
      <c r="U1454" s="88">
        <v>0</v>
      </c>
      <c r="V1454" s="89">
        <v>4.76</v>
      </c>
      <c r="W1454" s="85">
        <v>45.309849428793299</v>
      </c>
      <c r="X1454" s="88"/>
      <c r="Y1454" s="85"/>
      <c r="Z1454" s="88"/>
      <c r="AA1454" s="85">
        <v>0</v>
      </c>
      <c r="AB1454" s="91">
        <v>0</v>
      </c>
      <c r="AC1454" s="86">
        <v>0</v>
      </c>
      <c r="AD1454" s="86">
        <v>0</v>
      </c>
      <c r="AE1454" s="86">
        <v>0</v>
      </c>
      <c r="AF1454" s="88">
        <v>0</v>
      </c>
      <c r="AG1454" s="85">
        <v>0</v>
      </c>
      <c r="AH1454" s="86">
        <v>1.47E-4</v>
      </c>
      <c r="AI1454" s="88">
        <v>0</v>
      </c>
      <c r="AJ1454" s="151">
        <v>3.59</v>
      </c>
      <c r="AK1454" s="152">
        <v>69</v>
      </c>
    </row>
    <row r="1455" spans="1:37" x14ac:dyDescent="0.2">
      <c r="A1455" s="150" t="s">
        <v>3098</v>
      </c>
      <c r="B1455" s="66" t="s">
        <v>3099</v>
      </c>
      <c r="C1455" s="67">
        <v>13</v>
      </c>
      <c r="D1455" s="84" t="s">
        <v>334</v>
      </c>
      <c r="E1455" s="85">
        <v>100</v>
      </c>
      <c r="F1455" s="91">
        <v>100</v>
      </c>
      <c r="G1455" s="86">
        <v>25.254047122936399</v>
      </c>
      <c r="H1455" s="86">
        <v>25.254047122936399</v>
      </c>
      <c r="I1455" s="86">
        <v>0</v>
      </c>
      <c r="J1455" s="86">
        <v>0</v>
      </c>
      <c r="K1455" s="87">
        <v>0</v>
      </c>
      <c r="L1455" s="85">
        <v>0</v>
      </c>
      <c r="M1455" s="86">
        <v>0</v>
      </c>
      <c r="N1455" s="86">
        <v>100</v>
      </c>
      <c r="O1455" s="86">
        <v>8.1614234141310007</v>
      </c>
      <c r="P1455" s="86">
        <v>2.9000000000000001E-2</v>
      </c>
      <c r="Q1455" s="88">
        <v>0.16919999999999999</v>
      </c>
      <c r="R1455" s="85">
        <v>0</v>
      </c>
      <c r="S1455" s="86">
        <v>0</v>
      </c>
      <c r="T1455" s="86">
        <v>0.78</v>
      </c>
      <c r="U1455" s="88">
        <v>0</v>
      </c>
      <c r="V1455" s="89">
        <v>5</v>
      </c>
      <c r="W1455" s="85"/>
      <c r="X1455" s="88"/>
      <c r="Y1455" s="85"/>
      <c r="Z1455" s="88"/>
      <c r="AA1455" s="85">
        <v>0</v>
      </c>
      <c r="AB1455" s="91">
        <v>0</v>
      </c>
      <c r="AC1455" s="86">
        <v>0</v>
      </c>
      <c r="AD1455" s="86">
        <v>0</v>
      </c>
      <c r="AE1455" s="86">
        <v>0</v>
      </c>
      <c r="AF1455" s="88">
        <v>0</v>
      </c>
      <c r="AG1455" s="85">
        <v>0</v>
      </c>
      <c r="AH1455" s="86">
        <v>0</v>
      </c>
      <c r="AI1455" s="88">
        <v>0</v>
      </c>
      <c r="AJ1455" s="151">
        <v>2.76</v>
      </c>
      <c r="AK1455" s="152">
        <v>37</v>
      </c>
    </row>
    <row r="1456" spans="1:37" x14ac:dyDescent="0.2">
      <c r="A1456" s="150" t="s">
        <v>3100</v>
      </c>
      <c r="B1456" s="66" t="s">
        <v>3101</v>
      </c>
      <c r="C1456" s="67">
        <v>13</v>
      </c>
      <c r="D1456" s="84" t="s">
        <v>334</v>
      </c>
      <c r="E1456" s="85">
        <v>99.986933960503194</v>
      </c>
      <c r="F1456" s="91">
        <v>99.986933960503194</v>
      </c>
      <c r="G1456" s="86">
        <v>34.952900038575898</v>
      </c>
      <c r="H1456" s="86">
        <v>34.952900038575898</v>
      </c>
      <c r="I1456" s="86">
        <v>0</v>
      </c>
      <c r="J1456" s="86">
        <v>0</v>
      </c>
      <c r="K1456" s="87">
        <v>0</v>
      </c>
      <c r="L1456" s="85">
        <v>0</v>
      </c>
      <c r="M1456" s="86">
        <v>0</v>
      </c>
      <c r="N1456" s="86">
        <v>100</v>
      </c>
      <c r="O1456" s="86">
        <v>20.013360053440199</v>
      </c>
      <c r="P1456" s="86">
        <v>8.6999999999999994E-2</v>
      </c>
      <c r="Q1456" s="88">
        <v>0.39410000000000001</v>
      </c>
      <c r="R1456" s="85">
        <v>0</v>
      </c>
      <c r="S1456" s="86">
        <v>0</v>
      </c>
      <c r="T1456" s="86">
        <v>1.79</v>
      </c>
      <c r="U1456" s="88">
        <v>0</v>
      </c>
      <c r="V1456" s="89">
        <v>5</v>
      </c>
      <c r="W1456" s="85"/>
      <c r="X1456" s="88"/>
      <c r="Y1456" s="85"/>
      <c r="Z1456" s="88"/>
      <c r="AA1456" s="85">
        <v>0</v>
      </c>
      <c r="AB1456" s="91">
        <v>0</v>
      </c>
      <c r="AC1456" s="86">
        <v>0</v>
      </c>
      <c r="AD1456" s="86">
        <v>0</v>
      </c>
      <c r="AE1456" s="86">
        <v>0</v>
      </c>
      <c r="AF1456" s="88">
        <v>0</v>
      </c>
      <c r="AG1456" s="85">
        <v>0</v>
      </c>
      <c r="AH1456" s="86">
        <v>6.9999999999999994E-5</v>
      </c>
      <c r="AI1456" s="88">
        <v>0</v>
      </c>
      <c r="AJ1456" s="151">
        <v>3.46</v>
      </c>
      <c r="AK1456" s="152">
        <v>62</v>
      </c>
    </row>
    <row r="1457" spans="1:37" x14ac:dyDescent="0.2">
      <c r="A1457" s="150" t="s">
        <v>3102</v>
      </c>
      <c r="B1457" s="66" t="s">
        <v>3103</v>
      </c>
      <c r="C1457" s="67">
        <v>13</v>
      </c>
      <c r="D1457" s="84" t="s">
        <v>334</v>
      </c>
      <c r="E1457" s="85">
        <v>99.993455711527801</v>
      </c>
      <c r="F1457" s="91">
        <v>99.993455711527801</v>
      </c>
      <c r="G1457" s="86">
        <v>22.304571185497899</v>
      </c>
      <c r="H1457" s="86">
        <v>22.304571185497899</v>
      </c>
      <c r="I1457" s="86">
        <v>0</v>
      </c>
      <c r="J1457" s="86">
        <v>0</v>
      </c>
      <c r="K1457" s="87">
        <v>0</v>
      </c>
      <c r="L1457" s="85">
        <v>0</v>
      </c>
      <c r="M1457" s="86">
        <v>0</v>
      </c>
      <c r="N1457" s="86">
        <v>100</v>
      </c>
      <c r="O1457" s="86">
        <v>11.4968152866242</v>
      </c>
      <c r="P1457" s="86">
        <v>1.7999999999999999E-2</v>
      </c>
      <c r="Q1457" s="88">
        <v>0.37269999999999998</v>
      </c>
      <c r="R1457" s="85">
        <v>0</v>
      </c>
      <c r="S1457" s="86">
        <v>0</v>
      </c>
      <c r="T1457" s="86">
        <v>0.73</v>
      </c>
      <c r="U1457" s="88">
        <v>0</v>
      </c>
      <c r="V1457" s="89">
        <v>5</v>
      </c>
      <c r="W1457" s="85"/>
      <c r="X1457" s="88"/>
      <c r="Y1457" s="85"/>
      <c r="Z1457" s="88"/>
      <c r="AA1457" s="85">
        <v>0</v>
      </c>
      <c r="AB1457" s="91">
        <v>0</v>
      </c>
      <c r="AC1457" s="86">
        <v>0</v>
      </c>
      <c r="AD1457" s="86">
        <v>0</v>
      </c>
      <c r="AE1457" s="86">
        <v>0</v>
      </c>
      <c r="AF1457" s="88">
        <v>0</v>
      </c>
      <c r="AG1457" s="85">
        <v>0</v>
      </c>
      <c r="AH1457" s="86">
        <v>6.3E-5</v>
      </c>
      <c r="AI1457" s="88">
        <v>0</v>
      </c>
      <c r="AJ1457" s="151">
        <v>3</v>
      </c>
      <c r="AK1457" s="152">
        <v>49</v>
      </c>
    </row>
    <row r="1458" spans="1:37" x14ac:dyDescent="0.2">
      <c r="A1458" s="150" t="s">
        <v>3104</v>
      </c>
      <c r="B1458" s="66" t="s">
        <v>3105</v>
      </c>
      <c r="C1458" s="67">
        <v>13</v>
      </c>
      <c r="D1458" s="84" t="s">
        <v>334</v>
      </c>
      <c r="E1458" s="85">
        <v>99.880562420916903</v>
      </c>
      <c r="F1458" s="91">
        <v>99.880562420916903</v>
      </c>
      <c r="G1458" s="86">
        <v>47.552712179085397</v>
      </c>
      <c r="H1458" s="86">
        <v>47.552712179085397</v>
      </c>
      <c r="I1458" s="86">
        <v>0</v>
      </c>
      <c r="J1458" s="86">
        <v>0</v>
      </c>
      <c r="K1458" s="87">
        <v>0</v>
      </c>
      <c r="L1458" s="85">
        <v>0</v>
      </c>
      <c r="M1458" s="86">
        <v>0</v>
      </c>
      <c r="N1458" s="86">
        <v>100</v>
      </c>
      <c r="O1458" s="86">
        <v>4.4045032589373898</v>
      </c>
      <c r="P1458" s="86">
        <v>0.16900000000000001</v>
      </c>
      <c r="Q1458" s="88">
        <v>0.17080000000000001</v>
      </c>
      <c r="R1458" s="85">
        <v>0</v>
      </c>
      <c r="S1458" s="86">
        <v>0</v>
      </c>
      <c r="T1458" s="86">
        <v>0.66</v>
      </c>
      <c r="U1458" s="88">
        <v>0</v>
      </c>
      <c r="V1458" s="89">
        <v>5</v>
      </c>
      <c r="W1458" s="85"/>
      <c r="X1458" s="88"/>
      <c r="Y1458" s="85"/>
      <c r="Z1458" s="88"/>
      <c r="AA1458" s="85">
        <v>0.12</v>
      </c>
      <c r="AB1458" s="91">
        <v>0.12</v>
      </c>
      <c r="AC1458" s="86">
        <v>0.06</v>
      </c>
      <c r="AD1458" s="86">
        <v>0.06</v>
      </c>
      <c r="AE1458" s="86">
        <v>0</v>
      </c>
      <c r="AF1458" s="88">
        <v>0</v>
      </c>
      <c r="AG1458" s="85">
        <v>0</v>
      </c>
      <c r="AH1458" s="86">
        <v>0</v>
      </c>
      <c r="AI1458" s="88">
        <v>0</v>
      </c>
      <c r="AJ1458" s="151">
        <v>3.95</v>
      </c>
      <c r="AK1458" s="152">
        <v>75</v>
      </c>
    </row>
    <row r="1459" spans="1:37" x14ac:dyDescent="0.2">
      <c r="A1459" s="150" t="s">
        <v>3106</v>
      </c>
      <c r="B1459" s="66" t="s">
        <v>3107</v>
      </c>
      <c r="C1459" s="67">
        <v>13</v>
      </c>
      <c r="D1459" s="84" t="s">
        <v>334</v>
      </c>
      <c r="E1459" s="85">
        <v>99.952021883749694</v>
      </c>
      <c r="F1459" s="91">
        <v>99.952021883749694</v>
      </c>
      <c r="G1459" s="86">
        <v>43.871332717494802</v>
      </c>
      <c r="H1459" s="86">
        <v>43.871332717494802</v>
      </c>
      <c r="I1459" s="86">
        <v>0</v>
      </c>
      <c r="J1459" s="86">
        <v>0</v>
      </c>
      <c r="K1459" s="87">
        <v>0</v>
      </c>
      <c r="L1459" s="85">
        <v>0</v>
      </c>
      <c r="M1459" s="86">
        <v>0</v>
      </c>
      <c r="N1459" s="86">
        <v>100</v>
      </c>
      <c r="O1459" s="86">
        <v>11.029098651525899</v>
      </c>
      <c r="P1459" s="86">
        <v>8.6999999999999994E-2</v>
      </c>
      <c r="Q1459" s="88">
        <v>0.66039999999999999</v>
      </c>
      <c r="R1459" s="85">
        <v>0</v>
      </c>
      <c r="S1459" s="86">
        <v>0</v>
      </c>
      <c r="T1459" s="86">
        <v>1.26</v>
      </c>
      <c r="U1459" s="88">
        <v>0</v>
      </c>
      <c r="V1459" s="89">
        <v>5</v>
      </c>
      <c r="W1459" s="85"/>
      <c r="X1459" s="88"/>
      <c r="Y1459" s="85"/>
      <c r="Z1459" s="88"/>
      <c r="AA1459" s="85">
        <v>0.05</v>
      </c>
      <c r="AB1459" s="91">
        <v>0.05</v>
      </c>
      <c r="AC1459" s="86">
        <v>0.04</v>
      </c>
      <c r="AD1459" s="86">
        <v>0.04</v>
      </c>
      <c r="AE1459" s="86">
        <v>0</v>
      </c>
      <c r="AF1459" s="88">
        <v>0</v>
      </c>
      <c r="AG1459" s="85">
        <v>0</v>
      </c>
      <c r="AH1459" s="86">
        <v>6.7999999999999999E-5</v>
      </c>
      <c r="AI1459" s="88">
        <v>0</v>
      </c>
      <c r="AJ1459" s="151">
        <v>3.88</v>
      </c>
      <c r="AK1459" s="152">
        <v>72</v>
      </c>
    </row>
    <row r="1460" spans="1:37" x14ac:dyDescent="0.2">
      <c r="A1460" s="150" t="s">
        <v>3108</v>
      </c>
      <c r="B1460" s="66" t="s">
        <v>3109</v>
      </c>
      <c r="C1460" s="67">
        <v>13</v>
      </c>
      <c r="D1460" s="84" t="s">
        <v>334</v>
      </c>
      <c r="E1460" s="85">
        <v>99.832442241241495</v>
      </c>
      <c r="F1460" s="91">
        <v>99.832442241241495</v>
      </c>
      <c r="G1460" s="86">
        <v>47.738665517169501</v>
      </c>
      <c r="H1460" s="86">
        <v>47.738665517169501</v>
      </c>
      <c r="I1460" s="86">
        <v>0</v>
      </c>
      <c r="J1460" s="86">
        <v>0</v>
      </c>
      <c r="K1460" s="87">
        <v>0</v>
      </c>
      <c r="L1460" s="85">
        <v>0</v>
      </c>
      <c r="M1460" s="86">
        <v>0</v>
      </c>
      <c r="N1460" s="86">
        <v>100</v>
      </c>
      <c r="O1460" s="86">
        <v>1.2963598901098901</v>
      </c>
      <c r="P1460" s="86">
        <v>7.2999999999999995E-2</v>
      </c>
      <c r="Q1460" s="88">
        <v>0.1004</v>
      </c>
      <c r="R1460" s="85">
        <v>0</v>
      </c>
      <c r="S1460" s="86">
        <v>0</v>
      </c>
      <c r="T1460" s="86">
        <v>0.22</v>
      </c>
      <c r="U1460" s="88">
        <v>0</v>
      </c>
      <c r="V1460" s="89">
        <v>4.9000000000000004</v>
      </c>
      <c r="W1460" s="85"/>
      <c r="X1460" s="88"/>
      <c r="Y1460" s="85"/>
      <c r="Z1460" s="88"/>
      <c r="AA1460" s="85">
        <v>0</v>
      </c>
      <c r="AB1460" s="91">
        <v>0</v>
      </c>
      <c r="AC1460" s="86">
        <v>0</v>
      </c>
      <c r="AD1460" s="86">
        <v>0</v>
      </c>
      <c r="AE1460" s="86">
        <v>0</v>
      </c>
      <c r="AF1460" s="88">
        <v>0</v>
      </c>
      <c r="AG1460" s="85">
        <v>0</v>
      </c>
      <c r="AH1460" s="86">
        <v>1.9000000000000001E-5</v>
      </c>
      <c r="AI1460" s="88">
        <v>0</v>
      </c>
      <c r="AJ1460" s="151">
        <v>4.3099999999999996</v>
      </c>
      <c r="AK1460" s="152">
        <v>84</v>
      </c>
    </row>
    <row r="1461" spans="1:37" x14ac:dyDescent="0.2">
      <c r="A1461" s="150" t="s">
        <v>3110</v>
      </c>
      <c r="B1461" s="66" t="s">
        <v>3111</v>
      </c>
      <c r="C1461" s="67">
        <v>13</v>
      </c>
      <c r="D1461" s="84" t="s">
        <v>334</v>
      </c>
      <c r="E1461" s="85">
        <v>100</v>
      </c>
      <c r="F1461" s="91">
        <v>100</v>
      </c>
      <c r="G1461" s="86">
        <v>27.562679819153299</v>
      </c>
      <c r="H1461" s="86">
        <v>27.562679819153299</v>
      </c>
      <c r="I1461" s="86">
        <v>0</v>
      </c>
      <c r="J1461" s="86">
        <v>0.01</v>
      </c>
      <c r="K1461" s="87">
        <v>0</v>
      </c>
      <c r="L1461" s="85">
        <v>0</v>
      </c>
      <c r="M1461" s="86">
        <v>0</v>
      </c>
      <c r="N1461" s="86">
        <v>100</v>
      </c>
      <c r="O1461" s="86">
        <v>35.968052877995</v>
      </c>
      <c r="P1461" s="86">
        <v>6.2E-2</v>
      </c>
      <c r="Q1461" s="88">
        <v>0.2626</v>
      </c>
      <c r="R1461" s="85">
        <v>0</v>
      </c>
      <c r="S1461" s="86">
        <v>0</v>
      </c>
      <c r="T1461" s="86">
        <v>1.07</v>
      </c>
      <c r="U1461" s="88">
        <v>0</v>
      </c>
      <c r="V1461" s="89">
        <v>4.92</v>
      </c>
      <c r="W1461" s="85"/>
      <c r="X1461" s="88"/>
      <c r="Y1461" s="85"/>
      <c r="Z1461" s="88"/>
      <c r="AA1461" s="85">
        <v>0</v>
      </c>
      <c r="AB1461" s="91">
        <v>0</v>
      </c>
      <c r="AC1461" s="86">
        <v>0</v>
      </c>
      <c r="AD1461" s="86">
        <v>0</v>
      </c>
      <c r="AE1461" s="86">
        <v>0</v>
      </c>
      <c r="AF1461" s="88">
        <v>0</v>
      </c>
      <c r="AG1461" s="85">
        <v>0</v>
      </c>
      <c r="AH1461" s="86">
        <v>7.7000000000000001E-5</v>
      </c>
      <c r="AI1461" s="88">
        <v>0</v>
      </c>
      <c r="AJ1461" s="151">
        <v>3.61</v>
      </c>
      <c r="AK1461" s="152">
        <v>64</v>
      </c>
    </row>
    <row r="1462" spans="1:37" x14ac:dyDescent="0.2">
      <c r="A1462" s="150" t="s">
        <v>1426</v>
      </c>
      <c r="B1462" s="66" t="s">
        <v>3112</v>
      </c>
      <c r="C1462" s="67">
        <v>13</v>
      </c>
      <c r="D1462" s="84" t="s">
        <v>334</v>
      </c>
      <c r="E1462" s="85">
        <v>94.999756600191503</v>
      </c>
      <c r="F1462" s="91">
        <v>94.999756600191503</v>
      </c>
      <c r="G1462" s="86">
        <v>38.598341635971202</v>
      </c>
      <c r="H1462" s="86">
        <v>38.598341635971202</v>
      </c>
      <c r="I1462" s="86">
        <v>0</v>
      </c>
      <c r="J1462" s="86">
        <v>0.01</v>
      </c>
      <c r="K1462" s="87">
        <v>0</v>
      </c>
      <c r="L1462" s="85">
        <v>0</v>
      </c>
      <c r="M1462" s="86">
        <v>0</v>
      </c>
      <c r="N1462" s="86">
        <v>100</v>
      </c>
      <c r="O1462" s="86">
        <v>7.4937343358395996</v>
      </c>
      <c r="P1462" s="86">
        <v>0.184</v>
      </c>
      <c r="Q1462" s="88">
        <v>0.28849999999999998</v>
      </c>
      <c r="R1462" s="85">
        <v>0</v>
      </c>
      <c r="S1462" s="86">
        <v>0</v>
      </c>
      <c r="T1462" s="86">
        <v>1.1200000000000001</v>
      </c>
      <c r="U1462" s="88">
        <v>8.1133269508494696E-4</v>
      </c>
      <c r="V1462" s="89">
        <v>4.66</v>
      </c>
      <c r="W1462" s="85">
        <v>40.269028666608499</v>
      </c>
      <c r="X1462" s="88"/>
      <c r="Y1462" s="85"/>
      <c r="Z1462" s="88"/>
      <c r="AA1462" s="85">
        <v>1.91</v>
      </c>
      <c r="AB1462" s="91">
        <v>1.91</v>
      </c>
      <c r="AC1462" s="86">
        <v>0.16</v>
      </c>
      <c r="AD1462" s="86">
        <v>0.16</v>
      </c>
      <c r="AE1462" s="86">
        <v>0</v>
      </c>
      <c r="AF1462" s="88">
        <v>0</v>
      </c>
      <c r="AG1462" s="85">
        <v>4.3154999563099997E-2</v>
      </c>
      <c r="AH1462" s="86">
        <v>9.2E-5</v>
      </c>
      <c r="AI1462" s="88">
        <v>0</v>
      </c>
      <c r="AJ1462" s="151">
        <v>4.12</v>
      </c>
      <c r="AK1462" s="152">
        <v>74</v>
      </c>
    </row>
    <row r="1463" spans="1:37" x14ac:dyDescent="0.2">
      <c r="A1463" s="150" t="s">
        <v>3113</v>
      </c>
      <c r="B1463" s="66" t="s">
        <v>3114</v>
      </c>
      <c r="C1463" s="67">
        <v>13</v>
      </c>
      <c r="D1463" s="84" t="s">
        <v>334</v>
      </c>
      <c r="E1463" s="85">
        <v>99.315204165369707</v>
      </c>
      <c r="F1463" s="91">
        <v>99.315204165369707</v>
      </c>
      <c r="G1463" s="86">
        <v>46.475565239537097</v>
      </c>
      <c r="H1463" s="86">
        <v>46.475565239537097</v>
      </c>
      <c r="I1463" s="86">
        <v>0</v>
      </c>
      <c r="J1463" s="86">
        <v>0</v>
      </c>
      <c r="K1463" s="87">
        <v>0</v>
      </c>
      <c r="L1463" s="85">
        <v>0</v>
      </c>
      <c r="M1463" s="86">
        <v>0</v>
      </c>
      <c r="N1463" s="86">
        <v>100</v>
      </c>
      <c r="O1463" s="86">
        <v>24.1923905240488</v>
      </c>
      <c r="P1463" s="86">
        <v>0.14899999999999999</v>
      </c>
      <c r="Q1463" s="88">
        <v>0.31440000000000001</v>
      </c>
      <c r="R1463" s="85">
        <v>0</v>
      </c>
      <c r="S1463" s="86">
        <v>0</v>
      </c>
      <c r="T1463" s="86">
        <v>0.87</v>
      </c>
      <c r="U1463" s="88">
        <v>0</v>
      </c>
      <c r="V1463" s="89">
        <v>4.79</v>
      </c>
      <c r="W1463" s="85"/>
      <c r="X1463" s="88"/>
      <c r="Y1463" s="85"/>
      <c r="Z1463" s="88"/>
      <c r="AA1463" s="85">
        <v>0</v>
      </c>
      <c r="AB1463" s="91">
        <v>0</v>
      </c>
      <c r="AC1463" s="86">
        <v>0</v>
      </c>
      <c r="AD1463" s="86">
        <v>0</v>
      </c>
      <c r="AE1463" s="86">
        <v>0</v>
      </c>
      <c r="AF1463" s="88">
        <v>0</v>
      </c>
      <c r="AG1463" s="85">
        <v>0</v>
      </c>
      <c r="AH1463" s="86">
        <v>5.8999999999999998E-5</v>
      </c>
      <c r="AI1463" s="88">
        <v>0</v>
      </c>
      <c r="AJ1463" s="151">
        <v>4.0599999999999996</v>
      </c>
      <c r="AK1463" s="152">
        <v>76</v>
      </c>
    </row>
    <row r="1464" spans="1:37" x14ac:dyDescent="0.2">
      <c r="A1464" s="150" t="s">
        <v>3115</v>
      </c>
      <c r="B1464" s="66" t="s">
        <v>3116</v>
      </c>
      <c r="C1464" s="67">
        <v>13</v>
      </c>
      <c r="D1464" s="84" t="s">
        <v>334</v>
      </c>
      <c r="E1464" s="85">
        <v>97.641543160066604</v>
      </c>
      <c r="F1464" s="91">
        <v>97.641543160066604</v>
      </c>
      <c r="G1464" s="86">
        <v>59.066627171792497</v>
      </c>
      <c r="H1464" s="86">
        <v>59.066627171792497</v>
      </c>
      <c r="I1464" s="86">
        <v>0</v>
      </c>
      <c r="J1464" s="86">
        <v>0</v>
      </c>
      <c r="K1464" s="87">
        <v>0</v>
      </c>
      <c r="L1464" s="85">
        <v>0</v>
      </c>
      <c r="M1464" s="86">
        <v>0</v>
      </c>
      <c r="N1464" s="86">
        <v>100</v>
      </c>
      <c r="O1464" s="86">
        <v>20.761210648851101</v>
      </c>
      <c r="P1464" s="86">
        <v>0.24</v>
      </c>
      <c r="Q1464" s="88">
        <v>0.1021</v>
      </c>
      <c r="R1464" s="85">
        <v>0</v>
      </c>
      <c r="S1464" s="86">
        <v>0</v>
      </c>
      <c r="T1464" s="86">
        <v>0.74</v>
      </c>
      <c r="U1464" s="88">
        <v>0</v>
      </c>
      <c r="V1464" s="89">
        <v>4.7699999999999996</v>
      </c>
      <c r="W1464" s="85"/>
      <c r="X1464" s="88"/>
      <c r="Y1464" s="85"/>
      <c r="Z1464" s="88"/>
      <c r="AA1464" s="85">
        <v>0</v>
      </c>
      <c r="AB1464" s="91">
        <v>0</v>
      </c>
      <c r="AC1464" s="86">
        <v>0</v>
      </c>
      <c r="AD1464" s="86">
        <v>0</v>
      </c>
      <c r="AE1464" s="86">
        <v>0</v>
      </c>
      <c r="AF1464" s="88">
        <v>0</v>
      </c>
      <c r="AG1464" s="85">
        <v>0</v>
      </c>
      <c r="AH1464" s="86">
        <v>2.8E-5</v>
      </c>
      <c r="AI1464" s="88">
        <v>0</v>
      </c>
      <c r="AJ1464" s="151">
        <v>4.38</v>
      </c>
      <c r="AK1464" s="152">
        <v>82</v>
      </c>
    </row>
    <row r="1465" spans="1:37" x14ac:dyDescent="0.2">
      <c r="A1465" s="150" t="s">
        <v>1684</v>
      </c>
      <c r="B1465" s="66" t="s">
        <v>3117</v>
      </c>
      <c r="C1465" s="67">
        <v>13</v>
      </c>
      <c r="D1465" s="84" t="s">
        <v>334</v>
      </c>
      <c r="E1465" s="85">
        <v>100</v>
      </c>
      <c r="F1465" s="91">
        <v>100</v>
      </c>
      <c r="G1465" s="86">
        <v>52.105671101924798</v>
      </c>
      <c r="H1465" s="86">
        <v>52.105671101924798</v>
      </c>
      <c r="I1465" s="86">
        <v>0</v>
      </c>
      <c r="J1465" s="86">
        <v>0</v>
      </c>
      <c r="K1465" s="87">
        <v>0</v>
      </c>
      <c r="L1465" s="85">
        <v>0</v>
      </c>
      <c r="M1465" s="86">
        <v>0</v>
      </c>
      <c r="N1465" s="86">
        <v>100</v>
      </c>
      <c r="O1465" s="86">
        <v>9.2579986385296102</v>
      </c>
      <c r="P1465" s="86">
        <v>0.154</v>
      </c>
      <c r="Q1465" s="88">
        <v>0</v>
      </c>
      <c r="R1465" s="85">
        <v>0</v>
      </c>
      <c r="S1465" s="86">
        <v>0</v>
      </c>
      <c r="T1465" s="86">
        <v>12.96</v>
      </c>
      <c r="U1465" s="88">
        <v>0</v>
      </c>
      <c r="V1465" s="89">
        <v>4.72</v>
      </c>
      <c r="W1465" s="85"/>
      <c r="X1465" s="88"/>
      <c r="Y1465" s="85"/>
      <c r="Z1465" s="88"/>
      <c r="AA1465" s="85">
        <v>0</v>
      </c>
      <c r="AB1465" s="91">
        <v>0</v>
      </c>
      <c r="AC1465" s="86">
        <v>0</v>
      </c>
      <c r="AD1465" s="86">
        <v>0</v>
      </c>
      <c r="AE1465" s="86">
        <v>0</v>
      </c>
      <c r="AF1465" s="88">
        <v>0</v>
      </c>
      <c r="AG1465" s="85">
        <v>0</v>
      </c>
      <c r="AH1465" s="86">
        <v>2.1999999999999999E-5</v>
      </c>
      <c r="AI1465" s="88">
        <v>0</v>
      </c>
      <c r="AJ1465" s="151">
        <v>4.3099999999999996</v>
      </c>
      <c r="AK1465" s="152">
        <v>82</v>
      </c>
    </row>
    <row r="1466" spans="1:37" x14ac:dyDescent="0.2">
      <c r="A1466" s="150" t="s">
        <v>3118</v>
      </c>
      <c r="B1466" s="66" t="s">
        <v>3119</v>
      </c>
      <c r="C1466" s="67">
        <v>13</v>
      </c>
      <c r="D1466" s="84" t="s">
        <v>334</v>
      </c>
      <c r="E1466" s="85">
        <v>100</v>
      </c>
      <c r="F1466" s="91">
        <v>100</v>
      </c>
      <c r="G1466" s="86">
        <v>26.437259197703401</v>
      </c>
      <c r="H1466" s="86">
        <v>26.437259197703401</v>
      </c>
      <c r="I1466" s="86">
        <v>0</v>
      </c>
      <c r="J1466" s="86">
        <v>0</v>
      </c>
      <c r="K1466" s="87">
        <v>0</v>
      </c>
      <c r="L1466" s="85">
        <v>0</v>
      </c>
      <c r="M1466" s="86">
        <v>0</v>
      </c>
      <c r="N1466" s="86">
        <v>100</v>
      </c>
      <c r="O1466" s="86">
        <v>17.214252660805201</v>
      </c>
      <c r="P1466" s="86">
        <v>9.1999999999999998E-2</v>
      </c>
      <c r="Q1466" s="88">
        <v>0.16789999999999999</v>
      </c>
      <c r="R1466" s="85">
        <v>0</v>
      </c>
      <c r="S1466" s="86">
        <v>0</v>
      </c>
      <c r="T1466" s="86">
        <v>0.98</v>
      </c>
      <c r="U1466" s="88">
        <v>0</v>
      </c>
      <c r="V1466" s="89">
        <v>5</v>
      </c>
      <c r="W1466" s="85"/>
      <c r="X1466" s="88"/>
      <c r="Y1466" s="85"/>
      <c r="Z1466" s="88"/>
      <c r="AA1466" s="85">
        <v>0</v>
      </c>
      <c r="AB1466" s="91">
        <v>0</v>
      </c>
      <c r="AC1466" s="86">
        <v>0</v>
      </c>
      <c r="AD1466" s="86">
        <v>0</v>
      </c>
      <c r="AE1466" s="86">
        <v>0</v>
      </c>
      <c r="AF1466" s="88">
        <v>0</v>
      </c>
      <c r="AG1466" s="85">
        <v>0</v>
      </c>
      <c r="AH1466" s="86">
        <v>3.4999999999999997E-5</v>
      </c>
      <c r="AI1466" s="88">
        <v>0</v>
      </c>
      <c r="AJ1466" s="151">
        <v>3.69</v>
      </c>
      <c r="AK1466" s="152">
        <v>62</v>
      </c>
    </row>
    <row r="1467" spans="1:37" x14ac:dyDescent="0.2">
      <c r="A1467" s="150" t="s">
        <v>782</v>
      </c>
      <c r="B1467" s="66" t="s">
        <v>3120</v>
      </c>
      <c r="C1467" s="67">
        <v>13</v>
      </c>
      <c r="D1467" s="84" t="s">
        <v>334</v>
      </c>
      <c r="E1467" s="85">
        <v>99.870893371757901</v>
      </c>
      <c r="F1467" s="91">
        <v>99.870893371757901</v>
      </c>
      <c r="G1467" s="86">
        <v>26.6259365994236</v>
      </c>
      <c r="H1467" s="86">
        <v>26.6259365994236</v>
      </c>
      <c r="I1467" s="86">
        <v>0</v>
      </c>
      <c r="J1467" s="86">
        <v>0.03</v>
      </c>
      <c r="K1467" s="87">
        <v>0</v>
      </c>
      <c r="L1467" s="85">
        <v>0</v>
      </c>
      <c r="M1467" s="86">
        <v>0</v>
      </c>
      <c r="N1467" s="86">
        <v>100</v>
      </c>
      <c r="O1467" s="86">
        <v>39.243740419008702</v>
      </c>
      <c r="P1467" s="86">
        <v>0.05</v>
      </c>
      <c r="Q1467" s="88">
        <v>0.46110000000000001</v>
      </c>
      <c r="R1467" s="85">
        <v>0</v>
      </c>
      <c r="S1467" s="86">
        <v>0</v>
      </c>
      <c r="T1467" s="86">
        <v>1.72</v>
      </c>
      <c r="U1467" s="88">
        <v>0</v>
      </c>
      <c r="V1467" s="89">
        <v>5</v>
      </c>
      <c r="W1467" s="85"/>
      <c r="X1467" s="88"/>
      <c r="Y1467" s="85"/>
      <c r="Z1467" s="88"/>
      <c r="AA1467" s="85">
        <v>0</v>
      </c>
      <c r="AB1467" s="91">
        <v>0</v>
      </c>
      <c r="AC1467" s="86">
        <v>0</v>
      </c>
      <c r="AD1467" s="86">
        <v>0</v>
      </c>
      <c r="AE1467" s="86">
        <v>0</v>
      </c>
      <c r="AF1467" s="88">
        <v>0</v>
      </c>
      <c r="AG1467" s="85">
        <v>0</v>
      </c>
      <c r="AH1467" s="86">
        <v>1.47E-4</v>
      </c>
      <c r="AI1467" s="88">
        <v>0</v>
      </c>
      <c r="AJ1467" s="151">
        <v>3.19</v>
      </c>
      <c r="AK1467" s="152">
        <v>48</v>
      </c>
    </row>
    <row r="1468" spans="1:37" x14ac:dyDescent="0.2">
      <c r="A1468" s="150" t="s">
        <v>3121</v>
      </c>
      <c r="B1468" s="66" t="s">
        <v>3121</v>
      </c>
      <c r="C1468" s="67">
        <v>13</v>
      </c>
      <c r="D1468" s="84" t="s">
        <v>334</v>
      </c>
      <c r="E1468" s="85">
        <v>97.491662229197601</v>
      </c>
      <c r="F1468" s="91">
        <v>93.388638210812502</v>
      </c>
      <c r="G1468" s="86">
        <v>59.363059704978397</v>
      </c>
      <c r="H1468" s="86">
        <v>55.268443522696501</v>
      </c>
      <c r="I1468" s="86">
        <v>0</v>
      </c>
      <c r="J1468" s="86">
        <v>0.01</v>
      </c>
      <c r="K1468" s="87">
        <v>0</v>
      </c>
      <c r="L1468" s="85">
        <v>1.8899999562600001</v>
      </c>
      <c r="M1468" s="86">
        <v>0</v>
      </c>
      <c r="N1468" s="86"/>
      <c r="O1468" s="86">
        <v>63.898685476114103</v>
      </c>
      <c r="P1468" s="86">
        <v>0.153</v>
      </c>
      <c r="Q1468" s="88">
        <v>0.1038</v>
      </c>
      <c r="R1468" s="85">
        <v>0</v>
      </c>
      <c r="S1468" s="86">
        <v>0</v>
      </c>
      <c r="T1468" s="86">
        <v>0.79</v>
      </c>
      <c r="U1468" s="88">
        <v>5.1381220630961399E-2</v>
      </c>
      <c r="V1468" s="89">
        <v>5</v>
      </c>
      <c r="W1468" s="85"/>
      <c r="X1468" s="88"/>
      <c r="Y1468" s="85"/>
      <c r="Z1468" s="88"/>
      <c r="AA1468" s="85">
        <v>0</v>
      </c>
      <c r="AB1468" s="91">
        <v>0</v>
      </c>
      <c r="AC1468" s="86">
        <v>0</v>
      </c>
      <c r="AD1468" s="86">
        <v>0</v>
      </c>
      <c r="AE1468" s="86">
        <v>0</v>
      </c>
      <c r="AF1468" s="88">
        <v>0</v>
      </c>
      <c r="AG1468" s="85">
        <v>0</v>
      </c>
      <c r="AH1468" s="86">
        <v>9.5000000000000005E-5</v>
      </c>
      <c r="AI1468" s="88">
        <v>0</v>
      </c>
      <c r="AJ1468" s="151">
        <v>4.17</v>
      </c>
      <c r="AK1468" s="152">
        <v>72</v>
      </c>
    </row>
    <row r="1469" spans="1:37" x14ac:dyDescent="0.2">
      <c r="A1469" s="150" t="s">
        <v>3122</v>
      </c>
      <c r="B1469" s="66" t="s">
        <v>3123</v>
      </c>
      <c r="C1469" s="67">
        <v>13</v>
      </c>
      <c r="D1469" s="84" t="s">
        <v>334</v>
      </c>
      <c r="E1469" s="85">
        <v>99.997301272450002</v>
      </c>
      <c r="F1469" s="91">
        <v>99.997301272450002</v>
      </c>
      <c r="G1469" s="86">
        <v>28.425697283730699</v>
      </c>
      <c r="H1469" s="86">
        <v>28.425697283730699</v>
      </c>
      <c r="I1469" s="86">
        <v>0</v>
      </c>
      <c r="J1469" s="86">
        <v>0.02</v>
      </c>
      <c r="K1469" s="87">
        <v>0</v>
      </c>
      <c r="L1469" s="85">
        <v>0</v>
      </c>
      <c r="M1469" s="86">
        <v>0</v>
      </c>
      <c r="N1469" s="86">
        <v>100</v>
      </c>
      <c r="O1469" s="86">
        <v>4.80576021433356</v>
      </c>
      <c r="P1469" s="86">
        <v>4.2999999999999997E-2</v>
      </c>
      <c r="Q1469" s="88">
        <v>0.62970000000000004</v>
      </c>
      <c r="R1469" s="85">
        <v>0</v>
      </c>
      <c r="S1469" s="86">
        <v>0</v>
      </c>
      <c r="T1469" s="86">
        <v>1.66</v>
      </c>
      <c r="U1469" s="88">
        <v>0</v>
      </c>
      <c r="V1469" s="89">
        <v>5</v>
      </c>
      <c r="W1469" s="85"/>
      <c r="X1469" s="88"/>
      <c r="Y1469" s="85">
        <v>100</v>
      </c>
      <c r="Z1469" s="88"/>
      <c r="AA1469" s="85">
        <v>0</v>
      </c>
      <c r="AB1469" s="91">
        <v>0</v>
      </c>
      <c r="AC1469" s="86">
        <v>0</v>
      </c>
      <c r="AD1469" s="86">
        <v>0</v>
      </c>
      <c r="AE1469" s="86">
        <v>0</v>
      </c>
      <c r="AF1469" s="88">
        <v>0</v>
      </c>
      <c r="AG1469" s="85">
        <v>0</v>
      </c>
      <c r="AH1469" s="86">
        <v>1.46E-4</v>
      </c>
      <c r="AI1469" s="88">
        <v>0</v>
      </c>
      <c r="AJ1469" s="151">
        <v>4.3899999999999997</v>
      </c>
      <c r="AK1469" s="152">
        <v>91</v>
      </c>
    </row>
    <row r="1470" spans="1:37" x14ac:dyDescent="0.2">
      <c r="A1470" s="150" t="s">
        <v>3124</v>
      </c>
      <c r="B1470" s="66" t="s">
        <v>3125</v>
      </c>
      <c r="C1470" s="67">
        <v>13</v>
      </c>
      <c r="D1470" s="84" t="s">
        <v>334</v>
      </c>
      <c r="E1470" s="85">
        <v>99.745369214638799</v>
      </c>
      <c r="F1470" s="91">
        <v>99.732388037345899</v>
      </c>
      <c r="G1470" s="86">
        <v>31.0599630535723</v>
      </c>
      <c r="H1470" s="86">
        <v>31.0469818762794</v>
      </c>
      <c r="I1470" s="86">
        <v>0</v>
      </c>
      <c r="J1470" s="86">
        <v>0.02</v>
      </c>
      <c r="K1470" s="87">
        <v>0</v>
      </c>
      <c r="L1470" s="85">
        <v>4.0312210005899999E-7</v>
      </c>
      <c r="M1470" s="86">
        <v>0</v>
      </c>
      <c r="N1470" s="86">
        <v>100</v>
      </c>
      <c r="O1470" s="86">
        <v>6.57648004286097</v>
      </c>
      <c r="P1470" s="86">
        <v>6.6000000000000003E-2</v>
      </c>
      <c r="Q1470" s="88">
        <v>0.43269999999999997</v>
      </c>
      <c r="R1470" s="85">
        <v>0</v>
      </c>
      <c r="S1470" s="86">
        <v>0</v>
      </c>
      <c r="T1470" s="86">
        <v>0.85</v>
      </c>
      <c r="U1470" s="88">
        <v>0</v>
      </c>
      <c r="V1470" s="89">
        <v>5</v>
      </c>
      <c r="W1470" s="85">
        <v>32.965988947676102</v>
      </c>
      <c r="X1470" s="88"/>
      <c r="Y1470" s="85"/>
      <c r="Z1470" s="88"/>
      <c r="AA1470" s="85">
        <v>0.24</v>
      </c>
      <c r="AB1470" s="91">
        <v>0.24</v>
      </c>
      <c r="AC1470" s="86">
        <v>0.23</v>
      </c>
      <c r="AD1470" s="86">
        <v>0.23</v>
      </c>
      <c r="AE1470" s="86">
        <v>0</v>
      </c>
      <c r="AF1470" s="88">
        <v>0</v>
      </c>
      <c r="AG1470" s="85">
        <v>1.8402810921900001E-8</v>
      </c>
      <c r="AH1470" s="86">
        <v>2.5500000000000002E-4</v>
      </c>
      <c r="AI1470" s="88">
        <v>0</v>
      </c>
      <c r="AJ1470" s="151">
        <v>4.5</v>
      </c>
      <c r="AK1470" s="152">
        <v>94</v>
      </c>
    </row>
    <row r="1471" spans="1:37" x14ac:dyDescent="0.2">
      <c r="A1471" s="150" t="s">
        <v>3126</v>
      </c>
      <c r="B1471" s="66" t="s">
        <v>3127</v>
      </c>
      <c r="C1471" s="67">
        <v>13</v>
      </c>
      <c r="D1471" s="84" t="s">
        <v>334</v>
      </c>
      <c r="E1471" s="85">
        <v>99.945759368836306</v>
      </c>
      <c r="F1471" s="91">
        <v>99.781393819855396</v>
      </c>
      <c r="G1471" s="86">
        <v>46.4940828402367</v>
      </c>
      <c r="H1471" s="86">
        <v>46.347797501643697</v>
      </c>
      <c r="I1471" s="86">
        <v>0</v>
      </c>
      <c r="J1471" s="86">
        <v>0</v>
      </c>
      <c r="K1471" s="87">
        <v>0</v>
      </c>
      <c r="L1471" s="85">
        <v>0</v>
      </c>
      <c r="M1471" s="86">
        <v>1.6136407949873799</v>
      </c>
      <c r="N1471" s="86">
        <v>100</v>
      </c>
      <c r="O1471" s="86">
        <v>2.5863991081382398</v>
      </c>
      <c r="P1471" s="86">
        <v>0.112</v>
      </c>
      <c r="Q1471" s="88">
        <v>0.18260000000000001</v>
      </c>
      <c r="R1471" s="85">
        <v>2.63713080168776E-2</v>
      </c>
      <c r="S1471" s="86">
        <v>0</v>
      </c>
      <c r="T1471" s="86">
        <v>0.83</v>
      </c>
      <c r="U1471" s="88">
        <v>0</v>
      </c>
      <c r="V1471" s="89">
        <v>4.59</v>
      </c>
      <c r="W1471" s="85"/>
      <c r="X1471" s="88"/>
      <c r="Y1471" s="85">
        <v>100</v>
      </c>
      <c r="Z1471" s="88"/>
      <c r="AA1471" s="85">
        <v>0</v>
      </c>
      <c r="AB1471" s="91">
        <v>7.0000000000000007E-2</v>
      </c>
      <c r="AC1471" s="86">
        <v>0</v>
      </c>
      <c r="AD1471" s="86">
        <v>0</v>
      </c>
      <c r="AE1471" s="86">
        <v>0</v>
      </c>
      <c r="AF1471" s="88">
        <v>0</v>
      </c>
      <c r="AG1471" s="85">
        <v>0</v>
      </c>
      <c r="AH1471" s="86">
        <v>3.8000000000000002E-5</v>
      </c>
      <c r="AI1471" s="88">
        <v>0</v>
      </c>
      <c r="AJ1471" s="151">
        <v>4.7</v>
      </c>
      <c r="AK1471" s="152">
        <v>98</v>
      </c>
    </row>
    <row r="1472" spans="1:37" x14ac:dyDescent="0.2">
      <c r="A1472" s="150" t="s">
        <v>3128</v>
      </c>
      <c r="B1472" s="66" t="s">
        <v>3129</v>
      </c>
      <c r="C1472" s="67">
        <v>13</v>
      </c>
      <c r="D1472" s="84" t="s">
        <v>334</v>
      </c>
      <c r="E1472" s="85">
        <v>99.847675343867195</v>
      </c>
      <c r="F1472" s="91">
        <v>99.847675343867195</v>
      </c>
      <c r="G1472" s="86">
        <v>37.415027850403497</v>
      </c>
      <c r="H1472" s="86">
        <v>37.415027850403497</v>
      </c>
      <c r="I1472" s="86">
        <v>0</v>
      </c>
      <c r="J1472" s="86">
        <v>0.01</v>
      </c>
      <c r="K1472" s="87">
        <v>0</v>
      </c>
      <c r="L1472" s="85">
        <v>0</v>
      </c>
      <c r="M1472" s="86">
        <v>0</v>
      </c>
      <c r="N1472" s="86">
        <v>73.804549675023196</v>
      </c>
      <c r="O1472" s="86">
        <v>0.80691642651296802</v>
      </c>
      <c r="P1472" s="86">
        <v>0.10100000000000001</v>
      </c>
      <c r="Q1472" s="88">
        <v>0.2147</v>
      </c>
      <c r="R1472" s="85">
        <v>0</v>
      </c>
      <c r="S1472" s="86">
        <v>0</v>
      </c>
      <c r="T1472" s="86">
        <v>2.17</v>
      </c>
      <c r="U1472" s="88">
        <v>0</v>
      </c>
      <c r="V1472" s="89">
        <v>4.57</v>
      </c>
      <c r="W1472" s="85">
        <v>30.7</v>
      </c>
      <c r="X1472" s="88"/>
      <c r="Y1472" s="85"/>
      <c r="Z1472" s="88"/>
      <c r="AA1472" s="85">
        <v>0.06</v>
      </c>
      <c r="AB1472" s="91">
        <v>0.06</v>
      </c>
      <c r="AC1472" s="86">
        <v>0.04</v>
      </c>
      <c r="AD1472" s="86">
        <v>0.04</v>
      </c>
      <c r="AE1472" s="86">
        <v>0</v>
      </c>
      <c r="AF1472" s="88">
        <v>0</v>
      </c>
      <c r="AG1472" s="85">
        <v>0</v>
      </c>
      <c r="AH1472" s="86">
        <v>9.3999999999999994E-5</v>
      </c>
      <c r="AI1472" s="88">
        <v>0</v>
      </c>
      <c r="AJ1472" s="151">
        <v>4.5999999999999996</v>
      </c>
      <c r="AK1472" s="152">
        <v>94</v>
      </c>
    </row>
    <row r="1473" spans="1:37" x14ac:dyDescent="0.2">
      <c r="A1473" s="150" t="s">
        <v>3130</v>
      </c>
      <c r="B1473" s="66" t="s">
        <v>3131</v>
      </c>
      <c r="C1473" s="67">
        <v>13</v>
      </c>
      <c r="D1473" s="84" t="s">
        <v>334</v>
      </c>
      <c r="E1473" s="85">
        <v>99.943796543487395</v>
      </c>
      <c r="F1473" s="91">
        <v>99.943796543487395</v>
      </c>
      <c r="G1473" s="86">
        <v>39.361739496979098</v>
      </c>
      <c r="H1473" s="86">
        <v>39.361739496979098</v>
      </c>
      <c r="I1473" s="86">
        <v>0</v>
      </c>
      <c r="J1473" s="86">
        <v>0</v>
      </c>
      <c r="K1473" s="87">
        <v>0</v>
      </c>
      <c r="L1473" s="85">
        <v>0</v>
      </c>
      <c r="M1473" s="86">
        <v>0</v>
      </c>
      <c r="N1473" s="86">
        <v>79.686150302332294</v>
      </c>
      <c r="O1473" s="86">
        <v>3.6956521739130399</v>
      </c>
      <c r="P1473" s="86">
        <v>8.4000000000000005E-2</v>
      </c>
      <c r="Q1473" s="88">
        <v>1.2099</v>
      </c>
      <c r="R1473" s="85">
        <v>0</v>
      </c>
      <c r="S1473" s="86">
        <v>0</v>
      </c>
      <c r="T1473" s="86">
        <v>1.5</v>
      </c>
      <c r="U1473" s="88">
        <v>0</v>
      </c>
      <c r="V1473" s="89">
        <v>4.8</v>
      </c>
      <c r="W1473" s="85">
        <v>29.1845984419449</v>
      </c>
      <c r="X1473" s="88"/>
      <c r="Y1473" s="85"/>
      <c r="Z1473" s="88"/>
      <c r="AA1473" s="85">
        <v>0</v>
      </c>
      <c r="AB1473" s="91">
        <v>0</v>
      </c>
      <c r="AC1473" s="86">
        <v>0</v>
      </c>
      <c r="AD1473" s="86">
        <v>0</v>
      </c>
      <c r="AE1473" s="86">
        <v>0</v>
      </c>
      <c r="AF1473" s="88">
        <v>0</v>
      </c>
      <c r="AG1473" s="85">
        <v>0</v>
      </c>
      <c r="AH1473" s="86">
        <v>5.8999999999999998E-5</v>
      </c>
      <c r="AI1473" s="88">
        <v>0</v>
      </c>
      <c r="AJ1473" s="151">
        <v>4.5</v>
      </c>
      <c r="AK1473" s="152">
        <v>87</v>
      </c>
    </row>
    <row r="1474" spans="1:37" x14ac:dyDescent="0.2">
      <c r="A1474" s="150" t="s">
        <v>3132</v>
      </c>
      <c r="B1474" s="66" t="s">
        <v>3133</v>
      </c>
      <c r="C1474" s="67">
        <v>13</v>
      </c>
      <c r="D1474" s="84" t="s">
        <v>334</v>
      </c>
      <c r="E1474" s="85">
        <v>100</v>
      </c>
      <c r="F1474" s="91">
        <v>100</v>
      </c>
      <c r="G1474" s="86">
        <v>29.514700455160501</v>
      </c>
      <c r="H1474" s="86">
        <v>29.514700455160501</v>
      </c>
      <c r="I1474" s="86"/>
      <c r="J1474" s="86">
        <v>0</v>
      </c>
      <c r="K1474" s="87">
        <v>0</v>
      </c>
      <c r="L1474" s="85">
        <v>0</v>
      </c>
      <c r="M1474" s="86">
        <v>0</v>
      </c>
      <c r="N1474" s="86">
        <v>100</v>
      </c>
      <c r="O1474" s="86">
        <v>1.28834355828221</v>
      </c>
      <c r="P1474" s="86">
        <v>5.6000000000000001E-2</v>
      </c>
      <c r="Q1474" s="88">
        <v>0</v>
      </c>
      <c r="R1474" s="85">
        <v>0</v>
      </c>
      <c r="S1474" s="86">
        <v>0</v>
      </c>
      <c r="T1474" s="86"/>
      <c r="U1474" s="88"/>
      <c r="V1474" s="89">
        <v>4.5</v>
      </c>
      <c r="W1474" s="85"/>
      <c r="X1474" s="88"/>
      <c r="Y1474" s="85"/>
      <c r="Z1474" s="88"/>
      <c r="AA1474" s="85">
        <v>0</v>
      </c>
      <c r="AB1474" s="91">
        <v>0</v>
      </c>
      <c r="AC1474" s="86"/>
      <c r="AD1474" s="86"/>
      <c r="AE1474" s="86">
        <v>0</v>
      </c>
      <c r="AF1474" s="88">
        <v>0</v>
      </c>
      <c r="AG1474" s="85">
        <v>0</v>
      </c>
      <c r="AH1474" s="86">
        <v>1.5999999999999999E-5</v>
      </c>
      <c r="AI1474" s="88">
        <v>0</v>
      </c>
      <c r="AJ1474" s="151">
        <v>4.45</v>
      </c>
      <c r="AK1474" s="152">
        <v>87</v>
      </c>
    </row>
    <row r="1475" spans="1:37" x14ac:dyDescent="0.2">
      <c r="A1475" s="150" t="s">
        <v>3134</v>
      </c>
      <c r="B1475" s="66" t="s">
        <v>3135</v>
      </c>
      <c r="C1475" s="67">
        <v>13</v>
      </c>
      <c r="D1475" s="84" t="s">
        <v>334</v>
      </c>
      <c r="E1475" s="85">
        <v>99.735297407240196</v>
      </c>
      <c r="F1475" s="91">
        <v>98.891065976810594</v>
      </c>
      <c r="G1475" s="86">
        <v>66.223700616810902</v>
      </c>
      <c r="H1475" s="86">
        <v>65.380297676499495</v>
      </c>
      <c r="I1475" s="86">
        <v>0</v>
      </c>
      <c r="J1475" s="86">
        <v>0</v>
      </c>
      <c r="K1475" s="87">
        <v>0</v>
      </c>
      <c r="L1475" s="85">
        <v>0.18999999988899999</v>
      </c>
      <c r="M1475" s="86">
        <v>0</v>
      </c>
      <c r="N1475" s="86"/>
      <c r="O1475" s="86">
        <v>48.895857546983599</v>
      </c>
      <c r="P1475" s="86">
        <v>0.13</v>
      </c>
      <c r="Q1475" s="88">
        <v>0.18410000000000001</v>
      </c>
      <c r="R1475" s="85">
        <v>0</v>
      </c>
      <c r="S1475" s="86">
        <v>0</v>
      </c>
      <c r="T1475" s="86">
        <v>0.63</v>
      </c>
      <c r="U1475" s="88">
        <v>0</v>
      </c>
      <c r="V1475" s="89">
        <v>4.74</v>
      </c>
      <c r="W1475" s="85"/>
      <c r="X1475" s="88"/>
      <c r="Y1475" s="85">
        <v>100</v>
      </c>
      <c r="Z1475" s="88"/>
      <c r="AA1475" s="85">
        <v>0.02</v>
      </c>
      <c r="AB1475" s="91">
        <v>0.03</v>
      </c>
      <c r="AC1475" s="86">
        <v>0</v>
      </c>
      <c r="AD1475" s="86">
        <v>0.01</v>
      </c>
      <c r="AE1475" s="86">
        <v>0</v>
      </c>
      <c r="AF1475" s="88">
        <v>0</v>
      </c>
      <c r="AG1475" s="85">
        <v>0</v>
      </c>
      <c r="AH1475" s="86">
        <v>9.0000000000000002E-6</v>
      </c>
      <c r="AI1475" s="88">
        <v>0</v>
      </c>
      <c r="AJ1475" s="151">
        <v>4.5999999999999996</v>
      </c>
      <c r="AK1475" s="152">
        <v>92</v>
      </c>
    </row>
    <row r="1476" spans="1:37" x14ac:dyDescent="0.2">
      <c r="A1476" s="150" t="s">
        <v>3136</v>
      </c>
      <c r="B1476" s="66" t="s">
        <v>3137</v>
      </c>
      <c r="C1476" s="67">
        <v>13</v>
      </c>
      <c r="D1476" s="84" t="s">
        <v>334</v>
      </c>
      <c r="E1476" s="85">
        <v>100</v>
      </c>
      <c r="F1476" s="91">
        <v>99.984109748669198</v>
      </c>
      <c r="G1476" s="86">
        <v>28.027754972324502</v>
      </c>
      <c r="H1476" s="86">
        <v>28.027754972324502</v>
      </c>
      <c r="I1476" s="86">
        <v>0</v>
      </c>
      <c r="J1476" s="86">
        <v>0.02</v>
      </c>
      <c r="K1476" s="87">
        <v>0</v>
      </c>
      <c r="L1476" s="85">
        <v>0</v>
      </c>
      <c r="M1476" s="86">
        <v>3.1404848989424E-2</v>
      </c>
      <c r="N1476" s="86">
        <v>100</v>
      </c>
      <c r="O1476" s="86">
        <v>15.885482645046901</v>
      </c>
      <c r="P1476" s="86">
        <v>3.5999999999999997E-2</v>
      </c>
      <c r="Q1476" s="88">
        <v>0.44140000000000001</v>
      </c>
      <c r="R1476" s="85">
        <v>1.75070028011204E-2</v>
      </c>
      <c r="S1476" s="86">
        <v>0</v>
      </c>
      <c r="T1476" s="86">
        <v>0.76</v>
      </c>
      <c r="U1476" s="88">
        <v>0</v>
      </c>
      <c r="V1476" s="89">
        <v>4.93</v>
      </c>
      <c r="W1476" s="85">
        <v>38.638851305775198</v>
      </c>
      <c r="X1476" s="88"/>
      <c r="Y1476" s="85">
        <v>100</v>
      </c>
      <c r="Z1476" s="88">
        <v>100</v>
      </c>
      <c r="AA1476" s="85">
        <v>0</v>
      </c>
      <c r="AB1476" s="91">
        <v>0.02</v>
      </c>
      <c r="AC1476" s="86">
        <v>0</v>
      </c>
      <c r="AD1476" s="86">
        <v>0</v>
      </c>
      <c r="AE1476" s="86">
        <v>0</v>
      </c>
      <c r="AF1476" s="88">
        <v>0</v>
      </c>
      <c r="AG1476" s="85">
        <v>0</v>
      </c>
      <c r="AH1476" s="86">
        <v>1.2300000000000001E-4</v>
      </c>
      <c r="AI1476" s="88">
        <v>0</v>
      </c>
      <c r="AJ1476" s="151">
        <v>4.25</v>
      </c>
      <c r="AK1476" s="152">
        <v>74</v>
      </c>
    </row>
    <row r="1477" spans="1:37" x14ac:dyDescent="0.2">
      <c r="A1477" s="150" t="s">
        <v>3138</v>
      </c>
      <c r="B1477" s="66" t="s">
        <v>3139</v>
      </c>
      <c r="C1477" s="67">
        <v>13</v>
      </c>
      <c r="D1477" s="84" t="s">
        <v>334</v>
      </c>
      <c r="E1477" s="85">
        <v>99.980961530575797</v>
      </c>
      <c r="F1477" s="91">
        <v>99.942591692197794</v>
      </c>
      <c r="G1477" s="86">
        <v>46.6788122338276</v>
      </c>
      <c r="H1477" s="86">
        <v>46.640735294979102</v>
      </c>
      <c r="I1477" s="86">
        <v>0</v>
      </c>
      <c r="J1477" s="86">
        <v>0.01</v>
      </c>
      <c r="K1477" s="87">
        <v>0</v>
      </c>
      <c r="L1477" s="85">
        <v>1.1854177228499999E-10</v>
      </c>
      <c r="M1477" s="86">
        <v>0</v>
      </c>
      <c r="N1477" s="86">
        <v>100</v>
      </c>
      <c r="O1477" s="86">
        <v>26.7702538104487</v>
      </c>
      <c r="P1477" s="86">
        <v>8.5000000000000006E-2</v>
      </c>
      <c r="Q1477" s="88">
        <v>0.25380000000000003</v>
      </c>
      <c r="R1477" s="85">
        <v>0</v>
      </c>
      <c r="S1477" s="86">
        <v>0</v>
      </c>
      <c r="T1477" s="86">
        <v>1</v>
      </c>
      <c r="U1477" s="88">
        <v>2.0502967072234899E-3</v>
      </c>
      <c r="V1477" s="89">
        <v>4.8099999999999996</v>
      </c>
      <c r="W1477" s="85"/>
      <c r="X1477" s="88"/>
      <c r="Y1477" s="85"/>
      <c r="Z1477" s="88"/>
      <c r="AA1477" s="85">
        <v>0</v>
      </c>
      <c r="AB1477" s="91">
        <v>0</v>
      </c>
      <c r="AC1477" s="86">
        <v>0</v>
      </c>
      <c r="AD1477" s="86">
        <v>0</v>
      </c>
      <c r="AE1477" s="86">
        <v>0</v>
      </c>
      <c r="AF1477" s="88">
        <v>0</v>
      </c>
      <c r="AG1477" s="85">
        <v>0</v>
      </c>
      <c r="AH1477" s="86">
        <v>4.1599999999999997E-4</v>
      </c>
      <c r="AI1477" s="88">
        <v>0</v>
      </c>
      <c r="AJ1477" s="151">
        <v>4.63</v>
      </c>
      <c r="AK1477" s="152">
        <v>93</v>
      </c>
    </row>
    <row r="1478" spans="1:37" x14ac:dyDescent="0.2">
      <c r="A1478" s="150" t="s">
        <v>3140</v>
      </c>
      <c r="B1478" s="66" t="s">
        <v>3141</v>
      </c>
      <c r="C1478" s="67">
        <v>13</v>
      </c>
      <c r="D1478" s="84" t="s">
        <v>334</v>
      </c>
      <c r="E1478" s="85">
        <v>99.171863934388796</v>
      </c>
      <c r="F1478" s="91">
        <v>99.171863934388796</v>
      </c>
      <c r="G1478" s="86">
        <v>22.475041692367402</v>
      </c>
      <c r="H1478" s="86">
        <v>22.475041692367402</v>
      </c>
      <c r="I1478" s="86">
        <v>0</v>
      </c>
      <c r="J1478" s="86">
        <v>0</v>
      </c>
      <c r="K1478" s="87">
        <v>0</v>
      </c>
      <c r="L1478" s="85">
        <v>0</v>
      </c>
      <c r="M1478" s="86">
        <v>0</v>
      </c>
      <c r="N1478" s="86">
        <v>100</v>
      </c>
      <c r="O1478" s="86">
        <v>16.3844893500819</v>
      </c>
      <c r="P1478" s="86">
        <v>6.6000000000000003E-2</v>
      </c>
      <c r="Q1478" s="88">
        <v>0.54569999999999996</v>
      </c>
      <c r="R1478" s="85">
        <v>0</v>
      </c>
      <c r="S1478" s="86">
        <v>0</v>
      </c>
      <c r="T1478" s="86">
        <v>1.6</v>
      </c>
      <c r="U1478" s="88">
        <v>5.8255088753341101E-2</v>
      </c>
      <c r="V1478" s="89">
        <v>5</v>
      </c>
      <c r="W1478" s="85"/>
      <c r="X1478" s="88"/>
      <c r="Y1478" s="85"/>
      <c r="Z1478" s="88"/>
      <c r="AA1478" s="85">
        <v>0.74</v>
      </c>
      <c r="AB1478" s="91">
        <v>0.74</v>
      </c>
      <c r="AC1478" s="86">
        <v>0.54</v>
      </c>
      <c r="AD1478" s="86">
        <v>0.54</v>
      </c>
      <c r="AE1478" s="86">
        <v>0</v>
      </c>
      <c r="AF1478" s="88">
        <v>0</v>
      </c>
      <c r="AG1478" s="85">
        <v>0</v>
      </c>
      <c r="AH1478" s="86">
        <v>0</v>
      </c>
      <c r="AI1478" s="88">
        <v>0</v>
      </c>
      <c r="AJ1478" s="151">
        <v>1.8</v>
      </c>
      <c r="AK1478" s="152">
        <v>4</v>
      </c>
    </row>
    <row r="1479" spans="1:37" x14ac:dyDescent="0.2">
      <c r="A1479" s="150" t="s">
        <v>3142</v>
      </c>
      <c r="B1479" s="66" t="s">
        <v>3143</v>
      </c>
      <c r="C1479" s="67">
        <v>13</v>
      </c>
      <c r="D1479" s="84" t="s">
        <v>334</v>
      </c>
      <c r="E1479" s="85">
        <v>99.376763875823102</v>
      </c>
      <c r="F1479" s="91">
        <v>99.376763875823102</v>
      </c>
      <c r="G1479" s="86">
        <v>24.529633113828801</v>
      </c>
      <c r="H1479" s="86">
        <v>24.529633113828801</v>
      </c>
      <c r="I1479" s="86">
        <v>0</v>
      </c>
      <c r="J1479" s="86">
        <v>0</v>
      </c>
      <c r="K1479" s="87">
        <v>0</v>
      </c>
      <c r="L1479" s="85">
        <v>0</v>
      </c>
      <c r="M1479" s="86">
        <v>0</v>
      </c>
      <c r="N1479" s="86">
        <v>100</v>
      </c>
      <c r="O1479" s="86">
        <v>19.5321001088139</v>
      </c>
      <c r="P1479" s="86">
        <v>4.1000000000000002E-2</v>
      </c>
      <c r="Q1479" s="88">
        <v>0.47360000000000002</v>
      </c>
      <c r="R1479" s="85">
        <v>0</v>
      </c>
      <c r="S1479" s="86">
        <v>0</v>
      </c>
      <c r="T1479" s="86">
        <v>0.57999999999999996</v>
      </c>
      <c r="U1479" s="88">
        <v>7.3494825964252096E-3</v>
      </c>
      <c r="V1479" s="89">
        <v>5</v>
      </c>
      <c r="W1479" s="85">
        <v>45.643008672448801</v>
      </c>
      <c r="X1479" s="88"/>
      <c r="Y1479" s="85"/>
      <c r="Z1479" s="88"/>
      <c r="AA1479" s="85">
        <v>0.61</v>
      </c>
      <c r="AB1479" s="91">
        <v>0.61</v>
      </c>
      <c r="AC1479" s="86">
        <v>0.47</v>
      </c>
      <c r="AD1479" s="86">
        <v>0.47</v>
      </c>
      <c r="AE1479" s="86">
        <v>0</v>
      </c>
      <c r="AF1479" s="88">
        <v>0</v>
      </c>
      <c r="AG1479" s="85">
        <v>0</v>
      </c>
      <c r="AH1479" s="86">
        <v>0</v>
      </c>
      <c r="AI1479" s="88">
        <v>0</v>
      </c>
      <c r="AJ1479" s="151">
        <v>1.9</v>
      </c>
      <c r="AK1479" s="152">
        <v>10</v>
      </c>
    </row>
    <row r="1480" spans="1:37" x14ac:dyDescent="0.2">
      <c r="A1480" s="150" t="s">
        <v>3144</v>
      </c>
      <c r="B1480" s="66" t="s">
        <v>3145</v>
      </c>
      <c r="C1480" s="67">
        <v>13</v>
      </c>
      <c r="D1480" s="84" t="s">
        <v>334</v>
      </c>
      <c r="E1480" s="85">
        <v>99.990090783666602</v>
      </c>
      <c r="F1480" s="91">
        <v>99.974845835461295</v>
      </c>
      <c r="G1480" s="86">
        <v>19.5699400111288</v>
      </c>
      <c r="H1480" s="86">
        <v>19.5699400111288</v>
      </c>
      <c r="I1480" s="86">
        <v>0</v>
      </c>
      <c r="J1480" s="86">
        <v>0</v>
      </c>
      <c r="K1480" s="87">
        <v>0</v>
      </c>
      <c r="L1480" s="85">
        <v>0</v>
      </c>
      <c r="M1480" s="86">
        <v>0</v>
      </c>
      <c r="N1480" s="86">
        <v>100</v>
      </c>
      <c r="O1480" s="86">
        <v>9.0644868301544097</v>
      </c>
      <c r="P1480" s="86">
        <v>4.2999999999999997E-2</v>
      </c>
      <c r="Q1480" s="88">
        <v>0.127</v>
      </c>
      <c r="R1480" s="85">
        <v>0</v>
      </c>
      <c r="S1480" s="86">
        <v>0</v>
      </c>
      <c r="T1480" s="86">
        <v>1.24</v>
      </c>
      <c r="U1480" s="88">
        <v>0</v>
      </c>
      <c r="V1480" s="89">
        <v>4.93</v>
      </c>
      <c r="W1480" s="85">
        <v>45.1062465598202</v>
      </c>
      <c r="X1480" s="88"/>
      <c r="Y1480" s="85"/>
      <c r="Z1480" s="88"/>
      <c r="AA1480" s="85">
        <v>0</v>
      </c>
      <c r="AB1480" s="91">
        <v>0</v>
      </c>
      <c r="AC1480" s="86">
        <v>0</v>
      </c>
      <c r="AD1480" s="86">
        <v>0</v>
      </c>
      <c r="AE1480" s="86">
        <v>0</v>
      </c>
      <c r="AF1480" s="88">
        <v>0</v>
      </c>
      <c r="AG1480" s="85">
        <v>0</v>
      </c>
      <c r="AH1480" s="86">
        <v>4.1999999999999998E-5</v>
      </c>
      <c r="AI1480" s="88">
        <v>0</v>
      </c>
      <c r="AJ1480" s="151">
        <v>1.97</v>
      </c>
      <c r="AK1480" s="152">
        <v>5</v>
      </c>
    </row>
    <row r="1481" spans="1:37" x14ac:dyDescent="0.2">
      <c r="A1481" s="150" t="s">
        <v>3146</v>
      </c>
      <c r="B1481" s="66" t="s">
        <v>3147</v>
      </c>
      <c r="C1481" s="67">
        <v>13</v>
      </c>
      <c r="D1481" s="84" t="s">
        <v>334</v>
      </c>
      <c r="E1481" s="85">
        <v>99.834670860962703</v>
      </c>
      <c r="F1481" s="91">
        <v>99.834670860962703</v>
      </c>
      <c r="G1481" s="86">
        <v>38.558329907594398</v>
      </c>
      <c r="H1481" s="86">
        <v>38.558329907594398</v>
      </c>
      <c r="I1481" s="86">
        <v>0</v>
      </c>
      <c r="J1481" s="86">
        <v>0.01</v>
      </c>
      <c r="K1481" s="87">
        <v>0</v>
      </c>
      <c r="L1481" s="85">
        <v>0</v>
      </c>
      <c r="M1481" s="86">
        <v>0</v>
      </c>
      <c r="N1481" s="86">
        <v>100</v>
      </c>
      <c r="O1481" s="86">
        <v>5.4920337394564198</v>
      </c>
      <c r="P1481" s="86">
        <v>0.161</v>
      </c>
      <c r="Q1481" s="88">
        <v>0.15890000000000001</v>
      </c>
      <c r="R1481" s="85">
        <v>0</v>
      </c>
      <c r="S1481" s="86">
        <v>0</v>
      </c>
      <c r="T1481" s="86">
        <v>0.66</v>
      </c>
      <c r="U1481" s="88">
        <v>0</v>
      </c>
      <c r="V1481" s="89">
        <v>5</v>
      </c>
      <c r="W1481" s="85">
        <v>43.1878030615527</v>
      </c>
      <c r="X1481" s="88"/>
      <c r="Y1481" s="85"/>
      <c r="Z1481" s="88"/>
      <c r="AA1481" s="85">
        <v>0.17</v>
      </c>
      <c r="AB1481" s="91">
        <v>0.17</v>
      </c>
      <c r="AC1481" s="86">
        <v>0</v>
      </c>
      <c r="AD1481" s="86">
        <v>0</v>
      </c>
      <c r="AE1481" s="86">
        <v>0</v>
      </c>
      <c r="AF1481" s="88">
        <v>0</v>
      </c>
      <c r="AG1481" s="85">
        <v>0</v>
      </c>
      <c r="AH1481" s="86">
        <v>1.25E-4</v>
      </c>
      <c r="AI1481" s="88">
        <v>0</v>
      </c>
      <c r="AJ1481" s="151">
        <v>1.69</v>
      </c>
      <c r="AK1481" s="152">
        <v>5</v>
      </c>
    </row>
    <row r="1482" spans="1:37" x14ac:dyDescent="0.2">
      <c r="A1482" s="150" t="s">
        <v>3148</v>
      </c>
      <c r="B1482" s="66" t="s">
        <v>3149</v>
      </c>
      <c r="C1482" s="67">
        <v>13</v>
      </c>
      <c r="D1482" s="84" t="s">
        <v>334</v>
      </c>
      <c r="E1482" s="85">
        <v>100</v>
      </c>
      <c r="F1482" s="91">
        <v>100</v>
      </c>
      <c r="G1482" s="86">
        <v>29.272435496644601</v>
      </c>
      <c r="H1482" s="86">
        <v>29.272435496644601</v>
      </c>
      <c r="I1482" s="86">
        <v>0</v>
      </c>
      <c r="J1482" s="86">
        <v>0</v>
      </c>
      <c r="K1482" s="87">
        <v>0</v>
      </c>
      <c r="L1482" s="85">
        <v>0</v>
      </c>
      <c r="M1482" s="86">
        <v>0</v>
      </c>
      <c r="N1482" s="86">
        <v>100</v>
      </c>
      <c r="O1482" s="86">
        <v>21.391999999999999</v>
      </c>
      <c r="P1482" s="86">
        <v>8.4000000000000005E-2</v>
      </c>
      <c r="Q1482" s="88">
        <v>0.48630000000000001</v>
      </c>
      <c r="R1482" s="85">
        <v>0</v>
      </c>
      <c r="S1482" s="86">
        <v>0</v>
      </c>
      <c r="T1482" s="86">
        <v>1.1599999999999999</v>
      </c>
      <c r="U1482" s="88">
        <v>0</v>
      </c>
      <c r="V1482" s="89">
        <v>5</v>
      </c>
      <c r="W1482" s="85"/>
      <c r="X1482" s="88"/>
      <c r="Y1482" s="85"/>
      <c r="Z1482" s="88"/>
      <c r="AA1482" s="85">
        <v>0</v>
      </c>
      <c r="AB1482" s="91">
        <v>0</v>
      </c>
      <c r="AC1482" s="86">
        <v>0</v>
      </c>
      <c r="AD1482" s="86">
        <v>0</v>
      </c>
      <c r="AE1482" s="86">
        <v>0</v>
      </c>
      <c r="AF1482" s="88">
        <v>0</v>
      </c>
      <c r="AG1482" s="85">
        <v>0</v>
      </c>
      <c r="AH1482" s="86">
        <v>0</v>
      </c>
      <c r="AI1482" s="88">
        <v>0</v>
      </c>
      <c r="AJ1482" s="151">
        <v>2.71</v>
      </c>
      <c r="AK1482" s="152">
        <v>35</v>
      </c>
    </row>
    <row r="1483" spans="1:37" x14ac:dyDescent="0.2">
      <c r="A1483" s="150" t="s">
        <v>3150</v>
      </c>
      <c r="B1483" s="66" t="s">
        <v>3151</v>
      </c>
      <c r="C1483" s="67">
        <v>13</v>
      </c>
      <c r="D1483" s="84" t="s">
        <v>334</v>
      </c>
      <c r="E1483" s="85">
        <v>99.992119513211094</v>
      </c>
      <c r="F1483" s="91">
        <v>99.992119513211094</v>
      </c>
      <c r="G1483" s="86">
        <v>23.266574352392901</v>
      </c>
      <c r="H1483" s="86">
        <v>23.266574352392901</v>
      </c>
      <c r="I1483" s="86">
        <v>0</v>
      </c>
      <c r="J1483" s="86">
        <v>0</v>
      </c>
      <c r="K1483" s="87">
        <v>0</v>
      </c>
      <c r="L1483" s="85">
        <v>0</v>
      </c>
      <c r="M1483" s="86">
        <v>0</v>
      </c>
      <c r="N1483" s="86">
        <v>100</v>
      </c>
      <c r="O1483" s="86">
        <v>5.7564855141071796</v>
      </c>
      <c r="P1483" s="86">
        <v>0.112</v>
      </c>
      <c r="Q1483" s="88">
        <v>0.16259999999999999</v>
      </c>
      <c r="R1483" s="85">
        <v>0</v>
      </c>
      <c r="S1483" s="86">
        <v>0</v>
      </c>
      <c r="T1483" s="86">
        <v>1.05</v>
      </c>
      <c r="U1483" s="88">
        <v>0</v>
      </c>
      <c r="V1483" s="89">
        <v>5</v>
      </c>
      <c r="W1483" s="85">
        <v>41.0333333333</v>
      </c>
      <c r="X1483" s="88"/>
      <c r="Y1483" s="85"/>
      <c r="Z1483" s="88"/>
      <c r="AA1483" s="85">
        <v>0</v>
      </c>
      <c r="AB1483" s="91">
        <v>0</v>
      </c>
      <c r="AC1483" s="86">
        <v>0</v>
      </c>
      <c r="AD1483" s="86">
        <v>0</v>
      </c>
      <c r="AE1483" s="86">
        <v>0</v>
      </c>
      <c r="AF1483" s="88">
        <v>0</v>
      </c>
      <c r="AG1483" s="85">
        <v>0</v>
      </c>
      <c r="AH1483" s="86">
        <v>0</v>
      </c>
      <c r="AI1483" s="88">
        <v>0</v>
      </c>
      <c r="AJ1483" s="151">
        <v>2.44</v>
      </c>
      <c r="AK1483" s="152">
        <v>25</v>
      </c>
    </row>
    <row r="1484" spans="1:37" x14ac:dyDescent="0.2">
      <c r="A1484" s="150" t="s">
        <v>3152</v>
      </c>
      <c r="B1484" s="66" t="s">
        <v>3153</v>
      </c>
      <c r="C1484" s="67">
        <v>13</v>
      </c>
      <c r="D1484" s="84" t="s">
        <v>334</v>
      </c>
      <c r="E1484" s="85">
        <v>100</v>
      </c>
      <c r="F1484" s="91">
        <v>100</v>
      </c>
      <c r="G1484" s="86">
        <v>26.3101391650099</v>
      </c>
      <c r="H1484" s="86">
        <v>26.3101391650099</v>
      </c>
      <c r="I1484" s="86">
        <v>0</v>
      </c>
      <c r="J1484" s="86">
        <v>0</v>
      </c>
      <c r="K1484" s="87">
        <v>0</v>
      </c>
      <c r="L1484" s="85">
        <v>0</v>
      </c>
      <c r="M1484" s="86">
        <v>0</v>
      </c>
      <c r="N1484" s="86">
        <v>100</v>
      </c>
      <c r="O1484" s="86">
        <v>1.10029623360135</v>
      </c>
      <c r="P1484" s="86">
        <v>3.6999999999999998E-2</v>
      </c>
      <c r="Q1484" s="88">
        <v>0</v>
      </c>
      <c r="R1484" s="85">
        <v>0</v>
      </c>
      <c r="S1484" s="86">
        <v>0</v>
      </c>
      <c r="T1484" s="86">
        <v>0</v>
      </c>
      <c r="U1484" s="88">
        <v>0</v>
      </c>
      <c r="V1484" s="89">
        <v>5</v>
      </c>
      <c r="W1484" s="85"/>
      <c r="X1484" s="88"/>
      <c r="Y1484" s="85"/>
      <c r="Z1484" s="88"/>
      <c r="AA1484" s="85">
        <v>0</v>
      </c>
      <c r="AB1484" s="91">
        <v>0</v>
      </c>
      <c r="AC1484" s="86">
        <v>0</v>
      </c>
      <c r="AD1484" s="86">
        <v>0</v>
      </c>
      <c r="AE1484" s="86">
        <v>0</v>
      </c>
      <c r="AF1484" s="88">
        <v>0</v>
      </c>
      <c r="AG1484" s="85">
        <v>0</v>
      </c>
      <c r="AH1484" s="86">
        <v>0</v>
      </c>
      <c r="AI1484" s="88">
        <v>0</v>
      </c>
      <c r="AJ1484" s="151">
        <v>4.3099999999999996</v>
      </c>
      <c r="AK1484" s="152">
        <v>83</v>
      </c>
    </row>
    <row r="1485" spans="1:37" x14ac:dyDescent="0.2">
      <c r="A1485" s="150" t="s">
        <v>3154</v>
      </c>
      <c r="B1485" s="66" t="s">
        <v>3155</v>
      </c>
      <c r="C1485" s="67">
        <v>13</v>
      </c>
      <c r="D1485" s="84" t="s">
        <v>334</v>
      </c>
      <c r="E1485" s="85">
        <v>100</v>
      </c>
      <c r="F1485" s="91">
        <v>100</v>
      </c>
      <c r="G1485" s="86">
        <v>20.678840988550899</v>
      </c>
      <c r="H1485" s="86">
        <v>20.678840988550899</v>
      </c>
      <c r="I1485" s="86">
        <v>0</v>
      </c>
      <c r="J1485" s="86">
        <v>0</v>
      </c>
      <c r="K1485" s="87">
        <v>0</v>
      </c>
      <c r="L1485" s="85">
        <v>0</v>
      </c>
      <c r="M1485" s="86">
        <v>0</v>
      </c>
      <c r="N1485" s="86">
        <v>100</v>
      </c>
      <c r="O1485" s="86">
        <v>11.0983981693364</v>
      </c>
      <c r="P1485" s="86">
        <v>6.9000000000000006E-2</v>
      </c>
      <c r="Q1485" s="88">
        <v>1.4005000000000001</v>
      </c>
      <c r="R1485" s="85">
        <v>0</v>
      </c>
      <c r="S1485" s="86">
        <v>0</v>
      </c>
      <c r="T1485" s="86">
        <v>2.2999999999999998</v>
      </c>
      <c r="U1485" s="88">
        <v>0</v>
      </c>
      <c r="V1485" s="89">
        <v>5</v>
      </c>
      <c r="W1485" s="85"/>
      <c r="X1485" s="88"/>
      <c r="Y1485" s="85"/>
      <c r="Z1485" s="88"/>
      <c r="AA1485" s="85">
        <v>0</v>
      </c>
      <c r="AB1485" s="91">
        <v>0</v>
      </c>
      <c r="AC1485" s="86">
        <v>0</v>
      </c>
      <c r="AD1485" s="86">
        <v>0</v>
      </c>
      <c r="AE1485" s="86">
        <v>0</v>
      </c>
      <c r="AF1485" s="88">
        <v>0</v>
      </c>
      <c r="AG1485" s="85">
        <v>0</v>
      </c>
      <c r="AH1485" s="86">
        <v>0</v>
      </c>
      <c r="AI1485" s="88">
        <v>0</v>
      </c>
      <c r="AJ1485" s="151">
        <v>3.41</v>
      </c>
      <c r="AK1485" s="152">
        <v>62</v>
      </c>
    </row>
    <row r="1486" spans="1:37" x14ac:dyDescent="0.2">
      <c r="A1486" s="150" t="s">
        <v>3156</v>
      </c>
      <c r="B1486" s="66" t="s">
        <v>3157</v>
      </c>
      <c r="C1486" s="67">
        <v>13</v>
      </c>
      <c r="D1486" s="84" t="s">
        <v>334</v>
      </c>
      <c r="E1486" s="85">
        <v>100</v>
      </c>
      <c r="F1486" s="91">
        <v>100</v>
      </c>
      <c r="G1486" s="86">
        <v>35.843876177658103</v>
      </c>
      <c r="H1486" s="86">
        <v>35.843876177658103</v>
      </c>
      <c r="I1486" s="86">
        <v>0</v>
      </c>
      <c r="J1486" s="86">
        <v>0</v>
      </c>
      <c r="K1486" s="87">
        <v>0</v>
      </c>
      <c r="L1486" s="85">
        <v>0</v>
      </c>
      <c r="M1486" s="86">
        <v>0</v>
      </c>
      <c r="N1486" s="86">
        <v>100</v>
      </c>
      <c r="O1486" s="86">
        <v>11.404481917018</v>
      </c>
      <c r="P1486" s="86">
        <v>0.26200000000000001</v>
      </c>
      <c r="Q1486" s="88">
        <v>0.82250000000000001</v>
      </c>
      <c r="R1486" s="85">
        <v>0</v>
      </c>
      <c r="S1486" s="86">
        <v>0</v>
      </c>
      <c r="T1486" s="86">
        <v>1.59</v>
      </c>
      <c r="U1486" s="88">
        <v>0</v>
      </c>
      <c r="V1486" s="89">
        <v>4.88</v>
      </c>
      <c r="W1486" s="85"/>
      <c r="X1486" s="88"/>
      <c r="Y1486" s="85"/>
      <c r="Z1486" s="88"/>
      <c r="AA1486" s="85">
        <v>0</v>
      </c>
      <c r="AB1486" s="91">
        <v>0</v>
      </c>
      <c r="AC1486" s="86">
        <v>0</v>
      </c>
      <c r="AD1486" s="86">
        <v>0</v>
      </c>
      <c r="AE1486" s="86">
        <v>0</v>
      </c>
      <c r="AF1486" s="88">
        <v>0</v>
      </c>
      <c r="AG1486" s="85">
        <v>0</v>
      </c>
      <c r="AH1486" s="86">
        <v>0</v>
      </c>
      <c r="AI1486" s="88">
        <v>0</v>
      </c>
      <c r="AJ1486" s="151">
        <v>2.2599999999999998</v>
      </c>
      <c r="AK1486" s="152">
        <v>21</v>
      </c>
    </row>
    <row r="1487" spans="1:37" x14ac:dyDescent="0.2">
      <c r="A1487" s="150" t="s">
        <v>3158</v>
      </c>
      <c r="B1487" s="66" t="s">
        <v>3159</v>
      </c>
      <c r="C1487" s="67">
        <v>13</v>
      </c>
      <c r="D1487" s="84" t="s">
        <v>334</v>
      </c>
      <c r="E1487" s="85">
        <v>99.942988540696703</v>
      </c>
      <c r="F1487" s="91">
        <v>99.942988540696703</v>
      </c>
      <c r="G1487" s="86">
        <v>23.617947207388699</v>
      </c>
      <c r="H1487" s="86">
        <v>23.617947207388699</v>
      </c>
      <c r="I1487" s="86">
        <v>0</v>
      </c>
      <c r="J1487" s="86">
        <v>0</v>
      </c>
      <c r="K1487" s="87">
        <v>0</v>
      </c>
      <c r="L1487" s="85">
        <v>0</v>
      </c>
      <c r="M1487" s="86">
        <v>0</v>
      </c>
      <c r="N1487" s="86">
        <v>100</v>
      </c>
      <c r="O1487" s="86">
        <v>26.152398871119502</v>
      </c>
      <c r="P1487" s="86">
        <v>9.8000000000000004E-2</v>
      </c>
      <c r="Q1487" s="88">
        <v>0.67569999999999997</v>
      </c>
      <c r="R1487" s="85">
        <v>0</v>
      </c>
      <c r="S1487" s="86">
        <v>0</v>
      </c>
      <c r="T1487" s="86">
        <v>1.56</v>
      </c>
      <c r="U1487" s="88">
        <v>0</v>
      </c>
      <c r="V1487" s="89">
        <v>5</v>
      </c>
      <c r="W1487" s="85">
        <v>47.779099400971198</v>
      </c>
      <c r="X1487" s="88"/>
      <c r="Y1487" s="85">
        <v>100</v>
      </c>
      <c r="Z1487" s="88"/>
      <c r="AA1487" s="85">
        <v>0.06</v>
      </c>
      <c r="AB1487" s="91">
        <v>0.06</v>
      </c>
      <c r="AC1487" s="86">
        <v>0.06</v>
      </c>
      <c r="AD1487" s="86">
        <v>0.06</v>
      </c>
      <c r="AE1487" s="86">
        <v>0</v>
      </c>
      <c r="AF1487" s="88">
        <v>0</v>
      </c>
      <c r="AG1487" s="85">
        <v>0</v>
      </c>
      <c r="AH1487" s="86">
        <v>6.7000000000000002E-5</v>
      </c>
      <c r="AI1487" s="88">
        <v>0</v>
      </c>
      <c r="AJ1487" s="151">
        <v>2.65</v>
      </c>
      <c r="AK1487" s="152">
        <v>36</v>
      </c>
    </row>
    <row r="1488" spans="1:37" x14ac:dyDescent="0.2">
      <c r="A1488" s="150" t="s">
        <v>3160</v>
      </c>
      <c r="B1488" s="66" t="s">
        <v>3161</v>
      </c>
      <c r="C1488" s="67">
        <v>13</v>
      </c>
      <c r="D1488" s="84" t="s">
        <v>334</v>
      </c>
      <c r="E1488" s="85">
        <v>99.787509417196304</v>
      </c>
      <c r="F1488" s="91">
        <v>99.787509417196304</v>
      </c>
      <c r="G1488" s="86">
        <v>34.364234615359798</v>
      </c>
      <c r="H1488" s="86">
        <v>34.364234615359798</v>
      </c>
      <c r="I1488" s="86">
        <v>0</v>
      </c>
      <c r="J1488" s="86">
        <v>0.01</v>
      </c>
      <c r="K1488" s="87">
        <v>0</v>
      </c>
      <c r="L1488" s="85">
        <v>0</v>
      </c>
      <c r="M1488" s="86">
        <v>0</v>
      </c>
      <c r="N1488" s="86">
        <v>100</v>
      </c>
      <c r="O1488" s="86">
        <v>25.174825174825202</v>
      </c>
      <c r="P1488" s="86">
        <v>0.188</v>
      </c>
      <c r="Q1488" s="88">
        <v>7.1999999999999998E-3</v>
      </c>
      <c r="R1488" s="85">
        <v>0</v>
      </c>
      <c r="S1488" s="86">
        <v>0</v>
      </c>
      <c r="T1488" s="86">
        <v>0.57999999999999996</v>
      </c>
      <c r="U1488" s="88">
        <v>0</v>
      </c>
      <c r="V1488" s="89">
        <v>4.55</v>
      </c>
      <c r="W1488" s="85"/>
      <c r="X1488" s="88"/>
      <c r="Y1488" s="85"/>
      <c r="Z1488" s="88"/>
      <c r="AA1488" s="85">
        <v>0.21</v>
      </c>
      <c r="AB1488" s="91">
        <v>0.21</v>
      </c>
      <c r="AC1488" s="86">
        <v>0</v>
      </c>
      <c r="AD1488" s="86">
        <v>0</v>
      </c>
      <c r="AE1488" s="86">
        <v>0</v>
      </c>
      <c r="AF1488" s="88">
        <v>0</v>
      </c>
      <c r="AG1488" s="85">
        <v>0</v>
      </c>
      <c r="AH1488" s="86">
        <v>2.8600000000000001E-4</v>
      </c>
      <c r="AI1488" s="88">
        <v>0</v>
      </c>
      <c r="AJ1488" s="151">
        <v>1.94</v>
      </c>
      <c r="AK1488" s="152">
        <v>13</v>
      </c>
    </row>
    <row r="1489" spans="1:37" x14ac:dyDescent="0.2">
      <c r="A1489" s="150" t="s">
        <v>3162</v>
      </c>
      <c r="B1489" s="66" t="s">
        <v>3163</v>
      </c>
      <c r="C1489" s="67">
        <v>13</v>
      </c>
      <c r="D1489" s="84" t="s">
        <v>334</v>
      </c>
      <c r="E1489" s="85">
        <v>99.994714428101105</v>
      </c>
      <c r="F1489" s="91">
        <v>99.990939019601896</v>
      </c>
      <c r="G1489" s="86">
        <v>29.416472862363701</v>
      </c>
      <c r="H1489" s="86">
        <v>29.412697453864499</v>
      </c>
      <c r="I1489" s="86">
        <v>0</v>
      </c>
      <c r="J1489" s="86">
        <v>0.02</v>
      </c>
      <c r="K1489" s="87">
        <v>0</v>
      </c>
      <c r="L1489" s="85">
        <v>0</v>
      </c>
      <c r="M1489" s="86">
        <v>0</v>
      </c>
      <c r="N1489" s="86">
        <v>100</v>
      </c>
      <c r="O1489" s="86">
        <v>31.0183212611845</v>
      </c>
      <c r="P1489" s="86">
        <v>0.35499999999999998</v>
      </c>
      <c r="Q1489" s="88">
        <v>0.34399999999999997</v>
      </c>
      <c r="R1489" s="85">
        <v>0</v>
      </c>
      <c r="S1489" s="86">
        <v>0</v>
      </c>
      <c r="T1489" s="86">
        <v>1.43</v>
      </c>
      <c r="U1489" s="88">
        <v>0</v>
      </c>
      <c r="V1489" s="89">
        <v>5</v>
      </c>
      <c r="W1489" s="85"/>
      <c r="X1489" s="88"/>
      <c r="Y1489" s="85"/>
      <c r="Z1489" s="88"/>
      <c r="AA1489" s="85">
        <v>0.01</v>
      </c>
      <c r="AB1489" s="91">
        <v>0.01</v>
      </c>
      <c r="AC1489" s="86">
        <v>0</v>
      </c>
      <c r="AD1489" s="86">
        <v>0</v>
      </c>
      <c r="AE1489" s="86">
        <v>0</v>
      </c>
      <c r="AF1489" s="88">
        <v>0</v>
      </c>
      <c r="AG1489" s="85">
        <v>0</v>
      </c>
      <c r="AH1489" s="86">
        <v>3.1399999999999999E-4</v>
      </c>
      <c r="AI1489" s="88">
        <v>0</v>
      </c>
      <c r="AJ1489" s="151">
        <v>3.81</v>
      </c>
      <c r="AK1489" s="152">
        <v>69</v>
      </c>
    </row>
    <row r="1490" spans="1:37" x14ac:dyDescent="0.2">
      <c r="A1490" s="150" t="s">
        <v>3164</v>
      </c>
      <c r="B1490" s="66" t="s">
        <v>3165</v>
      </c>
      <c r="C1490" s="67">
        <v>13</v>
      </c>
      <c r="D1490" s="84" t="s">
        <v>334</v>
      </c>
      <c r="E1490" s="85">
        <v>99.958765205330494</v>
      </c>
      <c r="F1490" s="91">
        <v>99.958765205330494</v>
      </c>
      <c r="G1490" s="86">
        <v>46.406012782786298</v>
      </c>
      <c r="H1490" s="86">
        <v>46.406012782786298</v>
      </c>
      <c r="I1490" s="86">
        <v>0</v>
      </c>
      <c r="J1490" s="86">
        <v>0</v>
      </c>
      <c r="K1490" s="87">
        <v>0</v>
      </c>
      <c r="L1490" s="85">
        <v>0</v>
      </c>
      <c r="M1490" s="86">
        <v>0</v>
      </c>
      <c r="N1490" s="86">
        <v>100</v>
      </c>
      <c r="O1490" s="86">
        <v>8.2164090368608793</v>
      </c>
      <c r="P1490" s="86">
        <v>0.17499999999999999</v>
      </c>
      <c r="Q1490" s="88">
        <v>0.35399999999999998</v>
      </c>
      <c r="R1490" s="85">
        <v>0</v>
      </c>
      <c r="S1490" s="86">
        <v>0</v>
      </c>
      <c r="T1490" s="86">
        <v>0.74</v>
      </c>
      <c r="U1490" s="88">
        <v>0</v>
      </c>
      <c r="V1490" s="89">
        <v>5</v>
      </c>
      <c r="W1490" s="85"/>
      <c r="X1490" s="88"/>
      <c r="Y1490" s="85"/>
      <c r="Z1490" s="88"/>
      <c r="AA1490" s="85">
        <v>0</v>
      </c>
      <c r="AB1490" s="91">
        <v>0</v>
      </c>
      <c r="AC1490" s="86">
        <v>0</v>
      </c>
      <c r="AD1490" s="86">
        <v>0</v>
      </c>
      <c r="AE1490" s="86">
        <v>0</v>
      </c>
      <c r="AF1490" s="88">
        <v>0</v>
      </c>
      <c r="AG1490" s="85">
        <v>0</v>
      </c>
      <c r="AH1490" s="86">
        <v>0</v>
      </c>
      <c r="AI1490" s="88">
        <v>0</v>
      </c>
      <c r="AJ1490" s="151">
        <v>2.93</v>
      </c>
      <c r="AK1490" s="152">
        <v>36</v>
      </c>
    </row>
    <row r="1491" spans="1:37" x14ac:dyDescent="0.2">
      <c r="A1491" s="150" t="s">
        <v>3166</v>
      </c>
      <c r="B1491" s="66" t="s">
        <v>3167</v>
      </c>
      <c r="C1491" s="67">
        <v>13</v>
      </c>
      <c r="D1491" s="84" t="s">
        <v>334</v>
      </c>
      <c r="E1491" s="85">
        <v>98.428953519192305</v>
      </c>
      <c r="F1491" s="91">
        <v>98.145426214629396</v>
      </c>
      <c r="G1491" s="86">
        <v>47.501666626507003</v>
      </c>
      <c r="H1491" s="86">
        <v>47.247857481345797</v>
      </c>
      <c r="I1491" s="86">
        <v>0</v>
      </c>
      <c r="J1491" s="86">
        <v>0</v>
      </c>
      <c r="K1491" s="87">
        <v>0</v>
      </c>
      <c r="L1491" s="85">
        <v>0</v>
      </c>
      <c r="M1491" s="86">
        <v>0</v>
      </c>
      <c r="N1491" s="86">
        <v>100</v>
      </c>
      <c r="O1491" s="86">
        <v>26.0416666666667</v>
      </c>
      <c r="P1491" s="86">
        <v>0.28399999999999997</v>
      </c>
      <c r="Q1491" s="88">
        <v>9.8199999999999996E-2</v>
      </c>
      <c r="R1491" s="85">
        <v>0</v>
      </c>
      <c r="S1491" s="86">
        <v>0</v>
      </c>
      <c r="T1491" s="86">
        <v>1.58</v>
      </c>
      <c r="U1491" s="88">
        <v>0</v>
      </c>
      <c r="V1491" s="89">
        <v>4.97</v>
      </c>
      <c r="W1491" s="85">
        <v>41.0333333333</v>
      </c>
      <c r="X1491" s="88"/>
      <c r="Y1491" s="85"/>
      <c r="Z1491" s="88"/>
      <c r="AA1491" s="85">
        <v>0.25</v>
      </c>
      <c r="AB1491" s="91">
        <v>0.25</v>
      </c>
      <c r="AC1491" s="86">
        <v>0.05</v>
      </c>
      <c r="AD1491" s="86">
        <v>0.05</v>
      </c>
      <c r="AE1491" s="86">
        <v>0</v>
      </c>
      <c r="AF1491" s="88">
        <v>0</v>
      </c>
      <c r="AG1491" s="85">
        <v>5.74999999809E-4</v>
      </c>
      <c r="AH1491" s="86">
        <v>1.1E-5</v>
      </c>
      <c r="AI1491" s="88">
        <v>0</v>
      </c>
      <c r="AJ1491" s="151">
        <v>3.34</v>
      </c>
      <c r="AK1491" s="152">
        <v>54</v>
      </c>
    </row>
    <row r="1492" spans="1:37" x14ac:dyDescent="0.2">
      <c r="A1492" s="150" t="s">
        <v>3168</v>
      </c>
      <c r="B1492" s="66" t="s">
        <v>3169</v>
      </c>
      <c r="C1492" s="67">
        <v>13</v>
      </c>
      <c r="D1492" s="84" t="s">
        <v>334</v>
      </c>
      <c r="E1492" s="85">
        <v>97.603718903779196</v>
      </c>
      <c r="F1492" s="91">
        <v>97.603718903779196</v>
      </c>
      <c r="G1492" s="86">
        <v>35.016435531869398</v>
      </c>
      <c r="H1492" s="86">
        <v>35.016435531869398</v>
      </c>
      <c r="I1492" s="86">
        <v>0</v>
      </c>
      <c r="J1492" s="86">
        <v>0.02</v>
      </c>
      <c r="K1492" s="87">
        <v>0</v>
      </c>
      <c r="L1492" s="85">
        <v>0</v>
      </c>
      <c r="M1492" s="86">
        <v>0</v>
      </c>
      <c r="N1492" s="86">
        <v>100</v>
      </c>
      <c r="O1492" s="86">
        <v>24.974285126517199</v>
      </c>
      <c r="P1492" s="86">
        <v>0.188</v>
      </c>
      <c r="Q1492" s="88">
        <v>0.51870000000000005</v>
      </c>
      <c r="R1492" s="85">
        <v>0</v>
      </c>
      <c r="S1492" s="86">
        <v>0</v>
      </c>
      <c r="T1492" s="86">
        <v>1.58</v>
      </c>
      <c r="U1492" s="88">
        <v>0</v>
      </c>
      <c r="V1492" s="89">
        <v>5</v>
      </c>
      <c r="W1492" s="85">
        <v>26.5363691502649</v>
      </c>
      <c r="X1492" s="88"/>
      <c r="Y1492" s="85"/>
      <c r="Z1492" s="88"/>
      <c r="AA1492" s="85">
        <v>0</v>
      </c>
      <c r="AB1492" s="91">
        <v>0</v>
      </c>
      <c r="AC1492" s="86">
        <v>0</v>
      </c>
      <c r="AD1492" s="86">
        <v>0</v>
      </c>
      <c r="AE1492" s="86">
        <v>0</v>
      </c>
      <c r="AF1492" s="88">
        <v>0</v>
      </c>
      <c r="AG1492" s="85">
        <v>0</v>
      </c>
      <c r="AH1492" s="86">
        <v>9.7E-5</v>
      </c>
      <c r="AI1492" s="88">
        <v>0</v>
      </c>
      <c r="AJ1492" s="151">
        <v>4.41</v>
      </c>
      <c r="AK1492" s="152">
        <v>88</v>
      </c>
    </row>
    <row r="1493" spans="1:37" x14ac:dyDescent="0.2">
      <c r="A1493" s="150" t="s">
        <v>3170</v>
      </c>
      <c r="B1493" s="66" t="s">
        <v>3171</v>
      </c>
      <c r="C1493" s="67">
        <v>13</v>
      </c>
      <c r="D1493" s="84" t="s">
        <v>334</v>
      </c>
      <c r="E1493" s="85">
        <v>100</v>
      </c>
      <c r="F1493" s="91">
        <v>100</v>
      </c>
      <c r="G1493" s="86">
        <v>43.749783519794903</v>
      </c>
      <c r="H1493" s="86">
        <v>43.749783519794903</v>
      </c>
      <c r="I1493" s="86">
        <v>0</v>
      </c>
      <c r="J1493" s="86">
        <v>0.01</v>
      </c>
      <c r="K1493" s="87">
        <v>0</v>
      </c>
      <c r="L1493" s="85">
        <v>0</v>
      </c>
      <c r="M1493" s="86">
        <v>0</v>
      </c>
      <c r="N1493" s="86">
        <v>100</v>
      </c>
      <c r="O1493" s="86">
        <v>11.9490445859873</v>
      </c>
      <c r="P1493" s="86">
        <v>0.10100000000000001</v>
      </c>
      <c r="Q1493" s="88">
        <v>8.9800000000000005E-2</v>
      </c>
      <c r="R1493" s="85">
        <v>0</v>
      </c>
      <c r="S1493" s="86">
        <v>0</v>
      </c>
      <c r="T1493" s="86">
        <v>0.18</v>
      </c>
      <c r="U1493" s="88">
        <v>0</v>
      </c>
      <c r="V1493" s="89">
        <v>5</v>
      </c>
      <c r="W1493" s="85"/>
      <c r="X1493" s="88"/>
      <c r="Y1493" s="85"/>
      <c r="Z1493" s="88"/>
      <c r="AA1493" s="85">
        <v>0</v>
      </c>
      <c r="AB1493" s="91">
        <v>0</v>
      </c>
      <c r="AC1493" s="86">
        <v>0</v>
      </c>
      <c r="AD1493" s="86">
        <v>0</v>
      </c>
      <c r="AE1493" s="86">
        <v>0</v>
      </c>
      <c r="AF1493" s="88">
        <v>0</v>
      </c>
      <c r="AG1493" s="85">
        <v>0</v>
      </c>
      <c r="AH1493" s="86">
        <v>9.1000000000000003E-5</v>
      </c>
      <c r="AI1493" s="88">
        <v>0</v>
      </c>
      <c r="AJ1493" s="151">
        <v>4.3600000000000003</v>
      </c>
      <c r="AK1493" s="152">
        <v>85</v>
      </c>
    </row>
    <row r="1494" spans="1:37" x14ac:dyDescent="0.2">
      <c r="A1494" s="150" t="s">
        <v>3172</v>
      </c>
      <c r="B1494" s="66" t="s">
        <v>3173</v>
      </c>
      <c r="C1494" s="67">
        <v>13</v>
      </c>
      <c r="D1494" s="84" t="s">
        <v>334</v>
      </c>
      <c r="E1494" s="85">
        <v>98.671358748778104</v>
      </c>
      <c r="F1494" s="91">
        <v>98.471945259042002</v>
      </c>
      <c r="G1494" s="86">
        <v>61.5741935483871</v>
      </c>
      <c r="H1494" s="86">
        <v>61.376344086021497</v>
      </c>
      <c r="I1494" s="86">
        <v>0</v>
      </c>
      <c r="J1494" s="86">
        <v>0.01</v>
      </c>
      <c r="K1494" s="87">
        <v>0</v>
      </c>
      <c r="L1494" s="85">
        <v>0</v>
      </c>
      <c r="M1494" s="86">
        <v>0</v>
      </c>
      <c r="N1494" s="86">
        <v>100</v>
      </c>
      <c r="O1494" s="86">
        <v>50.4000805193498</v>
      </c>
      <c r="P1494" s="86">
        <v>0.29099999999999998</v>
      </c>
      <c r="Q1494" s="88">
        <v>6.9500000000000006E-2</v>
      </c>
      <c r="R1494" s="85">
        <v>0</v>
      </c>
      <c r="S1494" s="86">
        <v>0</v>
      </c>
      <c r="T1494" s="86">
        <v>0.82</v>
      </c>
      <c r="U1494" s="88">
        <v>0</v>
      </c>
      <c r="V1494" s="89">
        <v>4.96</v>
      </c>
      <c r="W1494" s="85">
        <v>27.166666666699999</v>
      </c>
      <c r="X1494" s="88"/>
      <c r="Y1494" s="85"/>
      <c r="Z1494" s="88"/>
      <c r="AA1494" s="85">
        <v>0</v>
      </c>
      <c r="AB1494" s="91">
        <v>0</v>
      </c>
      <c r="AC1494" s="86">
        <v>0</v>
      </c>
      <c r="AD1494" s="86">
        <v>0</v>
      </c>
      <c r="AE1494" s="86">
        <v>0</v>
      </c>
      <c r="AF1494" s="88">
        <v>0</v>
      </c>
      <c r="AG1494" s="85">
        <v>0</v>
      </c>
      <c r="AH1494" s="86">
        <v>7.8999999999999996E-5</v>
      </c>
      <c r="AI1494" s="88">
        <v>0</v>
      </c>
      <c r="AJ1494" s="151">
        <v>4.42</v>
      </c>
      <c r="AK1494" s="152">
        <v>84</v>
      </c>
    </row>
    <row r="1495" spans="1:37" x14ac:dyDescent="0.2">
      <c r="A1495" s="150" t="s">
        <v>3174</v>
      </c>
      <c r="B1495" s="66" t="s">
        <v>3175</v>
      </c>
      <c r="C1495" s="67">
        <v>13</v>
      </c>
      <c r="D1495" s="84" t="s">
        <v>334</v>
      </c>
      <c r="E1495" s="85">
        <v>99.817694090684199</v>
      </c>
      <c r="F1495" s="91">
        <v>99.817694090684199</v>
      </c>
      <c r="G1495" s="86">
        <v>19.384326900539101</v>
      </c>
      <c r="H1495" s="86">
        <v>19.384326900539101</v>
      </c>
      <c r="I1495" s="86">
        <v>0</v>
      </c>
      <c r="J1495" s="86">
        <v>0</v>
      </c>
      <c r="K1495" s="87">
        <v>0</v>
      </c>
      <c r="L1495" s="85">
        <v>0</v>
      </c>
      <c r="M1495" s="86">
        <v>0</v>
      </c>
      <c r="N1495" s="86">
        <v>100</v>
      </c>
      <c r="O1495" s="86">
        <v>15.4454401686874</v>
      </c>
      <c r="P1495" s="86">
        <v>7.3999999999999996E-2</v>
      </c>
      <c r="Q1495" s="88">
        <v>1.2587999999999999</v>
      </c>
      <c r="R1495" s="85">
        <v>0</v>
      </c>
      <c r="S1495" s="86">
        <v>0</v>
      </c>
      <c r="T1495" s="86">
        <v>2.34</v>
      </c>
      <c r="U1495" s="88">
        <v>0</v>
      </c>
      <c r="V1495" s="89">
        <v>4.8</v>
      </c>
      <c r="W1495" s="85"/>
      <c r="X1495" s="88"/>
      <c r="Y1495" s="85"/>
      <c r="Z1495" s="88"/>
      <c r="AA1495" s="85">
        <v>0</v>
      </c>
      <c r="AB1495" s="91">
        <v>0</v>
      </c>
      <c r="AC1495" s="86">
        <v>0</v>
      </c>
      <c r="AD1495" s="86">
        <v>0</v>
      </c>
      <c r="AE1495" s="86">
        <v>0</v>
      </c>
      <c r="AF1495" s="88">
        <v>0</v>
      </c>
      <c r="AG1495" s="85">
        <v>0</v>
      </c>
      <c r="AH1495" s="86">
        <v>0</v>
      </c>
      <c r="AI1495" s="88">
        <v>0</v>
      </c>
      <c r="AJ1495" s="151">
        <v>3.57</v>
      </c>
      <c r="AK1495" s="152">
        <v>65</v>
      </c>
    </row>
    <row r="1496" spans="1:37" x14ac:dyDescent="0.2">
      <c r="A1496" s="150" t="s">
        <v>3176</v>
      </c>
      <c r="B1496" s="66" t="s">
        <v>3176</v>
      </c>
      <c r="C1496" s="67">
        <v>13</v>
      </c>
      <c r="D1496" s="84" t="s">
        <v>334</v>
      </c>
      <c r="E1496" s="85">
        <v>100</v>
      </c>
      <c r="F1496" s="91">
        <v>100</v>
      </c>
      <c r="G1496" s="86">
        <v>37.669961178522499</v>
      </c>
      <c r="H1496" s="86">
        <v>37.669961178522499</v>
      </c>
      <c r="I1496" s="86">
        <v>0</v>
      </c>
      <c r="J1496" s="86">
        <v>0</v>
      </c>
      <c r="K1496" s="87">
        <v>0</v>
      </c>
      <c r="L1496" s="85">
        <v>0</v>
      </c>
      <c r="M1496" s="86">
        <v>0</v>
      </c>
      <c r="N1496" s="86">
        <v>100</v>
      </c>
      <c r="O1496" s="86">
        <v>3.1742185606978399</v>
      </c>
      <c r="P1496" s="86">
        <v>5.8999999999999997E-2</v>
      </c>
      <c r="Q1496" s="88">
        <v>0.1875</v>
      </c>
      <c r="R1496" s="85">
        <v>0</v>
      </c>
      <c r="S1496" s="86">
        <v>0</v>
      </c>
      <c r="T1496" s="86">
        <v>0.61</v>
      </c>
      <c r="U1496" s="88">
        <v>0</v>
      </c>
      <c r="V1496" s="89">
        <v>5</v>
      </c>
      <c r="W1496" s="85"/>
      <c r="X1496" s="88"/>
      <c r="Y1496" s="85"/>
      <c r="Z1496" s="88"/>
      <c r="AA1496" s="85">
        <v>0</v>
      </c>
      <c r="AB1496" s="91">
        <v>0</v>
      </c>
      <c r="AC1496" s="86">
        <v>0</v>
      </c>
      <c r="AD1496" s="86">
        <v>0</v>
      </c>
      <c r="AE1496" s="86">
        <v>0</v>
      </c>
      <c r="AF1496" s="88">
        <v>0</v>
      </c>
      <c r="AG1496" s="85">
        <v>0</v>
      </c>
      <c r="AH1496" s="86">
        <v>2.6999999999999999E-5</v>
      </c>
      <c r="AI1496" s="88">
        <v>4.1159999920499998E-3</v>
      </c>
      <c r="AJ1496" s="151">
        <v>4.8499999999999996</v>
      </c>
      <c r="AK1496" s="152">
        <v>99</v>
      </c>
    </row>
    <row r="1497" spans="1:37" x14ac:dyDescent="0.2">
      <c r="A1497" s="150" t="s">
        <v>3177</v>
      </c>
      <c r="B1497" s="66" t="s">
        <v>3178</v>
      </c>
      <c r="C1497" s="67">
        <v>13</v>
      </c>
      <c r="D1497" s="84" t="s">
        <v>334</v>
      </c>
      <c r="E1497" s="85">
        <v>100</v>
      </c>
      <c r="F1497" s="91">
        <v>100</v>
      </c>
      <c r="G1497" s="86">
        <v>30.911505086774401</v>
      </c>
      <c r="H1497" s="86">
        <v>30.911505086774401</v>
      </c>
      <c r="I1497" s="86">
        <v>0</v>
      </c>
      <c r="J1497" s="86">
        <v>0</v>
      </c>
      <c r="K1497" s="87">
        <v>0</v>
      </c>
      <c r="L1497" s="85">
        <v>0</v>
      </c>
      <c r="M1497" s="86">
        <v>0</v>
      </c>
      <c r="N1497" s="86">
        <v>100</v>
      </c>
      <c r="O1497" s="86">
        <v>3.0432595573440602</v>
      </c>
      <c r="P1497" s="86">
        <v>4.3999999999999997E-2</v>
      </c>
      <c r="Q1497" s="88">
        <v>0.87270000000000003</v>
      </c>
      <c r="R1497" s="85">
        <v>0</v>
      </c>
      <c r="S1497" s="86">
        <v>0</v>
      </c>
      <c r="T1497" s="86">
        <v>0.74</v>
      </c>
      <c r="U1497" s="88">
        <v>0</v>
      </c>
      <c r="V1497" s="89">
        <v>5</v>
      </c>
      <c r="W1497" s="85">
        <v>48.066666666700002</v>
      </c>
      <c r="X1497" s="88"/>
      <c r="Y1497" s="85"/>
      <c r="Z1497" s="88"/>
      <c r="AA1497" s="85">
        <v>0</v>
      </c>
      <c r="AB1497" s="91">
        <v>0</v>
      </c>
      <c r="AC1497" s="86">
        <v>0</v>
      </c>
      <c r="AD1497" s="86">
        <v>0</v>
      </c>
      <c r="AE1497" s="86">
        <v>0</v>
      </c>
      <c r="AF1497" s="88">
        <v>0</v>
      </c>
      <c r="AG1497" s="85">
        <v>0</v>
      </c>
      <c r="AH1497" s="86">
        <v>1.7E-5</v>
      </c>
      <c r="AI1497" s="88">
        <v>0</v>
      </c>
      <c r="AJ1497" s="151">
        <v>4.87</v>
      </c>
      <c r="AK1497" s="152">
        <v>98</v>
      </c>
    </row>
    <row r="1498" spans="1:37" x14ac:dyDescent="0.2">
      <c r="A1498" s="150" t="s">
        <v>3179</v>
      </c>
      <c r="B1498" s="66" t="s">
        <v>3180</v>
      </c>
      <c r="C1498" s="67">
        <v>13</v>
      </c>
      <c r="D1498" s="84" t="s">
        <v>334</v>
      </c>
      <c r="E1498" s="85">
        <v>97.621787832198507</v>
      </c>
      <c r="F1498" s="91">
        <v>97.615638040852204</v>
      </c>
      <c r="G1498" s="86">
        <v>27.8036459477268</v>
      </c>
      <c r="H1498" s="86">
        <v>27.797496156380401</v>
      </c>
      <c r="I1498" s="86">
        <v>0</v>
      </c>
      <c r="J1498" s="86">
        <v>0.03</v>
      </c>
      <c r="K1498" s="87">
        <v>0</v>
      </c>
      <c r="L1498" s="85">
        <v>0</v>
      </c>
      <c r="M1498" s="86">
        <v>0</v>
      </c>
      <c r="N1498" s="86">
        <v>100</v>
      </c>
      <c r="O1498" s="86">
        <v>28.476448795977799</v>
      </c>
      <c r="P1498" s="86">
        <v>0.16900000000000001</v>
      </c>
      <c r="Q1498" s="88">
        <v>0.1171</v>
      </c>
      <c r="R1498" s="85">
        <v>0</v>
      </c>
      <c r="S1498" s="86">
        <v>0</v>
      </c>
      <c r="T1498" s="86">
        <v>1.62</v>
      </c>
      <c r="U1498" s="88">
        <v>0</v>
      </c>
      <c r="V1498" s="89">
        <v>4.46</v>
      </c>
      <c r="W1498" s="85">
        <v>30.9</v>
      </c>
      <c r="X1498" s="88"/>
      <c r="Y1498" s="85"/>
      <c r="Z1498" s="88"/>
      <c r="AA1498" s="85">
        <v>0</v>
      </c>
      <c r="AB1498" s="91">
        <v>0</v>
      </c>
      <c r="AC1498" s="86">
        <v>0</v>
      </c>
      <c r="AD1498" s="86">
        <v>0</v>
      </c>
      <c r="AE1498" s="86">
        <v>0</v>
      </c>
      <c r="AF1498" s="88">
        <v>0</v>
      </c>
      <c r="AG1498" s="85">
        <v>0</v>
      </c>
      <c r="AH1498" s="86">
        <v>9.0600000000000001E-4</v>
      </c>
      <c r="AI1498" s="88">
        <v>0</v>
      </c>
      <c r="AJ1498" s="151">
        <v>4.28</v>
      </c>
      <c r="AK1498" s="152">
        <v>82</v>
      </c>
    </row>
    <row r="1499" spans="1:37" x14ac:dyDescent="0.2">
      <c r="A1499" s="150" t="s">
        <v>3181</v>
      </c>
      <c r="B1499" s="66" t="s">
        <v>3182</v>
      </c>
      <c r="C1499" s="67">
        <v>13</v>
      </c>
      <c r="D1499" s="84" t="s">
        <v>334</v>
      </c>
      <c r="E1499" s="85">
        <v>99.438167120718106</v>
      </c>
      <c r="F1499" s="91">
        <v>99.438167120718106</v>
      </c>
      <c r="G1499" s="86">
        <v>26.873297306953699</v>
      </c>
      <c r="H1499" s="86">
        <v>26.873297306953699</v>
      </c>
      <c r="I1499" s="86">
        <v>0.44</v>
      </c>
      <c r="J1499" s="86">
        <v>0.12</v>
      </c>
      <c r="K1499" s="87">
        <v>0</v>
      </c>
      <c r="L1499" s="85">
        <v>0</v>
      </c>
      <c r="M1499" s="86">
        <v>0</v>
      </c>
      <c r="N1499" s="86">
        <v>100</v>
      </c>
      <c r="O1499" s="86">
        <v>9.4805774668849505</v>
      </c>
      <c r="P1499" s="86">
        <v>0.122</v>
      </c>
      <c r="Q1499" s="88">
        <v>1.6077999999999999</v>
      </c>
      <c r="R1499" s="85">
        <v>0</v>
      </c>
      <c r="S1499" s="86">
        <v>0</v>
      </c>
      <c r="T1499" s="86">
        <v>2.34</v>
      </c>
      <c r="U1499" s="88">
        <v>0</v>
      </c>
      <c r="V1499" s="89">
        <v>4.97</v>
      </c>
      <c r="W1499" s="85">
        <v>38.452647421947901</v>
      </c>
      <c r="X1499" s="88"/>
      <c r="Y1499" s="85"/>
      <c r="Z1499" s="88"/>
      <c r="AA1499" s="85">
        <v>0</v>
      </c>
      <c r="AB1499" s="91">
        <v>0</v>
      </c>
      <c r="AC1499" s="86">
        <v>0</v>
      </c>
      <c r="AD1499" s="86">
        <v>0</v>
      </c>
      <c r="AE1499" s="86">
        <v>0.01</v>
      </c>
      <c r="AF1499" s="88">
        <v>0</v>
      </c>
      <c r="AG1499" s="85">
        <v>3.9137643459100002E-9</v>
      </c>
      <c r="AH1499" s="86">
        <v>1.7489999999999999E-3</v>
      </c>
      <c r="AI1499" s="88">
        <v>0</v>
      </c>
      <c r="AJ1499" s="151">
        <v>4.5199999999999996</v>
      </c>
      <c r="AK1499" s="152">
        <v>89</v>
      </c>
    </row>
    <row r="1500" spans="1:37" x14ac:dyDescent="0.2">
      <c r="A1500" s="150" t="s">
        <v>3183</v>
      </c>
      <c r="B1500" s="66" t="s">
        <v>3184</v>
      </c>
      <c r="C1500" s="67">
        <v>13</v>
      </c>
      <c r="D1500" s="84" t="s">
        <v>334</v>
      </c>
      <c r="E1500" s="85">
        <v>98.911906609534697</v>
      </c>
      <c r="F1500" s="91">
        <v>98.911906609534697</v>
      </c>
      <c r="G1500" s="86">
        <v>21.5644927291744</v>
      </c>
      <c r="H1500" s="86">
        <v>21.5644927291744</v>
      </c>
      <c r="I1500" s="86">
        <v>0</v>
      </c>
      <c r="J1500" s="86">
        <v>0.06</v>
      </c>
      <c r="K1500" s="87">
        <v>0</v>
      </c>
      <c r="L1500" s="85">
        <v>0</v>
      </c>
      <c r="M1500" s="86">
        <v>0</v>
      </c>
      <c r="N1500" s="86">
        <v>100</v>
      </c>
      <c r="O1500" s="86">
        <v>10.489510489510501</v>
      </c>
      <c r="P1500" s="86">
        <v>0.152</v>
      </c>
      <c r="Q1500" s="88">
        <v>1.4433</v>
      </c>
      <c r="R1500" s="85">
        <v>0</v>
      </c>
      <c r="S1500" s="86">
        <v>0</v>
      </c>
      <c r="T1500" s="86">
        <v>2.63</v>
      </c>
      <c r="U1500" s="88">
        <v>0</v>
      </c>
      <c r="V1500" s="89">
        <v>5</v>
      </c>
      <c r="W1500" s="85"/>
      <c r="X1500" s="88"/>
      <c r="Y1500" s="85"/>
      <c r="Z1500" s="88"/>
      <c r="AA1500" s="85">
        <v>0</v>
      </c>
      <c r="AB1500" s="91">
        <v>0</v>
      </c>
      <c r="AC1500" s="86">
        <v>0</v>
      </c>
      <c r="AD1500" s="86">
        <v>0</v>
      </c>
      <c r="AE1500" s="86">
        <v>0.01</v>
      </c>
      <c r="AF1500" s="88">
        <v>0</v>
      </c>
      <c r="AG1500" s="85">
        <v>0</v>
      </c>
      <c r="AH1500" s="86">
        <v>4.5300000000000001E-4</v>
      </c>
      <c r="AI1500" s="88">
        <v>0</v>
      </c>
      <c r="AJ1500" s="151">
        <v>4.54</v>
      </c>
      <c r="AK1500" s="152">
        <v>92</v>
      </c>
    </row>
    <row r="1501" spans="1:37" x14ac:dyDescent="0.2">
      <c r="A1501" s="150" t="s">
        <v>3185</v>
      </c>
      <c r="B1501" s="66" t="s">
        <v>3186</v>
      </c>
      <c r="C1501" s="67">
        <v>13</v>
      </c>
      <c r="D1501" s="84" t="s">
        <v>334</v>
      </c>
      <c r="E1501" s="85">
        <v>86.069562274913594</v>
      </c>
      <c r="F1501" s="91">
        <v>84.715732482536893</v>
      </c>
      <c r="G1501" s="86">
        <v>46.133372005897598</v>
      </c>
      <c r="H1501" s="86">
        <v>45.005099944408201</v>
      </c>
      <c r="I1501" s="86">
        <v>0.78</v>
      </c>
      <c r="J1501" s="86">
        <v>1.38</v>
      </c>
      <c r="K1501" s="87">
        <v>2.0999999999999999E-3</v>
      </c>
      <c r="L1501" s="85">
        <v>1.29238896645E-11</v>
      </c>
      <c r="M1501" s="86">
        <v>0</v>
      </c>
      <c r="N1501" s="86">
        <v>100</v>
      </c>
      <c r="O1501" s="86">
        <v>17.139189885354501</v>
      </c>
      <c r="P1501" s="86">
        <v>0.219</v>
      </c>
      <c r="Q1501" s="88">
        <v>0.92379999999999995</v>
      </c>
      <c r="R1501" s="85">
        <v>0</v>
      </c>
      <c r="S1501" s="86">
        <v>0</v>
      </c>
      <c r="T1501" s="86">
        <v>2.4</v>
      </c>
      <c r="U1501" s="88">
        <v>2.73608391946439E-2</v>
      </c>
      <c r="V1501" s="89">
        <v>4.78</v>
      </c>
      <c r="W1501" s="85">
        <v>38.848737954931899</v>
      </c>
      <c r="X1501" s="88"/>
      <c r="Y1501" s="85"/>
      <c r="Z1501" s="88"/>
      <c r="AA1501" s="85">
        <v>1.06</v>
      </c>
      <c r="AB1501" s="91">
        <v>1.1200000000000001</v>
      </c>
      <c r="AC1501" s="86">
        <v>0.14000000000000001</v>
      </c>
      <c r="AD1501" s="86">
        <v>0.15</v>
      </c>
      <c r="AE1501" s="86">
        <v>0.02</v>
      </c>
      <c r="AF1501" s="88">
        <v>0</v>
      </c>
      <c r="AG1501" s="85">
        <v>19.658099950299999</v>
      </c>
      <c r="AH1501" s="86">
        <v>0.191611</v>
      </c>
      <c r="AI1501" s="88">
        <v>0</v>
      </c>
      <c r="AJ1501" s="151">
        <v>4.34</v>
      </c>
      <c r="AK1501" s="152">
        <v>75</v>
      </c>
    </row>
    <row r="1502" spans="1:37" x14ac:dyDescent="0.2">
      <c r="A1502" s="150" t="s">
        <v>3187</v>
      </c>
      <c r="B1502" s="66" t="s">
        <v>3188</v>
      </c>
      <c r="C1502" s="67">
        <v>13</v>
      </c>
      <c r="D1502" s="84" t="s">
        <v>334</v>
      </c>
      <c r="E1502" s="85">
        <v>93.961766371534694</v>
      </c>
      <c r="F1502" s="91">
        <v>89.870436620301902</v>
      </c>
      <c r="G1502" s="86">
        <v>37.413843115046198</v>
      </c>
      <c r="H1502" s="86">
        <v>33.777642720002198</v>
      </c>
      <c r="I1502" s="86">
        <v>0</v>
      </c>
      <c r="J1502" s="86">
        <v>0.03</v>
      </c>
      <c r="K1502" s="87">
        <v>0</v>
      </c>
      <c r="L1502" s="85">
        <v>0</v>
      </c>
      <c r="M1502" s="86">
        <v>0</v>
      </c>
      <c r="N1502" s="86">
        <v>100</v>
      </c>
      <c r="O1502" s="86">
        <v>13.847198641765701</v>
      </c>
      <c r="P1502" s="86">
        <v>8.1000000000000003E-2</v>
      </c>
      <c r="Q1502" s="88">
        <v>0</v>
      </c>
      <c r="R1502" s="85">
        <v>0</v>
      </c>
      <c r="S1502" s="86">
        <v>0</v>
      </c>
      <c r="T1502" s="86">
        <v>0.13</v>
      </c>
      <c r="U1502" s="88">
        <v>0.87365498570382705</v>
      </c>
      <c r="V1502" s="89">
        <v>5</v>
      </c>
      <c r="W1502" s="85"/>
      <c r="X1502" s="88"/>
      <c r="Y1502" s="85"/>
      <c r="Z1502" s="88"/>
      <c r="AA1502" s="85">
        <v>0.05</v>
      </c>
      <c r="AB1502" s="91">
        <v>0</v>
      </c>
      <c r="AC1502" s="86">
        <v>0</v>
      </c>
      <c r="AD1502" s="86">
        <v>0</v>
      </c>
      <c r="AE1502" s="86">
        <v>0.01</v>
      </c>
      <c r="AF1502" s="88">
        <v>0</v>
      </c>
      <c r="AG1502" s="85">
        <v>0.33809999323099998</v>
      </c>
      <c r="AH1502" s="86">
        <v>6.69E-4</v>
      </c>
      <c r="AI1502" s="88">
        <v>0</v>
      </c>
      <c r="AJ1502" s="151">
        <v>4.3</v>
      </c>
      <c r="AK1502" s="152">
        <v>79</v>
      </c>
    </row>
    <row r="1503" spans="1:37" x14ac:dyDescent="0.2">
      <c r="A1503" s="150" t="s">
        <v>3189</v>
      </c>
      <c r="B1503" s="66" t="s">
        <v>3190</v>
      </c>
      <c r="C1503" s="67">
        <v>13</v>
      </c>
      <c r="D1503" s="84" t="s">
        <v>334</v>
      </c>
      <c r="E1503" s="85">
        <v>99.338559828330403</v>
      </c>
      <c r="F1503" s="91">
        <v>97.750493794045198</v>
      </c>
      <c r="G1503" s="86">
        <v>35.335536101831302</v>
      </c>
      <c r="H1503" s="86">
        <v>34.237606379087502</v>
      </c>
      <c r="I1503" s="86">
        <v>0</v>
      </c>
      <c r="J1503" s="86">
        <v>0.05</v>
      </c>
      <c r="K1503" s="87">
        <v>0</v>
      </c>
      <c r="L1503" s="85">
        <v>0</v>
      </c>
      <c r="M1503" s="86">
        <v>0</v>
      </c>
      <c r="N1503" s="86">
        <v>100</v>
      </c>
      <c r="O1503" s="86">
        <v>20.8082006658097</v>
      </c>
      <c r="P1503" s="86">
        <v>0.104</v>
      </c>
      <c r="Q1503" s="88">
        <v>0.3251</v>
      </c>
      <c r="R1503" s="85">
        <v>0</v>
      </c>
      <c r="S1503" s="86">
        <v>0</v>
      </c>
      <c r="T1503" s="86">
        <v>1.45</v>
      </c>
      <c r="U1503" s="88">
        <v>0</v>
      </c>
      <c r="V1503" s="89">
        <v>5</v>
      </c>
      <c r="W1503" s="85"/>
      <c r="X1503" s="88"/>
      <c r="Y1503" s="85"/>
      <c r="Z1503" s="88"/>
      <c r="AA1503" s="85">
        <v>0</v>
      </c>
      <c r="AB1503" s="91">
        <v>0</v>
      </c>
      <c r="AC1503" s="86">
        <v>0</v>
      </c>
      <c r="AD1503" s="86">
        <v>0</v>
      </c>
      <c r="AE1503" s="86">
        <v>0</v>
      </c>
      <c r="AF1503" s="88">
        <v>0</v>
      </c>
      <c r="AG1503" s="85">
        <v>0</v>
      </c>
      <c r="AH1503" s="86">
        <v>1.0380000000000001E-3</v>
      </c>
      <c r="AI1503" s="88">
        <v>0</v>
      </c>
      <c r="AJ1503" s="151">
        <v>4.58</v>
      </c>
      <c r="AK1503" s="152">
        <v>94</v>
      </c>
    </row>
    <row r="1504" spans="1:37" x14ac:dyDescent="0.2">
      <c r="A1504" s="150" t="s">
        <v>3191</v>
      </c>
      <c r="B1504" s="66" t="s">
        <v>3192</v>
      </c>
      <c r="C1504" s="67">
        <v>13</v>
      </c>
      <c r="D1504" s="84" t="s">
        <v>334</v>
      </c>
      <c r="E1504" s="85">
        <v>100</v>
      </c>
      <c r="F1504" s="91">
        <v>91.067864271457097</v>
      </c>
      <c r="G1504" s="86">
        <v>49.433424817032602</v>
      </c>
      <c r="H1504" s="86">
        <v>41.580380904857002</v>
      </c>
      <c r="I1504" s="86">
        <v>0</v>
      </c>
      <c r="J1504" s="86">
        <v>0</v>
      </c>
      <c r="K1504" s="87">
        <v>0</v>
      </c>
      <c r="L1504" s="85">
        <v>0</v>
      </c>
      <c r="M1504" s="86">
        <v>0</v>
      </c>
      <c r="N1504" s="86">
        <v>100</v>
      </c>
      <c r="O1504" s="86">
        <v>15.5627902012062</v>
      </c>
      <c r="P1504" s="86">
        <v>8.5999999999999993E-2</v>
      </c>
      <c r="Q1504" s="88">
        <v>0.26569999999999999</v>
      </c>
      <c r="R1504" s="85">
        <v>0</v>
      </c>
      <c r="S1504" s="86">
        <v>0</v>
      </c>
      <c r="T1504" s="86">
        <v>1.1200000000000001</v>
      </c>
      <c r="U1504" s="88">
        <v>0</v>
      </c>
      <c r="V1504" s="89">
        <v>5</v>
      </c>
      <c r="W1504" s="85"/>
      <c r="X1504" s="88"/>
      <c r="Y1504" s="85"/>
      <c r="Z1504" s="88"/>
      <c r="AA1504" s="85">
        <v>0</v>
      </c>
      <c r="AB1504" s="91">
        <v>0.01</v>
      </c>
      <c r="AC1504" s="86">
        <v>0</v>
      </c>
      <c r="AD1504" s="86">
        <v>0</v>
      </c>
      <c r="AE1504" s="86">
        <v>0</v>
      </c>
      <c r="AF1504" s="88">
        <v>0</v>
      </c>
      <c r="AG1504" s="85">
        <v>0</v>
      </c>
      <c r="AH1504" s="86">
        <v>1.5999999999999999E-5</v>
      </c>
      <c r="AI1504" s="88">
        <v>0</v>
      </c>
      <c r="AJ1504" s="151">
        <v>4.5599999999999996</v>
      </c>
      <c r="AK1504" s="152">
        <v>86</v>
      </c>
    </row>
    <row r="1505" spans="1:37" x14ac:dyDescent="0.2">
      <c r="A1505" s="150" t="s">
        <v>3193</v>
      </c>
      <c r="B1505" s="66" t="s">
        <v>3194</v>
      </c>
      <c r="C1505" s="67">
        <v>13</v>
      </c>
      <c r="D1505" s="84" t="s">
        <v>334</v>
      </c>
      <c r="E1505" s="85">
        <v>99.791002982772994</v>
      </c>
      <c r="F1505" s="91">
        <v>90.436864638922103</v>
      </c>
      <c r="G1505" s="86">
        <v>34.249132560923599</v>
      </c>
      <c r="H1505" s="86">
        <v>25.4134285656312</v>
      </c>
      <c r="I1505" s="86">
        <v>0</v>
      </c>
      <c r="J1505" s="86">
        <v>0</v>
      </c>
      <c r="K1505" s="87">
        <v>0</v>
      </c>
      <c r="L1505" s="85">
        <v>0</v>
      </c>
      <c r="M1505" s="86">
        <v>0</v>
      </c>
      <c r="N1505" s="86">
        <v>100</v>
      </c>
      <c r="O1505" s="86">
        <v>18.740416832301701</v>
      </c>
      <c r="P1505" s="86">
        <v>5.1999999999999998E-2</v>
      </c>
      <c r="Q1505" s="88">
        <v>0</v>
      </c>
      <c r="R1505" s="85">
        <v>0</v>
      </c>
      <c r="S1505" s="86">
        <v>0</v>
      </c>
      <c r="T1505" s="86">
        <v>1.86</v>
      </c>
      <c r="U1505" s="88">
        <v>3.6523750583365502E-2</v>
      </c>
      <c r="V1505" s="89">
        <v>5</v>
      </c>
      <c r="W1505" s="85"/>
      <c r="X1505" s="88"/>
      <c r="Y1505" s="85"/>
      <c r="Z1505" s="88"/>
      <c r="AA1505" s="85">
        <v>0</v>
      </c>
      <c r="AB1505" s="91">
        <v>0</v>
      </c>
      <c r="AC1505" s="86">
        <v>0</v>
      </c>
      <c r="AD1505" s="86">
        <v>0</v>
      </c>
      <c r="AE1505" s="86">
        <v>0</v>
      </c>
      <c r="AF1505" s="88">
        <v>0</v>
      </c>
      <c r="AG1505" s="85">
        <v>0</v>
      </c>
      <c r="AH1505" s="86">
        <v>3.3000000000000003E-5</v>
      </c>
      <c r="AI1505" s="88">
        <v>0</v>
      </c>
      <c r="AJ1505" s="151">
        <v>4.26</v>
      </c>
      <c r="AK1505" s="152">
        <v>73</v>
      </c>
    </row>
    <row r="1506" spans="1:37" x14ac:dyDescent="0.2">
      <c r="A1506" s="150" t="s">
        <v>3195</v>
      </c>
      <c r="B1506" s="66" t="s">
        <v>3196</v>
      </c>
      <c r="C1506" s="67">
        <v>13</v>
      </c>
      <c r="D1506" s="84" t="s">
        <v>334</v>
      </c>
      <c r="E1506" s="85">
        <v>96.719823505398196</v>
      </c>
      <c r="F1506" s="91">
        <v>95.134238389312998</v>
      </c>
      <c r="G1506" s="86">
        <v>40.355768646150899</v>
      </c>
      <c r="H1506" s="86">
        <v>39.149751153034401</v>
      </c>
      <c r="I1506" s="86">
        <v>0</v>
      </c>
      <c r="J1506" s="86">
        <v>0.02</v>
      </c>
      <c r="K1506" s="87">
        <v>0</v>
      </c>
      <c r="L1506" s="85">
        <v>0</v>
      </c>
      <c r="M1506" s="86">
        <v>0</v>
      </c>
      <c r="N1506" s="86">
        <v>100</v>
      </c>
      <c r="O1506" s="86">
        <v>43.632695482056597</v>
      </c>
      <c r="P1506" s="86">
        <v>5.7000000000000002E-2</v>
      </c>
      <c r="Q1506" s="88">
        <v>0</v>
      </c>
      <c r="R1506" s="85">
        <v>0</v>
      </c>
      <c r="S1506" s="86">
        <v>0</v>
      </c>
      <c r="T1506" s="86">
        <v>0.42</v>
      </c>
      <c r="U1506" s="88">
        <v>4.2125926118942801E-2</v>
      </c>
      <c r="V1506" s="89">
        <v>5</v>
      </c>
      <c r="W1506" s="85"/>
      <c r="X1506" s="88"/>
      <c r="Y1506" s="85"/>
      <c r="Z1506" s="88"/>
      <c r="AA1506" s="85">
        <v>0</v>
      </c>
      <c r="AB1506" s="91">
        <v>0</v>
      </c>
      <c r="AC1506" s="86">
        <v>0</v>
      </c>
      <c r="AD1506" s="86">
        <v>0</v>
      </c>
      <c r="AE1506" s="86">
        <v>0</v>
      </c>
      <c r="AF1506" s="88">
        <v>0</v>
      </c>
      <c r="AG1506" s="85">
        <v>0.91310001591099998</v>
      </c>
      <c r="AH1506" s="86">
        <v>8.1899999999999996E-4</v>
      </c>
      <c r="AI1506" s="88">
        <v>0</v>
      </c>
      <c r="AJ1506" s="151">
        <v>4.1900000000000004</v>
      </c>
      <c r="AK1506" s="152">
        <v>77</v>
      </c>
    </row>
    <row r="1507" spans="1:37" x14ac:dyDescent="0.2">
      <c r="A1507" s="150" t="s">
        <v>3197</v>
      </c>
      <c r="B1507" s="66" t="s">
        <v>3198</v>
      </c>
      <c r="C1507" s="67">
        <v>13</v>
      </c>
      <c r="D1507" s="84" t="s">
        <v>334</v>
      </c>
      <c r="E1507" s="85">
        <v>99.559702119458606</v>
      </c>
      <c r="F1507" s="91">
        <v>5.3562163043639401</v>
      </c>
      <c r="G1507" s="86">
        <v>98.789304368881702</v>
      </c>
      <c r="H1507" s="86">
        <v>5.2687497220341699</v>
      </c>
      <c r="I1507" s="86">
        <v>0</v>
      </c>
      <c r="J1507" s="86">
        <v>0</v>
      </c>
      <c r="K1507" s="87">
        <v>0</v>
      </c>
      <c r="L1507" s="85">
        <v>0.14999999935700001</v>
      </c>
      <c r="M1507" s="86">
        <v>0</v>
      </c>
      <c r="N1507" s="86"/>
      <c r="O1507" s="86">
        <v>14.7005444646098</v>
      </c>
      <c r="P1507" s="86">
        <v>4.0000000000000001E-3</v>
      </c>
      <c r="Q1507" s="88">
        <v>0</v>
      </c>
      <c r="R1507" s="85">
        <v>0</v>
      </c>
      <c r="S1507" s="86">
        <v>0</v>
      </c>
      <c r="T1507" s="86">
        <v>0</v>
      </c>
      <c r="U1507" s="88">
        <v>0</v>
      </c>
      <c r="V1507" s="89">
        <v>5</v>
      </c>
      <c r="W1507" s="85"/>
      <c r="X1507" s="88"/>
      <c r="Y1507" s="85"/>
      <c r="Z1507" s="88"/>
      <c r="AA1507" s="85">
        <v>0.14000000000000001</v>
      </c>
      <c r="AB1507" s="91">
        <v>0</v>
      </c>
      <c r="AC1507" s="86">
        <v>0.01</v>
      </c>
      <c r="AD1507" s="86">
        <v>0</v>
      </c>
      <c r="AE1507" s="86">
        <v>0</v>
      </c>
      <c r="AF1507" s="88">
        <v>0</v>
      </c>
      <c r="AG1507" s="85">
        <v>1.07773966361E-8</v>
      </c>
      <c r="AH1507" s="86">
        <v>1.5E-5</v>
      </c>
      <c r="AI1507" s="88">
        <v>0</v>
      </c>
      <c r="AJ1507" s="151">
        <v>2.48</v>
      </c>
      <c r="AK1507" s="152">
        <v>1</v>
      </c>
    </row>
    <row r="1508" spans="1:37" x14ac:dyDescent="0.2">
      <c r="A1508" s="150" t="s">
        <v>3199</v>
      </c>
      <c r="B1508" s="66" t="s">
        <v>3200</v>
      </c>
      <c r="C1508" s="67">
        <v>13</v>
      </c>
      <c r="D1508" s="84" t="s">
        <v>334</v>
      </c>
      <c r="E1508" s="85">
        <v>100</v>
      </c>
      <c r="F1508" s="91">
        <v>100</v>
      </c>
      <c r="G1508" s="86">
        <v>43.641203823748</v>
      </c>
      <c r="H1508" s="86">
        <v>43.641203823748</v>
      </c>
      <c r="I1508" s="86">
        <v>0</v>
      </c>
      <c r="J1508" s="86">
        <v>0</v>
      </c>
      <c r="K1508" s="87">
        <v>0</v>
      </c>
      <c r="L1508" s="85">
        <v>0</v>
      </c>
      <c r="M1508" s="86">
        <v>0</v>
      </c>
      <c r="N1508" s="86">
        <v>100</v>
      </c>
      <c r="O1508" s="86">
        <v>1.3327144940989299</v>
      </c>
      <c r="P1508" s="86">
        <v>0.17899999999999999</v>
      </c>
      <c r="Q1508" s="88">
        <v>0.89629999999999999</v>
      </c>
      <c r="R1508" s="85">
        <v>0</v>
      </c>
      <c r="S1508" s="86">
        <v>0</v>
      </c>
      <c r="T1508" s="86">
        <v>0.7</v>
      </c>
      <c r="U1508" s="88">
        <v>0</v>
      </c>
      <c r="V1508" s="89">
        <v>5</v>
      </c>
      <c r="W1508" s="85">
        <v>44.066666666700002</v>
      </c>
      <c r="X1508" s="88"/>
      <c r="Y1508" s="85"/>
      <c r="Z1508" s="88"/>
      <c r="AA1508" s="85">
        <v>0</v>
      </c>
      <c r="AB1508" s="91">
        <v>0</v>
      </c>
      <c r="AC1508" s="86">
        <v>0</v>
      </c>
      <c r="AD1508" s="86">
        <v>0</v>
      </c>
      <c r="AE1508" s="86">
        <v>0</v>
      </c>
      <c r="AF1508" s="88">
        <v>0</v>
      </c>
      <c r="AG1508" s="85">
        <v>0</v>
      </c>
      <c r="AH1508" s="86">
        <v>0</v>
      </c>
      <c r="AI1508" s="88">
        <v>0</v>
      </c>
      <c r="AJ1508" s="151">
        <v>2.15</v>
      </c>
      <c r="AK1508" s="152">
        <v>4</v>
      </c>
    </row>
    <row r="1509" spans="1:37" x14ac:dyDescent="0.2">
      <c r="A1509" s="150" t="s">
        <v>3201</v>
      </c>
      <c r="B1509" s="66" t="s">
        <v>3202</v>
      </c>
      <c r="C1509" s="67">
        <v>13</v>
      </c>
      <c r="D1509" s="84" t="s">
        <v>334</v>
      </c>
      <c r="E1509" s="85">
        <v>100</v>
      </c>
      <c r="F1509" s="91">
        <v>100</v>
      </c>
      <c r="G1509" s="86">
        <v>40.726050300594103</v>
      </c>
      <c r="H1509" s="86">
        <v>40.726050300594103</v>
      </c>
      <c r="I1509" s="86">
        <v>0</v>
      </c>
      <c r="J1509" s="86">
        <v>0</v>
      </c>
      <c r="K1509" s="87">
        <v>0</v>
      </c>
      <c r="L1509" s="85">
        <v>0</v>
      </c>
      <c r="M1509" s="86">
        <v>0</v>
      </c>
      <c r="N1509" s="86">
        <v>100</v>
      </c>
      <c r="O1509" s="86">
        <v>5.72974108502705</v>
      </c>
      <c r="P1509" s="86">
        <v>8.2000000000000003E-2</v>
      </c>
      <c r="Q1509" s="88">
        <v>0.32279999999999998</v>
      </c>
      <c r="R1509" s="85">
        <v>0</v>
      </c>
      <c r="S1509" s="86">
        <v>0</v>
      </c>
      <c r="T1509" s="86">
        <v>0.27</v>
      </c>
      <c r="U1509" s="88">
        <v>0</v>
      </c>
      <c r="V1509" s="89">
        <v>5</v>
      </c>
      <c r="W1509" s="85">
        <v>44.930674658634899</v>
      </c>
      <c r="X1509" s="88">
        <v>46.566666666700002</v>
      </c>
      <c r="Y1509" s="85"/>
      <c r="Z1509" s="88"/>
      <c r="AA1509" s="85">
        <v>0</v>
      </c>
      <c r="AB1509" s="91">
        <v>0</v>
      </c>
      <c r="AC1509" s="86">
        <v>0</v>
      </c>
      <c r="AD1509" s="86">
        <v>0</v>
      </c>
      <c r="AE1509" s="86">
        <v>0</v>
      </c>
      <c r="AF1509" s="88">
        <v>0</v>
      </c>
      <c r="AG1509" s="85">
        <v>0</v>
      </c>
      <c r="AH1509" s="86">
        <v>0</v>
      </c>
      <c r="AI1509" s="88">
        <v>0</v>
      </c>
      <c r="AJ1509" s="151">
        <v>2.85</v>
      </c>
      <c r="AK1509" s="152">
        <v>36</v>
      </c>
    </row>
    <row r="1510" spans="1:37" x14ac:dyDescent="0.2">
      <c r="A1510" s="150" t="s">
        <v>3203</v>
      </c>
      <c r="B1510" s="66" t="s">
        <v>3204</v>
      </c>
      <c r="C1510" s="67">
        <v>13</v>
      </c>
      <c r="D1510" s="84" t="s">
        <v>334</v>
      </c>
      <c r="E1510" s="85">
        <v>100</v>
      </c>
      <c r="F1510" s="91">
        <v>100</v>
      </c>
      <c r="G1510" s="86">
        <v>31.8025576421898</v>
      </c>
      <c r="H1510" s="86">
        <v>31.8025576421898</v>
      </c>
      <c r="I1510" s="86">
        <v>0</v>
      </c>
      <c r="J1510" s="86">
        <v>0</v>
      </c>
      <c r="K1510" s="87">
        <v>0</v>
      </c>
      <c r="L1510" s="85">
        <v>0</v>
      </c>
      <c r="M1510" s="86">
        <v>0</v>
      </c>
      <c r="N1510" s="86">
        <v>100</v>
      </c>
      <c r="O1510" s="86">
        <v>8.5885945040874603</v>
      </c>
      <c r="P1510" s="86">
        <v>6.0999999999999999E-2</v>
      </c>
      <c r="Q1510" s="88">
        <v>1.8374999999999999</v>
      </c>
      <c r="R1510" s="85">
        <v>0</v>
      </c>
      <c r="S1510" s="86">
        <v>0</v>
      </c>
      <c r="T1510" s="86">
        <v>0.78</v>
      </c>
      <c r="U1510" s="88">
        <v>0</v>
      </c>
      <c r="V1510" s="89">
        <v>5</v>
      </c>
      <c r="W1510" s="85"/>
      <c r="X1510" s="88"/>
      <c r="Y1510" s="85"/>
      <c r="Z1510" s="88"/>
      <c r="AA1510" s="85">
        <v>0</v>
      </c>
      <c r="AB1510" s="91">
        <v>0</v>
      </c>
      <c r="AC1510" s="86">
        <v>0</v>
      </c>
      <c r="AD1510" s="86">
        <v>0</v>
      </c>
      <c r="AE1510" s="86">
        <v>0</v>
      </c>
      <c r="AF1510" s="88">
        <v>0</v>
      </c>
      <c r="AG1510" s="85">
        <v>0</v>
      </c>
      <c r="AH1510" s="86">
        <v>0</v>
      </c>
      <c r="AI1510" s="88">
        <v>0</v>
      </c>
      <c r="AJ1510" s="151">
        <v>2.2599999999999998</v>
      </c>
      <c r="AK1510" s="152">
        <v>6</v>
      </c>
    </row>
    <row r="1511" spans="1:37" x14ac:dyDescent="0.2">
      <c r="A1511" s="150" t="s">
        <v>3205</v>
      </c>
      <c r="B1511" s="66" t="s">
        <v>3206</v>
      </c>
      <c r="C1511" s="67">
        <v>13</v>
      </c>
      <c r="D1511" s="84" t="s">
        <v>334</v>
      </c>
      <c r="E1511" s="85">
        <v>99.946205007824702</v>
      </c>
      <c r="F1511" s="91">
        <v>99.946205007824702</v>
      </c>
      <c r="G1511" s="86">
        <v>25.825264084507001</v>
      </c>
      <c r="H1511" s="86">
        <v>25.825264084507001</v>
      </c>
      <c r="I1511" s="86">
        <v>0</v>
      </c>
      <c r="J1511" s="86">
        <v>0</v>
      </c>
      <c r="K1511" s="87">
        <v>0</v>
      </c>
      <c r="L1511" s="85">
        <v>0</v>
      </c>
      <c r="M1511" s="86">
        <v>0</v>
      </c>
      <c r="N1511" s="86">
        <v>100</v>
      </c>
      <c r="O1511" s="86">
        <v>15.039333641832499</v>
      </c>
      <c r="P1511" s="86">
        <v>0.14000000000000001</v>
      </c>
      <c r="Q1511" s="88">
        <v>1.8474999999999999</v>
      </c>
      <c r="R1511" s="85">
        <v>0</v>
      </c>
      <c r="S1511" s="86">
        <v>0</v>
      </c>
      <c r="T1511" s="86">
        <v>1.48</v>
      </c>
      <c r="U1511" s="88">
        <v>0</v>
      </c>
      <c r="V1511" s="89">
        <v>5</v>
      </c>
      <c r="W1511" s="85">
        <v>38.987458626880603</v>
      </c>
      <c r="X1511" s="88"/>
      <c r="Y1511" s="85"/>
      <c r="Z1511" s="88"/>
      <c r="AA1511" s="85">
        <v>0</v>
      </c>
      <c r="AB1511" s="91">
        <v>0</v>
      </c>
      <c r="AC1511" s="86">
        <v>0</v>
      </c>
      <c r="AD1511" s="86">
        <v>0</v>
      </c>
      <c r="AE1511" s="86">
        <v>0</v>
      </c>
      <c r="AF1511" s="88">
        <v>0</v>
      </c>
      <c r="AG1511" s="85">
        <v>0</v>
      </c>
      <c r="AH1511" s="86">
        <v>0</v>
      </c>
      <c r="AI1511" s="88">
        <v>0</v>
      </c>
      <c r="AJ1511" s="151">
        <v>2.5299999999999998</v>
      </c>
      <c r="AK1511" s="152">
        <v>24</v>
      </c>
    </row>
    <row r="1512" spans="1:37" x14ac:dyDescent="0.2">
      <c r="A1512" s="150" t="s">
        <v>3207</v>
      </c>
      <c r="B1512" s="66" t="s">
        <v>3208</v>
      </c>
      <c r="C1512" s="67">
        <v>13</v>
      </c>
      <c r="D1512" s="84" t="s">
        <v>334</v>
      </c>
      <c r="E1512" s="85">
        <v>100</v>
      </c>
      <c r="F1512" s="91">
        <v>100</v>
      </c>
      <c r="G1512" s="86">
        <v>30.443137407652699</v>
      </c>
      <c r="H1512" s="86">
        <v>30.443137407652699</v>
      </c>
      <c r="I1512" s="86">
        <v>0</v>
      </c>
      <c r="J1512" s="86">
        <v>0</v>
      </c>
      <c r="K1512" s="87">
        <v>0</v>
      </c>
      <c r="L1512" s="85">
        <v>0</v>
      </c>
      <c r="M1512" s="86">
        <v>0</v>
      </c>
      <c r="N1512" s="86">
        <v>100</v>
      </c>
      <c r="O1512" s="86">
        <v>4.2743881420199896</v>
      </c>
      <c r="P1512" s="86">
        <v>0.16500000000000001</v>
      </c>
      <c r="Q1512" s="88">
        <v>7.2099999999999997E-2</v>
      </c>
      <c r="R1512" s="85">
        <v>0</v>
      </c>
      <c r="S1512" s="86">
        <v>0</v>
      </c>
      <c r="T1512" s="86">
        <v>0.43</v>
      </c>
      <c r="U1512" s="88">
        <v>0</v>
      </c>
      <c r="V1512" s="89">
        <v>5</v>
      </c>
      <c r="W1512" s="85"/>
      <c r="X1512" s="88"/>
      <c r="Y1512" s="85"/>
      <c r="Z1512" s="88"/>
      <c r="AA1512" s="85">
        <v>0</v>
      </c>
      <c r="AB1512" s="91">
        <v>0</v>
      </c>
      <c r="AC1512" s="86">
        <v>0</v>
      </c>
      <c r="AD1512" s="86">
        <v>0</v>
      </c>
      <c r="AE1512" s="86">
        <v>0</v>
      </c>
      <c r="AF1512" s="88">
        <v>0</v>
      </c>
      <c r="AG1512" s="85">
        <v>0</v>
      </c>
      <c r="AH1512" s="86">
        <v>0</v>
      </c>
      <c r="AI1512" s="88">
        <v>0</v>
      </c>
      <c r="AJ1512" s="151">
        <v>3.23</v>
      </c>
      <c r="AK1512" s="152">
        <v>54</v>
      </c>
    </row>
    <row r="1513" spans="1:37" x14ac:dyDescent="0.2">
      <c r="A1513" s="150" t="s">
        <v>782</v>
      </c>
      <c r="B1513" s="66" t="s">
        <v>3209</v>
      </c>
      <c r="C1513" s="67">
        <v>13</v>
      </c>
      <c r="D1513" s="84" t="s">
        <v>334</v>
      </c>
      <c r="E1513" s="85">
        <v>99.995892144136405</v>
      </c>
      <c r="F1513" s="91">
        <v>99.995892144136405</v>
      </c>
      <c r="G1513" s="86">
        <v>24.849241689807599</v>
      </c>
      <c r="H1513" s="86">
        <v>24.849241689807599</v>
      </c>
      <c r="I1513" s="86">
        <v>0</v>
      </c>
      <c r="J1513" s="86">
        <v>0</v>
      </c>
      <c r="K1513" s="87">
        <v>0</v>
      </c>
      <c r="L1513" s="85">
        <v>0</v>
      </c>
      <c r="M1513" s="86">
        <v>0</v>
      </c>
      <c r="N1513" s="86">
        <v>100</v>
      </c>
      <c r="O1513" s="86">
        <v>19.631901840490801</v>
      </c>
      <c r="P1513" s="86">
        <v>0.17899999999999999</v>
      </c>
      <c r="Q1513" s="88">
        <v>0.42899999999999999</v>
      </c>
      <c r="R1513" s="85">
        <v>0</v>
      </c>
      <c r="S1513" s="86">
        <v>0</v>
      </c>
      <c r="T1513" s="86">
        <v>0.46</v>
      </c>
      <c r="U1513" s="88">
        <v>0</v>
      </c>
      <c r="V1513" s="89">
        <v>5</v>
      </c>
      <c r="W1513" s="85">
        <v>46.293028399357098</v>
      </c>
      <c r="X1513" s="88"/>
      <c r="Y1513" s="85"/>
      <c r="Z1513" s="88"/>
      <c r="AA1513" s="85">
        <v>0</v>
      </c>
      <c r="AB1513" s="91">
        <v>0</v>
      </c>
      <c r="AC1513" s="86">
        <v>0</v>
      </c>
      <c r="AD1513" s="86">
        <v>0</v>
      </c>
      <c r="AE1513" s="86">
        <v>0</v>
      </c>
      <c r="AF1513" s="88">
        <v>0</v>
      </c>
      <c r="AG1513" s="85">
        <v>0</v>
      </c>
      <c r="AH1513" s="86">
        <v>0</v>
      </c>
      <c r="AI1513" s="88">
        <v>0</v>
      </c>
      <c r="AJ1513" s="151">
        <v>2.39</v>
      </c>
      <c r="AK1513" s="152">
        <v>15</v>
      </c>
    </row>
    <row r="1514" spans="1:37" x14ac:dyDescent="0.2">
      <c r="A1514" s="150" t="s">
        <v>3210</v>
      </c>
      <c r="B1514" s="66" t="s">
        <v>3211</v>
      </c>
      <c r="C1514" s="67">
        <v>13</v>
      </c>
      <c r="D1514" s="84" t="s">
        <v>334</v>
      </c>
      <c r="E1514" s="85">
        <v>100</v>
      </c>
      <c r="F1514" s="91">
        <v>100</v>
      </c>
      <c r="G1514" s="86">
        <v>29.655618013826999</v>
      </c>
      <c r="H1514" s="86">
        <v>29.655618013826999</v>
      </c>
      <c r="I1514" s="86">
        <v>0</v>
      </c>
      <c r="J1514" s="86">
        <v>0</v>
      </c>
      <c r="K1514" s="87">
        <v>0</v>
      </c>
      <c r="L1514" s="85">
        <v>0</v>
      </c>
      <c r="M1514" s="86">
        <v>0</v>
      </c>
      <c r="N1514" s="86">
        <v>100</v>
      </c>
      <c r="O1514" s="86">
        <v>6.6002376816893698</v>
      </c>
      <c r="P1514" s="86">
        <v>0.215</v>
      </c>
      <c r="Q1514" s="88">
        <v>0.28000000000000003</v>
      </c>
      <c r="R1514" s="85">
        <v>0</v>
      </c>
      <c r="S1514" s="86">
        <v>0</v>
      </c>
      <c r="T1514" s="86">
        <v>0.51</v>
      </c>
      <c r="U1514" s="88">
        <v>0</v>
      </c>
      <c r="V1514" s="89">
        <v>5</v>
      </c>
      <c r="W1514" s="85">
        <v>43.0333333333</v>
      </c>
      <c r="X1514" s="88"/>
      <c r="Y1514" s="85"/>
      <c r="Z1514" s="88"/>
      <c r="AA1514" s="85">
        <v>0</v>
      </c>
      <c r="AB1514" s="91">
        <v>0</v>
      </c>
      <c r="AC1514" s="86">
        <v>0</v>
      </c>
      <c r="AD1514" s="86">
        <v>0</v>
      </c>
      <c r="AE1514" s="86">
        <v>0</v>
      </c>
      <c r="AF1514" s="88">
        <v>0</v>
      </c>
      <c r="AG1514" s="85">
        <v>0</v>
      </c>
      <c r="AH1514" s="86">
        <v>0</v>
      </c>
      <c r="AI1514" s="88">
        <v>0</v>
      </c>
      <c r="AJ1514" s="151">
        <v>2.84</v>
      </c>
      <c r="AK1514" s="152">
        <v>35</v>
      </c>
    </row>
    <row r="1515" spans="1:37" x14ac:dyDescent="0.2">
      <c r="A1515" s="150" t="s">
        <v>3212</v>
      </c>
      <c r="B1515" s="66" t="s">
        <v>3213</v>
      </c>
      <c r="C1515" s="67">
        <v>13</v>
      </c>
      <c r="D1515" s="84" t="s">
        <v>334</v>
      </c>
      <c r="E1515" s="85">
        <v>100</v>
      </c>
      <c r="F1515" s="91">
        <v>100</v>
      </c>
      <c r="G1515" s="86">
        <v>28.0269469145783</v>
      </c>
      <c r="H1515" s="86">
        <v>28.0269469145783</v>
      </c>
      <c r="I1515" s="86">
        <v>0</v>
      </c>
      <c r="J1515" s="86">
        <v>0</v>
      </c>
      <c r="K1515" s="87">
        <v>0</v>
      </c>
      <c r="L1515" s="85">
        <v>0</v>
      </c>
      <c r="M1515" s="86">
        <v>0</v>
      </c>
      <c r="N1515" s="86">
        <v>100</v>
      </c>
      <c r="O1515" s="86">
        <v>19.3366951124903</v>
      </c>
      <c r="P1515" s="86">
        <v>7.0000000000000007E-2</v>
      </c>
      <c r="Q1515" s="88">
        <v>0.56289999999999996</v>
      </c>
      <c r="R1515" s="85">
        <v>0</v>
      </c>
      <c r="S1515" s="86">
        <v>0</v>
      </c>
      <c r="T1515" s="86">
        <v>0.76</v>
      </c>
      <c r="U1515" s="88">
        <v>0</v>
      </c>
      <c r="V1515" s="89">
        <v>5</v>
      </c>
      <c r="W1515" s="85">
        <v>33.866666666699999</v>
      </c>
      <c r="X1515" s="88"/>
      <c r="Y1515" s="85"/>
      <c r="Z1515" s="88"/>
      <c r="AA1515" s="85">
        <v>0</v>
      </c>
      <c r="AB1515" s="91">
        <v>0</v>
      </c>
      <c r="AC1515" s="86">
        <v>0</v>
      </c>
      <c r="AD1515" s="86">
        <v>0</v>
      </c>
      <c r="AE1515" s="86">
        <v>0</v>
      </c>
      <c r="AF1515" s="88">
        <v>0</v>
      </c>
      <c r="AG1515" s="85">
        <v>0</v>
      </c>
      <c r="AH1515" s="86">
        <v>0</v>
      </c>
      <c r="AI1515" s="88">
        <v>0</v>
      </c>
      <c r="AJ1515" s="151">
        <v>2.63</v>
      </c>
      <c r="AK1515" s="152">
        <v>31</v>
      </c>
    </row>
    <row r="1516" spans="1:37" x14ac:dyDescent="0.2">
      <c r="A1516" s="150" t="s">
        <v>3214</v>
      </c>
      <c r="B1516" s="66" t="s">
        <v>3215</v>
      </c>
      <c r="C1516" s="67">
        <v>13</v>
      </c>
      <c r="D1516" s="84" t="s">
        <v>334</v>
      </c>
      <c r="E1516" s="85">
        <v>99.950236377208299</v>
      </c>
      <c r="F1516" s="91">
        <v>99.950236377208299</v>
      </c>
      <c r="G1516" s="86">
        <v>47.2422659036244</v>
      </c>
      <c r="H1516" s="86">
        <v>47.2422659036244</v>
      </c>
      <c r="I1516" s="86">
        <v>0</v>
      </c>
      <c r="J1516" s="86">
        <v>0</v>
      </c>
      <c r="K1516" s="87">
        <v>0</v>
      </c>
      <c r="L1516" s="85">
        <v>0</v>
      </c>
      <c r="M1516" s="86">
        <v>0</v>
      </c>
      <c r="N1516" s="86">
        <v>100</v>
      </c>
      <c r="O1516" s="86">
        <v>18.813033359193199</v>
      </c>
      <c r="P1516" s="86">
        <v>0.23699999999999999</v>
      </c>
      <c r="Q1516" s="88">
        <v>0.17510000000000001</v>
      </c>
      <c r="R1516" s="85">
        <v>0</v>
      </c>
      <c r="S1516" s="86">
        <v>0</v>
      </c>
      <c r="T1516" s="86">
        <v>0.37</v>
      </c>
      <c r="U1516" s="88">
        <v>0</v>
      </c>
      <c r="V1516" s="89">
        <v>5</v>
      </c>
      <c r="W1516" s="85"/>
      <c r="X1516" s="88"/>
      <c r="Y1516" s="85"/>
      <c r="Z1516" s="88"/>
      <c r="AA1516" s="85">
        <v>0</v>
      </c>
      <c r="AB1516" s="91">
        <v>0</v>
      </c>
      <c r="AC1516" s="86">
        <v>0</v>
      </c>
      <c r="AD1516" s="86">
        <v>0</v>
      </c>
      <c r="AE1516" s="86">
        <v>0</v>
      </c>
      <c r="AF1516" s="88">
        <v>0</v>
      </c>
      <c r="AG1516" s="85">
        <v>0</v>
      </c>
      <c r="AH1516" s="86">
        <v>0</v>
      </c>
      <c r="AI1516" s="88">
        <v>0</v>
      </c>
      <c r="AJ1516" s="151">
        <v>2.09</v>
      </c>
      <c r="AK1516" s="152">
        <v>15</v>
      </c>
    </row>
    <row r="1517" spans="1:37" x14ac:dyDescent="0.2">
      <c r="A1517" s="150" t="s">
        <v>3216</v>
      </c>
      <c r="B1517" s="66" t="s">
        <v>3217</v>
      </c>
      <c r="C1517" s="67">
        <v>13</v>
      </c>
      <c r="D1517" s="84" t="s">
        <v>334</v>
      </c>
      <c r="E1517" s="85">
        <v>98.820129781361203</v>
      </c>
      <c r="F1517" s="91">
        <v>98.629180736978995</v>
      </c>
      <c r="G1517" s="86">
        <v>45.786614079328899</v>
      </c>
      <c r="H1517" s="86">
        <v>45.5978464787135</v>
      </c>
      <c r="I1517" s="86">
        <v>0.04</v>
      </c>
      <c r="J1517" s="86">
        <v>0.02</v>
      </c>
      <c r="K1517" s="87">
        <v>0</v>
      </c>
      <c r="L1517" s="85">
        <v>3.0000000002799999E-2</v>
      </c>
      <c r="M1517" s="86">
        <v>0</v>
      </c>
      <c r="N1517" s="86">
        <v>100</v>
      </c>
      <c r="O1517" s="86">
        <v>12.220322886989599</v>
      </c>
      <c r="P1517" s="86">
        <v>0.218</v>
      </c>
      <c r="Q1517" s="88">
        <v>0.91300000000000003</v>
      </c>
      <c r="R1517" s="85">
        <v>0</v>
      </c>
      <c r="S1517" s="86">
        <v>0</v>
      </c>
      <c r="T1517" s="86">
        <v>1.18</v>
      </c>
      <c r="U1517" s="88">
        <v>5.8171833779802095E-4</v>
      </c>
      <c r="V1517" s="89">
        <v>4.9800000000000004</v>
      </c>
      <c r="W1517" s="85">
        <v>31.03080876325</v>
      </c>
      <c r="X1517" s="88"/>
      <c r="Y1517" s="85"/>
      <c r="Z1517" s="88"/>
      <c r="AA1517" s="85">
        <v>0.06</v>
      </c>
      <c r="AB1517" s="91">
        <v>0.1</v>
      </c>
      <c r="AC1517" s="86">
        <v>0.01</v>
      </c>
      <c r="AD1517" s="86">
        <v>0.04</v>
      </c>
      <c r="AE1517" s="86">
        <v>0</v>
      </c>
      <c r="AF1517" s="88">
        <v>0</v>
      </c>
      <c r="AG1517" s="85">
        <v>0.50226000014200001</v>
      </c>
      <c r="AH1517" s="86">
        <v>1.529E-3</v>
      </c>
      <c r="AI1517" s="88">
        <v>0</v>
      </c>
      <c r="AJ1517" s="151">
        <v>2.16</v>
      </c>
      <c r="AK1517" s="152">
        <v>22</v>
      </c>
    </row>
    <row r="1518" spans="1:37" x14ac:dyDescent="0.2">
      <c r="A1518" s="150" t="s">
        <v>3218</v>
      </c>
      <c r="B1518" s="66" t="s">
        <v>3219</v>
      </c>
      <c r="C1518" s="67">
        <v>13</v>
      </c>
      <c r="D1518" s="84" t="s">
        <v>334</v>
      </c>
      <c r="E1518" s="85">
        <v>97.658716665857099</v>
      </c>
      <c r="F1518" s="91">
        <v>97.658716665857099</v>
      </c>
      <c r="G1518" s="86">
        <v>20.583377859814401</v>
      </c>
      <c r="H1518" s="86">
        <v>20.583377859814401</v>
      </c>
      <c r="I1518" s="86">
        <v>0.34</v>
      </c>
      <c r="J1518" s="86">
        <v>0.08</v>
      </c>
      <c r="K1518" s="87">
        <v>0</v>
      </c>
      <c r="L1518" s="85">
        <v>0</v>
      </c>
      <c r="M1518" s="86">
        <v>0</v>
      </c>
      <c r="N1518" s="86">
        <v>100</v>
      </c>
      <c r="O1518" s="86">
        <v>16.923774954627898</v>
      </c>
      <c r="P1518" s="86">
        <v>0.23599999999999999</v>
      </c>
      <c r="Q1518" s="88">
        <v>1.6460999999999999</v>
      </c>
      <c r="R1518" s="85">
        <v>0</v>
      </c>
      <c r="S1518" s="86">
        <v>0</v>
      </c>
      <c r="T1518" s="86">
        <v>3.02</v>
      </c>
      <c r="U1518" s="88">
        <v>1.45723029096031E-2</v>
      </c>
      <c r="V1518" s="89">
        <v>5</v>
      </c>
      <c r="W1518" s="85">
        <v>33.821420198043498</v>
      </c>
      <c r="X1518" s="88"/>
      <c r="Y1518" s="85"/>
      <c r="Z1518" s="88"/>
      <c r="AA1518" s="85">
        <v>0</v>
      </c>
      <c r="AB1518" s="91">
        <v>0</v>
      </c>
      <c r="AC1518" s="86">
        <v>0</v>
      </c>
      <c r="AD1518" s="86">
        <v>0</v>
      </c>
      <c r="AE1518" s="86">
        <v>0</v>
      </c>
      <c r="AF1518" s="88">
        <v>0</v>
      </c>
      <c r="AG1518" s="85">
        <v>2.3124074528900001E-8</v>
      </c>
      <c r="AH1518" s="86">
        <v>3.5599999999999998E-4</v>
      </c>
      <c r="AI1518" s="88">
        <v>0</v>
      </c>
      <c r="AJ1518" s="151">
        <v>3.64</v>
      </c>
      <c r="AK1518" s="152">
        <v>64</v>
      </c>
    </row>
    <row r="1519" spans="1:37" x14ac:dyDescent="0.2">
      <c r="A1519" s="150" t="s">
        <v>3220</v>
      </c>
      <c r="B1519" s="66" t="s">
        <v>3220</v>
      </c>
      <c r="C1519" s="67">
        <v>13</v>
      </c>
      <c r="D1519" s="84" t="s">
        <v>334</v>
      </c>
      <c r="E1519" s="85">
        <v>99.545403581730497</v>
      </c>
      <c r="F1519" s="91">
        <v>99.545403581730497</v>
      </c>
      <c r="G1519" s="86">
        <v>29.889204863977799</v>
      </c>
      <c r="H1519" s="86">
        <v>29.889204863977799</v>
      </c>
      <c r="I1519" s="86">
        <v>0</v>
      </c>
      <c r="J1519" s="86">
        <v>0</v>
      </c>
      <c r="K1519" s="87">
        <v>0</v>
      </c>
      <c r="L1519" s="85">
        <v>0</v>
      </c>
      <c r="M1519" s="86">
        <v>0</v>
      </c>
      <c r="N1519" s="86">
        <v>100</v>
      </c>
      <c r="O1519" s="86">
        <v>9.2239927451742396</v>
      </c>
      <c r="P1519" s="86">
        <v>0.20899999999999999</v>
      </c>
      <c r="Q1519" s="88">
        <v>1.6194999999999999</v>
      </c>
      <c r="R1519" s="85">
        <v>0</v>
      </c>
      <c r="S1519" s="86">
        <v>0</v>
      </c>
      <c r="T1519" s="86">
        <v>1.58</v>
      </c>
      <c r="U1519" s="88">
        <v>0</v>
      </c>
      <c r="V1519" s="89">
        <v>5</v>
      </c>
      <c r="W1519" s="85"/>
      <c r="X1519" s="88"/>
      <c r="Y1519" s="85"/>
      <c r="Z1519" s="88"/>
      <c r="AA1519" s="85">
        <v>0</v>
      </c>
      <c r="AB1519" s="91">
        <v>0</v>
      </c>
      <c r="AC1519" s="86">
        <v>0</v>
      </c>
      <c r="AD1519" s="86">
        <v>0</v>
      </c>
      <c r="AE1519" s="86">
        <v>0</v>
      </c>
      <c r="AF1519" s="88">
        <v>0</v>
      </c>
      <c r="AG1519" s="85">
        <v>0</v>
      </c>
      <c r="AH1519" s="86">
        <v>3.4E-5</v>
      </c>
      <c r="AI1519" s="88">
        <v>0</v>
      </c>
      <c r="AJ1519" s="151">
        <v>2.7</v>
      </c>
      <c r="AK1519" s="152">
        <v>27</v>
      </c>
    </row>
    <row r="1520" spans="1:37" x14ac:dyDescent="0.2">
      <c r="A1520" s="150" t="s">
        <v>3221</v>
      </c>
      <c r="B1520" s="66" t="s">
        <v>3222</v>
      </c>
      <c r="C1520" s="67">
        <v>13</v>
      </c>
      <c r="D1520" s="84" t="s">
        <v>334</v>
      </c>
      <c r="E1520" s="85">
        <v>96.807300350932096</v>
      </c>
      <c r="F1520" s="91">
        <v>96.621300314815599</v>
      </c>
      <c r="G1520" s="86">
        <v>39.4639105755166</v>
      </c>
      <c r="H1520" s="86">
        <v>39.287541609231397</v>
      </c>
      <c r="I1520" s="86">
        <v>0.24</v>
      </c>
      <c r="J1520" s="86">
        <v>0.12</v>
      </c>
      <c r="K1520" s="87">
        <v>0</v>
      </c>
      <c r="L1520" s="85">
        <v>0</v>
      </c>
      <c r="M1520" s="86">
        <v>0</v>
      </c>
      <c r="N1520" s="86">
        <v>100</v>
      </c>
      <c r="O1520" s="86">
        <v>14.633784718790199</v>
      </c>
      <c r="P1520" s="86">
        <v>0.33800000000000002</v>
      </c>
      <c r="Q1520" s="88">
        <v>0.94299999999999995</v>
      </c>
      <c r="R1520" s="85">
        <v>0</v>
      </c>
      <c r="S1520" s="86">
        <v>0</v>
      </c>
      <c r="T1520" s="86">
        <v>1.24</v>
      </c>
      <c r="U1520" s="88">
        <v>0</v>
      </c>
      <c r="V1520" s="89">
        <v>4.92</v>
      </c>
      <c r="W1520" s="85"/>
      <c r="X1520" s="88"/>
      <c r="Y1520" s="85"/>
      <c r="Z1520" s="88"/>
      <c r="AA1520" s="85">
        <v>0.12</v>
      </c>
      <c r="AB1520" s="91">
        <v>0.13</v>
      </c>
      <c r="AC1520" s="86">
        <v>0.04</v>
      </c>
      <c r="AD1520" s="86">
        <v>0.04</v>
      </c>
      <c r="AE1520" s="86">
        <v>0</v>
      </c>
      <c r="AF1520" s="88">
        <v>0</v>
      </c>
      <c r="AG1520" s="85">
        <v>0.21436500026499999</v>
      </c>
      <c r="AH1520" s="86">
        <v>2.4659999999999999E-3</v>
      </c>
      <c r="AI1520" s="88">
        <v>0</v>
      </c>
      <c r="AJ1520" s="151">
        <v>2.5299999999999998</v>
      </c>
      <c r="AK1520" s="152">
        <v>30</v>
      </c>
    </row>
    <row r="1521" spans="1:37" x14ac:dyDescent="0.2">
      <c r="A1521" s="150" t="s">
        <v>3223</v>
      </c>
      <c r="B1521" s="66" t="s">
        <v>3224</v>
      </c>
      <c r="C1521" s="67">
        <v>13</v>
      </c>
      <c r="D1521" s="84" t="s">
        <v>334</v>
      </c>
      <c r="E1521" s="85">
        <v>96.899757947105599</v>
      </c>
      <c r="F1521" s="91">
        <v>96.8836806330889</v>
      </c>
      <c r="G1521" s="86">
        <v>33.704302467867699</v>
      </c>
      <c r="H1521" s="86">
        <v>33.688225153851</v>
      </c>
      <c r="I1521" s="86">
        <v>0</v>
      </c>
      <c r="J1521" s="86">
        <v>0.05</v>
      </c>
      <c r="K1521" s="87">
        <v>0</v>
      </c>
      <c r="L1521" s="85">
        <v>0</v>
      </c>
      <c r="M1521" s="86">
        <v>0</v>
      </c>
      <c r="N1521" s="86">
        <v>100</v>
      </c>
      <c r="O1521" s="86">
        <v>26.567164179104498</v>
      </c>
      <c r="P1521" s="86">
        <v>0.27800000000000002</v>
      </c>
      <c r="Q1521" s="88">
        <v>0.3473</v>
      </c>
      <c r="R1521" s="85">
        <v>0</v>
      </c>
      <c r="S1521" s="86">
        <v>0</v>
      </c>
      <c r="T1521" s="86">
        <v>1.96</v>
      </c>
      <c r="U1521" s="88">
        <v>0</v>
      </c>
      <c r="V1521" s="89">
        <v>4.62</v>
      </c>
      <c r="W1521" s="85"/>
      <c r="X1521" s="88"/>
      <c r="Y1521" s="85"/>
      <c r="Z1521" s="88"/>
      <c r="AA1521" s="85">
        <v>0.5</v>
      </c>
      <c r="AB1521" s="91">
        <v>0.5</v>
      </c>
      <c r="AC1521" s="86">
        <v>0</v>
      </c>
      <c r="AD1521" s="86">
        <v>0</v>
      </c>
      <c r="AE1521" s="86">
        <v>0</v>
      </c>
      <c r="AF1521" s="88">
        <v>0</v>
      </c>
      <c r="AG1521" s="85">
        <v>0.157634995922</v>
      </c>
      <c r="AH1521" s="86">
        <v>7.3700000000000002E-4</v>
      </c>
      <c r="AI1521" s="88">
        <v>0</v>
      </c>
      <c r="AJ1521" s="151">
        <v>2.85</v>
      </c>
      <c r="AK1521" s="152">
        <v>40</v>
      </c>
    </row>
    <row r="1522" spans="1:37" x14ac:dyDescent="0.2">
      <c r="A1522" s="150" t="s">
        <v>3225</v>
      </c>
      <c r="B1522" s="66" t="s">
        <v>3226</v>
      </c>
      <c r="C1522" s="67">
        <v>13</v>
      </c>
      <c r="D1522" s="84" t="s">
        <v>334</v>
      </c>
      <c r="E1522" s="85">
        <v>96.796330248208903</v>
      </c>
      <c r="F1522" s="91">
        <v>96.571756753771695</v>
      </c>
      <c r="G1522" s="86">
        <v>41.915722353530199</v>
      </c>
      <c r="H1522" s="86">
        <v>41.711765442188899</v>
      </c>
      <c r="I1522" s="86">
        <v>0</v>
      </c>
      <c r="J1522" s="86">
        <v>0.01</v>
      </c>
      <c r="K1522" s="87">
        <v>0</v>
      </c>
      <c r="L1522" s="85">
        <v>0.31999999990599998</v>
      </c>
      <c r="M1522" s="86">
        <v>0</v>
      </c>
      <c r="N1522" s="86">
        <v>100</v>
      </c>
      <c r="O1522" s="86">
        <v>58.215001012669603</v>
      </c>
      <c r="P1522" s="86">
        <v>0.22600000000000001</v>
      </c>
      <c r="Q1522" s="88">
        <v>0.13089999999999999</v>
      </c>
      <c r="R1522" s="85">
        <v>0</v>
      </c>
      <c r="S1522" s="86">
        <v>0</v>
      </c>
      <c r="T1522" s="86">
        <v>0.87</v>
      </c>
      <c r="U1522" s="88">
        <v>0</v>
      </c>
      <c r="V1522" s="89">
        <v>4.62</v>
      </c>
      <c r="W1522" s="85"/>
      <c r="X1522" s="88"/>
      <c r="Y1522" s="85"/>
      <c r="Z1522" s="88"/>
      <c r="AA1522" s="85">
        <v>0</v>
      </c>
      <c r="AB1522" s="91">
        <v>0</v>
      </c>
      <c r="AC1522" s="86">
        <v>0.01</v>
      </c>
      <c r="AD1522" s="86">
        <v>0.01</v>
      </c>
      <c r="AE1522" s="86">
        <v>0</v>
      </c>
      <c r="AF1522" s="88">
        <v>0</v>
      </c>
      <c r="AG1522" s="85">
        <v>0.29713500034200002</v>
      </c>
      <c r="AH1522" s="86">
        <v>7.7000000000000001E-5</v>
      </c>
      <c r="AI1522" s="88">
        <v>0</v>
      </c>
      <c r="AJ1522" s="151">
        <v>3.15</v>
      </c>
      <c r="AK1522" s="152">
        <v>44</v>
      </c>
    </row>
    <row r="1523" spans="1:37" x14ac:dyDescent="0.2">
      <c r="A1523" s="150" t="s">
        <v>3227</v>
      </c>
      <c r="B1523" s="66" t="s">
        <v>3228</v>
      </c>
      <c r="C1523" s="67">
        <v>13</v>
      </c>
      <c r="D1523" s="84" t="s">
        <v>334</v>
      </c>
      <c r="E1523" s="85">
        <v>100</v>
      </c>
      <c r="F1523" s="91">
        <v>99.658697628427007</v>
      </c>
      <c r="G1523" s="86">
        <v>39.957097972919101</v>
      </c>
      <c r="H1523" s="86">
        <v>39.943541570309897</v>
      </c>
      <c r="I1523" s="86">
        <v>0</v>
      </c>
      <c r="J1523" s="86">
        <v>0</v>
      </c>
      <c r="K1523" s="87">
        <v>0</v>
      </c>
      <c r="L1523" s="85">
        <v>0</v>
      </c>
      <c r="M1523" s="86">
        <v>0</v>
      </c>
      <c r="N1523" s="86">
        <v>100</v>
      </c>
      <c r="O1523" s="86">
        <v>4.3838505573968103</v>
      </c>
      <c r="P1523" s="86">
        <v>0.22600000000000001</v>
      </c>
      <c r="Q1523" s="88">
        <v>0.6734</v>
      </c>
      <c r="R1523" s="85">
        <v>0</v>
      </c>
      <c r="S1523" s="86">
        <v>0</v>
      </c>
      <c r="T1523" s="86">
        <v>1.21</v>
      </c>
      <c r="U1523" s="88">
        <v>0</v>
      </c>
      <c r="V1523" s="89">
        <v>4.76</v>
      </c>
      <c r="W1523" s="85"/>
      <c r="X1523" s="88"/>
      <c r="Y1523" s="85"/>
      <c r="Z1523" s="88"/>
      <c r="AA1523" s="85">
        <v>0</v>
      </c>
      <c r="AB1523" s="91">
        <v>0</v>
      </c>
      <c r="AC1523" s="86">
        <v>0</v>
      </c>
      <c r="AD1523" s="86">
        <v>0</v>
      </c>
      <c r="AE1523" s="86">
        <v>0</v>
      </c>
      <c r="AF1523" s="88">
        <v>0</v>
      </c>
      <c r="AG1523" s="85">
        <v>0</v>
      </c>
      <c r="AH1523" s="86">
        <v>0</v>
      </c>
      <c r="AI1523" s="88">
        <v>0</v>
      </c>
      <c r="AJ1523" s="151">
        <v>3.09</v>
      </c>
      <c r="AK1523" s="152">
        <v>45</v>
      </c>
    </row>
    <row r="1524" spans="1:37" x14ac:dyDescent="0.2">
      <c r="A1524" s="150" t="s">
        <v>3229</v>
      </c>
      <c r="B1524" s="66" t="s">
        <v>3230</v>
      </c>
      <c r="C1524" s="67">
        <v>13</v>
      </c>
      <c r="D1524" s="84" t="s">
        <v>334</v>
      </c>
      <c r="E1524" s="85">
        <v>100</v>
      </c>
      <c r="F1524" s="91">
        <v>99.325238893714996</v>
      </c>
      <c r="G1524" s="86">
        <v>29.6106992060446</v>
      </c>
      <c r="H1524" s="86">
        <v>29.6106992060446</v>
      </c>
      <c r="I1524" s="86">
        <v>0</v>
      </c>
      <c r="J1524" s="86">
        <v>0</v>
      </c>
      <c r="K1524" s="87">
        <v>0</v>
      </c>
      <c r="L1524" s="85">
        <v>0</v>
      </c>
      <c r="M1524" s="86">
        <v>0</v>
      </c>
      <c r="N1524" s="86">
        <v>100</v>
      </c>
      <c r="O1524" s="86">
        <v>14.3041237113402</v>
      </c>
      <c r="P1524" s="86">
        <v>0.214</v>
      </c>
      <c r="Q1524" s="88">
        <v>0.62849999999999995</v>
      </c>
      <c r="R1524" s="85">
        <v>0</v>
      </c>
      <c r="S1524" s="86">
        <v>0</v>
      </c>
      <c r="T1524" s="86">
        <v>1.73</v>
      </c>
      <c r="U1524" s="88">
        <v>0</v>
      </c>
      <c r="V1524" s="89">
        <v>4.9000000000000004</v>
      </c>
      <c r="W1524" s="85"/>
      <c r="X1524" s="88"/>
      <c r="Y1524" s="85"/>
      <c r="Z1524" s="88"/>
      <c r="AA1524" s="85">
        <v>0</v>
      </c>
      <c r="AB1524" s="91">
        <v>0</v>
      </c>
      <c r="AC1524" s="86">
        <v>0</v>
      </c>
      <c r="AD1524" s="86">
        <v>0</v>
      </c>
      <c r="AE1524" s="86">
        <v>0</v>
      </c>
      <c r="AF1524" s="88">
        <v>0</v>
      </c>
      <c r="AG1524" s="85">
        <v>0</v>
      </c>
      <c r="AH1524" s="86">
        <v>0</v>
      </c>
      <c r="AI1524" s="88">
        <v>0</v>
      </c>
      <c r="AJ1524" s="151">
        <v>2.62</v>
      </c>
      <c r="AK1524" s="152">
        <v>27</v>
      </c>
    </row>
    <row r="1525" spans="1:37" x14ac:dyDescent="0.2">
      <c r="A1525" s="150" t="s">
        <v>3231</v>
      </c>
      <c r="B1525" s="66" t="s">
        <v>3232</v>
      </c>
      <c r="C1525" s="67">
        <v>13</v>
      </c>
      <c r="D1525" s="84" t="s">
        <v>334</v>
      </c>
      <c r="E1525" s="85">
        <v>100</v>
      </c>
      <c r="F1525" s="91">
        <v>100</v>
      </c>
      <c r="G1525" s="86">
        <v>21.3039179004757</v>
      </c>
      <c r="H1525" s="86">
        <v>21.3039179004757</v>
      </c>
      <c r="I1525" s="86">
        <v>0</v>
      </c>
      <c r="J1525" s="86">
        <v>0</v>
      </c>
      <c r="K1525" s="87">
        <v>0</v>
      </c>
      <c r="L1525" s="85">
        <v>0</v>
      </c>
      <c r="M1525" s="86">
        <v>0</v>
      </c>
      <c r="N1525" s="86">
        <v>100</v>
      </c>
      <c r="O1525" s="86">
        <v>3.4231609613984002</v>
      </c>
      <c r="P1525" s="86">
        <v>0.13900000000000001</v>
      </c>
      <c r="Q1525" s="88">
        <v>1.0096000000000001</v>
      </c>
      <c r="R1525" s="85">
        <v>0</v>
      </c>
      <c r="S1525" s="86">
        <v>0</v>
      </c>
      <c r="T1525" s="86">
        <v>2.89</v>
      </c>
      <c r="U1525" s="88">
        <v>0</v>
      </c>
      <c r="V1525" s="89">
        <v>5</v>
      </c>
      <c r="W1525" s="85"/>
      <c r="X1525" s="88"/>
      <c r="Y1525" s="85"/>
      <c r="Z1525" s="88"/>
      <c r="AA1525" s="85">
        <v>0</v>
      </c>
      <c r="AB1525" s="91">
        <v>0</v>
      </c>
      <c r="AC1525" s="86">
        <v>0</v>
      </c>
      <c r="AD1525" s="86">
        <v>0</v>
      </c>
      <c r="AE1525" s="86">
        <v>0</v>
      </c>
      <c r="AF1525" s="88">
        <v>0</v>
      </c>
      <c r="AG1525" s="85">
        <v>0</v>
      </c>
      <c r="AH1525" s="86">
        <v>0</v>
      </c>
      <c r="AI1525" s="88">
        <v>0</v>
      </c>
      <c r="AJ1525" s="151">
        <v>3.37</v>
      </c>
      <c r="AK1525" s="152">
        <v>61</v>
      </c>
    </row>
    <row r="1526" spans="1:37" x14ac:dyDescent="0.2">
      <c r="A1526" s="150" t="s">
        <v>3233</v>
      </c>
      <c r="B1526" s="66" t="s">
        <v>3233</v>
      </c>
      <c r="C1526" s="67">
        <v>13</v>
      </c>
      <c r="D1526" s="84" t="s">
        <v>334</v>
      </c>
      <c r="E1526" s="85">
        <v>100</v>
      </c>
      <c r="F1526" s="91">
        <v>100</v>
      </c>
      <c r="G1526" s="86">
        <v>40.094957232535101</v>
      </c>
      <c r="H1526" s="86">
        <v>40.094957232535101</v>
      </c>
      <c r="I1526" s="86">
        <v>0</v>
      </c>
      <c r="J1526" s="86">
        <v>0</v>
      </c>
      <c r="K1526" s="87">
        <v>0</v>
      </c>
      <c r="L1526" s="85">
        <v>0</v>
      </c>
      <c r="M1526" s="86">
        <v>0</v>
      </c>
      <c r="N1526" s="86">
        <v>100</v>
      </c>
      <c r="O1526" s="86">
        <v>2.6974951830443201</v>
      </c>
      <c r="P1526" s="86">
        <v>0.20899999999999999</v>
      </c>
      <c r="Q1526" s="88">
        <v>0.33989999999999998</v>
      </c>
      <c r="R1526" s="85">
        <v>0</v>
      </c>
      <c r="S1526" s="86">
        <v>0</v>
      </c>
      <c r="T1526" s="86">
        <v>1.1399999999999999</v>
      </c>
      <c r="U1526" s="88">
        <v>0</v>
      </c>
      <c r="V1526" s="89">
        <v>4.7</v>
      </c>
      <c r="W1526" s="85"/>
      <c r="X1526" s="88"/>
      <c r="Y1526" s="85"/>
      <c r="Z1526" s="88"/>
      <c r="AA1526" s="85">
        <v>0</v>
      </c>
      <c r="AB1526" s="91">
        <v>0</v>
      </c>
      <c r="AC1526" s="86">
        <v>0</v>
      </c>
      <c r="AD1526" s="86">
        <v>0</v>
      </c>
      <c r="AE1526" s="86">
        <v>0</v>
      </c>
      <c r="AF1526" s="88">
        <v>0</v>
      </c>
      <c r="AG1526" s="85">
        <v>0</v>
      </c>
      <c r="AH1526" s="86">
        <v>0</v>
      </c>
      <c r="AI1526" s="88">
        <v>0</v>
      </c>
      <c r="AJ1526" s="151">
        <v>3.02</v>
      </c>
      <c r="AK1526" s="152">
        <v>38</v>
      </c>
    </row>
    <row r="1527" spans="1:37" x14ac:dyDescent="0.2">
      <c r="A1527" s="150" t="s">
        <v>3234</v>
      </c>
      <c r="B1527" s="66" t="s">
        <v>3234</v>
      </c>
      <c r="C1527" s="67">
        <v>13</v>
      </c>
      <c r="D1527" s="84" t="s">
        <v>334</v>
      </c>
      <c r="E1527" s="85">
        <v>100</v>
      </c>
      <c r="F1527" s="91">
        <v>100</v>
      </c>
      <c r="G1527" s="86">
        <v>34.912058023572101</v>
      </c>
      <c r="H1527" s="86">
        <v>34.912058023572101</v>
      </c>
      <c r="I1527" s="86">
        <v>0</v>
      </c>
      <c r="J1527" s="86">
        <v>0</v>
      </c>
      <c r="K1527" s="87">
        <v>0</v>
      </c>
      <c r="L1527" s="85">
        <v>0</v>
      </c>
      <c r="M1527" s="86">
        <v>0</v>
      </c>
      <c r="N1527" s="86">
        <v>100</v>
      </c>
      <c r="O1527" s="86">
        <v>3.5186050132336901</v>
      </c>
      <c r="P1527" s="86">
        <v>0.14899999999999999</v>
      </c>
      <c r="Q1527" s="88">
        <v>0.45669999999999999</v>
      </c>
      <c r="R1527" s="85">
        <v>0</v>
      </c>
      <c r="S1527" s="86">
        <v>0</v>
      </c>
      <c r="T1527" s="86">
        <v>0.6</v>
      </c>
      <c r="U1527" s="88">
        <v>0</v>
      </c>
      <c r="V1527" s="89">
        <v>4.92</v>
      </c>
      <c r="W1527" s="85"/>
      <c r="X1527" s="88"/>
      <c r="Y1527" s="85"/>
      <c r="Z1527" s="88"/>
      <c r="AA1527" s="85">
        <v>0</v>
      </c>
      <c r="AB1527" s="91">
        <v>0</v>
      </c>
      <c r="AC1527" s="86">
        <v>0</v>
      </c>
      <c r="AD1527" s="86">
        <v>0</v>
      </c>
      <c r="AE1527" s="86">
        <v>0</v>
      </c>
      <c r="AF1527" s="88">
        <v>0</v>
      </c>
      <c r="AG1527" s="85">
        <v>0</v>
      </c>
      <c r="AH1527" s="86">
        <v>0</v>
      </c>
      <c r="AI1527" s="88">
        <v>0</v>
      </c>
      <c r="AJ1527" s="151">
        <v>3.2</v>
      </c>
      <c r="AK1527" s="152">
        <v>45</v>
      </c>
    </row>
    <row r="1528" spans="1:37" x14ac:dyDescent="0.2">
      <c r="A1528" s="150" t="s">
        <v>2415</v>
      </c>
      <c r="B1528" s="66" t="s">
        <v>3235</v>
      </c>
      <c r="C1528" s="67">
        <v>13</v>
      </c>
      <c r="D1528" s="84" t="s">
        <v>334</v>
      </c>
      <c r="E1528" s="85">
        <v>99.811682530986801</v>
      </c>
      <c r="F1528" s="91">
        <v>99.811682530986801</v>
      </c>
      <c r="G1528" s="86">
        <v>27.357392316647299</v>
      </c>
      <c r="H1528" s="86">
        <v>27.357392316647299</v>
      </c>
      <c r="I1528" s="86">
        <v>0</v>
      </c>
      <c r="J1528" s="86">
        <v>0</v>
      </c>
      <c r="K1528" s="87">
        <v>0</v>
      </c>
      <c r="L1528" s="85">
        <v>0</v>
      </c>
      <c r="M1528" s="86">
        <v>0</v>
      </c>
      <c r="N1528" s="86">
        <v>100</v>
      </c>
      <c r="O1528" s="86">
        <v>4.9939686369119398</v>
      </c>
      <c r="P1528" s="86">
        <v>0.15</v>
      </c>
      <c r="Q1528" s="88">
        <v>2.4348000000000001</v>
      </c>
      <c r="R1528" s="85">
        <v>0</v>
      </c>
      <c r="S1528" s="86">
        <v>0</v>
      </c>
      <c r="T1528" s="86">
        <v>1.47</v>
      </c>
      <c r="U1528" s="88">
        <v>0</v>
      </c>
      <c r="V1528" s="89">
        <v>5</v>
      </c>
      <c r="W1528" s="85"/>
      <c r="X1528" s="88"/>
      <c r="Y1528" s="85"/>
      <c r="Z1528" s="88"/>
      <c r="AA1528" s="85">
        <v>0</v>
      </c>
      <c r="AB1528" s="91">
        <v>0</v>
      </c>
      <c r="AC1528" s="86">
        <v>0</v>
      </c>
      <c r="AD1528" s="86">
        <v>0</v>
      </c>
      <c r="AE1528" s="86">
        <v>0</v>
      </c>
      <c r="AF1528" s="88">
        <v>0</v>
      </c>
      <c r="AG1528" s="85">
        <v>0</v>
      </c>
      <c r="AH1528" s="86">
        <v>0</v>
      </c>
      <c r="AI1528" s="88">
        <v>0</v>
      </c>
      <c r="AJ1528" s="151">
        <v>3.38</v>
      </c>
      <c r="AK1528" s="152">
        <v>52</v>
      </c>
    </row>
    <row r="1529" spans="1:37" x14ac:dyDescent="0.2">
      <c r="A1529" s="150" t="s">
        <v>1565</v>
      </c>
      <c r="B1529" s="66" t="s">
        <v>3236</v>
      </c>
      <c r="C1529" s="67">
        <v>13</v>
      </c>
      <c r="D1529" s="84" t="s">
        <v>334</v>
      </c>
      <c r="E1529" s="85">
        <v>99.581300033908803</v>
      </c>
      <c r="F1529" s="91">
        <v>87.114655973108796</v>
      </c>
      <c r="G1529" s="86">
        <v>59.893260994559903</v>
      </c>
      <c r="H1529" s="86">
        <v>50.488729009715598</v>
      </c>
      <c r="I1529" s="86">
        <v>0</v>
      </c>
      <c r="J1529" s="86">
        <v>0</v>
      </c>
      <c r="K1529" s="87">
        <v>0</v>
      </c>
      <c r="L1529" s="85">
        <v>0</v>
      </c>
      <c r="M1529" s="86">
        <v>0</v>
      </c>
      <c r="N1529" s="86"/>
      <c r="O1529" s="86">
        <v>77.366647950589595</v>
      </c>
      <c r="P1529" s="86">
        <v>0.25900000000000001</v>
      </c>
      <c r="Q1529" s="88">
        <v>0.3604</v>
      </c>
      <c r="R1529" s="85">
        <v>0</v>
      </c>
      <c r="S1529" s="86">
        <v>0</v>
      </c>
      <c r="T1529" s="86">
        <v>0.78</v>
      </c>
      <c r="U1529" s="88">
        <v>0</v>
      </c>
      <c r="V1529" s="89">
        <v>4.99</v>
      </c>
      <c r="W1529" s="85">
        <v>39.133333333300001</v>
      </c>
      <c r="X1529" s="88"/>
      <c r="Y1529" s="85"/>
      <c r="Z1529" s="88"/>
      <c r="AA1529" s="85">
        <v>0</v>
      </c>
      <c r="AB1529" s="91">
        <v>0</v>
      </c>
      <c r="AC1529" s="86">
        <v>0</v>
      </c>
      <c r="AD1529" s="86">
        <v>0</v>
      </c>
      <c r="AE1529" s="86">
        <v>0</v>
      </c>
      <c r="AF1529" s="88">
        <v>0</v>
      </c>
      <c r="AG1529" s="85">
        <v>0</v>
      </c>
      <c r="AH1529" s="86">
        <v>5.3999999999999998E-5</v>
      </c>
      <c r="AI1529" s="88">
        <v>0</v>
      </c>
      <c r="AJ1529" s="151">
        <v>1.9</v>
      </c>
      <c r="AK1529" s="152">
        <v>4</v>
      </c>
    </row>
    <row r="1530" spans="1:37" x14ac:dyDescent="0.2">
      <c r="A1530" s="150" t="s">
        <v>3237</v>
      </c>
      <c r="B1530" s="66" t="s">
        <v>3237</v>
      </c>
      <c r="C1530" s="67">
        <v>13</v>
      </c>
      <c r="D1530" s="84" t="s">
        <v>334</v>
      </c>
      <c r="E1530" s="85">
        <v>98.593725595198293</v>
      </c>
      <c r="F1530" s="91">
        <v>95.597652676439793</v>
      </c>
      <c r="G1530" s="86">
        <v>51.873173126269002</v>
      </c>
      <c r="H1530" s="86">
        <v>49.590557154651101</v>
      </c>
      <c r="I1530" s="86">
        <v>0</v>
      </c>
      <c r="J1530" s="86">
        <v>0</v>
      </c>
      <c r="K1530" s="87">
        <v>0</v>
      </c>
      <c r="L1530" s="85">
        <v>0</v>
      </c>
      <c r="M1530" s="86">
        <v>0</v>
      </c>
      <c r="N1530" s="86">
        <v>100</v>
      </c>
      <c r="O1530" s="86">
        <v>68.521081280560907</v>
      </c>
      <c r="P1530" s="86">
        <v>0.32900000000000001</v>
      </c>
      <c r="Q1530" s="88">
        <v>0.30990000000000001</v>
      </c>
      <c r="R1530" s="85">
        <v>0</v>
      </c>
      <c r="S1530" s="86">
        <v>0</v>
      </c>
      <c r="T1530" s="86">
        <v>0.83</v>
      </c>
      <c r="U1530" s="88">
        <v>0</v>
      </c>
      <c r="V1530" s="89">
        <v>4.8</v>
      </c>
      <c r="W1530" s="85">
        <v>33.9</v>
      </c>
      <c r="X1530" s="88"/>
      <c r="Y1530" s="85"/>
      <c r="Z1530" s="88"/>
      <c r="AA1530" s="85">
        <v>0</v>
      </c>
      <c r="AB1530" s="91">
        <v>0</v>
      </c>
      <c r="AC1530" s="86">
        <v>0</v>
      </c>
      <c r="AD1530" s="86">
        <v>0</v>
      </c>
      <c r="AE1530" s="86">
        <v>0</v>
      </c>
      <c r="AF1530" s="88">
        <v>0</v>
      </c>
      <c r="AG1530" s="85">
        <v>0</v>
      </c>
      <c r="AH1530" s="86">
        <v>0</v>
      </c>
      <c r="AI1530" s="88">
        <v>0</v>
      </c>
      <c r="AJ1530" s="151">
        <v>2.33</v>
      </c>
      <c r="AK1530" s="152">
        <v>18</v>
      </c>
    </row>
    <row r="1531" spans="1:37" x14ac:dyDescent="0.2">
      <c r="A1531" s="150" t="s">
        <v>3238</v>
      </c>
      <c r="B1531" s="66" t="s">
        <v>3239</v>
      </c>
      <c r="C1531" s="67">
        <v>13</v>
      </c>
      <c r="D1531" s="84" t="s">
        <v>334</v>
      </c>
      <c r="E1531" s="85">
        <v>99.955906764421101</v>
      </c>
      <c r="F1531" s="91">
        <v>99.916136395075398</v>
      </c>
      <c r="G1531" s="86">
        <v>37.716143311661398</v>
      </c>
      <c r="H1531" s="86">
        <v>37.676372942315702</v>
      </c>
      <c r="I1531" s="86">
        <v>0</v>
      </c>
      <c r="J1531" s="86">
        <v>0</v>
      </c>
      <c r="K1531" s="87">
        <v>0</v>
      </c>
      <c r="L1531" s="85">
        <v>0</v>
      </c>
      <c r="M1531" s="86">
        <v>0</v>
      </c>
      <c r="N1531" s="86">
        <v>100</v>
      </c>
      <c r="O1531" s="86">
        <v>30.656750283625399</v>
      </c>
      <c r="P1531" s="86">
        <v>0.151</v>
      </c>
      <c r="Q1531" s="88">
        <v>0.2402</v>
      </c>
      <c r="R1531" s="85">
        <v>0</v>
      </c>
      <c r="S1531" s="86">
        <v>0</v>
      </c>
      <c r="T1531" s="86">
        <v>1.6</v>
      </c>
      <c r="U1531" s="88">
        <v>0</v>
      </c>
      <c r="V1531" s="89">
        <v>4.57</v>
      </c>
      <c r="W1531" s="85"/>
      <c r="X1531" s="88"/>
      <c r="Y1531" s="85"/>
      <c r="Z1531" s="88"/>
      <c r="AA1531" s="85">
        <v>0</v>
      </c>
      <c r="AB1531" s="91">
        <v>0</v>
      </c>
      <c r="AC1531" s="86">
        <v>0</v>
      </c>
      <c r="AD1531" s="86">
        <v>0</v>
      </c>
      <c r="AE1531" s="86">
        <v>0</v>
      </c>
      <c r="AF1531" s="88">
        <v>0</v>
      </c>
      <c r="AG1531" s="85">
        <v>0</v>
      </c>
      <c r="AH1531" s="86">
        <v>0</v>
      </c>
      <c r="AI1531" s="88">
        <v>0</v>
      </c>
      <c r="AJ1531" s="151">
        <v>2.2599999999999998</v>
      </c>
      <c r="AK1531" s="152">
        <v>13</v>
      </c>
    </row>
    <row r="1532" spans="1:37" x14ac:dyDescent="0.2">
      <c r="A1532" s="150" t="s">
        <v>3240</v>
      </c>
      <c r="B1532" s="66" t="s">
        <v>3241</v>
      </c>
      <c r="C1532" s="67">
        <v>13</v>
      </c>
      <c r="D1532" s="84" t="s">
        <v>334</v>
      </c>
      <c r="E1532" s="85">
        <v>100</v>
      </c>
      <c r="F1532" s="91">
        <v>99.984434916726798</v>
      </c>
      <c r="G1532" s="86">
        <v>41.158325197039801</v>
      </c>
      <c r="H1532" s="86">
        <v>41.145590128907202</v>
      </c>
      <c r="I1532" s="86">
        <v>0</v>
      </c>
      <c r="J1532" s="86">
        <v>0</v>
      </c>
      <c r="K1532" s="87">
        <v>0</v>
      </c>
      <c r="L1532" s="85">
        <v>0</v>
      </c>
      <c r="M1532" s="86">
        <v>0</v>
      </c>
      <c r="N1532" s="86">
        <v>100</v>
      </c>
      <c r="O1532" s="86">
        <v>48.818171336331098</v>
      </c>
      <c r="P1532" s="86">
        <v>0.2</v>
      </c>
      <c r="Q1532" s="88">
        <v>0.26729999999999998</v>
      </c>
      <c r="R1532" s="85">
        <v>0</v>
      </c>
      <c r="S1532" s="86">
        <v>0</v>
      </c>
      <c r="T1532" s="86">
        <v>0.93</v>
      </c>
      <c r="U1532" s="88">
        <v>0</v>
      </c>
      <c r="V1532" s="89">
        <v>4.8</v>
      </c>
      <c r="W1532" s="85"/>
      <c r="X1532" s="88"/>
      <c r="Y1532" s="85"/>
      <c r="Z1532" s="88"/>
      <c r="AA1532" s="85">
        <v>0</v>
      </c>
      <c r="AB1532" s="91">
        <v>0</v>
      </c>
      <c r="AC1532" s="86">
        <v>0</v>
      </c>
      <c r="AD1532" s="86">
        <v>0</v>
      </c>
      <c r="AE1532" s="86">
        <v>0</v>
      </c>
      <c r="AF1532" s="88">
        <v>0</v>
      </c>
      <c r="AG1532" s="85">
        <v>0</v>
      </c>
      <c r="AH1532" s="86">
        <v>0</v>
      </c>
      <c r="AI1532" s="88">
        <v>0</v>
      </c>
      <c r="AJ1532" s="151">
        <v>2.54</v>
      </c>
      <c r="AK1532" s="152">
        <v>20</v>
      </c>
    </row>
    <row r="1533" spans="1:37" x14ac:dyDescent="0.2">
      <c r="A1533" s="150" t="s">
        <v>3242</v>
      </c>
      <c r="B1533" s="66" t="s">
        <v>3243</v>
      </c>
      <c r="C1533" s="67">
        <v>13</v>
      </c>
      <c r="D1533" s="84" t="s">
        <v>334</v>
      </c>
      <c r="E1533" s="85">
        <v>100</v>
      </c>
      <c r="F1533" s="91">
        <v>86.517703980646601</v>
      </c>
      <c r="G1533" s="86">
        <v>50.164943919067497</v>
      </c>
      <c r="H1533" s="86">
        <v>39.440510226523003</v>
      </c>
      <c r="I1533" s="86">
        <v>0</v>
      </c>
      <c r="J1533" s="86">
        <v>0</v>
      </c>
      <c r="K1533" s="87">
        <v>0</v>
      </c>
      <c r="L1533" s="85">
        <v>0</v>
      </c>
      <c r="M1533" s="86">
        <v>0</v>
      </c>
      <c r="N1533" s="86">
        <v>100</v>
      </c>
      <c r="O1533" s="86">
        <v>76.398215773736595</v>
      </c>
      <c r="P1533" s="86">
        <v>9.5000000000000001E-2</v>
      </c>
      <c r="Q1533" s="88">
        <v>3.9100000000000003E-2</v>
      </c>
      <c r="R1533" s="85">
        <v>0</v>
      </c>
      <c r="S1533" s="86">
        <v>0</v>
      </c>
      <c r="T1533" s="86">
        <v>0.19</v>
      </c>
      <c r="U1533" s="88">
        <v>0</v>
      </c>
      <c r="V1533" s="89">
        <v>4.9400000000000004</v>
      </c>
      <c r="W1533" s="85"/>
      <c r="X1533" s="88"/>
      <c r="Y1533" s="85"/>
      <c r="Z1533" s="88"/>
      <c r="AA1533" s="85">
        <v>0</v>
      </c>
      <c r="AB1533" s="91">
        <v>0.15</v>
      </c>
      <c r="AC1533" s="86">
        <v>0</v>
      </c>
      <c r="AD1533" s="86">
        <v>0.1</v>
      </c>
      <c r="AE1533" s="86">
        <v>0</v>
      </c>
      <c r="AF1533" s="88">
        <v>0</v>
      </c>
      <c r="AG1533" s="85">
        <v>0</v>
      </c>
      <c r="AH1533" s="86">
        <v>0</v>
      </c>
      <c r="AI1533" s="88">
        <v>0</v>
      </c>
      <c r="AJ1533" s="151">
        <v>2.4300000000000002</v>
      </c>
      <c r="AK1533" s="152">
        <v>19</v>
      </c>
    </row>
    <row r="1534" spans="1:37" x14ac:dyDescent="0.2">
      <c r="A1534" s="150" t="s">
        <v>3244</v>
      </c>
      <c r="B1534" s="66" t="s">
        <v>3245</v>
      </c>
      <c r="C1534" s="67">
        <v>13</v>
      </c>
      <c r="D1534" s="84" t="s">
        <v>334</v>
      </c>
      <c r="E1534" s="85">
        <v>96.330764641040403</v>
      </c>
      <c r="F1534" s="91">
        <v>85.669174681188906</v>
      </c>
      <c r="G1534" s="86">
        <v>35.531511988916201</v>
      </c>
      <c r="H1534" s="86">
        <v>27.3530333828868</v>
      </c>
      <c r="I1534" s="86">
        <v>0.04</v>
      </c>
      <c r="J1534" s="86">
        <v>0.02</v>
      </c>
      <c r="K1534" s="87">
        <v>2.8E-3</v>
      </c>
      <c r="L1534" s="85">
        <v>0.56999999535699997</v>
      </c>
      <c r="M1534" s="86">
        <v>1.1991635494639399E-2</v>
      </c>
      <c r="N1534" s="86">
        <v>100</v>
      </c>
      <c r="O1534" s="86">
        <v>36.464390329209103</v>
      </c>
      <c r="P1534" s="86">
        <v>8.2000000000000003E-2</v>
      </c>
      <c r="Q1534" s="88">
        <v>0.16289999999999999</v>
      </c>
      <c r="R1534" s="85">
        <v>4.4764761179999103E-3</v>
      </c>
      <c r="S1534" s="86">
        <v>0</v>
      </c>
      <c r="T1534" s="86">
        <v>1.04</v>
      </c>
      <c r="U1534" s="88">
        <v>0.49465024321673101</v>
      </c>
      <c r="V1534" s="89">
        <v>4.87</v>
      </c>
      <c r="W1534" s="85">
        <v>30.572601239241401</v>
      </c>
      <c r="X1534" s="88">
        <v>30.566666666700002</v>
      </c>
      <c r="Y1534" s="85"/>
      <c r="Z1534" s="88"/>
      <c r="AA1534" s="85">
        <v>0</v>
      </c>
      <c r="AB1534" s="91">
        <v>0.28999999999999998</v>
      </c>
      <c r="AC1534" s="86">
        <v>0.02</v>
      </c>
      <c r="AD1534" s="86">
        <v>0.02</v>
      </c>
      <c r="AE1534" s="86">
        <v>0</v>
      </c>
      <c r="AF1534" s="88">
        <v>0</v>
      </c>
      <c r="AG1534" s="85">
        <v>0.77654999992100004</v>
      </c>
      <c r="AH1534" s="86">
        <v>2.16E-3</v>
      </c>
      <c r="AI1534" s="88">
        <v>0</v>
      </c>
      <c r="AJ1534" s="151">
        <v>3.96</v>
      </c>
      <c r="AK1534" s="152">
        <v>62</v>
      </c>
    </row>
    <row r="1535" spans="1:37" x14ac:dyDescent="0.2">
      <c r="A1535" s="150" t="s">
        <v>3246</v>
      </c>
      <c r="B1535" s="66" t="s">
        <v>3247</v>
      </c>
      <c r="C1535" s="67">
        <v>13</v>
      </c>
      <c r="D1535" s="84" t="s">
        <v>334</v>
      </c>
      <c r="E1535" s="85">
        <v>98.080505385923701</v>
      </c>
      <c r="F1535" s="91">
        <v>98.080505385923701</v>
      </c>
      <c r="G1535" s="86">
        <v>20.654140007019201</v>
      </c>
      <c r="H1535" s="86">
        <v>20.654140007019201</v>
      </c>
      <c r="I1535" s="86">
        <v>0</v>
      </c>
      <c r="J1535" s="86">
        <v>0</v>
      </c>
      <c r="K1535" s="87">
        <v>0</v>
      </c>
      <c r="L1535" s="85">
        <v>0</v>
      </c>
      <c r="M1535" s="86">
        <v>0</v>
      </c>
      <c r="N1535" s="86">
        <v>100</v>
      </c>
      <c r="O1535" s="86">
        <v>3.3073929961089501</v>
      </c>
      <c r="P1535" s="86">
        <v>0.16500000000000001</v>
      </c>
      <c r="Q1535" s="88">
        <v>2.1147999999999998</v>
      </c>
      <c r="R1535" s="85">
        <v>0</v>
      </c>
      <c r="S1535" s="86">
        <v>0</v>
      </c>
      <c r="T1535" s="86">
        <v>3.07</v>
      </c>
      <c r="U1535" s="88">
        <v>0</v>
      </c>
      <c r="V1535" s="89">
        <v>4.75</v>
      </c>
      <c r="W1535" s="85">
        <v>47.337956803610503</v>
      </c>
      <c r="X1535" s="88"/>
      <c r="Y1535" s="85"/>
      <c r="Z1535" s="88"/>
      <c r="AA1535" s="85">
        <v>0</v>
      </c>
      <c r="AB1535" s="91">
        <v>0</v>
      </c>
      <c r="AC1535" s="86">
        <v>0</v>
      </c>
      <c r="AD1535" s="86">
        <v>0</v>
      </c>
      <c r="AE1535" s="86">
        <v>0</v>
      </c>
      <c r="AF1535" s="88">
        <v>0</v>
      </c>
      <c r="AG1535" s="85">
        <v>0</v>
      </c>
      <c r="AH1535" s="86">
        <v>0</v>
      </c>
      <c r="AI1535" s="88">
        <v>0</v>
      </c>
      <c r="AJ1535" s="151">
        <v>3.48</v>
      </c>
      <c r="AK1535" s="152">
        <v>58</v>
      </c>
    </row>
    <row r="1536" spans="1:37" x14ac:dyDescent="0.2">
      <c r="A1536" s="150" t="s">
        <v>3248</v>
      </c>
      <c r="B1536" s="66" t="s">
        <v>3249</v>
      </c>
      <c r="C1536" s="67">
        <v>13</v>
      </c>
      <c r="D1536" s="84" t="s">
        <v>334</v>
      </c>
      <c r="E1536" s="85">
        <v>99.544911618099405</v>
      </c>
      <c r="F1536" s="91">
        <v>99.538238767924994</v>
      </c>
      <c r="G1536" s="86">
        <v>20.7612387479064</v>
      </c>
      <c r="H1536" s="86">
        <v>20.754565897731901</v>
      </c>
      <c r="I1536" s="86">
        <v>0</v>
      </c>
      <c r="J1536" s="86">
        <v>0</v>
      </c>
      <c r="K1536" s="87">
        <v>0</v>
      </c>
      <c r="L1536" s="85">
        <v>0</v>
      </c>
      <c r="M1536" s="86">
        <v>0</v>
      </c>
      <c r="N1536" s="86">
        <v>100</v>
      </c>
      <c r="O1536" s="86">
        <v>7.0619126589275796</v>
      </c>
      <c r="P1536" s="86">
        <v>5.6000000000000001E-2</v>
      </c>
      <c r="Q1536" s="88">
        <v>1.8462000000000001</v>
      </c>
      <c r="R1536" s="85">
        <v>0</v>
      </c>
      <c r="S1536" s="86">
        <v>0</v>
      </c>
      <c r="T1536" s="86">
        <v>1.77</v>
      </c>
      <c r="U1536" s="88">
        <v>6.6728501744950299E-4</v>
      </c>
      <c r="V1536" s="89">
        <v>4.76</v>
      </c>
      <c r="W1536" s="85">
        <v>49.581848003923199</v>
      </c>
      <c r="X1536" s="88">
        <v>37</v>
      </c>
      <c r="Y1536" s="85">
        <v>100</v>
      </c>
      <c r="Z1536" s="88">
        <v>100</v>
      </c>
      <c r="AA1536" s="85">
        <v>0</v>
      </c>
      <c r="AB1536" s="91">
        <v>0</v>
      </c>
      <c r="AC1536" s="86">
        <v>0</v>
      </c>
      <c r="AD1536" s="86">
        <v>0</v>
      </c>
      <c r="AE1536" s="86">
        <v>0</v>
      </c>
      <c r="AF1536" s="88">
        <v>0</v>
      </c>
      <c r="AG1536" s="85">
        <v>0</v>
      </c>
      <c r="AH1536" s="86">
        <v>1.7E-5</v>
      </c>
      <c r="AI1536" s="88">
        <v>0</v>
      </c>
      <c r="AJ1536" s="151">
        <v>3.54</v>
      </c>
      <c r="AK1536" s="152">
        <v>66</v>
      </c>
    </row>
    <row r="1537" spans="1:37" x14ac:dyDescent="0.2">
      <c r="A1537" s="150" t="s">
        <v>3250</v>
      </c>
      <c r="B1537" s="66" t="s">
        <v>3251</v>
      </c>
      <c r="C1537" s="67">
        <v>13</v>
      </c>
      <c r="D1537" s="84" t="s">
        <v>334</v>
      </c>
      <c r="E1537" s="85">
        <v>100</v>
      </c>
      <c r="F1537" s="91">
        <v>100</v>
      </c>
      <c r="G1537" s="86">
        <v>19.8621517209085</v>
      </c>
      <c r="H1537" s="86">
        <v>19.8621517209085</v>
      </c>
      <c r="I1537" s="86">
        <v>0</v>
      </c>
      <c r="J1537" s="86">
        <v>0</v>
      </c>
      <c r="K1537" s="87">
        <v>0</v>
      </c>
      <c r="L1537" s="85">
        <v>0</v>
      </c>
      <c r="M1537" s="86">
        <v>0</v>
      </c>
      <c r="N1537" s="86">
        <v>100</v>
      </c>
      <c r="O1537" s="86">
        <v>9.4326725905673303</v>
      </c>
      <c r="P1537" s="86">
        <v>3.1E-2</v>
      </c>
      <c r="Q1537" s="88">
        <v>1.5609</v>
      </c>
      <c r="R1537" s="85">
        <v>0</v>
      </c>
      <c r="S1537" s="86">
        <v>0</v>
      </c>
      <c r="T1537" s="86">
        <v>1.49</v>
      </c>
      <c r="U1537" s="88">
        <v>0</v>
      </c>
      <c r="V1537" s="89">
        <v>4.75</v>
      </c>
      <c r="W1537" s="85">
        <v>52.333333333299997</v>
      </c>
      <c r="X1537" s="88"/>
      <c r="Y1537" s="85"/>
      <c r="Z1537" s="88"/>
      <c r="AA1537" s="85">
        <v>0</v>
      </c>
      <c r="AB1537" s="91">
        <v>0</v>
      </c>
      <c r="AC1537" s="86">
        <v>0</v>
      </c>
      <c r="AD1537" s="86">
        <v>0</v>
      </c>
      <c r="AE1537" s="86">
        <v>0</v>
      </c>
      <c r="AF1537" s="88">
        <v>0</v>
      </c>
      <c r="AG1537" s="85">
        <v>0</v>
      </c>
      <c r="AH1537" s="86">
        <v>0</v>
      </c>
      <c r="AI1537" s="88">
        <v>0</v>
      </c>
      <c r="AJ1537" s="151">
        <v>3.59</v>
      </c>
      <c r="AK1537" s="152">
        <v>66</v>
      </c>
    </row>
    <row r="1538" spans="1:37" x14ac:dyDescent="0.2">
      <c r="A1538" s="150" t="s">
        <v>3252</v>
      </c>
      <c r="B1538" s="66" t="s">
        <v>3253</v>
      </c>
      <c r="C1538" s="67">
        <v>13</v>
      </c>
      <c r="D1538" s="84" t="s">
        <v>334</v>
      </c>
      <c r="E1538" s="85">
        <v>100</v>
      </c>
      <c r="F1538" s="91">
        <v>100</v>
      </c>
      <c r="G1538" s="86">
        <v>20.686832973220699</v>
      </c>
      <c r="H1538" s="86">
        <v>20.686832973220699</v>
      </c>
      <c r="I1538" s="86">
        <v>0</v>
      </c>
      <c r="J1538" s="86">
        <v>0</v>
      </c>
      <c r="K1538" s="87">
        <v>0</v>
      </c>
      <c r="L1538" s="85">
        <v>0</v>
      </c>
      <c r="M1538" s="86">
        <v>0</v>
      </c>
      <c r="N1538" s="86">
        <v>100</v>
      </c>
      <c r="O1538" s="86">
        <v>8.4024896265560205</v>
      </c>
      <c r="P1538" s="86">
        <v>7.0000000000000007E-2</v>
      </c>
      <c r="Q1538" s="88">
        <v>2.2734000000000001</v>
      </c>
      <c r="R1538" s="85">
        <v>0</v>
      </c>
      <c r="S1538" s="86">
        <v>0</v>
      </c>
      <c r="T1538" s="86">
        <v>2.23</v>
      </c>
      <c r="U1538" s="88">
        <v>0</v>
      </c>
      <c r="V1538" s="89">
        <v>4.75</v>
      </c>
      <c r="W1538" s="85">
        <v>46.4666666667</v>
      </c>
      <c r="X1538" s="88"/>
      <c r="Y1538" s="85"/>
      <c r="Z1538" s="88"/>
      <c r="AA1538" s="85">
        <v>0</v>
      </c>
      <c r="AB1538" s="91">
        <v>0</v>
      </c>
      <c r="AC1538" s="86">
        <v>0</v>
      </c>
      <c r="AD1538" s="86">
        <v>0</v>
      </c>
      <c r="AE1538" s="86">
        <v>0</v>
      </c>
      <c r="AF1538" s="88">
        <v>0</v>
      </c>
      <c r="AG1538" s="85">
        <v>0</v>
      </c>
      <c r="AH1538" s="86">
        <v>0</v>
      </c>
      <c r="AI1538" s="88">
        <v>0</v>
      </c>
      <c r="AJ1538" s="151">
        <v>3.6</v>
      </c>
      <c r="AK1538" s="152">
        <v>68</v>
      </c>
    </row>
    <row r="1539" spans="1:37" x14ac:dyDescent="0.2">
      <c r="A1539" s="150" t="s">
        <v>3254</v>
      </c>
      <c r="B1539" s="66" t="s">
        <v>3255</v>
      </c>
      <c r="C1539" s="67">
        <v>13</v>
      </c>
      <c r="D1539" s="84" t="s">
        <v>334</v>
      </c>
      <c r="E1539" s="85">
        <v>98.232697003048798</v>
      </c>
      <c r="F1539" s="91">
        <v>98.232697003048798</v>
      </c>
      <c r="G1539" s="86">
        <v>24.759952939390502</v>
      </c>
      <c r="H1539" s="86">
        <v>24.759952939390502</v>
      </c>
      <c r="I1539" s="86">
        <v>0.17</v>
      </c>
      <c r="J1539" s="86">
        <v>0.04</v>
      </c>
      <c r="K1539" s="87">
        <v>0</v>
      </c>
      <c r="L1539" s="85">
        <v>0</v>
      </c>
      <c r="M1539" s="86">
        <v>0</v>
      </c>
      <c r="N1539" s="86">
        <v>100</v>
      </c>
      <c r="O1539" s="86">
        <v>17.278652042600498</v>
      </c>
      <c r="P1539" s="86">
        <v>0.24</v>
      </c>
      <c r="Q1539" s="88">
        <v>2.6987999999999999</v>
      </c>
      <c r="R1539" s="85">
        <v>0</v>
      </c>
      <c r="S1539" s="86">
        <v>0</v>
      </c>
      <c r="T1539" s="86">
        <v>2.13</v>
      </c>
      <c r="U1539" s="88">
        <v>2.0241122370235402E-2</v>
      </c>
      <c r="V1539" s="89">
        <v>4.75</v>
      </c>
      <c r="W1539" s="85"/>
      <c r="X1539" s="88"/>
      <c r="Y1539" s="85"/>
      <c r="Z1539" s="88"/>
      <c r="AA1539" s="85">
        <v>0</v>
      </c>
      <c r="AB1539" s="91">
        <v>0</v>
      </c>
      <c r="AC1539" s="86">
        <v>0</v>
      </c>
      <c r="AD1539" s="86">
        <v>0</v>
      </c>
      <c r="AE1539" s="86">
        <v>0</v>
      </c>
      <c r="AF1539" s="88">
        <v>0</v>
      </c>
      <c r="AG1539" s="85">
        <v>0</v>
      </c>
      <c r="AH1539" s="86">
        <v>3.79E-4</v>
      </c>
      <c r="AI1539" s="88">
        <v>0</v>
      </c>
      <c r="AJ1539" s="151">
        <v>3.75</v>
      </c>
      <c r="AK1539" s="152">
        <v>73</v>
      </c>
    </row>
    <row r="1540" spans="1:37" x14ac:dyDescent="0.2">
      <c r="A1540" s="150" t="s">
        <v>2945</v>
      </c>
      <c r="B1540" s="66" t="s">
        <v>3256</v>
      </c>
      <c r="C1540" s="67">
        <v>13</v>
      </c>
      <c r="D1540" s="84" t="s">
        <v>334</v>
      </c>
      <c r="E1540" s="85">
        <v>99.994640943194</v>
      </c>
      <c r="F1540" s="91">
        <v>99.994640943194</v>
      </c>
      <c r="G1540" s="86">
        <v>38.364415862808102</v>
      </c>
      <c r="H1540" s="86">
        <v>38.364415862808102</v>
      </c>
      <c r="I1540" s="86">
        <v>0</v>
      </c>
      <c r="J1540" s="86">
        <v>0</v>
      </c>
      <c r="K1540" s="87">
        <v>0</v>
      </c>
      <c r="L1540" s="85">
        <v>0</v>
      </c>
      <c r="M1540" s="86">
        <v>0</v>
      </c>
      <c r="N1540" s="86">
        <v>100</v>
      </c>
      <c r="O1540" s="86">
        <v>16.9411764705882</v>
      </c>
      <c r="P1540" s="86">
        <v>0.13100000000000001</v>
      </c>
      <c r="Q1540" s="88">
        <v>0.5716</v>
      </c>
      <c r="R1540" s="85">
        <v>0</v>
      </c>
      <c r="S1540" s="86">
        <v>0</v>
      </c>
      <c r="T1540" s="86">
        <v>1.06</v>
      </c>
      <c r="U1540" s="88">
        <v>0</v>
      </c>
      <c r="V1540" s="89">
        <v>4.59</v>
      </c>
      <c r="W1540" s="85"/>
      <c r="X1540" s="88"/>
      <c r="Y1540" s="85"/>
      <c r="Z1540" s="88"/>
      <c r="AA1540" s="85">
        <v>0</v>
      </c>
      <c r="AB1540" s="91">
        <v>0</v>
      </c>
      <c r="AC1540" s="86">
        <v>0</v>
      </c>
      <c r="AD1540" s="86">
        <v>0</v>
      </c>
      <c r="AE1540" s="86">
        <v>0</v>
      </c>
      <c r="AF1540" s="88">
        <v>0</v>
      </c>
      <c r="AG1540" s="85">
        <v>0</v>
      </c>
      <c r="AH1540" s="86">
        <v>5.0000000000000004E-6</v>
      </c>
      <c r="AI1540" s="88">
        <v>0</v>
      </c>
      <c r="AJ1540" s="151">
        <v>4.07</v>
      </c>
      <c r="AK1540" s="152">
        <v>75</v>
      </c>
    </row>
    <row r="1541" spans="1:37" x14ac:dyDescent="0.2">
      <c r="A1541" s="150" t="s">
        <v>3257</v>
      </c>
      <c r="B1541" s="66" t="s">
        <v>3258</v>
      </c>
      <c r="C1541" s="67">
        <v>13</v>
      </c>
      <c r="D1541" s="84" t="s">
        <v>334</v>
      </c>
      <c r="E1541" s="85">
        <v>100</v>
      </c>
      <c r="F1541" s="91">
        <v>100</v>
      </c>
      <c r="G1541" s="86">
        <v>30.321332238770999</v>
      </c>
      <c r="H1541" s="86">
        <v>30.321332238770999</v>
      </c>
      <c r="I1541" s="86">
        <v>0</v>
      </c>
      <c r="J1541" s="86">
        <v>0</v>
      </c>
      <c r="K1541" s="87">
        <v>0</v>
      </c>
      <c r="L1541" s="85">
        <v>0</v>
      </c>
      <c r="M1541" s="86">
        <v>0</v>
      </c>
      <c r="N1541" s="86">
        <v>100</v>
      </c>
      <c r="O1541" s="86">
        <v>8.4265279583875206</v>
      </c>
      <c r="P1541" s="86">
        <v>0.16600000000000001</v>
      </c>
      <c r="Q1541" s="88">
        <v>2.7852999999999999</v>
      </c>
      <c r="R1541" s="85">
        <v>0</v>
      </c>
      <c r="S1541" s="86">
        <v>0</v>
      </c>
      <c r="T1541" s="86">
        <v>3.19</v>
      </c>
      <c r="U1541" s="88">
        <v>0</v>
      </c>
      <c r="V1541" s="89">
        <v>4.74</v>
      </c>
      <c r="W1541" s="85"/>
      <c r="X1541" s="88"/>
      <c r="Y1541" s="85"/>
      <c r="Z1541" s="88"/>
      <c r="AA1541" s="85">
        <v>0</v>
      </c>
      <c r="AB1541" s="91">
        <v>0</v>
      </c>
      <c r="AC1541" s="86">
        <v>0</v>
      </c>
      <c r="AD1541" s="86">
        <v>0</v>
      </c>
      <c r="AE1541" s="86">
        <v>0</v>
      </c>
      <c r="AF1541" s="88">
        <v>0</v>
      </c>
      <c r="AG1541" s="85">
        <v>0</v>
      </c>
      <c r="AH1541" s="86">
        <v>0</v>
      </c>
      <c r="AI1541" s="88">
        <v>0</v>
      </c>
      <c r="AJ1541" s="151">
        <v>3.55</v>
      </c>
      <c r="AK1541" s="152">
        <v>62</v>
      </c>
    </row>
    <row r="1542" spans="1:37" x14ac:dyDescent="0.2">
      <c r="A1542" s="150" t="s">
        <v>3259</v>
      </c>
      <c r="B1542" s="66" t="s">
        <v>3260</v>
      </c>
      <c r="C1542" s="67">
        <v>13</v>
      </c>
      <c r="D1542" s="84" t="s">
        <v>334</v>
      </c>
      <c r="E1542" s="85">
        <v>99.493389485968706</v>
      </c>
      <c r="F1542" s="91">
        <v>99.493389485968706</v>
      </c>
      <c r="G1542" s="86">
        <v>50.318554154206197</v>
      </c>
      <c r="H1542" s="86">
        <v>50.318554154206197</v>
      </c>
      <c r="I1542" s="86">
        <v>0.05</v>
      </c>
      <c r="J1542" s="86">
        <v>0.01</v>
      </c>
      <c r="K1542" s="87">
        <v>0</v>
      </c>
      <c r="L1542" s="85">
        <v>0</v>
      </c>
      <c r="M1542" s="86">
        <v>2.2193171912257999E-2</v>
      </c>
      <c r="N1542" s="86">
        <v>100</v>
      </c>
      <c r="O1542" s="86">
        <v>2.8247921212478602</v>
      </c>
      <c r="P1542" s="86">
        <v>0.184</v>
      </c>
      <c r="Q1542" s="88">
        <v>0.63949999999999996</v>
      </c>
      <c r="R1542" s="85">
        <v>3.46200450060585E-3</v>
      </c>
      <c r="S1542" s="86">
        <v>0</v>
      </c>
      <c r="T1542" s="86">
        <v>1.1000000000000001</v>
      </c>
      <c r="U1542" s="88">
        <v>1.8869061398974402E-2</v>
      </c>
      <c r="V1542" s="89">
        <v>4.63</v>
      </c>
      <c r="W1542" s="85">
        <v>36.858469921395397</v>
      </c>
      <c r="X1542" s="88"/>
      <c r="Y1542" s="85"/>
      <c r="Z1542" s="88"/>
      <c r="AA1542" s="85">
        <v>0.11</v>
      </c>
      <c r="AB1542" s="91">
        <v>0.11</v>
      </c>
      <c r="AC1542" s="86">
        <v>0.01</v>
      </c>
      <c r="AD1542" s="86">
        <v>0.01</v>
      </c>
      <c r="AE1542" s="86">
        <v>0</v>
      </c>
      <c r="AF1542" s="88">
        <v>6.5873446027100004E-9</v>
      </c>
      <c r="AG1542" s="85">
        <v>6.6494999423499998E-2</v>
      </c>
      <c r="AH1542" s="86">
        <v>5.5900000000000004E-4</v>
      </c>
      <c r="AI1542" s="88">
        <v>0</v>
      </c>
      <c r="AJ1542" s="151">
        <v>3.04</v>
      </c>
      <c r="AK1542" s="152">
        <v>43</v>
      </c>
    </row>
    <row r="1543" spans="1:37" x14ac:dyDescent="0.2">
      <c r="A1543" s="150" t="s">
        <v>3261</v>
      </c>
      <c r="B1543" s="66" t="s">
        <v>3262</v>
      </c>
      <c r="C1543" s="67">
        <v>13</v>
      </c>
      <c r="D1543" s="84" t="s">
        <v>334</v>
      </c>
      <c r="E1543" s="85">
        <v>99.933146955147706</v>
      </c>
      <c r="F1543" s="91">
        <v>99.933146955147706</v>
      </c>
      <c r="G1543" s="86">
        <v>45.093681084929401</v>
      </c>
      <c r="H1543" s="86">
        <v>45.093681084929401</v>
      </c>
      <c r="I1543" s="86">
        <v>0</v>
      </c>
      <c r="J1543" s="86">
        <v>0</v>
      </c>
      <c r="K1543" s="87">
        <v>0</v>
      </c>
      <c r="L1543" s="85">
        <v>0</v>
      </c>
      <c r="M1543" s="86">
        <v>0</v>
      </c>
      <c r="N1543" s="86">
        <v>100</v>
      </c>
      <c r="O1543" s="86">
        <v>17.371937639198201</v>
      </c>
      <c r="P1543" s="86">
        <v>0.10299999999999999</v>
      </c>
      <c r="Q1543" s="88">
        <v>1.0901000000000001</v>
      </c>
      <c r="R1543" s="85">
        <v>0</v>
      </c>
      <c r="S1543" s="86">
        <v>0</v>
      </c>
      <c r="T1543" s="86">
        <v>1.82</v>
      </c>
      <c r="U1543" s="88">
        <v>0</v>
      </c>
      <c r="V1543" s="89">
        <v>4.75</v>
      </c>
      <c r="W1543" s="85"/>
      <c r="X1543" s="88"/>
      <c r="Y1543" s="85"/>
      <c r="Z1543" s="88"/>
      <c r="AA1543" s="85">
        <v>0</v>
      </c>
      <c r="AB1543" s="91">
        <v>0</v>
      </c>
      <c r="AC1543" s="86">
        <v>0</v>
      </c>
      <c r="AD1543" s="86">
        <v>0</v>
      </c>
      <c r="AE1543" s="86">
        <v>0</v>
      </c>
      <c r="AF1543" s="88">
        <v>0</v>
      </c>
      <c r="AG1543" s="85">
        <v>0</v>
      </c>
      <c r="AH1543" s="86">
        <v>3.4999999999999997E-5</v>
      </c>
      <c r="AI1543" s="88">
        <v>0</v>
      </c>
      <c r="AJ1543" s="151">
        <v>4.3</v>
      </c>
      <c r="AK1543" s="152">
        <v>83</v>
      </c>
    </row>
    <row r="1544" spans="1:37" x14ac:dyDescent="0.2">
      <c r="A1544" s="150" t="s">
        <v>3263</v>
      </c>
      <c r="B1544" s="66" t="s">
        <v>3264</v>
      </c>
      <c r="C1544" s="67">
        <v>13</v>
      </c>
      <c r="D1544" s="84" t="s">
        <v>334</v>
      </c>
      <c r="E1544" s="85">
        <v>100</v>
      </c>
      <c r="F1544" s="91">
        <v>100</v>
      </c>
      <c r="G1544" s="86">
        <v>26.971821828330199</v>
      </c>
      <c r="H1544" s="86">
        <v>26.971821828330199</v>
      </c>
      <c r="I1544" s="86">
        <v>0</v>
      </c>
      <c r="J1544" s="86">
        <v>0.02</v>
      </c>
      <c r="K1544" s="87">
        <v>0</v>
      </c>
      <c r="L1544" s="85">
        <v>0</v>
      </c>
      <c r="M1544" s="86">
        <v>0</v>
      </c>
      <c r="N1544" s="86">
        <v>100</v>
      </c>
      <c r="O1544" s="86">
        <v>5.8797026357287701</v>
      </c>
      <c r="P1544" s="86">
        <v>0.13600000000000001</v>
      </c>
      <c r="Q1544" s="88">
        <v>2.3784999999999998</v>
      </c>
      <c r="R1544" s="85">
        <v>0</v>
      </c>
      <c r="S1544" s="86">
        <v>0</v>
      </c>
      <c r="T1544" s="86">
        <v>2.5299999999999998</v>
      </c>
      <c r="U1544" s="88">
        <v>0</v>
      </c>
      <c r="V1544" s="89">
        <v>4.67</v>
      </c>
      <c r="W1544" s="85"/>
      <c r="X1544" s="88"/>
      <c r="Y1544" s="85"/>
      <c r="Z1544" s="88"/>
      <c r="AA1544" s="85">
        <v>0</v>
      </c>
      <c r="AB1544" s="91">
        <v>0</v>
      </c>
      <c r="AC1544" s="86">
        <v>0</v>
      </c>
      <c r="AD1544" s="86">
        <v>0</v>
      </c>
      <c r="AE1544" s="86">
        <v>0</v>
      </c>
      <c r="AF1544" s="88">
        <v>0</v>
      </c>
      <c r="AG1544" s="85">
        <v>0</v>
      </c>
      <c r="AH1544" s="86">
        <v>3.19E-4</v>
      </c>
      <c r="AI1544" s="88">
        <v>0</v>
      </c>
      <c r="AJ1544" s="151">
        <v>4.45</v>
      </c>
      <c r="AK1544" s="152">
        <v>88</v>
      </c>
    </row>
    <row r="1545" spans="1:37" x14ac:dyDescent="0.2">
      <c r="A1545" s="150" t="s">
        <v>3265</v>
      </c>
      <c r="B1545" s="66" t="s">
        <v>3266</v>
      </c>
      <c r="C1545" s="67">
        <v>13</v>
      </c>
      <c r="D1545" s="84" t="s">
        <v>334</v>
      </c>
      <c r="E1545" s="85">
        <v>100</v>
      </c>
      <c r="F1545" s="91">
        <v>100</v>
      </c>
      <c r="G1545" s="86">
        <v>40.016249283119897</v>
      </c>
      <c r="H1545" s="86">
        <v>40.016249283119897</v>
      </c>
      <c r="I1545" s="86">
        <v>0</v>
      </c>
      <c r="J1545" s="86">
        <v>0</v>
      </c>
      <c r="K1545" s="87">
        <v>0</v>
      </c>
      <c r="L1545" s="85">
        <v>0</v>
      </c>
      <c r="M1545" s="86">
        <v>0</v>
      </c>
      <c r="N1545" s="86">
        <v>100</v>
      </c>
      <c r="O1545" s="86">
        <v>17.163120567375898</v>
      </c>
      <c r="P1545" s="86">
        <v>9.2999999999999999E-2</v>
      </c>
      <c r="Q1545" s="88">
        <v>0.81420000000000003</v>
      </c>
      <c r="R1545" s="85">
        <v>0</v>
      </c>
      <c r="S1545" s="86">
        <v>0</v>
      </c>
      <c r="T1545" s="86">
        <v>1.93</v>
      </c>
      <c r="U1545" s="88">
        <v>0</v>
      </c>
      <c r="V1545" s="89">
        <v>4.71</v>
      </c>
      <c r="W1545" s="85">
        <v>43.936782923395299</v>
      </c>
      <c r="X1545" s="88"/>
      <c r="Y1545" s="85"/>
      <c r="Z1545" s="88"/>
      <c r="AA1545" s="85">
        <v>0</v>
      </c>
      <c r="AB1545" s="91">
        <v>0</v>
      </c>
      <c r="AC1545" s="86">
        <v>0</v>
      </c>
      <c r="AD1545" s="86">
        <v>0</v>
      </c>
      <c r="AE1545" s="86">
        <v>0</v>
      </c>
      <c r="AF1545" s="88">
        <v>0</v>
      </c>
      <c r="AG1545" s="85">
        <v>0</v>
      </c>
      <c r="AH1545" s="86">
        <v>5.1999999999999997E-5</v>
      </c>
      <c r="AI1545" s="88">
        <v>0</v>
      </c>
      <c r="AJ1545" s="151">
        <v>4.17</v>
      </c>
      <c r="AK1545" s="152">
        <v>84</v>
      </c>
    </row>
    <row r="1546" spans="1:37" x14ac:dyDescent="0.2">
      <c r="A1546" s="150" t="s">
        <v>3267</v>
      </c>
      <c r="B1546" s="66" t="s">
        <v>3268</v>
      </c>
      <c r="C1546" s="67">
        <v>13</v>
      </c>
      <c r="D1546" s="84" t="s">
        <v>334</v>
      </c>
      <c r="E1546" s="85">
        <v>100</v>
      </c>
      <c r="F1546" s="91">
        <v>100</v>
      </c>
      <c r="G1546" s="86">
        <v>29.395054254179701</v>
      </c>
      <c r="H1546" s="86">
        <v>29.395054254179701</v>
      </c>
      <c r="I1546" s="86">
        <v>0</v>
      </c>
      <c r="J1546" s="86">
        <v>0.01</v>
      </c>
      <c r="K1546" s="87">
        <v>0</v>
      </c>
      <c r="L1546" s="85">
        <v>0</v>
      </c>
      <c r="M1546" s="86">
        <v>0</v>
      </c>
      <c r="N1546" s="86">
        <v>100</v>
      </c>
      <c r="O1546" s="86">
        <v>11.8936694984927</v>
      </c>
      <c r="P1546" s="86">
        <v>8.4000000000000005E-2</v>
      </c>
      <c r="Q1546" s="88">
        <v>1.41</v>
      </c>
      <c r="R1546" s="85">
        <v>0</v>
      </c>
      <c r="S1546" s="86">
        <v>0</v>
      </c>
      <c r="T1546" s="86">
        <v>2.41</v>
      </c>
      <c r="U1546" s="88">
        <v>0</v>
      </c>
      <c r="V1546" s="89">
        <v>4.75</v>
      </c>
      <c r="W1546" s="85">
        <v>51.8</v>
      </c>
      <c r="X1546" s="88"/>
      <c r="Y1546" s="85"/>
      <c r="Z1546" s="88"/>
      <c r="AA1546" s="85">
        <v>0</v>
      </c>
      <c r="AB1546" s="91">
        <v>0</v>
      </c>
      <c r="AC1546" s="86">
        <v>0</v>
      </c>
      <c r="AD1546" s="86">
        <v>0</v>
      </c>
      <c r="AE1546" s="86">
        <v>0</v>
      </c>
      <c r="AF1546" s="88">
        <v>0</v>
      </c>
      <c r="AG1546" s="85">
        <v>0</v>
      </c>
      <c r="AH1546" s="86">
        <v>1.35E-4</v>
      </c>
      <c r="AI1546" s="88">
        <v>0</v>
      </c>
      <c r="AJ1546" s="151">
        <v>4.0599999999999996</v>
      </c>
      <c r="AK1546" s="152">
        <v>74</v>
      </c>
    </row>
    <row r="1547" spans="1:37" x14ac:dyDescent="0.2">
      <c r="A1547" s="150" t="s">
        <v>3269</v>
      </c>
      <c r="B1547" s="66" t="s">
        <v>3270</v>
      </c>
      <c r="C1547" s="67">
        <v>13</v>
      </c>
      <c r="D1547" s="84" t="s">
        <v>334</v>
      </c>
      <c r="E1547" s="85">
        <v>100</v>
      </c>
      <c r="F1547" s="91">
        <v>100</v>
      </c>
      <c r="G1547" s="86">
        <v>52.442377697494997</v>
      </c>
      <c r="H1547" s="86">
        <v>52.442377697494997</v>
      </c>
      <c r="I1547" s="86">
        <v>0</v>
      </c>
      <c r="J1547" s="86">
        <v>0.01</v>
      </c>
      <c r="K1547" s="87">
        <v>0</v>
      </c>
      <c r="L1547" s="85">
        <v>0</v>
      </c>
      <c r="M1547" s="86">
        <v>0</v>
      </c>
      <c r="N1547" s="86">
        <v>100</v>
      </c>
      <c r="O1547" s="86">
        <v>15.4504630928992</v>
      </c>
      <c r="P1547" s="86">
        <v>0.159</v>
      </c>
      <c r="Q1547" s="88">
        <v>0.16070000000000001</v>
      </c>
      <c r="R1547" s="85">
        <v>0</v>
      </c>
      <c r="S1547" s="86">
        <v>0</v>
      </c>
      <c r="T1547" s="86">
        <v>1.71</v>
      </c>
      <c r="U1547" s="88">
        <v>0</v>
      </c>
      <c r="V1547" s="89">
        <v>4.88</v>
      </c>
      <c r="W1547" s="85"/>
      <c r="X1547" s="88"/>
      <c r="Y1547" s="85"/>
      <c r="Z1547" s="88"/>
      <c r="AA1547" s="85">
        <v>0</v>
      </c>
      <c r="AB1547" s="91">
        <v>0</v>
      </c>
      <c r="AC1547" s="86">
        <v>0</v>
      </c>
      <c r="AD1547" s="86">
        <v>0</v>
      </c>
      <c r="AE1547" s="86">
        <v>0</v>
      </c>
      <c r="AF1547" s="88">
        <v>0</v>
      </c>
      <c r="AG1547" s="85">
        <v>0</v>
      </c>
      <c r="AH1547" s="86">
        <v>2.5700000000000001E-4</v>
      </c>
      <c r="AI1547" s="88">
        <v>0</v>
      </c>
      <c r="AJ1547" s="151">
        <v>4.4000000000000004</v>
      </c>
      <c r="AK1547" s="152">
        <v>88</v>
      </c>
    </row>
    <row r="1548" spans="1:37" x14ac:dyDescent="0.2">
      <c r="A1548" s="150" t="s">
        <v>2437</v>
      </c>
      <c r="B1548" s="66" t="s">
        <v>3271</v>
      </c>
      <c r="C1548" s="67">
        <v>13</v>
      </c>
      <c r="D1548" s="84" t="s">
        <v>334</v>
      </c>
      <c r="E1548" s="85">
        <v>100</v>
      </c>
      <c r="F1548" s="91">
        <v>100</v>
      </c>
      <c r="G1548" s="86">
        <v>22.441610577185301</v>
      </c>
      <c r="H1548" s="86">
        <v>22.441610577185301</v>
      </c>
      <c r="I1548" s="86">
        <v>0</v>
      </c>
      <c r="J1548" s="86">
        <v>0.01</v>
      </c>
      <c r="K1548" s="87">
        <v>0</v>
      </c>
      <c r="L1548" s="85">
        <v>0</v>
      </c>
      <c r="M1548" s="86">
        <v>0</v>
      </c>
      <c r="N1548" s="86">
        <v>100</v>
      </c>
      <c r="O1548" s="86">
        <v>5.9265683723619498</v>
      </c>
      <c r="P1548" s="86">
        <v>8.2000000000000003E-2</v>
      </c>
      <c r="Q1548" s="88">
        <v>1.1272</v>
      </c>
      <c r="R1548" s="85">
        <v>0</v>
      </c>
      <c r="S1548" s="86">
        <v>0</v>
      </c>
      <c r="T1548" s="86">
        <v>2.08</v>
      </c>
      <c r="U1548" s="88">
        <v>0</v>
      </c>
      <c r="V1548" s="89">
        <v>4.75</v>
      </c>
      <c r="W1548" s="85"/>
      <c r="X1548" s="88"/>
      <c r="Y1548" s="85"/>
      <c r="Z1548" s="88"/>
      <c r="AA1548" s="85">
        <v>0</v>
      </c>
      <c r="AB1548" s="91">
        <v>0</v>
      </c>
      <c r="AC1548" s="86">
        <v>0</v>
      </c>
      <c r="AD1548" s="86">
        <v>0</v>
      </c>
      <c r="AE1548" s="86">
        <v>0</v>
      </c>
      <c r="AF1548" s="88">
        <v>0</v>
      </c>
      <c r="AG1548" s="85">
        <v>0</v>
      </c>
      <c r="AH1548" s="86">
        <v>1.08E-4</v>
      </c>
      <c r="AI1548" s="88">
        <v>0</v>
      </c>
      <c r="AJ1548" s="151">
        <v>4.0599999999999996</v>
      </c>
      <c r="AK1548" s="152">
        <v>78</v>
      </c>
    </row>
    <row r="1549" spans="1:37" x14ac:dyDescent="0.2">
      <c r="A1549" s="150" t="s">
        <v>3272</v>
      </c>
      <c r="B1549" s="66" t="s">
        <v>3273</v>
      </c>
      <c r="C1549" s="67">
        <v>13</v>
      </c>
      <c r="D1549" s="84" t="s">
        <v>334</v>
      </c>
      <c r="E1549" s="85">
        <v>100</v>
      </c>
      <c r="F1549" s="91">
        <v>100</v>
      </c>
      <c r="G1549" s="86">
        <v>39.465075354209901</v>
      </c>
      <c r="H1549" s="86">
        <v>39.465075354209901</v>
      </c>
      <c r="I1549" s="86">
        <v>0</v>
      </c>
      <c r="J1549" s="86">
        <v>0</v>
      </c>
      <c r="K1549" s="87">
        <v>0</v>
      </c>
      <c r="L1549" s="85">
        <v>0</v>
      </c>
      <c r="M1549" s="86">
        <v>0</v>
      </c>
      <c r="N1549" s="86">
        <v>100</v>
      </c>
      <c r="O1549" s="86">
        <v>7.0476411266952601</v>
      </c>
      <c r="P1549" s="86">
        <v>4.9000000000000002E-2</v>
      </c>
      <c r="Q1549" s="88">
        <v>0.4199</v>
      </c>
      <c r="R1549" s="85">
        <v>0</v>
      </c>
      <c r="S1549" s="86">
        <v>0</v>
      </c>
      <c r="T1549" s="86">
        <v>0.67</v>
      </c>
      <c r="U1549" s="88">
        <v>0</v>
      </c>
      <c r="V1549" s="89">
        <v>4.75</v>
      </c>
      <c r="W1549" s="85"/>
      <c r="X1549" s="88"/>
      <c r="Y1549" s="85"/>
      <c r="Z1549" s="88"/>
      <c r="AA1549" s="85">
        <v>0</v>
      </c>
      <c r="AB1549" s="91">
        <v>0</v>
      </c>
      <c r="AC1549" s="86">
        <v>0</v>
      </c>
      <c r="AD1549" s="86">
        <v>0</v>
      </c>
      <c r="AE1549" s="86">
        <v>0</v>
      </c>
      <c r="AF1549" s="88">
        <v>0</v>
      </c>
      <c r="AG1549" s="85">
        <v>0</v>
      </c>
      <c r="AH1549" s="86">
        <v>0</v>
      </c>
      <c r="AI1549" s="88">
        <v>0</v>
      </c>
      <c r="AJ1549" s="151">
        <v>3.68</v>
      </c>
      <c r="AK1549" s="152">
        <v>66</v>
      </c>
    </row>
    <row r="1550" spans="1:37" x14ac:dyDescent="0.2">
      <c r="A1550" s="150" t="s">
        <v>3274</v>
      </c>
      <c r="B1550" s="66" t="s">
        <v>3275</v>
      </c>
      <c r="C1550" s="67">
        <v>13</v>
      </c>
      <c r="D1550" s="84" t="s">
        <v>334</v>
      </c>
      <c r="E1550" s="85">
        <v>100</v>
      </c>
      <c r="F1550" s="91">
        <v>100</v>
      </c>
      <c r="G1550" s="86">
        <v>35.382249256929597</v>
      </c>
      <c r="H1550" s="86">
        <v>35.382249256929597</v>
      </c>
      <c r="I1550" s="86">
        <v>0</v>
      </c>
      <c r="J1550" s="86">
        <v>0</v>
      </c>
      <c r="K1550" s="87">
        <v>0</v>
      </c>
      <c r="L1550" s="85">
        <v>0</v>
      </c>
      <c r="M1550" s="86">
        <v>0</v>
      </c>
      <c r="N1550" s="86">
        <v>100</v>
      </c>
      <c r="O1550" s="86">
        <v>1.7582906743823701</v>
      </c>
      <c r="P1550" s="86">
        <v>8.3000000000000004E-2</v>
      </c>
      <c r="Q1550" s="88">
        <v>0.24959999999999999</v>
      </c>
      <c r="R1550" s="85">
        <v>0</v>
      </c>
      <c r="S1550" s="86">
        <v>0</v>
      </c>
      <c r="T1550" s="86">
        <v>0.36</v>
      </c>
      <c r="U1550" s="88">
        <v>0</v>
      </c>
      <c r="V1550" s="89">
        <v>4.75</v>
      </c>
      <c r="W1550" s="85"/>
      <c r="X1550" s="88"/>
      <c r="Y1550" s="85"/>
      <c r="Z1550" s="88"/>
      <c r="AA1550" s="85">
        <v>0</v>
      </c>
      <c r="AB1550" s="91">
        <v>0</v>
      </c>
      <c r="AC1550" s="86">
        <v>0</v>
      </c>
      <c r="AD1550" s="86">
        <v>0</v>
      </c>
      <c r="AE1550" s="86">
        <v>0</v>
      </c>
      <c r="AF1550" s="88">
        <v>0</v>
      </c>
      <c r="AG1550" s="85">
        <v>0</v>
      </c>
      <c r="AH1550" s="86">
        <v>0</v>
      </c>
      <c r="AI1550" s="88">
        <v>0</v>
      </c>
      <c r="AJ1550" s="151">
        <v>4.78</v>
      </c>
      <c r="AK1550" s="152">
        <v>100</v>
      </c>
    </row>
    <row r="1551" spans="1:37" x14ac:dyDescent="0.2">
      <c r="A1551" s="150" t="s">
        <v>3276</v>
      </c>
      <c r="B1551" s="66" t="s">
        <v>3276</v>
      </c>
      <c r="C1551" s="67">
        <v>13</v>
      </c>
      <c r="D1551" s="84" t="s">
        <v>334</v>
      </c>
      <c r="E1551" s="85">
        <v>100</v>
      </c>
      <c r="F1551" s="91">
        <v>100</v>
      </c>
      <c r="G1551" s="86">
        <v>40.479177766701604</v>
      </c>
      <c r="H1551" s="86">
        <v>40.479177766701604</v>
      </c>
      <c r="I1551" s="86">
        <v>0</v>
      </c>
      <c r="J1551" s="86">
        <v>0</v>
      </c>
      <c r="K1551" s="87">
        <v>0</v>
      </c>
      <c r="L1551" s="85">
        <v>0</v>
      </c>
      <c r="M1551" s="86">
        <v>0</v>
      </c>
      <c r="N1551" s="86">
        <v>100</v>
      </c>
      <c r="O1551" s="86">
        <v>3.9972112479665398</v>
      </c>
      <c r="P1551" s="86">
        <v>8.4000000000000005E-2</v>
      </c>
      <c r="Q1551" s="88">
        <v>1.1267</v>
      </c>
      <c r="R1551" s="85">
        <v>0</v>
      </c>
      <c r="S1551" s="86">
        <v>0</v>
      </c>
      <c r="T1551" s="86">
        <v>1.3</v>
      </c>
      <c r="U1551" s="88">
        <v>0</v>
      </c>
      <c r="V1551" s="89">
        <v>4.75</v>
      </c>
      <c r="W1551" s="85">
        <v>48.833333333299997</v>
      </c>
      <c r="X1551" s="88"/>
      <c r="Y1551" s="85"/>
      <c r="Z1551" s="88"/>
      <c r="AA1551" s="85">
        <v>0</v>
      </c>
      <c r="AB1551" s="91">
        <v>0</v>
      </c>
      <c r="AC1551" s="86">
        <v>0</v>
      </c>
      <c r="AD1551" s="86">
        <v>0</v>
      </c>
      <c r="AE1551" s="86">
        <v>0</v>
      </c>
      <c r="AF1551" s="88">
        <v>0</v>
      </c>
      <c r="AG1551" s="85">
        <v>0</v>
      </c>
      <c r="AH1551" s="86">
        <v>0</v>
      </c>
      <c r="AI1551" s="88">
        <v>0</v>
      </c>
      <c r="AJ1551" s="151">
        <v>4.82</v>
      </c>
      <c r="AK1551" s="152">
        <v>100</v>
      </c>
    </row>
    <row r="1552" spans="1:37" x14ac:dyDescent="0.2">
      <c r="A1552" s="150" t="s">
        <v>3277</v>
      </c>
      <c r="B1552" s="66" t="s">
        <v>3278</v>
      </c>
      <c r="C1552" s="67">
        <v>13</v>
      </c>
      <c r="D1552" s="84" t="s">
        <v>334</v>
      </c>
      <c r="E1552" s="85">
        <v>100</v>
      </c>
      <c r="F1552" s="91">
        <v>100</v>
      </c>
      <c r="G1552" s="86">
        <v>31.769190023260599</v>
      </c>
      <c r="H1552" s="86">
        <v>31.769190023260599</v>
      </c>
      <c r="I1552" s="86">
        <v>0</v>
      </c>
      <c r="J1552" s="86">
        <v>0</v>
      </c>
      <c r="K1552" s="87">
        <v>0</v>
      </c>
      <c r="L1552" s="85">
        <v>0</v>
      </c>
      <c r="M1552" s="86">
        <v>0</v>
      </c>
      <c r="N1552" s="86">
        <v>100</v>
      </c>
      <c r="O1552" s="86">
        <v>4.6254399195575697</v>
      </c>
      <c r="P1552" s="86">
        <v>5.1999999999999998E-2</v>
      </c>
      <c r="Q1552" s="88">
        <v>2.0727000000000002</v>
      </c>
      <c r="R1552" s="85">
        <v>0</v>
      </c>
      <c r="S1552" s="86">
        <v>0</v>
      </c>
      <c r="T1552" s="86">
        <v>1.53</v>
      </c>
      <c r="U1552" s="88">
        <v>0</v>
      </c>
      <c r="V1552" s="89">
        <v>4.8</v>
      </c>
      <c r="W1552" s="85"/>
      <c r="X1552" s="88"/>
      <c r="Y1552" s="85"/>
      <c r="Z1552" s="88"/>
      <c r="AA1552" s="85">
        <v>0</v>
      </c>
      <c r="AB1552" s="91">
        <v>0</v>
      </c>
      <c r="AC1552" s="86">
        <v>0</v>
      </c>
      <c r="AD1552" s="86">
        <v>0</v>
      </c>
      <c r="AE1552" s="86">
        <v>0</v>
      </c>
      <c r="AF1552" s="88">
        <v>0</v>
      </c>
      <c r="AG1552" s="85">
        <v>0</v>
      </c>
      <c r="AH1552" s="86">
        <v>0</v>
      </c>
      <c r="AI1552" s="88">
        <v>0</v>
      </c>
      <c r="AJ1552" s="151">
        <v>4.8600000000000003</v>
      </c>
      <c r="AK1552" s="152">
        <v>98</v>
      </c>
    </row>
    <row r="1553" spans="1:37" x14ac:dyDescent="0.2">
      <c r="A1553" s="150" t="s">
        <v>3279</v>
      </c>
      <c r="B1553" s="66" t="s">
        <v>3280</v>
      </c>
      <c r="C1553" s="67">
        <v>13</v>
      </c>
      <c r="D1553" s="84" t="s">
        <v>334</v>
      </c>
      <c r="E1553" s="85">
        <v>100</v>
      </c>
      <c r="F1553" s="91">
        <v>100</v>
      </c>
      <c r="G1553" s="86">
        <v>32.483779758976098</v>
      </c>
      <c r="H1553" s="86">
        <v>32.483779758976098</v>
      </c>
      <c r="I1553" s="86">
        <v>0</v>
      </c>
      <c r="J1553" s="86">
        <v>0</v>
      </c>
      <c r="K1553" s="87">
        <v>0</v>
      </c>
      <c r="L1553" s="85">
        <v>0</v>
      </c>
      <c r="M1553" s="86">
        <v>0</v>
      </c>
      <c r="N1553" s="86">
        <v>100</v>
      </c>
      <c r="O1553" s="86">
        <v>23.975005481254101</v>
      </c>
      <c r="P1553" s="86">
        <v>4.2000000000000003E-2</v>
      </c>
      <c r="Q1553" s="88">
        <v>0.82369999999999999</v>
      </c>
      <c r="R1553" s="85">
        <v>0</v>
      </c>
      <c r="S1553" s="86">
        <v>0</v>
      </c>
      <c r="T1553" s="86">
        <v>1.73</v>
      </c>
      <c r="U1553" s="88">
        <v>0</v>
      </c>
      <c r="V1553" s="89">
        <v>4.9000000000000004</v>
      </c>
      <c r="W1553" s="85">
        <v>46.685538160058002</v>
      </c>
      <c r="X1553" s="88"/>
      <c r="Y1553" s="85"/>
      <c r="Z1553" s="88"/>
      <c r="AA1553" s="85">
        <v>0</v>
      </c>
      <c r="AB1553" s="91">
        <v>0</v>
      </c>
      <c r="AC1553" s="86">
        <v>0</v>
      </c>
      <c r="AD1553" s="86">
        <v>0</v>
      </c>
      <c r="AE1553" s="86">
        <v>0</v>
      </c>
      <c r="AF1553" s="88">
        <v>0</v>
      </c>
      <c r="AG1553" s="85">
        <v>0</v>
      </c>
      <c r="AH1553" s="86">
        <v>0</v>
      </c>
      <c r="AI1553" s="88">
        <v>0</v>
      </c>
      <c r="AJ1553" s="151">
        <v>4.76</v>
      </c>
      <c r="AK1553" s="152">
        <v>96</v>
      </c>
    </row>
    <row r="1554" spans="1:37" x14ac:dyDescent="0.2">
      <c r="A1554" s="150" t="s">
        <v>3281</v>
      </c>
      <c r="B1554" s="66" t="s">
        <v>3282</v>
      </c>
      <c r="C1554" s="67">
        <v>13</v>
      </c>
      <c r="D1554" s="84" t="s">
        <v>334</v>
      </c>
      <c r="E1554" s="85">
        <v>100</v>
      </c>
      <c r="F1554" s="91">
        <v>100</v>
      </c>
      <c r="G1554" s="86">
        <v>33.584988768004202</v>
      </c>
      <c r="H1554" s="86">
        <v>33.584988768004202</v>
      </c>
      <c r="I1554" s="86">
        <v>0</v>
      </c>
      <c r="J1554" s="86">
        <v>0</v>
      </c>
      <c r="K1554" s="87">
        <v>0</v>
      </c>
      <c r="L1554" s="85">
        <v>0</v>
      </c>
      <c r="M1554" s="86">
        <v>0</v>
      </c>
      <c r="N1554" s="86">
        <v>100</v>
      </c>
      <c r="O1554" s="86">
        <v>30.016166696605001</v>
      </c>
      <c r="P1554" s="86">
        <v>5.3999999999999999E-2</v>
      </c>
      <c r="Q1554" s="88">
        <v>1.4389000000000001</v>
      </c>
      <c r="R1554" s="85">
        <v>0</v>
      </c>
      <c r="S1554" s="86">
        <v>0</v>
      </c>
      <c r="T1554" s="86">
        <v>1.49</v>
      </c>
      <c r="U1554" s="88">
        <v>0</v>
      </c>
      <c r="V1554" s="89">
        <v>4.78</v>
      </c>
      <c r="W1554" s="85">
        <v>55.3</v>
      </c>
      <c r="X1554" s="88"/>
      <c r="Y1554" s="85"/>
      <c r="Z1554" s="88"/>
      <c r="AA1554" s="85">
        <v>0</v>
      </c>
      <c r="AB1554" s="91">
        <v>0</v>
      </c>
      <c r="AC1554" s="86">
        <v>0</v>
      </c>
      <c r="AD1554" s="86">
        <v>0</v>
      </c>
      <c r="AE1554" s="86">
        <v>0</v>
      </c>
      <c r="AF1554" s="88">
        <v>0</v>
      </c>
      <c r="AG1554" s="85">
        <v>0</v>
      </c>
      <c r="AH1554" s="86">
        <v>0</v>
      </c>
      <c r="AI1554" s="88">
        <v>0</v>
      </c>
      <c r="AJ1554" s="151">
        <v>4.6500000000000004</v>
      </c>
      <c r="AK1554" s="152">
        <v>95</v>
      </c>
    </row>
    <row r="1555" spans="1:37" x14ac:dyDescent="0.2">
      <c r="A1555" s="150" t="s">
        <v>3283</v>
      </c>
      <c r="B1555" s="66" t="s">
        <v>3284</v>
      </c>
      <c r="C1555" s="67">
        <v>13</v>
      </c>
      <c r="D1555" s="84" t="s">
        <v>334</v>
      </c>
      <c r="E1555" s="85">
        <v>100</v>
      </c>
      <c r="F1555" s="91">
        <v>100</v>
      </c>
      <c r="G1555" s="86">
        <v>23.774247133211901</v>
      </c>
      <c r="H1555" s="86">
        <v>23.774247133211901</v>
      </c>
      <c r="I1555" s="86">
        <v>0</v>
      </c>
      <c r="J1555" s="86">
        <v>0</v>
      </c>
      <c r="K1555" s="87">
        <v>0</v>
      </c>
      <c r="L1555" s="85">
        <v>0</v>
      </c>
      <c r="M1555" s="86">
        <v>0</v>
      </c>
      <c r="N1555" s="86">
        <v>100</v>
      </c>
      <c r="O1555" s="86">
        <v>6.6537717601547399</v>
      </c>
      <c r="P1555" s="86">
        <v>8.7999999999999995E-2</v>
      </c>
      <c r="Q1555" s="88">
        <v>3.2894999999999999</v>
      </c>
      <c r="R1555" s="85">
        <v>0</v>
      </c>
      <c r="S1555" s="86">
        <v>0</v>
      </c>
      <c r="T1555" s="86">
        <v>2.39</v>
      </c>
      <c r="U1555" s="88">
        <v>0</v>
      </c>
      <c r="V1555" s="89">
        <v>4.75</v>
      </c>
      <c r="W1555" s="85"/>
      <c r="X1555" s="88"/>
      <c r="Y1555" s="85"/>
      <c r="Z1555" s="88"/>
      <c r="AA1555" s="85">
        <v>0</v>
      </c>
      <c r="AB1555" s="91">
        <v>0</v>
      </c>
      <c r="AC1555" s="86">
        <v>0</v>
      </c>
      <c r="AD1555" s="86">
        <v>0</v>
      </c>
      <c r="AE1555" s="86">
        <v>0</v>
      </c>
      <c r="AF1555" s="88">
        <v>0</v>
      </c>
      <c r="AG1555" s="85">
        <v>0</v>
      </c>
      <c r="AH1555" s="86">
        <v>0</v>
      </c>
      <c r="AI1555" s="88">
        <v>0</v>
      </c>
      <c r="AJ1555" s="151">
        <v>3.65</v>
      </c>
      <c r="AK1555" s="152">
        <v>71</v>
      </c>
    </row>
    <row r="1556" spans="1:37" x14ac:dyDescent="0.2">
      <c r="A1556" s="150" t="s">
        <v>3285</v>
      </c>
      <c r="B1556" s="66" t="s">
        <v>3286</v>
      </c>
      <c r="C1556" s="67">
        <v>13</v>
      </c>
      <c r="D1556" s="84" t="s">
        <v>334</v>
      </c>
      <c r="E1556" s="85">
        <v>100</v>
      </c>
      <c r="F1556" s="91">
        <v>100</v>
      </c>
      <c r="G1556" s="86">
        <v>39.634394981823903</v>
      </c>
      <c r="H1556" s="86">
        <v>39.634394981823903</v>
      </c>
      <c r="I1556" s="86">
        <v>0</v>
      </c>
      <c r="J1556" s="86">
        <v>0</v>
      </c>
      <c r="K1556" s="87">
        <v>0</v>
      </c>
      <c r="L1556" s="85">
        <v>0</v>
      </c>
      <c r="M1556" s="86">
        <v>0</v>
      </c>
      <c r="N1556" s="86">
        <v>100</v>
      </c>
      <c r="O1556" s="86">
        <v>1.2788365095285901</v>
      </c>
      <c r="P1556" s="86">
        <v>0.14799999999999999</v>
      </c>
      <c r="Q1556" s="88">
        <v>0.68440000000000001</v>
      </c>
      <c r="R1556" s="85">
        <v>0</v>
      </c>
      <c r="S1556" s="86">
        <v>0</v>
      </c>
      <c r="T1556" s="86">
        <v>2.08</v>
      </c>
      <c r="U1556" s="88">
        <v>0</v>
      </c>
      <c r="V1556" s="89">
        <v>4.75</v>
      </c>
      <c r="W1556" s="85"/>
      <c r="X1556" s="88"/>
      <c r="Y1556" s="85"/>
      <c r="Z1556" s="88"/>
      <c r="AA1556" s="85">
        <v>0</v>
      </c>
      <c r="AB1556" s="91">
        <v>0</v>
      </c>
      <c r="AC1556" s="86">
        <v>0</v>
      </c>
      <c r="AD1556" s="86">
        <v>0</v>
      </c>
      <c r="AE1556" s="86">
        <v>0</v>
      </c>
      <c r="AF1556" s="88">
        <v>0</v>
      </c>
      <c r="AG1556" s="85">
        <v>0</v>
      </c>
      <c r="AH1556" s="86">
        <v>0</v>
      </c>
      <c r="AI1556" s="88">
        <v>0</v>
      </c>
      <c r="AJ1556" s="151">
        <v>3.17</v>
      </c>
      <c r="AK1556" s="152">
        <v>42</v>
      </c>
    </row>
    <row r="1557" spans="1:37" x14ac:dyDescent="0.2">
      <c r="A1557" s="150" t="s">
        <v>3287</v>
      </c>
      <c r="B1557" s="66" t="s">
        <v>3288</v>
      </c>
      <c r="C1557" s="67">
        <v>13</v>
      </c>
      <c r="D1557" s="84" t="s">
        <v>334</v>
      </c>
      <c r="E1557" s="85">
        <v>99.998166046178994</v>
      </c>
      <c r="F1557" s="91">
        <v>98.504410658939605</v>
      </c>
      <c r="G1557" s="86">
        <v>21.5324518128633</v>
      </c>
      <c r="H1557" s="86">
        <v>21.158325233370601</v>
      </c>
      <c r="I1557" s="86">
        <v>0</v>
      </c>
      <c r="J1557" s="86">
        <v>0</v>
      </c>
      <c r="K1557" s="87">
        <v>0</v>
      </c>
      <c r="L1557" s="85">
        <v>0</v>
      </c>
      <c r="M1557" s="86">
        <v>0</v>
      </c>
      <c r="N1557" s="86">
        <v>100</v>
      </c>
      <c r="O1557" s="86">
        <v>4.7437121935689301</v>
      </c>
      <c r="P1557" s="86">
        <v>6.5000000000000002E-2</v>
      </c>
      <c r="Q1557" s="88">
        <v>2.0886999999999998</v>
      </c>
      <c r="R1557" s="85">
        <v>0</v>
      </c>
      <c r="S1557" s="86">
        <v>0</v>
      </c>
      <c r="T1557" s="86">
        <v>3.63</v>
      </c>
      <c r="U1557" s="88">
        <v>0</v>
      </c>
      <c r="V1557" s="89">
        <v>4.75</v>
      </c>
      <c r="W1557" s="85">
        <v>53.433333333299998</v>
      </c>
      <c r="X1557" s="88"/>
      <c r="Y1557" s="85"/>
      <c r="Z1557" s="88"/>
      <c r="AA1557" s="85">
        <v>0</v>
      </c>
      <c r="AB1557" s="91">
        <v>1.49</v>
      </c>
      <c r="AC1557" s="86">
        <v>0</v>
      </c>
      <c r="AD1557" s="86">
        <v>0.27</v>
      </c>
      <c r="AE1557" s="86">
        <v>0</v>
      </c>
      <c r="AF1557" s="88">
        <v>0</v>
      </c>
      <c r="AG1557" s="85">
        <v>0</v>
      </c>
      <c r="AH1557" s="86">
        <v>0</v>
      </c>
      <c r="AI1557" s="88">
        <v>0</v>
      </c>
      <c r="AJ1557" s="151">
        <v>4.3899999999999997</v>
      </c>
      <c r="AK1557" s="152">
        <v>84</v>
      </c>
    </row>
    <row r="1558" spans="1:37" x14ac:dyDescent="0.2">
      <c r="A1558" s="150" t="s">
        <v>3289</v>
      </c>
      <c r="B1558" s="66" t="s">
        <v>3290</v>
      </c>
      <c r="C1558" s="67">
        <v>13</v>
      </c>
      <c r="D1558" s="84" t="s">
        <v>334</v>
      </c>
      <c r="E1558" s="85">
        <v>99.9973293419134</v>
      </c>
      <c r="F1558" s="91">
        <v>99.677700126370695</v>
      </c>
      <c r="G1558" s="86">
        <v>51.731496891718201</v>
      </c>
      <c r="H1558" s="86">
        <v>51.551348864424</v>
      </c>
      <c r="I1558" s="86">
        <v>0</v>
      </c>
      <c r="J1558" s="86">
        <v>0</v>
      </c>
      <c r="K1558" s="87">
        <v>0</v>
      </c>
      <c r="L1558" s="85">
        <v>6.9855919354000003E-11</v>
      </c>
      <c r="M1558" s="86">
        <v>0</v>
      </c>
      <c r="N1558" s="86">
        <v>100</v>
      </c>
      <c r="O1558" s="86">
        <v>81.849917947187805</v>
      </c>
      <c r="P1558" s="86">
        <v>0.111</v>
      </c>
      <c r="Q1558" s="88">
        <v>0.2306</v>
      </c>
      <c r="R1558" s="85">
        <v>0</v>
      </c>
      <c r="S1558" s="86">
        <v>0</v>
      </c>
      <c r="T1558" s="86">
        <v>2.4300000000000002</v>
      </c>
      <c r="U1558" s="88">
        <v>0</v>
      </c>
      <c r="V1558" s="89">
        <v>4.9400000000000004</v>
      </c>
      <c r="W1558" s="85"/>
      <c r="X1558" s="88"/>
      <c r="Y1558" s="85"/>
      <c r="Z1558" s="88"/>
      <c r="AA1558" s="85">
        <v>0</v>
      </c>
      <c r="AB1558" s="91">
        <v>0</v>
      </c>
      <c r="AC1558" s="86">
        <v>0</v>
      </c>
      <c r="AD1558" s="86">
        <v>0</v>
      </c>
      <c r="AE1558" s="86">
        <v>0</v>
      </c>
      <c r="AF1558" s="88">
        <v>0</v>
      </c>
      <c r="AG1558" s="85">
        <v>9.9104655130599997E-11</v>
      </c>
      <c r="AH1558" s="86">
        <v>0</v>
      </c>
      <c r="AI1558" s="88">
        <v>0</v>
      </c>
      <c r="AJ1558" s="151">
        <v>3.63</v>
      </c>
      <c r="AK1558" s="152">
        <v>59</v>
      </c>
    </row>
    <row r="1559" spans="1:37" x14ac:dyDescent="0.2">
      <c r="A1559" s="150" t="s">
        <v>3291</v>
      </c>
      <c r="B1559" s="66" t="s">
        <v>3291</v>
      </c>
      <c r="C1559" s="67">
        <v>13</v>
      </c>
      <c r="D1559" s="84" t="s">
        <v>334</v>
      </c>
      <c r="E1559" s="85">
        <v>99.991961285551199</v>
      </c>
      <c r="F1559" s="91">
        <v>99.991961285551199</v>
      </c>
      <c r="G1559" s="86">
        <v>28.6001382658885</v>
      </c>
      <c r="H1559" s="86">
        <v>28.6001382658885</v>
      </c>
      <c r="I1559" s="86">
        <v>0</v>
      </c>
      <c r="J1559" s="86">
        <v>0</v>
      </c>
      <c r="K1559" s="87">
        <v>0</v>
      </c>
      <c r="L1559" s="85">
        <v>0</v>
      </c>
      <c r="M1559" s="86">
        <v>0</v>
      </c>
      <c r="N1559" s="86">
        <v>100</v>
      </c>
      <c r="O1559" s="86">
        <v>4.9116997792494503</v>
      </c>
      <c r="P1559" s="86">
        <v>3.2000000000000001E-2</v>
      </c>
      <c r="Q1559" s="88">
        <v>0.83960000000000001</v>
      </c>
      <c r="R1559" s="85">
        <v>0</v>
      </c>
      <c r="S1559" s="86">
        <v>0</v>
      </c>
      <c r="T1559" s="86">
        <v>0.73</v>
      </c>
      <c r="U1559" s="88">
        <v>0</v>
      </c>
      <c r="V1559" s="89">
        <v>4.75</v>
      </c>
      <c r="W1559" s="85"/>
      <c r="X1559" s="88"/>
      <c r="Y1559" s="85"/>
      <c r="Z1559" s="88"/>
      <c r="AA1559" s="85">
        <v>0</v>
      </c>
      <c r="AB1559" s="91">
        <v>0</v>
      </c>
      <c r="AC1559" s="86">
        <v>0</v>
      </c>
      <c r="AD1559" s="86">
        <v>0</v>
      </c>
      <c r="AE1559" s="86">
        <v>0</v>
      </c>
      <c r="AF1559" s="88">
        <v>0</v>
      </c>
      <c r="AG1559" s="85">
        <v>0</v>
      </c>
      <c r="AH1559" s="86">
        <v>0</v>
      </c>
      <c r="AI1559" s="88">
        <v>0</v>
      </c>
      <c r="AJ1559" s="151">
        <v>4.58</v>
      </c>
      <c r="AK1559" s="152">
        <v>94</v>
      </c>
    </row>
    <row r="1560" spans="1:37" x14ac:dyDescent="0.2">
      <c r="A1560" s="150" t="s">
        <v>3292</v>
      </c>
      <c r="B1560" s="66" t="s">
        <v>3293</v>
      </c>
      <c r="C1560" s="67">
        <v>13</v>
      </c>
      <c r="D1560" s="84" t="s">
        <v>334</v>
      </c>
      <c r="E1560" s="85">
        <v>99.435348863604105</v>
      </c>
      <c r="F1560" s="91">
        <v>99.435348863604105</v>
      </c>
      <c r="G1560" s="86">
        <v>31.973725278778801</v>
      </c>
      <c r="H1560" s="86">
        <v>31.973725278778801</v>
      </c>
      <c r="I1560" s="86">
        <v>0</v>
      </c>
      <c r="J1560" s="86">
        <v>0.03</v>
      </c>
      <c r="K1560" s="87">
        <v>0</v>
      </c>
      <c r="L1560" s="85">
        <v>0</v>
      </c>
      <c r="M1560" s="86">
        <v>0</v>
      </c>
      <c r="N1560" s="86">
        <v>100</v>
      </c>
      <c r="O1560" s="86">
        <v>9.8903717826501403</v>
      </c>
      <c r="P1560" s="86">
        <v>0.124</v>
      </c>
      <c r="Q1560" s="88">
        <v>2.5851999999999999</v>
      </c>
      <c r="R1560" s="85">
        <v>0</v>
      </c>
      <c r="S1560" s="86">
        <v>0</v>
      </c>
      <c r="T1560" s="86">
        <v>3.21</v>
      </c>
      <c r="U1560" s="88">
        <v>0</v>
      </c>
      <c r="V1560" s="89">
        <v>4.75</v>
      </c>
      <c r="W1560" s="85"/>
      <c r="X1560" s="88"/>
      <c r="Y1560" s="85"/>
      <c r="Z1560" s="88"/>
      <c r="AA1560" s="85">
        <v>0.38</v>
      </c>
      <c r="AB1560" s="91">
        <v>0.38</v>
      </c>
      <c r="AC1560" s="86">
        <v>0.35</v>
      </c>
      <c r="AD1560" s="86">
        <v>0.35</v>
      </c>
      <c r="AE1560" s="86">
        <v>0</v>
      </c>
      <c r="AF1560" s="88">
        <v>0</v>
      </c>
      <c r="AG1560" s="85">
        <v>0</v>
      </c>
      <c r="AH1560" s="86">
        <v>3.4099999999999999E-4</v>
      </c>
      <c r="AI1560" s="88">
        <v>0</v>
      </c>
      <c r="AJ1560" s="151">
        <v>3.97</v>
      </c>
      <c r="AK1560" s="152">
        <v>72</v>
      </c>
    </row>
    <row r="1561" spans="1:37" x14ac:dyDescent="0.2">
      <c r="A1561" s="150" t="s">
        <v>3294</v>
      </c>
      <c r="B1561" s="66" t="s">
        <v>3295</v>
      </c>
      <c r="C1561" s="67">
        <v>13</v>
      </c>
      <c r="D1561" s="84" t="s">
        <v>334</v>
      </c>
      <c r="E1561" s="85">
        <v>99.995687796463997</v>
      </c>
      <c r="F1561" s="91">
        <v>99.995687796463997</v>
      </c>
      <c r="G1561" s="86">
        <v>21.905993962915002</v>
      </c>
      <c r="H1561" s="86">
        <v>21.905993962915002</v>
      </c>
      <c r="I1561" s="86">
        <v>0</v>
      </c>
      <c r="J1561" s="86">
        <v>0.05</v>
      </c>
      <c r="K1561" s="87">
        <v>0</v>
      </c>
      <c r="L1561" s="85">
        <v>0</v>
      </c>
      <c r="M1561" s="86">
        <v>0</v>
      </c>
      <c r="N1561" s="86">
        <v>100</v>
      </c>
      <c r="O1561" s="86">
        <v>8.0683436165163709</v>
      </c>
      <c r="P1561" s="86">
        <v>9.0999999999999998E-2</v>
      </c>
      <c r="Q1561" s="88">
        <v>1.7009000000000001</v>
      </c>
      <c r="R1561" s="85">
        <v>0</v>
      </c>
      <c r="S1561" s="86">
        <v>0</v>
      </c>
      <c r="T1561" s="86">
        <v>1.32</v>
      </c>
      <c r="U1561" s="88">
        <v>0</v>
      </c>
      <c r="V1561" s="89">
        <v>4.75</v>
      </c>
      <c r="W1561" s="85"/>
      <c r="X1561" s="88"/>
      <c r="Y1561" s="85"/>
      <c r="Z1561" s="88"/>
      <c r="AA1561" s="85">
        <v>0</v>
      </c>
      <c r="AB1561" s="91">
        <v>0</v>
      </c>
      <c r="AC1561" s="86">
        <v>0</v>
      </c>
      <c r="AD1561" s="86">
        <v>0</v>
      </c>
      <c r="AE1561" s="86">
        <v>0</v>
      </c>
      <c r="AF1561" s="88">
        <v>0</v>
      </c>
      <c r="AG1561" s="85">
        <v>0</v>
      </c>
      <c r="AH1561" s="86">
        <v>3.01E-4</v>
      </c>
      <c r="AI1561" s="88">
        <v>0</v>
      </c>
      <c r="AJ1561" s="151">
        <v>4.25</v>
      </c>
      <c r="AK1561" s="152">
        <v>77</v>
      </c>
    </row>
    <row r="1562" spans="1:37" x14ac:dyDescent="0.2">
      <c r="A1562" s="150" t="s">
        <v>3296</v>
      </c>
      <c r="B1562" s="66" t="s">
        <v>3297</v>
      </c>
      <c r="C1562" s="67">
        <v>13</v>
      </c>
      <c r="D1562" s="84" t="s">
        <v>334</v>
      </c>
      <c r="E1562" s="85">
        <v>99.304507847103494</v>
      </c>
      <c r="F1562" s="91">
        <v>99.284391844823702</v>
      </c>
      <c r="G1562" s="86">
        <v>53.049809456756201</v>
      </c>
      <c r="H1562" s="86">
        <v>53.035281232887399</v>
      </c>
      <c r="I1562" s="86">
        <v>0</v>
      </c>
      <c r="J1562" s="86">
        <v>0.01</v>
      </c>
      <c r="K1562" s="87">
        <v>0</v>
      </c>
      <c r="L1562" s="85">
        <v>0</v>
      </c>
      <c r="M1562" s="86">
        <v>0</v>
      </c>
      <c r="N1562" s="86">
        <v>100</v>
      </c>
      <c r="O1562" s="86">
        <v>40.780846265290599</v>
      </c>
      <c r="P1562" s="86">
        <v>0.11799999999999999</v>
      </c>
      <c r="Q1562" s="88">
        <v>0.73680000000000001</v>
      </c>
      <c r="R1562" s="85">
        <v>0</v>
      </c>
      <c r="S1562" s="86">
        <v>0</v>
      </c>
      <c r="T1562" s="86">
        <v>1.33</v>
      </c>
      <c r="U1562" s="88">
        <v>0</v>
      </c>
      <c r="V1562" s="89">
        <v>4.82</v>
      </c>
      <c r="W1562" s="85">
        <v>32.721169342866602</v>
      </c>
      <c r="X1562" s="88"/>
      <c r="Y1562" s="85"/>
      <c r="Z1562" s="88"/>
      <c r="AA1562" s="85">
        <v>0</v>
      </c>
      <c r="AB1562" s="91">
        <v>0</v>
      </c>
      <c r="AC1562" s="86">
        <v>0</v>
      </c>
      <c r="AD1562" s="86">
        <v>0</v>
      </c>
      <c r="AE1562" s="86">
        <v>0</v>
      </c>
      <c r="AF1562" s="88">
        <v>0</v>
      </c>
      <c r="AG1562" s="85">
        <v>5.1149999994600003E-3</v>
      </c>
      <c r="AH1562" s="86">
        <v>7.6199999999999998E-4</v>
      </c>
      <c r="AI1562" s="88">
        <v>0</v>
      </c>
      <c r="AJ1562" s="151">
        <v>4.5199999999999996</v>
      </c>
      <c r="AK1562" s="152">
        <v>91</v>
      </c>
    </row>
    <row r="1563" spans="1:37" x14ac:dyDescent="0.2">
      <c r="A1563" s="150" t="s">
        <v>3298</v>
      </c>
      <c r="B1563" s="66" t="s">
        <v>3299</v>
      </c>
      <c r="C1563" s="67">
        <v>13</v>
      </c>
      <c r="D1563" s="84" t="s">
        <v>334</v>
      </c>
      <c r="E1563" s="85">
        <v>99.996233922533406</v>
      </c>
      <c r="F1563" s="91">
        <v>99.996233922533406</v>
      </c>
      <c r="G1563" s="86">
        <v>46.790565157233701</v>
      </c>
      <c r="H1563" s="86">
        <v>46.790565157233701</v>
      </c>
      <c r="I1563" s="86">
        <v>0</v>
      </c>
      <c r="J1563" s="86">
        <v>0.01</v>
      </c>
      <c r="K1563" s="87">
        <v>0</v>
      </c>
      <c r="L1563" s="85">
        <v>0</v>
      </c>
      <c r="M1563" s="86">
        <v>0</v>
      </c>
      <c r="N1563" s="86">
        <v>100</v>
      </c>
      <c r="O1563" s="86">
        <v>92.362420129725805</v>
      </c>
      <c r="P1563" s="86">
        <v>0.122</v>
      </c>
      <c r="Q1563" s="88">
        <v>0</v>
      </c>
      <c r="R1563" s="85">
        <v>0</v>
      </c>
      <c r="S1563" s="86">
        <v>0</v>
      </c>
      <c r="T1563" s="86">
        <v>0.57999999999999996</v>
      </c>
      <c r="U1563" s="88">
        <v>0</v>
      </c>
      <c r="V1563" s="89">
        <v>5</v>
      </c>
      <c r="W1563" s="85"/>
      <c r="X1563" s="88"/>
      <c r="Y1563" s="85"/>
      <c r="Z1563" s="88"/>
      <c r="AA1563" s="85">
        <v>0</v>
      </c>
      <c r="AB1563" s="91">
        <v>0</v>
      </c>
      <c r="AC1563" s="86">
        <v>0</v>
      </c>
      <c r="AD1563" s="86">
        <v>0</v>
      </c>
      <c r="AE1563" s="86">
        <v>0</v>
      </c>
      <c r="AF1563" s="88">
        <v>0</v>
      </c>
      <c r="AG1563" s="85">
        <v>0</v>
      </c>
      <c r="AH1563" s="86">
        <v>4.6700000000000002E-4</v>
      </c>
      <c r="AI1563" s="88">
        <v>0</v>
      </c>
      <c r="AJ1563" s="151">
        <v>4.24</v>
      </c>
      <c r="AK1563" s="152">
        <v>84</v>
      </c>
    </row>
    <row r="1564" spans="1:37" x14ac:dyDescent="0.2">
      <c r="A1564" s="150" t="s">
        <v>3300</v>
      </c>
      <c r="B1564" s="66" t="s">
        <v>3301</v>
      </c>
      <c r="C1564" s="67">
        <v>13</v>
      </c>
      <c r="D1564" s="84" t="s">
        <v>334</v>
      </c>
      <c r="E1564" s="85">
        <v>99.014960389516503</v>
      </c>
      <c r="F1564" s="91">
        <v>98.762674551268702</v>
      </c>
      <c r="G1564" s="86">
        <v>16.819591521910301</v>
      </c>
      <c r="H1564" s="86">
        <v>16.610692420176399</v>
      </c>
      <c r="I1564" s="86">
        <v>0</v>
      </c>
      <c r="J1564" s="86">
        <v>0</v>
      </c>
      <c r="K1564" s="87">
        <v>0</v>
      </c>
      <c r="L1564" s="85">
        <v>1.1700000018300001</v>
      </c>
      <c r="M1564" s="86">
        <v>0</v>
      </c>
      <c r="N1564" s="86">
        <v>100</v>
      </c>
      <c r="O1564" s="86">
        <v>27.338709677419399</v>
      </c>
      <c r="P1564" s="86">
        <v>0.19400000000000001</v>
      </c>
      <c r="Q1564" s="88">
        <v>3.5700000000000003E-2</v>
      </c>
      <c r="R1564" s="85">
        <v>0</v>
      </c>
      <c r="S1564" s="86">
        <v>0</v>
      </c>
      <c r="T1564" s="86">
        <v>1.78</v>
      </c>
      <c r="U1564" s="88">
        <v>0</v>
      </c>
      <c r="V1564" s="89">
        <v>4.75</v>
      </c>
      <c r="W1564" s="85">
        <v>39.562359607641703</v>
      </c>
      <c r="X1564" s="88">
        <v>42.633333333300001</v>
      </c>
      <c r="Y1564" s="85"/>
      <c r="Z1564" s="88"/>
      <c r="AA1564" s="85">
        <v>0</v>
      </c>
      <c r="AB1564" s="91">
        <v>0</v>
      </c>
      <c r="AC1564" s="86">
        <v>0</v>
      </c>
      <c r="AD1564" s="86">
        <v>0</v>
      </c>
      <c r="AE1564" s="86">
        <v>0</v>
      </c>
      <c r="AF1564" s="88">
        <v>5.9295997712200004</v>
      </c>
      <c r="AG1564" s="85">
        <v>0</v>
      </c>
      <c r="AH1564" s="86">
        <v>0</v>
      </c>
      <c r="AI1564" s="88">
        <v>0</v>
      </c>
      <c r="AJ1564" s="151">
        <v>3.66</v>
      </c>
      <c r="AK1564" s="152">
        <v>58</v>
      </c>
    </row>
    <row r="1565" spans="1:37" x14ac:dyDescent="0.2">
      <c r="A1565" s="150" t="s">
        <v>3302</v>
      </c>
      <c r="B1565" s="66" t="s">
        <v>3303</v>
      </c>
      <c r="C1565" s="67">
        <v>13</v>
      </c>
      <c r="D1565" s="84" t="s">
        <v>334</v>
      </c>
      <c r="E1565" s="85">
        <v>98.948121727079595</v>
      </c>
      <c r="F1565" s="91">
        <v>98.850431088341907</v>
      </c>
      <c r="G1565" s="86">
        <v>12.7452205422966</v>
      </c>
      <c r="H1565" s="86">
        <v>12.7452205422966</v>
      </c>
      <c r="I1565" s="86">
        <v>0.47</v>
      </c>
      <c r="J1565" s="86">
        <v>0.17</v>
      </c>
      <c r="K1565" s="87">
        <v>0</v>
      </c>
      <c r="L1565" s="85">
        <v>0.189999999995</v>
      </c>
      <c r="M1565" s="86">
        <v>0</v>
      </c>
      <c r="N1565" s="86">
        <v>100</v>
      </c>
      <c r="O1565" s="86">
        <v>9.1189486388628094</v>
      </c>
      <c r="P1565" s="86">
        <v>0.40500000000000003</v>
      </c>
      <c r="Q1565" s="88">
        <v>3.7900000000000003E-2</v>
      </c>
      <c r="R1565" s="85">
        <v>0</v>
      </c>
      <c r="S1565" s="86">
        <v>0</v>
      </c>
      <c r="T1565" s="86">
        <v>2.4300000000000002</v>
      </c>
      <c r="U1565" s="88">
        <v>0</v>
      </c>
      <c r="V1565" s="89">
        <v>4.8499999999999996</v>
      </c>
      <c r="W1565" s="85">
        <v>39.889223047972401</v>
      </c>
      <c r="X1565" s="88"/>
      <c r="Y1565" s="85"/>
      <c r="Z1565" s="88">
        <v>-100</v>
      </c>
      <c r="AA1565" s="85">
        <v>0</v>
      </c>
      <c r="AB1565" s="91">
        <v>0</v>
      </c>
      <c r="AC1565" s="86">
        <v>0</v>
      </c>
      <c r="AD1565" s="86">
        <v>0</v>
      </c>
      <c r="AE1565" s="86">
        <v>0.2</v>
      </c>
      <c r="AF1565" s="88">
        <v>11.8175001141</v>
      </c>
      <c r="AG1565" s="85">
        <v>1.6440000009E-3</v>
      </c>
      <c r="AH1565" s="86">
        <v>1.9040000000000001E-3</v>
      </c>
      <c r="AI1565" s="88">
        <v>0</v>
      </c>
      <c r="AJ1565" s="151">
        <v>3.73</v>
      </c>
      <c r="AK1565" s="152">
        <v>60</v>
      </c>
    </row>
    <row r="1566" spans="1:37" x14ac:dyDescent="0.2">
      <c r="A1566" s="150" t="s">
        <v>3304</v>
      </c>
      <c r="B1566" s="66" t="s">
        <v>3305</v>
      </c>
      <c r="C1566" s="67">
        <v>13</v>
      </c>
      <c r="D1566" s="84" t="s">
        <v>334</v>
      </c>
      <c r="E1566" s="85">
        <v>97.816663734224804</v>
      </c>
      <c r="F1566" s="91">
        <v>97.117676226427207</v>
      </c>
      <c r="G1566" s="86">
        <v>28.580111646059599</v>
      </c>
      <c r="H1566" s="86">
        <v>28.578512132311801</v>
      </c>
      <c r="I1566" s="86">
        <v>0</v>
      </c>
      <c r="J1566" s="86">
        <v>0.19</v>
      </c>
      <c r="K1566" s="87">
        <v>0</v>
      </c>
      <c r="L1566" s="85">
        <v>0</v>
      </c>
      <c r="M1566" s="86">
        <v>0</v>
      </c>
      <c r="N1566" s="86">
        <v>100</v>
      </c>
      <c r="O1566" s="86">
        <v>12.844924963692099</v>
      </c>
      <c r="P1566" s="86">
        <v>0.66100000000000003</v>
      </c>
      <c r="Q1566" s="88">
        <v>1.7239</v>
      </c>
      <c r="R1566" s="85">
        <v>0</v>
      </c>
      <c r="S1566" s="86">
        <v>0</v>
      </c>
      <c r="T1566" s="86">
        <v>2.6</v>
      </c>
      <c r="U1566" s="88">
        <v>7.9975687391033098E-3</v>
      </c>
      <c r="V1566" s="89">
        <v>4.71</v>
      </c>
      <c r="W1566" s="85">
        <v>38.543292540002803</v>
      </c>
      <c r="X1566" s="88"/>
      <c r="Y1566" s="85"/>
      <c r="Z1566" s="88">
        <v>-100</v>
      </c>
      <c r="AA1566" s="85">
        <v>0.6</v>
      </c>
      <c r="AB1566" s="91">
        <v>0.6</v>
      </c>
      <c r="AC1566" s="86">
        <v>0.56000000000000005</v>
      </c>
      <c r="AD1566" s="86">
        <v>0.56000000000000005</v>
      </c>
      <c r="AE1566" s="86">
        <v>0.36</v>
      </c>
      <c r="AF1566" s="88">
        <v>10.968799601600001</v>
      </c>
      <c r="AG1566" s="85">
        <v>0</v>
      </c>
      <c r="AH1566" s="86">
        <v>1.403E-3</v>
      </c>
      <c r="AI1566" s="88">
        <v>0</v>
      </c>
      <c r="AJ1566" s="151">
        <v>3.77</v>
      </c>
      <c r="AK1566" s="152">
        <v>61</v>
      </c>
    </row>
    <row r="1567" spans="1:37" x14ac:dyDescent="0.2">
      <c r="A1567" s="150" t="s">
        <v>3306</v>
      </c>
      <c r="B1567" s="66" t="s">
        <v>3307</v>
      </c>
      <c r="C1567" s="67">
        <v>13</v>
      </c>
      <c r="D1567" s="84" t="s">
        <v>334</v>
      </c>
      <c r="E1567" s="85">
        <v>99.989065395012602</v>
      </c>
      <c r="F1567" s="91">
        <v>99.900981077058603</v>
      </c>
      <c r="G1567" s="86">
        <v>40.829815022932301</v>
      </c>
      <c r="H1567" s="86">
        <v>40.762992436898202</v>
      </c>
      <c r="I1567" s="86">
        <v>0</v>
      </c>
      <c r="J1567" s="86">
        <v>0</v>
      </c>
      <c r="K1567" s="87">
        <v>0</v>
      </c>
      <c r="L1567" s="85">
        <v>0</v>
      </c>
      <c r="M1567" s="86">
        <v>0</v>
      </c>
      <c r="N1567" s="86">
        <v>100</v>
      </c>
      <c r="O1567" s="86">
        <v>41.740082861088602</v>
      </c>
      <c r="P1567" s="86">
        <v>0.39900000000000002</v>
      </c>
      <c r="Q1567" s="88">
        <v>0.60750000000000004</v>
      </c>
      <c r="R1567" s="85">
        <v>0</v>
      </c>
      <c r="S1567" s="86">
        <v>0</v>
      </c>
      <c r="T1567" s="86">
        <v>2.04</v>
      </c>
      <c r="U1567" s="88">
        <v>0</v>
      </c>
      <c r="V1567" s="89">
        <v>4.76</v>
      </c>
      <c r="W1567" s="85">
        <v>40.4666666667</v>
      </c>
      <c r="X1567" s="88"/>
      <c r="Y1567" s="85"/>
      <c r="Z1567" s="88"/>
      <c r="AA1567" s="85">
        <v>0</v>
      </c>
      <c r="AB1567" s="91">
        <v>0</v>
      </c>
      <c r="AC1567" s="86">
        <v>0</v>
      </c>
      <c r="AD1567" s="86">
        <v>0</v>
      </c>
      <c r="AE1567" s="86">
        <v>0</v>
      </c>
      <c r="AF1567" s="88">
        <v>12.060999864199999</v>
      </c>
      <c r="AG1567" s="85">
        <v>0</v>
      </c>
      <c r="AH1567" s="86">
        <v>0</v>
      </c>
      <c r="AI1567" s="88">
        <v>0</v>
      </c>
      <c r="AJ1567" s="151">
        <v>2.13</v>
      </c>
      <c r="AK1567" s="152">
        <v>15</v>
      </c>
    </row>
    <row r="1568" spans="1:37" x14ac:dyDescent="0.2">
      <c r="A1568" s="150" t="s">
        <v>3308</v>
      </c>
      <c r="B1568" s="66" t="s">
        <v>3309</v>
      </c>
      <c r="C1568" s="67">
        <v>13</v>
      </c>
      <c r="D1568" s="84" t="s">
        <v>334</v>
      </c>
      <c r="E1568" s="85">
        <v>100</v>
      </c>
      <c r="F1568" s="91">
        <v>100</v>
      </c>
      <c r="G1568" s="86">
        <v>27.090588021718698</v>
      </c>
      <c r="H1568" s="86">
        <v>27.090588021718698</v>
      </c>
      <c r="I1568" s="86">
        <v>0</v>
      </c>
      <c r="J1568" s="86">
        <v>0</v>
      </c>
      <c r="K1568" s="87">
        <v>0</v>
      </c>
      <c r="L1568" s="85">
        <v>0</v>
      </c>
      <c r="M1568" s="86">
        <v>0</v>
      </c>
      <c r="N1568" s="86">
        <v>100</v>
      </c>
      <c r="O1568" s="86">
        <v>30.106837606837601</v>
      </c>
      <c r="P1568" s="86">
        <v>9.7000000000000003E-2</v>
      </c>
      <c r="Q1568" s="88">
        <v>3.5941000000000001</v>
      </c>
      <c r="R1568" s="85">
        <v>0</v>
      </c>
      <c r="S1568" s="86">
        <v>0</v>
      </c>
      <c r="T1568" s="86">
        <v>2.59</v>
      </c>
      <c r="U1568" s="88">
        <v>0</v>
      </c>
      <c r="V1568" s="89">
        <v>4.75</v>
      </c>
      <c r="W1568" s="85"/>
      <c r="X1568" s="88"/>
      <c r="Y1568" s="85"/>
      <c r="Z1568" s="88"/>
      <c r="AA1568" s="85">
        <v>0</v>
      </c>
      <c r="AB1568" s="91">
        <v>0</v>
      </c>
      <c r="AC1568" s="86">
        <v>0</v>
      </c>
      <c r="AD1568" s="86">
        <v>0</v>
      </c>
      <c r="AE1568" s="86">
        <v>0</v>
      </c>
      <c r="AF1568" s="88">
        <v>0.426699995188</v>
      </c>
      <c r="AG1568" s="85">
        <v>0</v>
      </c>
      <c r="AH1568" s="86">
        <v>0</v>
      </c>
      <c r="AI1568" s="88">
        <v>0</v>
      </c>
      <c r="AJ1568" s="151">
        <v>3.81</v>
      </c>
      <c r="AK1568" s="152">
        <v>70</v>
      </c>
    </row>
    <row r="1569" spans="1:37" x14ac:dyDescent="0.2">
      <c r="A1569" s="150" t="s">
        <v>3310</v>
      </c>
      <c r="B1569" s="66" t="s">
        <v>3311</v>
      </c>
      <c r="C1569" s="67">
        <v>13</v>
      </c>
      <c r="D1569" s="84" t="s">
        <v>334</v>
      </c>
      <c r="E1569" s="85">
        <v>100</v>
      </c>
      <c r="F1569" s="91">
        <v>100</v>
      </c>
      <c r="G1569" s="86">
        <v>44.4016488154261</v>
      </c>
      <c r="H1569" s="86">
        <v>44.4016488154261</v>
      </c>
      <c r="I1569" s="86">
        <v>0</v>
      </c>
      <c r="J1569" s="86">
        <v>0</v>
      </c>
      <c r="K1569" s="87">
        <v>0</v>
      </c>
      <c r="L1569" s="85">
        <v>0</v>
      </c>
      <c r="M1569" s="86">
        <v>0</v>
      </c>
      <c r="N1569" s="86">
        <v>100</v>
      </c>
      <c r="O1569" s="86">
        <v>23.803534368907599</v>
      </c>
      <c r="P1569" s="86">
        <v>0.22</v>
      </c>
      <c r="Q1569" s="88">
        <v>1.6208</v>
      </c>
      <c r="R1569" s="85">
        <v>0</v>
      </c>
      <c r="S1569" s="86">
        <v>0</v>
      </c>
      <c r="T1569" s="86">
        <v>1.67</v>
      </c>
      <c r="U1569" s="88">
        <v>0</v>
      </c>
      <c r="V1569" s="89">
        <v>4.75</v>
      </c>
      <c r="W1569" s="85">
        <v>36.633333333300001</v>
      </c>
      <c r="X1569" s="88">
        <v>36.633333333300001</v>
      </c>
      <c r="Y1569" s="85"/>
      <c r="Z1569" s="88"/>
      <c r="AA1569" s="85">
        <v>0</v>
      </c>
      <c r="AB1569" s="91">
        <v>0</v>
      </c>
      <c r="AC1569" s="86">
        <v>0</v>
      </c>
      <c r="AD1569" s="86">
        <v>0</v>
      </c>
      <c r="AE1569" s="86">
        <v>0</v>
      </c>
      <c r="AF1569" s="88">
        <v>4.8561000816300002</v>
      </c>
      <c r="AG1569" s="85">
        <v>0</v>
      </c>
      <c r="AH1569" s="86">
        <v>0</v>
      </c>
      <c r="AI1569" s="88">
        <v>0</v>
      </c>
      <c r="AJ1569" s="151">
        <v>2.63</v>
      </c>
      <c r="AK1569" s="152">
        <v>38</v>
      </c>
    </row>
    <row r="1570" spans="1:37" x14ac:dyDescent="0.2">
      <c r="A1570" s="150" t="s">
        <v>3312</v>
      </c>
      <c r="B1570" s="66" t="s">
        <v>3313</v>
      </c>
      <c r="C1570" s="67">
        <v>13</v>
      </c>
      <c r="D1570" s="84" t="s">
        <v>334</v>
      </c>
      <c r="E1570" s="85">
        <v>99.516952546219002</v>
      </c>
      <c r="F1570" s="91">
        <v>98.118701194687304</v>
      </c>
      <c r="G1570" s="86">
        <v>27.717246212374</v>
      </c>
      <c r="H1570" s="86">
        <v>27.559567509844499</v>
      </c>
      <c r="I1570" s="86">
        <v>0</v>
      </c>
      <c r="J1570" s="86">
        <v>0</v>
      </c>
      <c r="K1570" s="87">
        <v>0</v>
      </c>
      <c r="L1570" s="85">
        <v>0</v>
      </c>
      <c r="M1570" s="86">
        <v>0</v>
      </c>
      <c r="N1570" s="86">
        <v>100</v>
      </c>
      <c r="O1570" s="86">
        <v>16.769447149194001</v>
      </c>
      <c r="P1570" s="86">
        <v>0.254</v>
      </c>
      <c r="Q1570" s="88">
        <v>0.50060000000000004</v>
      </c>
      <c r="R1570" s="85">
        <v>0</v>
      </c>
      <c r="S1570" s="86">
        <v>0</v>
      </c>
      <c r="T1570" s="86">
        <v>1.71</v>
      </c>
      <c r="U1570" s="88">
        <v>1.66855769872522E-3</v>
      </c>
      <c r="V1570" s="89">
        <v>4.75</v>
      </c>
      <c r="W1570" s="85">
        <v>43.733333333300003</v>
      </c>
      <c r="X1570" s="88"/>
      <c r="Y1570" s="85"/>
      <c r="Z1570" s="88"/>
      <c r="AA1570" s="85">
        <v>0</v>
      </c>
      <c r="AB1570" s="91">
        <v>0.76</v>
      </c>
      <c r="AC1570" s="86">
        <v>0</v>
      </c>
      <c r="AD1570" s="86">
        <v>0.01</v>
      </c>
      <c r="AE1570" s="86">
        <v>0</v>
      </c>
      <c r="AF1570" s="88">
        <v>4.5699998747200002E-2</v>
      </c>
      <c r="AG1570" s="85">
        <v>0</v>
      </c>
      <c r="AH1570" s="86">
        <v>0</v>
      </c>
      <c r="AI1570" s="88">
        <v>0</v>
      </c>
      <c r="AJ1570" s="151">
        <v>3.68</v>
      </c>
      <c r="AK1570" s="152">
        <v>62</v>
      </c>
    </row>
    <row r="1571" spans="1:37" x14ac:dyDescent="0.2">
      <c r="A1571" s="150" t="s">
        <v>3314</v>
      </c>
      <c r="B1571" s="66" t="s">
        <v>3315</v>
      </c>
      <c r="C1571" s="67">
        <v>13</v>
      </c>
      <c r="D1571" s="84" t="s">
        <v>334</v>
      </c>
      <c r="E1571" s="85">
        <v>99.356019284231294</v>
      </c>
      <c r="F1571" s="91">
        <v>96.980680578526901</v>
      </c>
      <c r="G1571" s="86">
        <v>42.923250167153498</v>
      </c>
      <c r="H1571" s="86">
        <v>41.834113382834197</v>
      </c>
      <c r="I1571" s="86">
        <v>0</v>
      </c>
      <c r="J1571" s="86">
        <v>0</v>
      </c>
      <c r="K1571" s="87">
        <v>0</v>
      </c>
      <c r="L1571" s="85">
        <v>0.99000016889300002</v>
      </c>
      <c r="M1571" s="86">
        <v>0</v>
      </c>
      <c r="N1571" s="86">
        <v>100</v>
      </c>
      <c r="O1571" s="86">
        <v>26.694612002862701</v>
      </c>
      <c r="P1571" s="86">
        <v>0.41499999999999998</v>
      </c>
      <c r="Q1571" s="88">
        <v>1.0752999999999999</v>
      </c>
      <c r="R1571" s="85">
        <v>0</v>
      </c>
      <c r="S1571" s="86">
        <v>0</v>
      </c>
      <c r="T1571" s="86">
        <v>1.72</v>
      </c>
      <c r="U1571" s="88">
        <v>0</v>
      </c>
      <c r="V1571" s="89">
        <v>4.74</v>
      </c>
      <c r="W1571" s="85">
        <v>35.638796506104498</v>
      </c>
      <c r="X1571" s="88">
        <v>35.633333333300001</v>
      </c>
      <c r="Y1571" s="85"/>
      <c r="Z1571" s="88"/>
      <c r="AA1571" s="85">
        <v>0</v>
      </c>
      <c r="AB1571" s="91">
        <v>0</v>
      </c>
      <c r="AC1571" s="86">
        <v>0</v>
      </c>
      <c r="AD1571" s="86">
        <v>0</v>
      </c>
      <c r="AE1571" s="86">
        <v>0</v>
      </c>
      <c r="AF1571" s="88">
        <v>5.9288029841599998</v>
      </c>
      <c r="AG1571" s="85">
        <v>6.5521823344899999E-10</v>
      </c>
      <c r="AH1571" s="86">
        <v>0</v>
      </c>
      <c r="AI1571" s="88">
        <v>0</v>
      </c>
      <c r="AJ1571" s="151">
        <v>3.58</v>
      </c>
      <c r="AK1571" s="152">
        <v>58</v>
      </c>
    </row>
    <row r="1572" spans="1:37" x14ac:dyDescent="0.2">
      <c r="A1572" s="150" t="s">
        <v>3316</v>
      </c>
      <c r="B1572" s="66" t="s">
        <v>3317</v>
      </c>
      <c r="C1572" s="67">
        <v>13</v>
      </c>
      <c r="D1572" s="84" t="s">
        <v>334</v>
      </c>
      <c r="E1572" s="85">
        <v>97.159524415055998</v>
      </c>
      <c r="F1572" s="91">
        <v>92.944907171922694</v>
      </c>
      <c r="G1572" s="86">
        <v>96.979113682604293</v>
      </c>
      <c r="H1572" s="86">
        <v>92.776417853509699</v>
      </c>
      <c r="I1572" s="86">
        <v>0</v>
      </c>
      <c r="J1572" s="86">
        <v>0</v>
      </c>
      <c r="K1572" s="87">
        <v>0</v>
      </c>
      <c r="L1572" s="85">
        <v>2.8999999131799998</v>
      </c>
      <c r="M1572" s="86">
        <v>0</v>
      </c>
      <c r="N1572" s="86">
        <v>11.8273620141098</v>
      </c>
      <c r="O1572" s="86">
        <v>52.603591627047599</v>
      </c>
      <c r="P1572" s="86">
        <v>0.22500000000000001</v>
      </c>
      <c r="Q1572" s="88">
        <v>4.4200000000000003E-2</v>
      </c>
      <c r="R1572" s="85">
        <v>0</v>
      </c>
      <c r="S1572" s="86">
        <v>0</v>
      </c>
      <c r="T1572" s="86">
        <v>0.43</v>
      </c>
      <c r="U1572" s="88">
        <v>0</v>
      </c>
      <c r="V1572" s="89">
        <v>4.8</v>
      </c>
      <c r="W1572" s="85">
        <v>36.854900472255402</v>
      </c>
      <c r="X1572" s="88"/>
      <c r="Y1572" s="85"/>
      <c r="Z1572" s="88">
        <v>-100</v>
      </c>
      <c r="AA1572" s="85">
        <v>0</v>
      </c>
      <c r="AB1572" s="91">
        <v>0</v>
      </c>
      <c r="AC1572" s="86">
        <v>0</v>
      </c>
      <c r="AD1572" s="86">
        <v>0</v>
      </c>
      <c r="AE1572" s="86">
        <v>0</v>
      </c>
      <c r="AF1572" s="88">
        <v>38.438398795700003</v>
      </c>
      <c r="AG1572" s="85">
        <v>1.6373999344299998E-2</v>
      </c>
      <c r="AH1572" s="86">
        <v>9.0000000000000002E-6</v>
      </c>
      <c r="AI1572" s="88">
        <v>0</v>
      </c>
      <c r="AJ1572" s="151">
        <v>2.19</v>
      </c>
      <c r="AK1572" s="152">
        <v>5</v>
      </c>
    </row>
    <row r="1573" spans="1:37" x14ac:dyDescent="0.2">
      <c r="A1573" s="150" t="s">
        <v>3318</v>
      </c>
      <c r="B1573" s="66" t="s">
        <v>3319</v>
      </c>
      <c r="C1573" s="67">
        <v>13</v>
      </c>
      <c r="D1573" s="84" t="s">
        <v>334</v>
      </c>
      <c r="E1573" s="85">
        <v>100</v>
      </c>
      <c r="F1573" s="91">
        <v>99.985141158989606</v>
      </c>
      <c r="G1573" s="86">
        <v>31.034175334323901</v>
      </c>
      <c r="H1573" s="86">
        <v>31.034175334323901</v>
      </c>
      <c r="I1573" s="86">
        <v>0</v>
      </c>
      <c r="J1573" s="86">
        <v>0</v>
      </c>
      <c r="K1573" s="87">
        <v>0</v>
      </c>
      <c r="L1573" s="85">
        <v>0</v>
      </c>
      <c r="M1573" s="86">
        <v>0</v>
      </c>
      <c r="N1573" s="86">
        <v>100</v>
      </c>
      <c r="O1573" s="86">
        <v>2.0781965480803102</v>
      </c>
      <c r="P1573" s="86">
        <v>2.9000000000000001E-2</v>
      </c>
      <c r="Q1573" s="88">
        <v>1.1062000000000001</v>
      </c>
      <c r="R1573" s="85">
        <v>0</v>
      </c>
      <c r="S1573" s="86">
        <v>0</v>
      </c>
      <c r="T1573" s="86">
        <v>0.96</v>
      </c>
      <c r="U1573" s="88">
        <v>0</v>
      </c>
      <c r="V1573" s="89">
        <v>4.75</v>
      </c>
      <c r="W1573" s="85"/>
      <c r="X1573" s="88"/>
      <c r="Y1573" s="85"/>
      <c r="Z1573" s="88"/>
      <c r="AA1573" s="85">
        <v>0</v>
      </c>
      <c r="AB1573" s="91">
        <v>0</v>
      </c>
      <c r="AC1573" s="86">
        <v>0</v>
      </c>
      <c r="AD1573" s="86">
        <v>0</v>
      </c>
      <c r="AE1573" s="86">
        <v>0</v>
      </c>
      <c r="AF1573" s="88">
        <v>0</v>
      </c>
      <c r="AG1573" s="85">
        <v>0</v>
      </c>
      <c r="AH1573" s="86">
        <v>0</v>
      </c>
      <c r="AI1573" s="88">
        <v>0</v>
      </c>
      <c r="AJ1573" s="151">
        <v>4.4800000000000004</v>
      </c>
      <c r="AK1573" s="152">
        <v>92</v>
      </c>
    </row>
    <row r="1574" spans="1:37" x14ac:dyDescent="0.2">
      <c r="A1574" s="150" t="s">
        <v>3320</v>
      </c>
      <c r="B1574" s="66" t="s">
        <v>3321</v>
      </c>
      <c r="C1574" s="67">
        <v>13</v>
      </c>
      <c r="D1574" s="84" t="s">
        <v>334</v>
      </c>
      <c r="E1574" s="85">
        <v>100</v>
      </c>
      <c r="F1574" s="91">
        <v>99.979104851853407</v>
      </c>
      <c r="G1574" s="86">
        <v>27.391449705378399</v>
      </c>
      <c r="H1574" s="86">
        <v>27.391449705378399</v>
      </c>
      <c r="I1574" s="86">
        <v>0</v>
      </c>
      <c r="J1574" s="86">
        <v>0</v>
      </c>
      <c r="K1574" s="87">
        <v>0</v>
      </c>
      <c r="L1574" s="85">
        <v>0</v>
      </c>
      <c r="M1574" s="86">
        <v>0</v>
      </c>
      <c r="N1574" s="86">
        <v>100</v>
      </c>
      <c r="O1574" s="86">
        <v>2.7690371302706098</v>
      </c>
      <c r="P1574" s="86">
        <v>4.4999999999999998E-2</v>
      </c>
      <c r="Q1574" s="88">
        <v>3.3896999999999999</v>
      </c>
      <c r="R1574" s="85">
        <v>0</v>
      </c>
      <c r="S1574" s="86">
        <v>0</v>
      </c>
      <c r="T1574" s="86">
        <v>1.81</v>
      </c>
      <c r="U1574" s="88">
        <v>0</v>
      </c>
      <c r="V1574" s="89">
        <v>4.75</v>
      </c>
      <c r="W1574" s="85"/>
      <c r="X1574" s="88"/>
      <c r="Y1574" s="85"/>
      <c r="Z1574" s="88"/>
      <c r="AA1574" s="85">
        <v>0</v>
      </c>
      <c r="AB1574" s="91">
        <v>0</v>
      </c>
      <c r="AC1574" s="86">
        <v>0</v>
      </c>
      <c r="AD1574" s="86">
        <v>0</v>
      </c>
      <c r="AE1574" s="86">
        <v>0</v>
      </c>
      <c r="AF1574" s="88">
        <v>0</v>
      </c>
      <c r="AG1574" s="85">
        <v>0</v>
      </c>
      <c r="AH1574" s="86">
        <v>0</v>
      </c>
      <c r="AI1574" s="88">
        <v>0</v>
      </c>
      <c r="AJ1574" s="151">
        <v>3.69</v>
      </c>
      <c r="AK1574" s="152">
        <v>68</v>
      </c>
    </row>
    <row r="1575" spans="1:37" x14ac:dyDescent="0.2">
      <c r="A1575" s="150" t="s">
        <v>3322</v>
      </c>
      <c r="B1575" s="66" t="s">
        <v>3323</v>
      </c>
      <c r="C1575" s="67">
        <v>13</v>
      </c>
      <c r="D1575" s="84" t="s">
        <v>334</v>
      </c>
      <c r="E1575" s="85">
        <v>100</v>
      </c>
      <c r="F1575" s="91">
        <v>99.906035816935699</v>
      </c>
      <c r="G1575" s="86">
        <v>33.8681658823158</v>
      </c>
      <c r="H1575" s="86">
        <v>33.858690502511003</v>
      </c>
      <c r="I1575" s="86">
        <v>0</v>
      </c>
      <c r="J1575" s="86">
        <v>0</v>
      </c>
      <c r="K1575" s="87">
        <v>0</v>
      </c>
      <c r="L1575" s="85">
        <v>0</v>
      </c>
      <c r="M1575" s="86">
        <v>0</v>
      </c>
      <c r="N1575" s="86">
        <v>100</v>
      </c>
      <c r="O1575" s="86">
        <v>9.8045656101165992</v>
      </c>
      <c r="P1575" s="86">
        <v>0.152</v>
      </c>
      <c r="Q1575" s="88">
        <v>3.3338999999999999</v>
      </c>
      <c r="R1575" s="85">
        <v>0</v>
      </c>
      <c r="S1575" s="86">
        <v>0</v>
      </c>
      <c r="T1575" s="86">
        <v>2.13</v>
      </c>
      <c r="U1575" s="88">
        <v>0</v>
      </c>
      <c r="V1575" s="89">
        <v>4.75</v>
      </c>
      <c r="W1575" s="85"/>
      <c r="X1575" s="88"/>
      <c r="Y1575" s="85"/>
      <c r="Z1575" s="88"/>
      <c r="AA1575" s="85">
        <v>0</v>
      </c>
      <c r="AB1575" s="91">
        <v>0</v>
      </c>
      <c r="AC1575" s="86">
        <v>0</v>
      </c>
      <c r="AD1575" s="86">
        <v>0</v>
      </c>
      <c r="AE1575" s="86">
        <v>0</v>
      </c>
      <c r="AF1575" s="88">
        <v>1.3600000188699999E-2</v>
      </c>
      <c r="AG1575" s="85">
        <v>0</v>
      </c>
      <c r="AH1575" s="86">
        <v>1.5E-5</v>
      </c>
      <c r="AI1575" s="88">
        <v>0</v>
      </c>
      <c r="AJ1575" s="151">
        <v>3.44</v>
      </c>
      <c r="AK1575" s="152">
        <v>57</v>
      </c>
    </row>
    <row r="1576" spans="1:37" x14ac:dyDescent="0.2">
      <c r="A1576" s="150" t="s">
        <v>3324</v>
      </c>
      <c r="B1576" s="66" t="s">
        <v>3325</v>
      </c>
      <c r="C1576" s="67">
        <v>13</v>
      </c>
      <c r="D1576" s="84" t="s">
        <v>334</v>
      </c>
      <c r="E1576" s="85">
        <v>95.892945395562194</v>
      </c>
      <c r="F1576" s="91">
        <v>95.879005993942698</v>
      </c>
      <c r="G1576" s="86">
        <v>23.764145324598001</v>
      </c>
      <c r="H1576" s="86">
        <v>23.764145324598001</v>
      </c>
      <c r="I1576" s="86">
        <v>0.24</v>
      </c>
      <c r="J1576" s="86">
        <v>0.12</v>
      </c>
      <c r="K1576" s="87">
        <v>0</v>
      </c>
      <c r="L1576" s="85">
        <v>2.96000002146</v>
      </c>
      <c r="M1576" s="86">
        <v>0</v>
      </c>
      <c r="N1576" s="86">
        <v>100</v>
      </c>
      <c r="O1576" s="86">
        <v>10.6132879045997</v>
      </c>
      <c r="P1576" s="86">
        <v>6.6000000000000003E-2</v>
      </c>
      <c r="Q1576" s="88">
        <v>2.3231999999999999</v>
      </c>
      <c r="R1576" s="85">
        <v>0</v>
      </c>
      <c r="S1576" s="86">
        <v>0</v>
      </c>
      <c r="T1576" s="86">
        <v>1.68</v>
      </c>
      <c r="U1576" s="88">
        <v>3.8016549871377299E-3</v>
      </c>
      <c r="V1576" s="89">
        <v>4.68</v>
      </c>
      <c r="W1576" s="85">
        <v>57.732660100155996</v>
      </c>
      <c r="X1576" s="88">
        <v>61.933333333299998</v>
      </c>
      <c r="Y1576" s="85"/>
      <c r="Z1576" s="88"/>
      <c r="AA1576" s="85">
        <v>0.12</v>
      </c>
      <c r="AB1576" s="91">
        <v>0.12</v>
      </c>
      <c r="AC1576" s="86">
        <v>0.13</v>
      </c>
      <c r="AD1576" s="86">
        <v>0.13</v>
      </c>
      <c r="AE1576" s="86">
        <v>0</v>
      </c>
      <c r="AF1576" s="88">
        <v>1.36152803268E-8</v>
      </c>
      <c r="AG1576" s="85">
        <v>2.0276000082900002E-2</v>
      </c>
      <c r="AH1576" s="86">
        <v>1.1850000000000001E-3</v>
      </c>
      <c r="AI1576" s="88">
        <v>0</v>
      </c>
      <c r="AJ1576" s="151">
        <v>4.03</v>
      </c>
      <c r="AK1576" s="152">
        <v>69</v>
      </c>
    </row>
    <row r="1577" spans="1:37" x14ac:dyDescent="0.2">
      <c r="A1577" s="150" t="s">
        <v>3326</v>
      </c>
      <c r="B1577" s="66" t="s">
        <v>3327</v>
      </c>
      <c r="C1577" s="67">
        <v>13</v>
      </c>
      <c r="D1577" s="84" t="s">
        <v>334</v>
      </c>
      <c r="E1577" s="85">
        <v>87.158861185983795</v>
      </c>
      <c r="F1577" s="91">
        <v>87.152844628417398</v>
      </c>
      <c r="G1577" s="86">
        <v>44.0700808625337</v>
      </c>
      <c r="H1577" s="86">
        <v>44.068275895263803</v>
      </c>
      <c r="I1577" s="86">
        <v>0.49</v>
      </c>
      <c r="J1577" s="86">
        <v>0.31</v>
      </c>
      <c r="K1577" s="87">
        <v>0</v>
      </c>
      <c r="L1577" s="85">
        <v>9.0799999899999992</v>
      </c>
      <c r="M1577" s="86">
        <v>0</v>
      </c>
      <c r="N1577" s="86">
        <v>100</v>
      </c>
      <c r="O1577" s="86">
        <v>4.6230425302292799</v>
      </c>
      <c r="P1577" s="86">
        <v>0.23499999999999999</v>
      </c>
      <c r="Q1577" s="88">
        <v>0.82889999999999997</v>
      </c>
      <c r="R1577" s="85">
        <v>0</v>
      </c>
      <c r="S1577" s="86">
        <v>0</v>
      </c>
      <c r="T1577" s="86">
        <v>1.0900000000000001</v>
      </c>
      <c r="U1577" s="88">
        <v>1.32364266461302E-2</v>
      </c>
      <c r="V1577" s="89">
        <v>4.71</v>
      </c>
      <c r="W1577" s="85">
        <v>46.111294239843303</v>
      </c>
      <c r="X1577" s="88">
        <v>43.433333333299998</v>
      </c>
      <c r="Y1577" s="85"/>
      <c r="Z1577" s="88"/>
      <c r="AA1577" s="85">
        <v>0</v>
      </c>
      <c r="AB1577" s="91">
        <v>0</v>
      </c>
      <c r="AC1577" s="86">
        <v>0.01</v>
      </c>
      <c r="AD1577" s="86">
        <v>0.01</v>
      </c>
      <c r="AE1577" s="86">
        <v>0</v>
      </c>
      <c r="AF1577" s="88">
        <v>0</v>
      </c>
      <c r="AG1577" s="85">
        <v>9.7543999945299997E-2</v>
      </c>
      <c r="AH1577" s="86">
        <v>6.1500000000000001E-3</v>
      </c>
      <c r="AI1577" s="88">
        <v>0</v>
      </c>
      <c r="AJ1577" s="151">
        <v>3.45</v>
      </c>
      <c r="AK1577" s="152">
        <v>48</v>
      </c>
    </row>
    <row r="1578" spans="1:37" x14ac:dyDescent="0.2">
      <c r="A1578" s="150" t="s">
        <v>3328</v>
      </c>
      <c r="B1578" s="66" t="s">
        <v>3329</v>
      </c>
      <c r="C1578" s="67">
        <v>13</v>
      </c>
      <c r="D1578" s="84" t="s">
        <v>334</v>
      </c>
      <c r="E1578" s="85">
        <v>86.901705181381303</v>
      </c>
      <c r="F1578" s="91">
        <v>86.422191498233403</v>
      </c>
      <c r="G1578" s="86">
        <v>42.043584172756603</v>
      </c>
      <c r="H1578" s="86">
        <v>41.872407663440598</v>
      </c>
      <c r="I1578" s="86">
        <v>0.61</v>
      </c>
      <c r="J1578" s="86">
        <v>0.32</v>
      </c>
      <c r="K1578" s="87">
        <v>0</v>
      </c>
      <c r="L1578" s="85">
        <v>8.0800000095000009</v>
      </c>
      <c r="M1578" s="86">
        <v>0</v>
      </c>
      <c r="N1578" s="86">
        <v>100</v>
      </c>
      <c r="O1578" s="86">
        <v>17.3435461470477</v>
      </c>
      <c r="P1578" s="86">
        <v>0.30199999999999999</v>
      </c>
      <c r="Q1578" s="88">
        <v>0.74370000000000003</v>
      </c>
      <c r="R1578" s="85">
        <v>0</v>
      </c>
      <c r="S1578" s="86">
        <v>0</v>
      </c>
      <c r="T1578" s="86">
        <v>0.71</v>
      </c>
      <c r="U1578" s="88">
        <v>0</v>
      </c>
      <c r="V1578" s="89">
        <v>4.67</v>
      </c>
      <c r="W1578" s="85">
        <v>44.9706110797338</v>
      </c>
      <c r="X1578" s="88">
        <v>45.1</v>
      </c>
      <c r="Y1578" s="85"/>
      <c r="Z1578" s="88"/>
      <c r="AA1578" s="85">
        <v>0.64</v>
      </c>
      <c r="AB1578" s="91">
        <v>0.61</v>
      </c>
      <c r="AC1578" s="86">
        <v>0.41</v>
      </c>
      <c r="AD1578" s="86">
        <v>0.38</v>
      </c>
      <c r="AE1578" s="86">
        <v>0</v>
      </c>
      <c r="AF1578" s="88">
        <v>0</v>
      </c>
      <c r="AG1578" s="85">
        <v>0.10905199983900001</v>
      </c>
      <c r="AH1578" s="86">
        <v>3.258E-3</v>
      </c>
      <c r="AI1578" s="88">
        <v>0</v>
      </c>
      <c r="AJ1578" s="151">
        <v>3.13</v>
      </c>
      <c r="AK1578" s="152">
        <v>38</v>
      </c>
    </row>
    <row r="1579" spans="1:37" x14ac:dyDescent="0.2">
      <c r="A1579" s="150" t="s">
        <v>3330</v>
      </c>
      <c r="B1579" s="66" t="s">
        <v>3331</v>
      </c>
      <c r="C1579" s="67">
        <v>13</v>
      </c>
      <c r="D1579" s="84" t="s">
        <v>334</v>
      </c>
      <c r="E1579" s="85">
        <v>96.306687574396804</v>
      </c>
      <c r="F1579" s="91">
        <v>95.959026150401499</v>
      </c>
      <c r="G1579" s="86">
        <v>67.255214300092206</v>
      </c>
      <c r="H1579" s="86">
        <v>67.186874849342601</v>
      </c>
      <c r="I1579" s="86">
        <v>0.28000000000000003</v>
      </c>
      <c r="J1579" s="86">
        <v>0.11</v>
      </c>
      <c r="K1579" s="87">
        <v>0</v>
      </c>
      <c r="L1579" s="85">
        <v>1.9299999993600001</v>
      </c>
      <c r="M1579" s="86">
        <v>0</v>
      </c>
      <c r="N1579" s="86">
        <v>100</v>
      </c>
      <c r="O1579" s="86">
        <v>30.134552133612399</v>
      </c>
      <c r="P1579" s="86">
        <v>0.47199999999999998</v>
      </c>
      <c r="Q1579" s="88">
        <v>0.5605</v>
      </c>
      <c r="R1579" s="85">
        <v>0</v>
      </c>
      <c r="S1579" s="86">
        <v>0</v>
      </c>
      <c r="T1579" s="86">
        <v>0.96</v>
      </c>
      <c r="U1579" s="88">
        <v>4.9701418726997605E-4</v>
      </c>
      <c r="V1579" s="89">
        <v>4.82</v>
      </c>
      <c r="W1579" s="85">
        <v>43.237679740231499</v>
      </c>
      <c r="X1579" s="88">
        <v>40.766666666699997</v>
      </c>
      <c r="Y1579" s="85"/>
      <c r="Z1579" s="88"/>
      <c r="AA1579" s="85">
        <v>0.16</v>
      </c>
      <c r="AB1579" s="91">
        <v>0.16</v>
      </c>
      <c r="AC1579" s="86">
        <v>0.05</v>
      </c>
      <c r="AD1579" s="86">
        <v>0.05</v>
      </c>
      <c r="AE1579" s="86">
        <v>0</v>
      </c>
      <c r="AF1579" s="88">
        <v>0</v>
      </c>
      <c r="AG1579" s="85">
        <v>0.50251600025200005</v>
      </c>
      <c r="AH1579" s="86">
        <v>5.2599999999999999E-3</v>
      </c>
      <c r="AI1579" s="88">
        <v>0</v>
      </c>
      <c r="AJ1579" s="151">
        <v>2.1</v>
      </c>
      <c r="AK1579" s="152">
        <v>10</v>
      </c>
    </row>
    <row r="1580" spans="1:37" x14ac:dyDescent="0.2">
      <c r="A1580" s="150" t="s">
        <v>3332</v>
      </c>
      <c r="B1580" s="66" t="s">
        <v>3333</v>
      </c>
      <c r="C1580" s="67">
        <v>13</v>
      </c>
      <c r="D1580" s="84" t="s">
        <v>334</v>
      </c>
      <c r="E1580" s="85">
        <v>93.915151323022101</v>
      </c>
      <c r="F1580" s="91">
        <v>89.341438313125593</v>
      </c>
      <c r="G1580" s="86">
        <v>59.393847446286003</v>
      </c>
      <c r="H1580" s="86">
        <v>54.940259928468201</v>
      </c>
      <c r="I1580" s="86">
        <v>0.24</v>
      </c>
      <c r="J1580" s="86">
        <v>0.1</v>
      </c>
      <c r="K1580" s="87">
        <v>0</v>
      </c>
      <c r="L1580" s="85">
        <v>2.0500000030300001</v>
      </c>
      <c r="M1580" s="86">
        <v>0.94565738865043802</v>
      </c>
      <c r="N1580" s="86">
        <v>100</v>
      </c>
      <c r="O1580" s="86">
        <v>48.761470973149699</v>
      </c>
      <c r="P1580" s="86">
        <v>0.21099999999999999</v>
      </c>
      <c r="Q1580" s="88">
        <v>0.55730000000000002</v>
      </c>
      <c r="R1580" s="85">
        <v>2.0125988689194399E-3</v>
      </c>
      <c r="S1580" s="86">
        <v>0</v>
      </c>
      <c r="T1580" s="86">
        <v>0.56000000000000005</v>
      </c>
      <c r="U1580" s="88">
        <v>9.0575300342035005E-3</v>
      </c>
      <c r="V1580" s="89">
        <v>4.82</v>
      </c>
      <c r="W1580" s="85">
        <v>51.052468944710597</v>
      </c>
      <c r="X1580" s="88"/>
      <c r="Y1580" s="85"/>
      <c r="Z1580" s="88"/>
      <c r="AA1580" s="85">
        <v>0</v>
      </c>
      <c r="AB1580" s="91">
        <v>0</v>
      </c>
      <c r="AC1580" s="86">
        <v>0.04</v>
      </c>
      <c r="AD1580" s="86">
        <v>0.04</v>
      </c>
      <c r="AE1580" s="86">
        <v>0</v>
      </c>
      <c r="AF1580" s="88">
        <v>0</v>
      </c>
      <c r="AG1580" s="85">
        <v>0.511831999737</v>
      </c>
      <c r="AH1580" s="86">
        <v>9.8919999999999998E-3</v>
      </c>
      <c r="AI1580" s="88">
        <v>0</v>
      </c>
      <c r="AJ1580" s="151">
        <v>2.4500000000000002</v>
      </c>
      <c r="AK1580" s="152">
        <v>20</v>
      </c>
    </row>
    <row r="1581" spans="1:37" x14ac:dyDescent="0.2">
      <c r="A1581" s="150" t="s">
        <v>3334</v>
      </c>
      <c r="B1581" s="66" t="s">
        <v>3335</v>
      </c>
      <c r="C1581" s="67">
        <v>13</v>
      </c>
      <c r="D1581" s="84" t="s">
        <v>334</v>
      </c>
      <c r="E1581" s="85">
        <v>100</v>
      </c>
      <c r="F1581" s="91">
        <v>99.228338599700606</v>
      </c>
      <c r="G1581" s="86">
        <v>62.158101890348703</v>
      </c>
      <c r="H1581" s="86">
        <v>61.391984034591701</v>
      </c>
      <c r="I1581" s="86">
        <v>0</v>
      </c>
      <c r="J1581" s="86">
        <v>0</v>
      </c>
      <c r="K1581" s="87">
        <v>0</v>
      </c>
      <c r="L1581" s="85">
        <v>0</v>
      </c>
      <c r="M1581" s="86">
        <v>0</v>
      </c>
      <c r="N1581" s="86">
        <v>100</v>
      </c>
      <c r="O1581" s="86">
        <v>21.486387049301001</v>
      </c>
      <c r="P1581" s="86">
        <v>0.39600000000000002</v>
      </c>
      <c r="Q1581" s="88">
        <v>1.9156</v>
      </c>
      <c r="R1581" s="85">
        <v>0</v>
      </c>
      <c r="S1581" s="86">
        <v>0</v>
      </c>
      <c r="T1581" s="86">
        <v>2.14</v>
      </c>
      <c r="U1581" s="88">
        <v>0</v>
      </c>
      <c r="V1581" s="89">
        <v>4.83</v>
      </c>
      <c r="W1581" s="85">
        <v>40.666957767799097</v>
      </c>
      <c r="X1581" s="88">
        <v>40.633333333300001</v>
      </c>
      <c r="Y1581" s="85"/>
      <c r="Z1581" s="88"/>
      <c r="AA1581" s="85">
        <v>0</v>
      </c>
      <c r="AB1581" s="91">
        <v>0</v>
      </c>
      <c r="AC1581" s="86">
        <v>0</v>
      </c>
      <c r="AD1581" s="86">
        <v>0</v>
      </c>
      <c r="AE1581" s="86">
        <v>0</v>
      </c>
      <c r="AF1581" s="88">
        <v>9.7400002022299995E-2</v>
      </c>
      <c r="AG1581" s="85">
        <v>0</v>
      </c>
      <c r="AH1581" s="86">
        <v>0</v>
      </c>
      <c r="AI1581" s="88">
        <v>0</v>
      </c>
      <c r="AJ1581" s="151">
        <v>1.92</v>
      </c>
      <c r="AK1581" s="152">
        <v>14</v>
      </c>
    </row>
    <row r="1582" spans="1:37" x14ac:dyDescent="0.2">
      <c r="A1582" s="150" t="s">
        <v>3336</v>
      </c>
      <c r="B1582" s="66" t="s">
        <v>3337</v>
      </c>
      <c r="C1582" s="67">
        <v>13</v>
      </c>
      <c r="D1582" s="84" t="s">
        <v>334</v>
      </c>
      <c r="E1582" s="85">
        <v>98.828540314837795</v>
      </c>
      <c r="F1582" s="91">
        <v>98.628786463132499</v>
      </c>
      <c r="G1582" s="86">
        <v>46.728998459962199</v>
      </c>
      <c r="H1582" s="86">
        <v>46.558370008570101</v>
      </c>
      <c r="I1582" s="86">
        <v>0.01</v>
      </c>
      <c r="J1582" s="86">
        <v>0.01</v>
      </c>
      <c r="K1582" s="87">
        <v>0</v>
      </c>
      <c r="L1582" s="85">
        <v>0</v>
      </c>
      <c r="M1582" s="86">
        <v>0</v>
      </c>
      <c r="N1582" s="86">
        <v>100</v>
      </c>
      <c r="O1582" s="86">
        <v>20.729491448731299</v>
      </c>
      <c r="P1582" s="86">
        <v>0.35199999999999998</v>
      </c>
      <c r="Q1582" s="88">
        <v>1.0396000000000001</v>
      </c>
      <c r="R1582" s="85">
        <v>0</v>
      </c>
      <c r="S1582" s="86">
        <v>0</v>
      </c>
      <c r="T1582" s="86">
        <v>1.27</v>
      </c>
      <c r="U1582" s="88">
        <v>3.8662035813932501E-4</v>
      </c>
      <c r="V1582" s="89">
        <v>4.8499999999999996</v>
      </c>
      <c r="W1582" s="85">
        <v>35.712768095175598</v>
      </c>
      <c r="X1582" s="88">
        <v>32.933333333299998</v>
      </c>
      <c r="Y1582" s="85"/>
      <c r="Z1582" s="88"/>
      <c r="AA1582" s="85">
        <v>0</v>
      </c>
      <c r="AB1582" s="91">
        <v>0</v>
      </c>
      <c r="AC1582" s="86">
        <v>0</v>
      </c>
      <c r="AD1582" s="86">
        <v>0</v>
      </c>
      <c r="AE1582" s="86">
        <v>0</v>
      </c>
      <c r="AF1582" s="88">
        <v>1.0621000521899999</v>
      </c>
      <c r="AG1582" s="85">
        <v>0.17755200001499999</v>
      </c>
      <c r="AH1582" s="86">
        <v>5.2899999999999996E-4</v>
      </c>
      <c r="AI1582" s="88">
        <v>0</v>
      </c>
      <c r="AJ1582" s="151">
        <v>2.36</v>
      </c>
      <c r="AK1582" s="152">
        <v>26</v>
      </c>
    </row>
    <row r="1583" spans="1:37" x14ac:dyDescent="0.2">
      <c r="A1583" s="150" t="s">
        <v>3338</v>
      </c>
      <c r="B1583" s="66" t="s">
        <v>3338</v>
      </c>
      <c r="C1583" s="67">
        <v>13</v>
      </c>
      <c r="D1583" s="84" t="s">
        <v>334</v>
      </c>
      <c r="E1583" s="85">
        <v>99.991276280205895</v>
      </c>
      <c r="F1583" s="91">
        <v>99.980807816452895</v>
      </c>
      <c r="G1583" s="86">
        <v>32.5420919480066</v>
      </c>
      <c r="H1583" s="86">
        <v>32.5420919480066</v>
      </c>
      <c r="I1583" s="86">
        <v>0</v>
      </c>
      <c r="J1583" s="86">
        <v>0</v>
      </c>
      <c r="K1583" s="87">
        <v>0</v>
      </c>
      <c r="L1583" s="85">
        <v>0</v>
      </c>
      <c r="M1583" s="86">
        <v>0</v>
      </c>
      <c r="N1583" s="86">
        <v>100</v>
      </c>
      <c r="O1583" s="86">
        <v>2.28245363766049</v>
      </c>
      <c r="P1583" s="86">
        <v>0.621</v>
      </c>
      <c r="Q1583" s="88">
        <v>0.72699999999999998</v>
      </c>
      <c r="R1583" s="85">
        <v>0</v>
      </c>
      <c r="S1583" s="86">
        <v>0</v>
      </c>
      <c r="T1583" s="86">
        <v>2.13</v>
      </c>
      <c r="U1583" s="88">
        <v>0</v>
      </c>
      <c r="V1583" s="89">
        <v>4.75</v>
      </c>
      <c r="W1583" s="85"/>
      <c r="X1583" s="88"/>
      <c r="Y1583" s="85"/>
      <c r="Z1583" s="88"/>
      <c r="AA1583" s="85">
        <v>0</v>
      </c>
      <c r="AB1583" s="91">
        <v>0</v>
      </c>
      <c r="AC1583" s="86">
        <v>0</v>
      </c>
      <c r="AD1583" s="86">
        <v>0</v>
      </c>
      <c r="AE1583" s="86">
        <v>0</v>
      </c>
      <c r="AF1583" s="88">
        <v>0</v>
      </c>
      <c r="AG1583" s="85">
        <v>0</v>
      </c>
      <c r="AH1583" s="86">
        <v>0</v>
      </c>
      <c r="AI1583" s="88">
        <v>0</v>
      </c>
      <c r="AJ1583" s="151">
        <v>2.4500000000000002</v>
      </c>
      <c r="AK1583" s="152">
        <v>27</v>
      </c>
    </row>
    <row r="1584" spans="1:37" x14ac:dyDescent="0.2">
      <c r="A1584" s="150" t="s">
        <v>3339</v>
      </c>
      <c r="B1584" s="66" t="s">
        <v>3340</v>
      </c>
      <c r="C1584" s="67">
        <v>13</v>
      </c>
      <c r="D1584" s="84" t="s">
        <v>334</v>
      </c>
      <c r="E1584" s="85">
        <v>98.797947861361294</v>
      </c>
      <c r="F1584" s="91">
        <v>98.797947861361294</v>
      </c>
      <c r="G1584" s="86">
        <v>40.810117520730202</v>
      </c>
      <c r="H1584" s="86">
        <v>40.810117520730202</v>
      </c>
      <c r="I1584" s="86">
        <v>0</v>
      </c>
      <c r="J1584" s="86">
        <v>0</v>
      </c>
      <c r="K1584" s="87">
        <v>0</v>
      </c>
      <c r="L1584" s="85">
        <v>0</v>
      </c>
      <c r="M1584" s="86">
        <v>0</v>
      </c>
      <c r="N1584" s="86">
        <v>100</v>
      </c>
      <c r="O1584" s="86">
        <v>8.2336481287163306</v>
      </c>
      <c r="P1584" s="86">
        <v>0.68300000000000005</v>
      </c>
      <c r="Q1584" s="88">
        <v>2.1983999999999999</v>
      </c>
      <c r="R1584" s="85">
        <v>0</v>
      </c>
      <c r="S1584" s="86">
        <v>0</v>
      </c>
      <c r="T1584" s="86">
        <v>1.67</v>
      </c>
      <c r="U1584" s="88">
        <v>0</v>
      </c>
      <c r="V1584" s="89">
        <v>4.75</v>
      </c>
      <c r="W1584" s="85"/>
      <c r="X1584" s="88"/>
      <c r="Y1584" s="85"/>
      <c r="Z1584" s="88"/>
      <c r="AA1584" s="85">
        <v>0</v>
      </c>
      <c r="AB1584" s="91">
        <v>0</v>
      </c>
      <c r="AC1584" s="86">
        <v>0</v>
      </c>
      <c r="AD1584" s="86">
        <v>0</v>
      </c>
      <c r="AE1584" s="86">
        <v>0</v>
      </c>
      <c r="AF1584" s="88">
        <v>0</v>
      </c>
      <c r="AG1584" s="85">
        <v>0</v>
      </c>
      <c r="AH1584" s="86">
        <v>0</v>
      </c>
      <c r="AI1584" s="88">
        <v>0</v>
      </c>
      <c r="AJ1584" s="151">
        <v>1.81</v>
      </c>
      <c r="AK1584" s="152">
        <v>2</v>
      </c>
    </row>
    <row r="1585" spans="1:37" x14ac:dyDescent="0.2">
      <c r="A1585" s="150" t="s">
        <v>3341</v>
      </c>
      <c r="B1585" s="66" t="s">
        <v>3341</v>
      </c>
      <c r="C1585" s="67">
        <v>13</v>
      </c>
      <c r="D1585" s="84" t="s">
        <v>334</v>
      </c>
      <c r="E1585" s="85">
        <v>99.963201278492704</v>
      </c>
      <c r="F1585" s="91">
        <v>99.601522415678403</v>
      </c>
      <c r="G1585" s="86">
        <v>61.578980570275</v>
      </c>
      <c r="H1585" s="86">
        <v>61.243586508537298</v>
      </c>
      <c r="I1585" s="86">
        <v>0</v>
      </c>
      <c r="J1585" s="86">
        <v>0</v>
      </c>
      <c r="K1585" s="87">
        <v>0</v>
      </c>
      <c r="L1585" s="85">
        <v>0</v>
      </c>
      <c r="M1585" s="86">
        <v>0</v>
      </c>
      <c r="N1585" s="86">
        <v>100</v>
      </c>
      <c r="O1585" s="86">
        <v>29.1226708074534</v>
      </c>
      <c r="P1585" s="86">
        <v>0.30499999999999999</v>
      </c>
      <c r="Q1585" s="88">
        <v>0.37380000000000002</v>
      </c>
      <c r="R1585" s="85">
        <v>0</v>
      </c>
      <c r="S1585" s="86">
        <v>0</v>
      </c>
      <c r="T1585" s="86">
        <v>0.73</v>
      </c>
      <c r="U1585" s="88">
        <v>0</v>
      </c>
      <c r="V1585" s="89">
        <v>4.87</v>
      </c>
      <c r="W1585" s="85">
        <v>37.799999999999997</v>
      </c>
      <c r="X1585" s="88"/>
      <c r="Y1585" s="85"/>
      <c r="Z1585" s="88"/>
      <c r="AA1585" s="85">
        <v>0</v>
      </c>
      <c r="AB1585" s="91">
        <v>0</v>
      </c>
      <c r="AC1585" s="86">
        <v>0</v>
      </c>
      <c r="AD1585" s="86">
        <v>0</v>
      </c>
      <c r="AE1585" s="86">
        <v>0</v>
      </c>
      <c r="AF1585" s="88">
        <v>0</v>
      </c>
      <c r="AG1585" s="85">
        <v>0</v>
      </c>
      <c r="AH1585" s="86">
        <v>1.9999999999999999E-6</v>
      </c>
      <c r="AI1585" s="88">
        <v>0</v>
      </c>
      <c r="AJ1585" s="151">
        <v>1.76</v>
      </c>
      <c r="AK1585" s="152">
        <v>3</v>
      </c>
    </row>
    <row r="1586" spans="1:37" x14ac:dyDescent="0.2">
      <c r="A1586" s="150" t="s">
        <v>3342</v>
      </c>
      <c r="B1586" s="66" t="s">
        <v>3343</v>
      </c>
      <c r="C1586" s="67">
        <v>13</v>
      </c>
      <c r="D1586" s="84" t="s">
        <v>334</v>
      </c>
      <c r="E1586" s="85">
        <v>95.491260368334906</v>
      </c>
      <c r="F1586" s="91">
        <v>95.431478978009906</v>
      </c>
      <c r="G1586" s="86">
        <v>37.308342900620197</v>
      </c>
      <c r="H1586" s="86">
        <v>37.281169541381601</v>
      </c>
      <c r="I1586" s="86">
        <v>0.17</v>
      </c>
      <c r="J1586" s="86">
        <v>0.2</v>
      </c>
      <c r="K1586" s="87">
        <v>0</v>
      </c>
      <c r="L1586" s="85">
        <v>0.139999999391</v>
      </c>
      <c r="M1586" s="86">
        <v>0</v>
      </c>
      <c r="N1586" s="86">
        <v>100</v>
      </c>
      <c r="O1586" s="86">
        <v>10.982472026389001</v>
      </c>
      <c r="P1586" s="86">
        <v>0.36299999999999999</v>
      </c>
      <c r="Q1586" s="88">
        <v>1.9322999999999999</v>
      </c>
      <c r="R1586" s="85">
        <v>0</v>
      </c>
      <c r="S1586" s="86">
        <v>0</v>
      </c>
      <c r="T1586" s="86">
        <v>1.49</v>
      </c>
      <c r="U1586" s="88">
        <v>8.1520077715807396E-3</v>
      </c>
      <c r="V1586" s="89">
        <v>4.71</v>
      </c>
      <c r="W1586" s="85">
        <v>46.8644499787436</v>
      </c>
      <c r="X1586" s="88"/>
      <c r="Y1586" s="85"/>
      <c r="Z1586" s="88"/>
      <c r="AA1586" s="85">
        <v>0.06</v>
      </c>
      <c r="AB1586" s="91">
        <v>0.06</v>
      </c>
      <c r="AC1586" s="86">
        <v>0</v>
      </c>
      <c r="AD1586" s="86">
        <v>0</v>
      </c>
      <c r="AE1586" s="86">
        <v>0</v>
      </c>
      <c r="AF1586" s="88">
        <v>1.29744913446E-9</v>
      </c>
      <c r="AG1586" s="85">
        <v>9.6448000037499995E-2</v>
      </c>
      <c r="AH1586" s="86">
        <v>3.6949999999999999E-3</v>
      </c>
      <c r="AI1586" s="88">
        <v>1.6232079486899999E-10</v>
      </c>
      <c r="AJ1586" s="151">
        <v>3.38</v>
      </c>
      <c r="AK1586" s="152">
        <v>50</v>
      </c>
    </row>
    <row r="1587" spans="1:37" x14ac:dyDescent="0.2">
      <c r="A1587" s="150" t="s">
        <v>3344</v>
      </c>
      <c r="B1587" s="66" t="s">
        <v>3345</v>
      </c>
      <c r="C1587" s="67">
        <v>13</v>
      </c>
      <c r="D1587" s="84" t="s">
        <v>334</v>
      </c>
      <c r="E1587" s="85">
        <v>83.685798618187107</v>
      </c>
      <c r="F1587" s="91">
        <v>83.557609503086397</v>
      </c>
      <c r="G1587" s="86">
        <v>35.077800932164898</v>
      </c>
      <c r="H1587" s="86">
        <v>35.0764861720101</v>
      </c>
      <c r="I1587" s="86">
        <v>0.95</v>
      </c>
      <c r="J1587" s="86">
        <v>0.51</v>
      </c>
      <c r="K1587" s="87">
        <v>0</v>
      </c>
      <c r="L1587" s="85">
        <v>8.0799999955500006</v>
      </c>
      <c r="M1587" s="86">
        <v>0</v>
      </c>
      <c r="N1587" s="86">
        <v>99.750448631673393</v>
      </c>
      <c r="O1587" s="86">
        <v>11.945610206479801</v>
      </c>
      <c r="P1587" s="86">
        <v>0.219</v>
      </c>
      <c r="Q1587" s="88">
        <v>0.70120000000000005</v>
      </c>
      <c r="R1587" s="85">
        <v>0</v>
      </c>
      <c r="S1587" s="86">
        <v>0</v>
      </c>
      <c r="T1587" s="86">
        <v>1.01</v>
      </c>
      <c r="U1587" s="88">
        <v>1.9721402323181199E-3</v>
      </c>
      <c r="V1587" s="89">
        <v>4.67</v>
      </c>
      <c r="W1587" s="85">
        <v>56.33452628045</v>
      </c>
      <c r="X1587" s="88"/>
      <c r="Y1587" s="85"/>
      <c r="Z1587" s="88"/>
      <c r="AA1587" s="85">
        <v>0</v>
      </c>
      <c r="AB1587" s="91">
        <v>0</v>
      </c>
      <c r="AC1587" s="86">
        <v>0</v>
      </c>
      <c r="AD1587" s="86">
        <v>0</v>
      </c>
      <c r="AE1587" s="86">
        <v>0</v>
      </c>
      <c r="AF1587" s="88">
        <v>0.61129999127099999</v>
      </c>
      <c r="AG1587" s="85">
        <v>1.9180000003900001E-2</v>
      </c>
      <c r="AH1587" s="86">
        <v>9.6579999999999999E-3</v>
      </c>
      <c r="AI1587" s="88">
        <v>0</v>
      </c>
      <c r="AJ1587" s="151">
        <v>3.02</v>
      </c>
      <c r="AK1587" s="152">
        <v>36</v>
      </c>
    </row>
    <row r="1588" spans="1:37" x14ac:dyDescent="0.2">
      <c r="A1588" s="150" t="s">
        <v>3346</v>
      </c>
      <c r="B1588" s="66" t="s">
        <v>3347</v>
      </c>
      <c r="C1588" s="67">
        <v>13</v>
      </c>
      <c r="D1588" s="84" t="s">
        <v>334</v>
      </c>
      <c r="E1588" s="85">
        <v>85.161499756533004</v>
      </c>
      <c r="F1588" s="91">
        <v>85.120921928258397</v>
      </c>
      <c r="G1588" s="86">
        <v>57.5361142671644</v>
      </c>
      <c r="H1588" s="86">
        <v>57.4955364388898</v>
      </c>
      <c r="I1588" s="86">
        <v>0.25</v>
      </c>
      <c r="J1588" s="86">
        <v>0.25</v>
      </c>
      <c r="K1588" s="87">
        <v>0</v>
      </c>
      <c r="L1588" s="85">
        <v>2.4600000100599999</v>
      </c>
      <c r="M1588" s="86">
        <v>0</v>
      </c>
      <c r="N1588" s="86">
        <v>98.5666418466121</v>
      </c>
      <c r="O1588" s="86">
        <v>24.760959470636902</v>
      </c>
      <c r="P1588" s="86">
        <v>0.38600000000000001</v>
      </c>
      <c r="Q1588" s="88">
        <v>0.61319999999999997</v>
      </c>
      <c r="R1588" s="85">
        <v>0</v>
      </c>
      <c r="S1588" s="86">
        <v>0</v>
      </c>
      <c r="T1588" s="86">
        <v>0.77</v>
      </c>
      <c r="U1588" s="88">
        <v>0.15744197370556701</v>
      </c>
      <c r="V1588" s="89">
        <v>4.67</v>
      </c>
      <c r="W1588" s="85">
        <v>49.4666666667</v>
      </c>
      <c r="X1588" s="88"/>
      <c r="Y1588" s="85"/>
      <c r="Z1588" s="88"/>
      <c r="AA1588" s="85">
        <v>0.87</v>
      </c>
      <c r="AB1588" s="91">
        <v>0.87</v>
      </c>
      <c r="AC1588" s="86">
        <v>0.12</v>
      </c>
      <c r="AD1588" s="86">
        <v>0.12</v>
      </c>
      <c r="AE1588" s="86">
        <v>0</v>
      </c>
      <c r="AF1588" s="88">
        <v>7.3319377085199999E-9</v>
      </c>
      <c r="AG1588" s="85">
        <v>1.0718880021499999</v>
      </c>
      <c r="AH1588" s="86">
        <v>1.864E-3</v>
      </c>
      <c r="AI1588" s="88">
        <v>0</v>
      </c>
      <c r="AJ1588" s="151">
        <v>2.66</v>
      </c>
      <c r="AK1588" s="152">
        <v>24</v>
      </c>
    </row>
    <row r="1589" spans="1:37" x14ac:dyDescent="0.2">
      <c r="A1589" s="150" t="s">
        <v>3348</v>
      </c>
      <c r="B1589" s="66" t="s">
        <v>3349</v>
      </c>
      <c r="C1589" s="67">
        <v>13</v>
      </c>
      <c r="D1589" s="84" t="s">
        <v>334</v>
      </c>
      <c r="E1589" s="85">
        <v>99.047307640860296</v>
      </c>
      <c r="F1589" s="91">
        <v>99.047307640860296</v>
      </c>
      <c r="G1589" s="86">
        <v>40.750263811066702</v>
      </c>
      <c r="H1589" s="86">
        <v>40.750263811066702</v>
      </c>
      <c r="I1589" s="86">
        <v>0</v>
      </c>
      <c r="J1589" s="86">
        <v>0</v>
      </c>
      <c r="K1589" s="87">
        <v>0</v>
      </c>
      <c r="L1589" s="85">
        <v>0</v>
      </c>
      <c r="M1589" s="86">
        <v>0</v>
      </c>
      <c r="N1589" s="86">
        <v>100</v>
      </c>
      <c r="O1589" s="86">
        <v>5.1829584326733701E-2</v>
      </c>
      <c r="P1589" s="86">
        <v>1.095</v>
      </c>
      <c r="Q1589" s="88">
        <v>1.7504999999999999</v>
      </c>
      <c r="R1589" s="85">
        <v>0</v>
      </c>
      <c r="S1589" s="86">
        <v>0</v>
      </c>
      <c r="T1589" s="86">
        <v>1.58</v>
      </c>
      <c r="U1589" s="88">
        <v>0</v>
      </c>
      <c r="V1589" s="89">
        <v>4.7</v>
      </c>
      <c r="W1589" s="85">
        <v>27.2</v>
      </c>
      <c r="X1589" s="88"/>
      <c r="Y1589" s="85"/>
      <c r="Z1589" s="88"/>
      <c r="AA1589" s="85">
        <v>0</v>
      </c>
      <c r="AB1589" s="91">
        <v>0</v>
      </c>
      <c r="AC1589" s="86">
        <v>0</v>
      </c>
      <c r="AD1589" s="86">
        <v>0</v>
      </c>
      <c r="AE1589" s="86">
        <v>0</v>
      </c>
      <c r="AF1589" s="88">
        <v>0</v>
      </c>
      <c r="AG1589" s="85">
        <v>0</v>
      </c>
      <c r="AH1589" s="86">
        <v>0</v>
      </c>
      <c r="AI1589" s="88">
        <v>0</v>
      </c>
      <c r="AJ1589" s="151">
        <v>2.38</v>
      </c>
      <c r="AK1589" s="152">
        <v>7</v>
      </c>
    </row>
    <row r="1590" spans="1:37" x14ac:dyDescent="0.2">
      <c r="A1590" s="150" t="s">
        <v>3350</v>
      </c>
      <c r="B1590" s="66" t="s">
        <v>3351</v>
      </c>
      <c r="C1590" s="67">
        <v>13</v>
      </c>
      <c r="D1590" s="84" t="s">
        <v>334</v>
      </c>
      <c r="E1590" s="85">
        <v>97.738609166349804</v>
      </c>
      <c r="F1590" s="91">
        <v>97.271120853557605</v>
      </c>
      <c r="G1590" s="86">
        <v>59.171941754087698</v>
      </c>
      <c r="H1590" s="86">
        <v>58.712282192945203</v>
      </c>
      <c r="I1590" s="86">
        <v>0</v>
      </c>
      <c r="J1590" s="86">
        <v>0.01</v>
      </c>
      <c r="K1590" s="87">
        <v>0</v>
      </c>
      <c r="L1590" s="85">
        <v>0</v>
      </c>
      <c r="M1590" s="86">
        <v>0</v>
      </c>
      <c r="N1590" s="86">
        <v>100</v>
      </c>
      <c r="O1590" s="86">
        <v>40.997958720798401</v>
      </c>
      <c r="P1590" s="86">
        <v>0.81799999999999995</v>
      </c>
      <c r="Q1590" s="88">
        <v>1.8515999999999999</v>
      </c>
      <c r="R1590" s="85">
        <v>0</v>
      </c>
      <c r="S1590" s="86">
        <v>0</v>
      </c>
      <c r="T1590" s="86">
        <v>1.72</v>
      </c>
      <c r="U1590" s="88">
        <v>0</v>
      </c>
      <c r="V1590" s="89">
        <v>4.71</v>
      </c>
      <c r="W1590" s="85">
        <v>29.766666666700001</v>
      </c>
      <c r="X1590" s="88"/>
      <c r="Y1590" s="85"/>
      <c r="Z1590" s="88"/>
      <c r="AA1590" s="85">
        <v>0</v>
      </c>
      <c r="AB1590" s="91">
        <v>0</v>
      </c>
      <c r="AC1590" s="86">
        <v>0</v>
      </c>
      <c r="AD1590" s="86">
        <v>0</v>
      </c>
      <c r="AE1590" s="86">
        <v>0</v>
      </c>
      <c r="AF1590" s="88">
        <v>0</v>
      </c>
      <c r="AG1590" s="85">
        <v>5.04159999804E-2</v>
      </c>
      <c r="AH1590" s="86">
        <v>2.1000000000000001E-4</v>
      </c>
      <c r="AI1590" s="88">
        <v>0</v>
      </c>
      <c r="AJ1590" s="151">
        <v>2.98</v>
      </c>
      <c r="AK1590" s="152">
        <v>35</v>
      </c>
    </row>
    <row r="1591" spans="1:37" x14ac:dyDescent="0.2">
      <c r="A1591" s="150" t="s">
        <v>3352</v>
      </c>
      <c r="B1591" s="66" t="s">
        <v>3353</v>
      </c>
      <c r="C1591" s="67">
        <v>13</v>
      </c>
      <c r="D1591" s="84" t="s">
        <v>334</v>
      </c>
      <c r="E1591" s="85">
        <v>92.868277629251196</v>
      </c>
      <c r="F1591" s="91">
        <v>88.732715603754002</v>
      </c>
      <c r="G1591" s="86">
        <v>61.049915511729203</v>
      </c>
      <c r="H1591" s="86">
        <v>57.4427026726853</v>
      </c>
      <c r="I1591" s="86">
        <v>0.21</v>
      </c>
      <c r="J1591" s="86">
        <v>0.13</v>
      </c>
      <c r="K1591" s="87">
        <v>0</v>
      </c>
      <c r="L1591" s="85">
        <v>2.88999999792</v>
      </c>
      <c r="M1591" s="86">
        <v>0</v>
      </c>
      <c r="N1591" s="86">
        <v>100</v>
      </c>
      <c r="O1591" s="86">
        <v>41.245819090675198</v>
      </c>
      <c r="P1591" s="86">
        <v>0.45</v>
      </c>
      <c r="Q1591" s="88">
        <v>0.63019999999999998</v>
      </c>
      <c r="R1591" s="85">
        <v>0</v>
      </c>
      <c r="S1591" s="86">
        <v>0</v>
      </c>
      <c r="T1591" s="86">
        <v>0.78</v>
      </c>
      <c r="U1591" s="88">
        <v>1.3883049193593199E-3</v>
      </c>
      <c r="V1591" s="89">
        <v>4.67</v>
      </c>
      <c r="W1591" s="85">
        <v>53.966554813797501</v>
      </c>
      <c r="X1591" s="88"/>
      <c r="Y1591" s="85"/>
      <c r="Z1591" s="88"/>
      <c r="AA1591" s="85">
        <v>0</v>
      </c>
      <c r="AB1591" s="91">
        <v>0</v>
      </c>
      <c r="AC1591" s="86">
        <v>0</v>
      </c>
      <c r="AD1591" s="86">
        <v>0</v>
      </c>
      <c r="AE1591" s="86">
        <v>0.01</v>
      </c>
      <c r="AF1591" s="88">
        <v>0.37839999767799998</v>
      </c>
      <c r="AG1591" s="85">
        <v>0.88392399716900005</v>
      </c>
      <c r="AH1591" s="86">
        <v>8.3079999999999994E-3</v>
      </c>
      <c r="AI1591" s="88">
        <v>0</v>
      </c>
      <c r="AJ1591" s="151">
        <v>2.2999999999999998</v>
      </c>
      <c r="AK1591" s="152">
        <v>16</v>
      </c>
    </row>
    <row r="1592" spans="1:37" x14ac:dyDescent="0.2">
      <c r="A1592" s="150" t="s">
        <v>3354</v>
      </c>
      <c r="B1592" s="66" t="s">
        <v>3355</v>
      </c>
      <c r="C1592" s="67">
        <v>13</v>
      </c>
      <c r="D1592" s="84" t="s">
        <v>334</v>
      </c>
      <c r="E1592" s="85">
        <v>99.864847693747194</v>
      </c>
      <c r="F1592" s="91">
        <v>99.864847693747194</v>
      </c>
      <c r="G1592" s="86">
        <v>33.954417863207397</v>
      </c>
      <c r="H1592" s="86">
        <v>33.954417863207397</v>
      </c>
      <c r="I1592" s="86">
        <v>0</v>
      </c>
      <c r="J1592" s="86">
        <v>0</v>
      </c>
      <c r="K1592" s="87">
        <v>0</v>
      </c>
      <c r="L1592" s="85">
        <v>0</v>
      </c>
      <c r="M1592" s="86">
        <v>0</v>
      </c>
      <c r="N1592" s="86"/>
      <c r="O1592" s="86">
        <v>7.1761750986724104E-2</v>
      </c>
      <c r="P1592" s="86">
        <v>4.9000000000000002E-2</v>
      </c>
      <c r="Q1592" s="88">
        <v>1.6044</v>
      </c>
      <c r="R1592" s="85">
        <v>0</v>
      </c>
      <c r="S1592" s="86">
        <v>0</v>
      </c>
      <c r="T1592" s="86">
        <v>1.39</v>
      </c>
      <c r="U1592" s="88">
        <v>0</v>
      </c>
      <c r="V1592" s="89">
        <v>4.7</v>
      </c>
      <c r="W1592" s="85"/>
      <c r="X1592" s="88"/>
      <c r="Y1592" s="85"/>
      <c r="Z1592" s="88"/>
      <c r="AA1592" s="85">
        <v>0</v>
      </c>
      <c r="AB1592" s="91">
        <v>0</v>
      </c>
      <c r="AC1592" s="86">
        <v>0</v>
      </c>
      <c r="AD1592" s="86">
        <v>0</v>
      </c>
      <c r="AE1592" s="86">
        <v>0</v>
      </c>
      <c r="AF1592" s="88">
        <v>0</v>
      </c>
      <c r="AG1592" s="85">
        <v>0</v>
      </c>
      <c r="AH1592" s="86">
        <v>2.4000000000000001E-5</v>
      </c>
      <c r="AI1592" s="88">
        <v>0</v>
      </c>
      <c r="AJ1592" s="151">
        <v>2.2200000000000002</v>
      </c>
      <c r="AK1592" s="152">
        <v>7</v>
      </c>
    </row>
    <row r="1593" spans="1:37" x14ac:dyDescent="0.2">
      <c r="A1593" s="150" t="s">
        <v>3356</v>
      </c>
      <c r="B1593" s="66" t="s">
        <v>3357</v>
      </c>
      <c r="C1593" s="67">
        <v>13</v>
      </c>
      <c r="D1593" s="84" t="s">
        <v>334</v>
      </c>
      <c r="E1593" s="85">
        <v>100</v>
      </c>
      <c r="F1593" s="91">
        <v>100</v>
      </c>
      <c r="G1593" s="86">
        <v>33.135958166717899</v>
      </c>
      <c r="H1593" s="86">
        <v>33.135958166717899</v>
      </c>
      <c r="I1593" s="86">
        <v>0</v>
      </c>
      <c r="J1593" s="86">
        <v>0</v>
      </c>
      <c r="K1593" s="87">
        <v>0</v>
      </c>
      <c r="L1593" s="85">
        <v>0</v>
      </c>
      <c r="M1593" s="86">
        <v>0</v>
      </c>
      <c r="N1593" s="86">
        <v>100</v>
      </c>
      <c r="O1593" s="86">
        <v>0.222407561857103</v>
      </c>
      <c r="P1593" s="86">
        <v>4.1000000000000002E-2</v>
      </c>
      <c r="Q1593" s="88">
        <v>0.85440000000000005</v>
      </c>
      <c r="R1593" s="85">
        <v>0</v>
      </c>
      <c r="S1593" s="86">
        <v>0</v>
      </c>
      <c r="T1593" s="86">
        <v>0.69</v>
      </c>
      <c r="U1593" s="88">
        <v>0</v>
      </c>
      <c r="V1593" s="89">
        <v>4.74</v>
      </c>
      <c r="W1593" s="85"/>
      <c r="X1593" s="88"/>
      <c r="Y1593" s="85"/>
      <c r="Z1593" s="88"/>
      <c r="AA1593" s="85">
        <v>0</v>
      </c>
      <c r="AB1593" s="91">
        <v>0</v>
      </c>
      <c r="AC1593" s="86">
        <v>0</v>
      </c>
      <c r="AD1593" s="86">
        <v>0</v>
      </c>
      <c r="AE1593" s="86">
        <v>0</v>
      </c>
      <c r="AF1593" s="88">
        <v>0</v>
      </c>
      <c r="AG1593" s="85">
        <v>0</v>
      </c>
      <c r="AH1593" s="86">
        <v>0</v>
      </c>
      <c r="AI1593" s="88">
        <v>0</v>
      </c>
      <c r="AJ1593" s="151">
        <v>2.27</v>
      </c>
      <c r="AK1593" s="152">
        <v>9</v>
      </c>
    </row>
    <row r="1594" spans="1:37" x14ac:dyDescent="0.2">
      <c r="A1594" s="150" t="s">
        <v>3358</v>
      </c>
      <c r="B1594" s="66" t="s">
        <v>3359</v>
      </c>
      <c r="C1594" s="67">
        <v>13</v>
      </c>
      <c r="D1594" s="84" t="s">
        <v>334</v>
      </c>
      <c r="E1594" s="85">
        <v>100</v>
      </c>
      <c r="F1594" s="91">
        <v>100</v>
      </c>
      <c r="G1594" s="86">
        <v>28.614784305224401</v>
      </c>
      <c r="H1594" s="86">
        <v>28.614784305224401</v>
      </c>
      <c r="I1594" s="86">
        <v>1</v>
      </c>
      <c r="J1594" s="86">
        <v>0.65</v>
      </c>
      <c r="K1594" s="87">
        <v>0</v>
      </c>
      <c r="L1594" s="85">
        <v>0</v>
      </c>
      <c r="M1594" s="86">
        <v>0</v>
      </c>
      <c r="N1594" s="86">
        <v>100</v>
      </c>
      <c r="O1594" s="86">
        <v>0.630828304991772</v>
      </c>
      <c r="P1594" s="86">
        <v>7.5999999999999998E-2</v>
      </c>
      <c r="Q1594" s="88">
        <v>4.6486999999999998</v>
      </c>
      <c r="R1594" s="85">
        <v>0</v>
      </c>
      <c r="S1594" s="86">
        <v>0</v>
      </c>
      <c r="T1594" s="86">
        <v>2.17</v>
      </c>
      <c r="U1594" s="88">
        <v>0</v>
      </c>
      <c r="V1594" s="89">
        <v>4.7300000000000004</v>
      </c>
      <c r="W1594" s="85"/>
      <c r="X1594" s="88"/>
      <c r="Y1594" s="85"/>
      <c r="Z1594" s="88"/>
      <c r="AA1594" s="85">
        <v>0</v>
      </c>
      <c r="AB1594" s="91">
        <v>0</v>
      </c>
      <c r="AC1594" s="86">
        <v>0</v>
      </c>
      <c r="AD1594" s="86">
        <v>0</v>
      </c>
      <c r="AE1594" s="86">
        <v>0</v>
      </c>
      <c r="AF1594" s="88">
        <v>0</v>
      </c>
      <c r="AG1594" s="85">
        <v>0</v>
      </c>
      <c r="AH1594" s="86">
        <v>3.5660000000000002E-3</v>
      </c>
      <c r="AI1594" s="88">
        <v>0</v>
      </c>
      <c r="AJ1594" s="151">
        <v>2.5</v>
      </c>
      <c r="AK1594" s="152">
        <v>11</v>
      </c>
    </row>
    <row r="1595" spans="1:37" x14ac:dyDescent="0.2">
      <c r="A1595" s="150" t="s">
        <v>3360</v>
      </c>
      <c r="B1595" s="66" t="s">
        <v>3361</v>
      </c>
      <c r="C1595" s="67">
        <v>13</v>
      </c>
      <c r="D1595" s="84" t="s">
        <v>334</v>
      </c>
      <c r="E1595" s="85">
        <v>99.084407333454394</v>
      </c>
      <c r="F1595" s="91">
        <v>99.073516064621501</v>
      </c>
      <c r="G1595" s="86">
        <v>43.668179342893403</v>
      </c>
      <c r="H1595" s="86">
        <v>43.668179342893403</v>
      </c>
      <c r="I1595" s="86">
        <v>0.61</v>
      </c>
      <c r="J1595" s="86">
        <v>0.31</v>
      </c>
      <c r="K1595" s="87">
        <v>0</v>
      </c>
      <c r="L1595" s="85">
        <v>0</v>
      </c>
      <c r="M1595" s="86">
        <v>0</v>
      </c>
      <c r="N1595" s="86">
        <v>100</v>
      </c>
      <c r="O1595" s="86">
        <v>9.4260421428868302</v>
      </c>
      <c r="P1595" s="86">
        <v>0.252</v>
      </c>
      <c r="Q1595" s="88">
        <v>2.9769000000000001</v>
      </c>
      <c r="R1595" s="85">
        <v>0</v>
      </c>
      <c r="S1595" s="86">
        <v>0</v>
      </c>
      <c r="T1595" s="86">
        <v>1.68</v>
      </c>
      <c r="U1595" s="88">
        <v>0</v>
      </c>
      <c r="V1595" s="89">
        <v>4.66</v>
      </c>
      <c r="W1595" s="85"/>
      <c r="X1595" s="88"/>
      <c r="Y1595" s="85"/>
      <c r="Z1595" s="88"/>
      <c r="AA1595" s="85">
        <v>0</v>
      </c>
      <c r="AB1595" s="91">
        <v>0</v>
      </c>
      <c r="AC1595" s="86">
        <v>0</v>
      </c>
      <c r="AD1595" s="86">
        <v>0</v>
      </c>
      <c r="AE1595" s="86">
        <v>0</v>
      </c>
      <c r="AF1595" s="88">
        <v>0</v>
      </c>
      <c r="AG1595" s="85">
        <v>0</v>
      </c>
      <c r="AH1595" s="86">
        <v>5.0419999999999996E-3</v>
      </c>
      <c r="AI1595" s="88">
        <v>0</v>
      </c>
      <c r="AJ1595" s="151">
        <v>2.9</v>
      </c>
      <c r="AK1595" s="152">
        <v>34</v>
      </c>
    </row>
    <row r="1596" spans="1:37" x14ac:dyDescent="0.2">
      <c r="A1596" s="150" t="s">
        <v>3362</v>
      </c>
      <c r="B1596" s="66" t="s">
        <v>3363</v>
      </c>
      <c r="C1596" s="67">
        <v>13</v>
      </c>
      <c r="D1596" s="84" t="s">
        <v>334</v>
      </c>
      <c r="E1596" s="85">
        <v>99.997446134724896</v>
      </c>
      <c r="F1596" s="91">
        <v>99.867199005695099</v>
      </c>
      <c r="G1596" s="86">
        <v>23.539827528965098</v>
      </c>
      <c r="H1596" s="86">
        <v>23.539827528965098</v>
      </c>
      <c r="I1596" s="86">
        <v>0</v>
      </c>
      <c r="J1596" s="86">
        <v>0</v>
      </c>
      <c r="K1596" s="87">
        <v>0</v>
      </c>
      <c r="L1596" s="85">
        <v>0</v>
      </c>
      <c r="M1596" s="86">
        <v>0</v>
      </c>
      <c r="N1596" s="86">
        <v>100</v>
      </c>
      <c r="O1596" s="86">
        <v>5.8316575696638902</v>
      </c>
      <c r="P1596" s="86">
        <v>0.59299999999999997</v>
      </c>
      <c r="Q1596" s="88">
        <v>5.7035999999999998</v>
      </c>
      <c r="R1596" s="85">
        <v>0</v>
      </c>
      <c r="S1596" s="86">
        <v>0</v>
      </c>
      <c r="T1596" s="86">
        <v>3.24</v>
      </c>
      <c r="U1596" s="88">
        <v>0</v>
      </c>
      <c r="V1596" s="89">
        <v>4.72</v>
      </c>
      <c r="W1596" s="85"/>
      <c r="X1596" s="88"/>
      <c r="Y1596" s="85"/>
      <c r="Z1596" s="88"/>
      <c r="AA1596" s="85">
        <v>0</v>
      </c>
      <c r="AB1596" s="91">
        <v>0</v>
      </c>
      <c r="AC1596" s="86">
        <v>0</v>
      </c>
      <c r="AD1596" s="86">
        <v>0</v>
      </c>
      <c r="AE1596" s="86">
        <v>0</v>
      </c>
      <c r="AF1596" s="88">
        <v>0</v>
      </c>
      <c r="AG1596" s="85">
        <v>0</v>
      </c>
      <c r="AH1596" s="86">
        <v>0</v>
      </c>
      <c r="AI1596" s="88">
        <v>0</v>
      </c>
      <c r="AJ1596" s="151">
        <v>3.02</v>
      </c>
      <c r="AK1596" s="152">
        <v>48</v>
      </c>
    </row>
    <row r="1597" spans="1:37" x14ac:dyDescent="0.2">
      <c r="A1597" s="150" t="s">
        <v>3364</v>
      </c>
      <c r="B1597" s="66" t="s">
        <v>3365</v>
      </c>
      <c r="C1597" s="67">
        <v>13</v>
      </c>
      <c r="D1597" s="84" t="s">
        <v>334</v>
      </c>
      <c r="E1597" s="85">
        <v>99.717248921294001</v>
      </c>
      <c r="F1597" s="91">
        <v>94.941264309755695</v>
      </c>
      <c r="G1597" s="86">
        <v>56.363812624049103</v>
      </c>
      <c r="H1597" s="86">
        <v>51.614274805135601</v>
      </c>
      <c r="I1597" s="86">
        <v>0.02</v>
      </c>
      <c r="J1597" s="86">
        <v>0.04</v>
      </c>
      <c r="K1597" s="87">
        <v>0</v>
      </c>
      <c r="L1597" s="85">
        <v>1.0000000003600001E-2</v>
      </c>
      <c r="M1597" s="86">
        <v>0</v>
      </c>
      <c r="N1597" s="86">
        <v>100</v>
      </c>
      <c r="O1597" s="86">
        <v>53.393000631023703</v>
      </c>
      <c r="P1597" s="86">
        <v>0.28499999999999998</v>
      </c>
      <c r="Q1597" s="88">
        <v>0.53290000000000004</v>
      </c>
      <c r="R1597" s="85">
        <v>0</v>
      </c>
      <c r="S1597" s="86">
        <v>0</v>
      </c>
      <c r="T1597" s="86">
        <v>1.4</v>
      </c>
      <c r="U1597" s="88">
        <v>8.7589055960052599E-3</v>
      </c>
      <c r="V1597" s="89">
        <v>4.57</v>
      </c>
      <c r="W1597" s="85"/>
      <c r="X1597" s="88"/>
      <c r="Y1597" s="85"/>
      <c r="Z1597" s="88"/>
      <c r="AA1597" s="85">
        <v>0</v>
      </c>
      <c r="AB1597" s="91">
        <v>0</v>
      </c>
      <c r="AC1597" s="86">
        <v>0</v>
      </c>
      <c r="AD1597" s="86">
        <v>0</v>
      </c>
      <c r="AE1597" s="86">
        <v>0</v>
      </c>
      <c r="AF1597" s="88">
        <v>0</v>
      </c>
      <c r="AG1597" s="85">
        <v>1.6440000003799999E-3</v>
      </c>
      <c r="AH1597" s="86">
        <v>6.2919999999999998E-3</v>
      </c>
      <c r="AI1597" s="88">
        <v>0</v>
      </c>
      <c r="AJ1597" s="151">
        <v>2.14</v>
      </c>
      <c r="AK1597" s="152">
        <v>17</v>
      </c>
    </row>
    <row r="1598" spans="1:37" x14ac:dyDescent="0.2">
      <c r="A1598" s="150" t="s">
        <v>3366</v>
      </c>
      <c r="B1598" s="66" t="s">
        <v>3367</v>
      </c>
      <c r="C1598" s="67">
        <v>13</v>
      </c>
      <c r="D1598" s="84" t="s">
        <v>334</v>
      </c>
      <c r="E1598" s="85">
        <v>99.218718319568495</v>
      </c>
      <c r="F1598" s="91">
        <v>99.215339073545906</v>
      </c>
      <c r="G1598" s="86">
        <v>42.646084805558203</v>
      </c>
      <c r="H1598" s="86">
        <v>42.646084805558203</v>
      </c>
      <c r="I1598" s="86">
        <v>0</v>
      </c>
      <c r="J1598" s="86">
        <v>0.02</v>
      </c>
      <c r="K1598" s="87">
        <v>0</v>
      </c>
      <c r="L1598" s="85">
        <v>0</v>
      </c>
      <c r="M1598" s="86">
        <v>0</v>
      </c>
      <c r="N1598" s="86">
        <v>100</v>
      </c>
      <c r="O1598" s="86">
        <v>7.7620496022461403</v>
      </c>
      <c r="P1598" s="86">
        <v>0.44400000000000001</v>
      </c>
      <c r="Q1598" s="88">
        <v>1.8323</v>
      </c>
      <c r="R1598" s="85">
        <v>0</v>
      </c>
      <c r="S1598" s="86">
        <v>0</v>
      </c>
      <c r="T1598" s="86">
        <v>1.55</v>
      </c>
      <c r="U1598" s="88">
        <v>1.3516984090509701E-3</v>
      </c>
      <c r="V1598" s="89">
        <v>5</v>
      </c>
      <c r="W1598" s="85"/>
      <c r="X1598" s="88"/>
      <c r="Y1598" s="85"/>
      <c r="Z1598" s="88"/>
      <c r="AA1598" s="85">
        <v>0</v>
      </c>
      <c r="AB1598" s="91">
        <v>0</v>
      </c>
      <c r="AC1598" s="86">
        <v>0</v>
      </c>
      <c r="AD1598" s="86">
        <v>0</v>
      </c>
      <c r="AE1598" s="86">
        <v>0</v>
      </c>
      <c r="AF1598" s="88">
        <v>0</v>
      </c>
      <c r="AG1598" s="85">
        <v>8.6317042902000002E-10</v>
      </c>
      <c r="AH1598" s="86">
        <v>3.5799999999999997E-4</v>
      </c>
      <c r="AI1598" s="88">
        <v>0</v>
      </c>
      <c r="AJ1598" s="151">
        <v>3.48</v>
      </c>
      <c r="AK1598" s="152">
        <v>58</v>
      </c>
    </row>
    <row r="1599" spans="1:37" x14ac:dyDescent="0.2">
      <c r="A1599" s="150" t="s">
        <v>3368</v>
      </c>
      <c r="B1599" s="66" t="s">
        <v>3369</v>
      </c>
      <c r="C1599" s="67">
        <v>13</v>
      </c>
      <c r="D1599" s="84" t="s">
        <v>334</v>
      </c>
      <c r="E1599" s="85">
        <v>99.8992366833685</v>
      </c>
      <c r="F1599" s="91">
        <v>99.892335086339003</v>
      </c>
      <c r="G1599" s="86">
        <v>44.034949687357702</v>
      </c>
      <c r="H1599" s="86">
        <v>44.034949687357702</v>
      </c>
      <c r="I1599" s="86">
        <v>0</v>
      </c>
      <c r="J1599" s="86">
        <v>0</v>
      </c>
      <c r="K1599" s="87">
        <v>0</v>
      </c>
      <c r="L1599" s="85">
        <v>0</v>
      </c>
      <c r="M1599" s="86">
        <v>0</v>
      </c>
      <c r="N1599" s="86">
        <v>100</v>
      </c>
      <c r="O1599" s="86">
        <v>10.131817006978499</v>
      </c>
      <c r="P1599" s="86">
        <v>0.307</v>
      </c>
      <c r="Q1599" s="88">
        <v>2.3925999999999998</v>
      </c>
      <c r="R1599" s="85">
        <v>0</v>
      </c>
      <c r="S1599" s="86">
        <v>0</v>
      </c>
      <c r="T1599" s="86">
        <v>1.4</v>
      </c>
      <c r="U1599" s="88">
        <v>0</v>
      </c>
      <c r="V1599" s="89">
        <v>5</v>
      </c>
      <c r="W1599" s="85"/>
      <c r="X1599" s="88"/>
      <c r="Y1599" s="85"/>
      <c r="Z1599" s="88"/>
      <c r="AA1599" s="85">
        <v>0</v>
      </c>
      <c r="AB1599" s="91">
        <v>0</v>
      </c>
      <c r="AC1599" s="86">
        <v>0</v>
      </c>
      <c r="AD1599" s="86">
        <v>0</v>
      </c>
      <c r="AE1599" s="86">
        <v>0</v>
      </c>
      <c r="AF1599" s="88">
        <v>0</v>
      </c>
      <c r="AG1599" s="85">
        <v>0</v>
      </c>
      <c r="AH1599" s="86">
        <v>0</v>
      </c>
      <c r="AI1599" s="88">
        <v>0</v>
      </c>
      <c r="AJ1599" s="151">
        <v>2.86</v>
      </c>
      <c r="AK1599" s="152">
        <v>47</v>
      </c>
    </row>
    <row r="1600" spans="1:37" x14ac:dyDescent="0.2">
      <c r="A1600" s="150" t="s">
        <v>3370</v>
      </c>
      <c r="B1600" s="66" t="s">
        <v>3370</v>
      </c>
      <c r="C1600" s="67">
        <v>13</v>
      </c>
      <c r="D1600" s="84" t="s">
        <v>334</v>
      </c>
      <c r="E1600" s="85">
        <v>99.176947448537106</v>
      </c>
      <c r="F1600" s="91">
        <v>99.176947448537106</v>
      </c>
      <c r="G1600" s="86">
        <v>62.114802555887898</v>
      </c>
      <c r="H1600" s="86">
        <v>62.114802555887898</v>
      </c>
      <c r="I1600" s="86">
        <v>0</v>
      </c>
      <c r="J1600" s="86">
        <v>0</v>
      </c>
      <c r="K1600" s="87">
        <v>0</v>
      </c>
      <c r="L1600" s="85">
        <v>0</v>
      </c>
      <c r="M1600" s="86">
        <v>0</v>
      </c>
      <c r="N1600" s="86"/>
      <c r="O1600" s="86">
        <v>13.759859772129699</v>
      </c>
      <c r="P1600" s="86">
        <v>0.105</v>
      </c>
      <c r="Q1600" s="88">
        <v>0.60970000000000002</v>
      </c>
      <c r="R1600" s="85">
        <v>0</v>
      </c>
      <c r="S1600" s="86">
        <v>0</v>
      </c>
      <c r="T1600" s="86">
        <v>0.47</v>
      </c>
      <c r="U1600" s="88">
        <v>0</v>
      </c>
      <c r="V1600" s="89">
        <v>5</v>
      </c>
      <c r="W1600" s="85"/>
      <c r="X1600" s="88"/>
      <c r="Y1600" s="85"/>
      <c r="Z1600" s="88"/>
      <c r="AA1600" s="85">
        <v>0</v>
      </c>
      <c r="AB1600" s="91">
        <v>0</v>
      </c>
      <c r="AC1600" s="86">
        <v>0</v>
      </c>
      <c r="AD1600" s="86">
        <v>0</v>
      </c>
      <c r="AE1600" s="86">
        <v>0</v>
      </c>
      <c r="AF1600" s="88">
        <v>0</v>
      </c>
      <c r="AG1600" s="85">
        <v>0</v>
      </c>
      <c r="AH1600" s="86">
        <v>0</v>
      </c>
      <c r="AI1600" s="88">
        <v>0</v>
      </c>
      <c r="AJ1600" s="151">
        <v>1.32</v>
      </c>
      <c r="AK1600" s="152">
        <v>3</v>
      </c>
    </row>
    <row r="1601" spans="1:37" x14ac:dyDescent="0.2">
      <c r="A1601" s="150" t="s">
        <v>3371</v>
      </c>
      <c r="B1601" s="66" t="s">
        <v>3372</v>
      </c>
      <c r="C1601" s="67">
        <v>13</v>
      </c>
      <c r="D1601" s="84" t="s">
        <v>334</v>
      </c>
      <c r="E1601" s="85">
        <v>100</v>
      </c>
      <c r="F1601" s="91">
        <v>100</v>
      </c>
      <c r="G1601" s="86">
        <v>49.074371321562303</v>
      </c>
      <c r="H1601" s="86">
        <v>49.074371321562303</v>
      </c>
      <c r="I1601" s="86">
        <v>0</v>
      </c>
      <c r="J1601" s="86">
        <v>0</v>
      </c>
      <c r="K1601" s="87">
        <v>0</v>
      </c>
      <c r="L1601" s="85">
        <v>0</v>
      </c>
      <c r="M1601" s="86">
        <v>0</v>
      </c>
      <c r="N1601" s="86">
        <v>100</v>
      </c>
      <c r="O1601" s="86">
        <v>7.3537027446918701</v>
      </c>
      <c r="P1601" s="86">
        <v>0.54900000000000004</v>
      </c>
      <c r="Q1601" s="88">
        <v>0.51519999999999999</v>
      </c>
      <c r="R1601" s="85">
        <v>0</v>
      </c>
      <c r="S1601" s="86">
        <v>0</v>
      </c>
      <c r="T1601" s="86">
        <v>0.59</v>
      </c>
      <c r="U1601" s="88">
        <v>0</v>
      </c>
      <c r="V1601" s="89">
        <v>5</v>
      </c>
      <c r="W1601" s="85"/>
      <c r="X1601" s="88"/>
      <c r="Y1601" s="85"/>
      <c r="Z1601" s="88"/>
      <c r="AA1601" s="85">
        <v>0</v>
      </c>
      <c r="AB1601" s="91">
        <v>0</v>
      </c>
      <c r="AC1601" s="86">
        <v>0</v>
      </c>
      <c r="AD1601" s="86">
        <v>0</v>
      </c>
      <c r="AE1601" s="86">
        <v>0</v>
      </c>
      <c r="AF1601" s="88">
        <v>0</v>
      </c>
      <c r="AG1601" s="85">
        <v>0</v>
      </c>
      <c r="AH1601" s="86">
        <v>0</v>
      </c>
      <c r="AI1601" s="88">
        <v>0</v>
      </c>
      <c r="AJ1601" s="151">
        <v>3.77</v>
      </c>
      <c r="AK1601" s="152">
        <v>67</v>
      </c>
    </row>
    <row r="1602" spans="1:37" x14ac:dyDescent="0.2">
      <c r="A1602" s="150" t="s">
        <v>3373</v>
      </c>
      <c r="B1602" s="66" t="s">
        <v>3374</v>
      </c>
      <c r="C1602" s="67">
        <v>13</v>
      </c>
      <c r="D1602" s="84" t="s">
        <v>334</v>
      </c>
      <c r="E1602" s="85">
        <v>99.873922238490294</v>
      </c>
      <c r="F1602" s="91">
        <v>97.248657881893607</v>
      </c>
      <c r="G1602" s="86">
        <v>22.476411257523999</v>
      </c>
      <c r="H1602" s="86">
        <v>22.462176671547098</v>
      </c>
      <c r="I1602" s="86">
        <v>0</v>
      </c>
      <c r="J1602" s="86">
        <v>0</v>
      </c>
      <c r="K1602" s="87">
        <v>0</v>
      </c>
      <c r="L1602" s="85">
        <v>0</v>
      </c>
      <c r="M1602" s="86">
        <v>0</v>
      </c>
      <c r="N1602" s="86">
        <v>100</v>
      </c>
      <c r="O1602" s="86">
        <v>10.3305785123967</v>
      </c>
      <c r="P1602" s="86">
        <v>4.7E-2</v>
      </c>
      <c r="Q1602" s="88">
        <v>4.2930000000000001</v>
      </c>
      <c r="R1602" s="85">
        <v>0</v>
      </c>
      <c r="S1602" s="86">
        <v>0</v>
      </c>
      <c r="T1602" s="86">
        <v>1.1499999999999999</v>
      </c>
      <c r="U1602" s="88">
        <v>0</v>
      </c>
      <c r="V1602" s="89">
        <v>4.7699999999999996</v>
      </c>
      <c r="W1602" s="85"/>
      <c r="X1602" s="88"/>
      <c r="Y1602" s="85"/>
      <c r="Z1602" s="88"/>
      <c r="AA1602" s="85">
        <v>0</v>
      </c>
      <c r="AB1602" s="91">
        <v>0.14000000000000001</v>
      </c>
      <c r="AC1602" s="86">
        <v>0</v>
      </c>
      <c r="AD1602" s="86">
        <v>0</v>
      </c>
      <c r="AE1602" s="86">
        <v>0</v>
      </c>
      <c r="AF1602" s="88">
        <v>3.0394000886399999</v>
      </c>
      <c r="AG1602" s="85">
        <v>0</v>
      </c>
      <c r="AH1602" s="86">
        <v>0</v>
      </c>
      <c r="AI1602" s="88">
        <v>0</v>
      </c>
      <c r="AJ1602" s="151">
        <v>2.85</v>
      </c>
      <c r="AK1602" s="152">
        <v>41</v>
      </c>
    </row>
    <row r="1603" spans="1:37" x14ac:dyDescent="0.2">
      <c r="A1603" s="150" t="s">
        <v>2561</v>
      </c>
      <c r="B1603" s="66" t="s">
        <v>3375</v>
      </c>
      <c r="C1603" s="67">
        <v>13</v>
      </c>
      <c r="D1603" s="84" t="s">
        <v>334</v>
      </c>
      <c r="E1603" s="85">
        <v>99.754556855865602</v>
      </c>
      <c r="F1603" s="91">
        <v>99.734552085497299</v>
      </c>
      <c r="G1603" s="86">
        <v>50.088097931045098</v>
      </c>
      <c r="H1603" s="86">
        <v>50.088097931045098</v>
      </c>
      <c r="I1603" s="86">
        <v>0</v>
      </c>
      <c r="J1603" s="86">
        <v>0</v>
      </c>
      <c r="K1603" s="87">
        <v>0</v>
      </c>
      <c r="L1603" s="85">
        <v>0</v>
      </c>
      <c r="M1603" s="86">
        <v>0</v>
      </c>
      <c r="N1603" s="86">
        <v>100</v>
      </c>
      <c r="O1603" s="86">
        <v>14.407988587731801</v>
      </c>
      <c r="P1603" s="86">
        <v>0.372</v>
      </c>
      <c r="Q1603" s="88">
        <v>0.76939999999999997</v>
      </c>
      <c r="R1603" s="85">
        <v>0</v>
      </c>
      <c r="S1603" s="86">
        <v>0</v>
      </c>
      <c r="T1603" s="86">
        <v>0.88</v>
      </c>
      <c r="U1603" s="88">
        <v>0</v>
      </c>
      <c r="V1603" s="89">
        <v>5</v>
      </c>
      <c r="W1603" s="85">
        <v>42.666666666700003</v>
      </c>
      <c r="X1603" s="88"/>
      <c r="Y1603" s="85"/>
      <c r="Z1603" s="88"/>
      <c r="AA1603" s="85">
        <v>0</v>
      </c>
      <c r="AB1603" s="91">
        <v>0</v>
      </c>
      <c r="AC1603" s="86">
        <v>0</v>
      </c>
      <c r="AD1603" s="86">
        <v>0</v>
      </c>
      <c r="AE1603" s="86">
        <v>0</v>
      </c>
      <c r="AF1603" s="88">
        <v>1.14830499293E-7</v>
      </c>
      <c r="AG1603" s="85">
        <v>0</v>
      </c>
      <c r="AH1603" s="86">
        <v>0</v>
      </c>
      <c r="AI1603" s="88">
        <v>0</v>
      </c>
      <c r="AJ1603" s="151">
        <v>2.33</v>
      </c>
      <c r="AK1603" s="152">
        <v>31</v>
      </c>
    </row>
    <row r="1604" spans="1:37" x14ac:dyDescent="0.2">
      <c r="A1604" s="150" t="s">
        <v>3376</v>
      </c>
      <c r="B1604" s="66" t="s">
        <v>3377</v>
      </c>
      <c r="C1604" s="67">
        <v>13</v>
      </c>
      <c r="D1604" s="84" t="s">
        <v>334</v>
      </c>
      <c r="E1604" s="85">
        <v>99.732149303299394</v>
      </c>
      <c r="F1604" s="91">
        <v>99.722763699371896</v>
      </c>
      <c r="G1604" s="86">
        <v>52.6164175871778</v>
      </c>
      <c r="H1604" s="86">
        <v>52.6164175871778</v>
      </c>
      <c r="I1604" s="86">
        <v>0</v>
      </c>
      <c r="J1604" s="86">
        <v>0</v>
      </c>
      <c r="K1604" s="87">
        <v>0</v>
      </c>
      <c r="L1604" s="85">
        <v>0</v>
      </c>
      <c r="M1604" s="86">
        <v>0</v>
      </c>
      <c r="N1604" s="86">
        <v>100</v>
      </c>
      <c r="O1604" s="86">
        <v>16.2942367761645</v>
      </c>
      <c r="P1604" s="86">
        <v>0.23599999999999999</v>
      </c>
      <c r="Q1604" s="88">
        <v>0.53749999999999998</v>
      </c>
      <c r="R1604" s="85">
        <v>0</v>
      </c>
      <c r="S1604" s="86">
        <v>0</v>
      </c>
      <c r="T1604" s="86">
        <v>0.62</v>
      </c>
      <c r="U1604" s="88">
        <v>0</v>
      </c>
      <c r="V1604" s="89">
        <v>4.83</v>
      </c>
      <c r="W1604" s="85">
        <v>44.266666666699997</v>
      </c>
      <c r="X1604" s="88"/>
      <c r="Y1604" s="85"/>
      <c r="Z1604" s="88"/>
      <c r="AA1604" s="85">
        <v>0</v>
      </c>
      <c r="AB1604" s="91">
        <v>0</v>
      </c>
      <c r="AC1604" s="86">
        <v>0</v>
      </c>
      <c r="AD1604" s="86">
        <v>0</v>
      </c>
      <c r="AE1604" s="86">
        <v>0</v>
      </c>
      <c r="AF1604" s="88">
        <v>0</v>
      </c>
      <c r="AG1604" s="85">
        <v>0</v>
      </c>
      <c r="AH1604" s="86">
        <v>3.0000000000000001E-6</v>
      </c>
      <c r="AI1604" s="88">
        <v>0</v>
      </c>
      <c r="AJ1604" s="151">
        <v>1.75</v>
      </c>
      <c r="AK1604" s="152">
        <v>18</v>
      </c>
    </row>
    <row r="1605" spans="1:37" x14ac:dyDescent="0.2">
      <c r="A1605" s="150" t="s">
        <v>3378</v>
      </c>
      <c r="B1605" s="66" t="s">
        <v>3379</v>
      </c>
      <c r="C1605" s="67">
        <v>13</v>
      </c>
      <c r="D1605" s="84" t="s">
        <v>334</v>
      </c>
      <c r="E1605" s="85">
        <v>96.935950286101004</v>
      </c>
      <c r="F1605" s="91">
        <v>95.506423988858003</v>
      </c>
      <c r="G1605" s="86">
        <v>48.700379790024797</v>
      </c>
      <c r="H1605" s="86">
        <v>47.903044472908498</v>
      </c>
      <c r="I1605" s="86">
        <v>0</v>
      </c>
      <c r="J1605" s="86">
        <v>0.02</v>
      </c>
      <c r="K1605" s="87">
        <v>0</v>
      </c>
      <c r="L1605" s="85">
        <v>0</v>
      </c>
      <c r="M1605" s="86">
        <v>0</v>
      </c>
      <c r="N1605" s="86">
        <v>100</v>
      </c>
      <c r="O1605" s="86">
        <v>53.434948973829599</v>
      </c>
      <c r="P1605" s="86">
        <v>0.20699999999999999</v>
      </c>
      <c r="Q1605" s="88">
        <v>0.62460000000000004</v>
      </c>
      <c r="R1605" s="85">
        <v>0</v>
      </c>
      <c r="S1605" s="86">
        <v>0</v>
      </c>
      <c r="T1605" s="86">
        <v>1.54</v>
      </c>
      <c r="U1605" s="88">
        <v>0</v>
      </c>
      <c r="V1605" s="89">
        <v>4.63</v>
      </c>
      <c r="W1605" s="85">
        <v>50.008108657608602</v>
      </c>
      <c r="X1605" s="88"/>
      <c r="Y1605" s="85"/>
      <c r="Z1605" s="88"/>
      <c r="AA1605" s="85">
        <v>0</v>
      </c>
      <c r="AB1605" s="91">
        <v>0.01</v>
      </c>
      <c r="AC1605" s="86">
        <v>0</v>
      </c>
      <c r="AD1605" s="86">
        <v>0</v>
      </c>
      <c r="AE1605" s="86">
        <v>0</v>
      </c>
      <c r="AF1605" s="88">
        <v>2.9137000910799999</v>
      </c>
      <c r="AG1605" s="85">
        <v>0.44221500001500003</v>
      </c>
      <c r="AH1605" s="86">
        <v>1.745E-3</v>
      </c>
      <c r="AI1605" s="88">
        <v>0</v>
      </c>
      <c r="AJ1605" s="151">
        <v>2.09</v>
      </c>
      <c r="AK1605" s="152">
        <v>26</v>
      </c>
    </row>
    <row r="1606" spans="1:37" x14ac:dyDescent="0.2">
      <c r="A1606" s="150" t="s">
        <v>3380</v>
      </c>
      <c r="B1606" s="66" t="s">
        <v>3381</v>
      </c>
      <c r="C1606" s="67">
        <v>13</v>
      </c>
      <c r="D1606" s="84" t="s">
        <v>334</v>
      </c>
      <c r="E1606" s="85">
        <v>95.186514508115906</v>
      </c>
      <c r="F1606" s="91">
        <v>93.117424559730395</v>
      </c>
      <c r="G1606" s="86">
        <v>35.624303268917302</v>
      </c>
      <c r="H1606" s="86">
        <v>35.597239495067299</v>
      </c>
      <c r="I1606" s="86">
        <v>0</v>
      </c>
      <c r="J1606" s="86">
        <v>0.15</v>
      </c>
      <c r="K1606" s="87">
        <v>0</v>
      </c>
      <c r="L1606" s="85">
        <v>0</v>
      </c>
      <c r="M1606" s="86">
        <v>0</v>
      </c>
      <c r="N1606" s="86">
        <v>100</v>
      </c>
      <c r="O1606" s="86">
        <v>24.784403909475799</v>
      </c>
      <c r="P1606" s="86">
        <v>0.246</v>
      </c>
      <c r="Q1606" s="88">
        <v>0.28639999999999999</v>
      </c>
      <c r="R1606" s="85">
        <v>0</v>
      </c>
      <c r="S1606" s="86">
        <v>0</v>
      </c>
      <c r="T1606" s="86">
        <v>2.91</v>
      </c>
      <c r="U1606" s="88">
        <v>0</v>
      </c>
      <c r="V1606" s="89">
        <v>4.59</v>
      </c>
      <c r="W1606" s="85">
        <v>58.008132558898197</v>
      </c>
      <c r="X1606" s="88">
        <v>57.266666666699997</v>
      </c>
      <c r="Y1606" s="85">
        <v>100</v>
      </c>
      <c r="Z1606" s="88"/>
      <c r="AA1606" s="85">
        <v>0.28000000000000003</v>
      </c>
      <c r="AB1606" s="91">
        <v>0.27</v>
      </c>
      <c r="AC1606" s="86">
        <v>0</v>
      </c>
      <c r="AD1606" s="86">
        <v>0</v>
      </c>
      <c r="AE1606" s="86">
        <v>0</v>
      </c>
      <c r="AF1606" s="88">
        <v>15.240900036999999</v>
      </c>
      <c r="AG1606" s="85">
        <v>0.112064999936</v>
      </c>
      <c r="AH1606" s="86">
        <v>3.0040000000000002E-3</v>
      </c>
      <c r="AI1606" s="88">
        <v>0</v>
      </c>
      <c r="AJ1606" s="151">
        <v>2.42</v>
      </c>
      <c r="AK1606" s="152">
        <v>32</v>
      </c>
    </row>
    <row r="1607" spans="1:37" x14ac:dyDescent="0.2">
      <c r="A1607" s="150" t="s">
        <v>3382</v>
      </c>
      <c r="B1607" s="66" t="s">
        <v>3383</v>
      </c>
      <c r="C1607" s="67">
        <v>13</v>
      </c>
      <c r="D1607" s="84" t="s">
        <v>334</v>
      </c>
      <c r="E1607" s="85">
        <v>98.912969861158103</v>
      </c>
      <c r="F1607" s="91">
        <v>98.912969861158103</v>
      </c>
      <c r="G1607" s="86">
        <v>27.612597358618402</v>
      </c>
      <c r="H1607" s="86">
        <v>27.612597358618402</v>
      </c>
      <c r="I1607" s="86">
        <v>0</v>
      </c>
      <c r="J1607" s="86">
        <v>0</v>
      </c>
      <c r="K1607" s="87">
        <v>0</v>
      </c>
      <c r="L1607" s="85">
        <v>0</v>
      </c>
      <c r="M1607" s="86">
        <v>0</v>
      </c>
      <c r="N1607" s="86">
        <v>100</v>
      </c>
      <c r="O1607" s="86">
        <v>23.668364983788798</v>
      </c>
      <c r="P1607" s="86">
        <v>0.17199999999999999</v>
      </c>
      <c r="Q1607" s="88">
        <v>3.0476999999999999</v>
      </c>
      <c r="R1607" s="85">
        <v>0</v>
      </c>
      <c r="S1607" s="86">
        <v>0</v>
      </c>
      <c r="T1607" s="86">
        <v>2.54</v>
      </c>
      <c r="U1607" s="88">
        <v>0</v>
      </c>
      <c r="V1607" s="89">
        <v>5</v>
      </c>
      <c r="W1607" s="85">
        <v>47.535049341692698</v>
      </c>
      <c r="X1607" s="88"/>
      <c r="Y1607" s="85"/>
      <c r="Z1607" s="88"/>
      <c r="AA1607" s="85">
        <v>0</v>
      </c>
      <c r="AB1607" s="91">
        <v>0</v>
      </c>
      <c r="AC1607" s="86">
        <v>0</v>
      </c>
      <c r="AD1607" s="86">
        <v>0</v>
      </c>
      <c r="AE1607" s="86">
        <v>0</v>
      </c>
      <c r="AF1607" s="88">
        <v>0</v>
      </c>
      <c r="AG1607" s="85">
        <v>0</v>
      </c>
      <c r="AH1607" s="86">
        <v>7.6000000000000004E-5</v>
      </c>
      <c r="AI1607" s="88">
        <v>0</v>
      </c>
      <c r="AJ1607" s="151">
        <v>3.14</v>
      </c>
      <c r="AK1607" s="152">
        <v>63</v>
      </c>
    </row>
    <row r="1608" spans="1:37" x14ac:dyDescent="0.2">
      <c r="A1608" s="150" t="s">
        <v>3384</v>
      </c>
      <c r="B1608" s="66" t="s">
        <v>3385</v>
      </c>
      <c r="C1608" s="67">
        <v>13</v>
      </c>
      <c r="D1608" s="84" t="s">
        <v>334</v>
      </c>
      <c r="E1608" s="85">
        <v>97.605495975875201</v>
      </c>
      <c r="F1608" s="91">
        <v>97.605495975875201</v>
      </c>
      <c r="G1608" s="86">
        <v>27.757474087831799</v>
      </c>
      <c r="H1608" s="86">
        <v>27.757474087831799</v>
      </c>
      <c r="I1608" s="86">
        <v>0.1</v>
      </c>
      <c r="J1608" s="86">
        <v>0.02</v>
      </c>
      <c r="K1608" s="87">
        <v>0</v>
      </c>
      <c r="L1608" s="85">
        <v>0</v>
      </c>
      <c r="M1608" s="86">
        <v>0</v>
      </c>
      <c r="N1608" s="86">
        <v>100</v>
      </c>
      <c r="O1608" s="86">
        <v>13.3239831697055</v>
      </c>
      <c r="P1608" s="86">
        <v>0.42499999999999999</v>
      </c>
      <c r="Q1608" s="88">
        <v>6.7234999999999996</v>
      </c>
      <c r="R1608" s="85">
        <v>0</v>
      </c>
      <c r="S1608" s="86">
        <v>0</v>
      </c>
      <c r="T1608" s="86">
        <v>3.01</v>
      </c>
      <c r="U1608" s="88">
        <v>7.9883370279392098E-3</v>
      </c>
      <c r="V1608" s="89">
        <v>4.95</v>
      </c>
      <c r="W1608" s="85"/>
      <c r="X1608" s="88"/>
      <c r="Y1608" s="85"/>
      <c r="Z1608" s="88"/>
      <c r="AA1608" s="85">
        <v>0</v>
      </c>
      <c r="AB1608" s="91">
        <v>0</v>
      </c>
      <c r="AC1608" s="86">
        <v>0</v>
      </c>
      <c r="AD1608" s="86">
        <v>0</v>
      </c>
      <c r="AE1608" s="86">
        <v>0</v>
      </c>
      <c r="AF1608" s="88">
        <v>0</v>
      </c>
      <c r="AG1608" s="85">
        <v>0</v>
      </c>
      <c r="AH1608" s="86">
        <v>1.2899999999999999E-4</v>
      </c>
      <c r="AI1608" s="88">
        <v>0</v>
      </c>
      <c r="AJ1608" s="151">
        <v>3.46</v>
      </c>
      <c r="AK1608" s="152">
        <v>72</v>
      </c>
    </row>
    <row r="1609" spans="1:37" x14ac:dyDescent="0.2">
      <c r="A1609" s="150" t="s">
        <v>3386</v>
      </c>
      <c r="B1609" s="66" t="s">
        <v>3387</v>
      </c>
      <c r="C1609" s="67">
        <v>13</v>
      </c>
      <c r="D1609" s="84" t="s">
        <v>334</v>
      </c>
      <c r="E1609" s="85">
        <v>99.804262288533394</v>
      </c>
      <c r="F1609" s="91">
        <v>99.386821658976999</v>
      </c>
      <c r="G1609" s="86">
        <v>28.494816945293302</v>
      </c>
      <c r="H1609" s="86">
        <v>28.479837018395301</v>
      </c>
      <c r="I1609" s="86">
        <v>0</v>
      </c>
      <c r="J1609" s="86">
        <v>0</v>
      </c>
      <c r="K1609" s="87">
        <v>0</v>
      </c>
      <c r="L1609" s="85">
        <v>0</v>
      </c>
      <c r="M1609" s="86">
        <v>0</v>
      </c>
      <c r="N1609" s="86">
        <v>100</v>
      </c>
      <c r="O1609" s="86">
        <v>28.259815802229799</v>
      </c>
      <c r="P1609" s="86">
        <v>0.17</v>
      </c>
      <c r="Q1609" s="88">
        <v>3.4287000000000001</v>
      </c>
      <c r="R1609" s="85">
        <v>0</v>
      </c>
      <c r="S1609" s="86">
        <v>0</v>
      </c>
      <c r="T1609" s="86">
        <v>1.98</v>
      </c>
      <c r="U1609" s="88">
        <v>0</v>
      </c>
      <c r="V1609" s="89">
        <v>4.95</v>
      </c>
      <c r="W1609" s="85"/>
      <c r="X1609" s="88"/>
      <c r="Y1609" s="85"/>
      <c r="Z1609" s="88"/>
      <c r="AA1609" s="85">
        <v>0</v>
      </c>
      <c r="AB1609" s="91">
        <v>0</v>
      </c>
      <c r="AC1609" s="86">
        <v>0</v>
      </c>
      <c r="AD1609" s="86">
        <v>0</v>
      </c>
      <c r="AE1609" s="86">
        <v>0</v>
      </c>
      <c r="AF1609" s="88">
        <v>0</v>
      </c>
      <c r="AG1609" s="85">
        <v>0</v>
      </c>
      <c r="AH1609" s="86">
        <v>0</v>
      </c>
      <c r="AI1609" s="88">
        <v>0</v>
      </c>
      <c r="AJ1609" s="151">
        <v>3.25</v>
      </c>
      <c r="AK1609" s="152">
        <v>62</v>
      </c>
    </row>
    <row r="1610" spans="1:37" x14ac:dyDescent="0.2">
      <c r="A1610" s="150" t="s">
        <v>3388</v>
      </c>
      <c r="B1610" s="66" t="s">
        <v>3389</v>
      </c>
      <c r="C1610" s="67">
        <v>13</v>
      </c>
      <c r="D1610" s="84" t="s">
        <v>334</v>
      </c>
      <c r="E1610" s="85">
        <v>98.259393432439197</v>
      </c>
      <c r="F1610" s="91">
        <v>98.2550880451697</v>
      </c>
      <c r="G1610" s="86">
        <v>49.839778088038997</v>
      </c>
      <c r="H1610" s="86">
        <v>49.839778088038997</v>
      </c>
      <c r="I1610" s="86">
        <v>0</v>
      </c>
      <c r="J1610" s="86">
        <v>0.01</v>
      </c>
      <c r="K1610" s="87">
        <v>0</v>
      </c>
      <c r="L1610" s="85">
        <v>0</v>
      </c>
      <c r="M1610" s="86">
        <v>0</v>
      </c>
      <c r="N1610" s="86">
        <v>100</v>
      </c>
      <c r="O1610" s="86">
        <v>34.105687334004898</v>
      </c>
      <c r="P1610" s="86">
        <v>0.47899999999999998</v>
      </c>
      <c r="Q1610" s="88">
        <v>6.7999999999999996E-3</v>
      </c>
      <c r="R1610" s="85">
        <v>0</v>
      </c>
      <c r="S1610" s="86">
        <v>0</v>
      </c>
      <c r="T1610" s="86">
        <v>1.21</v>
      </c>
      <c r="U1610" s="88">
        <v>1.8451659726792401E-3</v>
      </c>
      <c r="V1610" s="89">
        <v>4.51</v>
      </c>
      <c r="W1610" s="85"/>
      <c r="X1610" s="88"/>
      <c r="Y1610" s="85"/>
      <c r="Z1610" s="88"/>
      <c r="AA1610" s="85">
        <v>0</v>
      </c>
      <c r="AB1610" s="91">
        <v>0</v>
      </c>
      <c r="AC1610" s="86">
        <v>0</v>
      </c>
      <c r="AD1610" s="86">
        <v>0</v>
      </c>
      <c r="AE1610" s="86">
        <v>0</v>
      </c>
      <c r="AF1610" s="88">
        <v>0</v>
      </c>
      <c r="AG1610" s="85">
        <v>0</v>
      </c>
      <c r="AH1610" s="86">
        <v>8.2999999999999998E-5</v>
      </c>
      <c r="AI1610" s="88">
        <v>0</v>
      </c>
      <c r="AJ1610" s="151">
        <v>1.54</v>
      </c>
      <c r="AK1610" s="152">
        <v>10</v>
      </c>
    </row>
    <row r="1611" spans="1:37" x14ac:dyDescent="0.2">
      <c r="A1611" s="150" t="s">
        <v>3390</v>
      </c>
      <c r="B1611" s="66" t="s">
        <v>3391</v>
      </c>
      <c r="C1611" s="67">
        <v>13</v>
      </c>
      <c r="D1611" s="84" t="s">
        <v>334</v>
      </c>
      <c r="E1611" s="85">
        <v>99.088704570378297</v>
      </c>
      <c r="F1611" s="91">
        <v>98.764345180173905</v>
      </c>
      <c r="G1611" s="86">
        <v>44.848091685587598</v>
      </c>
      <c r="H1611" s="86">
        <v>44.536088843581503</v>
      </c>
      <c r="I1611" s="86">
        <v>0</v>
      </c>
      <c r="J1611" s="86">
        <v>0.05</v>
      </c>
      <c r="K1611" s="87">
        <v>0</v>
      </c>
      <c r="L1611" s="85">
        <v>0</v>
      </c>
      <c r="M1611" s="86">
        <v>0</v>
      </c>
      <c r="N1611" s="86">
        <v>100</v>
      </c>
      <c r="O1611" s="86">
        <v>41.252125064675901</v>
      </c>
      <c r="P1611" s="86">
        <v>0.27700000000000002</v>
      </c>
      <c r="Q1611" s="88">
        <v>0.1201</v>
      </c>
      <c r="R1611" s="85">
        <v>0</v>
      </c>
      <c r="S1611" s="86">
        <v>0</v>
      </c>
      <c r="T1611" s="86">
        <v>0.99</v>
      </c>
      <c r="U1611" s="88">
        <v>0</v>
      </c>
      <c r="V1611" s="89">
        <v>4.5</v>
      </c>
      <c r="W1611" s="85"/>
      <c r="X1611" s="88"/>
      <c r="Y1611" s="85"/>
      <c r="Z1611" s="88"/>
      <c r="AA1611" s="85">
        <v>0</v>
      </c>
      <c r="AB1611" s="91">
        <v>0</v>
      </c>
      <c r="AC1611" s="86">
        <v>0</v>
      </c>
      <c r="AD1611" s="86">
        <v>0</v>
      </c>
      <c r="AE1611" s="86">
        <v>0</v>
      </c>
      <c r="AF1611" s="88">
        <v>0</v>
      </c>
      <c r="AG1611" s="85">
        <v>0</v>
      </c>
      <c r="AH1611" s="86">
        <v>3.68E-4</v>
      </c>
      <c r="AI1611" s="88">
        <v>0</v>
      </c>
      <c r="AJ1611" s="151">
        <v>1.87</v>
      </c>
      <c r="AK1611" s="152">
        <v>22</v>
      </c>
    </row>
    <row r="1612" spans="1:37" x14ac:dyDescent="0.2">
      <c r="A1612" s="150" t="s">
        <v>3392</v>
      </c>
      <c r="B1612" s="66" t="s">
        <v>3393</v>
      </c>
      <c r="C1612" s="67">
        <v>13</v>
      </c>
      <c r="D1612" s="84" t="s">
        <v>334</v>
      </c>
      <c r="E1612" s="85">
        <v>97.045646577980406</v>
      </c>
      <c r="F1612" s="91">
        <v>95.940343086203896</v>
      </c>
      <c r="G1612" s="86">
        <v>48.877011652355002</v>
      </c>
      <c r="H1612" s="86">
        <v>48.277691536813997</v>
      </c>
      <c r="I1612" s="86">
        <v>0</v>
      </c>
      <c r="J1612" s="86">
        <v>0</v>
      </c>
      <c r="K1612" s="87">
        <v>0</v>
      </c>
      <c r="L1612" s="85">
        <v>0</v>
      </c>
      <c r="M1612" s="86">
        <v>0</v>
      </c>
      <c r="N1612" s="86">
        <v>100</v>
      </c>
      <c r="O1612" s="86">
        <v>63.473755350304103</v>
      </c>
      <c r="P1612" s="86">
        <v>0.254</v>
      </c>
      <c r="Q1612" s="88">
        <v>0.26200000000000001</v>
      </c>
      <c r="R1612" s="85">
        <v>0</v>
      </c>
      <c r="S1612" s="86">
        <v>0</v>
      </c>
      <c r="T1612" s="86">
        <v>2.67</v>
      </c>
      <c r="U1612" s="88">
        <v>0</v>
      </c>
      <c r="V1612" s="89">
        <v>4.53</v>
      </c>
      <c r="W1612" s="85">
        <v>46.1</v>
      </c>
      <c r="X1612" s="88"/>
      <c r="Y1612" s="85"/>
      <c r="Z1612" s="88"/>
      <c r="AA1612" s="85">
        <v>0</v>
      </c>
      <c r="AB1612" s="91">
        <v>0</v>
      </c>
      <c r="AC1612" s="86">
        <v>0</v>
      </c>
      <c r="AD1612" s="86">
        <v>0</v>
      </c>
      <c r="AE1612" s="86">
        <v>0</v>
      </c>
      <c r="AF1612" s="88">
        <v>0</v>
      </c>
      <c r="AG1612" s="85">
        <v>5.3939999992100002E-2</v>
      </c>
      <c r="AH1612" s="86">
        <v>0</v>
      </c>
      <c r="AI1612" s="88">
        <v>0</v>
      </c>
      <c r="AJ1612" s="151">
        <v>1.66</v>
      </c>
      <c r="AK1612" s="152">
        <v>13</v>
      </c>
    </row>
    <row r="1613" spans="1:37" x14ac:dyDescent="0.2">
      <c r="A1613" s="150" t="s">
        <v>3394</v>
      </c>
      <c r="B1613" s="66" t="s">
        <v>3395</v>
      </c>
      <c r="C1613" s="67">
        <v>13</v>
      </c>
      <c r="D1613" s="84" t="s">
        <v>334</v>
      </c>
      <c r="E1613" s="85">
        <v>98.036186306024007</v>
      </c>
      <c r="F1613" s="91">
        <v>94.486384371499099</v>
      </c>
      <c r="G1613" s="86">
        <v>35.6254256028</v>
      </c>
      <c r="H1613" s="86">
        <v>32.210352124536001</v>
      </c>
      <c r="I1613" s="86">
        <v>0.37</v>
      </c>
      <c r="J1613" s="86">
        <v>0.08</v>
      </c>
      <c r="K1613" s="87">
        <v>0</v>
      </c>
      <c r="L1613" s="85">
        <v>0</v>
      </c>
      <c r="M1613" s="86">
        <v>0</v>
      </c>
      <c r="N1613" s="86">
        <v>100</v>
      </c>
      <c r="O1613" s="86">
        <v>71.978693251233906</v>
      </c>
      <c r="P1613" s="86">
        <v>0.36099999999999999</v>
      </c>
      <c r="Q1613" s="88">
        <v>0.82979999999999998</v>
      </c>
      <c r="R1613" s="85">
        <v>0</v>
      </c>
      <c r="S1613" s="86">
        <v>0</v>
      </c>
      <c r="T1613" s="86">
        <v>1.86</v>
      </c>
      <c r="U1613" s="88">
        <v>1.4644397419657201E-3</v>
      </c>
      <c r="V1613" s="89">
        <v>4.7</v>
      </c>
      <c r="W1613" s="85"/>
      <c r="X1613" s="88"/>
      <c r="Y1613" s="85"/>
      <c r="Z1613" s="88"/>
      <c r="AA1613" s="85">
        <v>0</v>
      </c>
      <c r="AB1613" s="91">
        <v>0</v>
      </c>
      <c r="AC1613" s="86">
        <v>0</v>
      </c>
      <c r="AD1613" s="86">
        <v>0</v>
      </c>
      <c r="AE1613" s="86">
        <v>0</v>
      </c>
      <c r="AF1613" s="88">
        <v>0</v>
      </c>
      <c r="AG1613" s="85">
        <v>0</v>
      </c>
      <c r="AH1613" s="86">
        <v>1.5039999999999999E-3</v>
      </c>
      <c r="AI1613" s="88">
        <v>0</v>
      </c>
      <c r="AJ1613" s="151">
        <v>2.23</v>
      </c>
      <c r="AK1613" s="152">
        <v>29</v>
      </c>
    </row>
    <row r="1614" spans="1:37" x14ac:dyDescent="0.2">
      <c r="A1614" s="150" t="s">
        <v>3396</v>
      </c>
      <c r="B1614" s="66" t="s">
        <v>3397</v>
      </c>
      <c r="C1614" s="67">
        <v>13</v>
      </c>
      <c r="D1614" s="84" t="s">
        <v>334</v>
      </c>
      <c r="E1614" s="85">
        <v>99.5445874167726</v>
      </c>
      <c r="F1614" s="91">
        <v>91.818470861075795</v>
      </c>
      <c r="G1614" s="86">
        <v>18.466185381910702</v>
      </c>
      <c r="H1614" s="86">
        <v>18.177227500561099</v>
      </c>
      <c r="I1614" s="86">
        <v>0</v>
      </c>
      <c r="J1614" s="86">
        <v>0</v>
      </c>
      <c r="K1614" s="87">
        <v>0</v>
      </c>
      <c r="L1614" s="85">
        <v>0</v>
      </c>
      <c r="M1614" s="86">
        <v>0</v>
      </c>
      <c r="N1614" s="86">
        <v>100</v>
      </c>
      <c r="O1614" s="86">
        <v>20.3476245654693</v>
      </c>
      <c r="P1614" s="86">
        <v>8.2000000000000003E-2</v>
      </c>
      <c r="Q1614" s="88">
        <v>1.3923000000000001</v>
      </c>
      <c r="R1614" s="85">
        <v>0</v>
      </c>
      <c r="S1614" s="86">
        <v>0</v>
      </c>
      <c r="T1614" s="86">
        <v>1.68</v>
      </c>
      <c r="U1614" s="88">
        <v>0</v>
      </c>
      <c r="V1614" s="89">
        <v>4.88</v>
      </c>
      <c r="W1614" s="85">
        <v>65.650314050159594</v>
      </c>
      <c r="X1614" s="88">
        <v>45.1</v>
      </c>
      <c r="Y1614" s="85">
        <v>100</v>
      </c>
      <c r="Z1614" s="88"/>
      <c r="AA1614" s="85">
        <v>0.09</v>
      </c>
      <c r="AB1614" s="91">
        <v>0.06</v>
      </c>
      <c r="AC1614" s="86">
        <v>7.0000000000000007E-2</v>
      </c>
      <c r="AD1614" s="86">
        <v>0.05</v>
      </c>
      <c r="AE1614" s="86">
        <v>0</v>
      </c>
      <c r="AF1614" s="88">
        <v>0</v>
      </c>
      <c r="AG1614" s="85">
        <v>3.25500000026E-3</v>
      </c>
      <c r="AH1614" s="86">
        <v>5.0000000000000004E-6</v>
      </c>
      <c r="AI1614" s="88">
        <v>0</v>
      </c>
      <c r="AJ1614" s="151">
        <v>2.7</v>
      </c>
      <c r="AK1614" s="152">
        <v>28</v>
      </c>
    </row>
    <row r="1615" spans="1:37" x14ac:dyDescent="0.2">
      <c r="A1615" s="150" t="s">
        <v>2132</v>
      </c>
      <c r="B1615" s="66" t="s">
        <v>3398</v>
      </c>
      <c r="C1615" s="67">
        <v>13</v>
      </c>
      <c r="D1615" s="84" t="s">
        <v>334</v>
      </c>
      <c r="E1615" s="85">
        <v>100</v>
      </c>
      <c r="F1615" s="91">
        <v>98.425177743806302</v>
      </c>
      <c r="G1615" s="86">
        <v>22.5716434932421</v>
      </c>
      <c r="H1615" s="86">
        <v>22.538885249084</v>
      </c>
      <c r="I1615" s="86">
        <v>0</v>
      </c>
      <c r="J1615" s="86">
        <v>0</v>
      </c>
      <c r="K1615" s="87">
        <v>0</v>
      </c>
      <c r="L1615" s="85">
        <v>0</v>
      </c>
      <c r="M1615" s="86">
        <v>0</v>
      </c>
      <c r="N1615" s="86">
        <v>100</v>
      </c>
      <c r="O1615" s="86">
        <v>21.167536782154698</v>
      </c>
      <c r="P1615" s="86">
        <v>8.7999999999999995E-2</v>
      </c>
      <c r="Q1615" s="88">
        <v>3.4241000000000001</v>
      </c>
      <c r="R1615" s="85">
        <v>0</v>
      </c>
      <c r="S1615" s="86">
        <v>0</v>
      </c>
      <c r="T1615" s="86">
        <v>2.04</v>
      </c>
      <c r="U1615" s="88">
        <v>0</v>
      </c>
      <c r="V1615" s="89">
        <v>5</v>
      </c>
      <c r="W1615" s="85">
        <v>64.635871128434005</v>
      </c>
      <c r="X1615" s="88">
        <v>60.433333333299998</v>
      </c>
      <c r="Y1615" s="85"/>
      <c r="Z1615" s="88"/>
      <c r="AA1615" s="85">
        <v>0</v>
      </c>
      <c r="AB1615" s="91">
        <v>0</v>
      </c>
      <c r="AC1615" s="86">
        <v>0</v>
      </c>
      <c r="AD1615" s="86">
        <v>0</v>
      </c>
      <c r="AE1615" s="86">
        <v>0</v>
      </c>
      <c r="AF1615" s="88">
        <v>0</v>
      </c>
      <c r="AG1615" s="85">
        <v>0</v>
      </c>
      <c r="AH1615" s="86">
        <v>9.9999999999999995E-7</v>
      </c>
      <c r="AI1615" s="88">
        <v>0</v>
      </c>
      <c r="AJ1615" s="151">
        <v>3.29</v>
      </c>
      <c r="AK1615" s="152">
        <v>62</v>
      </c>
    </row>
    <row r="1616" spans="1:37" x14ac:dyDescent="0.2">
      <c r="A1616" s="150" t="s">
        <v>3399</v>
      </c>
      <c r="B1616" s="66" t="s">
        <v>3400</v>
      </c>
      <c r="C1616" s="67">
        <v>13</v>
      </c>
      <c r="D1616" s="84" t="s">
        <v>334</v>
      </c>
      <c r="E1616" s="85">
        <v>96.781775899577397</v>
      </c>
      <c r="F1616" s="91">
        <v>89.615788552424306</v>
      </c>
      <c r="G1616" s="86">
        <v>54.887349653672103</v>
      </c>
      <c r="H1616" s="86">
        <v>48.000175039383898</v>
      </c>
      <c r="I1616" s="86">
        <v>0</v>
      </c>
      <c r="J1616" s="86">
        <v>0</v>
      </c>
      <c r="K1616" s="87">
        <v>0</v>
      </c>
      <c r="L1616" s="85">
        <v>0</v>
      </c>
      <c r="M1616" s="86">
        <v>0</v>
      </c>
      <c r="N1616" s="86">
        <v>100</v>
      </c>
      <c r="O1616" s="86">
        <v>62.867107195301003</v>
      </c>
      <c r="P1616" s="86">
        <v>0.159</v>
      </c>
      <c r="Q1616" s="88">
        <v>4.1700000000000001E-2</v>
      </c>
      <c r="R1616" s="85">
        <v>0</v>
      </c>
      <c r="S1616" s="86">
        <v>0</v>
      </c>
      <c r="T1616" s="86">
        <v>0.2</v>
      </c>
      <c r="U1616" s="88">
        <v>1.25028131329549E-3</v>
      </c>
      <c r="V1616" s="89">
        <v>4.87</v>
      </c>
      <c r="W1616" s="85">
        <v>36.801175836465298</v>
      </c>
      <c r="X1616" s="88"/>
      <c r="Y1616" s="85"/>
      <c r="Z1616" s="88"/>
      <c r="AA1616" s="85">
        <v>0</v>
      </c>
      <c r="AB1616" s="91">
        <v>0</v>
      </c>
      <c r="AC1616" s="86">
        <v>0.01</v>
      </c>
      <c r="AD1616" s="86">
        <v>0</v>
      </c>
      <c r="AE1616" s="86">
        <v>0</v>
      </c>
      <c r="AF1616" s="88">
        <v>0</v>
      </c>
      <c r="AG1616" s="85">
        <v>2.83649999502E-2</v>
      </c>
      <c r="AH1616" s="86">
        <v>6.3E-5</v>
      </c>
      <c r="AI1616" s="88">
        <v>0</v>
      </c>
      <c r="AJ1616" s="151">
        <v>1.38</v>
      </c>
      <c r="AK1616" s="152">
        <v>8</v>
      </c>
    </row>
    <row r="1617" spans="1:37" x14ac:dyDescent="0.2">
      <c r="A1617" s="150" t="s">
        <v>3401</v>
      </c>
      <c r="B1617" s="66" t="s">
        <v>3402</v>
      </c>
      <c r="C1617" s="67">
        <v>13</v>
      </c>
      <c r="D1617" s="84" t="s">
        <v>334</v>
      </c>
      <c r="E1617" s="85">
        <v>99.985900709664307</v>
      </c>
      <c r="F1617" s="91">
        <v>99.985900709664307</v>
      </c>
      <c r="G1617" s="86">
        <v>30.7066877633826</v>
      </c>
      <c r="H1617" s="86">
        <v>30.7066877633826</v>
      </c>
      <c r="I1617" s="86">
        <v>0</v>
      </c>
      <c r="J1617" s="86">
        <v>0</v>
      </c>
      <c r="K1617" s="87">
        <v>0</v>
      </c>
      <c r="L1617" s="85">
        <v>0</v>
      </c>
      <c r="M1617" s="86">
        <v>0</v>
      </c>
      <c r="N1617" s="86">
        <v>100</v>
      </c>
      <c r="O1617" s="86">
        <v>4.0256501603135</v>
      </c>
      <c r="P1617" s="86">
        <v>0.27200000000000002</v>
      </c>
      <c r="Q1617" s="88">
        <v>2.5762</v>
      </c>
      <c r="R1617" s="85">
        <v>0</v>
      </c>
      <c r="S1617" s="86">
        <v>0</v>
      </c>
      <c r="T1617" s="86">
        <v>1.79</v>
      </c>
      <c r="U1617" s="88">
        <v>0</v>
      </c>
      <c r="V1617" s="89">
        <v>5</v>
      </c>
      <c r="W1617" s="85"/>
      <c r="X1617" s="88"/>
      <c r="Y1617" s="85"/>
      <c r="Z1617" s="88"/>
      <c r="AA1617" s="85">
        <v>0</v>
      </c>
      <c r="AB1617" s="91">
        <v>0</v>
      </c>
      <c r="AC1617" s="86">
        <v>0</v>
      </c>
      <c r="AD1617" s="86">
        <v>0</v>
      </c>
      <c r="AE1617" s="86">
        <v>0</v>
      </c>
      <c r="AF1617" s="88">
        <v>0</v>
      </c>
      <c r="AG1617" s="85">
        <v>0</v>
      </c>
      <c r="AH1617" s="86">
        <v>1.9999999999999999E-6</v>
      </c>
      <c r="AI1617" s="88">
        <v>0</v>
      </c>
      <c r="AJ1617" s="151">
        <v>2.83</v>
      </c>
      <c r="AK1617" s="152">
        <v>33</v>
      </c>
    </row>
    <row r="1618" spans="1:37" x14ac:dyDescent="0.2">
      <c r="A1618" s="150" t="s">
        <v>3403</v>
      </c>
      <c r="B1618" s="66" t="s">
        <v>3404</v>
      </c>
      <c r="C1618" s="67">
        <v>13</v>
      </c>
      <c r="D1618" s="84" t="s">
        <v>334</v>
      </c>
      <c r="E1618" s="85">
        <v>100</v>
      </c>
      <c r="F1618" s="91">
        <v>99.876591748028702</v>
      </c>
      <c r="G1618" s="86">
        <v>31.6634995522355</v>
      </c>
      <c r="H1618" s="86">
        <v>31.6634995522355</v>
      </c>
      <c r="I1618" s="86">
        <v>0</v>
      </c>
      <c r="J1618" s="86">
        <v>0</v>
      </c>
      <c r="K1618" s="87">
        <v>0</v>
      </c>
      <c r="L1618" s="85">
        <v>0</v>
      </c>
      <c r="M1618" s="86">
        <v>0</v>
      </c>
      <c r="N1618" s="86">
        <v>100</v>
      </c>
      <c r="O1618" s="86">
        <v>4.9188233402989896</v>
      </c>
      <c r="P1618" s="86">
        <v>0.14000000000000001</v>
      </c>
      <c r="Q1618" s="88">
        <v>1.7352000000000001</v>
      </c>
      <c r="R1618" s="85">
        <v>0</v>
      </c>
      <c r="S1618" s="86">
        <v>0</v>
      </c>
      <c r="T1618" s="86">
        <v>1.49</v>
      </c>
      <c r="U1618" s="88">
        <v>0</v>
      </c>
      <c r="V1618" s="89">
        <v>5</v>
      </c>
      <c r="W1618" s="85"/>
      <c r="X1618" s="88"/>
      <c r="Y1618" s="85"/>
      <c r="Z1618" s="88"/>
      <c r="AA1618" s="85">
        <v>0</v>
      </c>
      <c r="AB1618" s="91">
        <v>0</v>
      </c>
      <c r="AC1618" s="86">
        <v>0</v>
      </c>
      <c r="AD1618" s="86">
        <v>0</v>
      </c>
      <c r="AE1618" s="86">
        <v>0</v>
      </c>
      <c r="AF1618" s="88">
        <v>0</v>
      </c>
      <c r="AG1618" s="85">
        <v>0</v>
      </c>
      <c r="AH1618" s="86">
        <v>6.9999999999999999E-6</v>
      </c>
      <c r="AI1618" s="88">
        <v>0</v>
      </c>
      <c r="AJ1618" s="151">
        <v>2.95</v>
      </c>
      <c r="AK1618" s="152">
        <v>47</v>
      </c>
    </row>
    <row r="1619" spans="1:37" x14ac:dyDescent="0.2">
      <c r="A1619" s="150" t="s">
        <v>3405</v>
      </c>
      <c r="B1619" s="66" t="s">
        <v>3406</v>
      </c>
      <c r="C1619" s="67">
        <v>13</v>
      </c>
      <c r="D1619" s="84" t="s">
        <v>334</v>
      </c>
      <c r="E1619" s="85">
        <v>100</v>
      </c>
      <c r="F1619" s="91">
        <v>99.999111300700307</v>
      </c>
      <c r="G1619" s="86">
        <v>33.095161921012398</v>
      </c>
      <c r="H1619" s="86">
        <v>33.095161921012398</v>
      </c>
      <c r="I1619" s="86">
        <v>0</v>
      </c>
      <c r="J1619" s="86">
        <v>0</v>
      </c>
      <c r="K1619" s="87">
        <v>0</v>
      </c>
      <c r="L1619" s="85">
        <v>0</v>
      </c>
      <c r="M1619" s="86">
        <v>0</v>
      </c>
      <c r="N1619" s="86">
        <v>100</v>
      </c>
      <c r="O1619" s="86">
        <v>5.1775971495379096</v>
      </c>
      <c r="P1619" s="86">
        <v>0.23200000000000001</v>
      </c>
      <c r="Q1619" s="88">
        <v>3.1598000000000002</v>
      </c>
      <c r="R1619" s="85">
        <v>0</v>
      </c>
      <c r="S1619" s="86">
        <v>0</v>
      </c>
      <c r="T1619" s="86">
        <v>1.78</v>
      </c>
      <c r="U1619" s="88">
        <v>0</v>
      </c>
      <c r="V1619" s="89">
        <v>5</v>
      </c>
      <c r="W1619" s="85"/>
      <c r="X1619" s="88"/>
      <c r="Y1619" s="85"/>
      <c r="Z1619" s="88"/>
      <c r="AA1619" s="85">
        <v>0</v>
      </c>
      <c r="AB1619" s="91">
        <v>0</v>
      </c>
      <c r="AC1619" s="86">
        <v>0</v>
      </c>
      <c r="AD1619" s="86">
        <v>0</v>
      </c>
      <c r="AE1619" s="86">
        <v>0</v>
      </c>
      <c r="AF1619" s="88">
        <v>0</v>
      </c>
      <c r="AG1619" s="85">
        <v>0</v>
      </c>
      <c r="AH1619" s="86">
        <v>3.0000000000000001E-5</v>
      </c>
      <c r="AI1619" s="88">
        <v>0</v>
      </c>
      <c r="AJ1619" s="151">
        <v>2.89</v>
      </c>
      <c r="AK1619" s="152">
        <v>41</v>
      </c>
    </row>
    <row r="1620" spans="1:37" x14ac:dyDescent="0.2">
      <c r="A1620" s="150" t="s">
        <v>3407</v>
      </c>
      <c r="B1620" s="66" t="s">
        <v>3408</v>
      </c>
      <c r="C1620" s="67">
        <v>13</v>
      </c>
      <c r="D1620" s="84" t="s">
        <v>334</v>
      </c>
      <c r="E1620" s="85">
        <v>98.835503599557697</v>
      </c>
      <c r="F1620" s="91">
        <v>98.835503599557697</v>
      </c>
      <c r="G1620" s="86">
        <v>30.847870731872401</v>
      </c>
      <c r="H1620" s="86">
        <v>30.847870731872401</v>
      </c>
      <c r="I1620" s="86">
        <v>0</v>
      </c>
      <c r="J1620" s="86">
        <v>0</v>
      </c>
      <c r="K1620" s="87">
        <v>0</v>
      </c>
      <c r="L1620" s="85">
        <v>0</v>
      </c>
      <c r="M1620" s="86">
        <v>0</v>
      </c>
      <c r="N1620" s="86">
        <v>100</v>
      </c>
      <c r="O1620" s="86">
        <v>14.381343122435799</v>
      </c>
      <c r="P1620" s="86">
        <v>0.45100000000000001</v>
      </c>
      <c r="Q1620" s="88">
        <v>4.6764999999999999</v>
      </c>
      <c r="R1620" s="85">
        <v>0</v>
      </c>
      <c r="S1620" s="86">
        <v>0</v>
      </c>
      <c r="T1620" s="86">
        <v>2.34</v>
      </c>
      <c r="U1620" s="88">
        <v>0</v>
      </c>
      <c r="V1620" s="89">
        <v>4.9800000000000004</v>
      </c>
      <c r="W1620" s="85"/>
      <c r="X1620" s="88"/>
      <c r="Y1620" s="85"/>
      <c r="Z1620" s="88"/>
      <c r="AA1620" s="85">
        <v>0</v>
      </c>
      <c r="AB1620" s="91">
        <v>0</v>
      </c>
      <c r="AC1620" s="86">
        <v>0</v>
      </c>
      <c r="AD1620" s="86">
        <v>0</v>
      </c>
      <c r="AE1620" s="86">
        <v>0</v>
      </c>
      <c r="AF1620" s="88">
        <v>0</v>
      </c>
      <c r="AG1620" s="85">
        <v>0</v>
      </c>
      <c r="AH1620" s="86">
        <v>3.0000000000000001E-5</v>
      </c>
      <c r="AI1620" s="88">
        <v>0</v>
      </c>
      <c r="AJ1620" s="151">
        <v>3.03</v>
      </c>
      <c r="AK1620" s="152">
        <v>45</v>
      </c>
    </row>
    <row r="1621" spans="1:37" x14ac:dyDescent="0.2">
      <c r="A1621" s="150" t="s">
        <v>3409</v>
      </c>
      <c r="B1621" s="66" t="s">
        <v>3410</v>
      </c>
      <c r="C1621" s="67">
        <v>13</v>
      </c>
      <c r="D1621" s="84" t="s">
        <v>334</v>
      </c>
      <c r="E1621" s="85">
        <v>97.907499153768001</v>
      </c>
      <c r="F1621" s="91">
        <v>97.889035911007198</v>
      </c>
      <c r="G1621" s="86">
        <v>28.005662061113298</v>
      </c>
      <c r="H1621" s="86">
        <v>27.9871988183525</v>
      </c>
      <c r="I1621" s="86">
        <v>0.11</v>
      </c>
      <c r="J1621" s="86">
        <v>0.05</v>
      </c>
      <c r="K1621" s="87">
        <v>0</v>
      </c>
      <c r="L1621" s="85">
        <v>0</v>
      </c>
      <c r="M1621" s="86">
        <v>0</v>
      </c>
      <c r="N1621" s="86">
        <v>100</v>
      </c>
      <c r="O1621" s="86">
        <v>10.5682130112545</v>
      </c>
      <c r="P1621" s="86">
        <v>0.55300000000000005</v>
      </c>
      <c r="Q1621" s="88">
        <v>2.4047999999999998</v>
      </c>
      <c r="R1621" s="85">
        <v>0</v>
      </c>
      <c r="S1621" s="86">
        <v>0</v>
      </c>
      <c r="T1621" s="86">
        <v>1.62</v>
      </c>
      <c r="U1621" s="88">
        <v>1.9488978469807499E-2</v>
      </c>
      <c r="V1621" s="89">
        <v>4.99</v>
      </c>
      <c r="W1621" s="85"/>
      <c r="X1621" s="88"/>
      <c r="Y1621" s="85"/>
      <c r="Z1621" s="88"/>
      <c r="AA1621" s="85">
        <v>0</v>
      </c>
      <c r="AB1621" s="91">
        <v>0</v>
      </c>
      <c r="AC1621" s="86">
        <v>0</v>
      </c>
      <c r="AD1621" s="86">
        <v>0</v>
      </c>
      <c r="AE1621" s="86">
        <v>0</v>
      </c>
      <c r="AF1621" s="88">
        <v>0</v>
      </c>
      <c r="AG1621" s="85">
        <v>0</v>
      </c>
      <c r="AH1621" s="86">
        <v>5.1400000000000003E-4</v>
      </c>
      <c r="AI1621" s="88">
        <v>4.3207525904999998E-11</v>
      </c>
      <c r="AJ1621" s="151">
        <v>2.99</v>
      </c>
      <c r="AK1621" s="152">
        <v>45</v>
      </c>
    </row>
    <row r="1622" spans="1:37" x14ac:dyDescent="0.2">
      <c r="A1622" s="150" t="s">
        <v>3411</v>
      </c>
      <c r="B1622" s="66" t="s">
        <v>3412</v>
      </c>
      <c r="C1622" s="67">
        <v>13</v>
      </c>
      <c r="D1622" s="84" t="s">
        <v>334</v>
      </c>
      <c r="E1622" s="85">
        <v>98.739703403883794</v>
      </c>
      <c r="F1622" s="91">
        <v>98.533263843295401</v>
      </c>
      <c r="G1622" s="86">
        <v>29.934413136324601</v>
      </c>
      <c r="H1622" s="86">
        <v>29.934413136324601</v>
      </c>
      <c r="I1622" s="86">
        <v>0</v>
      </c>
      <c r="J1622" s="86">
        <v>0</v>
      </c>
      <c r="K1622" s="87">
        <v>0</v>
      </c>
      <c r="L1622" s="85">
        <v>0</v>
      </c>
      <c r="M1622" s="86">
        <v>0</v>
      </c>
      <c r="N1622" s="86">
        <v>100</v>
      </c>
      <c r="O1622" s="86">
        <v>8.6344197021088291</v>
      </c>
      <c r="P1622" s="86">
        <v>0.51200000000000001</v>
      </c>
      <c r="Q1622" s="88">
        <v>1.6545000000000001</v>
      </c>
      <c r="R1622" s="85">
        <v>0</v>
      </c>
      <c r="S1622" s="86">
        <v>0</v>
      </c>
      <c r="T1622" s="86">
        <v>1.74</v>
      </c>
      <c r="U1622" s="88">
        <v>6.09165916490121E-2</v>
      </c>
      <c r="V1622" s="89">
        <v>4.97</v>
      </c>
      <c r="W1622" s="85"/>
      <c r="X1622" s="88"/>
      <c r="Y1622" s="85"/>
      <c r="Z1622" s="88"/>
      <c r="AA1622" s="85">
        <v>7.0000000000000007E-2</v>
      </c>
      <c r="AB1622" s="91">
        <v>7.0000000000000007E-2</v>
      </c>
      <c r="AC1622" s="86">
        <v>0.06</v>
      </c>
      <c r="AD1622" s="86">
        <v>0.06</v>
      </c>
      <c r="AE1622" s="86">
        <v>0</v>
      </c>
      <c r="AF1622" s="88">
        <v>0</v>
      </c>
      <c r="AG1622" s="85">
        <v>0</v>
      </c>
      <c r="AH1622" s="86">
        <v>5.0000000000000004E-6</v>
      </c>
      <c r="AI1622" s="88">
        <v>0</v>
      </c>
      <c r="AJ1622" s="151">
        <v>2.4</v>
      </c>
      <c r="AK1622" s="152">
        <v>27</v>
      </c>
    </row>
    <row r="1623" spans="1:37" x14ac:dyDescent="0.2">
      <c r="A1623" s="150" t="s">
        <v>3413</v>
      </c>
      <c r="B1623" s="66" t="s">
        <v>3414</v>
      </c>
      <c r="C1623" s="67">
        <v>13</v>
      </c>
      <c r="D1623" s="84" t="s">
        <v>334</v>
      </c>
      <c r="E1623" s="85">
        <v>99.959139994162896</v>
      </c>
      <c r="F1623" s="91">
        <v>99.593345656192199</v>
      </c>
      <c r="G1623" s="86">
        <v>20.8502772643253</v>
      </c>
      <c r="H1623" s="86">
        <v>20.8502772643253</v>
      </c>
      <c r="I1623" s="86">
        <v>0</v>
      </c>
      <c r="J1623" s="86">
        <v>0</v>
      </c>
      <c r="K1623" s="87">
        <v>0</v>
      </c>
      <c r="L1623" s="85">
        <v>0</v>
      </c>
      <c r="M1623" s="86">
        <v>0</v>
      </c>
      <c r="N1623" s="86">
        <v>100</v>
      </c>
      <c r="O1623" s="86">
        <v>23.955712128837401</v>
      </c>
      <c r="P1623" s="86">
        <v>8.1000000000000003E-2</v>
      </c>
      <c r="Q1623" s="88">
        <v>0.60529999999999995</v>
      </c>
      <c r="R1623" s="85">
        <v>0</v>
      </c>
      <c r="S1623" s="86">
        <v>0</v>
      </c>
      <c r="T1623" s="86">
        <v>1.01</v>
      </c>
      <c r="U1623" s="88">
        <v>0</v>
      </c>
      <c r="V1623" s="89">
        <v>5</v>
      </c>
      <c r="W1623" s="85"/>
      <c r="X1623" s="88"/>
      <c r="Y1623" s="85"/>
      <c r="Z1623" s="88"/>
      <c r="AA1623" s="85">
        <v>0</v>
      </c>
      <c r="AB1623" s="91">
        <v>0</v>
      </c>
      <c r="AC1623" s="86">
        <v>0</v>
      </c>
      <c r="AD1623" s="86">
        <v>0</v>
      </c>
      <c r="AE1623" s="86">
        <v>0</v>
      </c>
      <c r="AF1623" s="88">
        <v>0</v>
      </c>
      <c r="AG1623" s="85">
        <v>0</v>
      </c>
      <c r="AH1623" s="86">
        <v>1.1E-5</v>
      </c>
      <c r="AI1623" s="88">
        <v>0</v>
      </c>
      <c r="AJ1623" s="151">
        <v>3.27</v>
      </c>
      <c r="AK1623" s="152">
        <v>53</v>
      </c>
    </row>
    <row r="1624" spans="1:37" x14ac:dyDescent="0.2">
      <c r="A1624" s="150" t="s">
        <v>3415</v>
      </c>
      <c r="B1624" s="66" t="s">
        <v>3416</v>
      </c>
      <c r="C1624" s="67">
        <v>13</v>
      </c>
      <c r="D1624" s="84" t="s">
        <v>334</v>
      </c>
      <c r="E1624" s="85">
        <v>99.653300286211703</v>
      </c>
      <c r="F1624" s="91">
        <v>98.678606906455002</v>
      </c>
      <c r="G1624" s="86">
        <v>52.723928673295802</v>
      </c>
      <c r="H1624" s="86">
        <v>51.764480245492898</v>
      </c>
      <c r="I1624" s="86">
        <v>0</v>
      </c>
      <c r="J1624" s="86">
        <v>0</v>
      </c>
      <c r="K1624" s="87">
        <v>0</v>
      </c>
      <c r="L1624" s="85">
        <v>0</v>
      </c>
      <c r="M1624" s="86">
        <v>1.29709505165668E-2</v>
      </c>
      <c r="N1624" s="86">
        <v>100</v>
      </c>
      <c r="O1624" s="86">
        <v>23.5420701527867</v>
      </c>
      <c r="P1624" s="86">
        <v>0.2</v>
      </c>
      <c r="Q1624" s="88">
        <v>1.3223</v>
      </c>
      <c r="R1624" s="85">
        <v>5.5828494863778503E-3</v>
      </c>
      <c r="S1624" s="86">
        <v>0</v>
      </c>
      <c r="T1624" s="86">
        <v>1.24</v>
      </c>
      <c r="U1624" s="88">
        <v>0</v>
      </c>
      <c r="V1624" s="89">
        <v>5</v>
      </c>
      <c r="W1624" s="85"/>
      <c r="X1624" s="88"/>
      <c r="Y1624" s="85"/>
      <c r="Z1624" s="88"/>
      <c r="AA1624" s="85">
        <v>0</v>
      </c>
      <c r="AB1624" s="91">
        <v>0</v>
      </c>
      <c r="AC1624" s="86">
        <v>0</v>
      </c>
      <c r="AD1624" s="86">
        <v>0</v>
      </c>
      <c r="AE1624" s="86">
        <v>0</v>
      </c>
      <c r="AF1624" s="88">
        <v>0</v>
      </c>
      <c r="AG1624" s="85">
        <v>0</v>
      </c>
      <c r="AH1624" s="86">
        <v>0</v>
      </c>
      <c r="AI1624" s="88">
        <v>0</v>
      </c>
      <c r="AJ1624" s="151">
        <v>1.38</v>
      </c>
      <c r="AK1624" s="152">
        <v>6</v>
      </c>
    </row>
    <row r="1625" spans="1:37" x14ac:dyDescent="0.2">
      <c r="A1625" s="150" t="s">
        <v>3417</v>
      </c>
      <c r="B1625" s="66" t="s">
        <v>3418</v>
      </c>
      <c r="C1625" s="67">
        <v>13</v>
      </c>
      <c r="D1625" s="84" t="s">
        <v>334</v>
      </c>
      <c r="E1625" s="85">
        <v>100</v>
      </c>
      <c r="F1625" s="91">
        <v>100</v>
      </c>
      <c r="G1625" s="86">
        <v>33.728054186902497</v>
      </c>
      <c r="H1625" s="86">
        <v>33.728054186902497</v>
      </c>
      <c r="I1625" s="86">
        <v>0</v>
      </c>
      <c r="J1625" s="86">
        <v>0</v>
      </c>
      <c r="K1625" s="87">
        <v>0</v>
      </c>
      <c r="L1625" s="85">
        <v>0</v>
      </c>
      <c r="M1625" s="86">
        <v>0</v>
      </c>
      <c r="N1625" s="86">
        <v>100</v>
      </c>
      <c r="O1625" s="86">
        <v>5.4216867469879499</v>
      </c>
      <c r="P1625" s="86">
        <v>0.19500000000000001</v>
      </c>
      <c r="Q1625" s="88">
        <v>1.2543</v>
      </c>
      <c r="R1625" s="85">
        <v>0</v>
      </c>
      <c r="S1625" s="86">
        <v>0</v>
      </c>
      <c r="T1625" s="86">
        <v>1.08</v>
      </c>
      <c r="U1625" s="88">
        <v>0</v>
      </c>
      <c r="V1625" s="89">
        <v>5</v>
      </c>
      <c r="W1625" s="85"/>
      <c r="X1625" s="88"/>
      <c r="Y1625" s="85"/>
      <c r="Z1625" s="88"/>
      <c r="AA1625" s="85">
        <v>0</v>
      </c>
      <c r="AB1625" s="91">
        <v>0</v>
      </c>
      <c r="AC1625" s="86">
        <v>0</v>
      </c>
      <c r="AD1625" s="86">
        <v>0</v>
      </c>
      <c r="AE1625" s="86">
        <v>0</v>
      </c>
      <c r="AF1625" s="88">
        <v>0</v>
      </c>
      <c r="AG1625" s="85">
        <v>0</v>
      </c>
      <c r="AH1625" s="86">
        <v>0</v>
      </c>
      <c r="AI1625" s="88">
        <v>0</v>
      </c>
      <c r="AJ1625" s="151">
        <v>1.78</v>
      </c>
      <c r="AK1625" s="152">
        <v>15</v>
      </c>
    </row>
    <row r="1626" spans="1:37" x14ac:dyDescent="0.2">
      <c r="A1626" s="150" t="s">
        <v>3419</v>
      </c>
      <c r="B1626" s="66" t="s">
        <v>3420</v>
      </c>
      <c r="C1626" s="67">
        <v>13</v>
      </c>
      <c r="D1626" s="84" t="s">
        <v>334</v>
      </c>
      <c r="E1626" s="85">
        <v>100</v>
      </c>
      <c r="F1626" s="91">
        <v>99.974445941550897</v>
      </c>
      <c r="G1626" s="86">
        <v>35.175548637891197</v>
      </c>
      <c r="H1626" s="86">
        <v>35.1732255416686</v>
      </c>
      <c r="I1626" s="86">
        <v>0</v>
      </c>
      <c r="J1626" s="86">
        <v>0</v>
      </c>
      <c r="K1626" s="87">
        <v>0</v>
      </c>
      <c r="L1626" s="85">
        <v>0</v>
      </c>
      <c r="M1626" s="86">
        <v>0</v>
      </c>
      <c r="N1626" s="86">
        <v>100</v>
      </c>
      <c r="O1626" s="86">
        <v>10.8714043993232</v>
      </c>
      <c r="P1626" s="86">
        <v>0.308</v>
      </c>
      <c r="Q1626" s="88">
        <v>1.7724</v>
      </c>
      <c r="R1626" s="85">
        <v>0</v>
      </c>
      <c r="S1626" s="86">
        <v>0</v>
      </c>
      <c r="T1626" s="86">
        <v>1.04</v>
      </c>
      <c r="U1626" s="88">
        <v>0</v>
      </c>
      <c r="V1626" s="89">
        <v>5</v>
      </c>
      <c r="W1626" s="85"/>
      <c r="X1626" s="88"/>
      <c r="Y1626" s="85"/>
      <c r="Z1626" s="88"/>
      <c r="AA1626" s="85">
        <v>0</v>
      </c>
      <c r="AB1626" s="91">
        <v>0</v>
      </c>
      <c r="AC1626" s="86">
        <v>0</v>
      </c>
      <c r="AD1626" s="86">
        <v>0</v>
      </c>
      <c r="AE1626" s="86">
        <v>0</v>
      </c>
      <c r="AF1626" s="88">
        <v>1.6139830102800001E-8</v>
      </c>
      <c r="AG1626" s="85">
        <v>0</v>
      </c>
      <c r="AH1626" s="86">
        <v>0</v>
      </c>
      <c r="AI1626" s="88">
        <v>0</v>
      </c>
      <c r="AJ1626" s="151">
        <v>1.74</v>
      </c>
      <c r="AK1626" s="152">
        <v>12</v>
      </c>
    </row>
    <row r="1627" spans="1:37" x14ac:dyDescent="0.2">
      <c r="A1627" s="150" t="s">
        <v>3421</v>
      </c>
      <c r="B1627" s="66" t="s">
        <v>3422</v>
      </c>
      <c r="C1627" s="67">
        <v>13</v>
      </c>
      <c r="D1627" s="84" t="s">
        <v>334</v>
      </c>
      <c r="E1627" s="85">
        <v>100</v>
      </c>
      <c r="F1627" s="91">
        <v>91.478319958386805</v>
      </c>
      <c r="G1627" s="86">
        <v>60.280768640987198</v>
      </c>
      <c r="H1627" s="86">
        <v>52.164095409622099</v>
      </c>
      <c r="I1627" s="86">
        <v>0</v>
      </c>
      <c r="J1627" s="86">
        <v>0</v>
      </c>
      <c r="K1627" s="87">
        <v>0</v>
      </c>
      <c r="L1627" s="85">
        <v>0</v>
      </c>
      <c r="M1627" s="86">
        <v>0</v>
      </c>
      <c r="N1627" s="86">
        <v>100</v>
      </c>
      <c r="O1627" s="86">
        <v>74.479801754316995</v>
      </c>
      <c r="P1627" s="86">
        <v>0.10299999999999999</v>
      </c>
      <c r="Q1627" s="88">
        <v>0.4042</v>
      </c>
      <c r="R1627" s="85">
        <v>0</v>
      </c>
      <c r="S1627" s="86">
        <v>0</v>
      </c>
      <c r="T1627" s="86">
        <v>0.49</v>
      </c>
      <c r="U1627" s="88">
        <v>0</v>
      </c>
      <c r="V1627" s="89">
        <v>4.9800000000000004</v>
      </c>
      <c r="W1627" s="85"/>
      <c r="X1627" s="88"/>
      <c r="Y1627" s="85"/>
      <c r="Z1627" s="88"/>
      <c r="AA1627" s="85">
        <v>0</v>
      </c>
      <c r="AB1627" s="91">
        <v>0</v>
      </c>
      <c r="AC1627" s="86">
        <v>0</v>
      </c>
      <c r="AD1627" s="86">
        <v>0</v>
      </c>
      <c r="AE1627" s="86">
        <v>0</v>
      </c>
      <c r="AF1627" s="88">
        <v>0</v>
      </c>
      <c r="AG1627" s="85">
        <v>0</v>
      </c>
      <c r="AH1627" s="86">
        <v>6.6000000000000005E-5</v>
      </c>
      <c r="AI1627" s="88">
        <v>0</v>
      </c>
      <c r="AJ1627" s="151">
        <v>1.35</v>
      </c>
      <c r="AK1627" s="152">
        <v>8</v>
      </c>
    </row>
    <row r="1628" spans="1:37" x14ac:dyDescent="0.2">
      <c r="A1628" s="150" t="s">
        <v>3423</v>
      </c>
      <c r="B1628" s="66" t="s">
        <v>3424</v>
      </c>
      <c r="C1628" s="67">
        <v>13</v>
      </c>
      <c r="D1628" s="84" t="s">
        <v>334</v>
      </c>
      <c r="E1628" s="85">
        <v>96.502164997744103</v>
      </c>
      <c r="F1628" s="91">
        <v>87.98207395336</v>
      </c>
      <c r="G1628" s="86">
        <v>37.483417396750099</v>
      </c>
      <c r="H1628" s="86">
        <v>31.592805338756499</v>
      </c>
      <c r="I1628" s="86">
        <v>7.0000000000000007E-2</v>
      </c>
      <c r="J1628" s="86">
        <v>0.03</v>
      </c>
      <c r="K1628" s="87">
        <v>0</v>
      </c>
      <c r="L1628" s="85">
        <v>0</v>
      </c>
      <c r="M1628" s="86">
        <v>0</v>
      </c>
      <c r="N1628" s="86">
        <v>100</v>
      </c>
      <c r="O1628" s="86">
        <v>53.501651346941998</v>
      </c>
      <c r="P1628" s="86">
        <v>0.14000000000000001</v>
      </c>
      <c r="Q1628" s="88">
        <v>1.2869999999999999</v>
      </c>
      <c r="R1628" s="85">
        <v>0</v>
      </c>
      <c r="S1628" s="86">
        <v>0</v>
      </c>
      <c r="T1628" s="86">
        <v>1.31</v>
      </c>
      <c r="U1628" s="88">
        <v>2.1885669263766098E-3</v>
      </c>
      <c r="V1628" s="89">
        <v>4.96</v>
      </c>
      <c r="W1628" s="85">
        <v>55.8307577009653</v>
      </c>
      <c r="X1628" s="88"/>
      <c r="Y1628" s="85"/>
      <c r="Z1628" s="88"/>
      <c r="AA1628" s="85">
        <v>0</v>
      </c>
      <c r="AB1628" s="91">
        <v>0</v>
      </c>
      <c r="AC1628" s="86">
        <v>0</v>
      </c>
      <c r="AD1628" s="86">
        <v>0</v>
      </c>
      <c r="AE1628" s="86">
        <v>0</v>
      </c>
      <c r="AF1628" s="88">
        <v>0</v>
      </c>
      <c r="AG1628" s="85">
        <v>0.41664000047999999</v>
      </c>
      <c r="AH1628" s="86">
        <v>2.398E-3</v>
      </c>
      <c r="AI1628" s="88">
        <v>0</v>
      </c>
      <c r="AJ1628" s="151">
        <v>2.1</v>
      </c>
      <c r="AK1628" s="152">
        <v>21</v>
      </c>
    </row>
    <row r="1629" spans="1:37" x14ac:dyDescent="0.2">
      <c r="A1629" s="150" t="s">
        <v>3425</v>
      </c>
      <c r="B1629" s="66" t="s">
        <v>3426</v>
      </c>
      <c r="C1629" s="67">
        <v>13</v>
      </c>
      <c r="D1629" s="84" t="s">
        <v>334</v>
      </c>
      <c r="E1629" s="85">
        <v>91.7926120988392</v>
      </c>
      <c r="F1629" s="91">
        <v>79.980128759178299</v>
      </c>
      <c r="G1629" s="86">
        <v>40.895982939812797</v>
      </c>
      <c r="H1629" s="86">
        <v>31.0859713886443</v>
      </c>
      <c r="I1629" s="86">
        <v>0.05</v>
      </c>
      <c r="J1629" s="86">
        <v>0.05</v>
      </c>
      <c r="K1629" s="87">
        <v>0</v>
      </c>
      <c r="L1629" s="85">
        <v>0</v>
      </c>
      <c r="M1629" s="86">
        <v>0</v>
      </c>
      <c r="N1629" s="86">
        <v>100</v>
      </c>
      <c r="O1629" s="86">
        <v>45.3114656651491</v>
      </c>
      <c r="P1629" s="86">
        <v>0.14000000000000001</v>
      </c>
      <c r="Q1629" s="88">
        <v>0.34110000000000001</v>
      </c>
      <c r="R1629" s="85">
        <v>0</v>
      </c>
      <c r="S1629" s="86">
        <v>0</v>
      </c>
      <c r="T1629" s="86">
        <v>0.75</v>
      </c>
      <c r="U1629" s="88">
        <v>0</v>
      </c>
      <c r="V1629" s="89">
        <v>4.97</v>
      </c>
      <c r="W1629" s="85">
        <v>40.824735719962497</v>
      </c>
      <c r="X1629" s="88">
        <v>40.333333333299997</v>
      </c>
      <c r="Y1629" s="85"/>
      <c r="Z1629" s="88"/>
      <c r="AA1629" s="85">
        <v>0.02</v>
      </c>
      <c r="AB1629" s="91">
        <v>0.11</v>
      </c>
      <c r="AC1629" s="86">
        <v>0</v>
      </c>
      <c r="AD1629" s="86">
        <v>0</v>
      </c>
      <c r="AE1629" s="86">
        <v>0</v>
      </c>
      <c r="AF1629" s="88">
        <v>0</v>
      </c>
      <c r="AG1629" s="85">
        <v>0.49475999829599998</v>
      </c>
      <c r="AH1629" s="86">
        <v>1.5989999999999999E-3</v>
      </c>
      <c r="AI1629" s="88">
        <v>0</v>
      </c>
      <c r="AJ1629" s="151">
        <v>1.97</v>
      </c>
      <c r="AK1629" s="152">
        <v>17</v>
      </c>
    </row>
    <row r="1630" spans="1:37" x14ac:dyDescent="0.2">
      <c r="A1630" s="150" t="s">
        <v>3427</v>
      </c>
      <c r="B1630" s="66" t="s">
        <v>3428</v>
      </c>
      <c r="C1630" s="67">
        <v>13</v>
      </c>
      <c r="D1630" s="84" t="s">
        <v>334</v>
      </c>
      <c r="E1630" s="85">
        <v>99.982073141582305</v>
      </c>
      <c r="F1630" s="91">
        <v>99.982073141582305</v>
      </c>
      <c r="G1630" s="86">
        <v>18.1260457334077</v>
      </c>
      <c r="H1630" s="86">
        <v>18.1260457334077</v>
      </c>
      <c r="I1630" s="86">
        <v>0</v>
      </c>
      <c r="J1630" s="86">
        <v>0</v>
      </c>
      <c r="K1630" s="87">
        <v>0</v>
      </c>
      <c r="L1630" s="85">
        <v>0</v>
      </c>
      <c r="M1630" s="86">
        <v>0</v>
      </c>
      <c r="N1630" s="86">
        <v>100</v>
      </c>
      <c r="O1630" s="86">
        <v>7.3368270605049997</v>
      </c>
      <c r="P1630" s="86">
        <v>3.5999999999999997E-2</v>
      </c>
      <c r="Q1630" s="88">
        <v>2.9214000000000002</v>
      </c>
      <c r="R1630" s="85">
        <v>0</v>
      </c>
      <c r="S1630" s="86">
        <v>0</v>
      </c>
      <c r="T1630" s="86">
        <v>3.9</v>
      </c>
      <c r="U1630" s="88">
        <v>9.9593657875866499E-3</v>
      </c>
      <c r="V1630" s="89">
        <v>5</v>
      </c>
      <c r="W1630" s="85"/>
      <c r="X1630" s="88"/>
      <c r="Y1630" s="85"/>
      <c r="Z1630" s="88"/>
      <c r="AA1630" s="85">
        <v>0</v>
      </c>
      <c r="AB1630" s="91">
        <v>0</v>
      </c>
      <c r="AC1630" s="86">
        <v>0</v>
      </c>
      <c r="AD1630" s="86">
        <v>0</v>
      </c>
      <c r="AE1630" s="86">
        <v>0</v>
      </c>
      <c r="AF1630" s="88">
        <v>0</v>
      </c>
      <c r="AG1630" s="85">
        <v>0</v>
      </c>
      <c r="AH1630" s="86">
        <v>0</v>
      </c>
      <c r="AI1630" s="88">
        <v>0</v>
      </c>
      <c r="AJ1630" s="151">
        <v>3.59</v>
      </c>
      <c r="AK1630" s="152">
        <v>62</v>
      </c>
    </row>
    <row r="1631" spans="1:37" x14ac:dyDescent="0.2">
      <c r="A1631" s="150" t="s">
        <v>3429</v>
      </c>
      <c r="B1631" s="66" t="s">
        <v>3430</v>
      </c>
      <c r="C1631" s="67">
        <v>13</v>
      </c>
      <c r="D1631" s="84" t="s">
        <v>334</v>
      </c>
      <c r="E1631" s="85">
        <v>100</v>
      </c>
      <c r="F1631" s="91">
        <v>100</v>
      </c>
      <c r="G1631" s="86">
        <v>20.5373885204665</v>
      </c>
      <c r="H1631" s="86">
        <v>20.5373885204665</v>
      </c>
      <c r="I1631" s="86">
        <v>0</v>
      </c>
      <c r="J1631" s="86">
        <v>0</v>
      </c>
      <c r="K1631" s="87">
        <v>0</v>
      </c>
      <c r="L1631" s="85">
        <v>0</v>
      </c>
      <c r="M1631" s="86">
        <v>0</v>
      </c>
      <c r="N1631" s="86">
        <v>100</v>
      </c>
      <c r="O1631" s="86">
        <v>7.3657641119779704</v>
      </c>
      <c r="P1631" s="86">
        <v>4.7E-2</v>
      </c>
      <c r="Q1631" s="88">
        <v>1.4610000000000001</v>
      </c>
      <c r="R1631" s="85">
        <v>0</v>
      </c>
      <c r="S1631" s="86">
        <v>0</v>
      </c>
      <c r="T1631" s="86">
        <v>2.1800000000000002</v>
      </c>
      <c r="U1631" s="88">
        <v>0</v>
      </c>
      <c r="V1631" s="89">
        <v>5</v>
      </c>
      <c r="W1631" s="85">
        <v>49.928923154562099</v>
      </c>
      <c r="X1631" s="88"/>
      <c r="Y1631" s="85"/>
      <c r="Z1631" s="88"/>
      <c r="AA1631" s="85">
        <v>0</v>
      </c>
      <c r="AB1631" s="91">
        <v>0</v>
      </c>
      <c r="AC1631" s="86">
        <v>0</v>
      </c>
      <c r="AD1631" s="86">
        <v>0</v>
      </c>
      <c r="AE1631" s="86">
        <v>0</v>
      </c>
      <c r="AF1631" s="88">
        <v>0</v>
      </c>
      <c r="AG1631" s="85">
        <v>0</v>
      </c>
      <c r="AH1631" s="86">
        <v>0</v>
      </c>
      <c r="AI1631" s="88">
        <v>0</v>
      </c>
      <c r="AJ1631" s="151">
        <v>3.91</v>
      </c>
      <c r="AK1631" s="152">
        <v>76</v>
      </c>
    </row>
    <row r="1632" spans="1:37" x14ac:dyDescent="0.2">
      <c r="A1632" s="150" t="s">
        <v>3431</v>
      </c>
      <c r="B1632" s="66" t="s">
        <v>3432</v>
      </c>
      <c r="C1632" s="67">
        <v>13</v>
      </c>
      <c r="D1632" s="84" t="s">
        <v>334</v>
      </c>
      <c r="E1632" s="85">
        <v>99.990566393720997</v>
      </c>
      <c r="F1632" s="91">
        <v>99.945285083581794</v>
      </c>
      <c r="G1632" s="86">
        <v>19.398639045067501</v>
      </c>
      <c r="H1632" s="86">
        <v>19.398639045067501</v>
      </c>
      <c r="I1632" s="86">
        <v>0</v>
      </c>
      <c r="J1632" s="86">
        <v>0</v>
      </c>
      <c r="K1632" s="87">
        <v>0</v>
      </c>
      <c r="L1632" s="85">
        <v>0</v>
      </c>
      <c r="M1632" s="86">
        <v>0</v>
      </c>
      <c r="N1632" s="86">
        <v>100</v>
      </c>
      <c r="O1632" s="86">
        <v>9.6266991276120901</v>
      </c>
      <c r="P1632" s="86">
        <v>8.6999999999999994E-2</v>
      </c>
      <c r="Q1632" s="88">
        <v>0.76870000000000005</v>
      </c>
      <c r="R1632" s="85">
        <v>0</v>
      </c>
      <c r="S1632" s="86">
        <v>0</v>
      </c>
      <c r="T1632" s="86">
        <v>2.52</v>
      </c>
      <c r="U1632" s="88">
        <v>0</v>
      </c>
      <c r="V1632" s="89">
        <v>5</v>
      </c>
      <c r="W1632" s="85"/>
      <c r="X1632" s="88"/>
      <c r="Y1632" s="85"/>
      <c r="Z1632" s="88"/>
      <c r="AA1632" s="85">
        <v>0</v>
      </c>
      <c r="AB1632" s="91">
        <v>0</v>
      </c>
      <c r="AC1632" s="86">
        <v>0</v>
      </c>
      <c r="AD1632" s="86">
        <v>0</v>
      </c>
      <c r="AE1632" s="86">
        <v>0</v>
      </c>
      <c r="AF1632" s="88">
        <v>0</v>
      </c>
      <c r="AG1632" s="85">
        <v>0</v>
      </c>
      <c r="AH1632" s="86">
        <v>0</v>
      </c>
      <c r="AI1632" s="88">
        <v>0</v>
      </c>
      <c r="AJ1632" s="151">
        <v>3.66</v>
      </c>
      <c r="AK1632" s="152">
        <v>69</v>
      </c>
    </row>
    <row r="1633" spans="1:37" x14ac:dyDescent="0.2">
      <c r="A1633" s="150" t="s">
        <v>3433</v>
      </c>
      <c r="B1633" s="66" t="s">
        <v>3434</v>
      </c>
      <c r="C1633" s="67">
        <v>13</v>
      </c>
      <c r="D1633" s="84" t="s">
        <v>334</v>
      </c>
      <c r="E1633" s="85">
        <v>99.838184792966402</v>
      </c>
      <c r="F1633" s="91">
        <v>99.829195059242394</v>
      </c>
      <c r="G1633" s="86">
        <v>35.949945162624303</v>
      </c>
      <c r="H1633" s="86">
        <v>35.940955428900203</v>
      </c>
      <c r="I1633" s="86">
        <v>0</v>
      </c>
      <c r="J1633" s="86">
        <v>0.02</v>
      </c>
      <c r="K1633" s="87">
        <v>0</v>
      </c>
      <c r="L1633" s="85">
        <v>0</v>
      </c>
      <c r="M1633" s="86">
        <v>0</v>
      </c>
      <c r="N1633" s="86">
        <v>100</v>
      </c>
      <c r="O1633" s="86">
        <v>8.1789306511381703</v>
      </c>
      <c r="P1633" s="86">
        <v>0.33400000000000002</v>
      </c>
      <c r="Q1633" s="88">
        <v>0.51939999999999997</v>
      </c>
      <c r="R1633" s="85">
        <v>0</v>
      </c>
      <c r="S1633" s="86">
        <v>0</v>
      </c>
      <c r="T1633" s="86">
        <v>0.82</v>
      </c>
      <c r="U1633" s="88">
        <v>3.5958934896348398E-3</v>
      </c>
      <c r="V1633" s="89">
        <v>5</v>
      </c>
      <c r="W1633" s="85"/>
      <c r="X1633" s="88"/>
      <c r="Y1633" s="85"/>
      <c r="Z1633" s="88"/>
      <c r="AA1633" s="85">
        <v>0</v>
      </c>
      <c r="AB1633" s="91">
        <v>0</v>
      </c>
      <c r="AC1633" s="86">
        <v>0</v>
      </c>
      <c r="AD1633" s="86">
        <v>0</v>
      </c>
      <c r="AE1633" s="86">
        <v>0</v>
      </c>
      <c r="AF1633" s="88">
        <v>0</v>
      </c>
      <c r="AG1633" s="85">
        <v>0</v>
      </c>
      <c r="AH1633" s="86">
        <v>1.5699999999999999E-4</v>
      </c>
      <c r="AI1633" s="88">
        <v>0</v>
      </c>
      <c r="AJ1633" s="151">
        <v>3.32</v>
      </c>
      <c r="AK1633" s="152">
        <v>51</v>
      </c>
    </row>
    <row r="1634" spans="1:37" x14ac:dyDescent="0.2">
      <c r="A1634" s="150" t="s">
        <v>3435</v>
      </c>
      <c r="B1634" s="66" t="s">
        <v>3436</v>
      </c>
      <c r="C1634" s="67">
        <v>13</v>
      </c>
      <c r="D1634" s="84" t="s">
        <v>334</v>
      </c>
      <c r="E1634" s="85">
        <v>100</v>
      </c>
      <c r="F1634" s="91">
        <v>100</v>
      </c>
      <c r="G1634" s="86">
        <v>24.440841379909401</v>
      </c>
      <c r="H1634" s="86">
        <v>24.440841379909401</v>
      </c>
      <c r="I1634" s="86">
        <v>0</v>
      </c>
      <c r="J1634" s="86">
        <v>0</v>
      </c>
      <c r="K1634" s="87">
        <v>0</v>
      </c>
      <c r="L1634" s="85">
        <v>0</v>
      </c>
      <c r="M1634" s="86">
        <v>0</v>
      </c>
      <c r="N1634" s="86">
        <v>100</v>
      </c>
      <c r="O1634" s="86">
        <v>9.2307692307692299</v>
      </c>
      <c r="P1634" s="86">
        <v>6.8000000000000005E-2</v>
      </c>
      <c r="Q1634" s="88">
        <v>2.6539999999999999</v>
      </c>
      <c r="R1634" s="85">
        <v>0</v>
      </c>
      <c r="S1634" s="86">
        <v>0</v>
      </c>
      <c r="T1634" s="86">
        <v>2.5499999999999998</v>
      </c>
      <c r="U1634" s="88">
        <v>0</v>
      </c>
      <c r="V1634" s="89">
        <v>5</v>
      </c>
      <c r="W1634" s="85">
        <v>53.122968922974003</v>
      </c>
      <c r="X1634" s="88"/>
      <c r="Y1634" s="85"/>
      <c r="Z1634" s="88"/>
      <c r="AA1634" s="85">
        <v>0</v>
      </c>
      <c r="AB1634" s="91">
        <v>0</v>
      </c>
      <c r="AC1634" s="86">
        <v>0</v>
      </c>
      <c r="AD1634" s="86">
        <v>0</v>
      </c>
      <c r="AE1634" s="86">
        <v>0</v>
      </c>
      <c r="AF1634" s="88">
        <v>0</v>
      </c>
      <c r="AG1634" s="85">
        <v>0</v>
      </c>
      <c r="AH1634" s="86">
        <v>6.9999999999999994E-5</v>
      </c>
      <c r="AI1634" s="88">
        <v>0</v>
      </c>
      <c r="AJ1634" s="151">
        <v>3.57</v>
      </c>
      <c r="AK1634" s="152">
        <v>68</v>
      </c>
    </row>
    <row r="1635" spans="1:37" x14ac:dyDescent="0.2">
      <c r="A1635" s="150" t="s">
        <v>3437</v>
      </c>
      <c r="B1635" s="66" t="s">
        <v>3438</v>
      </c>
      <c r="C1635" s="67">
        <v>13</v>
      </c>
      <c r="D1635" s="84" t="s">
        <v>334</v>
      </c>
      <c r="E1635" s="85">
        <v>98.802651977438401</v>
      </c>
      <c r="F1635" s="91">
        <v>98.762864069663905</v>
      </c>
      <c r="G1635" s="86">
        <v>41.179041461886101</v>
      </c>
      <c r="H1635" s="86">
        <v>41.151622851865298</v>
      </c>
      <c r="I1635" s="86">
        <v>0.04</v>
      </c>
      <c r="J1635" s="86">
        <v>0.06</v>
      </c>
      <c r="K1635" s="87">
        <v>0</v>
      </c>
      <c r="L1635" s="85">
        <v>0</v>
      </c>
      <c r="M1635" s="86">
        <v>2.8324193858698402E-2</v>
      </c>
      <c r="N1635" s="86">
        <v>100</v>
      </c>
      <c r="O1635" s="86">
        <v>12.670280594331899</v>
      </c>
      <c r="P1635" s="86">
        <v>0.42699999999999999</v>
      </c>
      <c r="Q1635" s="88">
        <v>1.6126</v>
      </c>
      <c r="R1635" s="85">
        <v>2.3077633157943299E-3</v>
      </c>
      <c r="S1635" s="86">
        <v>0</v>
      </c>
      <c r="T1635" s="86">
        <v>2.1</v>
      </c>
      <c r="U1635" s="88">
        <v>1.3606227529109101E-2</v>
      </c>
      <c r="V1635" s="89">
        <v>4.99</v>
      </c>
      <c r="W1635" s="85">
        <v>47.614356282293301</v>
      </c>
      <c r="X1635" s="88"/>
      <c r="Y1635" s="85"/>
      <c r="Z1635" s="88">
        <v>-100</v>
      </c>
      <c r="AA1635" s="85">
        <v>0</v>
      </c>
      <c r="AB1635" s="91">
        <v>0</v>
      </c>
      <c r="AC1635" s="86">
        <v>0</v>
      </c>
      <c r="AD1635" s="86">
        <v>0</v>
      </c>
      <c r="AE1635" s="86">
        <v>0</v>
      </c>
      <c r="AF1635" s="88">
        <v>0</v>
      </c>
      <c r="AG1635" s="85">
        <v>0</v>
      </c>
      <c r="AH1635" s="86">
        <v>3.6610000000000002E-3</v>
      </c>
      <c r="AI1635" s="88">
        <v>0</v>
      </c>
      <c r="AJ1635" s="151">
        <v>2.78</v>
      </c>
      <c r="AK1635" s="152">
        <v>35</v>
      </c>
    </row>
    <row r="1636" spans="1:37" x14ac:dyDescent="0.2">
      <c r="A1636" s="150" t="s">
        <v>3439</v>
      </c>
      <c r="B1636" s="66" t="s">
        <v>3440</v>
      </c>
      <c r="C1636" s="67">
        <v>13</v>
      </c>
      <c r="D1636" s="84" t="s">
        <v>334</v>
      </c>
      <c r="E1636" s="85">
        <v>99.178831363024301</v>
      </c>
      <c r="F1636" s="91">
        <v>97.893380257255401</v>
      </c>
      <c r="G1636" s="86">
        <v>22.611051905458201</v>
      </c>
      <c r="H1636" s="86">
        <v>22.575528513717799</v>
      </c>
      <c r="I1636" s="86">
        <v>0</v>
      </c>
      <c r="J1636" s="86">
        <v>0.04</v>
      </c>
      <c r="K1636" s="87">
        <v>0</v>
      </c>
      <c r="L1636" s="85">
        <v>0</v>
      </c>
      <c r="M1636" s="86">
        <v>4.5554467107488103E-2</v>
      </c>
      <c r="N1636" s="86">
        <v>100</v>
      </c>
      <c r="O1636" s="86">
        <v>11.1</v>
      </c>
      <c r="P1636" s="86">
        <v>0.16700000000000001</v>
      </c>
      <c r="Q1636" s="88">
        <v>3.1208999999999998</v>
      </c>
      <c r="R1636" s="85">
        <v>9.6107640557424306E-3</v>
      </c>
      <c r="S1636" s="86">
        <v>0</v>
      </c>
      <c r="T1636" s="86">
        <v>2.33</v>
      </c>
      <c r="U1636" s="88">
        <v>0</v>
      </c>
      <c r="V1636" s="89">
        <v>4.8899999999999997</v>
      </c>
      <c r="W1636" s="85">
        <v>58.699602195628898</v>
      </c>
      <c r="X1636" s="88"/>
      <c r="Y1636" s="85">
        <v>100</v>
      </c>
      <c r="Z1636" s="88">
        <v>-100</v>
      </c>
      <c r="AA1636" s="85">
        <v>0</v>
      </c>
      <c r="AB1636" s="91">
        <v>0</v>
      </c>
      <c r="AC1636" s="86">
        <v>0</v>
      </c>
      <c r="AD1636" s="86">
        <v>0</v>
      </c>
      <c r="AE1636" s="86">
        <v>0</v>
      </c>
      <c r="AF1636" s="88">
        <v>0</v>
      </c>
      <c r="AG1636" s="85">
        <v>0</v>
      </c>
      <c r="AH1636" s="86">
        <v>6.4000000000000005E-4</v>
      </c>
      <c r="AI1636" s="88">
        <v>0</v>
      </c>
      <c r="AJ1636" s="151">
        <v>3.45</v>
      </c>
      <c r="AK1636" s="152">
        <v>59</v>
      </c>
    </row>
    <row r="1637" spans="1:37" x14ac:dyDescent="0.2">
      <c r="A1637" s="150" t="s">
        <v>3441</v>
      </c>
      <c r="B1637" s="66" t="s">
        <v>3442</v>
      </c>
      <c r="C1637" s="67">
        <v>13</v>
      </c>
      <c r="D1637" s="84" t="s">
        <v>334</v>
      </c>
      <c r="E1637" s="85">
        <v>97.417934645189106</v>
      </c>
      <c r="F1637" s="91">
        <v>97.310100694599399</v>
      </c>
      <c r="G1637" s="86">
        <v>27.763895705977699</v>
      </c>
      <c r="H1637" s="86">
        <v>27.7319173620097</v>
      </c>
      <c r="I1637" s="86">
        <v>0</v>
      </c>
      <c r="J1637" s="86">
        <v>1.19</v>
      </c>
      <c r="K1637" s="87">
        <v>0</v>
      </c>
      <c r="L1637" s="85">
        <v>0</v>
      </c>
      <c r="M1637" s="86">
        <v>0</v>
      </c>
      <c r="N1637" s="86">
        <v>100</v>
      </c>
      <c r="O1637" s="86">
        <v>12.6748466257669</v>
      </c>
      <c r="P1637" s="86">
        <v>0.44900000000000001</v>
      </c>
      <c r="Q1637" s="88">
        <v>2.1484000000000001</v>
      </c>
      <c r="R1637" s="85">
        <v>0</v>
      </c>
      <c r="S1637" s="86">
        <v>0</v>
      </c>
      <c r="T1637" s="86">
        <v>2.2999999999999998</v>
      </c>
      <c r="U1637" s="88">
        <v>7.4368241786027705E-4</v>
      </c>
      <c r="V1637" s="89">
        <v>4.99</v>
      </c>
      <c r="W1637" s="85">
        <v>31.173806629129299</v>
      </c>
      <c r="X1637" s="88">
        <v>27.133333333300001</v>
      </c>
      <c r="Y1637" s="85"/>
      <c r="Z1637" s="88"/>
      <c r="AA1637" s="85">
        <v>0</v>
      </c>
      <c r="AB1637" s="91">
        <v>0</v>
      </c>
      <c r="AC1637" s="86">
        <v>0</v>
      </c>
      <c r="AD1637" s="86">
        <v>0</v>
      </c>
      <c r="AE1637" s="86">
        <v>0</v>
      </c>
      <c r="AF1637" s="88">
        <v>0</v>
      </c>
      <c r="AG1637" s="85">
        <v>0</v>
      </c>
      <c r="AH1637" s="86">
        <v>1.9977999999999999E-2</v>
      </c>
      <c r="AI1637" s="88">
        <v>3.3939999987100001E-3</v>
      </c>
      <c r="AJ1637" s="151">
        <v>2.63</v>
      </c>
      <c r="AK1637" s="152">
        <v>26</v>
      </c>
    </row>
    <row r="1638" spans="1:37" x14ac:dyDescent="0.2">
      <c r="A1638" s="150" t="s">
        <v>3443</v>
      </c>
      <c r="B1638" s="66" t="s">
        <v>3444</v>
      </c>
      <c r="C1638" s="67">
        <v>13</v>
      </c>
      <c r="D1638" s="84" t="s">
        <v>334</v>
      </c>
      <c r="E1638" s="85">
        <v>88.312498852726804</v>
      </c>
      <c r="F1638" s="91">
        <v>88.255594103933802</v>
      </c>
      <c r="G1638" s="86">
        <v>29.008572425060098</v>
      </c>
      <c r="H1638" s="86">
        <v>28.973695320961099</v>
      </c>
      <c r="I1638" s="86">
        <v>2.31</v>
      </c>
      <c r="J1638" s="86">
        <v>42.28</v>
      </c>
      <c r="K1638" s="87">
        <v>0</v>
      </c>
      <c r="L1638" s="85">
        <v>0</v>
      </c>
      <c r="M1638" s="86">
        <v>0</v>
      </c>
      <c r="N1638" s="86">
        <v>100</v>
      </c>
      <c r="O1638" s="86">
        <v>12.1869782971619</v>
      </c>
      <c r="P1638" s="86">
        <v>3.2290000000000001</v>
      </c>
      <c r="Q1638" s="88">
        <v>1.4684999999999999</v>
      </c>
      <c r="R1638" s="85">
        <v>0</v>
      </c>
      <c r="S1638" s="86">
        <v>0</v>
      </c>
      <c r="T1638" s="86">
        <v>2.4900000000000002</v>
      </c>
      <c r="U1638" s="88">
        <v>5.5069111735227697E-3</v>
      </c>
      <c r="V1638" s="89">
        <v>4.91</v>
      </c>
      <c r="W1638" s="85">
        <v>40.569246063565501</v>
      </c>
      <c r="X1638" s="88"/>
      <c r="Y1638" s="85"/>
      <c r="Z1638" s="88"/>
      <c r="AA1638" s="85">
        <v>0</v>
      </c>
      <c r="AB1638" s="91">
        <v>0</v>
      </c>
      <c r="AC1638" s="86">
        <v>0</v>
      </c>
      <c r="AD1638" s="86">
        <v>0</v>
      </c>
      <c r="AE1638" s="86">
        <v>0</v>
      </c>
      <c r="AF1638" s="88">
        <v>0.81169998667599996</v>
      </c>
      <c r="AG1638" s="85">
        <v>0</v>
      </c>
      <c r="AH1638" s="86">
        <v>0.29182200000000003</v>
      </c>
      <c r="AI1638" s="88">
        <v>1.2520999990599999E-2</v>
      </c>
      <c r="AJ1638" s="151">
        <v>2.37</v>
      </c>
      <c r="AK1638" s="152">
        <v>13</v>
      </c>
    </row>
    <row r="1639" spans="1:37" x14ac:dyDescent="0.2">
      <c r="A1639" s="150" t="s">
        <v>3445</v>
      </c>
      <c r="B1639" s="66" t="s">
        <v>3446</v>
      </c>
      <c r="C1639" s="67">
        <v>13</v>
      </c>
      <c r="D1639" s="84" t="s">
        <v>334</v>
      </c>
      <c r="E1639" s="85">
        <v>98.641092742707599</v>
      </c>
      <c r="F1639" s="91">
        <v>98.641092742707599</v>
      </c>
      <c r="G1639" s="86">
        <v>24.9543626731346</v>
      </c>
      <c r="H1639" s="86">
        <v>24.9543626731346</v>
      </c>
      <c r="I1639" s="86">
        <v>0.06</v>
      </c>
      <c r="J1639" s="86">
        <v>0.02</v>
      </c>
      <c r="K1639" s="87">
        <v>0</v>
      </c>
      <c r="L1639" s="85">
        <v>0</v>
      </c>
      <c r="M1639" s="86">
        <v>0</v>
      </c>
      <c r="N1639" s="86">
        <v>100</v>
      </c>
      <c r="O1639" s="86">
        <v>7.1498650968849704</v>
      </c>
      <c r="P1639" s="86">
        <v>0.21199999999999999</v>
      </c>
      <c r="Q1639" s="88">
        <v>3.6665999999999999</v>
      </c>
      <c r="R1639" s="85">
        <v>0</v>
      </c>
      <c r="S1639" s="86">
        <v>0</v>
      </c>
      <c r="T1639" s="86">
        <v>4.2699999999999996</v>
      </c>
      <c r="U1639" s="88">
        <v>0</v>
      </c>
      <c r="V1639" s="89">
        <v>4.99</v>
      </c>
      <c r="W1639" s="85"/>
      <c r="X1639" s="88"/>
      <c r="Y1639" s="85">
        <v>-23.36</v>
      </c>
      <c r="Z1639" s="88"/>
      <c r="AA1639" s="85">
        <v>0</v>
      </c>
      <c r="AB1639" s="91">
        <v>0</v>
      </c>
      <c r="AC1639" s="86">
        <v>0</v>
      </c>
      <c r="AD1639" s="86">
        <v>0</v>
      </c>
      <c r="AE1639" s="86">
        <v>0</v>
      </c>
      <c r="AF1639" s="88">
        <v>0</v>
      </c>
      <c r="AG1639" s="85">
        <v>0</v>
      </c>
      <c r="AH1639" s="86">
        <v>5.6800000000000004E-4</v>
      </c>
      <c r="AI1639" s="88">
        <v>0</v>
      </c>
      <c r="AJ1639" s="151">
        <v>3.34</v>
      </c>
      <c r="AK1639" s="152">
        <v>57</v>
      </c>
    </row>
    <row r="1640" spans="1:37" x14ac:dyDescent="0.2">
      <c r="A1640" s="150" t="s">
        <v>3447</v>
      </c>
      <c r="B1640" s="66" t="s">
        <v>3448</v>
      </c>
      <c r="C1640" s="67">
        <v>13</v>
      </c>
      <c r="D1640" s="84" t="s">
        <v>334</v>
      </c>
      <c r="E1640" s="85">
        <v>96.268690564383206</v>
      </c>
      <c r="F1640" s="91">
        <v>69.339159094688796</v>
      </c>
      <c r="G1640" s="86">
        <v>13.9394947311129</v>
      </c>
      <c r="H1640" s="86">
        <v>9.4084030056090597</v>
      </c>
      <c r="I1640" s="86">
        <v>25.68</v>
      </c>
      <c r="J1640" s="86">
        <v>7.92</v>
      </c>
      <c r="K1640" s="87">
        <v>0</v>
      </c>
      <c r="L1640" s="85">
        <v>0</v>
      </c>
      <c r="M1640" s="86">
        <v>0</v>
      </c>
      <c r="N1640" s="86">
        <v>100</v>
      </c>
      <c r="O1640" s="86">
        <v>1.25439036628199</v>
      </c>
      <c r="P1640" s="86">
        <v>0.83899999999999997</v>
      </c>
      <c r="Q1640" s="88">
        <v>1.5286999999999999</v>
      </c>
      <c r="R1640" s="85">
        <v>0</v>
      </c>
      <c r="S1640" s="86">
        <v>0</v>
      </c>
      <c r="T1640" s="86">
        <v>7.37</v>
      </c>
      <c r="U1640" s="88">
        <v>6.5010658724279205E-2</v>
      </c>
      <c r="V1640" s="89">
        <v>4.74</v>
      </c>
      <c r="W1640" s="85">
        <v>43.225687338490097</v>
      </c>
      <c r="X1640" s="88">
        <v>46.433333333299998</v>
      </c>
      <c r="Y1640" s="85">
        <v>100</v>
      </c>
      <c r="Z1640" s="88"/>
      <c r="AA1640" s="85">
        <v>0.05</v>
      </c>
      <c r="AB1640" s="91">
        <v>0.67</v>
      </c>
      <c r="AC1640" s="86">
        <v>0</v>
      </c>
      <c r="AD1640" s="86">
        <v>0</v>
      </c>
      <c r="AE1640" s="86">
        <v>0.01</v>
      </c>
      <c r="AF1640" s="88">
        <v>0</v>
      </c>
      <c r="AG1640" s="85">
        <v>0</v>
      </c>
      <c r="AH1640" s="86">
        <v>6.6609000000000002E-2</v>
      </c>
      <c r="AI1640" s="88">
        <v>2.0560000001499999E-3</v>
      </c>
      <c r="AJ1640" s="151">
        <v>3.17</v>
      </c>
      <c r="AK1640" s="152">
        <v>32</v>
      </c>
    </row>
    <row r="1641" spans="1:37" x14ac:dyDescent="0.2">
      <c r="A1641" s="150" t="s">
        <v>3449</v>
      </c>
      <c r="B1641" s="66" t="s">
        <v>3450</v>
      </c>
      <c r="C1641" s="67">
        <v>13</v>
      </c>
      <c r="D1641" s="84" t="s">
        <v>334</v>
      </c>
      <c r="E1641" s="85">
        <v>87.2665322517622</v>
      </c>
      <c r="F1641" s="91">
        <v>87.252465575717807</v>
      </c>
      <c r="G1641" s="86">
        <v>21.1031399946859</v>
      </c>
      <c r="H1641" s="86">
        <v>21.0890733186415</v>
      </c>
      <c r="I1641" s="86">
        <v>0</v>
      </c>
      <c r="J1641" s="86">
        <v>59.56</v>
      </c>
      <c r="K1641" s="87">
        <v>0</v>
      </c>
      <c r="L1641" s="85">
        <v>0</v>
      </c>
      <c r="M1641" s="86">
        <v>8.3531478018214408E-3</v>
      </c>
      <c r="N1641" s="86">
        <v>100</v>
      </c>
      <c r="O1641" s="86">
        <v>13.0024115755627</v>
      </c>
      <c r="P1641" s="86">
        <v>3.69</v>
      </c>
      <c r="Q1641" s="88">
        <v>7.5369999999999999</v>
      </c>
      <c r="R1641" s="85">
        <v>2.0132876988121599E-2</v>
      </c>
      <c r="S1641" s="86">
        <v>0</v>
      </c>
      <c r="T1641" s="86">
        <v>5.28</v>
      </c>
      <c r="U1641" s="88">
        <v>0.54703740172863802</v>
      </c>
      <c r="V1641" s="89">
        <v>4.67</v>
      </c>
      <c r="W1641" s="85">
        <v>28.329783140852001</v>
      </c>
      <c r="X1641" s="88"/>
      <c r="Y1641" s="85">
        <v>100</v>
      </c>
      <c r="Z1641" s="88"/>
      <c r="AA1641" s="85">
        <v>0.18</v>
      </c>
      <c r="AB1641" s="91">
        <v>0.18</v>
      </c>
      <c r="AC1641" s="86">
        <v>0.03</v>
      </c>
      <c r="AD1641" s="86">
        <v>0.03</v>
      </c>
      <c r="AE1641" s="86">
        <v>0</v>
      </c>
      <c r="AF1641" s="88">
        <v>7.5000003061999998E-2</v>
      </c>
      <c r="AG1641" s="85">
        <v>2.3250000045699999E-2</v>
      </c>
      <c r="AH1641" s="86">
        <v>0.47779300000000002</v>
      </c>
      <c r="AI1641" s="88">
        <v>2.1051000041399998E-2</v>
      </c>
      <c r="AJ1641" s="151">
        <v>2.7</v>
      </c>
      <c r="AK1641" s="152">
        <v>24</v>
      </c>
    </row>
    <row r="1642" spans="1:37" x14ac:dyDescent="0.2">
      <c r="A1642" s="150" t="s">
        <v>3451</v>
      </c>
      <c r="B1642" s="66" t="s">
        <v>3452</v>
      </c>
      <c r="C1642" s="67">
        <v>13</v>
      </c>
      <c r="D1642" s="84" t="s">
        <v>334</v>
      </c>
      <c r="E1642" s="85">
        <v>99.905366823853996</v>
      </c>
      <c r="F1642" s="91">
        <v>92.950630353190206</v>
      </c>
      <c r="G1642" s="86">
        <v>23.055208032592301</v>
      </c>
      <c r="H1642" s="86">
        <v>22.845090302505401</v>
      </c>
      <c r="I1642" s="86">
        <v>0</v>
      </c>
      <c r="J1642" s="86">
        <v>0</v>
      </c>
      <c r="K1642" s="87">
        <v>0</v>
      </c>
      <c r="L1642" s="85">
        <v>0</v>
      </c>
      <c r="M1642" s="86">
        <v>0</v>
      </c>
      <c r="N1642" s="86">
        <v>100</v>
      </c>
      <c r="O1642" s="86">
        <v>27.306425041186198</v>
      </c>
      <c r="P1642" s="86">
        <v>9.9000000000000005E-2</v>
      </c>
      <c r="Q1642" s="88">
        <v>3.2256999999999998</v>
      </c>
      <c r="R1642" s="85">
        <v>0</v>
      </c>
      <c r="S1642" s="86">
        <v>0</v>
      </c>
      <c r="T1642" s="86">
        <v>1.9</v>
      </c>
      <c r="U1642" s="88">
        <v>0</v>
      </c>
      <c r="V1642" s="89">
        <v>4.9400000000000004</v>
      </c>
      <c r="W1642" s="85">
        <v>66.709900173352096</v>
      </c>
      <c r="X1642" s="88">
        <v>80.400000000000006</v>
      </c>
      <c r="Y1642" s="85">
        <v>100</v>
      </c>
      <c r="Z1642" s="88"/>
      <c r="AA1642" s="85">
        <v>0</v>
      </c>
      <c r="AB1642" s="91">
        <v>0.03</v>
      </c>
      <c r="AC1642" s="86">
        <v>0</v>
      </c>
      <c r="AD1642" s="86">
        <v>0.03</v>
      </c>
      <c r="AE1642" s="86">
        <v>0</v>
      </c>
      <c r="AF1642" s="88">
        <v>0</v>
      </c>
      <c r="AG1642" s="85">
        <v>0</v>
      </c>
      <c r="AH1642" s="86">
        <v>3.8999999999999999E-5</v>
      </c>
      <c r="AI1642" s="88">
        <v>0</v>
      </c>
      <c r="AJ1642" s="151">
        <v>2.82</v>
      </c>
      <c r="AK1642" s="152">
        <v>33</v>
      </c>
    </row>
    <row r="1643" spans="1:37" x14ac:dyDescent="0.2">
      <c r="A1643" s="150" t="s">
        <v>3453</v>
      </c>
      <c r="B1643" s="66" t="s">
        <v>3454</v>
      </c>
      <c r="C1643" s="67">
        <v>13</v>
      </c>
      <c r="D1643" s="84" t="s">
        <v>334</v>
      </c>
      <c r="E1643" s="85">
        <v>99.107500034486094</v>
      </c>
      <c r="F1643" s="91">
        <v>98.297076959154694</v>
      </c>
      <c r="G1643" s="86">
        <v>22.640116976811601</v>
      </c>
      <c r="H1643" s="86">
        <v>22.621494489123101</v>
      </c>
      <c r="I1643" s="86">
        <v>0</v>
      </c>
      <c r="J1643" s="86">
        <v>0.04</v>
      </c>
      <c r="K1643" s="87">
        <v>0</v>
      </c>
      <c r="L1643" s="85">
        <v>0</v>
      </c>
      <c r="M1643" s="86">
        <v>0</v>
      </c>
      <c r="N1643" s="86">
        <v>100</v>
      </c>
      <c r="O1643" s="86">
        <v>22.366483737116901</v>
      </c>
      <c r="P1643" s="86">
        <v>0.155</v>
      </c>
      <c r="Q1643" s="88">
        <v>4.3068999999999997</v>
      </c>
      <c r="R1643" s="85">
        <v>0</v>
      </c>
      <c r="S1643" s="86">
        <v>0</v>
      </c>
      <c r="T1643" s="86">
        <v>2.62</v>
      </c>
      <c r="U1643" s="88">
        <v>0</v>
      </c>
      <c r="V1643" s="89">
        <v>4.87</v>
      </c>
      <c r="W1643" s="85">
        <v>64.662972070964202</v>
      </c>
      <c r="X1643" s="88">
        <v>60</v>
      </c>
      <c r="Y1643" s="85">
        <v>100</v>
      </c>
      <c r="Z1643" s="88"/>
      <c r="AA1643" s="85">
        <v>0</v>
      </c>
      <c r="AB1643" s="91">
        <v>0</v>
      </c>
      <c r="AC1643" s="86">
        <v>0</v>
      </c>
      <c r="AD1643" s="86">
        <v>0</v>
      </c>
      <c r="AE1643" s="86">
        <v>0</v>
      </c>
      <c r="AF1643" s="88">
        <v>0</v>
      </c>
      <c r="AG1643" s="85">
        <v>0</v>
      </c>
      <c r="AH1643" s="86">
        <v>7.27E-4</v>
      </c>
      <c r="AI1643" s="88">
        <v>0</v>
      </c>
      <c r="AJ1643" s="151">
        <v>3.3</v>
      </c>
      <c r="AK1643" s="152">
        <v>49</v>
      </c>
    </row>
    <row r="1644" spans="1:37" x14ac:dyDescent="0.2">
      <c r="A1644" s="150" t="s">
        <v>3455</v>
      </c>
      <c r="B1644" s="66" t="s">
        <v>3456</v>
      </c>
      <c r="C1644" s="67">
        <v>13</v>
      </c>
      <c r="D1644" s="84" t="s">
        <v>334</v>
      </c>
      <c r="E1644" s="85">
        <v>100</v>
      </c>
      <c r="F1644" s="91">
        <v>99.545946644691099</v>
      </c>
      <c r="G1644" s="86">
        <v>19.0314605652237</v>
      </c>
      <c r="H1644" s="86">
        <v>19.0314605652237</v>
      </c>
      <c r="I1644" s="86">
        <v>0</v>
      </c>
      <c r="J1644" s="86">
        <v>0.02</v>
      </c>
      <c r="K1644" s="87">
        <v>0</v>
      </c>
      <c r="L1644" s="85">
        <v>0</v>
      </c>
      <c r="M1644" s="86">
        <v>0</v>
      </c>
      <c r="N1644" s="86">
        <v>100</v>
      </c>
      <c r="O1644" s="86">
        <v>18.2725694444444</v>
      </c>
      <c r="P1644" s="86">
        <v>0.151</v>
      </c>
      <c r="Q1644" s="88">
        <v>3.1059999999999999</v>
      </c>
      <c r="R1644" s="85">
        <v>0</v>
      </c>
      <c r="S1644" s="86">
        <v>0</v>
      </c>
      <c r="T1644" s="86">
        <v>2.06</v>
      </c>
      <c r="U1644" s="88">
        <v>0</v>
      </c>
      <c r="V1644" s="89">
        <v>4.95</v>
      </c>
      <c r="W1644" s="85">
        <v>56.272211806774997</v>
      </c>
      <c r="X1644" s="88"/>
      <c r="Y1644" s="85">
        <v>-100</v>
      </c>
      <c r="Z1644" s="88"/>
      <c r="AA1644" s="85">
        <v>0</v>
      </c>
      <c r="AB1644" s="91">
        <v>0</v>
      </c>
      <c r="AC1644" s="86">
        <v>0</v>
      </c>
      <c r="AD1644" s="86">
        <v>0</v>
      </c>
      <c r="AE1644" s="86">
        <v>0</v>
      </c>
      <c r="AF1644" s="88">
        <v>0</v>
      </c>
      <c r="AG1644" s="85">
        <v>0</v>
      </c>
      <c r="AH1644" s="86">
        <v>1.2400000000000001E-4</v>
      </c>
      <c r="AI1644" s="88">
        <v>0</v>
      </c>
      <c r="AJ1644" s="151">
        <v>3.04</v>
      </c>
      <c r="AK1644" s="152">
        <v>41</v>
      </c>
    </row>
    <row r="1645" spans="1:37" x14ac:dyDescent="0.2">
      <c r="A1645" s="150" t="s">
        <v>3457</v>
      </c>
      <c r="B1645" s="66" t="s">
        <v>3458</v>
      </c>
      <c r="C1645" s="67">
        <v>13</v>
      </c>
      <c r="D1645" s="84" t="s">
        <v>334</v>
      </c>
      <c r="E1645" s="85">
        <v>98.1448341684562</v>
      </c>
      <c r="F1645" s="91">
        <v>94.251286770971802</v>
      </c>
      <c r="G1645" s="86">
        <v>24.286736885162099</v>
      </c>
      <c r="H1645" s="86">
        <v>24.136755632818598</v>
      </c>
      <c r="I1645" s="86">
        <v>0.25</v>
      </c>
      <c r="J1645" s="86">
        <v>0.12</v>
      </c>
      <c r="K1645" s="87">
        <v>0</v>
      </c>
      <c r="L1645" s="85">
        <v>0</v>
      </c>
      <c r="M1645" s="86">
        <v>5.2996526245049002E-3</v>
      </c>
      <c r="N1645" s="86">
        <v>100</v>
      </c>
      <c r="O1645" s="86">
        <v>6.4968152866241997</v>
      </c>
      <c r="P1645" s="86">
        <v>0.28299999999999997</v>
      </c>
      <c r="Q1645" s="88">
        <v>2.1587999999999998</v>
      </c>
      <c r="R1645" s="85">
        <v>2.42160067804819E-2</v>
      </c>
      <c r="S1645" s="86">
        <v>0</v>
      </c>
      <c r="T1645" s="86">
        <v>2.88</v>
      </c>
      <c r="U1645" s="88">
        <v>0</v>
      </c>
      <c r="V1645" s="89">
        <v>4.79</v>
      </c>
      <c r="W1645" s="85">
        <v>56.423473685989897</v>
      </c>
      <c r="X1645" s="88"/>
      <c r="Y1645" s="85"/>
      <c r="Z1645" s="88"/>
      <c r="AA1645" s="85">
        <v>0</v>
      </c>
      <c r="AB1645" s="91">
        <v>0</v>
      </c>
      <c r="AC1645" s="86">
        <v>0</v>
      </c>
      <c r="AD1645" s="86">
        <v>0</v>
      </c>
      <c r="AE1645" s="86">
        <v>0</v>
      </c>
      <c r="AF1645" s="88">
        <v>0</v>
      </c>
      <c r="AG1645" s="85">
        <v>0</v>
      </c>
      <c r="AH1645" s="86">
        <v>1.7730000000000001E-3</v>
      </c>
      <c r="AI1645" s="88">
        <v>0</v>
      </c>
      <c r="AJ1645" s="151">
        <v>2.91</v>
      </c>
      <c r="AK1645" s="152">
        <v>37</v>
      </c>
    </row>
    <row r="1646" spans="1:37" x14ac:dyDescent="0.2">
      <c r="A1646" s="150" t="s">
        <v>3459</v>
      </c>
      <c r="B1646" s="66" t="s">
        <v>3460</v>
      </c>
      <c r="C1646" s="67">
        <v>13</v>
      </c>
      <c r="D1646" s="84" t="s">
        <v>334</v>
      </c>
      <c r="E1646" s="85">
        <v>99.363045473715502</v>
      </c>
      <c r="F1646" s="91">
        <v>99.3599444292838</v>
      </c>
      <c r="G1646" s="86">
        <v>21.696147262398</v>
      </c>
      <c r="H1646" s="86">
        <v>21.693046217966199</v>
      </c>
      <c r="I1646" s="86">
        <v>33.81</v>
      </c>
      <c r="J1646" s="86">
        <v>8.36</v>
      </c>
      <c r="K1646" s="87">
        <v>0</v>
      </c>
      <c r="L1646" s="85">
        <v>0</v>
      </c>
      <c r="M1646" s="86">
        <v>0</v>
      </c>
      <c r="N1646" s="86">
        <v>100</v>
      </c>
      <c r="O1646" s="86">
        <v>14.6377003576633</v>
      </c>
      <c r="P1646" s="86">
        <v>0.23100000000000001</v>
      </c>
      <c r="Q1646" s="88">
        <v>2.4464000000000001</v>
      </c>
      <c r="R1646" s="85">
        <v>0</v>
      </c>
      <c r="S1646" s="86">
        <v>0</v>
      </c>
      <c r="T1646" s="86">
        <v>2.97</v>
      </c>
      <c r="U1646" s="88">
        <v>2.4808355454116901E-2</v>
      </c>
      <c r="V1646" s="89">
        <v>4.78</v>
      </c>
      <c r="W1646" s="85">
        <v>39.373666826929799</v>
      </c>
      <c r="X1646" s="88">
        <v>45.833333333299997</v>
      </c>
      <c r="Y1646" s="85"/>
      <c r="Z1646" s="88"/>
      <c r="AA1646" s="85">
        <v>0.2</v>
      </c>
      <c r="AB1646" s="91">
        <v>0.18</v>
      </c>
      <c r="AC1646" s="86">
        <v>0.08</v>
      </c>
      <c r="AD1646" s="86">
        <v>7.0000000000000007E-2</v>
      </c>
      <c r="AE1646" s="86">
        <v>0</v>
      </c>
      <c r="AF1646" s="88">
        <v>0</v>
      </c>
      <c r="AG1646" s="85">
        <v>0</v>
      </c>
      <c r="AH1646" s="86">
        <v>0.17110300000000001</v>
      </c>
      <c r="AI1646" s="88">
        <v>0</v>
      </c>
      <c r="AJ1646" s="151">
        <v>3.36</v>
      </c>
      <c r="AK1646" s="152">
        <v>56</v>
      </c>
    </row>
    <row r="1647" spans="1:37" x14ac:dyDescent="0.2">
      <c r="A1647" s="150" t="s">
        <v>3461</v>
      </c>
      <c r="B1647" s="66" t="s">
        <v>3462</v>
      </c>
      <c r="C1647" s="67">
        <v>13</v>
      </c>
      <c r="D1647" s="84" t="s">
        <v>334</v>
      </c>
      <c r="E1647" s="85">
        <v>94.001524797654795</v>
      </c>
      <c r="F1647" s="91">
        <v>93.844825112460896</v>
      </c>
      <c r="G1647" s="86">
        <v>45.203217266786098</v>
      </c>
      <c r="H1647" s="86">
        <v>45.062553276486298</v>
      </c>
      <c r="I1647" s="86">
        <v>2.2799999999999998</v>
      </c>
      <c r="J1647" s="86">
        <v>5.96</v>
      </c>
      <c r="K1647" s="87">
        <v>0</v>
      </c>
      <c r="L1647" s="85">
        <v>1.08999999923</v>
      </c>
      <c r="M1647" s="86">
        <v>2.7069522419683602E-3</v>
      </c>
      <c r="N1647" s="86">
        <v>100</v>
      </c>
      <c r="O1647" s="86">
        <v>27.649175760390101</v>
      </c>
      <c r="P1647" s="86">
        <v>0.92900000000000005</v>
      </c>
      <c r="Q1647" s="88">
        <v>3.5009999999999999</v>
      </c>
      <c r="R1647" s="85">
        <v>3.0672964848782302E-3</v>
      </c>
      <c r="S1647" s="86">
        <v>0</v>
      </c>
      <c r="T1647" s="86">
        <v>2.98</v>
      </c>
      <c r="U1647" s="88">
        <v>7.7646522645495805E-2</v>
      </c>
      <c r="V1647" s="89">
        <v>4.78</v>
      </c>
      <c r="W1647" s="85">
        <v>31.5940760929543</v>
      </c>
      <c r="X1647" s="88"/>
      <c r="Y1647" s="85"/>
      <c r="Z1647" s="88"/>
      <c r="AA1647" s="85">
        <v>1.02</v>
      </c>
      <c r="AB1647" s="91">
        <v>1</v>
      </c>
      <c r="AC1647" s="86">
        <v>0.42</v>
      </c>
      <c r="AD1647" s="86">
        <v>0.42</v>
      </c>
      <c r="AE1647" s="86">
        <v>0</v>
      </c>
      <c r="AF1647" s="88">
        <v>0</v>
      </c>
      <c r="AG1647" s="85">
        <v>0.16414500004400001</v>
      </c>
      <c r="AH1647" s="86">
        <v>0.259571</v>
      </c>
      <c r="AI1647" s="88">
        <v>8.5320000023000001E-3</v>
      </c>
      <c r="AJ1647" s="151">
        <v>2.23</v>
      </c>
      <c r="AK1647" s="152">
        <v>18</v>
      </c>
    </row>
    <row r="1648" spans="1:37" x14ac:dyDescent="0.2">
      <c r="A1648" s="150" t="s">
        <v>3463</v>
      </c>
      <c r="B1648" s="66" t="s">
        <v>3464</v>
      </c>
      <c r="C1648" s="67">
        <v>13</v>
      </c>
      <c r="D1648" s="84" t="s">
        <v>334</v>
      </c>
      <c r="E1648" s="85">
        <v>97.349553745227297</v>
      </c>
      <c r="F1648" s="91">
        <v>95.335543449086302</v>
      </c>
      <c r="G1648" s="86">
        <v>47.805480796899097</v>
      </c>
      <c r="H1648" s="86">
        <v>45.812991321547699</v>
      </c>
      <c r="I1648" s="86">
        <v>0.16</v>
      </c>
      <c r="J1648" s="86">
        <v>7.0000000000000007E-2</v>
      </c>
      <c r="K1648" s="87">
        <v>0</v>
      </c>
      <c r="L1648" s="85">
        <v>2.9999999986E-2</v>
      </c>
      <c r="M1648" s="86">
        <v>7.9342668763811505E-3</v>
      </c>
      <c r="N1648" s="86">
        <v>100</v>
      </c>
      <c r="O1648" s="86">
        <v>38.7441672806371</v>
      </c>
      <c r="P1648" s="86">
        <v>0.42</v>
      </c>
      <c r="Q1648" s="88">
        <v>2.0821999999999998</v>
      </c>
      <c r="R1648" s="85">
        <v>3.11254980079681E-3</v>
      </c>
      <c r="S1648" s="86">
        <v>0</v>
      </c>
      <c r="T1648" s="86">
        <v>1.69</v>
      </c>
      <c r="U1648" s="88">
        <v>1.11231208575443E-2</v>
      </c>
      <c r="V1648" s="89">
        <v>4.9400000000000004</v>
      </c>
      <c r="W1648" s="85">
        <v>32.789299297285602</v>
      </c>
      <c r="X1648" s="88"/>
      <c r="Y1648" s="85"/>
      <c r="Z1648" s="88"/>
      <c r="AA1648" s="85">
        <v>0.16</v>
      </c>
      <c r="AB1648" s="91">
        <v>0.26</v>
      </c>
      <c r="AC1648" s="86">
        <v>0.19</v>
      </c>
      <c r="AD1648" s="86">
        <v>0.26</v>
      </c>
      <c r="AE1648" s="86">
        <v>0</v>
      </c>
      <c r="AF1648" s="88">
        <v>0</v>
      </c>
      <c r="AG1648" s="85">
        <v>0.15670500006599999</v>
      </c>
      <c r="AH1648" s="86">
        <v>3.6410000000000001E-3</v>
      </c>
      <c r="AI1648" s="88">
        <v>0</v>
      </c>
      <c r="AJ1648" s="151">
        <v>2.21</v>
      </c>
      <c r="AK1648" s="152">
        <v>22</v>
      </c>
    </row>
    <row r="1649" spans="1:37" x14ac:dyDescent="0.2">
      <c r="A1649" s="150" t="s">
        <v>3465</v>
      </c>
      <c r="B1649" s="66" t="s">
        <v>3466</v>
      </c>
      <c r="C1649" s="67">
        <v>13</v>
      </c>
      <c r="D1649" s="84" t="s">
        <v>334</v>
      </c>
      <c r="E1649" s="85">
        <v>96.293160866236306</v>
      </c>
      <c r="F1649" s="91">
        <v>95.437880098849007</v>
      </c>
      <c r="G1649" s="86">
        <v>37.198488630492598</v>
      </c>
      <c r="H1649" s="86">
        <v>36.360014690412001</v>
      </c>
      <c r="I1649" s="86">
        <v>0.12</v>
      </c>
      <c r="J1649" s="86">
        <v>0.04</v>
      </c>
      <c r="K1649" s="87">
        <v>0</v>
      </c>
      <c r="L1649" s="85">
        <v>0</v>
      </c>
      <c r="M1649" s="86">
        <v>0</v>
      </c>
      <c r="N1649" s="86">
        <v>100</v>
      </c>
      <c r="O1649" s="86">
        <v>33.480794386966302</v>
      </c>
      <c r="P1649" s="86">
        <v>0.73499999999999999</v>
      </c>
      <c r="Q1649" s="88">
        <v>0.498</v>
      </c>
      <c r="R1649" s="85">
        <v>0</v>
      </c>
      <c r="S1649" s="86">
        <v>0</v>
      </c>
      <c r="T1649" s="86">
        <v>1.43</v>
      </c>
      <c r="U1649" s="88">
        <v>2.4899003417388202E-3</v>
      </c>
      <c r="V1649" s="89">
        <v>4.9000000000000004</v>
      </c>
      <c r="W1649" s="85"/>
      <c r="X1649" s="88"/>
      <c r="Y1649" s="85"/>
      <c r="Z1649" s="88"/>
      <c r="AA1649" s="85">
        <v>2.1800000000000002</v>
      </c>
      <c r="AB1649" s="91">
        <v>2.57</v>
      </c>
      <c r="AC1649" s="86">
        <v>0.28000000000000003</v>
      </c>
      <c r="AD1649" s="86">
        <v>0.47</v>
      </c>
      <c r="AE1649" s="86">
        <v>0</v>
      </c>
      <c r="AF1649" s="88">
        <v>0</v>
      </c>
      <c r="AG1649" s="85">
        <v>1.8600000050899999E-3</v>
      </c>
      <c r="AH1649" s="86">
        <v>7.4200000000000004E-4</v>
      </c>
      <c r="AI1649" s="88">
        <v>0</v>
      </c>
      <c r="AJ1649" s="151">
        <v>2.39</v>
      </c>
      <c r="AK1649" s="152">
        <v>24</v>
      </c>
    </row>
    <row r="1650" spans="1:37" x14ac:dyDescent="0.2">
      <c r="A1650" s="150" t="s">
        <v>3467</v>
      </c>
      <c r="B1650" s="66" t="s">
        <v>3468</v>
      </c>
      <c r="C1650" s="67">
        <v>13</v>
      </c>
      <c r="D1650" s="84" t="s">
        <v>334</v>
      </c>
      <c r="E1650" s="85">
        <v>95.182602561319698</v>
      </c>
      <c r="F1650" s="91">
        <v>93.9684176253527</v>
      </c>
      <c r="G1650" s="86">
        <v>33.968688951595396</v>
      </c>
      <c r="H1650" s="86">
        <v>32.882705665291901</v>
      </c>
      <c r="I1650" s="86">
        <v>0.1</v>
      </c>
      <c r="J1650" s="86">
        <v>0.13</v>
      </c>
      <c r="K1650" s="87">
        <v>0</v>
      </c>
      <c r="L1650" s="85">
        <v>0</v>
      </c>
      <c r="M1650" s="86">
        <v>0</v>
      </c>
      <c r="N1650" s="86">
        <v>100</v>
      </c>
      <c r="O1650" s="86">
        <v>26.745113681691301</v>
      </c>
      <c r="P1650" s="86">
        <v>0.81799999999999995</v>
      </c>
      <c r="Q1650" s="88">
        <v>4.0247000000000002</v>
      </c>
      <c r="R1650" s="85">
        <v>0</v>
      </c>
      <c r="S1650" s="86">
        <v>0</v>
      </c>
      <c r="T1650" s="86">
        <v>2.96</v>
      </c>
      <c r="U1650" s="88">
        <v>4.8838723681354501E-2</v>
      </c>
      <c r="V1650" s="89">
        <v>4.8600000000000003</v>
      </c>
      <c r="W1650" s="85">
        <v>34.643180087068103</v>
      </c>
      <c r="X1650" s="88">
        <v>28.266666666700001</v>
      </c>
      <c r="Y1650" s="85"/>
      <c r="Z1650" s="88"/>
      <c r="AA1650" s="85">
        <v>1.23</v>
      </c>
      <c r="AB1650" s="91">
        <v>1.78</v>
      </c>
      <c r="AC1650" s="86">
        <v>0.43</v>
      </c>
      <c r="AD1650" s="86">
        <v>0.73</v>
      </c>
      <c r="AE1650" s="86">
        <v>0</v>
      </c>
      <c r="AF1650" s="88">
        <v>0</v>
      </c>
      <c r="AG1650" s="85">
        <v>6.9750002913999999E-3</v>
      </c>
      <c r="AH1650" s="86">
        <v>2.3410000000000002E-3</v>
      </c>
      <c r="AI1650" s="88">
        <v>0</v>
      </c>
      <c r="AJ1650" s="151">
        <v>2.63</v>
      </c>
      <c r="AK1650" s="152">
        <v>32</v>
      </c>
    </row>
    <row r="1651" spans="1:37" x14ac:dyDescent="0.2">
      <c r="A1651" s="150" t="s">
        <v>3469</v>
      </c>
      <c r="B1651" s="66" t="s">
        <v>3470</v>
      </c>
      <c r="C1651" s="67">
        <v>13</v>
      </c>
      <c r="D1651" s="84" t="s">
        <v>334</v>
      </c>
      <c r="E1651" s="85">
        <v>98.494869965160106</v>
      </c>
      <c r="F1651" s="91">
        <v>97.876027656014799</v>
      </c>
      <c r="G1651" s="86">
        <v>49.820403806599799</v>
      </c>
      <c r="H1651" s="86">
        <v>49.250133422881603</v>
      </c>
      <c r="I1651" s="86">
        <v>0.13</v>
      </c>
      <c r="J1651" s="86">
        <v>0.09</v>
      </c>
      <c r="K1651" s="87">
        <v>0</v>
      </c>
      <c r="L1651" s="85">
        <v>0</v>
      </c>
      <c r="M1651" s="86">
        <v>0</v>
      </c>
      <c r="N1651" s="86">
        <v>100</v>
      </c>
      <c r="O1651" s="86">
        <v>21.511627906976699</v>
      </c>
      <c r="P1651" s="86">
        <v>0.51800000000000002</v>
      </c>
      <c r="Q1651" s="88">
        <v>1.6724000000000001</v>
      </c>
      <c r="R1651" s="85">
        <v>0</v>
      </c>
      <c r="S1651" s="86">
        <v>0</v>
      </c>
      <c r="T1651" s="86">
        <v>1.29</v>
      </c>
      <c r="U1651" s="88">
        <v>3.41802438190726E-2</v>
      </c>
      <c r="V1651" s="89">
        <v>4.9400000000000004</v>
      </c>
      <c r="W1651" s="85">
        <v>29.306487021000699</v>
      </c>
      <c r="X1651" s="88">
        <v>35.5</v>
      </c>
      <c r="Y1651" s="85"/>
      <c r="Z1651" s="88"/>
      <c r="AA1651" s="85">
        <v>0</v>
      </c>
      <c r="AB1651" s="91">
        <v>0</v>
      </c>
      <c r="AC1651" s="86">
        <v>0</v>
      </c>
      <c r="AD1651" s="86">
        <v>0</v>
      </c>
      <c r="AE1651" s="86">
        <v>0</v>
      </c>
      <c r="AF1651" s="88">
        <v>0</v>
      </c>
      <c r="AG1651" s="85">
        <v>0</v>
      </c>
      <c r="AH1651" s="86">
        <v>1.9189999999999999E-3</v>
      </c>
      <c r="AI1651" s="88">
        <v>0</v>
      </c>
      <c r="AJ1651" s="151">
        <v>2.33</v>
      </c>
      <c r="AK1651" s="152">
        <v>25</v>
      </c>
    </row>
    <row r="1652" spans="1:37" x14ac:dyDescent="0.2">
      <c r="A1652" s="150" t="s">
        <v>3471</v>
      </c>
      <c r="B1652" s="66" t="s">
        <v>3472</v>
      </c>
      <c r="C1652" s="67">
        <v>13</v>
      </c>
      <c r="D1652" s="84" t="s">
        <v>334</v>
      </c>
      <c r="E1652" s="85">
        <v>100</v>
      </c>
      <c r="F1652" s="91">
        <v>100</v>
      </c>
      <c r="G1652" s="86">
        <v>17.610101632275899</v>
      </c>
      <c r="H1652" s="86">
        <v>17.610101632275899</v>
      </c>
      <c r="I1652" s="86">
        <v>0</v>
      </c>
      <c r="J1652" s="86">
        <v>0</v>
      </c>
      <c r="K1652" s="87">
        <v>0</v>
      </c>
      <c r="L1652" s="85">
        <v>0</v>
      </c>
      <c r="M1652" s="86">
        <v>0</v>
      </c>
      <c r="N1652" s="86">
        <v>100</v>
      </c>
      <c r="O1652" s="86">
        <v>17.462039045553102</v>
      </c>
      <c r="P1652" s="86">
        <v>7.0000000000000007E-2</v>
      </c>
      <c r="Q1652" s="88">
        <v>2.1901000000000002</v>
      </c>
      <c r="R1652" s="85">
        <v>0</v>
      </c>
      <c r="S1652" s="86">
        <v>0</v>
      </c>
      <c r="T1652" s="86">
        <v>1.38</v>
      </c>
      <c r="U1652" s="88">
        <v>0</v>
      </c>
      <c r="V1652" s="89">
        <v>5</v>
      </c>
      <c r="W1652" s="85"/>
      <c r="X1652" s="88"/>
      <c r="Y1652" s="85"/>
      <c r="Z1652" s="88"/>
      <c r="AA1652" s="85">
        <v>0</v>
      </c>
      <c r="AB1652" s="91">
        <v>0</v>
      </c>
      <c r="AC1652" s="86">
        <v>0</v>
      </c>
      <c r="AD1652" s="86">
        <v>0</v>
      </c>
      <c r="AE1652" s="86">
        <v>0</v>
      </c>
      <c r="AF1652" s="88">
        <v>0</v>
      </c>
      <c r="AG1652" s="85">
        <v>0</v>
      </c>
      <c r="AH1652" s="86">
        <v>6.0000000000000002E-6</v>
      </c>
      <c r="AI1652" s="88">
        <v>0</v>
      </c>
      <c r="AJ1652" s="151">
        <v>3.01</v>
      </c>
      <c r="AK1652" s="152">
        <v>48</v>
      </c>
    </row>
    <row r="1653" spans="1:37" x14ac:dyDescent="0.2">
      <c r="A1653" s="150" t="s">
        <v>3473</v>
      </c>
      <c r="B1653" s="66" t="s">
        <v>3474</v>
      </c>
      <c r="C1653" s="67">
        <v>13</v>
      </c>
      <c r="D1653" s="84" t="s">
        <v>334</v>
      </c>
      <c r="E1653" s="85">
        <v>100</v>
      </c>
      <c r="F1653" s="91">
        <v>100</v>
      </c>
      <c r="G1653" s="86">
        <v>28.013586830818799</v>
      </c>
      <c r="H1653" s="86">
        <v>28.013586830818799</v>
      </c>
      <c r="I1653" s="86">
        <v>0.05</v>
      </c>
      <c r="J1653" s="86">
        <v>0.03</v>
      </c>
      <c r="K1653" s="87">
        <v>0</v>
      </c>
      <c r="L1653" s="85">
        <v>0</v>
      </c>
      <c r="M1653" s="86">
        <v>0</v>
      </c>
      <c r="N1653" s="86">
        <v>100</v>
      </c>
      <c r="O1653" s="86">
        <v>15.9180651530109</v>
      </c>
      <c r="P1653" s="86">
        <v>0.08</v>
      </c>
      <c r="Q1653" s="88">
        <v>1.9016999999999999</v>
      </c>
      <c r="R1653" s="85">
        <v>0</v>
      </c>
      <c r="S1653" s="86">
        <v>0</v>
      </c>
      <c r="T1653" s="86">
        <v>1.51</v>
      </c>
      <c r="U1653" s="88">
        <v>0</v>
      </c>
      <c r="V1653" s="89">
        <v>4.97</v>
      </c>
      <c r="W1653" s="85">
        <v>43.6</v>
      </c>
      <c r="X1653" s="88"/>
      <c r="Y1653" s="85"/>
      <c r="Z1653" s="88"/>
      <c r="AA1653" s="85">
        <v>0</v>
      </c>
      <c r="AB1653" s="91">
        <v>0</v>
      </c>
      <c r="AC1653" s="86">
        <v>0</v>
      </c>
      <c r="AD1653" s="86">
        <v>0</v>
      </c>
      <c r="AE1653" s="86">
        <v>0</v>
      </c>
      <c r="AF1653" s="88">
        <v>0</v>
      </c>
      <c r="AG1653" s="85">
        <v>0</v>
      </c>
      <c r="AH1653" s="86">
        <v>4.95E-4</v>
      </c>
      <c r="AI1653" s="88">
        <v>0</v>
      </c>
      <c r="AJ1653" s="151">
        <v>3.59</v>
      </c>
      <c r="AK1653" s="152">
        <v>62</v>
      </c>
    </row>
    <row r="1654" spans="1:37" x14ac:dyDescent="0.2">
      <c r="A1654" s="150" t="s">
        <v>3475</v>
      </c>
      <c r="B1654" s="66" t="s">
        <v>3476</v>
      </c>
      <c r="C1654" s="67">
        <v>13</v>
      </c>
      <c r="D1654" s="84" t="s">
        <v>334</v>
      </c>
      <c r="E1654" s="85">
        <v>97.749836727249203</v>
      </c>
      <c r="F1654" s="91">
        <v>94.2919846317685</v>
      </c>
      <c r="G1654" s="86">
        <v>51.0558304552221</v>
      </c>
      <c r="H1654" s="86">
        <v>47.642929848612297</v>
      </c>
      <c r="I1654" s="86">
        <v>7.0000000000000007E-2</v>
      </c>
      <c r="J1654" s="86">
        <v>0.04</v>
      </c>
      <c r="K1654" s="87">
        <v>0</v>
      </c>
      <c r="L1654" s="85">
        <v>9.00000000055E-2</v>
      </c>
      <c r="M1654" s="86">
        <v>0</v>
      </c>
      <c r="N1654" s="86">
        <v>100</v>
      </c>
      <c r="O1654" s="86">
        <v>44.268760197119299</v>
      </c>
      <c r="P1654" s="86">
        <v>0.56999999999999995</v>
      </c>
      <c r="Q1654" s="88">
        <v>1.1532</v>
      </c>
      <c r="R1654" s="85">
        <v>0</v>
      </c>
      <c r="S1654" s="86">
        <v>0</v>
      </c>
      <c r="T1654" s="86">
        <v>1.23</v>
      </c>
      <c r="U1654" s="88">
        <v>2.2593418490124199E-2</v>
      </c>
      <c r="V1654" s="89">
        <v>4.8099999999999996</v>
      </c>
      <c r="W1654" s="85">
        <v>37.530782281959297</v>
      </c>
      <c r="X1654" s="88"/>
      <c r="Y1654" s="85"/>
      <c r="Z1654" s="88"/>
      <c r="AA1654" s="85">
        <v>0.01</v>
      </c>
      <c r="AB1654" s="91">
        <v>0</v>
      </c>
      <c r="AC1654" s="86">
        <v>0</v>
      </c>
      <c r="AD1654" s="86">
        <v>0</v>
      </c>
      <c r="AE1654" s="86">
        <v>0</v>
      </c>
      <c r="AF1654" s="88">
        <v>0</v>
      </c>
      <c r="AG1654" s="85">
        <v>6.9749999996499999E-3</v>
      </c>
      <c r="AH1654" s="86">
        <v>4.8430000000000001E-3</v>
      </c>
      <c r="AI1654" s="88">
        <v>0</v>
      </c>
      <c r="AJ1654" s="151">
        <v>2.21</v>
      </c>
      <c r="AK1654" s="152">
        <v>23</v>
      </c>
    </row>
    <row r="1655" spans="1:37" x14ac:dyDescent="0.2">
      <c r="A1655" s="150" t="s">
        <v>3477</v>
      </c>
      <c r="B1655" s="66" t="s">
        <v>3478</v>
      </c>
      <c r="C1655" s="67">
        <v>13</v>
      </c>
      <c r="D1655" s="84" t="s">
        <v>334</v>
      </c>
      <c r="E1655" s="85">
        <v>99.798634769063199</v>
      </c>
      <c r="F1655" s="91">
        <v>99.787236737123393</v>
      </c>
      <c r="G1655" s="86">
        <v>35.208520662098998</v>
      </c>
      <c r="H1655" s="86">
        <v>35.208520662098998</v>
      </c>
      <c r="I1655" s="86">
        <v>0</v>
      </c>
      <c r="J1655" s="86">
        <v>0</v>
      </c>
      <c r="K1655" s="87">
        <v>0</v>
      </c>
      <c r="L1655" s="85">
        <v>0</v>
      </c>
      <c r="M1655" s="86">
        <v>0</v>
      </c>
      <c r="N1655" s="86">
        <v>100</v>
      </c>
      <c r="O1655" s="86">
        <v>10.683694128640401</v>
      </c>
      <c r="P1655" s="86">
        <v>0.436</v>
      </c>
      <c r="Q1655" s="88">
        <v>0.91469999999999996</v>
      </c>
      <c r="R1655" s="85">
        <v>0</v>
      </c>
      <c r="S1655" s="86">
        <v>0</v>
      </c>
      <c r="T1655" s="86">
        <v>1.45</v>
      </c>
      <c r="U1655" s="88">
        <v>0</v>
      </c>
      <c r="V1655" s="89">
        <v>5</v>
      </c>
      <c r="W1655" s="85"/>
      <c r="X1655" s="88"/>
      <c r="Y1655" s="85"/>
      <c r="Z1655" s="88"/>
      <c r="AA1655" s="85">
        <v>0</v>
      </c>
      <c r="AB1655" s="91">
        <v>0</v>
      </c>
      <c r="AC1655" s="86">
        <v>0</v>
      </c>
      <c r="AD1655" s="86">
        <v>0</v>
      </c>
      <c r="AE1655" s="86">
        <v>0</v>
      </c>
      <c r="AF1655" s="88">
        <v>0</v>
      </c>
      <c r="AG1655" s="85">
        <v>1.92391115517E-11</v>
      </c>
      <c r="AH1655" s="86">
        <v>5.1E-5</v>
      </c>
      <c r="AI1655" s="88">
        <v>0</v>
      </c>
      <c r="AJ1655" s="151">
        <v>3.09</v>
      </c>
      <c r="AK1655" s="152">
        <v>48</v>
      </c>
    </row>
    <row r="1656" spans="1:37" x14ac:dyDescent="0.2">
      <c r="A1656" s="150" t="s">
        <v>3455</v>
      </c>
      <c r="B1656" s="66" t="s">
        <v>3479</v>
      </c>
      <c r="C1656" s="67">
        <v>13</v>
      </c>
      <c r="D1656" s="84" t="s">
        <v>334</v>
      </c>
      <c r="E1656" s="85">
        <v>99.915339229196206</v>
      </c>
      <c r="F1656" s="91">
        <v>99.915339229196206</v>
      </c>
      <c r="G1656" s="86">
        <v>31.919715539810099</v>
      </c>
      <c r="H1656" s="86">
        <v>31.919715539810099</v>
      </c>
      <c r="I1656" s="86">
        <v>0</v>
      </c>
      <c r="J1656" s="86">
        <v>0</v>
      </c>
      <c r="K1656" s="87">
        <v>0</v>
      </c>
      <c r="L1656" s="85">
        <v>0</v>
      </c>
      <c r="M1656" s="86">
        <v>0</v>
      </c>
      <c r="N1656" s="86">
        <v>100</v>
      </c>
      <c r="O1656" s="86">
        <v>11.0044313146233</v>
      </c>
      <c r="P1656" s="86">
        <v>0.73799999999999999</v>
      </c>
      <c r="Q1656" s="88">
        <v>1.1867000000000001</v>
      </c>
      <c r="R1656" s="85">
        <v>0</v>
      </c>
      <c r="S1656" s="86">
        <v>0</v>
      </c>
      <c r="T1656" s="86">
        <v>1.84</v>
      </c>
      <c r="U1656" s="88">
        <v>1.30247339698087E-3</v>
      </c>
      <c r="V1656" s="89">
        <v>4.96</v>
      </c>
      <c r="W1656" s="85"/>
      <c r="X1656" s="88"/>
      <c r="Y1656" s="85"/>
      <c r="Z1656" s="88"/>
      <c r="AA1656" s="85">
        <v>0</v>
      </c>
      <c r="AB1656" s="91">
        <v>0</v>
      </c>
      <c r="AC1656" s="86">
        <v>0</v>
      </c>
      <c r="AD1656" s="86">
        <v>0</v>
      </c>
      <c r="AE1656" s="86">
        <v>0</v>
      </c>
      <c r="AF1656" s="88">
        <v>0</v>
      </c>
      <c r="AG1656" s="85">
        <v>0</v>
      </c>
      <c r="AH1656" s="86">
        <v>0</v>
      </c>
      <c r="AI1656" s="88">
        <v>0</v>
      </c>
      <c r="AJ1656" s="151">
        <v>2.98</v>
      </c>
      <c r="AK1656" s="152">
        <v>45</v>
      </c>
    </row>
    <row r="1657" spans="1:37" x14ac:dyDescent="0.2">
      <c r="A1657" s="150" t="s">
        <v>3480</v>
      </c>
      <c r="B1657" s="66" t="s">
        <v>3481</v>
      </c>
      <c r="C1657" s="67">
        <v>13</v>
      </c>
      <c r="D1657" s="84" t="s">
        <v>334</v>
      </c>
      <c r="E1657" s="85">
        <v>99.955330162650796</v>
      </c>
      <c r="F1657" s="91">
        <v>99.955330162650796</v>
      </c>
      <c r="G1657" s="86">
        <v>47.856285746818401</v>
      </c>
      <c r="H1657" s="86">
        <v>47.856285746818401</v>
      </c>
      <c r="I1657" s="86">
        <v>0</v>
      </c>
      <c r="J1657" s="86">
        <v>0</v>
      </c>
      <c r="K1657" s="87">
        <v>0</v>
      </c>
      <c r="L1657" s="85">
        <v>0</v>
      </c>
      <c r="M1657" s="86">
        <v>0</v>
      </c>
      <c r="N1657" s="86">
        <v>100</v>
      </c>
      <c r="O1657" s="86">
        <v>7.3832061068702304</v>
      </c>
      <c r="P1657" s="86">
        <v>0.33200000000000002</v>
      </c>
      <c r="Q1657" s="88">
        <v>1.0803</v>
      </c>
      <c r="R1657" s="85">
        <v>0</v>
      </c>
      <c r="S1657" s="86">
        <v>0</v>
      </c>
      <c r="T1657" s="86">
        <v>0.77</v>
      </c>
      <c r="U1657" s="88">
        <v>0</v>
      </c>
      <c r="V1657" s="89">
        <v>4.99</v>
      </c>
      <c r="W1657" s="85"/>
      <c r="X1657" s="88"/>
      <c r="Y1657" s="85"/>
      <c r="Z1657" s="88"/>
      <c r="AA1657" s="85">
        <v>0</v>
      </c>
      <c r="AB1657" s="91">
        <v>0</v>
      </c>
      <c r="AC1657" s="86">
        <v>0</v>
      </c>
      <c r="AD1657" s="86">
        <v>0</v>
      </c>
      <c r="AE1657" s="86">
        <v>0</v>
      </c>
      <c r="AF1657" s="88">
        <v>0</v>
      </c>
      <c r="AG1657" s="85">
        <v>0</v>
      </c>
      <c r="AH1657" s="86">
        <v>1.2E-5</v>
      </c>
      <c r="AI1657" s="88">
        <v>0</v>
      </c>
      <c r="AJ1657" s="151">
        <v>1.29</v>
      </c>
      <c r="AK1657" s="152">
        <v>0</v>
      </c>
    </row>
    <row r="1658" spans="1:37" x14ac:dyDescent="0.2">
      <c r="A1658" s="150" t="s">
        <v>3482</v>
      </c>
      <c r="B1658" s="66" t="s">
        <v>3483</v>
      </c>
      <c r="C1658" s="67">
        <v>13</v>
      </c>
      <c r="D1658" s="84" t="s">
        <v>334</v>
      </c>
      <c r="E1658" s="85">
        <v>97.100097827616594</v>
      </c>
      <c r="F1658" s="91">
        <v>95.403797474792896</v>
      </c>
      <c r="G1658" s="86">
        <v>58.669951323555097</v>
      </c>
      <c r="H1658" s="86">
        <v>56.988062318056699</v>
      </c>
      <c r="I1658" s="86">
        <v>0</v>
      </c>
      <c r="J1658" s="86">
        <v>0.05</v>
      </c>
      <c r="K1658" s="87">
        <v>0</v>
      </c>
      <c r="L1658" s="85">
        <v>0</v>
      </c>
      <c r="M1658" s="86">
        <v>0</v>
      </c>
      <c r="N1658" s="86">
        <v>100</v>
      </c>
      <c r="O1658" s="86">
        <v>44.718554000052897</v>
      </c>
      <c r="P1658" s="86">
        <v>0.73499999999999999</v>
      </c>
      <c r="Q1658" s="88">
        <v>0.79869999999999997</v>
      </c>
      <c r="R1658" s="85">
        <v>0</v>
      </c>
      <c r="S1658" s="86">
        <v>0</v>
      </c>
      <c r="T1658" s="86">
        <v>1.1100000000000001</v>
      </c>
      <c r="U1658" s="88">
        <v>1.00031704964116E-2</v>
      </c>
      <c r="V1658" s="89">
        <v>4.96</v>
      </c>
      <c r="W1658" s="85">
        <v>36.490924737824201</v>
      </c>
      <c r="X1658" s="88"/>
      <c r="Y1658" s="85"/>
      <c r="Z1658" s="88"/>
      <c r="AA1658" s="85">
        <v>0.86</v>
      </c>
      <c r="AB1658" s="91">
        <v>0.7</v>
      </c>
      <c r="AC1658" s="86">
        <v>0.01</v>
      </c>
      <c r="AD1658" s="86">
        <v>0.01</v>
      </c>
      <c r="AE1658" s="86">
        <v>0</v>
      </c>
      <c r="AF1658" s="88">
        <v>0</v>
      </c>
      <c r="AG1658" s="85">
        <v>0.16422799997599999</v>
      </c>
      <c r="AH1658" s="86">
        <v>3.3990000000000001E-3</v>
      </c>
      <c r="AI1658" s="88">
        <v>0</v>
      </c>
      <c r="AJ1658" s="151">
        <v>1.65</v>
      </c>
      <c r="AK1658" s="152">
        <v>11</v>
      </c>
    </row>
    <row r="1659" spans="1:37" x14ac:dyDescent="0.2">
      <c r="A1659" s="150" t="s">
        <v>3484</v>
      </c>
      <c r="B1659" s="66" t="s">
        <v>3485</v>
      </c>
      <c r="C1659" s="67">
        <v>13</v>
      </c>
      <c r="D1659" s="84" t="s">
        <v>334</v>
      </c>
      <c r="E1659" s="85">
        <v>99.3543766993768</v>
      </c>
      <c r="F1659" s="91">
        <v>99.3543766993768</v>
      </c>
      <c r="G1659" s="86">
        <v>40.008503877096601</v>
      </c>
      <c r="H1659" s="86">
        <v>40.008503877096601</v>
      </c>
      <c r="I1659" s="86">
        <v>0</v>
      </c>
      <c r="J1659" s="86">
        <v>0</v>
      </c>
      <c r="K1659" s="87">
        <v>0</v>
      </c>
      <c r="L1659" s="85">
        <v>0</v>
      </c>
      <c r="M1659" s="86">
        <v>0</v>
      </c>
      <c r="N1659" s="86">
        <v>100</v>
      </c>
      <c r="O1659" s="86">
        <v>1.55230199329688</v>
      </c>
      <c r="P1659" s="86">
        <v>0.93799999999999994</v>
      </c>
      <c r="Q1659" s="88">
        <v>2.4243999999999999</v>
      </c>
      <c r="R1659" s="85">
        <v>0</v>
      </c>
      <c r="S1659" s="86">
        <v>0</v>
      </c>
      <c r="T1659" s="86">
        <v>1.51</v>
      </c>
      <c r="U1659" s="88">
        <v>7.9444114981369801E-2</v>
      </c>
      <c r="V1659" s="89">
        <v>4.76</v>
      </c>
      <c r="W1659" s="85"/>
      <c r="X1659" s="88"/>
      <c r="Y1659" s="85"/>
      <c r="Z1659" s="88"/>
      <c r="AA1659" s="85">
        <v>0</v>
      </c>
      <c r="AB1659" s="91">
        <v>0</v>
      </c>
      <c r="AC1659" s="86">
        <v>0</v>
      </c>
      <c r="AD1659" s="86">
        <v>0</v>
      </c>
      <c r="AE1659" s="86">
        <v>0</v>
      </c>
      <c r="AF1659" s="88">
        <v>0</v>
      </c>
      <c r="AG1659" s="85">
        <v>0</v>
      </c>
      <c r="AH1659" s="86">
        <v>0</v>
      </c>
      <c r="AI1659" s="88">
        <v>8.7349999595099995E-3</v>
      </c>
      <c r="AJ1659" s="151">
        <v>1.78</v>
      </c>
      <c r="AK1659" s="152">
        <v>11</v>
      </c>
    </row>
    <row r="1660" spans="1:37" x14ac:dyDescent="0.2">
      <c r="A1660" s="150" t="s">
        <v>2114</v>
      </c>
      <c r="B1660" s="66" t="s">
        <v>3486</v>
      </c>
      <c r="C1660" s="67">
        <v>13</v>
      </c>
      <c r="D1660" s="84" t="s">
        <v>334</v>
      </c>
      <c r="E1660" s="85">
        <v>100</v>
      </c>
      <c r="F1660" s="91">
        <v>99.972947208409593</v>
      </c>
      <c r="G1660" s="86">
        <v>35.748331744518602</v>
      </c>
      <c r="H1660" s="86">
        <v>35.736737690979801</v>
      </c>
      <c r="I1660" s="86">
        <v>0</v>
      </c>
      <c r="J1660" s="86">
        <v>0</v>
      </c>
      <c r="K1660" s="87">
        <v>0</v>
      </c>
      <c r="L1660" s="85">
        <v>0</v>
      </c>
      <c r="M1660" s="86">
        <v>0</v>
      </c>
      <c r="N1660" s="86">
        <v>100</v>
      </c>
      <c r="O1660" s="86">
        <v>5.1206784083496402</v>
      </c>
      <c r="P1660" s="86">
        <v>0.13300000000000001</v>
      </c>
      <c r="Q1660" s="88">
        <v>1.8894</v>
      </c>
      <c r="R1660" s="85">
        <v>0</v>
      </c>
      <c r="S1660" s="86">
        <v>0</v>
      </c>
      <c r="T1660" s="86">
        <v>1.32</v>
      </c>
      <c r="U1660" s="88">
        <v>0</v>
      </c>
      <c r="V1660" s="89">
        <v>5</v>
      </c>
      <c r="W1660" s="85"/>
      <c r="X1660" s="88"/>
      <c r="Y1660" s="85"/>
      <c r="Z1660" s="88"/>
      <c r="AA1660" s="85">
        <v>0</v>
      </c>
      <c r="AB1660" s="91">
        <v>0</v>
      </c>
      <c r="AC1660" s="86">
        <v>0</v>
      </c>
      <c r="AD1660" s="86">
        <v>0</v>
      </c>
      <c r="AE1660" s="86">
        <v>0</v>
      </c>
      <c r="AF1660" s="88">
        <v>0</v>
      </c>
      <c r="AG1660" s="85">
        <v>0</v>
      </c>
      <c r="AH1660" s="86">
        <v>0</v>
      </c>
      <c r="AI1660" s="88">
        <v>0</v>
      </c>
      <c r="AJ1660" s="151">
        <v>1.52</v>
      </c>
      <c r="AK1660" s="152">
        <v>10</v>
      </c>
    </row>
    <row r="1661" spans="1:37" x14ac:dyDescent="0.2">
      <c r="A1661" s="150" t="s">
        <v>3487</v>
      </c>
      <c r="B1661" s="66" t="s">
        <v>3488</v>
      </c>
      <c r="C1661" s="67">
        <v>13</v>
      </c>
      <c r="D1661" s="84" t="s">
        <v>334</v>
      </c>
      <c r="E1661" s="85">
        <v>99.799228720232193</v>
      </c>
      <c r="F1661" s="91">
        <v>99.697849163121703</v>
      </c>
      <c r="G1661" s="86">
        <v>47.659523714865003</v>
      </c>
      <c r="H1661" s="86">
        <v>47.595117878583103</v>
      </c>
      <c r="I1661" s="86">
        <v>0</v>
      </c>
      <c r="J1661" s="86">
        <v>0</v>
      </c>
      <c r="K1661" s="87">
        <v>0</v>
      </c>
      <c r="L1661" s="85">
        <v>0</v>
      </c>
      <c r="M1661" s="86">
        <v>0</v>
      </c>
      <c r="N1661" s="86">
        <v>100</v>
      </c>
      <c r="O1661" s="86">
        <v>6.3772595927692999</v>
      </c>
      <c r="P1661" s="86">
        <v>0.26300000000000001</v>
      </c>
      <c r="Q1661" s="88">
        <v>1.4136</v>
      </c>
      <c r="R1661" s="85">
        <v>0</v>
      </c>
      <c r="S1661" s="86">
        <v>0</v>
      </c>
      <c r="T1661" s="86">
        <v>1.17</v>
      </c>
      <c r="U1661" s="88">
        <v>1.1927006718880501E-3</v>
      </c>
      <c r="V1661" s="89">
        <v>5</v>
      </c>
      <c r="W1661" s="85"/>
      <c r="X1661" s="88"/>
      <c r="Y1661" s="85"/>
      <c r="Z1661" s="88"/>
      <c r="AA1661" s="85">
        <v>0</v>
      </c>
      <c r="AB1661" s="91">
        <v>0</v>
      </c>
      <c r="AC1661" s="86">
        <v>0</v>
      </c>
      <c r="AD1661" s="86">
        <v>0</v>
      </c>
      <c r="AE1661" s="86">
        <v>0</v>
      </c>
      <c r="AF1661" s="88">
        <v>0</v>
      </c>
      <c r="AG1661" s="85">
        <v>0</v>
      </c>
      <c r="AH1661" s="86">
        <v>0</v>
      </c>
      <c r="AI1661" s="88">
        <v>0</v>
      </c>
      <c r="AJ1661" s="151">
        <v>1.6</v>
      </c>
      <c r="AK1661" s="152">
        <v>14</v>
      </c>
    </row>
    <row r="1662" spans="1:37" x14ac:dyDescent="0.2">
      <c r="A1662" s="150" t="s">
        <v>3489</v>
      </c>
      <c r="B1662" s="66" t="s">
        <v>3490</v>
      </c>
      <c r="C1662" s="67">
        <v>13</v>
      </c>
      <c r="D1662" s="84" t="s">
        <v>334</v>
      </c>
      <c r="E1662" s="85">
        <v>99.663544603073603</v>
      </c>
      <c r="F1662" s="91">
        <v>98.889536718570298</v>
      </c>
      <c r="G1662" s="86">
        <v>48.293563128625102</v>
      </c>
      <c r="H1662" s="86">
        <v>47.6623749436121</v>
      </c>
      <c r="I1662" s="86">
        <v>0</v>
      </c>
      <c r="J1662" s="86">
        <v>0</v>
      </c>
      <c r="K1662" s="87">
        <v>0</v>
      </c>
      <c r="L1662" s="85">
        <v>9.9999999905000005E-3</v>
      </c>
      <c r="M1662" s="86">
        <v>0</v>
      </c>
      <c r="N1662" s="86">
        <v>100</v>
      </c>
      <c r="O1662" s="86">
        <v>5.0614373481925998</v>
      </c>
      <c r="P1662" s="86">
        <v>0.29799999999999999</v>
      </c>
      <c r="Q1662" s="88">
        <v>1.1728000000000001</v>
      </c>
      <c r="R1662" s="85">
        <v>0</v>
      </c>
      <c r="S1662" s="86">
        <v>0</v>
      </c>
      <c r="T1662" s="86">
        <v>1.23</v>
      </c>
      <c r="U1662" s="88">
        <v>1.6047157246093899E-3</v>
      </c>
      <c r="V1662" s="89">
        <v>4.96</v>
      </c>
      <c r="W1662" s="85">
        <v>48.896281215851801</v>
      </c>
      <c r="X1662" s="88"/>
      <c r="Y1662" s="85"/>
      <c r="Z1662" s="88"/>
      <c r="AA1662" s="85">
        <v>0</v>
      </c>
      <c r="AB1662" s="91">
        <v>0</v>
      </c>
      <c r="AC1662" s="86">
        <v>0</v>
      </c>
      <c r="AD1662" s="86">
        <v>0</v>
      </c>
      <c r="AE1662" s="86">
        <v>0</v>
      </c>
      <c r="AF1662" s="88">
        <v>0</v>
      </c>
      <c r="AG1662" s="85">
        <v>0</v>
      </c>
      <c r="AH1662" s="86">
        <v>1.34E-4</v>
      </c>
      <c r="AI1662" s="88">
        <v>0</v>
      </c>
      <c r="AJ1662" s="151">
        <v>1.68</v>
      </c>
      <c r="AK1662" s="152">
        <v>13</v>
      </c>
    </row>
    <row r="1663" spans="1:37" x14ac:dyDescent="0.2">
      <c r="A1663" s="150" t="s">
        <v>2949</v>
      </c>
      <c r="B1663" s="66" t="s">
        <v>3491</v>
      </c>
      <c r="C1663" s="67">
        <v>13</v>
      </c>
      <c r="D1663" s="84" t="s">
        <v>334</v>
      </c>
      <c r="E1663" s="85">
        <v>100</v>
      </c>
      <c r="F1663" s="91">
        <v>99.975265489173793</v>
      </c>
      <c r="G1663" s="86">
        <v>44.684521078034102</v>
      </c>
      <c r="H1663" s="86">
        <v>44.662715654016303</v>
      </c>
      <c r="I1663" s="86">
        <v>0</v>
      </c>
      <c r="J1663" s="86">
        <v>0</v>
      </c>
      <c r="K1663" s="87">
        <v>0</v>
      </c>
      <c r="L1663" s="85">
        <v>0</v>
      </c>
      <c r="M1663" s="86">
        <v>0</v>
      </c>
      <c r="N1663" s="86">
        <v>100</v>
      </c>
      <c r="O1663" s="86">
        <v>11.654470819204001</v>
      </c>
      <c r="P1663" s="86">
        <v>0.41499999999999998</v>
      </c>
      <c r="Q1663" s="88">
        <v>1.2078</v>
      </c>
      <c r="R1663" s="85">
        <v>0</v>
      </c>
      <c r="S1663" s="86">
        <v>0</v>
      </c>
      <c r="T1663" s="86">
        <v>1.22</v>
      </c>
      <c r="U1663" s="88">
        <v>0</v>
      </c>
      <c r="V1663" s="89">
        <v>4.99</v>
      </c>
      <c r="W1663" s="85">
        <v>47.510121056323001</v>
      </c>
      <c r="X1663" s="88"/>
      <c r="Y1663" s="85"/>
      <c r="Z1663" s="88"/>
      <c r="AA1663" s="85">
        <v>0</v>
      </c>
      <c r="AB1663" s="91">
        <v>0</v>
      </c>
      <c r="AC1663" s="86">
        <v>0</v>
      </c>
      <c r="AD1663" s="86">
        <v>0</v>
      </c>
      <c r="AE1663" s="86">
        <v>0</v>
      </c>
      <c r="AF1663" s="88">
        <v>0</v>
      </c>
      <c r="AG1663" s="85">
        <v>0</v>
      </c>
      <c r="AH1663" s="86">
        <v>0</v>
      </c>
      <c r="AI1663" s="88">
        <v>0</v>
      </c>
      <c r="AJ1663" s="151">
        <v>1.83</v>
      </c>
      <c r="AK1663" s="152">
        <v>17</v>
      </c>
    </row>
    <row r="1664" spans="1:37" x14ac:dyDescent="0.2">
      <c r="A1664" s="150" t="s">
        <v>3492</v>
      </c>
      <c r="B1664" s="66" t="s">
        <v>3493</v>
      </c>
      <c r="C1664" s="67">
        <v>13</v>
      </c>
      <c r="D1664" s="84" t="s">
        <v>334</v>
      </c>
      <c r="E1664" s="85">
        <v>98.783959281657104</v>
      </c>
      <c r="F1664" s="91">
        <v>98.783959281657104</v>
      </c>
      <c r="G1664" s="86">
        <v>33.044299563169801</v>
      </c>
      <c r="H1664" s="86">
        <v>33.044299563169801</v>
      </c>
      <c r="I1664" s="86">
        <v>0</v>
      </c>
      <c r="J1664" s="86">
        <v>0.01</v>
      </c>
      <c r="K1664" s="87">
        <v>0</v>
      </c>
      <c r="L1664" s="85">
        <v>0</v>
      </c>
      <c r="M1664" s="86">
        <v>0</v>
      </c>
      <c r="N1664" s="86">
        <v>100</v>
      </c>
      <c r="O1664" s="86">
        <v>2.1551240318778802</v>
      </c>
      <c r="P1664" s="86">
        <v>0.55600000000000005</v>
      </c>
      <c r="Q1664" s="88">
        <v>0.71419999999999995</v>
      </c>
      <c r="R1664" s="85">
        <v>0</v>
      </c>
      <c r="S1664" s="86">
        <v>0</v>
      </c>
      <c r="T1664" s="86">
        <v>1.6</v>
      </c>
      <c r="U1664" s="88">
        <v>1.3118022851595799E-3</v>
      </c>
      <c r="V1664" s="89">
        <v>4.97</v>
      </c>
      <c r="W1664" s="85">
        <v>49.233333333300003</v>
      </c>
      <c r="X1664" s="88"/>
      <c r="Y1664" s="85"/>
      <c r="Z1664" s="88"/>
      <c r="AA1664" s="85">
        <v>0</v>
      </c>
      <c r="AB1664" s="91">
        <v>0</v>
      </c>
      <c r="AC1664" s="86">
        <v>0</v>
      </c>
      <c r="AD1664" s="86">
        <v>0</v>
      </c>
      <c r="AE1664" s="86">
        <v>0</v>
      </c>
      <c r="AF1664" s="88">
        <v>0</v>
      </c>
      <c r="AG1664" s="85">
        <v>0</v>
      </c>
      <c r="AH1664" s="86">
        <v>1.1E-4</v>
      </c>
      <c r="AI1664" s="88">
        <v>0</v>
      </c>
      <c r="AJ1664" s="151">
        <v>1.62</v>
      </c>
      <c r="AK1664" s="152">
        <v>4</v>
      </c>
    </row>
    <row r="1665" spans="1:37" x14ac:dyDescent="0.2">
      <c r="A1665" s="150" t="s">
        <v>3494</v>
      </c>
      <c r="B1665" s="66" t="s">
        <v>3495</v>
      </c>
      <c r="C1665" s="67">
        <v>13</v>
      </c>
      <c r="D1665" s="84" t="s">
        <v>334</v>
      </c>
      <c r="E1665" s="85">
        <v>100</v>
      </c>
      <c r="F1665" s="91">
        <v>99.991812147264397</v>
      </c>
      <c r="G1665" s="86">
        <v>39.186478346053697</v>
      </c>
      <c r="H1665" s="86">
        <v>39.178290493318102</v>
      </c>
      <c r="I1665" s="86">
        <v>0</v>
      </c>
      <c r="J1665" s="86">
        <v>0</v>
      </c>
      <c r="K1665" s="87">
        <v>0</v>
      </c>
      <c r="L1665" s="85">
        <v>0</v>
      </c>
      <c r="M1665" s="86">
        <v>0</v>
      </c>
      <c r="N1665" s="86">
        <v>100</v>
      </c>
      <c r="O1665" s="86">
        <v>5.6388383616634297</v>
      </c>
      <c r="P1665" s="86">
        <v>0.40899999999999997</v>
      </c>
      <c r="Q1665" s="88">
        <v>1.4556</v>
      </c>
      <c r="R1665" s="85">
        <v>0</v>
      </c>
      <c r="S1665" s="86">
        <v>0</v>
      </c>
      <c r="T1665" s="86">
        <v>1.54</v>
      </c>
      <c r="U1665" s="88">
        <v>0</v>
      </c>
      <c r="V1665" s="89">
        <v>5</v>
      </c>
      <c r="W1665" s="85">
        <v>40.4</v>
      </c>
      <c r="X1665" s="88"/>
      <c r="Y1665" s="85"/>
      <c r="Z1665" s="88"/>
      <c r="AA1665" s="85">
        <v>0</v>
      </c>
      <c r="AB1665" s="91">
        <v>0</v>
      </c>
      <c r="AC1665" s="86">
        <v>0</v>
      </c>
      <c r="AD1665" s="86">
        <v>0</v>
      </c>
      <c r="AE1665" s="86">
        <v>0</v>
      </c>
      <c r="AF1665" s="88">
        <v>0</v>
      </c>
      <c r="AG1665" s="85">
        <v>0</v>
      </c>
      <c r="AH1665" s="86">
        <v>0</v>
      </c>
      <c r="AI1665" s="88">
        <v>0</v>
      </c>
      <c r="AJ1665" s="151">
        <v>1.47</v>
      </c>
      <c r="AK1665" s="152">
        <v>6</v>
      </c>
    </row>
    <row r="1666" spans="1:37" x14ac:dyDescent="0.2">
      <c r="A1666" s="150" t="s">
        <v>3496</v>
      </c>
      <c r="B1666" s="66" t="s">
        <v>3497</v>
      </c>
      <c r="C1666" s="67">
        <v>13</v>
      </c>
      <c r="D1666" s="84" t="s">
        <v>334</v>
      </c>
      <c r="E1666" s="85">
        <v>100</v>
      </c>
      <c r="F1666" s="91">
        <v>100</v>
      </c>
      <c r="G1666" s="86">
        <v>31.422615945805099</v>
      </c>
      <c r="H1666" s="86">
        <v>31.422615945805099</v>
      </c>
      <c r="I1666" s="86">
        <v>0</v>
      </c>
      <c r="J1666" s="86">
        <v>0</v>
      </c>
      <c r="K1666" s="87">
        <v>0</v>
      </c>
      <c r="L1666" s="85">
        <v>0</v>
      </c>
      <c r="M1666" s="86">
        <v>0</v>
      </c>
      <c r="N1666" s="86">
        <v>100</v>
      </c>
      <c r="O1666" s="86">
        <v>2.9861233093272399</v>
      </c>
      <c r="P1666" s="86">
        <v>0.16700000000000001</v>
      </c>
      <c r="Q1666" s="88">
        <v>0.88460000000000005</v>
      </c>
      <c r="R1666" s="85">
        <v>0</v>
      </c>
      <c r="S1666" s="86">
        <v>0</v>
      </c>
      <c r="T1666" s="86">
        <v>0.54</v>
      </c>
      <c r="U1666" s="88">
        <v>0</v>
      </c>
      <c r="V1666" s="89">
        <v>5</v>
      </c>
      <c r="W1666" s="85"/>
      <c r="X1666" s="88"/>
      <c r="Y1666" s="85"/>
      <c r="Z1666" s="88"/>
      <c r="AA1666" s="85">
        <v>0</v>
      </c>
      <c r="AB1666" s="91">
        <v>0</v>
      </c>
      <c r="AC1666" s="86">
        <v>0</v>
      </c>
      <c r="AD1666" s="86">
        <v>0</v>
      </c>
      <c r="AE1666" s="86">
        <v>0</v>
      </c>
      <c r="AF1666" s="88">
        <v>0</v>
      </c>
      <c r="AG1666" s="85">
        <v>0</v>
      </c>
      <c r="AH1666" s="86">
        <v>1.2999999999999999E-5</v>
      </c>
      <c r="AI1666" s="88">
        <v>0</v>
      </c>
      <c r="AJ1666" s="151">
        <v>2.12</v>
      </c>
      <c r="AK1666" s="152">
        <v>13</v>
      </c>
    </row>
    <row r="1667" spans="1:37" x14ac:dyDescent="0.2">
      <c r="A1667" s="150" t="s">
        <v>3498</v>
      </c>
      <c r="B1667" s="66" t="s">
        <v>3499</v>
      </c>
      <c r="C1667" s="67">
        <v>13</v>
      </c>
      <c r="D1667" s="84" t="s">
        <v>334</v>
      </c>
      <c r="E1667" s="85">
        <v>99.444534122500201</v>
      </c>
      <c r="F1667" s="91">
        <v>99.308940902161197</v>
      </c>
      <c r="G1667" s="86">
        <v>57.737781364900002</v>
      </c>
      <c r="H1667" s="86">
        <v>57.616177921262697</v>
      </c>
      <c r="I1667" s="86">
        <v>0</v>
      </c>
      <c r="J1667" s="86">
        <v>0</v>
      </c>
      <c r="K1667" s="87">
        <v>0</v>
      </c>
      <c r="L1667" s="85">
        <v>0</v>
      </c>
      <c r="M1667" s="86">
        <v>0</v>
      </c>
      <c r="N1667" s="86">
        <v>100</v>
      </c>
      <c r="O1667" s="86">
        <v>35.480845684927303</v>
      </c>
      <c r="P1667" s="86">
        <v>0.311</v>
      </c>
      <c r="Q1667" s="88">
        <v>0.46629999999999999</v>
      </c>
      <c r="R1667" s="85">
        <v>0</v>
      </c>
      <c r="S1667" s="86">
        <v>0</v>
      </c>
      <c r="T1667" s="86">
        <v>1.23</v>
      </c>
      <c r="U1667" s="88">
        <v>0</v>
      </c>
      <c r="V1667" s="89">
        <v>4.6399999999999997</v>
      </c>
      <c r="W1667" s="85"/>
      <c r="X1667" s="88"/>
      <c r="Y1667" s="85"/>
      <c r="Z1667" s="88"/>
      <c r="AA1667" s="85">
        <v>0</v>
      </c>
      <c r="AB1667" s="91">
        <v>0</v>
      </c>
      <c r="AC1667" s="86">
        <v>0</v>
      </c>
      <c r="AD1667" s="86">
        <v>0</v>
      </c>
      <c r="AE1667" s="86">
        <v>0</v>
      </c>
      <c r="AF1667" s="88">
        <v>0</v>
      </c>
      <c r="AG1667" s="85">
        <v>0</v>
      </c>
      <c r="AH1667" s="86">
        <v>4.6999999999999997E-5</v>
      </c>
      <c r="AI1667" s="88">
        <v>0</v>
      </c>
      <c r="AJ1667" s="151">
        <v>1.56</v>
      </c>
      <c r="AK1667" s="152">
        <v>11</v>
      </c>
    </row>
    <row r="1668" spans="1:37" x14ac:dyDescent="0.2">
      <c r="A1668" s="150" t="s">
        <v>2890</v>
      </c>
      <c r="B1668" s="66" t="s">
        <v>3500</v>
      </c>
      <c r="C1668" s="67">
        <v>13</v>
      </c>
      <c r="D1668" s="84" t="s">
        <v>334</v>
      </c>
      <c r="E1668" s="85">
        <v>99.329747953122506</v>
      </c>
      <c r="F1668" s="91">
        <v>99.329747953122506</v>
      </c>
      <c r="G1668" s="86">
        <v>32.298523037405701</v>
      </c>
      <c r="H1668" s="86">
        <v>32.298523037405701</v>
      </c>
      <c r="I1668" s="86">
        <v>0</v>
      </c>
      <c r="J1668" s="86">
        <v>7.0000000000000007E-2</v>
      </c>
      <c r="K1668" s="87">
        <v>0</v>
      </c>
      <c r="L1668" s="85">
        <v>0</v>
      </c>
      <c r="M1668" s="86">
        <v>0</v>
      </c>
      <c r="N1668" s="86">
        <v>100</v>
      </c>
      <c r="O1668" s="86">
        <v>2.1749353397601698</v>
      </c>
      <c r="P1668" s="86">
        <v>0.308</v>
      </c>
      <c r="Q1668" s="88">
        <v>2.2296999999999998</v>
      </c>
      <c r="R1668" s="85">
        <v>0</v>
      </c>
      <c r="S1668" s="86">
        <v>0</v>
      </c>
      <c r="T1668" s="86">
        <v>1.91</v>
      </c>
      <c r="U1668" s="88">
        <v>0</v>
      </c>
      <c r="V1668" s="89">
        <v>4.99</v>
      </c>
      <c r="W1668" s="85">
        <v>47.978226291928699</v>
      </c>
      <c r="X1668" s="88"/>
      <c r="Y1668" s="85"/>
      <c r="Z1668" s="88"/>
      <c r="AA1668" s="85">
        <v>0</v>
      </c>
      <c r="AB1668" s="91">
        <v>0</v>
      </c>
      <c r="AC1668" s="86">
        <v>0</v>
      </c>
      <c r="AD1668" s="86">
        <v>0</v>
      </c>
      <c r="AE1668" s="86">
        <v>0</v>
      </c>
      <c r="AF1668" s="88">
        <v>0</v>
      </c>
      <c r="AG1668" s="85">
        <v>0</v>
      </c>
      <c r="AH1668" s="86">
        <v>3.6499999999999998E-4</v>
      </c>
      <c r="AI1668" s="88">
        <v>0</v>
      </c>
      <c r="AJ1668" s="151">
        <v>2.5299999999999998</v>
      </c>
      <c r="AK1668" s="152">
        <v>36</v>
      </c>
    </row>
    <row r="1669" spans="1:37" x14ac:dyDescent="0.2">
      <c r="A1669" s="150" t="s">
        <v>3501</v>
      </c>
      <c r="B1669" s="66" t="s">
        <v>3502</v>
      </c>
      <c r="C1669" s="67">
        <v>13</v>
      </c>
      <c r="D1669" s="84" t="s">
        <v>334</v>
      </c>
      <c r="E1669" s="85">
        <v>98.507307836958105</v>
      </c>
      <c r="F1669" s="91">
        <v>98.507307836958105</v>
      </c>
      <c r="G1669" s="86">
        <v>39.825441906911003</v>
      </c>
      <c r="H1669" s="86">
        <v>39.825441906911003</v>
      </c>
      <c r="I1669" s="86">
        <v>0</v>
      </c>
      <c r="J1669" s="86">
        <v>0.03</v>
      </c>
      <c r="K1669" s="87">
        <v>0</v>
      </c>
      <c r="L1669" s="85">
        <v>0</v>
      </c>
      <c r="M1669" s="86">
        <v>0</v>
      </c>
      <c r="N1669" s="86">
        <v>100</v>
      </c>
      <c r="O1669" s="86">
        <v>4.0990667623833499</v>
      </c>
      <c r="P1669" s="86">
        <v>0.54400000000000004</v>
      </c>
      <c r="Q1669" s="88">
        <v>1.268</v>
      </c>
      <c r="R1669" s="85">
        <v>0</v>
      </c>
      <c r="S1669" s="86">
        <v>0</v>
      </c>
      <c r="T1669" s="86">
        <v>1.5</v>
      </c>
      <c r="U1669" s="88">
        <v>0</v>
      </c>
      <c r="V1669" s="89">
        <v>4.99</v>
      </c>
      <c r="W1669" s="85">
        <v>29.411456036873801</v>
      </c>
      <c r="X1669" s="88"/>
      <c r="Y1669" s="85"/>
      <c r="Z1669" s="88"/>
      <c r="AA1669" s="85">
        <v>0</v>
      </c>
      <c r="AB1669" s="91">
        <v>0</v>
      </c>
      <c r="AC1669" s="86">
        <v>0</v>
      </c>
      <c r="AD1669" s="86">
        <v>0</v>
      </c>
      <c r="AE1669" s="86">
        <v>0</v>
      </c>
      <c r="AF1669" s="88">
        <v>0</v>
      </c>
      <c r="AG1669" s="85">
        <v>0</v>
      </c>
      <c r="AH1669" s="86">
        <v>3.21E-4</v>
      </c>
      <c r="AI1669" s="88">
        <v>0</v>
      </c>
      <c r="AJ1669" s="151">
        <v>1.9</v>
      </c>
      <c r="AK1669" s="152">
        <v>15</v>
      </c>
    </row>
    <row r="1670" spans="1:37" x14ac:dyDescent="0.2">
      <c r="A1670" s="150" t="s">
        <v>3503</v>
      </c>
      <c r="B1670" s="66" t="s">
        <v>3504</v>
      </c>
      <c r="C1670" s="67">
        <v>13</v>
      </c>
      <c r="D1670" s="84" t="s">
        <v>334</v>
      </c>
      <c r="E1670" s="85">
        <v>100</v>
      </c>
      <c r="F1670" s="91">
        <v>100</v>
      </c>
      <c r="G1670" s="86">
        <v>41.587664098056301</v>
      </c>
      <c r="H1670" s="86">
        <v>41.587664098056301</v>
      </c>
      <c r="I1670" s="86">
        <v>0</v>
      </c>
      <c r="J1670" s="86">
        <v>0</v>
      </c>
      <c r="K1670" s="87">
        <v>0</v>
      </c>
      <c r="L1670" s="85">
        <v>0</v>
      </c>
      <c r="M1670" s="86">
        <v>0</v>
      </c>
      <c r="N1670" s="86">
        <v>100</v>
      </c>
      <c r="O1670" s="86">
        <v>7.7655854334981296</v>
      </c>
      <c r="P1670" s="86">
        <v>0.23899999999999999</v>
      </c>
      <c r="Q1670" s="88">
        <v>0.77590000000000003</v>
      </c>
      <c r="R1670" s="85">
        <v>0</v>
      </c>
      <c r="S1670" s="86">
        <v>0</v>
      </c>
      <c r="T1670" s="86">
        <v>0.97</v>
      </c>
      <c r="U1670" s="88">
        <v>0</v>
      </c>
      <c r="V1670" s="89">
        <v>5</v>
      </c>
      <c r="W1670" s="85"/>
      <c r="X1670" s="88"/>
      <c r="Y1670" s="85"/>
      <c r="Z1670" s="88"/>
      <c r="AA1670" s="85">
        <v>0</v>
      </c>
      <c r="AB1670" s="91">
        <v>0</v>
      </c>
      <c r="AC1670" s="86">
        <v>0</v>
      </c>
      <c r="AD1670" s="86">
        <v>0</v>
      </c>
      <c r="AE1670" s="86">
        <v>0</v>
      </c>
      <c r="AF1670" s="88">
        <v>0</v>
      </c>
      <c r="AG1670" s="85">
        <v>0</v>
      </c>
      <c r="AH1670" s="86">
        <v>1.0000000000000001E-5</v>
      </c>
      <c r="AI1670" s="88">
        <v>0</v>
      </c>
      <c r="AJ1670" s="151">
        <v>1.36</v>
      </c>
      <c r="AK1670" s="152">
        <v>5</v>
      </c>
    </row>
    <row r="1671" spans="1:37" x14ac:dyDescent="0.2">
      <c r="A1671" s="150" t="s">
        <v>3505</v>
      </c>
      <c r="B1671" s="66" t="s">
        <v>3505</v>
      </c>
      <c r="C1671" s="67">
        <v>13</v>
      </c>
      <c r="D1671" s="84" t="s">
        <v>334</v>
      </c>
      <c r="E1671" s="85">
        <v>98.953764291364095</v>
      </c>
      <c r="F1671" s="91">
        <v>98.953764291364095</v>
      </c>
      <c r="G1671" s="86">
        <v>48.116056662112598</v>
      </c>
      <c r="H1671" s="86">
        <v>48.116056662112598</v>
      </c>
      <c r="I1671" s="86">
        <v>0</v>
      </c>
      <c r="J1671" s="86">
        <v>0</v>
      </c>
      <c r="K1671" s="87">
        <v>0</v>
      </c>
      <c r="L1671" s="85">
        <v>0</v>
      </c>
      <c r="M1671" s="86">
        <v>0</v>
      </c>
      <c r="N1671" s="86"/>
      <c r="O1671" s="86">
        <v>11.655061596143501</v>
      </c>
      <c r="P1671" s="86">
        <v>0.498</v>
      </c>
      <c r="Q1671" s="88">
        <v>0.73899999999999999</v>
      </c>
      <c r="R1671" s="85">
        <v>0</v>
      </c>
      <c r="S1671" s="86">
        <v>0</v>
      </c>
      <c r="T1671" s="86">
        <v>0.69</v>
      </c>
      <c r="U1671" s="88">
        <v>0</v>
      </c>
      <c r="V1671" s="89">
        <v>5</v>
      </c>
      <c r="W1671" s="85"/>
      <c r="X1671" s="88"/>
      <c r="Y1671" s="85"/>
      <c r="Z1671" s="88"/>
      <c r="AA1671" s="85">
        <v>0</v>
      </c>
      <c r="AB1671" s="91">
        <v>0</v>
      </c>
      <c r="AC1671" s="86">
        <v>0</v>
      </c>
      <c r="AD1671" s="86">
        <v>0</v>
      </c>
      <c r="AE1671" s="86">
        <v>0</v>
      </c>
      <c r="AF1671" s="88">
        <v>0</v>
      </c>
      <c r="AG1671" s="85">
        <v>0</v>
      </c>
      <c r="AH1671" s="86">
        <v>0</v>
      </c>
      <c r="AI1671" s="88">
        <v>0</v>
      </c>
      <c r="AJ1671" s="151">
        <v>1.21</v>
      </c>
      <c r="AK1671" s="152">
        <v>0</v>
      </c>
    </row>
    <row r="1672" spans="1:37" x14ac:dyDescent="0.2">
      <c r="A1672" s="150" t="s">
        <v>3506</v>
      </c>
      <c r="B1672" s="66" t="s">
        <v>3507</v>
      </c>
      <c r="C1672" s="67">
        <v>13</v>
      </c>
      <c r="D1672" s="84" t="s">
        <v>334</v>
      </c>
      <c r="E1672" s="85">
        <v>99.981045694456597</v>
      </c>
      <c r="F1672" s="91">
        <v>99.651532382702001</v>
      </c>
      <c r="G1672" s="86">
        <v>45.366401306389101</v>
      </c>
      <c r="H1672" s="86">
        <v>45.366401306389101</v>
      </c>
      <c r="I1672" s="86">
        <v>0</v>
      </c>
      <c r="J1672" s="86">
        <v>0</v>
      </c>
      <c r="K1672" s="87">
        <v>0</v>
      </c>
      <c r="L1672" s="85">
        <v>0</v>
      </c>
      <c r="M1672" s="86">
        <v>0</v>
      </c>
      <c r="N1672" s="86">
        <v>100</v>
      </c>
      <c r="O1672" s="86">
        <v>2.5556580160716602</v>
      </c>
      <c r="P1672" s="86">
        <v>0.182</v>
      </c>
      <c r="Q1672" s="88">
        <v>1.8144</v>
      </c>
      <c r="R1672" s="85">
        <v>0</v>
      </c>
      <c r="S1672" s="86">
        <v>0</v>
      </c>
      <c r="T1672" s="86">
        <v>0.66</v>
      </c>
      <c r="U1672" s="88">
        <v>0</v>
      </c>
      <c r="V1672" s="89">
        <v>5</v>
      </c>
      <c r="W1672" s="85">
        <v>55.7</v>
      </c>
      <c r="X1672" s="88"/>
      <c r="Y1672" s="85"/>
      <c r="Z1672" s="88"/>
      <c r="AA1672" s="85">
        <v>0</v>
      </c>
      <c r="AB1672" s="91">
        <v>0</v>
      </c>
      <c r="AC1672" s="86">
        <v>0</v>
      </c>
      <c r="AD1672" s="86">
        <v>0</v>
      </c>
      <c r="AE1672" s="86">
        <v>0</v>
      </c>
      <c r="AF1672" s="88">
        <v>0</v>
      </c>
      <c r="AG1672" s="85">
        <v>0</v>
      </c>
      <c r="AH1672" s="86">
        <v>0</v>
      </c>
      <c r="AI1672" s="88">
        <v>0</v>
      </c>
      <c r="AJ1672" s="151">
        <v>1.69</v>
      </c>
      <c r="AK1672" s="152">
        <v>9</v>
      </c>
    </row>
    <row r="1673" spans="1:37" x14ac:dyDescent="0.2">
      <c r="A1673" s="150" t="s">
        <v>3508</v>
      </c>
      <c r="B1673" s="66" t="s">
        <v>3509</v>
      </c>
      <c r="C1673" s="67">
        <v>13</v>
      </c>
      <c r="D1673" s="84" t="s">
        <v>334</v>
      </c>
      <c r="E1673" s="85">
        <v>100</v>
      </c>
      <c r="F1673" s="91">
        <v>99.455996305969606</v>
      </c>
      <c r="G1673" s="86">
        <v>28.897129911545299</v>
      </c>
      <c r="H1673" s="86">
        <v>28.897129911545299</v>
      </c>
      <c r="I1673" s="86">
        <v>0</v>
      </c>
      <c r="J1673" s="86">
        <v>0</v>
      </c>
      <c r="K1673" s="87">
        <v>0</v>
      </c>
      <c r="L1673" s="85">
        <v>0</v>
      </c>
      <c r="M1673" s="86">
        <v>0</v>
      </c>
      <c r="N1673" s="86">
        <v>100</v>
      </c>
      <c r="O1673" s="86">
        <v>5.5495103373231798</v>
      </c>
      <c r="P1673" s="86">
        <v>0.21099999999999999</v>
      </c>
      <c r="Q1673" s="88">
        <v>5.7718999999999996</v>
      </c>
      <c r="R1673" s="85">
        <v>0</v>
      </c>
      <c r="S1673" s="86">
        <v>0</v>
      </c>
      <c r="T1673" s="86">
        <v>2.2599999999999998</v>
      </c>
      <c r="U1673" s="88">
        <v>0</v>
      </c>
      <c r="V1673" s="89">
        <v>5</v>
      </c>
      <c r="W1673" s="85">
        <v>60.659012345704397</v>
      </c>
      <c r="X1673" s="88"/>
      <c r="Y1673" s="85"/>
      <c r="Z1673" s="88"/>
      <c r="AA1673" s="85">
        <v>0</v>
      </c>
      <c r="AB1673" s="91">
        <v>0</v>
      </c>
      <c r="AC1673" s="86">
        <v>0</v>
      </c>
      <c r="AD1673" s="86">
        <v>0</v>
      </c>
      <c r="AE1673" s="86">
        <v>0</v>
      </c>
      <c r="AF1673" s="88">
        <v>0</v>
      </c>
      <c r="AG1673" s="85">
        <v>0</v>
      </c>
      <c r="AH1673" s="86">
        <v>0</v>
      </c>
      <c r="AI1673" s="88">
        <v>0</v>
      </c>
      <c r="AJ1673" s="151">
        <v>2.66</v>
      </c>
      <c r="AK1673" s="152">
        <v>36</v>
      </c>
    </row>
    <row r="1674" spans="1:37" x14ac:dyDescent="0.2">
      <c r="A1674" s="150" t="s">
        <v>3510</v>
      </c>
      <c r="B1674" s="66" t="s">
        <v>3511</v>
      </c>
      <c r="C1674" s="67">
        <v>13</v>
      </c>
      <c r="D1674" s="84" t="s">
        <v>334</v>
      </c>
      <c r="E1674" s="85">
        <v>99.4000360338718</v>
      </c>
      <c r="F1674" s="91">
        <v>98.896012251516396</v>
      </c>
      <c r="G1674" s="86">
        <v>48.051168098012099</v>
      </c>
      <c r="H1674" s="86">
        <v>47.5744700018017</v>
      </c>
      <c r="I1674" s="86">
        <v>0</v>
      </c>
      <c r="J1674" s="86">
        <v>0.01</v>
      </c>
      <c r="K1674" s="87">
        <v>0</v>
      </c>
      <c r="L1674" s="85">
        <v>0</v>
      </c>
      <c r="M1674" s="86">
        <v>0</v>
      </c>
      <c r="N1674" s="86">
        <v>100</v>
      </c>
      <c r="O1674" s="86">
        <v>11.202716742986899</v>
      </c>
      <c r="P1674" s="86">
        <v>0.35299999999999998</v>
      </c>
      <c r="Q1674" s="88">
        <v>1.1076999999999999</v>
      </c>
      <c r="R1674" s="85">
        <v>0</v>
      </c>
      <c r="S1674" s="86">
        <v>0</v>
      </c>
      <c r="T1674" s="86">
        <v>1.64</v>
      </c>
      <c r="U1674" s="88">
        <v>3.0028226532941E-4</v>
      </c>
      <c r="V1674" s="89">
        <v>4.9000000000000004</v>
      </c>
      <c r="W1674" s="85">
        <v>40.368992290937797</v>
      </c>
      <c r="X1674" s="88"/>
      <c r="Y1674" s="85"/>
      <c r="Z1674" s="88"/>
      <c r="AA1674" s="85">
        <v>0</v>
      </c>
      <c r="AB1674" s="91">
        <v>0</v>
      </c>
      <c r="AC1674" s="86">
        <v>0</v>
      </c>
      <c r="AD1674" s="86">
        <v>0</v>
      </c>
      <c r="AE1674" s="86">
        <v>0</v>
      </c>
      <c r="AF1674" s="88">
        <v>0</v>
      </c>
      <c r="AG1674" s="85">
        <v>2.7400000001700001E-3</v>
      </c>
      <c r="AH1674" s="86">
        <v>1.0679999999999999E-3</v>
      </c>
      <c r="AI1674" s="88">
        <v>0</v>
      </c>
      <c r="AJ1674" s="151">
        <v>1.74</v>
      </c>
      <c r="AK1674" s="152">
        <v>13</v>
      </c>
    </row>
    <row r="1675" spans="1:37" x14ac:dyDescent="0.2">
      <c r="A1675" s="150" t="s">
        <v>3512</v>
      </c>
      <c r="B1675" s="66" t="s">
        <v>3513</v>
      </c>
      <c r="C1675" s="67">
        <v>13</v>
      </c>
      <c r="D1675" s="84" t="s">
        <v>334</v>
      </c>
      <c r="E1675" s="85">
        <v>99.323633118579096</v>
      </c>
      <c r="F1675" s="91">
        <v>99.258336235417005</v>
      </c>
      <c r="G1675" s="86">
        <v>40.146156190144502</v>
      </c>
      <c r="H1675" s="86">
        <v>40.0819475883685</v>
      </c>
      <c r="I1675" s="86">
        <v>0</v>
      </c>
      <c r="J1675" s="86">
        <v>0.17</v>
      </c>
      <c r="K1675" s="87">
        <v>0</v>
      </c>
      <c r="L1675" s="85">
        <v>0</v>
      </c>
      <c r="M1675" s="86">
        <v>0</v>
      </c>
      <c r="N1675" s="86">
        <v>100</v>
      </c>
      <c r="O1675" s="86">
        <v>1.5380065069506099</v>
      </c>
      <c r="P1675" s="86">
        <v>0.252</v>
      </c>
      <c r="Q1675" s="88">
        <v>1.9529000000000001</v>
      </c>
      <c r="R1675" s="85">
        <v>0</v>
      </c>
      <c r="S1675" s="86">
        <v>0</v>
      </c>
      <c r="T1675" s="86">
        <v>1.65</v>
      </c>
      <c r="U1675" s="88">
        <v>1.0882813860351699E-3</v>
      </c>
      <c r="V1675" s="89">
        <v>4.99</v>
      </c>
      <c r="W1675" s="85">
        <v>60.678765769994598</v>
      </c>
      <c r="X1675" s="88"/>
      <c r="Y1675" s="85"/>
      <c r="Z1675" s="88"/>
      <c r="AA1675" s="85">
        <v>0</v>
      </c>
      <c r="AB1675" s="91">
        <v>0</v>
      </c>
      <c r="AC1675" s="86">
        <v>0</v>
      </c>
      <c r="AD1675" s="86">
        <v>0</v>
      </c>
      <c r="AE1675" s="86">
        <v>0</v>
      </c>
      <c r="AF1675" s="88">
        <v>0</v>
      </c>
      <c r="AG1675" s="85">
        <v>0</v>
      </c>
      <c r="AH1675" s="86">
        <v>4.0220000000000004E-3</v>
      </c>
      <c r="AI1675" s="88">
        <v>0</v>
      </c>
      <c r="AJ1675" s="151">
        <v>2.0499999999999998</v>
      </c>
      <c r="AK1675" s="152">
        <v>2</v>
      </c>
    </row>
    <row r="1676" spans="1:37" x14ac:dyDescent="0.2">
      <c r="A1676" s="150" t="s">
        <v>3514</v>
      </c>
      <c r="B1676" s="66" t="s">
        <v>3515</v>
      </c>
      <c r="C1676" s="67">
        <v>13</v>
      </c>
      <c r="D1676" s="84" t="s">
        <v>334</v>
      </c>
      <c r="E1676" s="85">
        <v>96.847618088427794</v>
      </c>
      <c r="F1676" s="91">
        <v>96.840424154353002</v>
      </c>
      <c r="G1676" s="86">
        <v>29.548364818784801</v>
      </c>
      <c r="H1676" s="86">
        <v>29.545487245154899</v>
      </c>
      <c r="I1676" s="86">
        <v>0.09</v>
      </c>
      <c r="J1676" s="86">
        <v>0.05</v>
      </c>
      <c r="K1676" s="87">
        <v>0</v>
      </c>
      <c r="L1676" s="85">
        <v>0</v>
      </c>
      <c r="M1676" s="86">
        <v>0</v>
      </c>
      <c r="N1676" s="86">
        <v>100</v>
      </c>
      <c r="O1676" s="86">
        <v>18.063002680965099</v>
      </c>
      <c r="P1676" s="86">
        <v>0.65300000000000002</v>
      </c>
      <c r="Q1676" s="88">
        <v>5.8510999999999997</v>
      </c>
      <c r="R1676" s="85">
        <v>0</v>
      </c>
      <c r="S1676" s="86">
        <v>0</v>
      </c>
      <c r="T1676" s="86">
        <v>2.82</v>
      </c>
      <c r="U1676" s="88">
        <v>4.0286030818813601E-2</v>
      </c>
      <c r="V1676" s="89">
        <v>4.95</v>
      </c>
      <c r="W1676" s="85">
        <v>33.733333333300003</v>
      </c>
      <c r="X1676" s="88"/>
      <c r="Y1676" s="85"/>
      <c r="Z1676" s="88"/>
      <c r="AA1676" s="85">
        <v>0</v>
      </c>
      <c r="AB1676" s="91">
        <v>0</v>
      </c>
      <c r="AC1676" s="86">
        <v>0</v>
      </c>
      <c r="AD1676" s="86">
        <v>0</v>
      </c>
      <c r="AE1676" s="86">
        <v>0</v>
      </c>
      <c r="AF1676" s="88">
        <v>0</v>
      </c>
      <c r="AG1676" s="85">
        <v>0</v>
      </c>
      <c r="AH1676" s="86">
        <v>4.9600000000000002E-4</v>
      </c>
      <c r="AI1676" s="88">
        <v>3.5329999951899997E-2</v>
      </c>
      <c r="AJ1676" s="151">
        <v>3.21</v>
      </c>
      <c r="AK1676" s="152">
        <v>46</v>
      </c>
    </row>
    <row r="1677" spans="1:37" x14ac:dyDescent="0.2">
      <c r="A1677" s="150" t="s">
        <v>3516</v>
      </c>
      <c r="B1677" s="66" t="s">
        <v>3517</v>
      </c>
      <c r="C1677" s="67">
        <v>13</v>
      </c>
      <c r="D1677" s="84" t="s">
        <v>334</v>
      </c>
      <c r="E1677" s="85">
        <v>98.472667324617305</v>
      </c>
      <c r="F1677" s="91">
        <v>98.391717214281201</v>
      </c>
      <c r="G1677" s="86">
        <v>45.536100422493</v>
      </c>
      <c r="H1677" s="86">
        <v>45.466978638781399</v>
      </c>
      <c r="I1677" s="86">
        <v>0</v>
      </c>
      <c r="J1677" s="86">
        <v>0</v>
      </c>
      <c r="K1677" s="87">
        <v>0</v>
      </c>
      <c r="L1677" s="85">
        <v>0</v>
      </c>
      <c r="M1677" s="86">
        <v>0</v>
      </c>
      <c r="N1677" s="86">
        <v>100</v>
      </c>
      <c r="O1677" s="86">
        <v>51.193226604332601</v>
      </c>
      <c r="P1677" s="86">
        <v>0.36299999999999999</v>
      </c>
      <c r="Q1677" s="88">
        <v>1.2362</v>
      </c>
      <c r="R1677" s="85">
        <v>0</v>
      </c>
      <c r="S1677" s="86">
        <v>0</v>
      </c>
      <c r="T1677" s="86">
        <v>1.45</v>
      </c>
      <c r="U1677" s="88">
        <v>2.4395923662937E-2</v>
      </c>
      <c r="V1677" s="89">
        <v>4.92</v>
      </c>
      <c r="W1677" s="85">
        <v>42.5443542156493</v>
      </c>
      <c r="X1677" s="88"/>
      <c r="Y1677" s="85"/>
      <c r="Z1677" s="88"/>
      <c r="AA1677" s="85">
        <v>0</v>
      </c>
      <c r="AB1677" s="91">
        <v>0</v>
      </c>
      <c r="AC1677" s="86">
        <v>0</v>
      </c>
      <c r="AD1677" s="86">
        <v>0</v>
      </c>
      <c r="AE1677" s="86">
        <v>0</v>
      </c>
      <c r="AF1677" s="88">
        <v>0</v>
      </c>
      <c r="AG1677" s="85">
        <v>5.4799998990999997E-4</v>
      </c>
      <c r="AH1677" s="86">
        <v>6.7000000000000002E-5</v>
      </c>
      <c r="AI1677" s="88">
        <v>0</v>
      </c>
      <c r="AJ1677" s="151">
        <v>2.11</v>
      </c>
      <c r="AK1677" s="152">
        <v>17</v>
      </c>
    </row>
    <row r="1678" spans="1:37" x14ac:dyDescent="0.2">
      <c r="A1678" s="150" t="s">
        <v>3518</v>
      </c>
      <c r="B1678" s="66" t="s">
        <v>3519</v>
      </c>
      <c r="C1678" s="67">
        <v>13</v>
      </c>
      <c r="D1678" s="84" t="s">
        <v>334</v>
      </c>
      <c r="E1678" s="85">
        <v>99.879052309710701</v>
      </c>
      <c r="F1678" s="91">
        <v>98.727304949531302</v>
      </c>
      <c r="G1678" s="86">
        <v>63.740623082294697</v>
      </c>
      <c r="H1678" s="86">
        <v>62.590991810737002</v>
      </c>
      <c r="I1678" s="86">
        <v>0</v>
      </c>
      <c r="J1678" s="86">
        <v>0</v>
      </c>
      <c r="K1678" s="87">
        <v>0</v>
      </c>
      <c r="L1678" s="85">
        <v>0</v>
      </c>
      <c r="M1678" s="86">
        <v>0</v>
      </c>
      <c r="N1678" s="86">
        <v>100</v>
      </c>
      <c r="O1678" s="86">
        <v>67.481871902489999</v>
      </c>
      <c r="P1678" s="86">
        <v>0.20100000000000001</v>
      </c>
      <c r="Q1678" s="88">
        <v>0.25790000000000002</v>
      </c>
      <c r="R1678" s="85">
        <v>0</v>
      </c>
      <c r="S1678" s="86">
        <v>0</v>
      </c>
      <c r="T1678" s="86">
        <v>1.74</v>
      </c>
      <c r="U1678" s="88">
        <v>3.2402607021182E-3</v>
      </c>
      <c r="V1678" s="89">
        <v>4.55</v>
      </c>
      <c r="W1678" s="85"/>
      <c r="X1678" s="88"/>
      <c r="Y1678" s="85"/>
      <c r="Z1678" s="88"/>
      <c r="AA1678" s="85">
        <v>0</v>
      </c>
      <c r="AB1678" s="91">
        <v>0</v>
      </c>
      <c r="AC1678" s="86">
        <v>0</v>
      </c>
      <c r="AD1678" s="86">
        <v>0</v>
      </c>
      <c r="AE1678" s="86">
        <v>0</v>
      </c>
      <c r="AF1678" s="88">
        <v>0</v>
      </c>
      <c r="AG1678" s="85">
        <v>0</v>
      </c>
      <c r="AH1678" s="86">
        <v>2.8E-5</v>
      </c>
      <c r="AI1678" s="88">
        <v>0</v>
      </c>
      <c r="AJ1678" s="151">
        <v>1.52</v>
      </c>
      <c r="AK1678" s="152">
        <v>11</v>
      </c>
    </row>
    <row r="1679" spans="1:37" x14ac:dyDescent="0.2">
      <c r="A1679" s="150" t="s">
        <v>3520</v>
      </c>
      <c r="B1679" s="66" t="s">
        <v>3521</v>
      </c>
      <c r="C1679" s="67">
        <v>13</v>
      </c>
      <c r="D1679" s="84" t="s">
        <v>334</v>
      </c>
      <c r="E1679" s="85">
        <v>100</v>
      </c>
      <c r="F1679" s="91">
        <v>100</v>
      </c>
      <c r="G1679" s="86">
        <v>17.204097757308499</v>
      </c>
      <c r="H1679" s="86">
        <v>17.204097757308499</v>
      </c>
      <c r="I1679" s="86">
        <v>0</v>
      </c>
      <c r="J1679" s="86">
        <v>0</v>
      </c>
      <c r="K1679" s="87">
        <v>0</v>
      </c>
      <c r="L1679" s="85">
        <v>0</v>
      </c>
      <c r="M1679" s="86">
        <v>0</v>
      </c>
      <c r="N1679" s="86">
        <v>100</v>
      </c>
      <c r="O1679" s="86">
        <v>8.4706835990272893</v>
      </c>
      <c r="P1679" s="86">
        <v>7.5999999999999998E-2</v>
      </c>
      <c r="Q1679" s="88">
        <v>0.91539999999999999</v>
      </c>
      <c r="R1679" s="85">
        <v>0</v>
      </c>
      <c r="S1679" s="86">
        <v>0</v>
      </c>
      <c r="T1679" s="86">
        <v>2.2200000000000002</v>
      </c>
      <c r="U1679" s="88">
        <v>0</v>
      </c>
      <c r="V1679" s="89">
        <v>5</v>
      </c>
      <c r="W1679" s="85">
        <v>45.9666666667</v>
      </c>
      <c r="X1679" s="88"/>
      <c r="Y1679" s="85"/>
      <c r="Z1679" s="88"/>
      <c r="AA1679" s="85">
        <v>0</v>
      </c>
      <c r="AB1679" s="91">
        <v>0</v>
      </c>
      <c r="AC1679" s="86">
        <v>0</v>
      </c>
      <c r="AD1679" s="86">
        <v>0</v>
      </c>
      <c r="AE1679" s="86">
        <v>0</v>
      </c>
      <c r="AF1679" s="88">
        <v>6.6663941668900004E-7</v>
      </c>
      <c r="AG1679" s="85">
        <v>7.5476921179900004E-8</v>
      </c>
      <c r="AH1679" s="86">
        <v>0</v>
      </c>
      <c r="AI1679" s="88">
        <v>0</v>
      </c>
      <c r="AJ1679" s="151">
        <v>3.73</v>
      </c>
      <c r="AK1679" s="152">
        <v>70</v>
      </c>
    </row>
    <row r="1680" spans="1:37" x14ac:dyDescent="0.2">
      <c r="A1680" s="150" t="s">
        <v>3522</v>
      </c>
      <c r="B1680" s="66" t="s">
        <v>3523</v>
      </c>
      <c r="C1680" s="67">
        <v>13</v>
      </c>
      <c r="D1680" s="84" t="s">
        <v>334</v>
      </c>
      <c r="E1680" s="85">
        <v>99.995914754544799</v>
      </c>
      <c r="F1680" s="91">
        <v>99.995914754544799</v>
      </c>
      <c r="G1680" s="86">
        <v>11.495880710832701</v>
      </c>
      <c r="H1680" s="86">
        <v>11.495880710832701</v>
      </c>
      <c r="I1680" s="86">
        <v>0</v>
      </c>
      <c r="J1680" s="86">
        <v>0</v>
      </c>
      <c r="K1680" s="87">
        <v>0</v>
      </c>
      <c r="L1680" s="85">
        <v>0</v>
      </c>
      <c r="M1680" s="86">
        <v>0</v>
      </c>
      <c r="N1680" s="86">
        <v>100</v>
      </c>
      <c r="O1680" s="86">
        <v>15.863277826468</v>
      </c>
      <c r="P1680" s="86">
        <v>7.6999999999999999E-2</v>
      </c>
      <c r="Q1680" s="88">
        <v>0.40849999999999997</v>
      </c>
      <c r="R1680" s="85">
        <v>0</v>
      </c>
      <c r="S1680" s="86">
        <v>0</v>
      </c>
      <c r="T1680" s="86">
        <v>2.29</v>
      </c>
      <c r="U1680" s="88">
        <v>0</v>
      </c>
      <c r="V1680" s="89">
        <v>5</v>
      </c>
      <c r="W1680" s="85">
        <v>50.5</v>
      </c>
      <c r="X1680" s="88"/>
      <c r="Y1680" s="85"/>
      <c r="Z1680" s="88"/>
      <c r="AA1680" s="85">
        <v>0</v>
      </c>
      <c r="AB1680" s="91">
        <v>0</v>
      </c>
      <c r="AC1680" s="86">
        <v>0</v>
      </c>
      <c r="AD1680" s="86">
        <v>0</v>
      </c>
      <c r="AE1680" s="86">
        <v>0</v>
      </c>
      <c r="AF1680" s="88">
        <v>0</v>
      </c>
      <c r="AG1680" s="85">
        <v>0</v>
      </c>
      <c r="AH1680" s="86">
        <v>0</v>
      </c>
      <c r="AI1680" s="88">
        <v>0</v>
      </c>
      <c r="AJ1680" s="151">
        <v>3.8</v>
      </c>
      <c r="AK1680" s="152">
        <v>79</v>
      </c>
    </row>
    <row r="1681" spans="1:37" x14ac:dyDescent="0.2">
      <c r="A1681" s="150" t="s">
        <v>3524</v>
      </c>
      <c r="B1681" s="66" t="s">
        <v>3525</v>
      </c>
      <c r="C1681" s="67">
        <v>13</v>
      </c>
      <c r="D1681" s="84" t="s">
        <v>334</v>
      </c>
      <c r="E1681" s="85">
        <v>99.746257945458296</v>
      </c>
      <c r="F1681" s="91">
        <v>99.746257945458296</v>
      </c>
      <c r="G1681" s="86">
        <v>20.999077301619799</v>
      </c>
      <c r="H1681" s="86">
        <v>20.999077301619799</v>
      </c>
      <c r="I1681" s="86">
        <v>0</v>
      </c>
      <c r="J1681" s="86">
        <v>0</v>
      </c>
      <c r="K1681" s="87">
        <v>0</v>
      </c>
      <c r="L1681" s="85">
        <v>0</v>
      </c>
      <c r="M1681" s="86">
        <v>0</v>
      </c>
      <c r="N1681" s="86">
        <v>100</v>
      </c>
      <c r="O1681" s="86">
        <v>8.8529448080009896</v>
      </c>
      <c r="P1681" s="86">
        <v>0.186</v>
      </c>
      <c r="Q1681" s="88">
        <v>0.47460000000000002</v>
      </c>
      <c r="R1681" s="85">
        <v>0</v>
      </c>
      <c r="S1681" s="86">
        <v>0</v>
      </c>
      <c r="T1681" s="86">
        <v>1.56</v>
      </c>
      <c r="U1681" s="88">
        <v>0</v>
      </c>
      <c r="V1681" s="89">
        <v>4.93</v>
      </c>
      <c r="W1681" s="85">
        <v>45.745914216457003</v>
      </c>
      <c r="X1681" s="88"/>
      <c r="Y1681" s="85"/>
      <c r="Z1681" s="88"/>
      <c r="AA1681" s="85">
        <v>0</v>
      </c>
      <c r="AB1681" s="91">
        <v>0</v>
      </c>
      <c r="AC1681" s="86">
        <v>0</v>
      </c>
      <c r="AD1681" s="86">
        <v>0</v>
      </c>
      <c r="AE1681" s="86">
        <v>0</v>
      </c>
      <c r="AF1681" s="88">
        <v>0</v>
      </c>
      <c r="AG1681" s="85">
        <v>0</v>
      </c>
      <c r="AH1681" s="86">
        <v>0</v>
      </c>
      <c r="AI1681" s="88">
        <v>0</v>
      </c>
      <c r="AJ1681" s="151">
        <v>3.58</v>
      </c>
      <c r="AK1681" s="152">
        <v>67</v>
      </c>
    </row>
    <row r="1682" spans="1:37" x14ac:dyDescent="0.2">
      <c r="A1682" s="150" t="s">
        <v>3526</v>
      </c>
      <c r="B1682" s="66" t="s">
        <v>3527</v>
      </c>
      <c r="C1682" s="67">
        <v>13</v>
      </c>
      <c r="D1682" s="84" t="s">
        <v>334</v>
      </c>
      <c r="E1682" s="85">
        <v>99.940449832801505</v>
      </c>
      <c r="F1682" s="91">
        <v>99.816768716312197</v>
      </c>
      <c r="G1682" s="86">
        <v>30.581301247499699</v>
      </c>
      <c r="H1682" s="86">
        <v>30.581301247499699</v>
      </c>
      <c r="I1682" s="86">
        <v>0.06</v>
      </c>
      <c r="J1682" s="86">
        <v>0.05</v>
      </c>
      <c r="K1682" s="87">
        <v>0</v>
      </c>
      <c r="L1682" s="85">
        <v>0</v>
      </c>
      <c r="M1682" s="86">
        <v>0</v>
      </c>
      <c r="N1682" s="86">
        <v>100</v>
      </c>
      <c r="O1682" s="86">
        <v>5.4485049833887</v>
      </c>
      <c r="P1682" s="86">
        <v>0.15</v>
      </c>
      <c r="Q1682" s="88">
        <v>0.37319999999999998</v>
      </c>
      <c r="R1682" s="85">
        <v>0</v>
      </c>
      <c r="S1682" s="86">
        <v>0</v>
      </c>
      <c r="T1682" s="86">
        <v>1.1000000000000001</v>
      </c>
      <c r="U1682" s="88">
        <v>0</v>
      </c>
      <c r="V1682" s="89">
        <v>5</v>
      </c>
      <c r="W1682" s="85">
        <v>48.5</v>
      </c>
      <c r="X1682" s="88"/>
      <c r="Y1682" s="85"/>
      <c r="Z1682" s="88"/>
      <c r="AA1682" s="85">
        <v>0</v>
      </c>
      <c r="AB1682" s="91">
        <v>0</v>
      </c>
      <c r="AC1682" s="86">
        <v>0</v>
      </c>
      <c r="AD1682" s="86">
        <v>0</v>
      </c>
      <c r="AE1682" s="86">
        <v>0</v>
      </c>
      <c r="AF1682" s="88">
        <v>0</v>
      </c>
      <c r="AG1682" s="85">
        <v>1.3715571201799999E-10</v>
      </c>
      <c r="AH1682" s="86">
        <v>1.0740000000000001E-3</v>
      </c>
      <c r="AI1682" s="88">
        <v>0</v>
      </c>
      <c r="AJ1682" s="151">
        <v>3.1</v>
      </c>
      <c r="AK1682" s="152">
        <v>48</v>
      </c>
    </row>
    <row r="1683" spans="1:37" x14ac:dyDescent="0.2">
      <c r="A1683" s="150" t="s">
        <v>3528</v>
      </c>
      <c r="B1683" s="66" t="s">
        <v>3529</v>
      </c>
      <c r="C1683" s="67">
        <v>13</v>
      </c>
      <c r="D1683" s="84" t="s">
        <v>334</v>
      </c>
      <c r="E1683" s="85">
        <v>100</v>
      </c>
      <c r="F1683" s="91">
        <v>100</v>
      </c>
      <c r="G1683" s="86">
        <v>41.7636535021065</v>
      </c>
      <c r="H1683" s="86">
        <v>41.7636535021065</v>
      </c>
      <c r="I1683" s="86">
        <v>0</v>
      </c>
      <c r="J1683" s="86">
        <v>0</v>
      </c>
      <c r="K1683" s="87">
        <v>0</v>
      </c>
      <c r="L1683" s="85">
        <v>0</v>
      </c>
      <c r="M1683" s="86">
        <v>0</v>
      </c>
      <c r="N1683" s="86">
        <v>100</v>
      </c>
      <c r="O1683" s="86">
        <v>3.2010582010582</v>
      </c>
      <c r="P1683" s="86">
        <v>0.14199999999999999</v>
      </c>
      <c r="Q1683" s="88">
        <v>4.2700000000000002E-2</v>
      </c>
      <c r="R1683" s="85">
        <v>0</v>
      </c>
      <c r="S1683" s="86">
        <v>0</v>
      </c>
      <c r="T1683" s="86">
        <v>0.2</v>
      </c>
      <c r="U1683" s="88">
        <v>0</v>
      </c>
      <c r="V1683" s="89">
        <v>5</v>
      </c>
      <c r="W1683" s="85"/>
      <c r="X1683" s="88"/>
      <c r="Y1683" s="85"/>
      <c r="Z1683" s="88"/>
      <c r="AA1683" s="85">
        <v>0</v>
      </c>
      <c r="AB1683" s="91">
        <v>0</v>
      </c>
      <c r="AC1683" s="86">
        <v>0</v>
      </c>
      <c r="AD1683" s="86">
        <v>0</v>
      </c>
      <c r="AE1683" s="86">
        <v>0</v>
      </c>
      <c r="AF1683" s="88">
        <v>0</v>
      </c>
      <c r="AG1683" s="85">
        <v>0</v>
      </c>
      <c r="AH1683" s="86">
        <v>0</v>
      </c>
      <c r="AI1683" s="88">
        <v>0</v>
      </c>
      <c r="AJ1683" s="151">
        <v>3.17</v>
      </c>
      <c r="AK1683" s="152">
        <v>60</v>
      </c>
    </row>
    <row r="1684" spans="1:37" x14ac:dyDescent="0.2">
      <c r="A1684" s="150" t="s">
        <v>533</v>
      </c>
      <c r="B1684" s="66" t="s">
        <v>3530</v>
      </c>
      <c r="C1684" s="67">
        <v>13</v>
      </c>
      <c r="D1684" s="84" t="s">
        <v>334</v>
      </c>
      <c r="E1684" s="85">
        <v>100</v>
      </c>
      <c r="F1684" s="91">
        <v>100</v>
      </c>
      <c r="G1684" s="86">
        <v>28.400419310842299</v>
      </c>
      <c r="H1684" s="86">
        <v>28.400419310842299</v>
      </c>
      <c r="I1684" s="86">
        <v>0</v>
      </c>
      <c r="J1684" s="86">
        <v>0</v>
      </c>
      <c r="K1684" s="87">
        <v>0</v>
      </c>
      <c r="L1684" s="85">
        <v>0</v>
      </c>
      <c r="M1684" s="86">
        <v>0</v>
      </c>
      <c r="N1684" s="86">
        <v>100</v>
      </c>
      <c r="O1684" s="86">
        <v>9.71702350651295</v>
      </c>
      <c r="P1684" s="86">
        <v>0.121</v>
      </c>
      <c r="Q1684" s="88">
        <v>1.1648000000000001</v>
      </c>
      <c r="R1684" s="85">
        <v>0</v>
      </c>
      <c r="S1684" s="86">
        <v>0</v>
      </c>
      <c r="T1684" s="86">
        <v>2.11</v>
      </c>
      <c r="U1684" s="88">
        <v>0</v>
      </c>
      <c r="V1684" s="89">
        <v>5</v>
      </c>
      <c r="W1684" s="85"/>
      <c r="X1684" s="88"/>
      <c r="Y1684" s="85"/>
      <c r="Z1684" s="88"/>
      <c r="AA1684" s="85">
        <v>0</v>
      </c>
      <c r="AB1684" s="91">
        <v>0</v>
      </c>
      <c r="AC1684" s="86">
        <v>0</v>
      </c>
      <c r="AD1684" s="86">
        <v>0</v>
      </c>
      <c r="AE1684" s="86">
        <v>0</v>
      </c>
      <c r="AF1684" s="88">
        <v>0</v>
      </c>
      <c r="AG1684" s="85">
        <v>0</v>
      </c>
      <c r="AH1684" s="86">
        <v>0</v>
      </c>
      <c r="AI1684" s="88">
        <v>0</v>
      </c>
      <c r="AJ1684" s="151">
        <v>3.64</v>
      </c>
      <c r="AK1684" s="152">
        <v>74</v>
      </c>
    </row>
    <row r="1685" spans="1:37" x14ac:dyDescent="0.2">
      <c r="A1685" s="150" t="s">
        <v>3531</v>
      </c>
      <c r="B1685" s="66" t="s">
        <v>3532</v>
      </c>
      <c r="C1685" s="67">
        <v>13</v>
      </c>
      <c r="D1685" s="84" t="s">
        <v>334</v>
      </c>
      <c r="E1685" s="85">
        <v>100</v>
      </c>
      <c r="F1685" s="91">
        <v>99.607496950626299</v>
      </c>
      <c r="G1685" s="86">
        <v>54.754175387638298</v>
      </c>
      <c r="H1685" s="86">
        <v>54.361672338264498</v>
      </c>
      <c r="I1685" s="86">
        <v>0</v>
      </c>
      <c r="J1685" s="86">
        <v>0</v>
      </c>
      <c r="K1685" s="87">
        <v>0</v>
      </c>
      <c r="L1685" s="85">
        <v>0</v>
      </c>
      <c r="M1685" s="86">
        <v>0</v>
      </c>
      <c r="N1685" s="86">
        <v>100</v>
      </c>
      <c r="O1685" s="86">
        <v>68.764014302163503</v>
      </c>
      <c r="P1685" s="86">
        <v>0.11700000000000001</v>
      </c>
      <c r="Q1685" s="88">
        <v>7.3800000000000004E-2</v>
      </c>
      <c r="R1685" s="85">
        <v>0</v>
      </c>
      <c r="S1685" s="86">
        <v>0</v>
      </c>
      <c r="T1685" s="86">
        <v>1.77</v>
      </c>
      <c r="U1685" s="88">
        <v>0</v>
      </c>
      <c r="V1685" s="89">
        <v>5</v>
      </c>
      <c r="W1685" s="85"/>
      <c r="X1685" s="88"/>
      <c r="Y1685" s="85"/>
      <c r="Z1685" s="88"/>
      <c r="AA1685" s="85">
        <v>0</v>
      </c>
      <c r="AB1685" s="91">
        <v>0</v>
      </c>
      <c r="AC1685" s="86">
        <v>0</v>
      </c>
      <c r="AD1685" s="86">
        <v>0</v>
      </c>
      <c r="AE1685" s="86">
        <v>0</v>
      </c>
      <c r="AF1685" s="88">
        <v>0</v>
      </c>
      <c r="AG1685" s="85">
        <v>0</v>
      </c>
      <c r="AH1685" s="86">
        <v>0</v>
      </c>
      <c r="AI1685" s="88">
        <v>0</v>
      </c>
      <c r="AJ1685" s="151">
        <v>2.37</v>
      </c>
      <c r="AK1685" s="152">
        <v>34</v>
      </c>
    </row>
    <row r="1686" spans="1:37" x14ac:dyDescent="0.2">
      <c r="A1686" s="150" t="s">
        <v>3533</v>
      </c>
      <c r="B1686" s="66" t="s">
        <v>3534</v>
      </c>
      <c r="C1686" s="67">
        <v>13</v>
      </c>
      <c r="D1686" s="84" t="s">
        <v>334</v>
      </c>
      <c r="E1686" s="85">
        <v>99.573052752770394</v>
      </c>
      <c r="F1686" s="91">
        <v>99.573052752770394</v>
      </c>
      <c r="G1686" s="86">
        <v>29.844731918704099</v>
      </c>
      <c r="H1686" s="86">
        <v>29.844731918704099</v>
      </c>
      <c r="I1686" s="86">
        <v>0</v>
      </c>
      <c r="J1686" s="86">
        <v>0</v>
      </c>
      <c r="K1686" s="87">
        <v>0</v>
      </c>
      <c r="L1686" s="85">
        <v>0</v>
      </c>
      <c r="M1686" s="86">
        <v>0</v>
      </c>
      <c r="N1686" s="86">
        <v>100</v>
      </c>
      <c r="O1686" s="86">
        <v>11.8167456556082</v>
      </c>
      <c r="P1686" s="86">
        <v>0.109</v>
      </c>
      <c r="Q1686" s="88">
        <v>0.74619999999999997</v>
      </c>
      <c r="R1686" s="85">
        <v>0</v>
      </c>
      <c r="S1686" s="86">
        <v>0</v>
      </c>
      <c r="T1686" s="86">
        <v>0.87</v>
      </c>
      <c r="U1686" s="88">
        <v>0</v>
      </c>
      <c r="V1686" s="89">
        <v>5</v>
      </c>
      <c r="W1686" s="85"/>
      <c r="X1686" s="88"/>
      <c r="Y1686" s="85"/>
      <c r="Z1686" s="88"/>
      <c r="AA1686" s="85">
        <v>0</v>
      </c>
      <c r="AB1686" s="91">
        <v>0</v>
      </c>
      <c r="AC1686" s="86">
        <v>0</v>
      </c>
      <c r="AD1686" s="86">
        <v>0</v>
      </c>
      <c r="AE1686" s="86">
        <v>0</v>
      </c>
      <c r="AF1686" s="88">
        <v>0</v>
      </c>
      <c r="AG1686" s="85">
        <v>0</v>
      </c>
      <c r="AH1686" s="86">
        <v>0</v>
      </c>
      <c r="AI1686" s="88">
        <v>0</v>
      </c>
      <c r="AJ1686" s="151">
        <v>2.95</v>
      </c>
      <c r="AK1686" s="152">
        <v>56</v>
      </c>
    </row>
    <row r="1687" spans="1:37" x14ac:dyDescent="0.2">
      <c r="A1687" s="150" t="s">
        <v>3535</v>
      </c>
      <c r="B1687" s="66" t="s">
        <v>3536</v>
      </c>
      <c r="C1687" s="67">
        <v>13</v>
      </c>
      <c r="D1687" s="84" t="s">
        <v>334</v>
      </c>
      <c r="E1687" s="85">
        <v>99.126924933093505</v>
      </c>
      <c r="F1687" s="91">
        <v>99.126924933093505</v>
      </c>
      <c r="G1687" s="86">
        <v>48.3949750654441</v>
      </c>
      <c r="H1687" s="86">
        <v>48.3949750654441</v>
      </c>
      <c r="I1687" s="86">
        <v>0</v>
      </c>
      <c r="J1687" s="86">
        <v>0</v>
      </c>
      <c r="K1687" s="87">
        <v>0</v>
      </c>
      <c r="L1687" s="85">
        <v>0</v>
      </c>
      <c r="M1687" s="86">
        <v>0</v>
      </c>
      <c r="N1687" s="86">
        <v>100</v>
      </c>
      <c r="O1687" s="86">
        <v>8.56604957640414</v>
      </c>
      <c r="P1687" s="86">
        <v>0.152</v>
      </c>
      <c r="Q1687" s="88">
        <v>1.2349000000000001</v>
      </c>
      <c r="R1687" s="85">
        <v>0</v>
      </c>
      <c r="S1687" s="86">
        <v>0</v>
      </c>
      <c r="T1687" s="86">
        <v>1.23</v>
      </c>
      <c r="U1687" s="88">
        <v>0</v>
      </c>
      <c r="V1687" s="89">
        <v>5</v>
      </c>
      <c r="W1687" s="85"/>
      <c r="X1687" s="88"/>
      <c r="Y1687" s="85"/>
      <c r="Z1687" s="88"/>
      <c r="AA1687" s="85">
        <v>0</v>
      </c>
      <c r="AB1687" s="91">
        <v>0</v>
      </c>
      <c r="AC1687" s="86">
        <v>0</v>
      </c>
      <c r="AD1687" s="86">
        <v>0</v>
      </c>
      <c r="AE1687" s="86">
        <v>0</v>
      </c>
      <c r="AF1687" s="88">
        <v>0</v>
      </c>
      <c r="AG1687" s="85">
        <v>0</v>
      </c>
      <c r="AH1687" s="86">
        <v>0</v>
      </c>
      <c r="AI1687" s="88">
        <v>0</v>
      </c>
      <c r="AJ1687" s="151">
        <v>1.73</v>
      </c>
      <c r="AK1687" s="152">
        <v>18</v>
      </c>
    </row>
    <row r="1688" spans="1:37" x14ac:dyDescent="0.2">
      <c r="A1688" s="150" t="s">
        <v>3537</v>
      </c>
      <c r="B1688" s="66" t="s">
        <v>3538</v>
      </c>
      <c r="C1688" s="67">
        <v>13</v>
      </c>
      <c r="D1688" s="84" t="s">
        <v>334</v>
      </c>
      <c r="E1688" s="85">
        <v>99.521822109435604</v>
      </c>
      <c r="F1688" s="91">
        <v>99.521822109435604</v>
      </c>
      <c r="G1688" s="86">
        <v>29.936452675069699</v>
      </c>
      <c r="H1688" s="86">
        <v>29.936452675069699</v>
      </c>
      <c r="I1688" s="86">
        <v>0</v>
      </c>
      <c r="J1688" s="86">
        <v>0</v>
      </c>
      <c r="K1688" s="87">
        <v>0</v>
      </c>
      <c r="L1688" s="85">
        <v>0</v>
      </c>
      <c r="M1688" s="86">
        <v>0</v>
      </c>
      <c r="N1688" s="86">
        <v>100</v>
      </c>
      <c r="O1688" s="86">
        <v>13.225963884821899</v>
      </c>
      <c r="P1688" s="86">
        <v>0.17599999999999999</v>
      </c>
      <c r="Q1688" s="88">
        <v>2.4933999999999998</v>
      </c>
      <c r="R1688" s="85">
        <v>0</v>
      </c>
      <c r="S1688" s="86">
        <v>0</v>
      </c>
      <c r="T1688" s="86">
        <v>2.86</v>
      </c>
      <c r="U1688" s="88">
        <v>0</v>
      </c>
      <c r="V1688" s="89">
        <v>5</v>
      </c>
      <c r="W1688" s="85"/>
      <c r="X1688" s="88"/>
      <c r="Y1688" s="85"/>
      <c r="Z1688" s="88"/>
      <c r="AA1688" s="85">
        <v>0</v>
      </c>
      <c r="AB1688" s="91">
        <v>0</v>
      </c>
      <c r="AC1688" s="86">
        <v>0</v>
      </c>
      <c r="AD1688" s="86">
        <v>0</v>
      </c>
      <c r="AE1688" s="86">
        <v>0</v>
      </c>
      <c r="AF1688" s="88">
        <v>0</v>
      </c>
      <c r="AG1688" s="85">
        <v>0</v>
      </c>
      <c r="AH1688" s="86">
        <v>0</v>
      </c>
      <c r="AI1688" s="88">
        <v>0</v>
      </c>
      <c r="AJ1688" s="151">
        <v>3.15</v>
      </c>
      <c r="AK1688" s="152">
        <v>62</v>
      </c>
    </row>
    <row r="1689" spans="1:37" x14ac:dyDescent="0.2">
      <c r="A1689" s="150" t="s">
        <v>3539</v>
      </c>
      <c r="B1689" s="66" t="s">
        <v>3540</v>
      </c>
      <c r="C1689" s="67">
        <v>13</v>
      </c>
      <c r="D1689" s="84" t="s">
        <v>334</v>
      </c>
      <c r="E1689" s="85">
        <v>100</v>
      </c>
      <c r="F1689" s="91">
        <v>100</v>
      </c>
      <c r="G1689" s="86">
        <v>37.409386443464598</v>
      </c>
      <c r="H1689" s="86">
        <v>37.409386443464598</v>
      </c>
      <c r="I1689" s="86">
        <v>0</v>
      </c>
      <c r="J1689" s="86">
        <v>0</v>
      </c>
      <c r="K1689" s="87">
        <v>0</v>
      </c>
      <c r="L1689" s="85">
        <v>0</v>
      </c>
      <c r="M1689" s="86">
        <v>0</v>
      </c>
      <c r="N1689" s="86">
        <v>100</v>
      </c>
      <c r="O1689" s="86">
        <v>12.485637686710101</v>
      </c>
      <c r="P1689" s="86">
        <v>0.30199999999999999</v>
      </c>
      <c r="Q1689" s="88">
        <v>3.3214999999999999</v>
      </c>
      <c r="R1689" s="85">
        <v>0</v>
      </c>
      <c r="S1689" s="86">
        <v>0</v>
      </c>
      <c r="T1689" s="86">
        <v>1.47</v>
      </c>
      <c r="U1689" s="88">
        <v>0</v>
      </c>
      <c r="V1689" s="89">
        <v>5</v>
      </c>
      <c r="W1689" s="85"/>
      <c r="X1689" s="88"/>
      <c r="Y1689" s="85"/>
      <c r="Z1689" s="88"/>
      <c r="AA1689" s="85">
        <v>0</v>
      </c>
      <c r="AB1689" s="91">
        <v>0</v>
      </c>
      <c r="AC1689" s="86">
        <v>0</v>
      </c>
      <c r="AD1689" s="86">
        <v>0</v>
      </c>
      <c r="AE1689" s="86">
        <v>0</v>
      </c>
      <c r="AF1689" s="88">
        <v>0</v>
      </c>
      <c r="AG1689" s="85">
        <v>0</v>
      </c>
      <c r="AH1689" s="86">
        <v>0</v>
      </c>
      <c r="AI1689" s="88">
        <v>0</v>
      </c>
      <c r="AJ1689" s="151">
        <v>3.77</v>
      </c>
      <c r="AK1689" s="152">
        <v>77</v>
      </c>
    </row>
    <row r="1690" spans="1:37" x14ac:dyDescent="0.2">
      <c r="A1690" s="150" t="s">
        <v>3541</v>
      </c>
      <c r="B1690" s="66" t="s">
        <v>3542</v>
      </c>
      <c r="C1690" s="67">
        <v>13</v>
      </c>
      <c r="D1690" s="84" t="s">
        <v>334</v>
      </c>
      <c r="E1690" s="85">
        <v>98.951687275327899</v>
      </c>
      <c r="F1690" s="91">
        <v>98.951687275327899</v>
      </c>
      <c r="G1690" s="86">
        <v>25.3627689006832</v>
      </c>
      <c r="H1690" s="86">
        <v>25.3627689006832</v>
      </c>
      <c r="I1690" s="86">
        <v>0</v>
      </c>
      <c r="J1690" s="86">
        <v>0</v>
      </c>
      <c r="K1690" s="87">
        <v>0</v>
      </c>
      <c r="L1690" s="85">
        <v>0</v>
      </c>
      <c r="M1690" s="86">
        <v>0</v>
      </c>
      <c r="N1690" s="86">
        <v>100</v>
      </c>
      <c r="O1690" s="86">
        <v>39.2058900867736</v>
      </c>
      <c r="P1690" s="86">
        <v>0.52100000000000002</v>
      </c>
      <c r="Q1690" s="88">
        <v>1.6939</v>
      </c>
      <c r="R1690" s="85">
        <v>0</v>
      </c>
      <c r="S1690" s="86">
        <v>0</v>
      </c>
      <c r="T1690" s="86">
        <v>1.44</v>
      </c>
      <c r="U1690" s="88">
        <v>1.31744866655374E-2</v>
      </c>
      <c r="V1690" s="89">
        <v>4.97</v>
      </c>
      <c r="W1690" s="85">
        <v>42.826554005227898</v>
      </c>
      <c r="X1690" s="88"/>
      <c r="Y1690" s="85"/>
      <c r="Z1690" s="88"/>
      <c r="AA1690" s="85">
        <v>0</v>
      </c>
      <c r="AB1690" s="91">
        <v>0</v>
      </c>
      <c r="AC1690" s="86">
        <v>0</v>
      </c>
      <c r="AD1690" s="86">
        <v>0</v>
      </c>
      <c r="AE1690" s="86">
        <v>0</v>
      </c>
      <c r="AF1690" s="88">
        <v>0</v>
      </c>
      <c r="AG1690" s="85">
        <v>0</v>
      </c>
      <c r="AH1690" s="86">
        <v>0</v>
      </c>
      <c r="AI1690" s="88">
        <v>0</v>
      </c>
      <c r="AJ1690" s="151">
        <v>4.59</v>
      </c>
      <c r="AK1690" s="152">
        <v>90</v>
      </c>
    </row>
    <row r="1691" spans="1:37" x14ac:dyDescent="0.2">
      <c r="A1691" s="150" t="s">
        <v>3543</v>
      </c>
      <c r="B1691" s="66" t="s">
        <v>3544</v>
      </c>
      <c r="C1691" s="67">
        <v>13</v>
      </c>
      <c r="D1691" s="84" t="s">
        <v>334</v>
      </c>
      <c r="E1691" s="85">
        <v>99.778626033164699</v>
      </c>
      <c r="F1691" s="91">
        <v>99.774488202008897</v>
      </c>
      <c r="G1691" s="86">
        <v>26.943487570989699</v>
      </c>
      <c r="H1691" s="86">
        <v>26.943487570989699</v>
      </c>
      <c r="I1691" s="86">
        <v>0</v>
      </c>
      <c r="J1691" s="86">
        <v>0.01</v>
      </c>
      <c r="K1691" s="87">
        <v>0</v>
      </c>
      <c r="L1691" s="85">
        <v>0</v>
      </c>
      <c r="M1691" s="86">
        <v>0</v>
      </c>
      <c r="N1691" s="86">
        <v>100</v>
      </c>
      <c r="O1691" s="86">
        <v>24.669656928112499</v>
      </c>
      <c r="P1691" s="86">
        <v>0.35099999999999998</v>
      </c>
      <c r="Q1691" s="88">
        <v>0.91949999999999998</v>
      </c>
      <c r="R1691" s="85">
        <v>0</v>
      </c>
      <c r="S1691" s="86">
        <v>0</v>
      </c>
      <c r="T1691" s="86">
        <v>1.26</v>
      </c>
      <c r="U1691" s="88">
        <v>0</v>
      </c>
      <c r="V1691" s="89">
        <v>4.96</v>
      </c>
      <c r="W1691" s="85"/>
      <c r="X1691" s="88"/>
      <c r="Y1691" s="85"/>
      <c r="Z1691" s="88"/>
      <c r="AA1691" s="85">
        <v>0</v>
      </c>
      <c r="AB1691" s="91">
        <v>0</v>
      </c>
      <c r="AC1691" s="86">
        <v>0</v>
      </c>
      <c r="AD1691" s="86">
        <v>0</v>
      </c>
      <c r="AE1691" s="86">
        <v>0</v>
      </c>
      <c r="AF1691" s="88">
        <v>0</v>
      </c>
      <c r="AG1691" s="85">
        <v>0</v>
      </c>
      <c r="AH1691" s="86">
        <v>2.5500000000000002E-4</v>
      </c>
      <c r="AI1691" s="88">
        <v>0</v>
      </c>
      <c r="AJ1691" s="151">
        <v>4.1900000000000004</v>
      </c>
      <c r="AK1691" s="152">
        <v>80</v>
      </c>
    </row>
    <row r="1692" spans="1:37" x14ac:dyDescent="0.2">
      <c r="A1692" s="150" t="s">
        <v>3545</v>
      </c>
      <c r="B1692" s="66" t="s">
        <v>3546</v>
      </c>
      <c r="C1692" s="67">
        <v>13</v>
      </c>
      <c r="D1692" s="84" t="s">
        <v>334</v>
      </c>
      <c r="E1692" s="85">
        <v>97.202868243176297</v>
      </c>
      <c r="F1692" s="91">
        <v>96.9967194592559</v>
      </c>
      <c r="G1692" s="86">
        <v>51.225825421052299</v>
      </c>
      <c r="H1692" s="86">
        <v>51.085337007010402</v>
      </c>
      <c r="I1692" s="86">
        <v>0</v>
      </c>
      <c r="J1692" s="86">
        <v>0.05</v>
      </c>
      <c r="K1692" s="87">
        <v>0</v>
      </c>
      <c r="L1692" s="85">
        <v>0</v>
      </c>
      <c r="M1692" s="86">
        <v>0</v>
      </c>
      <c r="N1692" s="86">
        <v>100</v>
      </c>
      <c r="O1692" s="86">
        <v>42.388982714087</v>
      </c>
      <c r="P1692" s="86">
        <v>0.27800000000000002</v>
      </c>
      <c r="Q1692" s="88">
        <v>0.47349999999999998</v>
      </c>
      <c r="R1692" s="85">
        <v>0</v>
      </c>
      <c r="S1692" s="86">
        <v>0</v>
      </c>
      <c r="T1692" s="86">
        <v>1.27</v>
      </c>
      <c r="U1692" s="88">
        <v>0</v>
      </c>
      <c r="V1692" s="89">
        <v>5</v>
      </c>
      <c r="W1692" s="85"/>
      <c r="X1692" s="88"/>
      <c r="Y1692" s="85"/>
      <c r="Z1692" s="88"/>
      <c r="AA1692" s="85">
        <v>0</v>
      </c>
      <c r="AB1692" s="91">
        <v>0</v>
      </c>
      <c r="AC1692" s="86">
        <v>0</v>
      </c>
      <c r="AD1692" s="86">
        <v>0</v>
      </c>
      <c r="AE1692" s="86">
        <v>0</v>
      </c>
      <c r="AF1692" s="88">
        <v>0</v>
      </c>
      <c r="AG1692" s="85">
        <v>0.53721299888600005</v>
      </c>
      <c r="AH1692" s="86">
        <v>9.2530000000000008E-3</v>
      </c>
      <c r="AI1692" s="88">
        <v>0</v>
      </c>
      <c r="AJ1692" s="151">
        <v>2.7</v>
      </c>
      <c r="AK1692" s="152">
        <v>37</v>
      </c>
    </row>
    <row r="1693" spans="1:37" x14ac:dyDescent="0.2">
      <c r="A1693" s="150" t="s">
        <v>3547</v>
      </c>
      <c r="B1693" s="66" t="s">
        <v>3548</v>
      </c>
      <c r="C1693" s="67">
        <v>13</v>
      </c>
      <c r="D1693" s="84" t="s">
        <v>334</v>
      </c>
      <c r="E1693" s="85">
        <v>100</v>
      </c>
      <c r="F1693" s="91">
        <v>100</v>
      </c>
      <c r="G1693" s="86">
        <v>33.729866234240703</v>
      </c>
      <c r="H1693" s="86">
        <v>33.729866234240703</v>
      </c>
      <c r="I1693" s="86">
        <v>0</v>
      </c>
      <c r="J1693" s="86">
        <v>0</v>
      </c>
      <c r="K1693" s="87">
        <v>0</v>
      </c>
      <c r="L1693" s="85">
        <v>0</v>
      </c>
      <c r="M1693" s="86">
        <v>0</v>
      </c>
      <c r="N1693" s="86">
        <v>100</v>
      </c>
      <c r="O1693" s="86">
        <v>1.7882406202252299</v>
      </c>
      <c r="P1693" s="86">
        <v>0.20399999999999999</v>
      </c>
      <c r="Q1693" s="88">
        <v>1.9726999999999999</v>
      </c>
      <c r="R1693" s="85">
        <v>0</v>
      </c>
      <c r="S1693" s="86">
        <v>0</v>
      </c>
      <c r="T1693" s="86">
        <v>1.52</v>
      </c>
      <c r="U1693" s="88">
        <v>0</v>
      </c>
      <c r="V1693" s="89">
        <v>5</v>
      </c>
      <c r="W1693" s="85"/>
      <c r="X1693" s="88"/>
      <c r="Y1693" s="85"/>
      <c r="Z1693" s="88"/>
      <c r="AA1693" s="85">
        <v>0</v>
      </c>
      <c r="AB1693" s="91">
        <v>0</v>
      </c>
      <c r="AC1693" s="86">
        <v>0</v>
      </c>
      <c r="AD1693" s="86">
        <v>0</v>
      </c>
      <c r="AE1693" s="86">
        <v>0</v>
      </c>
      <c r="AF1693" s="88">
        <v>0</v>
      </c>
      <c r="AG1693" s="85">
        <v>0</v>
      </c>
      <c r="AH1693" s="86">
        <v>0</v>
      </c>
      <c r="AI1693" s="88">
        <v>0</v>
      </c>
      <c r="AJ1693" s="151">
        <v>3.39</v>
      </c>
      <c r="AK1693" s="152">
        <v>63</v>
      </c>
    </row>
    <row r="1694" spans="1:37" x14ac:dyDescent="0.2">
      <c r="A1694" s="150" t="s">
        <v>3549</v>
      </c>
      <c r="B1694" s="66" t="s">
        <v>3550</v>
      </c>
      <c r="C1694" s="67">
        <v>13</v>
      </c>
      <c r="D1694" s="84" t="s">
        <v>334</v>
      </c>
      <c r="E1694" s="85">
        <v>100</v>
      </c>
      <c r="F1694" s="91">
        <v>100</v>
      </c>
      <c r="G1694" s="86">
        <v>36.220963930625501</v>
      </c>
      <c r="H1694" s="86">
        <v>36.220963930625501</v>
      </c>
      <c r="I1694" s="86">
        <v>0</v>
      </c>
      <c r="J1694" s="86">
        <v>0</v>
      </c>
      <c r="K1694" s="87">
        <v>0</v>
      </c>
      <c r="L1694" s="85">
        <v>0</v>
      </c>
      <c r="M1694" s="86">
        <v>0</v>
      </c>
      <c r="N1694" s="86">
        <v>100</v>
      </c>
      <c r="O1694" s="86">
        <v>7.6523838261919099</v>
      </c>
      <c r="P1694" s="86">
        <v>0.27600000000000002</v>
      </c>
      <c r="Q1694" s="88">
        <v>1.1456</v>
      </c>
      <c r="R1694" s="85">
        <v>0</v>
      </c>
      <c r="S1694" s="86">
        <v>0</v>
      </c>
      <c r="T1694" s="86">
        <v>1.41</v>
      </c>
      <c r="U1694" s="88">
        <v>0</v>
      </c>
      <c r="V1694" s="89">
        <v>5</v>
      </c>
      <c r="W1694" s="85"/>
      <c r="X1694" s="88"/>
      <c r="Y1694" s="85"/>
      <c r="Z1694" s="88"/>
      <c r="AA1694" s="85">
        <v>0</v>
      </c>
      <c r="AB1694" s="91">
        <v>0</v>
      </c>
      <c r="AC1694" s="86">
        <v>0</v>
      </c>
      <c r="AD1694" s="86">
        <v>0</v>
      </c>
      <c r="AE1694" s="86">
        <v>0</v>
      </c>
      <c r="AF1694" s="88">
        <v>0</v>
      </c>
      <c r="AG1694" s="85">
        <v>0</v>
      </c>
      <c r="AH1694" s="86">
        <v>2.6999999999999999E-5</v>
      </c>
      <c r="AI1694" s="88">
        <v>0</v>
      </c>
      <c r="AJ1694" s="151">
        <v>3.8</v>
      </c>
      <c r="AK1694" s="152">
        <v>66</v>
      </c>
    </row>
    <row r="1695" spans="1:37" x14ac:dyDescent="0.2">
      <c r="A1695" s="150" t="s">
        <v>3551</v>
      </c>
      <c r="B1695" s="66" t="s">
        <v>3552</v>
      </c>
      <c r="C1695" s="67">
        <v>13</v>
      </c>
      <c r="D1695" s="84" t="s">
        <v>334</v>
      </c>
      <c r="E1695" s="85">
        <v>100</v>
      </c>
      <c r="F1695" s="91">
        <v>100</v>
      </c>
      <c r="G1695" s="86">
        <v>36.5457603908674</v>
      </c>
      <c r="H1695" s="86">
        <v>36.5457603908674</v>
      </c>
      <c r="I1695" s="86">
        <v>0</v>
      </c>
      <c r="J1695" s="86">
        <v>0</v>
      </c>
      <c r="K1695" s="87">
        <v>0</v>
      </c>
      <c r="L1695" s="85">
        <v>0</v>
      </c>
      <c r="M1695" s="86">
        <v>0</v>
      </c>
      <c r="N1695" s="86">
        <v>100</v>
      </c>
      <c r="O1695" s="86">
        <v>3.0756825250547202</v>
      </c>
      <c r="P1695" s="86">
        <v>8.4000000000000005E-2</v>
      </c>
      <c r="Q1695" s="88">
        <v>1.6154999999999999</v>
      </c>
      <c r="R1695" s="85">
        <v>0</v>
      </c>
      <c r="S1695" s="86">
        <v>0</v>
      </c>
      <c r="T1695" s="86">
        <v>1.07</v>
      </c>
      <c r="U1695" s="88">
        <v>0</v>
      </c>
      <c r="V1695" s="89">
        <v>5</v>
      </c>
      <c r="W1695" s="85">
        <v>39.5</v>
      </c>
      <c r="X1695" s="88"/>
      <c r="Y1695" s="85"/>
      <c r="Z1695" s="88"/>
      <c r="AA1695" s="85">
        <v>0</v>
      </c>
      <c r="AB1695" s="91">
        <v>0</v>
      </c>
      <c r="AC1695" s="86">
        <v>0</v>
      </c>
      <c r="AD1695" s="86">
        <v>0</v>
      </c>
      <c r="AE1695" s="86">
        <v>0</v>
      </c>
      <c r="AF1695" s="88">
        <v>0</v>
      </c>
      <c r="AG1695" s="85">
        <v>0</v>
      </c>
      <c r="AH1695" s="86">
        <v>3.9999999999999998E-6</v>
      </c>
      <c r="AI1695" s="88">
        <v>0</v>
      </c>
      <c r="AJ1695" s="151">
        <v>4.4000000000000004</v>
      </c>
      <c r="AK1695" s="152">
        <v>85</v>
      </c>
    </row>
    <row r="1696" spans="1:37" x14ac:dyDescent="0.2">
      <c r="A1696" s="150" t="s">
        <v>3553</v>
      </c>
      <c r="B1696" s="66" t="s">
        <v>3554</v>
      </c>
      <c r="C1696" s="67">
        <v>13</v>
      </c>
      <c r="D1696" s="84" t="s">
        <v>334</v>
      </c>
      <c r="E1696" s="85">
        <v>100</v>
      </c>
      <c r="F1696" s="91">
        <v>100</v>
      </c>
      <c r="G1696" s="86">
        <v>48.032643544156201</v>
      </c>
      <c r="H1696" s="86">
        <v>48.032643544156201</v>
      </c>
      <c r="I1696" s="86">
        <v>0</v>
      </c>
      <c r="J1696" s="86">
        <v>0</v>
      </c>
      <c r="K1696" s="87">
        <v>0</v>
      </c>
      <c r="L1696" s="85">
        <v>0</v>
      </c>
      <c r="M1696" s="86">
        <v>0</v>
      </c>
      <c r="N1696" s="86">
        <v>100</v>
      </c>
      <c r="O1696" s="86">
        <v>2.8175214615892599</v>
      </c>
      <c r="P1696" s="86">
        <v>0.16300000000000001</v>
      </c>
      <c r="Q1696" s="88">
        <v>0.89339999999999997</v>
      </c>
      <c r="R1696" s="85">
        <v>0</v>
      </c>
      <c r="S1696" s="86">
        <v>0</v>
      </c>
      <c r="T1696" s="86">
        <v>0.68</v>
      </c>
      <c r="U1696" s="88">
        <v>0</v>
      </c>
      <c r="V1696" s="89">
        <v>5</v>
      </c>
      <c r="W1696" s="85"/>
      <c r="X1696" s="88"/>
      <c r="Y1696" s="85"/>
      <c r="Z1696" s="88"/>
      <c r="AA1696" s="85">
        <v>0</v>
      </c>
      <c r="AB1696" s="91">
        <v>0</v>
      </c>
      <c r="AC1696" s="86">
        <v>0</v>
      </c>
      <c r="AD1696" s="86">
        <v>0</v>
      </c>
      <c r="AE1696" s="86">
        <v>0</v>
      </c>
      <c r="AF1696" s="88">
        <v>0</v>
      </c>
      <c r="AG1696" s="85">
        <v>0</v>
      </c>
      <c r="AH1696" s="86">
        <v>0</v>
      </c>
      <c r="AI1696" s="88">
        <v>0</v>
      </c>
      <c r="AJ1696" s="151">
        <v>4.2</v>
      </c>
      <c r="AK1696" s="152">
        <v>76</v>
      </c>
    </row>
    <row r="1697" spans="1:37" x14ac:dyDescent="0.2">
      <c r="A1697" s="150" t="s">
        <v>3555</v>
      </c>
      <c r="B1697" s="66" t="s">
        <v>3556</v>
      </c>
      <c r="C1697" s="67">
        <v>13</v>
      </c>
      <c r="D1697" s="84" t="s">
        <v>334</v>
      </c>
      <c r="E1697" s="85">
        <v>100</v>
      </c>
      <c r="F1697" s="91">
        <v>100</v>
      </c>
      <c r="G1697" s="86">
        <v>29.8236708522575</v>
      </c>
      <c r="H1697" s="86">
        <v>29.8236708522575</v>
      </c>
      <c r="I1697" s="86">
        <v>0</v>
      </c>
      <c r="J1697" s="86">
        <v>0</v>
      </c>
      <c r="K1697" s="87">
        <v>0</v>
      </c>
      <c r="L1697" s="85">
        <v>0</v>
      </c>
      <c r="M1697" s="86">
        <v>0</v>
      </c>
      <c r="N1697" s="86">
        <v>100</v>
      </c>
      <c r="O1697" s="86">
        <v>2.2046413502109701</v>
      </c>
      <c r="P1697" s="86">
        <v>0.184</v>
      </c>
      <c r="Q1697" s="88">
        <v>2.2462</v>
      </c>
      <c r="R1697" s="85">
        <v>0</v>
      </c>
      <c r="S1697" s="86">
        <v>0</v>
      </c>
      <c r="T1697" s="86">
        <v>2.0699999999999998</v>
      </c>
      <c r="U1697" s="88">
        <v>0</v>
      </c>
      <c r="V1697" s="89">
        <v>5</v>
      </c>
      <c r="W1697" s="85">
        <v>48.2</v>
      </c>
      <c r="X1697" s="88"/>
      <c r="Y1697" s="85"/>
      <c r="Z1697" s="88"/>
      <c r="AA1697" s="85">
        <v>0</v>
      </c>
      <c r="AB1697" s="91">
        <v>0</v>
      </c>
      <c r="AC1697" s="86">
        <v>0</v>
      </c>
      <c r="AD1697" s="86">
        <v>0</v>
      </c>
      <c r="AE1697" s="86">
        <v>0</v>
      </c>
      <c r="AF1697" s="88">
        <v>0</v>
      </c>
      <c r="AG1697" s="85">
        <v>0</v>
      </c>
      <c r="AH1697" s="86">
        <v>0</v>
      </c>
      <c r="AI1697" s="88">
        <v>0</v>
      </c>
      <c r="AJ1697" s="151">
        <v>2.73</v>
      </c>
      <c r="AK1697" s="152">
        <v>40</v>
      </c>
    </row>
    <row r="1698" spans="1:37" x14ac:dyDescent="0.2">
      <c r="A1698" s="150" t="s">
        <v>3557</v>
      </c>
      <c r="B1698" s="66" t="s">
        <v>3558</v>
      </c>
      <c r="C1698" s="67">
        <v>13</v>
      </c>
      <c r="D1698" s="84" t="s">
        <v>334</v>
      </c>
      <c r="E1698" s="85">
        <v>100</v>
      </c>
      <c r="F1698" s="91">
        <v>100</v>
      </c>
      <c r="G1698" s="86">
        <v>35.069901417893803</v>
      </c>
      <c r="H1698" s="86">
        <v>35.069901417893803</v>
      </c>
      <c r="I1698" s="86">
        <v>0</v>
      </c>
      <c r="J1698" s="86">
        <v>0</v>
      </c>
      <c r="K1698" s="87">
        <v>0</v>
      </c>
      <c r="L1698" s="85">
        <v>0</v>
      </c>
      <c r="M1698" s="86">
        <v>0</v>
      </c>
      <c r="N1698" s="86">
        <v>100</v>
      </c>
      <c r="O1698" s="86">
        <v>7.9407616361071902</v>
      </c>
      <c r="P1698" s="86">
        <v>0.13700000000000001</v>
      </c>
      <c r="Q1698" s="88">
        <v>1.0760000000000001</v>
      </c>
      <c r="R1698" s="85">
        <v>0</v>
      </c>
      <c r="S1698" s="86">
        <v>0</v>
      </c>
      <c r="T1698" s="86">
        <v>1.35</v>
      </c>
      <c r="U1698" s="88">
        <v>0</v>
      </c>
      <c r="V1698" s="89">
        <v>5</v>
      </c>
      <c r="W1698" s="85"/>
      <c r="X1698" s="88"/>
      <c r="Y1698" s="85"/>
      <c r="Z1698" s="88"/>
      <c r="AA1698" s="85">
        <v>0</v>
      </c>
      <c r="AB1698" s="91">
        <v>0</v>
      </c>
      <c r="AC1698" s="86">
        <v>0</v>
      </c>
      <c r="AD1698" s="86">
        <v>0</v>
      </c>
      <c r="AE1698" s="86">
        <v>0</v>
      </c>
      <c r="AF1698" s="88">
        <v>0</v>
      </c>
      <c r="AG1698" s="85">
        <v>0</v>
      </c>
      <c r="AH1698" s="86">
        <v>0</v>
      </c>
      <c r="AI1698" s="88">
        <v>0</v>
      </c>
      <c r="AJ1698" s="151">
        <v>2.5299999999999998</v>
      </c>
      <c r="AK1698" s="152">
        <v>34</v>
      </c>
    </row>
    <row r="1699" spans="1:37" x14ac:dyDescent="0.2">
      <c r="A1699" s="150" t="s">
        <v>3559</v>
      </c>
      <c r="B1699" s="66" t="s">
        <v>3560</v>
      </c>
      <c r="C1699" s="67">
        <v>13</v>
      </c>
      <c r="D1699" s="84" t="s">
        <v>334</v>
      </c>
      <c r="E1699" s="85">
        <v>99.991000083570697</v>
      </c>
      <c r="F1699" s="91">
        <v>99.991000083570697</v>
      </c>
      <c r="G1699" s="86">
        <v>46.0930719929029</v>
      </c>
      <c r="H1699" s="86">
        <v>46.0930719929029</v>
      </c>
      <c r="I1699" s="86">
        <v>0</v>
      </c>
      <c r="J1699" s="86">
        <v>0</v>
      </c>
      <c r="K1699" s="87">
        <v>0</v>
      </c>
      <c r="L1699" s="85">
        <v>0</v>
      </c>
      <c r="M1699" s="86">
        <v>0</v>
      </c>
      <c r="N1699" s="86">
        <v>100</v>
      </c>
      <c r="O1699" s="86">
        <v>1.0053993669707699</v>
      </c>
      <c r="P1699" s="86">
        <v>0.16</v>
      </c>
      <c r="Q1699" s="88">
        <v>0.94279999999999997</v>
      </c>
      <c r="R1699" s="85">
        <v>0</v>
      </c>
      <c r="S1699" s="86">
        <v>0</v>
      </c>
      <c r="T1699" s="86">
        <v>0.78</v>
      </c>
      <c r="U1699" s="88">
        <v>0</v>
      </c>
      <c r="V1699" s="89">
        <v>4.96</v>
      </c>
      <c r="W1699" s="85"/>
      <c r="X1699" s="88"/>
      <c r="Y1699" s="85"/>
      <c r="Z1699" s="88"/>
      <c r="AA1699" s="85">
        <v>0</v>
      </c>
      <c r="AB1699" s="91">
        <v>0</v>
      </c>
      <c r="AC1699" s="86">
        <v>0</v>
      </c>
      <c r="AD1699" s="86">
        <v>0</v>
      </c>
      <c r="AE1699" s="86">
        <v>0</v>
      </c>
      <c r="AF1699" s="88">
        <v>0</v>
      </c>
      <c r="AG1699" s="85">
        <v>0</v>
      </c>
      <c r="AH1699" s="86">
        <v>0</v>
      </c>
      <c r="AI1699" s="88">
        <v>0</v>
      </c>
      <c r="AJ1699" s="151">
        <v>4.0199999999999996</v>
      </c>
      <c r="AK1699" s="152">
        <v>73</v>
      </c>
    </row>
    <row r="1700" spans="1:37" x14ac:dyDescent="0.2">
      <c r="A1700" s="150" t="s">
        <v>3561</v>
      </c>
      <c r="B1700" s="66" t="s">
        <v>3562</v>
      </c>
      <c r="C1700" s="67">
        <v>13</v>
      </c>
      <c r="D1700" s="84" t="s">
        <v>334</v>
      </c>
      <c r="E1700" s="85">
        <v>99.961185447564304</v>
      </c>
      <c r="F1700" s="91">
        <v>99.832888244303902</v>
      </c>
      <c r="G1700" s="86">
        <v>51.824167753241703</v>
      </c>
      <c r="H1700" s="86">
        <v>51.728177273266098</v>
      </c>
      <c r="I1700" s="86">
        <v>0</v>
      </c>
      <c r="J1700" s="86">
        <v>0</v>
      </c>
      <c r="K1700" s="87">
        <v>0</v>
      </c>
      <c r="L1700" s="85">
        <v>0</v>
      </c>
      <c r="M1700" s="86">
        <v>0</v>
      </c>
      <c r="N1700" s="86">
        <v>100</v>
      </c>
      <c r="O1700" s="86">
        <v>0.99969134743989896</v>
      </c>
      <c r="P1700" s="86">
        <v>0.16300000000000001</v>
      </c>
      <c r="Q1700" s="88">
        <v>2.8561999999999999</v>
      </c>
      <c r="R1700" s="85">
        <v>0</v>
      </c>
      <c r="S1700" s="86">
        <v>0</v>
      </c>
      <c r="T1700" s="86">
        <v>1.33</v>
      </c>
      <c r="U1700" s="88">
        <v>2.3242246967467801E-4</v>
      </c>
      <c r="V1700" s="89">
        <v>5</v>
      </c>
      <c r="W1700" s="85">
        <v>43.838581194615003</v>
      </c>
      <c r="X1700" s="88"/>
      <c r="Y1700" s="85"/>
      <c r="Z1700" s="88"/>
      <c r="AA1700" s="85">
        <v>0</v>
      </c>
      <c r="AB1700" s="91">
        <v>0.01</v>
      </c>
      <c r="AC1700" s="86">
        <v>0</v>
      </c>
      <c r="AD1700" s="86">
        <v>0</v>
      </c>
      <c r="AE1700" s="86">
        <v>0</v>
      </c>
      <c r="AF1700" s="88">
        <v>0</v>
      </c>
      <c r="AG1700" s="85">
        <v>0</v>
      </c>
      <c r="AH1700" s="86">
        <v>0</v>
      </c>
      <c r="AI1700" s="88">
        <v>0</v>
      </c>
      <c r="AJ1700" s="151">
        <v>2.38</v>
      </c>
      <c r="AK1700" s="152">
        <v>27</v>
      </c>
    </row>
    <row r="1701" spans="1:37" x14ac:dyDescent="0.2">
      <c r="A1701" s="150" t="s">
        <v>3563</v>
      </c>
      <c r="B1701" s="66" t="s">
        <v>3563</v>
      </c>
      <c r="C1701" s="67">
        <v>13</v>
      </c>
      <c r="D1701" s="84" t="s">
        <v>334</v>
      </c>
      <c r="E1701" s="85">
        <v>100</v>
      </c>
      <c r="F1701" s="91">
        <v>100</v>
      </c>
      <c r="G1701" s="86">
        <v>46.636655283038401</v>
      </c>
      <c r="H1701" s="86">
        <v>46.636655283038401</v>
      </c>
      <c r="I1701" s="86">
        <v>0</v>
      </c>
      <c r="J1701" s="86">
        <v>0</v>
      </c>
      <c r="K1701" s="87">
        <v>0</v>
      </c>
      <c r="L1701" s="85">
        <v>0</v>
      </c>
      <c r="M1701" s="86">
        <v>0</v>
      </c>
      <c r="N1701" s="86"/>
      <c r="O1701" s="86">
        <v>3.53817504655493</v>
      </c>
      <c r="P1701" s="86">
        <v>0.158</v>
      </c>
      <c r="Q1701" s="88">
        <v>1.9259999999999999</v>
      </c>
      <c r="R1701" s="85">
        <v>0</v>
      </c>
      <c r="S1701" s="86">
        <v>0</v>
      </c>
      <c r="T1701" s="86">
        <v>1.75</v>
      </c>
      <c r="U1701" s="88">
        <v>0</v>
      </c>
      <c r="V1701" s="89">
        <v>4.99</v>
      </c>
      <c r="W1701" s="85"/>
      <c r="X1701" s="88"/>
      <c r="Y1701" s="85"/>
      <c r="Z1701" s="88"/>
      <c r="AA1701" s="85">
        <v>0</v>
      </c>
      <c r="AB1701" s="91">
        <v>0</v>
      </c>
      <c r="AC1701" s="86">
        <v>0</v>
      </c>
      <c r="AD1701" s="86">
        <v>0</v>
      </c>
      <c r="AE1701" s="86">
        <v>0</v>
      </c>
      <c r="AF1701" s="88">
        <v>0</v>
      </c>
      <c r="AG1701" s="85">
        <v>0</v>
      </c>
      <c r="AH1701" s="86">
        <v>0</v>
      </c>
      <c r="AI1701" s="88">
        <v>0</v>
      </c>
      <c r="AJ1701" s="151">
        <v>4.22</v>
      </c>
      <c r="AK1701" s="152">
        <v>72</v>
      </c>
    </row>
    <row r="1702" spans="1:37" x14ac:dyDescent="0.2">
      <c r="A1702" s="150" t="s">
        <v>3564</v>
      </c>
      <c r="B1702" s="66" t="s">
        <v>3565</v>
      </c>
      <c r="C1702" s="67">
        <v>13</v>
      </c>
      <c r="D1702" s="84" t="s">
        <v>334</v>
      </c>
      <c r="E1702" s="85">
        <v>100</v>
      </c>
      <c r="F1702" s="91">
        <v>100</v>
      </c>
      <c r="G1702" s="86">
        <v>35.621181262729102</v>
      </c>
      <c r="H1702" s="86">
        <v>35.621181262729102</v>
      </c>
      <c r="I1702" s="86">
        <v>0</v>
      </c>
      <c r="J1702" s="86">
        <v>0</v>
      </c>
      <c r="K1702" s="87">
        <v>0</v>
      </c>
      <c r="L1702" s="85">
        <v>0</v>
      </c>
      <c r="M1702" s="86">
        <v>0</v>
      </c>
      <c r="N1702" s="86"/>
      <c r="O1702" s="86">
        <v>0.17552657973921801</v>
      </c>
      <c r="P1702" s="86">
        <v>0.224</v>
      </c>
      <c r="Q1702" s="88">
        <v>1.1818</v>
      </c>
      <c r="R1702" s="85">
        <v>0</v>
      </c>
      <c r="S1702" s="86">
        <v>0</v>
      </c>
      <c r="T1702" s="86">
        <v>1.23</v>
      </c>
      <c r="U1702" s="88">
        <v>0</v>
      </c>
      <c r="V1702" s="89">
        <v>5</v>
      </c>
      <c r="W1702" s="85"/>
      <c r="X1702" s="88"/>
      <c r="Y1702" s="85"/>
      <c r="Z1702" s="88"/>
      <c r="AA1702" s="85">
        <v>0</v>
      </c>
      <c r="AB1702" s="91">
        <v>0</v>
      </c>
      <c r="AC1702" s="86">
        <v>0</v>
      </c>
      <c r="AD1702" s="86">
        <v>0</v>
      </c>
      <c r="AE1702" s="86">
        <v>0</v>
      </c>
      <c r="AF1702" s="88">
        <v>0</v>
      </c>
      <c r="AG1702" s="85">
        <v>0</v>
      </c>
      <c r="AH1702" s="86">
        <v>0</v>
      </c>
      <c r="AI1702" s="88">
        <v>0</v>
      </c>
      <c r="AJ1702" s="151">
        <v>4.72</v>
      </c>
      <c r="AK1702" s="152">
        <v>96</v>
      </c>
    </row>
    <row r="1703" spans="1:37" x14ac:dyDescent="0.2">
      <c r="A1703" s="150" t="s">
        <v>3566</v>
      </c>
      <c r="B1703" s="66" t="s">
        <v>3567</v>
      </c>
      <c r="C1703" s="67">
        <v>13</v>
      </c>
      <c r="D1703" s="84" t="s">
        <v>334</v>
      </c>
      <c r="E1703" s="85">
        <v>100</v>
      </c>
      <c r="F1703" s="91">
        <v>99.384855860740402</v>
      </c>
      <c r="G1703" s="86">
        <v>58.802646302213702</v>
      </c>
      <c r="H1703" s="86">
        <v>58.2189370955276</v>
      </c>
      <c r="I1703" s="86">
        <v>0</v>
      </c>
      <c r="J1703" s="86">
        <v>0</v>
      </c>
      <c r="K1703" s="87">
        <v>0</v>
      </c>
      <c r="L1703" s="85">
        <v>0</v>
      </c>
      <c r="M1703" s="86">
        <v>0</v>
      </c>
      <c r="N1703" s="86"/>
      <c r="O1703" s="86">
        <v>4.3193392980041301</v>
      </c>
      <c r="P1703" s="86">
        <v>0.192</v>
      </c>
      <c r="Q1703" s="88">
        <v>0.89080000000000004</v>
      </c>
      <c r="R1703" s="85">
        <v>0</v>
      </c>
      <c r="S1703" s="86">
        <v>0</v>
      </c>
      <c r="T1703" s="86">
        <v>0.8</v>
      </c>
      <c r="U1703" s="88">
        <v>0</v>
      </c>
      <c r="V1703" s="89">
        <v>5</v>
      </c>
      <c r="W1703" s="85">
        <v>43.8</v>
      </c>
      <c r="X1703" s="88"/>
      <c r="Y1703" s="85"/>
      <c r="Z1703" s="88"/>
      <c r="AA1703" s="85">
        <v>0</v>
      </c>
      <c r="AB1703" s="91">
        <v>7.0000000000000007E-2</v>
      </c>
      <c r="AC1703" s="86">
        <v>0</v>
      </c>
      <c r="AD1703" s="86">
        <v>0.01</v>
      </c>
      <c r="AE1703" s="86">
        <v>0</v>
      </c>
      <c r="AF1703" s="88">
        <v>0</v>
      </c>
      <c r="AG1703" s="85">
        <v>0</v>
      </c>
      <c r="AH1703" s="86">
        <v>0</v>
      </c>
      <c r="AI1703" s="88">
        <v>0</v>
      </c>
      <c r="AJ1703" s="151">
        <v>3.05</v>
      </c>
      <c r="AK1703" s="152">
        <v>48</v>
      </c>
    </row>
    <row r="1704" spans="1:37" x14ac:dyDescent="0.2">
      <c r="A1704" s="150" t="s">
        <v>3568</v>
      </c>
      <c r="B1704" s="66" t="s">
        <v>3569</v>
      </c>
      <c r="C1704" s="67">
        <v>13</v>
      </c>
      <c r="D1704" s="84" t="s">
        <v>334</v>
      </c>
      <c r="E1704" s="85">
        <v>100</v>
      </c>
      <c r="F1704" s="91">
        <v>99.666755928471503</v>
      </c>
      <c r="G1704" s="86">
        <v>48.294603627996501</v>
      </c>
      <c r="H1704" s="86">
        <v>47.970285736955397</v>
      </c>
      <c r="I1704" s="86">
        <v>0</v>
      </c>
      <c r="J1704" s="86">
        <v>0</v>
      </c>
      <c r="K1704" s="87">
        <v>0</v>
      </c>
      <c r="L1704" s="85">
        <v>0</v>
      </c>
      <c r="M1704" s="86">
        <v>0</v>
      </c>
      <c r="N1704" s="86">
        <v>100</v>
      </c>
      <c r="O1704" s="86">
        <v>0.41458358736739398</v>
      </c>
      <c r="P1704" s="86">
        <v>0.20200000000000001</v>
      </c>
      <c r="Q1704" s="88">
        <v>0.87060000000000004</v>
      </c>
      <c r="R1704" s="85">
        <v>0</v>
      </c>
      <c r="S1704" s="86">
        <v>0</v>
      </c>
      <c r="T1704" s="86">
        <v>1.38</v>
      </c>
      <c r="U1704" s="88">
        <v>0</v>
      </c>
      <c r="V1704" s="89">
        <v>5</v>
      </c>
      <c r="W1704" s="85">
        <v>43.8</v>
      </c>
      <c r="X1704" s="88"/>
      <c r="Y1704" s="85"/>
      <c r="Z1704" s="88"/>
      <c r="AA1704" s="85">
        <v>0</v>
      </c>
      <c r="AB1704" s="91">
        <v>0</v>
      </c>
      <c r="AC1704" s="86">
        <v>0</v>
      </c>
      <c r="AD1704" s="86">
        <v>0</v>
      </c>
      <c r="AE1704" s="86">
        <v>0</v>
      </c>
      <c r="AF1704" s="88">
        <v>0</v>
      </c>
      <c r="AG1704" s="85">
        <v>0</v>
      </c>
      <c r="AH1704" s="86">
        <v>0</v>
      </c>
      <c r="AI1704" s="88">
        <v>0</v>
      </c>
      <c r="AJ1704" s="151">
        <v>3.55</v>
      </c>
      <c r="AK1704" s="152">
        <v>60</v>
      </c>
    </row>
    <row r="1705" spans="1:37" x14ac:dyDescent="0.2">
      <c r="A1705" s="150" t="s">
        <v>3570</v>
      </c>
      <c r="B1705" s="66" t="s">
        <v>3571</v>
      </c>
      <c r="C1705" s="67">
        <v>13</v>
      </c>
      <c r="D1705" s="84" t="s">
        <v>334</v>
      </c>
      <c r="E1705" s="85">
        <v>100</v>
      </c>
      <c r="F1705" s="91">
        <v>99.525110526054306</v>
      </c>
      <c r="G1705" s="86">
        <v>51.180765982812602</v>
      </c>
      <c r="H1705" s="86">
        <v>50.731707317073202</v>
      </c>
      <c r="I1705" s="86">
        <v>0</v>
      </c>
      <c r="J1705" s="86">
        <v>0</v>
      </c>
      <c r="K1705" s="87">
        <v>0</v>
      </c>
      <c r="L1705" s="85">
        <v>0</v>
      </c>
      <c r="M1705" s="86">
        <v>0</v>
      </c>
      <c r="N1705" s="86">
        <v>100</v>
      </c>
      <c r="O1705" s="86">
        <v>1.38352638352638</v>
      </c>
      <c r="P1705" s="86">
        <v>0.24099999999999999</v>
      </c>
      <c r="Q1705" s="88">
        <v>0.85</v>
      </c>
      <c r="R1705" s="85">
        <v>0</v>
      </c>
      <c r="S1705" s="86">
        <v>0</v>
      </c>
      <c r="T1705" s="86">
        <v>1.39</v>
      </c>
      <c r="U1705" s="88">
        <v>0</v>
      </c>
      <c r="V1705" s="89">
        <v>5</v>
      </c>
      <c r="W1705" s="85"/>
      <c r="X1705" s="88"/>
      <c r="Y1705" s="85"/>
      <c r="Z1705" s="88"/>
      <c r="AA1705" s="85">
        <v>0</v>
      </c>
      <c r="AB1705" s="91">
        <v>0</v>
      </c>
      <c r="AC1705" s="86">
        <v>0</v>
      </c>
      <c r="AD1705" s="86">
        <v>0</v>
      </c>
      <c r="AE1705" s="86">
        <v>0</v>
      </c>
      <c r="AF1705" s="88">
        <v>0</v>
      </c>
      <c r="AG1705" s="85">
        <v>0</v>
      </c>
      <c r="AH1705" s="86">
        <v>0</v>
      </c>
      <c r="AI1705" s="88">
        <v>0</v>
      </c>
      <c r="AJ1705" s="151">
        <v>3.05</v>
      </c>
      <c r="AK1705" s="152">
        <v>41</v>
      </c>
    </row>
    <row r="1706" spans="1:37" x14ac:dyDescent="0.2">
      <c r="A1706" s="150" t="s">
        <v>3572</v>
      </c>
      <c r="B1706" s="66" t="s">
        <v>3573</v>
      </c>
      <c r="C1706" s="67">
        <v>13</v>
      </c>
      <c r="D1706" s="84" t="s">
        <v>334</v>
      </c>
      <c r="E1706" s="85">
        <v>99.070219889602797</v>
      </c>
      <c r="F1706" s="91">
        <v>99.070219889602797</v>
      </c>
      <c r="G1706" s="86">
        <v>57.223328205592303</v>
      </c>
      <c r="H1706" s="86">
        <v>57.223328205592303</v>
      </c>
      <c r="I1706" s="86">
        <v>0</v>
      </c>
      <c r="J1706" s="86">
        <v>0</v>
      </c>
      <c r="K1706" s="87">
        <v>0</v>
      </c>
      <c r="L1706" s="85">
        <v>0</v>
      </c>
      <c r="M1706" s="86">
        <v>0</v>
      </c>
      <c r="N1706" s="86">
        <v>100</v>
      </c>
      <c r="O1706" s="86">
        <v>0</v>
      </c>
      <c r="P1706" s="86">
        <v>0.48</v>
      </c>
      <c r="Q1706" s="88">
        <v>0.66610000000000003</v>
      </c>
      <c r="R1706" s="85">
        <v>0</v>
      </c>
      <c r="S1706" s="86">
        <v>0</v>
      </c>
      <c r="T1706" s="86">
        <v>0.87</v>
      </c>
      <c r="U1706" s="88">
        <v>0</v>
      </c>
      <c r="V1706" s="89">
        <v>4.9800000000000004</v>
      </c>
      <c r="W1706" s="85"/>
      <c r="X1706" s="88"/>
      <c r="Y1706" s="85"/>
      <c r="Z1706" s="88"/>
      <c r="AA1706" s="85">
        <v>0</v>
      </c>
      <c r="AB1706" s="91">
        <v>0</v>
      </c>
      <c r="AC1706" s="86">
        <v>0</v>
      </c>
      <c r="AD1706" s="86">
        <v>0</v>
      </c>
      <c r="AE1706" s="86">
        <v>0</v>
      </c>
      <c r="AF1706" s="88">
        <v>0</v>
      </c>
      <c r="AG1706" s="85">
        <v>0</v>
      </c>
      <c r="AH1706" s="86">
        <v>3.0000000000000001E-6</v>
      </c>
      <c r="AI1706" s="88">
        <v>0</v>
      </c>
      <c r="AJ1706" s="151">
        <v>2.73</v>
      </c>
      <c r="AK1706" s="152">
        <v>14</v>
      </c>
    </row>
    <row r="1707" spans="1:37" x14ac:dyDescent="0.2">
      <c r="A1707" s="150" t="s">
        <v>3574</v>
      </c>
      <c r="B1707" s="66" t="s">
        <v>3575</v>
      </c>
      <c r="C1707" s="67">
        <v>13</v>
      </c>
      <c r="D1707" s="84" t="s">
        <v>334</v>
      </c>
      <c r="E1707" s="85">
        <v>98.769368740969597</v>
      </c>
      <c r="F1707" s="91">
        <v>98.715559762841906</v>
      </c>
      <c r="G1707" s="86">
        <v>43.8174480593892</v>
      </c>
      <c r="H1707" s="86">
        <v>43.763639081261502</v>
      </c>
      <c r="I1707" s="86">
        <v>0</v>
      </c>
      <c r="J1707" s="86">
        <v>0</v>
      </c>
      <c r="K1707" s="87">
        <v>0</v>
      </c>
      <c r="L1707" s="85">
        <v>0</v>
      </c>
      <c r="M1707" s="86">
        <v>0</v>
      </c>
      <c r="N1707" s="86">
        <v>100</v>
      </c>
      <c r="O1707" s="86">
        <v>1.88139509296952</v>
      </c>
      <c r="P1707" s="86">
        <v>0.46200000000000002</v>
      </c>
      <c r="Q1707" s="88">
        <v>0.62</v>
      </c>
      <c r="R1707" s="85">
        <v>0</v>
      </c>
      <c r="S1707" s="86">
        <v>0</v>
      </c>
      <c r="T1707" s="86">
        <v>0.64</v>
      </c>
      <c r="U1707" s="88">
        <v>4.4840815106372403E-2</v>
      </c>
      <c r="V1707" s="89">
        <v>4.95</v>
      </c>
      <c r="W1707" s="85">
        <v>38.185017349991597</v>
      </c>
      <c r="X1707" s="88">
        <v>35.799999999999997</v>
      </c>
      <c r="Y1707" s="85"/>
      <c r="Z1707" s="88"/>
      <c r="AA1707" s="85">
        <v>0</v>
      </c>
      <c r="AB1707" s="91">
        <v>0</v>
      </c>
      <c r="AC1707" s="86">
        <v>0</v>
      </c>
      <c r="AD1707" s="86">
        <v>0</v>
      </c>
      <c r="AE1707" s="86">
        <v>0</v>
      </c>
      <c r="AF1707" s="88">
        <v>0</v>
      </c>
      <c r="AG1707" s="85">
        <v>0</v>
      </c>
      <c r="AH1707" s="86">
        <v>3.1999999999999999E-5</v>
      </c>
      <c r="AI1707" s="88">
        <v>0</v>
      </c>
      <c r="AJ1707" s="151">
        <v>3.14</v>
      </c>
      <c r="AK1707" s="152">
        <v>36</v>
      </c>
    </row>
    <row r="1708" spans="1:37" x14ac:dyDescent="0.2">
      <c r="A1708" s="150" t="s">
        <v>3576</v>
      </c>
      <c r="B1708" s="66" t="s">
        <v>3577</v>
      </c>
      <c r="C1708" s="67">
        <v>13</v>
      </c>
      <c r="D1708" s="84" t="s">
        <v>334</v>
      </c>
      <c r="E1708" s="85">
        <v>99.481916334824902</v>
      </c>
      <c r="F1708" s="91">
        <v>99.316884929594806</v>
      </c>
      <c r="G1708" s="86">
        <v>41.880208547148897</v>
      </c>
      <c r="H1708" s="86">
        <v>41.742271850240201</v>
      </c>
      <c r="I1708" s="86">
        <v>0</v>
      </c>
      <c r="J1708" s="86">
        <v>0.02</v>
      </c>
      <c r="K1708" s="87">
        <v>0</v>
      </c>
      <c r="L1708" s="85">
        <v>0</v>
      </c>
      <c r="M1708" s="86">
        <v>0</v>
      </c>
      <c r="N1708" s="86">
        <v>100</v>
      </c>
      <c r="O1708" s="86">
        <v>4.2818848758465</v>
      </c>
      <c r="P1708" s="86">
        <v>0.29499999999999998</v>
      </c>
      <c r="Q1708" s="88">
        <v>1.113</v>
      </c>
      <c r="R1708" s="85">
        <v>0</v>
      </c>
      <c r="S1708" s="86">
        <v>0</v>
      </c>
      <c r="T1708" s="86">
        <v>0.96</v>
      </c>
      <c r="U1708" s="88">
        <v>0</v>
      </c>
      <c r="V1708" s="89">
        <v>4.99</v>
      </c>
      <c r="W1708" s="85">
        <v>36.155471409791303</v>
      </c>
      <c r="X1708" s="88"/>
      <c r="Y1708" s="85"/>
      <c r="Z1708" s="88"/>
      <c r="AA1708" s="85">
        <v>0</v>
      </c>
      <c r="AB1708" s="91">
        <v>0.04</v>
      </c>
      <c r="AC1708" s="86">
        <v>0</v>
      </c>
      <c r="AD1708" s="86">
        <v>0.01</v>
      </c>
      <c r="AE1708" s="86">
        <v>0</v>
      </c>
      <c r="AF1708" s="88">
        <v>0</v>
      </c>
      <c r="AG1708" s="85">
        <v>0</v>
      </c>
      <c r="AH1708" s="86">
        <v>2.5300000000000002E-4</v>
      </c>
      <c r="AI1708" s="88">
        <v>0</v>
      </c>
      <c r="AJ1708" s="151">
        <v>2.79</v>
      </c>
      <c r="AK1708" s="152">
        <v>30</v>
      </c>
    </row>
    <row r="1709" spans="1:37" x14ac:dyDescent="0.2">
      <c r="A1709" s="150" t="s">
        <v>1820</v>
      </c>
      <c r="B1709" s="66" t="s">
        <v>3578</v>
      </c>
      <c r="C1709" s="67">
        <v>13</v>
      </c>
      <c r="D1709" s="84" t="s">
        <v>334</v>
      </c>
      <c r="E1709" s="85">
        <v>99.992362428238593</v>
      </c>
      <c r="F1709" s="91">
        <v>99.992362428238593</v>
      </c>
      <c r="G1709" s="86">
        <v>35.731106556855401</v>
      </c>
      <c r="H1709" s="86">
        <v>35.731106556855401</v>
      </c>
      <c r="I1709" s="86">
        <v>0</v>
      </c>
      <c r="J1709" s="86">
        <v>0</v>
      </c>
      <c r="K1709" s="87">
        <v>0</v>
      </c>
      <c r="L1709" s="85">
        <v>0</v>
      </c>
      <c r="M1709" s="86">
        <v>0</v>
      </c>
      <c r="N1709" s="86">
        <v>100</v>
      </c>
      <c r="O1709" s="86">
        <v>1.29463138967377</v>
      </c>
      <c r="P1709" s="86">
        <v>0.16</v>
      </c>
      <c r="Q1709" s="88">
        <v>2.6095000000000002</v>
      </c>
      <c r="R1709" s="85">
        <v>0</v>
      </c>
      <c r="S1709" s="86">
        <v>0</v>
      </c>
      <c r="T1709" s="86">
        <v>1.24</v>
      </c>
      <c r="U1709" s="88">
        <v>0</v>
      </c>
      <c r="V1709" s="89">
        <v>4.9400000000000004</v>
      </c>
      <c r="W1709" s="85"/>
      <c r="X1709" s="88"/>
      <c r="Y1709" s="85"/>
      <c r="Z1709" s="88"/>
      <c r="AA1709" s="85">
        <v>0</v>
      </c>
      <c r="AB1709" s="91">
        <v>0</v>
      </c>
      <c r="AC1709" s="86">
        <v>0</v>
      </c>
      <c r="AD1709" s="86">
        <v>0</v>
      </c>
      <c r="AE1709" s="86">
        <v>0</v>
      </c>
      <c r="AF1709" s="88">
        <v>0</v>
      </c>
      <c r="AG1709" s="85">
        <v>0</v>
      </c>
      <c r="AH1709" s="86">
        <v>5.8E-5</v>
      </c>
      <c r="AI1709" s="88">
        <v>0</v>
      </c>
      <c r="AJ1709" s="151">
        <v>2.46</v>
      </c>
      <c r="AK1709" s="152">
        <v>26</v>
      </c>
    </row>
    <row r="1710" spans="1:37" x14ac:dyDescent="0.2">
      <c r="A1710" s="150" t="s">
        <v>3579</v>
      </c>
      <c r="B1710" s="66" t="s">
        <v>3580</v>
      </c>
      <c r="C1710" s="67">
        <v>13</v>
      </c>
      <c r="D1710" s="84" t="s">
        <v>334</v>
      </c>
      <c r="E1710" s="85">
        <v>100</v>
      </c>
      <c r="F1710" s="91">
        <v>69.969831217894694</v>
      </c>
      <c r="G1710" s="86">
        <v>69.751492584640204</v>
      </c>
      <c r="H1710" s="86">
        <v>40.288460667337098</v>
      </c>
      <c r="I1710" s="86">
        <v>0</v>
      </c>
      <c r="J1710" s="86">
        <v>0</v>
      </c>
      <c r="K1710" s="87">
        <v>0</v>
      </c>
      <c r="L1710" s="85">
        <v>0</v>
      </c>
      <c r="M1710" s="86">
        <v>0</v>
      </c>
      <c r="N1710" s="86"/>
      <c r="O1710" s="86">
        <v>15.652054418029399</v>
      </c>
      <c r="P1710" s="86">
        <v>0.157</v>
      </c>
      <c r="Q1710" s="88">
        <v>1.4194</v>
      </c>
      <c r="R1710" s="85">
        <v>0</v>
      </c>
      <c r="S1710" s="86">
        <v>0</v>
      </c>
      <c r="T1710" s="86">
        <v>1.32</v>
      </c>
      <c r="U1710" s="88">
        <v>0</v>
      </c>
      <c r="V1710" s="89">
        <v>5</v>
      </c>
      <c r="W1710" s="85">
        <v>43.8</v>
      </c>
      <c r="X1710" s="88">
        <v>43.8</v>
      </c>
      <c r="Y1710" s="85"/>
      <c r="Z1710" s="88"/>
      <c r="AA1710" s="85">
        <v>0</v>
      </c>
      <c r="AB1710" s="91">
        <v>0.01</v>
      </c>
      <c r="AC1710" s="86">
        <v>0</v>
      </c>
      <c r="AD1710" s="86">
        <v>0</v>
      </c>
      <c r="AE1710" s="86">
        <v>0</v>
      </c>
      <c r="AF1710" s="88">
        <v>0</v>
      </c>
      <c r="AG1710" s="85">
        <v>0</v>
      </c>
      <c r="AH1710" s="86">
        <v>0</v>
      </c>
      <c r="AI1710" s="88">
        <v>0</v>
      </c>
      <c r="AJ1710" s="151">
        <v>2.11</v>
      </c>
      <c r="AK1710" s="152">
        <v>7</v>
      </c>
    </row>
    <row r="1711" spans="1:37" x14ac:dyDescent="0.2">
      <c r="A1711" s="150" t="s">
        <v>3581</v>
      </c>
      <c r="B1711" s="66" t="s">
        <v>3582</v>
      </c>
      <c r="C1711" s="67">
        <v>13</v>
      </c>
      <c r="D1711" s="84" t="s">
        <v>334</v>
      </c>
      <c r="E1711" s="85">
        <v>99.325510900325497</v>
      </c>
      <c r="F1711" s="91">
        <v>99.325510900325497</v>
      </c>
      <c r="G1711" s="86">
        <v>58.513327591413997</v>
      </c>
      <c r="H1711" s="86">
        <v>58.513327591413997</v>
      </c>
      <c r="I1711" s="86">
        <v>0</v>
      </c>
      <c r="J1711" s="86">
        <v>0</v>
      </c>
      <c r="K1711" s="87">
        <v>0</v>
      </c>
      <c r="L1711" s="85">
        <v>0</v>
      </c>
      <c r="M1711" s="86">
        <v>0</v>
      </c>
      <c r="N1711" s="86">
        <v>100</v>
      </c>
      <c r="O1711" s="86">
        <v>1.2486501079913599</v>
      </c>
      <c r="P1711" s="86">
        <v>0.45100000000000001</v>
      </c>
      <c r="Q1711" s="88">
        <v>0.40389999999999998</v>
      </c>
      <c r="R1711" s="85">
        <v>0</v>
      </c>
      <c r="S1711" s="86">
        <v>0</v>
      </c>
      <c r="T1711" s="86">
        <v>0.71</v>
      </c>
      <c r="U1711" s="88">
        <v>0</v>
      </c>
      <c r="V1711" s="89">
        <v>5</v>
      </c>
      <c r="W1711" s="85">
        <v>42.633993399341598</v>
      </c>
      <c r="X1711" s="88"/>
      <c r="Y1711" s="85"/>
      <c r="Z1711" s="88"/>
      <c r="AA1711" s="85">
        <v>0</v>
      </c>
      <c r="AB1711" s="91">
        <v>0</v>
      </c>
      <c r="AC1711" s="86">
        <v>0</v>
      </c>
      <c r="AD1711" s="86">
        <v>0</v>
      </c>
      <c r="AE1711" s="86">
        <v>0</v>
      </c>
      <c r="AF1711" s="88">
        <v>0</v>
      </c>
      <c r="AG1711" s="85">
        <v>0</v>
      </c>
      <c r="AH1711" s="86">
        <v>0</v>
      </c>
      <c r="AI1711" s="88">
        <v>0</v>
      </c>
      <c r="AJ1711" s="151">
        <v>2.91</v>
      </c>
      <c r="AK1711" s="152">
        <v>28</v>
      </c>
    </row>
    <row r="1712" spans="1:37" x14ac:dyDescent="0.2">
      <c r="A1712" s="150" t="s">
        <v>3168</v>
      </c>
      <c r="B1712" s="66" t="s">
        <v>3583</v>
      </c>
      <c r="C1712" s="67">
        <v>13</v>
      </c>
      <c r="D1712" s="84" t="s">
        <v>334</v>
      </c>
      <c r="E1712" s="85">
        <v>100</v>
      </c>
      <c r="F1712" s="91">
        <v>100</v>
      </c>
      <c r="G1712" s="86">
        <v>34.608889071961102</v>
      </c>
      <c r="H1712" s="86">
        <v>34.608889071961102</v>
      </c>
      <c r="I1712" s="86">
        <v>0</v>
      </c>
      <c r="J1712" s="86">
        <v>0</v>
      </c>
      <c r="K1712" s="87">
        <v>0</v>
      </c>
      <c r="L1712" s="85">
        <v>0</v>
      </c>
      <c r="M1712" s="86">
        <v>0</v>
      </c>
      <c r="N1712" s="86">
        <v>100</v>
      </c>
      <c r="O1712" s="86">
        <v>0.14193025141930299</v>
      </c>
      <c r="P1712" s="86">
        <v>0.28000000000000003</v>
      </c>
      <c r="Q1712" s="88">
        <v>1.968</v>
      </c>
      <c r="R1712" s="85">
        <v>0</v>
      </c>
      <c r="S1712" s="86">
        <v>0</v>
      </c>
      <c r="T1712" s="86">
        <v>1.1000000000000001</v>
      </c>
      <c r="U1712" s="88">
        <v>0</v>
      </c>
      <c r="V1712" s="89">
        <v>5</v>
      </c>
      <c r="W1712" s="85"/>
      <c r="X1712" s="88"/>
      <c r="Y1712" s="85"/>
      <c r="Z1712" s="88"/>
      <c r="AA1712" s="85">
        <v>0</v>
      </c>
      <c r="AB1712" s="91">
        <v>0</v>
      </c>
      <c r="AC1712" s="86">
        <v>0</v>
      </c>
      <c r="AD1712" s="86">
        <v>0</v>
      </c>
      <c r="AE1712" s="86">
        <v>0</v>
      </c>
      <c r="AF1712" s="88">
        <v>0</v>
      </c>
      <c r="AG1712" s="85">
        <v>0</v>
      </c>
      <c r="AH1712" s="86">
        <v>0</v>
      </c>
      <c r="AI1712" s="88">
        <v>0</v>
      </c>
      <c r="AJ1712" s="151">
        <v>2.33</v>
      </c>
      <c r="AK1712" s="152">
        <v>19</v>
      </c>
    </row>
    <row r="1713" spans="1:37" x14ac:dyDescent="0.2">
      <c r="A1713" s="150" t="s">
        <v>335</v>
      </c>
      <c r="B1713" s="66" t="s">
        <v>3584</v>
      </c>
      <c r="C1713" s="67">
        <v>13</v>
      </c>
      <c r="D1713" s="84" t="s">
        <v>334</v>
      </c>
      <c r="E1713" s="85">
        <v>100</v>
      </c>
      <c r="F1713" s="91">
        <v>100</v>
      </c>
      <c r="G1713" s="86">
        <v>52.334071433863201</v>
      </c>
      <c r="H1713" s="86">
        <v>52.334071433863201</v>
      </c>
      <c r="I1713" s="86">
        <v>0</v>
      </c>
      <c r="J1713" s="86">
        <v>0</v>
      </c>
      <c r="K1713" s="87">
        <v>1.83E-2</v>
      </c>
      <c r="L1713" s="85">
        <v>0</v>
      </c>
      <c r="M1713" s="86">
        <v>0</v>
      </c>
      <c r="N1713" s="86">
        <v>100</v>
      </c>
      <c r="O1713" s="86">
        <v>0.46706237228763298</v>
      </c>
      <c r="P1713" s="86">
        <v>0.375</v>
      </c>
      <c r="Q1713" s="88">
        <v>1.2439</v>
      </c>
      <c r="R1713" s="85">
        <v>0</v>
      </c>
      <c r="S1713" s="86">
        <v>0</v>
      </c>
      <c r="T1713" s="86">
        <v>1.32</v>
      </c>
      <c r="U1713" s="88">
        <v>0</v>
      </c>
      <c r="V1713" s="89">
        <v>4.99</v>
      </c>
      <c r="W1713" s="85"/>
      <c r="X1713" s="88"/>
      <c r="Y1713" s="85"/>
      <c r="Z1713" s="88"/>
      <c r="AA1713" s="85">
        <v>0</v>
      </c>
      <c r="AB1713" s="91">
        <v>0</v>
      </c>
      <c r="AC1713" s="86">
        <v>0</v>
      </c>
      <c r="AD1713" s="86">
        <v>0</v>
      </c>
      <c r="AE1713" s="86">
        <v>0</v>
      </c>
      <c r="AF1713" s="88">
        <v>0</v>
      </c>
      <c r="AG1713" s="85">
        <v>0</v>
      </c>
      <c r="AH1713" s="86">
        <v>5.0000000000000004E-6</v>
      </c>
      <c r="AI1713" s="88">
        <v>0</v>
      </c>
      <c r="AJ1713" s="151">
        <v>3.05</v>
      </c>
      <c r="AK1713" s="152">
        <v>29</v>
      </c>
    </row>
    <row r="1714" spans="1:37" x14ac:dyDescent="0.2">
      <c r="A1714" s="150" t="s">
        <v>3585</v>
      </c>
      <c r="B1714" s="66" t="s">
        <v>3586</v>
      </c>
      <c r="C1714" s="67">
        <v>13</v>
      </c>
      <c r="D1714" s="84" t="s">
        <v>334</v>
      </c>
      <c r="E1714" s="85">
        <v>99.916391898257203</v>
      </c>
      <c r="F1714" s="91">
        <v>99.916391898257203</v>
      </c>
      <c r="G1714" s="86">
        <v>34.563118228921297</v>
      </c>
      <c r="H1714" s="86">
        <v>34.563118228921297</v>
      </c>
      <c r="I1714" s="86">
        <v>0</v>
      </c>
      <c r="J1714" s="86">
        <v>0</v>
      </c>
      <c r="K1714" s="87">
        <v>0</v>
      </c>
      <c r="L1714" s="85">
        <v>0</v>
      </c>
      <c r="M1714" s="86">
        <v>0</v>
      </c>
      <c r="N1714" s="86">
        <v>100</v>
      </c>
      <c r="O1714" s="86">
        <v>15.058110156644799</v>
      </c>
      <c r="P1714" s="86">
        <v>0.28999999999999998</v>
      </c>
      <c r="Q1714" s="88">
        <v>3.8206000000000002</v>
      </c>
      <c r="R1714" s="85">
        <v>0</v>
      </c>
      <c r="S1714" s="86">
        <v>0</v>
      </c>
      <c r="T1714" s="86">
        <v>1.72</v>
      </c>
      <c r="U1714" s="88">
        <v>0</v>
      </c>
      <c r="V1714" s="89">
        <v>5</v>
      </c>
      <c r="W1714" s="85"/>
      <c r="X1714" s="88"/>
      <c r="Y1714" s="85"/>
      <c r="Z1714" s="88"/>
      <c r="AA1714" s="85">
        <v>0</v>
      </c>
      <c r="AB1714" s="91">
        <v>0</v>
      </c>
      <c r="AC1714" s="86">
        <v>0</v>
      </c>
      <c r="AD1714" s="86">
        <v>0</v>
      </c>
      <c r="AE1714" s="86">
        <v>0</v>
      </c>
      <c r="AF1714" s="88">
        <v>0</v>
      </c>
      <c r="AG1714" s="85">
        <v>0</v>
      </c>
      <c r="AH1714" s="86">
        <v>0</v>
      </c>
      <c r="AI1714" s="88">
        <v>0</v>
      </c>
      <c r="AJ1714" s="151">
        <v>3.93</v>
      </c>
      <c r="AK1714" s="152">
        <v>68</v>
      </c>
    </row>
    <row r="1715" spans="1:37" x14ac:dyDescent="0.2">
      <c r="A1715" s="150" t="s">
        <v>3587</v>
      </c>
      <c r="B1715" s="66" t="s">
        <v>3588</v>
      </c>
      <c r="C1715" s="67">
        <v>13</v>
      </c>
      <c r="D1715" s="84" t="s">
        <v>334</v>
      </c>
      <c r="E1715" s="85">
        <v>100</v>
      </c>
      <c r="F1715" s="91">
        <v>99.846656667636694</v>
      </c>
      <c r="G1715" s="86">
        <v>54.787222135165997</v>
      </c>
      <c r="H1715" s="86">
        <v>54.654026101945298</v>
      </c>
      <c r="I1715" s="86">
        <v>0</v>
      </c>
      <c r="J1715" s="86">
        <v>0</v>
      </c>
      <c r="K1715" s="87">
        <v>0</v>
      </c>
      <c r="L1715" s="85">
        <v>0</v>
      </c>
      <c r="M1715" s="86">
        <v>0</v>
      </c>
      <c r="N1715" s="86">
        <v>100</v>
      </c>
      <c r="O1715" s="86">
        <v>5.0202359424782603</v>
      </c>
      <c r="P1715" s="86">
        <v>0.14299999999999999</v>
      </c>
      <c r="Q1715" s="88">
        <v>1.0447</v>
      </c>
      <c r="R1715" s="85">
        <v>0</v>
      </c>
      <c r="S1715" s="86">
        <v>0</v>
      </c>
      <c r="T1715" s="86">
        <v>1.1100000000000001</v>
      </c>
      <c r="U1715" s="88">
        <v>0</v>
      </c>
      <c r="V1715" s="89">
        <v>5</v>
      </c>
      <c r="W1715" s="85"/>
      <c r="X1715" s="88"/>
      <c r="Y1715" s="85"/>
      <c r="Z1715" s="88"/>
      <c r="AA1715" s="85">
        <v>0</v>
      </c>
      <c r="AB1715" s="91">
        <v>0</v>
      </c>
      <c r="AC1715" s="86">
        <v>0</v>
      </c>
      <c r="AD1715" s="86">
        <v>0</v>
      </c>
      <c r="AE1715" s="86">
        <v>0</v>
      </c>
      <c r="AF1715" s="88">
        <v>0</v>
      </c>
      <c r="AG1715" s="85">
        <v>0</v>
      </c>
      <c r="AH1715" s="86">
        <v>0</v>
      </c>
      <c r="AI1715" s="88">
        <v>0</v>
      </c>
      <c r="AJ1715" s="151">
        <v>3</v>
      </c>
      <c r="AK1715" s="152">
        <v>36</v>
      </c>
    </row>
    <row r="1716" spans="1:37" x14ac:dyDescent="0.2">
      <c r="A1716" s="150" t="s">
        <v>3589</v>
      </c>
      <c r="B1716" s="66" t="s">
        <v>3590</v>
      </c>
      <c r="C1716" s="67">
        <v>13</v>
      </c>
      <c r="D1716" s="84" t="s">
        <v>334</v>
      </c>
      <c r="E1716" s="85">
        <v>99.9473148976316</v>
      </c>
      <c r="F1716" s="91">
        <v>99.920359728977999</v>
      </c>
      <c r="G1716" s="86">
        <v>32.6108531310879</v>
      </c>
      <c r="H1716" s="86">
        <v>32.599826016638701</v>
      </c>
      <c r="I1716" s="86">
        <v>0</v>
      </c>
      <c r="J1716" s="86">
        <v>0</v>
      </c>
      <c r="K1716" s="87">
        <v>0</v>
      </c>
      <c r="L1716" s="85">
        <v>0</v>
      </c>
      <c r="M1716" s="86">
        <v>0</v>
      </c>
      <c r="N1716" s="86">
        <v>100</v>
      </c>
      <c r="O1716" s="86">
        <v>12.7261851353372</v>
      </c>
      <c r="P1716" s="86">
        <v>4.5999999999999999E-2</v>
      </c>
      <c r="Q1716" s="88">
        <v>1.1843999999999999</v>
      </c>
      <c r="R1716" s="85">
        <v>0</v>
      </c>
      <c r="S1716" s="86">
        <v>0</v>
      </c>
      <c r="T1716" s="86">
        <v>1.1299999999999999</v>
      </c>
      <c r="U1716" s="88">
        <v>0</v>
      </c>
      <c r="V1716" s="89">
        <v>5</v>
      </c>
      <c r="W1716" s="85"/>
      <c r="X1716" s="88"/>
      <c r="Y1716" s="85"/>
      <c r="Z1716" s="88"/>
      <c r="AA1716" s="85">
        <v>0</v>
      </c>
      <c r="AB1716" s="91">
        <v>0</v>
      </c>
      <c r="AC1716" s="86">
        <v>0</v>
      </c>
      <c r="AD1716" s="86">
        <v>0</v>
      </c>
      <c r="AE1716" s="86">
        <v>0</v>
      </c>
      <c r="AF1716" s="88">
        <v>0</v>
      </c>
      <c r="AG1716" s="85">
        <v>0</v>
      </c>
      <c r="AH1716" s="86">
        <v>0</v>
      </c>
      <c r="AI1716" s="88">
        <v>0</v>
      </c>
      <c r="AJ1716" s="151">
        <v>3.44</v>
      </c>
      <c r="AK1716" s="152">
        <v>39</v>
      </c>
    </row>
    <row r="1717" spans="1:37" x14ac:dyDescent="0.2">
      <c r="A1717" s="150" t="s">
        <v>3591</v>
      </c>
      <c r="B1717" s="66" t="s">
        <v>3592</v>
      </c>
      <c r="C1717" s="67">
        <v>13</v>
      </c>
      <c r="D1717" s="84" t="s">
        <v>334</v>
      </c>
      <c r="E1717" s="85">
        <v>99.945673066962499</v>
      </c>
      <c r="F1717" s="91">
        <v>97.418549885245895</v>
      </c>
      <c r="G1717" s="86">
        <v>50.695315683218702</v>
      </c>
      <c r="H1717" s="86">
        <v>48.259351253547898</v>
      </c>
      <c r="I1717" s="86">
        <v>0</v>
      </c>
      <c r="J1717" s="86">
        <v>0</v>
      </c>
      <c r="K1717" s="87">
        <v>0</v>
      </c>
      <c r="L1717" s="85">
        <v>0</v>
      </c>
      <c r="M1717" s="86">
        <v>0</v>
      </c>
      <c r="N1717" s="86">
        <v>100</v>
      </c>
      <c r="O1717" s="86">
        <v>2.81022586666107</v>
      </c>
      <c r="P1717" s="86">
        <v>0.224</v>
      </c>
      <c r="Q1717" s="88">
        <v>1.3198000000000001</v>
      </c>
      <c r="R1717" s="85">
        <v>0</v>
      </c>
      <c r="S1717" s="86">
        <v>0</v>
      </c>
      <c r="T1717" s="86">
        <v>0.94</v>
      </c>
      <c r="U1717" s="88">
        <v>0</v>
      </c>
      <c r="V1717" s="89">
        <v>5</v>
      </c>
      <c r="W1717" s="85">
        <v>43.124837732672297</v>
      </c>
      <c r="X1717" s="88">
        <v>42.866666666699999</v>
      </c>
      <c r="Y1717" s="85"/>
      <c r="Z1717" s="88"/>
      <c r="AA1717" s="85">
        <v>0</v>
      </c>
      <c r="AB1717" s="91">
        <v>0</v>
      </c>
      <c r="AC1717" s="86">
        <v>0</v>
      </c>
      <c r="AD1717" s="86">
        <v>0</v>
      </c>
      <c r="AE1717" s="86">
        <v>0</v>
      </c>
      <c r="AF1717" s="88">
        <v>0</v>
      </c>
      <c r="AG1717" s="85">
        <v>0</v>
      </c>
      <c r="AH1717" s="86">
        <v>5.0000000000000004E-6</v>
      </c>
      <c r="AI1717" s="88">
        <v>0</v>
      </c>
      <c r="AJ1717" s="151">
        <v>2.63</v>
      </c>
      <c r="AK1717" s="152">
        <v>22</v>
      </c>
    </row>
    <row r="1718" spans="1:37" x14ac:dyDescent="0.2">
      <c r="A1718" s="150" t="s">
        <v>3593</v>
      </c>
      <c r="B1718" s="66" t="s">
        <v>3593</v>
      </c>
      <c r="C1718" s="67">
        <v>13</v>
      </c>
      <c r="D1718" s="84" t="s">
        <v>334</v>
      </c>
      <c r="E1718" s="85">
        <v>100</v>
      </c>
      <c r="F1718" s="91">
        <v>99.985070170200103</v>
      </c>
      <c r="G1718" s="86">
        <v>37.845252314123599</v>
      </c>
      <c r="H1718" s="86">
        <v>37.842452971036103</v>
      </c>
      <c r="I1718" s="86">
        <v>0</v>
      </c>
      <c r="J1718" s="86">
        <v>0</v>
      </c>
      <c r="K1718" s="87">
        <v>0</v>
      </c>
      <c r="L1718" s="85">
        <v>3.3740303635499999E-11</v>
      </c>
      <c r="M1718" s="86">
        <v>0</v>
      </c>
      <c r="N1718" s="86"/>
      <c r="O1718" s="86">
        <v>70.654656449443905</v>
      </c>
      <c r="P1718" s="86">
        <v>0.112</v>
      </c>
      <c r="Q1718" s="88">
        <v>1.804</v>
      </c>
      <c r="R1718" s="85">
        <v>0</v>
      </c>
      <c r="S1718" s="86">
        <v>0</v>
      </c>
      <c r="T1718" s="86">
        <v>0.76</v>
      </c>
      <c r="U1718" s="88">
        <v>0</v>
      </c>
      <c r="V1718" s="89">
        <v>5</v>
      </c>
      <c r="W1718" s="85">
        <v>48.388624372668801</v>
      </c>
      <c r="X1718" s="88">
        <v>48.266666666699997</v>
      </c>
      <c r="Y1718" s="85"/>
      <c r="Z1718" s="88"/>
      <c r="AA1718" s="85">
        <v>0</v>
      </c>
      <c r="AB1718" s="91">
        <v>0</v>
      </c>
      <c r="AC1718" s="86">
        <v>0</v>
      </c>
      <c r="AD1718" s="86">
        <v>0</v>
      </c>
      <c r="AE1718" s="86">
        <v>0</v>
      </c>
      <c r="AF1718" s="88">
        <v>0</v>
      </c>
      <c r="AG1718" s="85">
        <v>0</v>
      </c>
      <c r="AH1718" s="86">
        <v>0</v>
      </c>
      <c r="AI1718" s="88">
        <v>0</v>
      </c>
      <c r="AJ1718" s="151">
        <v>1.01</v>
      </c>
      <c r="AK1718" s="152">
        <v>0</v>
      </c>
    </row>
    <row r="1719" spans="1:37" x14ac:dyDescent="0.2">
      <c r="A1719" s="150" t="s">
        <v>3594</v>
      </c>
      <c r="B1719" s="66" t="s">
        <v>3595</v>
      </c>
      <c r="C1719" s="67">
        <v>13</v>
      </c>
      <c r="D1719" s="84" t="s">
        <v>334</v>
      </c>
      <c r="E1719" s="85">
        <v>100</v>
      </c>
      <c r="F1719" s="91">
        <v>100</v>
      </c>
      <c r="G1719" s="86">
        <v>44.4928989529162</v>
      </c>
      <c r="H1719" s="86">
        <v>44.4928989529162</v>
      </c>
      <c r="I1719" s="86">
        <v>0</v>
      </c>
      <c r="J1719" s="86">
        <v>0</v>
      </c>
      <c r="K1719" s="87">
        <v>0</v>
      </c>
      <c r="L1719" s="85">
        <v>0</v>
      </c>
      <c r="M1719" s="86">
        <v>0</v>
      </c>
      <c r="N1719" s="86"/>
      <c r="O1719" s="86">
        <v>66.540800452552702</v>
      </c>
      <c r="P1719" s="86">
        <v>0.104</v>
      </c>
      <c r="Q1719" s="88">
        <v>1.9605999999999999</v>
      </c>
      <c r="R1719" s="85">
        <v>0</v>
      </c>
      <c r="S1719" s="86">
        <v>0</v>
      </c>
      <c r="T1719" s="86">
        <v>0.78</v>
      </c>
      <c r="U1719" s="88">
        <v>0</v>
      </c>
      <c r="V1719" s="89">
        <v>5</v>
      </c>
      <c r="W1719" s="85">
        <v>48.3698731190863</v>
      </c>
      <c r="X1719" s="88">
        <v>46.433333333299998</v>
      </c>
      <c r="Y1719" s="85"/>
      <c r="Z1719" s="88"/>
      <c r="AA1719" s="85">
        <v>0</v>
      </c>
      <c r="AB1719" s="91">
        <v>0</v>
      </c>
      <c r="AC1719" s="86">
        <v>0</v>
      </c>
      <c r="AD1719" s="86">
        <v>0</v>
      </c>
      <c r="AE1719" s="86">
        <v>0</v>
      </c>
      <c r="AF1719" s="88">
        <v>0</v>
      </c>
      <c r="AG1719" s="85">
        <v>0</v>
      </c>
      <c r="AH1719" s="86">
        <v>9.9999999999999995E-7</v>
      </c>
      <c r="AI1719" s="88">
        <v>0</v>
      </c>
      <c r="AJ1719" s="151">
        <v>1.01</v>
      </c>
      <c r="AK1719" s="152">
        <v>0</v>
      </c>
    </row>
    <row r="1720" spans="1:37" x14ac:dyDescent="0.2">
      <c r="A1720" s="150" t="s">
        <v>3596</v>
      </c>
      <c r="B1720" s="66" t="s">
        <v>3597</v>
      </c>
      <c r="C1720" s="67">
        <v>13</v>
      </c>
      <c r="D1720" s="84" t="s">
        <v>334</v>
      </c>
      <c r="E1720" s="85">
        <v>100</v>
      </c>
      <c r="F1720" s="91">
        <v>100</v>
      </c>
      <c r="G1720" s="86">
        <v>33.816445687872502</v>
      </c>
      <c r="H1720" s="86">
        <v>33.816445687872502</v>
      </c>
      <c r="I1720" s="86">
        <v>0</v>
      </c>
      <c r="J1720" s="86">
        <v>0</v>
      </c>
      <c r="K1720" s="87">
        <v>0</v>
      </c>
      <c r="L1720" s="85">
        <v>0</v>
      </c>
      <c r="M1720" s="86">
        <v>0</v>
      </c>
      <c r="N1720" s="86">
        <v>100</v>
      </c>
      <c r="O1720" s="86">
        <v>57.6451320649523</v>
      </c>
      <c r="P1720" s="86">
        <v>0.124</v>
      </c>
      <c r="Q1720" s="88">
        <v>1.9395</v>
      </c>
      <c r="R1720" s="85">
        <v>0</v>
      </c>
      <c r="S1720" s="86">
        <v>0</v>
      </c>
      <c r="T1720" s="86">
        <v>1.53</v>
      </c>
      <c r="U1720" s="88">
        <v>0</v>
      </c>
      <c r="V1720" s="89">
        <v>5</v>
      </c>
      <c r="W1720" s="85">
        <v>40.9666666667</v>
      </c>
      <c r="X1720" s="88"/>
      <c r="Y1720" s="85"/>
      <c r="Z1720" s="88"/>
      <c r="AA1720" s="85">
        <v>0</v>
      </c>
      <c r="AB1720" s="91">
        <v>0</v>
      </c>
      <c r="AC1720" s="86">
        <v>0</v>
      </c>
      <c r="AD1720" s="86">
        <v>0</v>
      </c>
      <c r="AE1720" s="86">
        <v>0</v>
      </c>
      <c r="AF1720" s="88">
        <v>0</v>
      </c>
      <c r="AG1720" s="85">
        <v>0</v>
      </c>
      <c r="AH1720" s="86">
        <v>7.9999999999999996E-6</v>
      </c>
      <c r="AI1720" s="88">
        <v>0</v>
      </c>
      <c r="AJ1720" s="151">
        <v>1.1399999999999999</v>
      </c>
      <c r="AK1720" s="152">
        <v>0</v>
      </c>
    </row>
    <row r="1721" spans="1:37" x14ac:dyDescent="0.2">
      <c r="A1721" s="150" t="s">
        <v>3598</v>
      </c>
      <c r="B1721" s="66" t="s">
        <v>3599</v>
      </c>
      <c r="C1721" s="67">
        <v>13</v>
      </c>
      <c r="D1721" s="84" t="s">
        <v>334</v>
      </c>
      <c r="E1721" s="85">
        <v>100</v>
      </c>
      <c r="F1721" s="91">
        <v>100</v>
      </c>
      <c r="G1721" s="86">
        <v>44.971117372074403</v>
      </c>
      <c r="H1721" s="86">
        <v>44.971117372074403</v>
      </c>
      <c r="I1721" s="86">
        <v>0</v>
      </c>
      <c r="J1721" s="86">
        <v>0</v>
      </c>
      <c r="K1721" s="87">
        <v>0</v>
      </c>
      <c r="L1721" s="85">
        <v>0</v>
      </c>
      <c r="M1721" s="86">
        <v>0</v>
      </c>
      <c r="N1721" s="86">
        <v>100</v>
      </c>
      <c r="O1721" s="86">
        <v>53.218175249040797</v>
      </c>
      <c r="P1721" s="86">
        <v>9.5000000000000001E-2</v>
      </c>
      <c r="Q1721" s="88">
        <v>1.5827</v>
      </c>
      <c r="R1721" s="85">
        <v>0</v>
      </c>
      <c r="S1721" s="86">
        <v>0</v>
      </c>
      <c r="T1721" s="86">
        <v>0.91</v>
      </c>
      <c r="U1721" s="88">
        <v>0</v>
      </c>
      <c r="V1721" s="89">
        <v>5</v>
      </c>
      <c r="W1721" s="85">
        <v>47.1308386723057</v>
      </c>
      <c r="X1721" s="88"/>
      <c r="Y1721" s="85"/>
      <c r="Z1721" s="88"/>
      <c r="AA1721" s="85">
        <v>0</v>
      </c>
      <c r="AB1721" s="91">
        <v>0</v>
      </c>
      <c r="AC1721" s="86">
        <v>0</v>
      </c>
      <c r="AD1721" s="86">
        <v>0</v>
      </c>
      <c r="AE1721" s="86">
        <v>0</v>
      </c>
      <c r="AF1721" s="88">
        <v>9.6379933824499996E-7</v>
      </c>
      <c r="AG1721" s="85">
        <v>0</v>
      </c>
      <c r="AH1721" s="86">
        <v>0</v>
      </c>
      <c r="AI1721" s="88">
        <v>0</v>
      </c>
      <c r="AJ1721" s="151">
        <v>1.55</v>
      </c>
      <c r="AK1721" s="152">
        <v>3</v>
      </c>
    </row>
    <row r="1722" spans="1:37" x14ac:dyDescent="0.2">
      <c r="A1722" s="150" t="s">
        <v>3600</v>
      </c>
      <c r="B1722" s="66" t="s">
        <v>3601</v>
      </c>
      <c r="C1722" s="67">
        <v>13</v>
      </c>
      <c r="D1722" s="84" t="s">
        <v>334</v>
      </c>
      <c r="E1722" s="85">
        <v>100</v>
      </c>
      <c r="F1722" s="91">
        <v>99.986563797212298</v>
      </c>
      <c r="G1722" s="86">
        <v>44.085595683443103</v>
      </c>
      <c r="H1722" s="86">
        <v>44.072159480655401</v>
      </c>
      <c r="I1722" s="86">
        <v>0</v>
      </c>
      <c r="J1722" s="86">
        <v>0</v>
      </c>
      <c r="K1722" s="87">
        <v>0</v>
      </c>
      <c r="L1722" s="85">
        <v>0</v>
      </c>
      <c r="M1722" s="86">
        <v>0</v>
      </c>
      <c r="N1722" s="86"/>
      <c r="O1722" s="86">
        <v>57.241616327178001</v>
      </c>
      <c r="P1722" s="86">
        <v>8.5000000000000006E-2</v>
      </c>
      <c r="Q1722" s="88">
        <v>1.2728999999999999</v>
      </c>
      <c r="R1722" s="85">
        <v>0</v>
      </c>
      <c r="S1722" s="86">
        <v>0</v>
      </c>
      <c r="T1722" s="86">
        <v>0.54</v>
      </c>
      <c r="U1722" s="88">
        <v>0</v>
      </c>
      <c r="V1722" s="89">
        <v>5</v>
      </c>
      <c r="W1722" s="85">
        <v>45.734925614091601</v>
      </c>
      <c r="X1722" s="88"/>
      <c r="Y1722" s="85"/>
      <c r="Z1722" s="88"/>
      <c r="AA1722" s="85">
        <v>0</v>
      </c>
      <c r="AB1722" s="91">
        <v>0</v>
      </c>
      <c r="AC1722" s="86">
        <v>0</v>
      </c>
      <c r="AD1722" s="86">
        <v>0</v>
      </c>
      <c r="AE1722" s="86">
        <v>0</v>
      </c>
      <c r="AF1722" s="88">
        <v>0</v>
      </c>
      <c r="AG1722" s="85">
        <v>0</v>
      </c>
      <c r="AH1722" s="86">
        <v>0</v>
      </c>
      <c r="AI1722" s="88">
        <v>0</v>
      </c>
      <c r="AJ1722" s="151">
        <v>1.05</v>
      </c>
      <c r="AK1722" s="152">
        <v>0</v>
      </c>
    </row>
    <row r="1723" spans="1:37" x14ac:dyDescent="0.2">
      <c r="A1723" s="150" t="s">
        <v>3602</v>
      </c>
      <c r="B1723" s="66" t="s">
        <v>3603</v>
      </c>
      <c r="C1723" s="67">
        <v>13</v>
      </c>
      <c r="D1723" s="84" t="s">
        <v>334</v>
      </c>
      <c r="E1723" s="85">
        <v>100</v>
      </c>
      <c r="F1723" s="91">
        <v>90.288114467683499</v>
      </c>
      <c r="G1723" s="86">
        <v>54.913940302163603</v>
      </c>
      <c r="H1723" s="86">
        <v>45.227991556135102</v>
      </c>
      <c r="I1723" s="86">
        <v>0</v>
      </c>
      <c r="J1723" s="86">
        <v>0</v>
      </c>
      <c r="K1723" s="87">
        <v>0</v>
      </c>
      <c r="L1723" s="85">
        <v>0</v>
      </c>
      <c r="M1723" s="86">
        <v>0</v>
      </c>
      <c r="N1723" s="86"/>
      <c r="O1723" s="86">
        <v>66.484108655009393</v>
      </c>
      <c r="P1723" s="86">
        <v>0.14099999999999999</v>
      </c>
      <c r="Q1723" s="88">
        <v>1.6971000000000001</v>
      </c>
      <c r="R1723" s="85">
        <v>0</v>
      </c>
      <c r="S1723" s="86">
        <v>0</v>
      </c>
      <c r="T1723" s="86">
        <v>1.35</v>
      </c>
      <c r="U1723" s="88">
        <v>0</v>
      </c>
      <c r="V1723" s="89">
        <v>5</v>
      </c>
      <c r="W1723" s="85">
        <v>40.993249948583603</v>
      </c>
      <c r="X1723" s="88">
        <v>42.5</v>
      </c>
      <c r="Y1723" s="85"/>
      <c r="Z1723" s="88"/>
      <c r="AA1723" s="85">
        <v>0</v>
      </c>
      <c r="AB1723" s="91">
        <v>0</v>
      </c>
      <c r="AC1723" s="86">
        <v>0</v>
      </c>
      <c r="AD1723" s="86">
        <v>0</v>
      </c>
      <c r="AE1723" s="86">
        <v>0</v>
      </c>
      <c r="AF1723" s="88">
        <v>0</v>
      </c>
      <c r="AG1723" s="85">
        <v>0</v>
      </c>
      <c r="AH1723" s="86">
        <v>0</v>
      </c>
      <c r="AI1723" s="88">
        <v>0</v>
      </c>
      <c r="AJ1723" s="151">
        <v>1.01</v>
      </c>
      <c r="AK1723" s="152">
        <v>0</v>
      </c>
    </row>
    <row r="1724" spans="1:37" x14ac:dyDescent="0.2">
      <c r="A1724" s="150" t="s">
        <v>3604</v>
      </c>
      <c r="B1724" s="66" t="s">
        <v>3605</v>
      </c>
      <c r="C1724" s="67">
        <v>13</v>
      </c>
      <c r="D1724" s="84" t="s">
        <v>334</v>
      </c>
      <c r="E1724" s="85">
        <v>100</v>
      </c>
      <c r="F1724" s="91">
        <v>100</v>
      </c>
      <c r="G1724" s="86">
        <v>13.757056889385201</v>
      </c>
      <c r="H1724" s="86">
        <v>13.757056889385201</v>
      </c>
      <c r="I1724" s="86">
        <v>0</v>
      </c>
      <c r="J1724" s="86">
        <v>0</v>
      </c>
      <c r="K1724" s="87">
        <v>0</v>
      </c>
      <c r="L1724" s="85">
        <v>0</v>
      </c>
      <c r="M1724" s="86">
        <v>0</v>
      </c>
      <c r="N1724" s="86"/>
      <c r="O1724" s="86">
        <v>35.912912265574498</v>
      </c>
      <c r="P1724" s="86">
        <v>0.113</v>
      </c>
      <c r="Q1724" s="88">
        <v>0</v>
      </c>
      <c r="R1724" s="85">
        <v>0</v>
      </c>
      <c r="S1724" s="86">
        <v>0</v>
      </c>
      <c r="T1724" s="86">
        <v>0</v>
      </c>
      <c r="U1724" s="88">
        <v>0</v>
      </c>
      <c r="V1724" s="89">
        <v>5</v>
      </c>
      <c r="W1724" s="85">
        <v>37.501807044540399</v>
      </c>
      <c r="X1724" s="88"/>
      <c r="Y1724" s="85"/>
      <c r="Z1724" s="88"/>
      <c r="AA1724" s="85">
        <v>0</v>
      </c>
      <c r="AB1724" s="91">
        <v>0</v>
      </c>
      <c r="AC1724" s="86">
        <v>0</v>
      </c>
      <c r="AD1724" s="86">
        <v>0</v>
      </c>
      <c r="AE1724" s="86">
        <v>0</v>
      </c>
      <c r="AF1724" s="88">
        <v>0</v>
      </c>
      <c r="AG1724" s="85">
        <v>0</v>
      </c>
      <c r="AH1724" s="86">
        <v>0</v>
      </c>
      <c r="AI1724" s="88">
        <v>3.9403767727299999E-11</v>
      </c>
      <c r="AJ1724" s="151">
        <v>1.48</v>
      </c>
      <c r="AK1724" s="152">
        <v>4</v>
      </c>
    </row>
    <row r="1725" spans="1:37" x14ac:dyDescent="0.2">
      <c r="A1725" s="150" t="s">
        <v>3606</v>
      </c>
      <c r="B1725" s="66" t="s">
        <v>3607</v>
      </c>
      <c r="C1725" s="67">
        <v>13</v>
      </c>
      <c r="D1725" s="84" t="s">
        <v>334</v>
      </c>
      <c r="E1725" s="85">
        <v>100</v>
      </c>
      <c r="F1725" s="91">
        <v>100</v>
      </c>
      <c r="G1725" s="86">
        <v>24.9085539020788</v>
      </c>
      <c r="H1725" s="86">
        <v>24.9085539020788</v>
      </c>
      <c r="I1725" s="86">
        <v>0</v>
      </c>
      <c r="J1725" s="86">
        <v>0</v>
      </c>
      <c r="K1725" s="87">
        <v>0</v>
      </c>
      <c r="L1725" s="85">
        <v>0</v>
      </c>
      <c r="M1725" s="86">
        <v>0</v>
      </c>
      <c r="N1725" s="86"/>
      <c r="O1725" s="86">
        <v>63.448493453226099</v>
      </c>
      <c r="P1725" s="86">
        <v>0.17899999999999999</v>
      </c>
      <c r="Q1725" s="88">
        <v>0.1641</v>
      </c>
      <c r="R1725" s="85">
        <v>0</v>
      </c>
      <c r="S1725" s="86">
        <v>0</v>
      </c>
      <c r="T1725" s="86">
        <v>1.06</v>
      </c>
      <c r="U1725" s="88">
        <v>0</v>
      </c>
      <c r="V1725" s="89">
        <v>5</v>
      </c>
      <c r="W1725" s="85">
        <v>47.315587922517999</v>
      </c>
      <c r="X1725" s="88"/>
      <c r="Y1725" s="85"/>
      <c r="Z1725" s="88"/>
      <c r="AA1725" s="85">
        <v>0</v>
      </c>
      <c r="AB1725" s="91">
        <v>0</v>
      </c>
      <c r="AC1725" s="86">
        <v>0</v>
      </c>
      <c r="AD1725" s="86">
        <v>0</v>
      </c>
      <c r="AE1725" s="86">
        <v>0</v>
      </c>
      <c r="AF1725" s="88">
        <v>0</v>
      </c>
      <c r="AG1725" s="85">
        <v>0</v>
      </c>
      <c r="AH1725" s="86">
        <v>0</v>
      </c>
      <c r="AI1725" s="88">
        <v>0</v>
      </c>
      <c r="AJ1725" s="151">
        <v>1.4</v>
      </c>
      <c r="AK1725" s="152">
        <v>6</v>
      </c>
    </row>
    <row r="1726" spans="1:37" x14ac:dyDescent="0.2">
      <c r="A1726" s="150" t="s">
        <v>3608</v>
      </c>
      <c r="B1726" s="66" t="s">
        <v>3609</v>
      </c>
      <c r="C1726" s="67">
        <v>13</v>
      </c>
      <c r="D1726" s="84" t="s">
        <v>334</v>
      </c>
      <c r="E1726" s="85">
        <v>100</v>
      </c>
      <c r="F1726" s="91">
        <v>100</v>
      </c>
      <c r="G1726" s="86">
        <v>48.565155340871698</v>
      </c>
      <c r="H1726" s="86">
        <v>48.565155340871698</v>
      </c>
      <c r="I1726" s="86">
        <v>0</v>
      </c>
      <c r="J1726" s="86">
        <v>0</v>
      </c>
      <c r="K1726" s="87">
        <v>0</v>
      </c>
      <c r="L1726" s="85">
        <v>0</v>
      </c>
      <c r="M1726" s="86">
        <v>0</v>
      </c>
      <c r="N1726" s="86"/>
      <c r="O1726" s="86">
        <v>83.991662049130596</v>
      </c>
      <c r="P1726" s="86">
        <v>4.3999999999999997E-2</v>
      </c>
      <c r="Q1726" s="88">
        <v>0.1464</v>
      </c>
      <c r="R1726" s="85">
        <v>0</v>
      </c>
      <c r="S1726" s="86">
        <v>0</v>
      </c>
      <c r="T1726" s="86">
        <v>0.24</v>
      </c>
      <c r="U1726" s="88">
        <v>0</v>
      </c>
      <c r="V1726" s="89">
        <v>5</v>
      </c>
      <c r="W1726" s="85">
        <v>39.833333333299997</v>
      </c>
      <c r="X1726" s="88"/>
      <c r="Y1726" s="85"/>
      <c r="Z1726" s="88"/>
      <c r="AA1726" s="85">
        <v>0</v>
      </c>
      <c r="AB1726" s="91">
        <v>0</v>
      </c>
      <c r="AC1726" s="86">
        <v>0</v>
      </c>
      <c r="AD1726" s="86">
        <v>0</v>
      </c>
      <c r="AE1726" s="86">
        <v>0</v>
      </c>
      <c r="AF1726" s="88">
        <v>0</v>
      </c>
      <c r="AG1726" s="85">
        <v>0</v>
      </c>
      <c r="AH1726" s="86">
        <v>0</v>
      </c>
      <c r="AI1726" s="88">
        <v>8.2905957461099994E-11</v>
      </c>
      <c r="AJ1726" s="151">
        <v>1.01</v>
      </c>
      <c r="AK1726" s="152">
        <v>0</v>
      </c>
    </row>
    <row r="1727" spans="1:37" x14ac:dyDescent="0.2">
      <c r="A1727" s="150" t="s">
        <v>3610</v>
      </c>
      <c r="B1727" s="66" t="s">
        <v>3611</v>
      </c>
      <c r="C1727" s="67">
        <v>13</v>
      </c>
      <c r="D1727" s="84" t="s">
        <v>334</v>
      </c>
      <c r="E1727" s="85">
        <v>99.671156643268205</v>
      </c>
      <c r="F1727" s="91">
        <v>99.671156643268205</v>
      </c>
      <c r="G1727" s="86">
        <v>20.7445350871646</v>
      </c>
      <c r="H1727" s="86">
        <v>20.7445350871646</v>
      </c>
      <c r="I1727" s="86">
        <v>0</v>
      </c>
      <c r="J1727" s="86">
        <v>0</v>
      </c>
      <c r="K1727" s="87">
        <v>0</v>
      </c>
      <c r="L1727" s="85">
        <v>0</v>
      </c>
      <c r="M1727" s="86">
        <v>0</v>
      </c>
      <c r="N1727" s="86">
        <v>100</v>
      </c>
      <c r="O1727" s="86">
        <v>58.0655716248937</v>
      </c>
      <c r="P1727" s="86">
        <v>0.21</v>
      </c>
      <c r="Q1727" s="88">
        <v>2.1781999999999999</v>
      </c>
      <c r="R1727" s="85">
        <v>0</v>
      </c>
      <c r="S1727" s="86">
        <v>0</v>
      </c>
      <c r="T1727" s="86">
        <v>3.14</v>
      </c>
      <c r="U1727" s="88">
        <v>4.2159404709205496E-3</v>
      </c>
      <c r="V1727" s="89">
        <v>5</v>
      </c>
      <c r="W1727" s="85"/>
      <c r="X1727" s="88"/>
      <c r="Y1727" s="85"/>
      <c r="Z1727" s="88"/>
      <c r="AA1727" s="85">
        <v>0</v>
      </c>
      <c r="AB1727" s="91">
        <v>0</v>
      </c>
      <c r="AC1727" s="86">
        <v>0</v>
      </c>
      <c r="AD1727" s="86">
        <v>0</v>
      </c>
      <c r="AE1727" s="86">
        <v>0</v>
      </c>
      <c r="AF1727" s="88">
        <v>0</v>
      </c>
      <c r="AG1727" s="85">
        <v>0</v>
      </c>
      <c r="AH1727" s="86">
        <v>0</v>
      </c>
      <c r="AI1727" s="88">
        <v>0</v>
      </c>
      <c r="AJ1727" s="151">
        <v>1.3</v>
      </c>
      <c r="AK1727" s="152">
        <v>1</v>
      </c>
    </row>
    <row r="1728" spans="1:37" x14ac:dyDescent="0.2">
      <c r="A1728" s="150" t="s">
        <v>3612</v>
      </c>
      <c r="B1728" s="66" t="s">
        <v>3613</v>
      </c>
      <c r="C1728" s="67">
        <v>13</v>
      </c>
      <c r="D1728" s="84" t="s">
        <v>334</v>
      </c>
      <c r="E1728" s="85">
        <v>98.630412081291695</v>
      </c>
      <c r="F1728" s="91">
        <v>98.630412081291695</v>
      </c>
      <c r="G1728" s="86">
        <v>14.5694433287814</v>
      </c>
      <c r="H1728" s="86">
        <v>14.5694433287814</v>
      </c>
      <c r="I1728" s="86"/>
      <c r="J1728" s="86">
        <v>0</v>
      </c>
      <c r="K1728" s="87">
        <v>0</v>
      </c>
      <c r="L1728" s="85">
        <v>0</v>
      </c>
      <c r="M1728" s="86">
        <v>0</v>
      </c>
      <c r="N1728" s="86"/>
      <c r="O1728" s="86">
        <v>41.086641004606498</v>
      </c>
      <c r="P1728" s="86">
        <v>0.28199999999999997</v>
      </c>
      <c r="Q1728" s="88">
        <v>0</v>
      </c>
      <c r="R1728" s="85">
        <v>0</v>
      </c>
      <c r="S1728" s="86">
        <v>0</v>
      </c>
      <c r="T1728" s="86"/>
      <c r="U1728" s="88"/>
      <c r="V1728" s="89">
        <v>5</v>
      </c>
      <c r="W1728" s="85"/>
      <c r="X1728" s="88"/>
      <c r="Y1728" s="85"/>
      <c r="Z1728" s="88"/>
      <c r="AA1728" s="85">
        <v>0</v>
      </c>
      <c r="AB1728" s="91">
        <v>0</v>
      </c>
      <c r="AC1728" s="86"/>
      <c r="AD1728" s="86"/>
      <c r="AE1728" s="86">
        <v>0</v>
      </c>
      <c r="AF1728" s="88">
        <v>0</v>
      </c>
      <c r="AG1728" s="85">
        <v>0</v>
      </c>
      <c r="AH1728" s="86">
        <v>0</v>
      </c>
      <c r="AI1728" s="88">
        <v>3.9132565359299999E-11</v>
      </c>
      <c r="AJ1728" s="151">
        <v>1.07</v>
      </c>
      <c r="AK1728" s="152">
        <v>0</v>
      </c>
    </row>
    <row r="1729" spans="1:37" x14ac:dyDescent="0.2">
      <c r="A1729" s="150" t="s">
        <v>3614</v>
      </c>
      <c r="B1729" s="66" t="s">
        <v>3615</v>
      </c>
      <c r="C1729" s="67">
        <v>13</v>
      </c>
      <c r="D1729" s="84" t="s">
        <v>334</v>
      </c>
      <c r="E1729" s="85">
        <v>100</v>
      </c>
      <c r="F1729" s="91">
        <v>100</v>
      </c>
      <c r="G1729" s="86">
        <v>15.044023479188899</v>
      </c>
      <c r="H1729" s="86">
        <v>15.044023479188899</v>
      </c>
      <c r="I1729" s="86">
        <v>0</v>
      </c>
      <c r="J1729" s="86">
        <v>0</v>
      </c>
      <c r="K1729" s="87">
        <v>0</v>
      </c>
      <c r="L1729" s="85">
        <v>0</v>
      </c>
      <c r="M1729" s="86">
        <v>0</v>
      </c>
      <c r="N1729" s="86"/>
      <c r="O1729" s="86">
        <v>56.528458750799402</v>
      </c>
      <c r="P1729" s="86">
        <v>0.16700000000000001</v>
      </c>
      <c r="Q1729" s="88">
        <v>1.4800000000000001E-2</v>
      </c>
      <c r="R1729" s="85">
        <v>0</v>
      </c>
      <c r="S1729" s="86">
        <v>0</v>
      </c>
      <c r="T1729" s="86">
        <v>0.11</v>
      </c>
      <c r="U1729" s="88">
        <v>0</v>
      </c>
      <c r="V1729" s="89">
        <v>5</v>
      </c>
      <c r="W1729" s="85"/>
      <c r="X1729" s="88"/>
      <c r="Y1729" s="85"/>
      <c r="Z1729" s="88"/>
      <c r="AA1729" s="85">
        <v>0</v>
      </c>
      <c r="AB1729" s="91">
        <v>0</v>
      </c>
      <c r="AC1729" s="86">
        <v>0</v>
      </c>
      <c r="AD1729" s="86">
        <v>0</v>
      </c>
      <c r="AE1729" s="86">
        <v>0</v>
      </c>
      <c r="AF1729" s="88">
        <v>0</v>
      </c>
      <c r="AG1729" s="85">
        <v>0</v>
      </c>
      <c r="AH1729" s="86">
        <v>0</v>
      </c>
      <c r="AI1729" s="88">
        <v>5.2788255545499997E-11</v>
      </c>
      <c r="AJ1729" s="151">
        <v>1.03</v>
      </c>
      <c r="AK1729" s="152">
        <v>0</v>
      </c>
    </row>
    <row r="1730" spans="1:37" x14ac:dyDescent="0.2">
      <c r="A1730" s="150" t="s">
        <v>3616</v>
      </c>
      <c r="B1730" s="66" t="s">
        <v>3617</v>
      </c>
      <c r="C1730" s="67">
        <v>13</v>
      </c>
      <c r="D1730" s="84" t="s">
        <v>334</v>
      </c>
      <c r="E1730" s="85">
        <v>100</v>
      </c>
      <c r="F1730" s="91">
        <v>100</v>
      </c>
      <c r="G1730" s="86">
        <v>26.770332251929698</v>
      </c>
      <c r="H1730" s="86">
        <v>26.770332251929698</v>
      </c>
      <c r="I1730" s="86">
        <v>0</v>
      </c>
      <c r="J1730" s="86">
        <v>0</v>
      </c>
      <c r="K1730" s="87">
        <v>0</v>
      </c>
      <c r="L1730" s="85">
        <v>0</v>
      </c>
      <c r="M1730" s="86">
        <v>0</v>
      </c>
      <c r="N1730" s="86">
        <v>100</v>
      </c>
      <c r="O1730" s="86">
        <v>41.626546181764297</v>
      </c>
      <c r="P1730" s="86">
        <v>0.28399999999999997</v>
      </c>
      <c r="Q1730" s="88">
        <v>2.9209999999999998</v>
      </c>
      <c r="R1730" s="85">
        <v>0</v>
      </c>
      <c r="S1730" s="86">
        <v>0</v>
      </c>
      <c r="T1730" s="86">
        <v>3.09</v>
      </c>
      <c r="U1730" s="88">
        <v>0</v>
      </c>
      <c r="V1730" s="89">
        <v>5</v>
      </c>
      <c r="W1730" s="85"/>
      <c r="X1730" s="88"/>
      <c r="Y1730" s="85"/>
      <c r="Z1730" s="88"/>
      <c r="AA1730" s="85">
        <v>0</v>
      </c>
      <c r="AB1730" s="91">
        <v>0</v>
      </c>
      <c r="AC1730" s="86">
        <v>0</v>
      </c>
      <c r="AD1730" s="86">
        <v>0</v>
      </c>
      <c r="AE1730" s="86">
        <v>0</v>
      </c>
      <c r="AF1730" s="88">
        <v>0</v>
      </c>
      <c r="AG1730" s="85">
        <v>0</v>
      </c>
      <c r="AH1730" s="86">
        <v>0</v>
      </c>
      <c r="AI1730" s="88">
        <v>0</v>
      </c>
      <c r="AJ1730" s="151">
        <v>1.0900000000000001</v>
      </c>
      <c r="AK1730" s="152">
        <v>0</v>
      </c>
    </row>
    <row r="1731" spans="1:37" x14ac:dyDescent="0.2">
      <c r="A1731" s="150" t="s">
        <v>3618</v>
      </c>
      <c r="B1731" s="66" t="s">
        <v>3619</v>
      </c>
      <c r="C1731" s="67">
        <v>13</v>
      </c>
      <c r="D1731" s="84" t="s">
        <v>334</v>
      </c>
      <c r="E1731" s="85">
        <v>100</v>
      </c>
      <c r="F1731" s="91">
        <v>100</v>
      </c>
      <c r="G1731" s="86">
        <v>29.7874723042098</v>
      </c>
      <c r="H1731" s="86">
        <v>29.7874723042098</v>
      </c>
      <c r="I1731" s="86">
        <v>0</v>
      </c>
      <c r="J1731" s="86">
        <v>0</v>
      </c>
      <c r="K1731" s="87">
        <v>0</v>
      </c>
      <c r="L1731" s="85">
        <v>0</v>
      </c>
      <c r="M1731" s="86">
        <v>0</v>
      </c>
      <c r="N1731" s="86">
        <v>100</v>
      </c>
      <c r="O1731" s="86">
        <v>44.537321525393097</v>
      </c>
      <c r="P1731" s="86">
        <v>0.11799999999999999</v>
      </c>
      <c r="Q1731" s="88">
        <v>3.7949999999999999</v>
      </c>
      <c r="R1731" s="85">
        <v>0</v>
      </c>
      <c r="S1731" s="86">
        <v>0</v>
      </c>
      <c r="T1731" s="86">
        <v>1.74</v>
      </c>
      <c r="U1731" s="88">
        <v>0</v>
      </c>
      <c r="V1731" s="89">
        <v>5</v>
      </c>
      <c r="W1731" s="85"/>
      <c r="X1731" s="88"/>
      <c r="Y1731" s="85"/>
      <c r="Z1731" s="88"/>
      <c r="AA1731" s="85">
        <v>0</v>
      </c>
      <c r="AB1731" s="91">
        <v>0</v>
      </c>
      <c r="AC1731" s="86">
        <v>0</v>
      </c>
      <c r="AD1731" s="86">
        <v>0</v>
      </c>
      <c r="AE1731" s="86">
        <v>0</v>
      </c>
      <c r="AF1731" s="88">
        <v>7.2215595640099995E-8</v>
      </c>
      <c r="AG1731" s="85">
        <v>0</v>
      </c>
      <c r="AH1731" s="86">
        <v>5.0000000000000004E-6</v>
      </c>
      <c r="AI1731" s="88">
        <v>0</v>
      </c>
      <c r="AJ1731" s="151">
        <v>1.22</v>
      </c>
      <c r="AK1731" s="152">
        <v>0</v>
      </c>
    </row>
    <row r="1732" spans="1:37" x14ac:dyDescent="0.2">
      <c r="A1732" s="150" t="s">
        <v>3620</v>
      </c>
      <c r="B1732" s="66" t="s">
        <v>3621</v>
      </c>
      <c r="C1732" s="67">
        <v>13</v>
      </c>
      <c r="D1732" s="84" t="s">
        <v>334</v>
      </c>
      <c r="E1732" s="85">
        <v>99.782852339590903</v>
      </c>
      <c r="F1732" s="91">
        <v>99.772845534963807</v>
      </c>
      <c r="G1732" s="86">
        <v>26.4499859904735</v>
      </c>
      <c r="H1732" s="86">
        <v>26.4499859904735</v>
      </c>
      <c r="I1732" s="86">
        <v>0</v>
      </c>
      <c r="J1732" s="86">
        <v>0</v>
      </c>
      <c r="K1732" s="87">
        <v>0</v>
      </c>
      <c r="L1732" s="85">
        <v>0</v>
      </c>
      <c r="M1732" s="86">
        <v>0</v>
      </c>
      <c r="N1732" s="86">
        <v>100</v>
      </c>
      <c r="O1732" s="86">
        <v>73.378563644672496</v>
      </c>
      <c r="P1732" s="86">
        <v>0.28199999999999997</v>
      </c>
      <c r="Q1732" s="88">
        <v>2.6684999999999999</v>
      </c>
      <c r="R1732" s="85">
        <v>0</v>
      </c>
      <c r="S1732" s="86">
        <v>0</v>
      </c>
      <c r="T1732" s="86">
        <v>3.15</v>
      </c>
      <c r="U1732" s="88">
        <v>0</v>
      </c>
      <c r="V1732" s="89">
        <v>5</v>
      </c>
      <c r="W1732" s="85"/>
      <c r="X1732" s="88"/>
      <c r="Y1732" s="85"/>
      <c r="Z1732" s="88"/>
      <c r="AA1732" s="85">
        <v>0</v>
      </c>
      <c r="AB1732" s="91">
        <v>0</v>
      </c>
      <c r="AC1732" s="86">
        <v>0</v>
      </c>
      <c r="AD1732" s="86">
        <v>0</v>
      </c>
      <c r="AE1732" s="86">
        <v>0</v>
      </c>
      <c r="AF1732" s="88">
        <v>0</v>
      </c>
      <c r="AG1732" s="85">
        <v>0</v>
      </c>
      <c r="AH1732" s="86">
        <v>7.2000000000000002E-5</v>
      </c>
      <c r="AI1732" s="88">
        <v>0</v>
      </c>
      <c r="AJ1732" s="151">
        <v>1.36</v>
      </c>
      <c r="AK1732" s="152">
        <v>0</v>
      </c>
    </row>
    <row r="1733" spans="1:37" x14ac:dyDescent="0.2">
      <c r="A1733" s="150" t="s">
        <v>3622</v>
      </c>
      <c r="B1733" s="66" t="s">
        <v>3623</v>
      </c>
      <c r="C1733" s="67">
        <v>13</v>
      </c>
      <c r="D1733" s="84" t="s">
        <v>334</v>
      </c>
      <c r="E1733" s="85">
        <v>99.927307619615306</v>
      </c>
      <c r="F1733" s="91">
        <v>99.927307619615306</v>
      </c>
      <c r="G1733" s="86">
        <v>30.482822790515101</v>
      </c>
      <c r="H1733" s="86">
        <v>30.482822790515101</v>
      </c>
      <c r="I1733" s="86">
        <v>0</v>
      </c>
      <c r="J1733" s="86">
        <v>0</v>
      </c>
      <c r="K1733" s="87">
        <v>0</v>
      </c>
      <c r="L1733" s="85">
        <v>0</v>
      </c>
      <c r="M1733" s="86">
        <v>0</v>
      </c>
      <c r="N1733" s="86"/>
      <c r="O1733" s="86">
        <v>67.310978214438293</v>
      </c>
      <c r="P1733" s="86">
        <v>0.216</v>
      </c>
      <c r="Q1733" s="88">
        <v>3.2469000000000001</v>
      </c>
      <c r="R1733" s="85">
        <v>0</v>
      </c>
      <c r="S1733" s="86">
        <v>0</v>
      </c>
      <c r="T1733" s="86">
        <v>1.98</v>
      </c>
      <c r="U1733" s="88">
        <v>0</v>
      </c>
      <c r="V1733" s="89">
        <v>4.96</v>
      </c>
      <c r="W1733" s="85"/>
      <c r="X1733" s="88"/>
      <c r="Y1733" s="85"/>
      <c r="Z1733" s="88"/>
      <c r="AA1733" s="85">
        <v>0</v>
      </c>
      <c r="AB1733" s="91">
        <v>0</v>
      </c>
      <c r="AC1733" s="86">
        <v>0</v>
      </c>
      <c r="AD1733" s="86">
        <v>0</v>
      </c>
      <c r="AE1733" s="86">
        <v>0</v>
      </c>
      <c r="AF1733" s="88">
        <v>0</v>
      </c>
      <c r="AG1733" s="85">
        <v>0</v>
      </c>
      <c r="AH1733" s="86">
        <v>0</v>
      </c>
      <c r="AI1733" s="88">
        <v>0</v>
      </c>
      <c r="AJ1733" s="151">
        <v>1.3</v>
      </c>
      <c r="AK1733" s="152">
        <v>4</v>
      </c>
    </row>
    <row r="1734" spans="1:37" x14ac:dyDescent="0.2">
      <c r="A1734" s="150" t="s">
        <v>3624</v>
      </c>
      <c r="B1734" s="66" t="s">
        <v>3625</v>
      </c>
      <c r="C1734" s="67">
        <v>13</v>
      </c>
      <c r="D1734" s="84" t="s">
        <v>334</v>
      </c>
      <c r="E1734" s="85">
        <v>98.635199165703099</v>
      </c>
      <c r="F1734" s="91">
        <v>98.631420647335801</v>
      </c>
      <c r="G1734" s="86">
        <v>22.555487542224899</v>
      </c>
      <c r="H1734" s="86">
        <v>22.555487542224899</v>
      </c>
      <c r="I1734" s="86">
        <v>0</v>
      </c>
      <c r="J1734" s="86">
        <v>0.96</v>
      </c>
      <c r="K1734" s="87">
        <v>0</v>
      </c>
      <c r="L1734" s="85">
        <v>0</v>
      </c>
      <c r="M1734" s="86">
        <v>0</v>
      </c>
      <c r="N1734" s="86"/>
      <c r="O1734" s="86">
        <v>72.757159684253097</v>
      </c>
      <c r="P1734" s="86">
        <v>0.53300000000000003</v>
      </c>
      <c r="Q1734" s="88">
        <v>0.61299999999999999</v>
      </c>
      <c r="R1734" s="85">
        <v>0</v>
      </c>
      <c r="S1734" s="86">
        <v>0</v>
      </c>
      <c r="T1734" s="86">
        <v>0.83</v>
      </c>
      <c r="U1734" s="88">
        <v>0</v>
      </c>
      <c r="V1734" s="89">
        <v>5</v>
      </c>
      <c r="W1734" s="85">
        <v>40.366666666699999</v>
      </c>
      <c r="X1734" s="88"/>
      <c r="Y1734" s="85"/>
      <c r="Z1734" s="88"/>
      <c r="AA1734" s="85">
        <v>0</v>
      </c>
      <c r="AB1734" s="91">
        <v>0</v>
      </c>
      <c r="AC1734" s="86">
        <v>0</v>
      </c>
      <c r="AD1734" s="86">
        <v>0</v>
      </c>
      <c r="AE1734" s="86">
        <v>0.01</v>
      </c>
      <c r="AF1734" s="88">
        <v>0</v>
      </c>
      <c r="AG1734" s="85">
        <v>0</v>
      </c>
      <c r="AH1734" s="86">
        <v>1.6053999999999999E-2</v>
      </c>
      <c r="AI1734" s="88">
        <v>5.76764694818E-11</v>
      </c>
      <c r="AJ1734" s="151">
        <v>1.19</v>
      </c>
      <c r="AK1734" s="152">
        <v>0</v>
      </c>
    </row>
    <row r="1735" spans="1:37" x14ac:dyDescent="0.2">
      <c r="A1735" s="150" t="s">
        <v>3626</v>
      </c>
      <c r="B1735" s="66" t="s">
        <v>3627</v>
      </c>
      <c r="C1735" s="67">
        <v>13</v>
      </c>
      <c r="D1735" s="84" t="s">
        <v>334</v>
      </c>
      <c r="E1735" s="85">
        <v>99.932946097043796</v>
      </c>
      <c r="F1735" s="91">
        <v>99.932946097043796</v>
      </c>
      <c r="G1735" s="86">
        <v>23.556036108526701</v>
      </c>
      <c r="H1735" s="86">
        <v>23.556036108526701</v>
      </c>
      <c r="I1735" s="86">
        <v>0</v>
      </c>
      <c r="J1735" s="86">
        <v>0.01</v>
      </c>
      <c r="K1735" s="87">
        <v>0</v>
      </c>
      <c r="L1735" s="85">
        <v>0</v>
      </c>
      <c r="M1735" s="86">
        <v>0</v>
      </c>
      <c r="N1735" s="86"/>
      <c r="O1735" s="86">
        <v>62.843697644624001</v>
      </c>
      <c r="P1735" s="86">
        <v>0.159</v>
      </c>
      <c r="Q1735" s="88">
        <v>1.1548</v>
      </c>
      <c r="R1735" s="85">
        <v>0</v>
      </c>
      <c r="S1735" s="86">
        <v>0</v>
      </c>
      <c r="T1735" s="86">
        <v>0.93</v>
      </c>
      <c r="U1735" s="88">
        <v>0</v>
      </c>
      <c r="V1735" s="89">
        <v>5</v>
      </c>
      <c r="W1735" s="85">
        <v>34.843039060546303</v>
      </c>
      <c r="X1735" s="88"/>
      <c r="Y1735" s="85"/>
      <c r="Z1735" s="88"/>
      <c r="AA1735" s="85">
        <v>0</v>
      </c>
      <c r="AB1735" s="91">
        <v>0</v>
      </c>
      <c r="AC1735" s="86">
        <v>0</v>
      </c>
      <c r="AD1735" s="86">
        <v>0</v>
      </c>
      <c r="AE1735" s="86">
        <v>0</v>
      </c>
      <c r="AF1735" s="88">
        <v>6.1564901700899995E-7</v>
      </c>
      <c r="AG1735" s="85">
        <v>0</v>
      </c>
      <c r="AH1735" s="86">
        <v>1.08E-4</v>
      </c>
      <c r="AI1735" s="88">
        <v>9.4283455071300003E-11</v>
      </c>
      <c r="AJ1735" s="151">
        <v>1.43</v>
      </c>
      <c r="AK1735" s="152">
        <v>3</v>
      </c>
    </row>
    <row r="1736" spans="1:37" x14ac:dyDescent="0.2">
      <c r="A1736" s="150" t="s">
        <v>3628</v>
      </c>
      <c r="B1736" s="66" t="s">
        <v>3629</v>
      </c>
      <c r="C1736" s="67">
        <v>13</v>
      </c>
      <c r="D1736" s="84" t="s">
        <v>334</v>
      </c>
      <c r="E1736" s="85">
        <v>95.889495546257393</v>
      </c>
      <c r="F1736" s="91">
        <v>86.322871657794593</v>
      </c>
      <c r="G1736" s="86">
        <v>78.597735539574899</v>
      </c>
      <c r="H1736" s="86">
        <v>69.216399492736599</v>
      </c>
      <c r="I1736" s="86">
        <v>0.12</v>
      </c>
      <c r="J1736" s="86">
        <v>0.79</v>
      </c>
      <c r="K1736" s="87">
        <v>0</v>
      </c>
      <c r="L1736" s="85">
        <v>0</v>
      </c>
      <c r="M1736" s="86">
        <v>0</v>
      </c>
      <c r="N1736" s="86"/>
      <c r="O1736" s="86">
        <v>67.515549618385606</v>
      </c>
      <c r="P1736" s="86">
        <v>1.379</v>
      </c>
      <c r="Q1736" s="88">
        <v>0.37130000000000002</v>
      </c>
      <c r="R1736" s="85">
        <v>0</v>
      </c>
      <c r="S1736" s="86">
        <v>0</v>
      </c>
      <c r="T1736" s="86">
        <v>1.02</v>
      </c>
      <c r="U1736" s="88">
        <v>8.3531404011026097E-3</v>
      </c>
      <c r="V1736" s="89">
        <v>5</v>
      </c>
      <c r="W1736" s="85">
        <v>37.5588364732656</v>
      </c>
      <c r="X1736" s="88"/>
      <c r="Y1736" s="85"/>
      <c r="Z1736" s="88"/>
      <c r="AA1736" s="85">
        <v>0</v>
      </c>
      <c r="AB1736" s="91">
        <v>0</v>
      </c>
      <c r="AC1736" s="86">
        <v>0</v>
      </c>
      <c r="AD1736" s="86">
        <v>0</v>
      </c>
      <c r="AE1736" s="86">
        <v>0.01</v>
      </c>
      <c r="AF1736" s="88">
        <v>0</v>
      </c>
      <c r="AG1736" s="85">
        <v>0</v>
      </c>
      <c r="AH1736" s="86">
        <v>1.2989000000000001E-2</v>
      </c>
      <c r="AI1736" s="88">
        <v>1.28899964216E-3</v>
      </c>
      <c r="AJ1736" s="151">
        <v>1</v>
      </c>
      <c r="AK1736" s="152">
        <v>0</v>
      </c>
    </row>
    <row r="1737" spans="1:37" x14ac:dyDescent="0.2">
      <c r="A1737" s="150" t="s">
        <v>3630</v>
      </c>
      <c r="B1737" s="66" t="s">
        <v>3631</v>
      </c>
      <c r="C1737" s="67">
        <v>13</v>
      </c>
      <c r="D1737" s="84" t="s">
        <v>334</v>
      </c>
      <c r="E1737" s="85">
        <v>100</v>
      </c>
      <c r="F1737" s="91">
        <v>100</v>
      </c>
      <c r="G1737" s="86">
        <v>23.649183781747201</v>
      </c>
      <c r="H1737" s="86">
        <v>23.649183781747201</v>
      </c>
      <c r="I1737" s="86">
        <v>0</v>
      </c>
      <c r="J1737" s="86">
        <v>0</v>
      </c>
      <c r="K1737" s="87">
        <v>0</v>
      </c>
      <c r="L1737" s="85">
        <v>0</v>
      </c>
      <c r="M1737" s="86">
        <v>0</v>
      </c>
      <c r="N1737" s="86">
        <v>100</v>
      </c>
      <c r="O1737" s="86">
        <v>31.516681516681501</v>
      </c>
      <c r="P1737" s="86">
        <v>6.2E-2</v>
      </c>
      <c r="Q1737" s="88">
        <v>1.1192</v>
      </c>
      <c r="R1737" s="85">
        <v>0</v>
      </c>
      <c r="S1737" s="86">
        <v>0</v>
      </c>
      <c r="T1737" s="86">
        <v>0.83</v>
      </c>
      <c r="U1737" s="88">
        <v>0</v>
      </c>
      <c r="V1737" s="89">
        <v>4.9800000000000004</v>
      </c>
      <c r="W1737" s="85"/>
      <c r="X1737" s="88"/>
      <c r="Y1737" s="85"/>
      <c r="Z1737" s="88"/>
      <c r="AA1737" s="85">
        <v>0</v>
      </c>
      <c r="AB1737" s="91">
        <v>0</v>
      </c>
      <c r="AC1737" s="86">
        <v>0</v>
      </c>
      <c r="AD1737" s="86">
        <v>0</v>
      </c>
      <c r="AE1737" s="86">
        <v>0</v>
      </c>
      <c r="AF1737" s="88">
        <v>9.5414049081799999E-8</v>
      </c>
      <c r="AG1737" s="85">
        <v>0</v>
      </c>
      <c r="AH1737" s="86">
        <v>0</v>
      </c>
      <c r="AI1737" s="88">
        <v>0</v>
      </c>
      <c r="AJ1737" s="151">
        <v>2.74</v>
      </c>
      <c r="AK1737" s="152">
        <v>43</v>
      </c>
    </row>
    <row r="1738" spans="1:37" x14ac:dyDescent="0.2">
      <c r="A1738" s="150" t="s">
        <v>3632</v>
      </c>
      <c r="B1738" s="66" t="s">
        <v>3633</v>
      </c>
      <c r="C1738" s="67">
        <v>13</v>
      </c>
      <c r="D1738" s="84" t="s">
        <v>334</v>
      </c>
      <c r="E1738" s="85">
        <v>100</v>
      </c>
      <c r="F1738" s="91">
        <v>96.998683266335505</v>
      </c>
      <c r="G1738" s="86">
        <v>30.167831290886699</v>
      </c>
      <c r="H1738" s="86">
        <v>27.3887569058849</v>
      </c>
      <c r="I1738" s="86">
        <v>0</v>
      </c>
      <c r="J1738" s="86">
        <v>0</v>
      </c>
      <c r="K1738" s="87">
        <v>0</v>
      </c>
      <c r="L1738" s="85">
        <v>0</v>
      </c>
      <c r="M1738" s="86">
        <v>0</v>
      </c>
      <c r="N1738" s="86">
        <v>100</v>
      </c>
      <c r="O1738" s="86">
        <v>65.546007222196806</v>
      </c>
      <c r="P1738" s="86">
        <v>0.24099999999999999</v>
      </c>
      <c r="Q1738" s="88">
        <v>0.73540000000000005</v>
      </c>
      <c r="R1738" s="85">
        <v>0</v>
      </c>
      <c r="S1738" s="86">
        <v>0</v>
      </c>
      <c r="T1738" s="86">
        <v>2.16</v>
      </c>
      <c r="U1738" s="88">
        <v>0</v>
      </c>
      <c r="V1738" s="89">
        <v>4.99</v>
      </c>
      <c r="W1738" s="85"/>
      <c r="X1738" s="88"/>
      <c r="Y1738" s="85"/>
      <c r="Z1738" s="88"/>
      <c r="AA1738" s="85">
        <v>0</v>
      </c>
      <c r="AB1738" s="91">
        <v>0</v>
      </c>
      <c r="AC1738" s="86">
        <v>0</v>
      </c>
      <c r="AD1738" s="86">
        <v>0</v>
      </c>
      <c r="AE1738" s="86">
        <v>0</v>
      </c>
      <c r="AF1738" s="88">
        <v>0</v>
      </c>
      <c r="AG1738" s="85">
        <v>0</v>
      </c>
      <c r="AH1738" s="86">
        <v>3.3000000000000003E-5</v>
      </c>
      <c r="AI1738" s="88">
        <v>0</v>
      </c>
      <c r="AJ1738" s="151">
        <v>1.71</v>
      </c>
      <c r="AK1738" s="152">
        <v>13</v>
      </c>
    </row>
    <row r="1739" spans="1:37" x14ac:dyDescent="0.2">
      <c r="A1739" s="150" t="s">
        <v>3634</v>
      </c>
      <c r="B1739" s="66" t="s">
        <v>3635</v>
      </c>
      <c r="C1739" s="67">
        <v>13</v>
      </c>
      <c r="D1739" s="84" t="s">
        <v>334</v>
      </c>
      <c r="E1739" s="85">
        <v>98.499264946096005</v>
      </c>
      <c r="F1739" s="91">
        <v>98.368588696504403</v>
      </c>
      <c r="G1739" s="86">
        <v>25.505349558967701</v>
      </c>
      <c r="H1739" s="86">
        <v>25.3859032995753</v>
      </c>
      <c r="I1739" s="86">
        <v>0</v>
      </c>
      <c r="J1739" s="86">
        <v>0</v>
      </c>
      <c r="K1739" s="87">
        <v>0</v>
      </c>
      <c r="L1739" s="85">
        <v>0</v>
      </c>
      <c r="M1739" s="86">
        <v>0</v>
      </c>
      <c r="N1739" s="86"/>
      <c r="O1739" s="86">
        <v>76.747460247349807</v>
      </c>
      <c r="P1739" s="86">
        <v>0.36699999999999999</v>
      </c>
      <c r="Q1739" s="88">
        <v>0.18149999999999999</v>
      </c>
      <c r="R1739" s="85">
        <v>0</v>
      </c>
      <c r="S1739" s="86">
        <v>0</v>
      </c>
      <c r="T1739" s="86">
        <v>0.68</v>
      </c>
      <c r="U1739" s="88">
        <v>0</v>
      </c>
      <c r="V1739" s="89">
        <v>5</v>
      </c>
      <c r="W1739" s="85">
        <v>29.866666666699999</v>
      </c>
      <c r="X1739" s="88"/>
      <c r="Y1739" s="85"/>
      <c r="Z1739" s="88"/>
      <c r="AA1739" s="85">
        <v>0</v>
      </c>
      <c r="AB1739" s="91">
        <v>0</v>
      </c>
      <c r="AC1739" s="86">
        <v>0</v>
      </c>
      <c r="AD1739" s="86">
        <v>0</v>
      </c>
      <c r="AE1739" s="86">
        <v>0</v>
      </c>
      <c r="AF1739" s="88">
        <v>0</v>
      </c>
      <c r="AG1739" s="85">
        <v>0</v>
      </c>
      <c r="AH1739" s="86">
        <v>0</v>
      </c>
      <c r="AI1739" s="88">
        <v>0</v>
      </c>
      <c r="AJ1739" s="151">
        <v>1.01</v>
      </c>
      <c r="AK1739" s="152">
        <v>0</v>
      </c>
    </row>
    <row r="1740" spans="1:37" x14ac:dyDescent="0.2">
      <c r="A1740" s="150" t="s">
        <v>3636</v>
      </c>
      <c r="B1740" s="66" t="s">
        <v>3637</v>
      </c>
      <c r="C1740" s="67">
        <v>13</v>
      </c>
      <c r="D1740" s="84" t="s">
        <v>334</v>
      </c>
      <c r="E1740" s="85">
        <v>99.269715456205205</v>
      </c>
      <c r="F1740" s="91">
        <v>99.249995228977298</v>
      </c>
      <c r="G1740" s="86">
        <v>24.736798580143599</v>
      </c>
      <c r="H1740" s="86">
        <v>24.717078352915699</v>
      </c>
      <c r="I1740" s="86">
        <v>0</v>
      </c>
      <c r="J1740" s="86">
        <v>0</v>
      </c>
      <c r="K1740" s="87">
        <v>0</v>
      </c>
      <c r="L1740" s="85">
        <v>5.75001056046E-10</v>
      </c>
      <c r="M1740" s="86">
        <v>0</v>
      </c>
      <c r="N1740" s="86"/>
      <c r="O1740" s="86">
        <v>58.259296352534498</v>
      </c>
      <c r="P1740" s="86">
        <v>0.158</v>
      </c>
      <c r="Q1740" s="88">
        <v>1.4348000000000001</v>
      </c>
      <c r="R1740" s="85">
        <v>0</v>
      </c>
      <c r="S1740" s="86">
        <v>0</v>
      </c>
      <c r="T1740" s="86">
        <v>1.8</v>
      </c>
      <c r="U1740" s="88">
        <v>0</v>
      </c>
      <c r="V1740" s="89">
        <v>5</v>
      </c>
      <c r="W1740" s="85"/>
      <c r="X1740" s="88"/>
      <c r="Y1740" s="85"/>
      <c r="Z1740" s="88"/>
      <c r="AA1740" s="85">
        <v>0</v>
      </c>
      <c r="AB1740" s="91">
        <v>0</v>
      </c>
      <c r="AC1740" s="86">
        <v>0</v>
      </c>
      <c r="AD1740" s="86">
        <v>0</v>
      </c>
      <c r="AE1740" s="86">
        <v>0</v>
      </c>
      <c r="AF1740" s="88">
        <v>0</v>
      </c>
      <c r="AG1740" s="85">
        <v>0</v>
      </c>
      <c r="AH1740" s="86">
        <v>0</v>
      </c>
      <c r="AI1740" s="88">
        <v>0</v>
      </c>
      <c r="AJ1740" s="151">
        <v>1.04</v>
      </c>
      <c r="AK1740" s="152">
        <v>0</v>
      </c>
    </row>
    <row r="1741" spans="1:37" x14ac:dyDescent="0.2">
      <c r="A1741" s="150" t="s">
        <v>3638</v>
      </c>
      <c r="B1741" s="66" t="s">
        <v>3639</v>
      </c>
      <c r="C1741" s="67">
        <v>13</v>
      </c>
      <c r="D1741" s="84" t="s">
        <v>334</v>
      </c>
      <c r="E1741" s="85">
        <v>99.798847450255494</v>
      </c>
      <c r="F1741" s="91">
        <v>99.793410894857004</v>
      </c>
      <c r="G1741" s="86">
        <v>35.507230618679998</v>
      </c>
      <c r="H1741" s="86">
        <v>35.507230618679998</v>
      </c>
      <c r="I1741" s="86">
        <v>0</v>
      </c>
      <c r="J1741" s="86">
        <v>0</v>
      </c>
      <c r="K1741" s="87">
        <v>0</v>
      </c>
      <c r="L1741" s="85">
        <v>1.4108318856899999E-9</v>
      </c>
      <c r="M1741" s="86">
        <v>0</v>
      </c>
      <c r="N1741" s="86">
        <v>100</v>
      </c>
      <c r="O1741" s="86">
        <v>80.400176430490404</v>
      </c>
      <c r="P1741" s="86">
        <v>0.216</v>
      </c>
      <c r="Q1741" s="88">
        <v>1.0510999999999999</v>
      </c>
      <c r="R1741" s="85">
        <v>0</v>
      </c>
      <c r="S1741" s="86">
        <v>0</v>
      </c>
      <c r="T1741" s="86">
        <v>0.98</v>
      </c>
      <c r="U1741" s="88">
        <v>0</v>
      </c>
      <c r="V1741" s="89">
        <v>5</v>
      </c>
      <c r="W1741" s="85"/>
      <c r="X1741" s="88"/>
      <c r="Y1741" s="85"/>
      <c r="Z1741" s="88"/>
      <c r="AA1741" s="85">
        <v>0</v>
      </c>
      <c r="AB1741" s="91">
        <v>0</v>
      </c>
      <c r="AC1741" s="86">
        <v>0</v>
      </c>
      <c r="AD1741" s="86">
        <v>0</v>
      </c>
      <c r="AE1741" s="86">
        <v>0</v>
      </c>
      <c r="AF1741" s="88">
        <v>0</v>
      </c>
      <c r="AG1741" s="85">
        <v>0</v>
      </c>
      <c r="AH1741" s="86">
        <v>0</v>
      </c>
      <c r="AI1741" s="88">
        <v>0</v>
      </c>
      <c r="AJ1741" s="151">
        <v>1.45</v>
      </c>
      <c r="AK1741" s="152">
        <v>5</v>
      </c>
    </row>
    <row r="1742" spans="1:37" x14ac:dyDescent="0.2">
      <c r="A1742" s="150" t="s">
        <v>3640</v>
      </c>
      <c r="B1742" s="66" t="s">
        <v>3641</v>
      </c>
      <c r="C1742" s="67">
        <v>13</v>
      </c>
      <c r="D1742" s="84" t="s">
        <v>334</v>
      </c>
      <c r="E1742" s="85">
        <v>98.991825613079001</v>
      </c>
      <c r="F1742" s="91">
        <v>98.945504087193498</v>
      </c>
      <c r="G1742" s="86">
        <v>32.040871934604901</v>
      </c>
      <c r="H1742" s="86">
        <v>32.032697547683902</v>
      </c>
      <c r="I1742" s="86">
        <v>0</v>
      </c>
      <c r="J1742" s="86">
        <v>0</v>
      </c>
      <c r="K1742" s="87">
        <v>0</v>
      </c>
      <c r="L1742" s="85">
        <v>4.9894545814900001E-10</v>
      </c>
      <c r="M1742" s="86">
        <v>0</v>
      </c>
      <c r="N1742" s="86">
        <v>98.737632207437699</v>
      </c>
      <c r="O1742" s="86">
        <v>83.933038291321907</v>
      </c>
      <c r="P1742" s="86">
        <v>0.41599999999999998</v>
      </c>
      <c r="Q1742" s="88">
        <v>2.089</v>
      </c>
      <c r="R1742" s="85">
        <v>0</v>
      </c>
      <c r="S1742" s="86">
        <v>0</v>
      </c>
      <c r="T1742" s="86">
        <v>1.86</v>
      </c>
      <c r="U1742" s="88">
        <v>0</v>
      </c>
      <c r="V1742" s="89">
        <v>5</v>
      </c>
      <c r="W1742" s="85">
        <v>29.866666666699999</v>
      </c>
      <c r="X1742" s="88"/>
      <c r="Y1742" s="85"/>
      <c r="Z1742" s="88"/>
      <c r="AA1742" s="85">
        <v>0</v>
      </c>
      <c r="AB1742" s="91">
        <v>0</v>
      </c>
      <c r="AC1742" s="86">
        <v>0</v>
      </c>
      <c r="AD1742" s="86">
        <v>0</v>
      </c>
      <c r="AE1742" s="86">
        <v>0</v>
      </c>
      <c r="AF1742" s="88">
        <v>0</v>
      </c>
      <c r="AG1742" s="85">
        <v>0</v>
      </c>
      <c r="AH1742" s="86">
        <v>1.9000000000000001E-5</v>
      </c>
      <c r="AI1742" s="88">
        <v>0</v>
      </c>
      <c r="AJ1742" s="151">
        <v>1.1399999999999999</v>
      </c>
      <c r="AK1742" s="152">
        <v>0</v>
      </c>
    </row>
    <row r="1743" spans="1:37" x14ac:dyDescent="0.2">
      <c r="A1743" s="150" t="s">
        <v>3642</v>
      </c>
      <c r="B1743" s="66" t="s">
        <v>3643</v>
      </c>
      <c r="C1743" s="67">
        <v>13</v>
      </c>
      <c r="D1743" s="84" t="s">
        <v>334</v>
      </c>
      <c r="E1743" s="85">
        <v>99.5902628957774</v>
      </c>
      <c r="F1743" s="91">
        <v>94.519483263408901</v>
      </c>
      <c r="G1743" s="86">
        <v>47.983761431891601</v>
      </c>
      <c r="H1743" s="86">
        <v>43.151429175092801</v>
      </c>
      <c r="I1743" s="86">
        <v>0</v>
      </c>
      <c r="J1743" s="86">
        <v>0</v>
      </c>
      <c r="K1743" s="87">
        <v>0</v>
      </c>
      <c r="L1743" s="85">
        <v>0.11999999304099999</v>
      </c>
      <c r="M1743" s="86">
        <v>0</v>
      </c>
      <c r="N1743" s="86">
        <v>97.233144022134795</v>
      </c>
      <c r="O1743" s="86">
        <v>57.308949981833599</v>
      </c>
      <c r="P1743" s="86">
        <v>0.113</v>
      </c>
      <c r="Q1743" s="88">
        <v>0.90549999999999997</v>
      </c>
      <c r="R1743" s="85">
        <v>0</v>
      </c>
      <c r="S1743" s="86">
        <v>0</v>
      </c>
      <c r="T1743" s="86">
        <v>0.63</v>
      </c>
      <c r="U1743" s="88">
        <v>2.2637409073073601E-3</v>
      </c>
      <c r="V1743" s="89">
        <v>5</v>
      </c>
      <c r="W1743" s="85">
        <v>29.8773407409175</v>
      </c>
      <c r="X1743" s="88">
        <v>29.866666666699999</v>
      </c>
      <c r="Y1743" s="85"/>
      <c r="Z1743" s="88"/>
      <c r="AA1743" s="85">
        <v>0</v>
      </c>
      <c r="AB1743" s="91">
        <v>0</v>
      </c>
      <c r="AC1743" s="86">
        <v>0</v>
      </c>
      <c r="AD1743" s="86">
        <v>0</v>
      </c>
      <c r="AE1743" s="86">
        <v>0</v>
      </c>
      <c r="AF1743" s="88">
        <v>0</v>
      </c>
      <c r="AG1743" s="85">
        <v>0</v>
      </c>
      <c r="AH1743" s="86">
        <v>4.1999999999999998E-5</v>
      </c>
      <c r="AI1743" s="88">
        <v>0</v>
      </c>
      <c r="AJ1743" s="151">
        <v>1.0900000000000001</v>
      </c>
      <c r="AK1743" s="152">
        <v>0</v>
      </c>
    </row>
    <row r="1744" spans="1:37" x14ac:dyDescent="0.2">
      <c r="A1744" s="150" t="s">
        <v>3644</v>
      </c>
      <c r="B1744" s="66" t="s">
        <v>3644</v>
      </c>
      <c r="C1744" s="67">
        <v>13</v>
      </c>
      <c r="D1744" s="84" t="s">
        <v>334</v>
      </c>
      <c r="E1744" s="85">
        <v>98.177779525082599</v>
      </c>
      <c r="F1744" s="91">
        <v>95.510300361692103</v>
      </c>
      <c r="G1744" s="86">
        <v>18.741154269539201</v>
      </c>
      <c r="H1744" s="86">
        <v>18.1121245478849</v>
      </c>
      <c r="I1744" s="86">
        <v>0</v>
      </c>
      <c r="J1744" s="86">
        <v>0.02</v>
      </c>
      <c r="K1744" s="87">
        <v>0</v>
      </c>
      <c r="L1744" s="85">
        <v>0</v>
      </c>
      <c r="M1744" s="86">
        <v>0</v>
      </c>
      <c r="N1744" s="86">
        <v>100</v>
      </c>
      <c r="O1744" s="86">
        <v>38.428386726045098</v>
      </c>
      <c r="P1744" s="86">
        <v>0.25900000000000001</v>
      </c>
      <c r="Q1744" s="88">
        <v>0.15290000000000001</v>
      </c>
      <c r="R1744" s="85">
        <v>0</v>
      </c>
      <c r="S1744" s="86">
        <v>0</v>
      </c>
      <c r="T1744" s="86">
        <v>0.35</v>
      </c>
      <c r="U1744" s="88">
        <v>0</v>
      </c>
      <c r="V1744" s="89">
        <v>5</v>
      </c>
      <c r="W1744" s="85"/>
      <c r="X1744" s="88"/>
      <c r="Y1744" s="85"/>
      <c r="Z1744" s="88"/>
      <c r="AA1744" s="85">
        <v>0</v>
      </c>
      <c r="AB1744" s="91">
        <v>0</v>
      </c>
      <c r="AC1744" s="86">
        <v>0</v>
      </c>
      <c r="AD1744" s="86">
        <v>0</v>
      </c>
      <c r="AE1744" s="86">
        <v>0</v>
      </c>
      <c r="AF1744" s="88">
        <v>0</v>
      </c>
      <c r="AG1744" s="85">
        <v>0</v>
      </c>
      <c r="AH1744" s="86">
        <v>1.56E-4</v>
      </c>
      <c r="AI1744" s="88">
        <v>0</v>
      </c>
      <c r="AJ1744" s="151">
        <v>1.71</v>
      </c>
      <c r="AK1744" s="152">
        <v>7</v>
      </c>
    </row>
    <row r="1745" spans="1:37" x14ac:dyDescent="0.2">
      <c r="A1745" s="150" t="s">
        <v>3645</v>
      </c>
      <c r="B1745" s="66" t="s">
        <v>3646</v>
      </c>
      <c r="C1745" s="67">
        <v>13</v>
      </c>
      <c r="D1745" s="84" t="s">
        <v>334</v>
      </c>
      <c r="E1745" s="85">
        <v>98.908022748924594</v>
      </c>
      <c r="F1745" s="91">
        <v>98.908022748924594</v>
      </c>
      <c r="G1745" s="86">
        <v>27.207049857097498</v>
      </c>
      <c r="H1745" s="86">
        <v>27.207049857097498</v>
      </c>
      <c r="I1745" s="86">
        <v>0</v>
      </c>
      <c r="J1745" s="86">
        <v>0</v>
      </c>
      <c r="K1745" s="87">
        <v>8.0000000000000002E-3</v>
      </c>
      <c r="L1745" s="85">
        <v>0</v>
      </c>
      <c r="M1745" s="86">
        <v>0</v>
      </c>
      <c r="N1745" s="86">
        <v>100</v>
      </c>
      <c r="O1745" s="86">
        <v>40.429157126883602</v>
      </c>
      <c r="P1745" s="86">
        <v>0.19900000000000001</v>
      </c>
      <c r="Q1745" s="88">
        <v>2.2374000000000001</v>
      </c>
      <c r="R1745" s="85">
        <v>0</v>
      </c>
      <c r="S1745" s="86">
        <v>0</v>
      </c>
      <c r="T1745" s="86">
        <v>1.21</v>
      </c>
      <c r="U1745" s="88">
        <v>0</v>
      </c>
      <c r="V1745" s="89">
        <v>5</v>
      </c>
      <c r="W1745" s="85">
        <v>42.938698314866002</v>
      </c>
      <c r="X1745" s="88"/>
      <c r="Y1745" s="85"/>
      <c r="Z1745" s="88"/>
      <c r="AA1745" s="85">
        <v>0</v>
      </c>
      <c r="AB1745" s="91">
        <v>0</v>
      </c>
      <c r="AC1745" s="86">
        <v>0</v>
      </c>
      <c r="AD1745" s="86">
        <v>0</v>
      </c>
      <c r="AE1745" s="86">
        <v>0</v>
      </c>
      <c r="AF1745" s="88">
        <v>0</v>
      </c>
      <c r="AG1745" s="85">
        <v>0</v>
      </c>
      <c r="AH1745" s="86">
        <v>9.9999999999999995E-7</v>
      </c>
      <c r="AI1745" s="88">
        <v>0</v>
      </c>
      <c r="AJ1745" s="151">
        <v>1.69</v>
      </c>
      <c r="AK1745" s="152">
        <v>8</v>
      </c>
    </row>
    <row r="1746" spans="1:37" x14ac:dyDescent="0.2">
      <c r="A1746" s="150" t="s">
        <v>3647</v>
      </c>
      <c r="B1746" s="66" t="s">
        <v>3648</v>
      </c>
      <c r="C1746" s="67">
        <v>13</v>
      </c>
      <c r="D1746" s="84" t="s">
        <v>334</v>
      </c>
      <c r="E1746" s="85">
        <v>99.974130653813702</v>
      </c>
      <c r="F1746" s="91">
        <v>99.904691882471496</v>
      </c>
      <c r="G1746" s="86">
        <v>30.559867113253301</v>
      </c>
      <c r="H1746" s="86">
        <v>30.559867113253301</v>
      </c>
      <c r="I1746" s="86">
        <v>0</v>
      </c>
      <c r="J1746" s="86">
        <v>0</v>
      </c>
      <c r="K1746" s="87">
        <v>0</v>
      </c>
      <c r="L1746" s="85">
        <v>3.5516255744799998E-9</v>
      </c>
      <c r="M1746" s="86">
        <v>0</v>
      </c>
      <c r="N1746" s="86"/>
      <c r="O1746" s="86">
        <v>79.558470349159407</v>
      </c>
      <c r="P1746" s="86">
        <v>0.107</v>
      </c>
      <c r="Q1746" s="88">
        <v>0</v>
      </c>
      <c r="R1746" s="85">
        <v>0</v>
      </c>
      <c r="S1746" s="86">
        <v>0</v>
      </c>
      <c r="T1746" s="86">
        <v>1.74</v>
      </c>
      <c r="U1746" s="88">
        <v>0</v>
      </c>
      <c r="V1746" s="89">
        <v>5</v>
      </c>
      <c r="W1746" s="85"/>
      <c r="X1746" s="88"/>
      <c r="Y1746" s="85"/>
      <c r="Z1746" s="88"/>
      <c r="AA1746" s="85">
        <v>0</v>
      </c>
      <c r="AB1746" s="91">
        <v>0</v>
      </c>
      <c r="AC1746" s="86">
        <v>0</v>
      </c>
      <c r="AD1746" s="86">
        <v>0</v>
      </c>
      <c r="AE1746" s="86">
        <v>0</v>
      </c>
      <c r="AF1746" s="88">
        <v>0</v>
      </c>
      <c r="AG1746" s="85">
        <v>0</v>
      </c>
      <c r="AH1746" s="86">
        <v>0</v>
      </c>
      <c r="AI1746" s="88">
        <v>0</v>
      </c>
      <c r="AJ1746" s="151">
        <v>1.05</v>
      </c>
      <c r="AK1746" s="152">
        <v>0</v>
      </c>
    </row>
    <row r="1747" spans="1:37" x14ac:dyDescent="0.2">
      <c r="A1747" s="150" t="s">
        <v>3649</v>
      </c>
      <c r="B1747" s="66" t="s">
        <v>3649</v>
      </c>
      <c r="C1747" s="67">
        <v>13</v>
      </c>
      <c r="D1747" s="84" t="s">
        <v>334</v>
      </c>
      <c r="E1747" s="85">
        <v>100</v>
      </c>
      <c r="F1747" s="91">
        <v>100</v>
      </c>
      <c r="G1747" s="86">
        <v>27.5802047410276</v>
      </c>
      <c r="H1747" s="86">
        <v>27.5802047410276</v>
      </c>
      <c r="I1747" s="86">
        <v>0</v>
      </c>
      <c r="J1747" s="86">
        <v>0</v>
      </c>
      <c r="K1747" s="87">
        <v>0</v>
      </c>
      <c r="L1747" s="85">
        <v>0</v>
      </c>
      <c r="M1747" s="86">
        <v>0</v>
      </c>
      <c r="N1747" s="86">
        <v>100</v>
      </c>
      <c r="O1747" s="86">
        <v>44.613229112897301</v>
      </c>
      <c r="P1747" s="86">
        <v>0.113</v>
      </c>
      <c r="Q1747" s="88">
        <v>1.2813000000000001</v>
      </c>
      <c r="R1747" s="85">
        <v>0</v>
      </c>
      <c r="S1747" s="86">
        <v>0</v>
      </c>
      <c r="T1747" s="86">
        <v>1.06</v>
      </c>
      <c r="U1747" s="88">
        <v>0</v>
      </c>
      <c r="V1747" s="89">
        <v>5</v>
      </c>
      <c r="W1747" s="85"/>
      <c r="X1747" s="88"/>
      <c r="Y1747" s="85"/>
      <c r="Z1747" s="88"/>
      <c r="AA1747" s="85">
        <v>0</v>
      </c>
      <c r="AB1747" s="91">
        <v>0</v>
      </c>
      <c r="AC1747" s="86">
        <v>0</v>
      </c>
      <c r="AD1747" s="86">
        <v>0</v>
      </c>
      <c r="AE1747" s="86">
        <v>0</v>
      </c>
      <c r="AF1747" s="88">
        <v>0</v>
      </c>
      <c r="AG1747" s="85">
        <v>0</v>
      </c>
      <c r="AH1747" s="86">
        <v>0</v>
      </c>
      <c r="AI1747" s="88">
        <v>0</v>
      </c>
      <c r="AJ1747" s="151">
        <v>1.1599999999999999</v>
      </c>
      <c r="AK1747" s="152">
        <v>0</v>
      </c>
    </row>
    <row r="1748" spans="1:37" x14ac:dyDescent="0.2">
      <c r="A1748" s="150" t="s">
        <v>3650</v>
      </c>
      <c r="B1748" s="66" t="s">
        <v>3651</v>
      </c>
      <c r="C1748" s="67">
        <v>13</v>
      </c>
      <c r="D1748" s="84" t="s">
        <v>334</v>
      </c>
      <c r="E1748" s="85">
        <v>99.095334342850094</v>
      </c>
      <c r="F1748" s="91">
        <v>99.095334342850094</v>
      </c>
      <c r="G1748" s="86">
        <v>30.8073751047969</v>
      </c>
      <c r="H1748" s="86">
        <v>30.8073751047969</v>
      </c>
      <c r="I1748" s="86">
        <v>0</v>
      </c>
      <c r="J1748" s="86">
        <v>0</v>
      </c>
      <c r="K1748" s="87">
        <v>0</v>
      </c>
      <c r="L1748" s="85">
        <v>0</v>
      </c>
      <c r="M1748" s="86">
        <v>0</v>
      </c>
      <c r="N1748" s="86"/>
      <c r="O1748" s="86">
        <v>70.814151884879095</v>
      </c>
      <c r="P1748" s="86">
        <v>0.432</v>
      </c>
      <c r="Q1748" s="88">
        <v>0.8377</v>
      </c>
      <c r="R1748" s="85">
        <v>0</v>
      </c>
      <c r="S1748" s="86">
        <v>0</v>
      </c>
      <c r="T1748" s="86">
        <v>1</v>
      </c>
      <c r="U1748" s="88">
        <v>0</v>
      </c>
      <c r="V1748" s="89">
        <v>4.9000000000000004</v>
      </c>
      <c r="W1748" s="85"/>
      <c r="X1748" s="88"/>
      <c r="Y1748" s="85"/>
      <c r="Z1748" s="88"/>
      <c r="AA1748" s="85">
        <v>0</v>
      </c>
      <c r="AB1748" s="91">
        <v>0</v>
      </c>
      <c r="AC1748" s="86">
        <v>0</v>
      </c>
      <c r="AD1748" s="86">
        <v>0</v>
      </c>
      <c r="AE1748" s="86">
        <v>0</v>
      </c>
      <c r="AF1748" s="88">
        <v>0</v>
      </c>
      <c r="AG1748" s="85">
        <v>0</v>
      </c>
      <c r="AH1748" s="86">
        <v>3.0000000000000001E-6</v>
      </c>
      <c r="AI1748" s="88">
        <v>0</v>
      </c>
      <c r="AJ1748" s="151">
        <v>1.01</v>
      </c>
      <c r="AK1748" s="152">
        <v>0</v>
      </c>
    </row>
    <row r="1749" spans="1:37" x14ac:dyDescent="0.2">
      <c r="A1749" s="150" t="s">
        <v>3652</v>
      </c>
      <c r="B1749" s="66" t="s">
        <v>3652</v>
      </c>
      <c r="C1749" s="67">
        <v>13</v>
      </c>
      <c r="D1749" s="84" t="s">
        <v>334</v>
      </c>
      <c r="E1749" s="85">
        <v>99.995280681469595</v>
      </c>
      <c r="F1749" s="91">
        <v>99.974830301171195</v>
      </c>
      <c r="G1749" s="86">
        <v>36.112225394653002</v>
      </c>
      <c r="H1749" s="86">
        <v>36.112225394653002</v>
      </c>
      <c r="I1749" s="86">
        <v>0</v>
      </c>
      <c r="J1749" s="86">
        <v>0</v>
      </c>
      <c r="K1749" s="87">
        <v>0</v>
      </c>
      <c r="L1749" s="85">
        <v>0</v>
      </c>
      <c r="M1749" s="86">
        <v>0</v>
      </c>
      <c r="N1749" s="86"/>
      <c r="O1749" s="86">
        <v>62.165062057765901</v>
      </c>
      <c r="P1749" s="86">
        <v>4.8000000000000001E-2</v>
      </c>
      <c r="Q1749" s="88">
        <v>2.8491</v>
      </c>
      <c r="R1749" s="85">
        <v>0</v>
      </c>
      <c r="S1749" s="86">
        <v>0</v>
      </c>
      <c r="T1749" s="86">
        <v>0.54</v>
      </c>
      <c r="U1749" s="88">
        <v>0</v>
      </c>
      <c r="V1749" s="89">
        <v>5</v>
      </c>
      <c r="W1749" s="85"/>
      <c r="X1749" s="88"/>
      <c r="Y1749" s="85"/>
      <c r="Z1749" s="88"/>
      <c r="AA1749" s="85">
        <v>0</v>
      </c>
      <c r="AB1749" s="91">
        <v>0</v>
      </c>
      <c r="AC1749" s="86">
        <v>0</v>
      </c>
      <c r="AD1749" s="86">
        <v>0</v>
      </c>
      <c r="AE1749" s="86">
        <v>0</v>
      </c>
      <c r="AF1749" s="88">
        <v>0</v>
      </c>
      <c r="AG1749" s="85">
        <v>0</v>
      </c>
      <c r="AH1749" s="86">
        <v>0</v>
      </c>
      <c r="AI1749" s="88">
        <v>0</v>
      </c>
      <c r="AJ1749" s="151">
        <v>1</v>
      </c>
      <c r="AK1749" s="152">
        <v>0</v>
      </c>
    </row>
    <row r="1750" spans="1:37" x14ac:dyDescent="0.2">
      <c r="A1750" s="150" t="s">
        <v>3653</v>
      </c>
      <c r="B1750" s="66" t="s">
        <v>3654</v>
      </c>
      <c r="C1750" s="67">
        <v>13</v>
      </c>
      <c r="D1750" s="84" t="s">
        <v>334</v>
      </c>
      <c r="E1750" s="85">
        <v>99.964944091870606</v>
      </c>
      <c r="F1750" s="91">
        <v>99.747355696585103</v>
      </c>
      <c r="G1750" s="86">
        <v>35.8271381081898</v>
      </c>
      <c r="H1750" s="86">
        <v>35.773949833786602</v>
      </c>
      <c r="I1750" s="86">
        <v>0</v>
      </c>
      <c r="J1750" s="86">
        <v>0</v>
      </c>
      <c r="K1750" s="87">
        <v>0</v>
      </c>
      <c r="L1750" s="85">
        <v>3.8912795077499999E-10</v>
      </c>
      <c r="M1750" s="86">
        <v>0</v>
      </c>
      <c r="N1750" s="86"/>
      <c r="O1750" s="86">
        <v>75.825910810569297</v>
      </c>
      <c r="P1750" s="86">
        <v>2.5999999999999999E-2</v>
      </c>
      <c r="Q1750" s="88">
        <v>4.0300000000000002E-2</v>
      </c>
      <c r="R1750" s="85">
        <v>0</v>
      </c>
      <c r="S1750" s="86">
        <v>0</v>
      </c>
      <c r="T1750" s="86">
        <v>0.2</v>
      </c>
      <c r="U1750" s="88">
        <v>0</v>
      </c>
      <c r="V1750" s="89">
        <v>5</v>
      </c>
      <c r="W1750" s="85"/>
      <c r="X1750" s="88"/>
      <c r="Y1750" s="85"/>
      <c r="Z1750" s="88"/>
      <c r="AA1750" s="85">
        <v>0</v>
      </c>
      <c r="AB1750" s="91">
        <v>0</v>
      </c>
      <c r="AC1750" s="86">
        <v>0</v>
      </c>
      <c r="AD1750" s="86">
        <v>0</v>
      </c>
      <c r="AE1750" s="86">
        <v>0</v>
      </c>
      <c r="AF1750" s="88">
        <v>0</v>
      </c>
      <c r="AG1750" s="85">
        <v>0</v>
      </c>
      <c r="AH1750" s="86">
        <v>0</v>
      </c>
      <c r="AI1750" s="88">
        <v>0</v>
      </c>
      <c r="AJ1750" s="151">
        <v>1</v>
      </c>
      <c r="AK1750" s="152">
        <v>0</v>
      </c>
    </row>
    <row r="1751" spans="1:37" x14ac:dyDescent="0.2">
      <c r="A1751" s="150" t="s">
        <v>3655</v>
      </c>
      <c r="B1751" s="66" t="s">
        <v>3656</v>
      </c>
      <c r="C1751" s="67">
        <v>13</v>
      </c>
      <c r="D1751" s="84" t="s">
        <v>334</v>
      </c>
      <c r="E1751" s="85">
        <v>98.345362460842097</v>
      </c>
      <c r="F1751" s="91">
        <v>98.327422270676095</v>
      </c>
      <c r="G1751" s="86">
        <v>36.491726812304201</v>
      </c>
      <c r="H1751" s="86">
        <v>36.4889667830479</v>
      </c>
      <c r="I1751" s="86">
        <v>0</v>
      </c>
      <c r="J1751" s="86">
        <v>0</v>
      </c>
      <c r="K1751" s="87">
        <v>0</v>
      </c>
      <c r="L1751" s="85">
        <v>1.1714650284299999E-10</v>
      </c>
      <c r="M1751" s="86">
        <v>0</v>
      </c>
      <c r="N1751" s="86"/>
      <c r="O1751" s="86">
        <v>58.6546716936056</v>
      </c>
      <c r="P1751" s="86">
        <v>0.34399999999999997</v>
      </c>
      <c r="Q1751" s="88">
        <v>1.0732999999999999</v>
      </c>
      <c r="R1751" s="85">
        <v>0</v>
      </c>
      <c r="S1751" s="86">
        <v>0</v>
      </c>
      <c r="T1751" s="86">
        <v>0.48</v>
      </c>
      <c r="U1751" s="88">
        <v>2.76002925631012E-3</v>
      </c>
      <c r="V1751" s="89">
        <v>4.99</v>
      </c>
      <c r="W1751" s="85"/>
      <c r="X1751" s="88"/>
      <c r="Y1751" s="85"/>
      <c r="Z1751" s="88"/>
      <c r="AA1751" s="85">
        <v>0</v>
      </c>
      <c r="AB1751" s="91">
        <v>0</v>
      </c>
      <c r="AC1751" s="86">
        <v>0</v>
      </c>
      <c r="AD1751" s="86">
        <v>0</v>
      </c>
      <c r="AE1751" s="86">
        <v>0</v>
      </c>
      <c r="AF1751" s="88">
        <v>0</v>
      </c>
      <c r="AG1751" s="85">
        <v>0</v>
      </c>
      <c r="AH1751" s="86">
        <v>0</v>
      </c>
      <c r="AI1751" s="88">
        <v>0</v>
      </c>
      <c r="AJ1751" s="151">
        <v>1</v>
      </c>
      <c r="AK1751" s="152">
        <v>0</v>
      </c>
    </row>
    <row r="1752" spans="1:37" x14ac:dyDescent="0.2">
      <c r="A1752" s="150" t="s">
        <v>3657</v>
      </c>
      <c r="B1752" s="66" t="s">
        <v>3658</v>
      </c>
      <c r="C1752" s="67">
        <v>13</v>
      </c>
      <c r="D1752" s="84" t="s">
        <v>334</v>
      </c>
      <c r="E1752" s="85">
        <v>99.581047642738397</v>
      </c>
      <c r="F1752" s="91">
        <v>99.418703604299495</v>
      </c>
      <c r="G1752" s="86">
        <v>35.388381927442701</v>
      </c>
      <c r="H1752" s="86">
        <v>35.379217344627598</v>
      </c>
      <c r="I1752" s="86">
        <v>0</v>
      </c>
      <c r="J1752" s="86">
        <v>0</v>
      </c>
      <c r="K1752" s="87">
        <v>0</v>
      </c>
      <c r="L1752" s="85">
        <v>0</v>
      </c>
      <c r="M1752" s="86">
        <v>0</v>
      </c>
      <c r="N1752" s="86"/>
      <c r="O1752" s="86">
        <v>74.963803920667402</v>
      </c>
      <c r="P1752" s="86">
        <v>0.30599999999999999</v>
      </c>
      <c r="Q1752" s="88">
        <v>1.091</v>
      </c>
      <c r="R1752" s="85">
        <v>0</v>
      </c>
      <c r="S1752" s="86">
        <v>0</v>
      </c>
      <c r="T1752" s="86">
        <v>0.97</v>
      </c>
      <c r="U1752" s="88">
        <v>0</v>
      </c>
      <c r="V1752" s="89">
        <v>5</v>
      </c>
      <c r="W1752" s="85"/>
      <c r="X1752" s="88"/>
      <c r="Y1752" s="85"/>
      <c r="Z1752" s="88"/>
      <c r="AA1752" s="85">
        <v>0</v>
      </c>
      <c r="AB1752" s="91">
        <v>0</v>
      </c>
      <c r="AC1752" s="86">
        <v>0</v>
      </c>
      <c r="AD1752" s="86">
        <v>0</v>
      </c>
      <c r="AE1752" s="86">
        <v>0</v>
      </c>
      <c r="AF1752" s="88">
        <v>0</v>
      </c>
      <c r="AG1752" s="85">
        <v>0</v>
      </c>
      <c r="AH1752" s="86">
        <v>0</v>
      </c>
      <c r="AI1752" s="88">
        <v>0</v>
      </c>
      <c r="AJ1752" s="151">
        <v>1</v>
      </c>
      <c r="AK1752" s="152">
        <v>0</v>
      </c>
    </row>
    <row r="1753" spans="1:37" x14ac:dyDescent="0.2">
      <c r="A1753" s="150" t="s">
        <v>3659</v>
      </c>
      <c r="B1753" s="66" t="s">
        <v>3660</v>
      </c>
      <c r="C1753" s="67">
        <v>13</v>
      </c>
      <c r="D1753" s="84" t="s">
        <v>334</v>
      </c>
      <c r="E1753" s="85">
        <v>98.895843174303295</v>
      </c>
      <c r="F1753" s="91">
        <v>97.874350495984899</v>
      </c>
      <c r="G1753" s="86">
        <v>34.544756731223401</v>
      </c>
      <c r="H1753" s="86">
        <v>34.298240434577203</v>
      </c>
      <c r="I1753" s="86">
        <v>0.09</v>
      </c>
      <c r="J1753" s="86">
        <v>0.05</v>
      </c>
      <c r="K1753" s="87">
        <v>0</v>
      </c>
      <c r="L1753" s="85">
        <v>0</v>
      </c>
      <c r="M1753" s="86">
        <v>0</v>
      </c>
      <c r="N1753" s="86"/>
      <c r="O1753" s="86">
        <v>70.886111266112394</v>
      </c>
      <c r="P1753" s="86">
        <v>0.20200000000000001</v>
      </c>
      <c r="Q1753" s="88">
        <v>0.4592</v>
      </c>
      <c r="R1753" s="85">
        <v>0</v>
      </c>
      <c r="S1753" s="86">
        <v>0</v>
      </c>
      <c r="T1753" s="86">
        <v>0.86</v>
      </c>
      <c r="U1753" s="88">
        <v>2.80467642890883E-2</v>
      </c>
      <c r="V1753" s="89">
        <v>5</v>
      </c>
      <c r="W1753" s="85">
        <v>43.233333333300003</v>
      </c>
      <c r="X1753" s="88"/>
      <c r="Y1753" s="85"/>
      <c r="Z1753" s="88"/>
      <c r="AA1753" s="85">
        <v>0</v>
      </c>
      <c r="AB1753" s="91">
        <v>0</v>
      </c>
      <c r="AC1753" s="86">
        <v>0</v>
      </c>
      <c r="AD1753" s="86">
        <v>0</v>
      </c>
      <c r="AE1753" s="86">
        <v>0</v>
      </c>
      <c r="AF1753" s="88">
        <v>0</v>
      </c>
      <c r="AG1753" s="85">
        <v>0</v>
      </c>
      <c r="AH1753" s="86">
        <v>7.2099999999999996E-4</v>
      </c>
      <c r="AI1753" s="88">
        <v>0</v>
      </c>
      <c r="AJ1753" s="151">
        <v>1</v>
      </c>
      <c r="AK1753" s="152">
        <v>0</v>
      </c>
    </row>
    <row r="1754" spans="1:37" x14ac:dyDescent="0.2">
      <c r="A1754" s="150" t="s">
        <v>3661</v>
      </c>
      <c r="B1754" s="66" t="s">
        <v>3662</v>
      </c>
      <c r="C1754" s="67">
        <v>13</v>
      </c>
      <c r="D1754" s="84" t="s">
        <v>334</v>
      </c>
      <c r="E1754" s="85">
        <v>97.869557506429004</v>
      </c>
      <c r="F1754" s="91">
        <v>97.685554668794893</v>
      </c>
      <c r="G1754" s="86">
        <v>38.8733705772812</v>
      </c>
      <c r="H1754" s="86">
        <v>38.8733705772812</v>
      </c>
      <c r="I1754" s="86">
        <v>0</v>
      </c>
      <c r="J1754" s="86">
        <v>0</v>
      </c>
      <c r="K1754" s="87">
        <v>0</v>
      </c>
      <c r="L1754" s="85">
        <v>0</v>
      </c>
      <c r="M1754" s="86">
        <v>0</v>
      </c>
      <c r="N1754" s="86"/>
      <c r="O1754" s="86">
        <v>73.538953406366105</v>
      </c>
      <c r="P1754" s="86">
        <v>0.40899999999999997</v>
      </c>
      <c r="Q1754" s="88">
        <v>9.8500000000000004E-2</v>
      </c>
      <c r="R1754" s="85">
        <v>0</v>
      </c>
      <c r="S1754" s="86">
        <v>0</v>
      </c>
      <c r="T1754" s="86">
        <v>0.38</v>
      </c>
      <c r="U1754" s="88">
        <v>0</v>
      </c>
      <c r="V1754" s="89">
        <v>5</v>
      </c>
      <c r="W1754" s="85"/>
      <c r="X1754" s="88"/>
      <c r="Y1754" s="85"/>
      <c r="Z1754" s="88"/>
      <c r="AA1754" s="85">
        <v>0</v>
      </c>
      <c r="AB1754" s="91">
        <v>0</v>
      </c>
      <c r="AC1754" s="86">
        <v>0</v>
      </c>
      <c r="AD1754" s="86">
        <v>0</v>
      </c>
      <c r="AE1754" s="86">
        <v>0</v>
      </c>
      <c r="AF1754" s="88">
        <v>0</v>
      </c>
      <c r="AG1754" s="85">
        <v>0</v>
      </c>
      <c r="AH1754" s="86">
        <v>0</v>
      </c>
      <c r="AI1754" s="88">
        <v>0</v>
      </c>
      <c r="AJ1754" s="151">
        <v>1.05</v>
      </c>
      <c r="AK1754" s="152">
        <v>0</v>
      </c>
    </row>
    <row r="1755" spans="1:37" x14ac:dyDescent="0.2">
      <c r="A1755" s="150" t="s">
        <v>3663</v>
      </c>
      <c r="B1755" s="66" t="s">
        <v>3664</v>
      </c>
      <c r="C1755" s="67">
        <v>13</v>
      </c>
      <c r="D1755" s="84" t="s">
        <v>334</v>
      </c>
      <c r="E1755" s="85">
        <v>98.334042855115698</v>
      </c>
      <c r="F1755" s="91">
        <v>62.773520647083899</v>
      </c>
      <c r="G1755" s="86">
        <v>97.268341138072898</v>
      </c>
      <c r="H1755" s="86">
        <v>61.715623669646703</v>
      </c>
      <c r="I1755" s="86">
        <v>0</v>
      </c>
      <c r="J1755" s="86">
        <v>0</v>
      </c>
      <c r="K1755" s="87">
        <v>0</v>
      </c>
      <c r="L1755" s="85">
        <v>9.9999985598499992E-3</v>
      </c>
      <c r="M1755" s="86">
        <v>0</v>
      </c>
      <c r="N1755" s="86"/>
      <c r="O1755" s="86">
        <v>49.649866714548097</v>
      </c>
      <c r="P1755" s="86">
        <v>0.55500000000000005</v>
      </c>
      <c r="Q1755" s="88">
        <v>0.1183</v>
      </c>
      <c r="R1755" s="85">
        <v>0</v>
      </c>
      <c r="S1755" s="86">
        <v>0</v>
      </c>
      <c r="T1755" s="86">
        <v>0.54</v>
      </c>
      <c r="U1755" s="88">
        <v>0</v>
      </c>
      <c r="V1755" s="89">
        <v>5</v>
      </c>
      <c r="W1755" s="85">
        <v>29.2</v>
      </c>
      <c r="X1755" s="88"/>
      <c r="Y1755" s="85"/>
      <c r="Z1755" s="88"/>
      <c r="AA1755" s="85">
        <v>0</v>
      </c>
      <c r="AB1755" s="91">
        <v>0</v>
      </c>
      <c r="AC1755" s="86">
        <v>0</v>
      </c>
      <c r="AD1755" s="86">
        <v>0</v>
      </c>
      <c r="AE1755" s="86">
        <v>0</v>
      </c>
      <c r="AF1755" s="88">
        <v>0</v>
      </c>
      <c r="AG1755" s="85">
        <v>0</v>
      </c>
      <c r="AH1755" s="86">
        <v>0</v>
      </c>
      <c r="AI1755" s="88">
        <v>0</v>
      </c>
      <c r="AJ1755" s="151">
        <v>1</v>
      </c>
      <c r="AK1755" s="152">
        <v>0</v>
      </c>
    </row>
    <row r="1756" spans="1:37" x14ac:dyDescent="0.2">
      <c r="A1756" s="150" t="s">
        <v>3665</v>
      </c>
      <c r="B1756" s="66" t="s">
        <v>3666</v>
      </c>
      <c r="C1756" s="67">
        <v>13</v>
      </c>
      <c r="D1756" s="84" t="s">
        <v>334</v>
      </c>
      <c r="E1756" s="85">
        <v>99.354664425501298</v>
      </c>
      <c r="F1756" s="91">
        <v>99.354664425501298</v>
      </c>
      <c r="G1756" s="86">
        <v>32.622463681114198</v>
      </c>
      <c r="H1756" s="86">
        <v>32.622463681114198</v>
      </c>
      <c r="I1756" s="86">
        <v>0</v>
      </c>
      <c r="J1756" s="86">
        <v>0</v>
      </c>
      <c r="K1756" s="87">
        <v>0</v>
      </c>
      <c r="L1756" s="85">
        <v>0</v>
      </c>
      <c r="M1756" s="86">
        <v>0</v>
      </c>
      <c r="N1756" s="86"/>
      <c r="O1756" s="86">
        <v>44.553590919013303</v>
      </c>
      <c r="P1756" s="86">
        <v>0.16500000000000001</v>
      </c>
      <c r="Q1756" s="88">
        <v>0.51690000000000003</v>
      </c>
      <c r="R1756" s="85">
        <v>0</v>
      </c>
      <c r="S1756" s="86">
        <v>0</v>
      </c>
      <c r="T1756" s="86">
        <v>0.6</v>
      </c>
      <c r="U1756" s="88">
        <v>0</v>
      </c>
      <c r="V1756" s="89">
        <v>5</v>
      </c>
      <c r="W1756" s="85"/>
      <c r="X1756" s="88"/>
      <c r="Y1756" s="85"/>
      <c r="Z1756" s="88"/>
      <c r="AA1756" s="85">
        <v>0</v>
      </c>
      <c r="AB1756" s="91">
        <v>0</v>
      </c>
      <c r="AC1756" s="86">
        <v>0</v>
      </c>
      <c r="AD1756" s="86">
        <v>0</v>
      </c>
      <c r="AE1756" s="86">
        <v>0</v>
      </c>
      <c r="AF1756" s="88">
        <v>0</v>
      </c>
      <c r="AG1756" s="85">
        <v>0</v>
      </c>
      <c r="AH1756" s="86">
        <v>0</v>
      </c>
      <c r="AI1756" s="88">
        <v>0</v>
      </c>
      <c r="AJ1756" s="151">
        <v>1.1299999999999999</v>
      </c>
      <c r="AK1756" s="152">
        <v>0</v>
      </c>
    </row>
    <row r="1757" spans="1:37" x14ac:dyDescent="0.2">
      <c r="A1757" s="150" t="s">
        <v>3667</v>
      </c>
      <c r="B1757" s="66" t="s">
        <v>3668</v>
      </c>
      <c r="C1757" s="67">
        <v>13</v>
      </c>
      <c r="D1757" s="84" t="s">
        <v>334</v>
      </c>
      <c r="E1757" s="85">
        <v>99.055222887558202</v>
      </c>
      <c r="F1757" s="91">
        <v>99.055222887558202</v>
      </c>
      <c r="G1757" s="86">
        <v>25.721889554224902</v>
      </c>
      <c r="H1757" s="86">
        <v>25.721889554224902</v>
      </c>
      <c r="I1757" s="86">
        <v>0</v>
      </c>
      <c r="J1757" s="86">
        <v>7.0000000000000007E-2</v>
      </c>
      <c r="K1757" s="87">
        <v>0</v>
      </c>
      <c r="L1757" s="85">
        <v>0</v>
      </c>
      <c r="M1757" s="86">
        <v>0</v>
      </c>
      <c r="N1757" s="86">
        <v>100</v>
      </c>
      <c r="O1757" s="86">
        <v>16.7313117066291</v>
      </c>
      <c r="P1757" s="86">
        <v>0.16300000000000001</v>
      </c>
      <c r="Q1757" s="88">
        <v>1.5934999999999999</v>
      </c>
      <c r="R1757" s="85">
        <v>0</v>
      </c>
      <c r="S1757" s="86">
        <v>0</v>
      </c>
      <c r="T1757" s="86">
        <v>1.43</v>
      </c>
      <c r="U1757" s="88">
        <v>0</v>
      </c>
      <c r="V1757" s="89">
        <v>5</v>
      </c>
      <c r="W1757" s="85"/>
      <c r="X1757" s="88"/>
      <c r="Y1757" s="85"/>
      <c r="Z1757" s="88"/>
      <c r="AA1757" s="85">
        <v>0</v>
      </c>
      <c r="AB1757" s="91">
        <v>0</v>
      </c>
      <c r="AC1757" s="86">
        <v>0</v>
      </c>
      <c r="AD1757" s="86">
        <v>0</v>
      </c>
      <c r="AE1757" s="86">
        <v>0</v>
      </c>
      <c r="AF1757" s="88">
        <v>0</v>
      </c>
      <c r="AG1757" s="85">
        <v>0</v>
      </c>
      <c r="AH1757" s="86">
        <v>4.8200000000000001E-4</v>
      </c>
      <c r="AI1757" s="88">
        <v>0</v>
      </c>
      <c r="AJ1757" s="151">
        <v>2.98</v>
      </c>
      <c r="AK1757" s="152">
        <v>43</v>
      </c>
    </row>
    <row r="1758" spans="1:37" x14ac:dyDescent="0.2">
      <c r="A1758" s="150" t="s">
        <v>3669</v>
      </c>
      <c r="B1758" s="66" t="s">
        <v>3670</v>
      </c>
      <c r="C1758" s="67">
        <v>13</v>
      </c>
      <c r="D1758" s="84" t="s">
        <v>334</v>
      </c>
      <c r="E1758" s="85">
        <v>98.956187232489697</v>
      </c>
      <c r="F1758" s="91">
        <v>98.734956704197302</v>
      </c>
      <c r="G1758" s="86">
        <v>31.884564799258001</v>
      </c>
      <c r="H1758" s="86">
        <v>31.822224925306202</v>
      </c>
      <c r="I1758" s="86">
        <v>0</v>
      </c>
      <c r="J1758" s="86">
        <v>0</v>
      </c>
      <c r="K1758" s="87">
        <v>0</v>
      </c>
      <c r="L1758" s="85">
        <v>1.9824222884800001E-11</v>
      </c>
      <c r="M1758" s="86">
        <v>0</v>
      </c>
      <c r="N1758" s="86">
        <v>100</v>
      </c>
      <c r="O1758" s="86">
        <v>45.663254734573798</v>
      </c>
      <c r="P1758" s="86">
        <v>0.224</v>
      </c>
      <c r="Q1758" s="88">
        <v>1.8161</v>
      </c>
      <c r="R1758" s="85">
        <v>0</v>
      </c>
      <c r="S1758" s="86">
        <v>0</v>
      </c>
      <c r="T1758" s="86">
        <v>1.59</v>
      </c>
      <c r="U1758" s="88">
        <v>0</v>
      </c>
      <c r="V1758" s="89">
        <v>4.99</v>
      </c>
      <c r="W1758" s="85"/>
      <c r="X1758" s="88"/>
      <c r="Y1758" s="85"/>
      <c r="Z1758" s="88"/>
      <c r="AA1758" s="85">
        <v>0</v>
      </c>
      <c r="AB1758" s="91">
        <v>0</v>
      </c>
      <c r="AC1758" s="86">
        <v>0</v>
      </c>
      <c r="AD1758" s="86">
        <v>0</v>
      </c>
      <c r="AE1758" s="86">
        <v>0</v>
      </c>
      <c r="AF1758" s="88">
        <v>0</v>
      </c>
      <c r="AG1758" s="85">
        <v>0</v>
      </c>
      <c r="AH1758" s="86">
        <v>0</v>
      </c>
      <c r="AI1758" s="88">
        <v>0</v>
      </c>
      <c r="AJ1758" s="151">
        <v>1.59</v>
      </c>
      <c r="AK1758" s="152">
        <v>5</v>
      </c>
    </row>
    <row r="1759" spans="1:37" x14ac:dyDescent="0.2">
      <c r="A1759" s="150" t="s">
        <v>3671</v>
      </c>
      <c r="B1759" s="66" t="s">
        <v>3672</v>
      </c>
      <c r="C1759" s="67">
        <v>13</v>
      </c>
      <c r="D1759" s="84" t="s">
        <v>334</v>
      </c>
      <c r="E1759" s="85">
        <v>100</v>
      </c>
      <c r="F1759" s="91">
        <v>100</v>
      </c>
      <c r="G1759" s="86">
        <v>25.456674473067899</v>
      </c>
      <c r="H1759" s="86">
        <v>25.456674473067899</v>
      </c>
      <c r="I1759" s="86">
        <v>0</v>
      </c>
      <c r="J1759" s="86">
        <v>0</v>
      </c>
      <c r="K1759" s="87">
        <v>0</v>
      </c>
      <c r="L1759" s="85">
        <v>0</v>
      </c>
      <c r="M1759" s="86">
        <v>0</v>
      </c>
      <c r="N1759" s="86">
        <v>100</v>
      </c>
      <c r="O1759" s="86">
        <v>9.0608695652173896</v>
      </c>
      <c r="P1759" s="86">
        <v>8.2000000000000003E-2</v>
      </c>
      <c r="Q1759" s="88">
        <v>0.45100000000000001</v>
      </c>
      <c r="R1759" s="85">
        <v>0</v>
      </c>
      <c r="S1759" s="86">
        <v>0</v>
      </c>
      <c r="T1759" s="86">
        <v>0.65</v>
      </c>
      <c r="U1759" s="88">
        <v>0</v>
      </c>
      <c r="V1759" s="89">
        <v>5</v>
      </c>
      <c r="W1759" s="85"/>
      <c r="X1759" s="88"/>
      <c r="Y1759" s="85"/>
      <c r="Z1759" s="88"/>
      <c r="AA1759" s="85">
        <v>0</v>
      </c>
      <c r="AB1759" s="91">
        <v>0</v>
      </c>
      <c r="AC1759" s="86">
        <v>0</v>
      </c>
      <c r="AD1759" s="86">
        <v>0</v>
      </c>
      <c r="AE1759" s="86">
        <v>0</v>
      </c>
      <c r="AF1759" s="88">
        <v>0</v>
      </c>
      <c r="AG1759" s="85">
        <v>0</v>
      </c>
      <c r="AH1759" s="86">
        <v>2.9E-5</v>
      </c>
      <c r="AI1759" s="88">
        <v>0</v>
      </c>
      <c r="AJ1759" s="151">
        <v>3.17</v>
      </c>
      <c r="AK1759" s="152">
        <v>51</v>
      </c>
    </row>
    <row r="1760" spans="1:37" x14ac:dyDescent="0.2">
      <c r="A1760" s="150" t="s">
        <v>3673</v>
      </c>
      <c r="B1760" s="66" t="s">
        <v>3674</v>
      </c>
      <c r="C1760" s="67">
        <v>13</v>
      </c>
      <c r="D1760" s="84" t="s">
        <v>334</v>
      </c>
      <c r="E1760" s="85">
        <v>100</v>
      </c>
      <c r="F1760" s="91">
        <v>100</v>
      </c>
      <c r="G1760" s="86">
        <v>24.6800134173684</v>
      </c>
      <c r="H1760" s="86">
        <v>24.6800134173684</v>
      </c>
      <c r="I1760" s="86">
        <v>0</v>
      </c>
      <c r="J1760" s="86">
        <v>0</v>
      </c>
      <c r="K1760" s="87">
        <v>0</v>
      </c>
      <c r="L1760" s="85">
        <v>1.4565483833400001E-11</v>
      </c>
      <c r="M1760" s="86">
        <v>0</v>
      </c>
      <c r="N1760" s="86">
        <v>100</v>
      </c>
      <c r="O1760" s="86">
        <v>48.867853493250102</v>
      </c>
      <c r="P1760" s="86">
        <v>3.2000000000000001E-2</v>
      </c>
      <c r="Q1760" s="88">
        <v>0.57869999999999999</v>
      </c>
      <c r="R1760" s="85">
        <v>0</v>
      </c>
      <c r="S1760" s="86">
        <v>0</v>
      </c>
      <c r="T1760" s="86">
        <v>0.97</v>
      </c>
      <c r="U1760" s="88">
        <v>0</v>
      </c>
      <c r="V1760" s="89">
        <v>5</v>
      </c>
      <c r="W1760" s="85"/>
      <c r="X1760" s="88"/>
      <c r="Y1760" s="85"/>
      <c r="Z1760" s="88"/>
      <c r="AA1760" s="85">
        <v>0</v>
      </c>
      <c r="AB1760" s="91">
        <v>0</v>
      </c>
      <c r="AC1760" s="86">
        <v>0</v>
      </c>
      <c r="AD1760" s="86">
        <v>0</v>
      </c>
      <c r="AE1760" s="86">
        <v>0</v>
      </c>
      <c r="AF1760" s="88">
        <v>0</v>
      </c>
      <c r="AG1760" s="85">
        <v>0</v>
      </c>
      <c r="AH1760" s="86">
        <v>4.3999999999999999E-5</v>
      </c>
      <c r="AI1760" s="88">
        <v>0</v>
      </c>
      <c r="AJ1760" s="151">
        <v>2.29</v>
      </c>
      <c r="AK1760" s="152">
        <v>27</v>
      </c>
    </row>
    <row r="1761" spans="1:37" x14ac:dyDescent="0.2">
      <c r="A1761" s="150" t="s">
        <v>3675</v>
      </c>
      <c r="B1761" s="66" t="s">
        <v>3676</v>
      </c>
      <c r="C1761" s="67">
        <v>13</v>
      </c>
      <c r="D1761" s="84" t="s">
        <v>334</v>
      </c>
      <c r="E1761" s="85">
        <v>100</v>
      </c>
      <c r="F1761" s="91">
        <v>100</v>
      </c>
      <c r="G1761" s="86">
        <v>25.860974246965</v>
      </c>
      <c r="H1761" s="86">
        <v>25.860974246965</v>
      </c>
      <c r="I1761" s="86">
        <v>0</v>
      </c>
      <c r="J1761" s="86">
        <v>0.01</v>
      </c>
      <c r="K1761" s="87">
        <v>0</v>
      </c>
      <c r="L1761" s="85">
        <v>0</v>
      </c>
      <c r="M1761" s="86">
        <v>0</v>
      </c>
      <c r="N1761" s="86">
        <v>100</v>
      </c>
      <c r="O1761" s="86">
        <v>28.672608626452298</v>
      </c>
      <c r="P1761" s="86">
        <v>4.3999999999999997E-2</v>
      </c>
      <c r="Q1761" s="88">
        <v>0.85360000000000003</v>
      </c>
      <c r="R1761" s="85">
        <v>0</v>
      </c>
      <c r="S1761" s="86">
        <v>0</v>
      </c>
      <c r="T1761" s="86">
        <v>1.02</v>
      </c>
      <c r="U1761" s="88">
        <v>0</v>
      </c>
      <c r="V1761" s="89">
        <v>5</v>
      </c>
      <c r="W1761" s="85"/>
      <c r="X1761" s="88"/>
      <c r="Y1761" s="85"/>
      <c r="Z1761" s="88"/>
      <c r="AA1761" s="85">
        <v>0</v>
      </c>
      <c r="AB1761" s="91">
        <v>0</v>
      </c>
      <c r="AC1761" s="86">
        <v>0</v>
      </c>
      <c r="AD1761" s="86">
        <v>0</v>
      </c>
      <c r="AE1761" s="86">
        <v>0</v>
      </c>
      <c r="AF1761" s="88">
        <v>3.8247998997099999</v>
      </c>
      <c r="AG1761" s="85">
        <v>0</v>
      </c>
      <c r="AH1761" s="86">
        <v>6.9999999999999994E-5</v>
      </c>
      <c r="AI1761" s="88">
        <v>0</v>
      </c>
      <c r="AJ1761" s="151">
        <v>2.64</v>
      </c>
      <c r="AK1761" s="152">
        <v>36</v>
      </c>
    </row>
    <row r="1762" spans="1:37" x14ac:dyDescent="0.2">
      <c r="A1762" s="150" t="s">
        <v>3677</v>
      </c>
      <c r="B1762" s="66" t="s">
        <v>3678</v>
      </c>
      <c r="C1762" s="67">
        <v>13</v>
      </c>
      <c r="D1762" s="84" t="s">
        <v>334</v>
      </c>
      <c r="E1762" s="85">
        <v>100</v>
      </c>
      <c r="F1762" s="91">
        <v>99.990388658617206</v>
      </c>
      <c r="G1762" s="86">
        <v>24.141286718327599</v>
      </c>
      <c r="H1762" s="86">
        <v>24.132876794617701</v>
      </c>
      <c r="I1762" s="86">
        <v>0</v>
      </c>
      <c r="J1762" s="86">
        <v>0</v>
      </c>
      <c r="K1762" s="87">
        <v>0</v>
      </c>
      <c r="L1762" s="85">
        <v>0</v>
      </c>
      <c r="M1762" s="86">
        <v>0</v>
      </c>
      <c r="N1762" s="86">
        <v>100</v>
      </c>
      <c r="O1762" s="86">
        <v>34.417344173441698</v>
      </c>
      <c r="P1762" s="86">
        <v>0.114</v>
      </c>
      <c r="Q1762" s="88">
        <v>3.8578999999999999</v>
      </c>
      <c r="R1762" s="85">
        <v>0</v>
      </c>
      <c r="S1762" s="86">
        <v>0</v>
      </c>
      <c r="T1762" s="86">
        <v>2.2599999999999998</v>
      </c>
      <c r="U1762" s="88">
        <v>0</v>
      </c>
      <c r="V1762" s="89">
        <v>5</v>
      </c>
      <c r="W1762" s="85"/>
      <c r="X1762" s="88"/>
      <c r="Y1762" s="85"/>
      <c r="Z1762" s="88"/>
      <c r="AA1762" s="85">
        <v>0</v>
      </c>
      <c r="AB1762" s="91">
        <v>0</v>
      </c>
      <c r="AC1762" s="86">
        <v>0</v>
      </c>
      <c r="AD1762" s="86">
        <v>0</v>
      </c>
      <c r="AE1762" s="86">
        <v>0</v>
      </c>
      <c r="AF1762" s="88">
        <v>0</v>
      </c>
      <c r="AG1762" s="85">
        <v>0</v>
      </c>
      <c r="AH1762" s="86">
        <v>9.0000000000000002E-6</v>
      </c>
      <c r="AI1762" s="88">
        <v>0</v>
      </c>
      <c r="AJ1762" s="151">
        <v>2.85</v>
      </c>
      <c r="AK1762" s="152">
        <v>47</v>
      </c>
    </row>
    <row r="1763" spans="1:37" x14ac:dyDescent="0.2">
      <c r="A1763" s="150" t="s">
        <v>3679</v>
      </c>
      <c r="B1763" s="66" t="s">
        <v>3680</v>
      </c>
      <c r="C1763" s="67">
        <v>13</v>
      </c>
      <c r="D1763" s="84" t="s">
        <v>334</v>
      </c>
      <c r="E1763" s="85">
        <v>99.9974544343753</v>
      </c>
      <c r="F1763" s="91">
        <v>99.985999389064204</v>
      </c>
      <c r="G1763" s="86">
        <v>17.076926993177899</v>
      </c>
      <c r="H1763" s="86">
        <v>17.065471947866801</v>
      </c>
      <c r="I1763" s="86">
        <v>0</v>
      </c>
      <c r="J1763" s="86">
        <v>0</v>
      </c>
      <c r="K1763" s="87">
        <v>0</v>
      </c>
      <c r="L1763" s="85">
        <v>1.90883035792E-9</v>
      </c>
      <c r="M1763" s="86">
        <v>0</v>
      </c>
      <c r="N1763" s="86">
        <v>100</v>
      </c>
      <c r="O1763" s="86">
        <v>45.873883482202402</v>
      </c>
      <c r="P1763" s="86">
        <v>0.16300000000000001</v>
      </c>
      <c r="Q1763" s="88">
        <v>0.2263</v>
      </c>
      <c r="R1763" s="85">
        <v>0</v>
      </c>
      <c r="S1763" s="86">
        <v>0</v>
      </c>
      <c r="T1763" s="86">
        <v>0.65</v>
      </c>
      <c r="U1763" s="88">
        <v>0</v>
      </c>
      <c r="V1763" s="89">
        <v>5</v>
      </c>
      <c r="W1763" s="85"/>
      <c r="X1763" s="88"/>
      <c r="Y1763" s="85"/>
      <c r="Z1763" s="88"/>
      <c r="AA1763" s="85">
        <v>0</v>
      </c>
      <c r="AB1763" s="91">
        <v>0</v>
      </c>
      <c r="AC1763" s="86">
        <v>0</v>
      </c>
      <c r="AD1763" s="86">
        <v>0</v>
      </c>
      <c r="AE1763" s="86">
        <v>0</v>
      </c>
      <c r="AF1763" s="88">
        <v>0</v>
      </c>
      <c r="AG1763" s="85">
        <v>0</v>
      </c>
      <c r="AH1763" s="86">
        <v>0</v>
      </c>
      <c r="AI1763" s="88">
        <v>0</v>
      </c>
      <c r="AJ1763" s="151">
        <v>1.73</v>
      </c>
      <c r="AK1763" s="152">
        <v>7</v>
      </c>
    </row>
    <row r="1764" spans="1:37" x14ac:dyDescent="0.2">
      <c r="A1764" s="150" t="s">
        <v>3681</v>
      </c>
      <c r="B1764" s="66" t="s">
        <v>3682</v>
      </c>
      <c r="C1764" s="67">
        <v>13</v>
      </c>
      <c r="D1764" s="84" t="s">
        <v>334</v>
      </c>
      <c r="E1764" s="85">
        <v>99.788902487194903</v>
      </c>
      <c r="F1764" s="91">
        <v>97.293289559738696</v>
      </c>
      <c r="G1764" s="86">
        <v>43.884971281672698</v>
      </c>
      <c r="H1764" s="86">
        <v>41.525988952995199</v>
      </c>
      <c r="I1764" s="86">
        <v>0.32</v>
      </c>
      <c r="J1764" s="86">
        <v>0.03</v>
      </c>
      <c r="K1764" s="87">
        <v>0</v>
      </c>
      <c r="L1764" s="85">
        <v>2.0000000023000002E-2</v>
      </c>
      <c r="M1764" s="86">
        <v>0</v>
      </c>
      <c r="N1764" s="86"/>
      <c r="O1764" s="86">
        <v>64.325452016689795</v>
      </c>
      <c r="P1764" s="86">
        <v>0.19500000000000001</v>
      </c>
      <c r="Q1764" s="88">
        <v>0.1583</v>
      </c>
      <c r="R1764" s="85">
        <v>0</v>
      </c>
      <c r="S1764" s="86">
        <v>0</v>
      </c>
      <c r="T1764" s="86">
        <v>1.23</v>
      </c>
      <c r="U1764" s="88">
        <v>0</v>
      </c>
      <c r="V1764" s="89">
        <v>5</v>
      </c>
      <c r="W1764" s="85"/>
      <c r="X1764" s="88"/>
      <c r="Y1764" s="85"/>
      <c r="Z1764" s="88"/>
      <c r="AA1764" s="85">
        <v>0</v>
      </c>
      <c r="AB1764" s="91">
        <v>0</v>
      </c>
      <c r="AC1764" s="86">
        <v>0</v>
      </c>
      <c r="AD1764" s="86">
        <v>0</v>
      </c>
      <c r="AE1764" s="86">
        <v>0</v>
      </c>
      <c r="AF1764" s="88">
        <v>0</v>
      </c>
      <c r="AG1764" s="85">
        <v>0</v>
      </c>
      <c r="AH1764" s="86">
        <v>5.8100000000000003E-4</v>
      </c>
      <c r="AI1764" s="88">
        <v>0</v>
      </c>
      <c r="AJ1764" s="151">
        <v>1.1399999999999999</v>
      </c>
      <c r="AK1764" s="152">
        <v>1</v>
      </c>
    </row>
    <row r="1765" spans="1:37" x14ac:dyDescent="0.2">
      <c r="A1765" s="150" t="s">
        <v>3683</v>
      </c>
      <c r="B1765" s="66" t="s">
        <v>3684</v>
      </c>
      <c r="C1765" s="67">
        <v>13</v>
      </c>
      <c r="D1765" s="84" t="s">
        <v>334</v>
      </c>
      <c r="E1765" s="85">
        <v>100</v>
      </c>
      <c r="F1765" s="91">
        <v>100</v>
      </c>
      <c r="G1765" s="86">
        <v>22.382462157194102</v>
      </c>
      <c r="H1765" s="86">
        <v>22.382462157194102</v>
      </c>
      <c r="I1765" s="86">
        <v>0</v>
      </c>
      <c r="J1765" s="86">
        <v>0</v>
      </c>
      <c r="K1765" s="87">
        <v>0</v>
      </c>
      <c r="L1765" s="85">
        <v>0</v>
      </c>
      <c r="M1765" s="86">
        <v>0</v>
      </c>
      <c r="N1765" s="86">
        <v>100</v>
      </c>
      <c r="O1765" s="86">
        <v>3.84374608739201</v>
      </c>
      <c r="P1765" s="86">
        <v>2.1000000000000001E-2</v>
      </c>
      <c r="Q1765" s="88">
        <v>0.72650000000000003</v>
      </c>
      <c r="R1765" s="85">
        <v>0</v>
      </c>
      <c r="S1765" s="86">
        <v>0</v>
      </c>
      <c r="T1765" s="86">
        <v>0.87</v>
      </c>
      <c r="U1765" s="88">
        <v>0</v>
      </c>
      <c r="V1765" s="89">
        <v>5</v>
      </c>
      <c r="W1765" s="85"/>
      <c r="X1765" s="88"/>
      <c r="Y1765" s="85"/>
      <c r="Z1765" s="88"/>
      <c r="AA1765" s="85">
        <v>0</v>
      </c>
      <c r="AB1765" s="91">
        <v>0</v>
      </c>
      <c r="AC1765" s="86">
        <v>0</v>
      </c>
      <c r="AD1765" s="86">
        <v>0</v>
      </c>
      <c r="AE1765" s="86">
        <v>0</v>
      </c>
      <c r="AF1765" s="88">
        <v>5.5562510024999997E-11</v>
      </c>
      <c r="AG1765" s="85">
        <v>0</v>
      </c>
      <c r="AH1765" s="86">
        <v>3.4999999999999997E-5</v>
      </c>
      <c r="AI1765" s="88">
        <v>0</v>
      </c>
      <c r="AJ1765" s="151">
        <v>3.56</v>
      </c>
      <c r="AK1765" s="152">
        <v>64</v>
      </c>
    </row>
    <row r="1766" spans="1:37" x14ac:dyDescent="0.2">
      <c r="A1766" s="150" t="s">
        <v>3685</v>
      </c>
      <c r="B1766" s="66" t="s">
        <v>3686</v>
      </c>
      <c r="C1766" s="67">
        <v>13</v>
      </c>
      <c r="D1766" s="84" t="s">
        <v>334</v>
      </c>
      <c r="E1766" s="85">
        <v>99.802422424215294</v>
      </c>
      <c r="F1766" s="91">
        <v>99.562306900102996</v>
      </c>
      <c r="G1766" s="86">
        <v>25.2026149644025</v>
      </c>
      <c r="H1766" s="86">
        <v>24.9647382796758</v>
      </c>
      <c r="I1766" s="86">
        <v>0</v>
      </c>
      <c r="J1766" s="86">
        <v>0</v>
      </c>
      <c r="K1766" s="87">
        <v>0</v>
      </c>
      <c r="L1766" s="85">
        <v>0</v>
      </c>
      <c r="M1766" s="86">
        <v>0</v>
      </c>
      <c r="N1766" s="86">
        <v>100</v>
      </c>
      <c r="O1766" s="86">
        <v>9.0059426342612205</v>
      </c>
      <c r="P1766" s="86">
        <v>8.8999999999999996E-2</v>
      </c>
      <c r="Q1766" s="88">
        <v>0.71519999999999995</v>
      </c>
      <c r="R1766" s="85">
        <v>0</v>
      </c>
      <c r="S1766" s="86">
        <v>0</v>
      </c>
      <c r="T1766" s="86">
        <v>1.59</v>
      </c>
      <c r="U1766" s="88">
        <v>0</v>
      </c>
      <c r="V1766" s="89">
        <v>5</v>
      </c>
      <c r="W1766" s="85"/>
      <c r="X1766" s="88"/>
      <c r="Y1766" s="85"/>
      <c r="Z1766" s="88"/>
      <c r="AA1766" s="85">
        <v>0.2</v>
      </c>
      <c r="AB1766" s="91">
        <v>0.2</v>
      </c>
      <c r="AC1766" s="86">
        <v>0</v>
      </c>
      <c r="AD1766" s="86">
        <v>0</v>
      </c>
      <c r="AE1766" s="86">
        <v>0</v>
      </c>
      <c r="AF1766" s="88">
        <v>9.0640181985099997E-9</v>
      </c>
      <c r="AG1766" s="85">
        <v>0</v>
      </c>
      <c r="AH1766" s="86">
        <v>5.8999999999999998E-5</v>
      </c>
      <c r="AI1766" s="88">
        <v>0</v>
      </c>
      <c r="AJ1766" s="151">
        <v>2.54</v>
      </c>
      <c r="AK1766" s="152">
        <v>34</v>
      </c>
    </row>
    <row r="1767" spans="1:37" x14ac:dyDescent="0.2">
      <c r="A1767" s="150" t="s">
        <v>3687</v>
      </c>
      <c r="B1767" s="66" t="s">
        <v>3688</v>
      </c>
      <c r="C1767" s="67">
        <v>13</v>
      </c>
      <c r="D1767" s="84" t="s">
        <v>334</v>
      </c>
      <c r="E1767" s="85">
        <v>99.211360079398403</v>
      </c>
      <c r="F1767" s="91">
        <v>98.617398938809799</v>
      </c>
      <c r="G1767" s="86">
        <v>25.8052448753674</v>
      </c>
      <c r="H1767" s="86">
        <v>25.702943085086101</v>
      </c>
      <c r="I1767" s="86">
        <v>0.25</v>
      </c>
      <c r="J1767" s="86">
        <v>0.09</v>
      </c>
      <c r="K1767" s="87">
        <v>0</v>
      </c>
      <c r="L1767" s="85">
        <v>1.2125929514099999E-7</v>
      </c>
      <c r="M1767" s="86">
        <v>0</v>
      </c>
      <c r="N1767" s="86"/>
      <c r="O1767" s="86">
        <v>64.775960643531405</v>
      </c>
      <c r="P1767" s="86">
        <v>8.8999999999999996E-2</v>
      </c>
      <c r="Q1767" s="88">
        <v>0.33929999999999999</v>
      </c>
      <c r="R1767" s="85">
        <v>0</v>
      </c>
      <c r="S1767" s="86">
        <v>0</v>
      </c>
      <c r="T1767" s="86">
        <v>0.69</v>
      </c>
      <c r="U1767" s="88">
        <v>0</v>
      </c>
      <c r="V1767" s="89">
        <v>5</v>
      </c>
      <c r="W1767" s="85">
        <v>34.258263017783598</v>
      </c>
      <c r="X1767" s="88"/>
      <c r="Y1767" s="85"/>
      <c r="Z1767" s="88"/>
      <c r="AA1767" s="85">
        <v>0</v>
      </c>
      <c r="AB1767" s="91">
        <v>0</v>
      </c>
      <c r="AC1767" s="86">
        <v>0</v>
      </c>
      <c r="AD1767" s="86">
        <v>0</v>
      </c>
      <c r="AE1767" s="86">
        <v>0</v>
      </c>
      <c r="AF1767" s="88">
        <v>6.7543002730499999E-8</v>
      </c>
      <c r="AG1767" s="85">
        <v>1.12733851508E-6</v>
      </c>
      <c r="AH1767" s="86">
        <v>9.859999999999999E-4</v>
      </c>
      <c r="AI1767" s="88">
        <v>0</v>
      </c>
      <c r="AJ1767" s="151">
        <v>1.01</v>
      </c>
      <c r="AK1767" s="152">
        <v>0</v>
      </c>
    </row>
    <row r="1768" spans="1:37" x14ac:dyDescent="0.2">
      <c r="A1768" s="150" t="s">
        <v>3689</v>
      </c>
      <c r="B1768" s="66" t="s">
        <v>3690</v>
      </c>
      <c r="C1768" s="67">
        <v>13</v>
      </c>
      <c r="D1768" s="84" t="s">
        <v>334</v>
      </c>
      <c r="E1768" s="85">
        <v>99.974510879220205</v>
      </c>
      <c r="F1768" s="91">
        <v>98.731723141804494</v>
      </c>
      <c r="G1768" s="86">
        <v>27.164451172885801</v>
      </c>
      <c r="H1768" s="86">
        <v>26.925007917075401</v>
      </c>
      <c r="I1768" s="86">
        <v>0</v>
      </c>
      <c r="J1768" s="86">
        <v>0</v>
      </c>
      <c r="K1768" s="87">
        <v>0</v>
      </c>
      <c r="L1768" s="85">
        <v>0</v>
      </c>
      <c r="M1768" s="86">
        <v>1.2116460706221E-3</v>
      </c>
      <c r="N1768" s="86">
        <v>100</v>
      </c>
      <c r="O1768" s="86">
        <v>41.828384381575901</v>
      </c>
      <c r="P1768" s="86">
        <v>9.9000000000000005E-2</v>
      </c>
      <c r="Q1768" s="88">
        <v>0.91830000000000001</v>
      </c>
      <c r="R1768" s="85">
        <v>9.0522313750339492E-3</v>
      </c>
      <c r="S1768" s="86">
        <v>0</v>
      </c>
      <c r="T1768" s="86">
        <v>1.1599999999999999</v>
      </c>
      <c r="U1768" s="88">
        <v>7.72397599388261E-4</v>
      </c>
      <c r="V1768" s="89">
        <v>5</v>
      </c>
      <c r="W1768" s="85">
        <v>50.982005961236602</v>
      </c>
      <c r="X1768" s="88"/>
      <c r="Y1768" s="85">
        <v>100</v>
      </c>
      <c r="Z1768" s="88"/>
      <c r="AA1768" s="85">
        <v>0</v>
      </c>
      <c r="AB1768" s="91">
        <v>0</v>
      </c>
      <c r="AC1768" s="86">
        <v>0</v>
      </c>
      <c r="AD1768" s="86">
        <v>0</v>
      </c>
      <c r="AE1768" s="86">
        <v>0</v>
      </c>
      <c r="AF1768" s="88">
        <v>0</v>
      </c>
      <c r="AG1768" s="85">
        <v>0</v>
      </c>
      <c r="AH1768" s="86">
        <v>2.9E-5</v>
      </c>
      <c r="AI1768" s="88">
        <v>0</v>
      </c>
      <c r="AJ1768" s="151">
        <v>1.91</v>
      </c>
      <c r="AK1768" s="152">
        <v>13</v>
      </c>
    </row>
    <row r="1769" spans="1:37" x14ac:dyDescent="0.2">
      <c r="A1769" s="150" t="s">
        <v>1426</v>
      </c>
      <c r="B1769" s="66" t="s">
        <v>3691</v>
      </c>
      <c r="C1769" s="67">
        <v>13</v>
      </c>
      <c r="D1769" s="84" t="s">
        <v>334</v>
      </c>
      <c r="E1769" s="85">
        <v>99.974216171617201</v>
      </c>
      <c r="F1769" s="91">
        <v>99.845297029703005</v>
      </c>
      <c r="G1769" s="86">
        <v>31.1674917491749</v>
      </c>
      <c r="H1769" s="86">
        <v>31.1674917491749</v>
      </c>
      <c r="I1769" s="86">
        <v>0</v>
      </c>
      <c r="J1769" s="86">
        <v>0.02</v>
      </c>
      <c r="K1769" s="87">
        <v>0</v>
      </c>
      <c r="L1769" s="85">
        <v>0</v>
      </c>
      <c r="M1769" s="86">
        <v>0</v>
      </c>
      <c r="N1769" s="86">
        <v>100</v>
      </c>
      <c r="O1769" s="86">
        <v>25.564819795588999</v>
      </c>
      <c r="P1769" s="86">
        <v>5.5E-2</v>
      </c>
      <c r="Q1769" s="88">
        <v>0.59209999999999996</v>
      </c>
      <c r="R1769" s="85">
        <v>0</v>
      </c>
      <c r="S1769" s="86">
        <v>0</v>
      </c>
      <c r="T1769" s="86">
        <v>0.72</v>
      </c>
      <c r="U1769" s="88">
        <v>0</v>
      </c>
      <c r="V1769" s="89">
        <v>5</v>
      </c>
      <c r="W1769" s="85">
        <v>50.433333333299998</v>
      </c>
      <c r="X1769" s="88"/>
      <c r="Y1769" s="85"/>
      <c r="Z1769" s="88"/>
      <c r="AA1769" s="85">
        <v>0</v>
      </c>
      <c r="AB1769" s="91">
        <v>0</v>
      </c>
      <c r="AC1769" s="86">
        <v>0</v>
      </c>
      <c r="AD1769" s="86">
        <v>0</v>
      </c>
      <c r="AE1769" s="86">
        <v>0</v>
      </c>
      <c r="AF1769" s="88">
        <v>0</v>
      </c>
      <c r="AG1769" s="85">
        <v>0</v>
      </c>
      <c r="AH1769" s="86">
        <v>7.8999999999999996E-5</v>
      </c>
      <c r="AI1769" s="88">
        <v>0</v>
      </c>
      <c r="AJ1769" s="151">
        <v>1.82</v>
      </c>
      <c r="AK1769" s="152">
        <v>10</v>
      </c>
    </row>
    <row r="1770" spans="1:37" x14ac:dyDescent="0.2">
      <c r="A1770" s="150" t="s">
        <v>3692</v>
      </c>
      <c r="B1770" s="66" t="s">
        <v>3693</v>
      </c>
      <c r="C1770" s="67">
        <v>13</v>
      </c>
      <c r="D1770" s="84" t="s">
        <v>334</v>
      </c>
      <c r="E1770" s="85">
        <v>99.935270093241897</v>
      </c>
      <c r="F1770" s="91">
        <v>93.439161593588693</v>
      </c>
      <c r="G1770" s="86">
        <v>28.145950527857</v>
      </c>
      <c r="H1770" s="86">
        <v>27.815365646913801</v>
      </c>
      <c r="I1770" s="86">
        <v>0</v>
      </c>
      <c r="J1770" s="86">
        <v>0.11</v>
      </c>
      <c r="K1770" s="87">
        <v>0</v>
      </c>
      <c r="L1770" s="85">
        <v>2.0395698596200001E-8</v>
      </c>
      <c r="M1770" s="86">
        <v>0</v>
      </c>
      <c r="N1770" s="86">
        <v>100</v>
      </c>
      <c r="O1770" s="86">
        <v>38.424529071189802</v>
      </c>
      <c r="P1770" s="86">
        <v>4.5999999999999999E-2</v>
      </c>
      <c r="Q1770" s="88">
        <v>0.49659999999999999</v>
      </c>
      <c r="R1770" s="85">
        <v>0</v>
      </c>
      <c r="S1770" s="86">
        <v>0</v>
      </c>
      <c r="T1770" s="86">
        <v>1.07</v>
      </c>
      <c r="U1770" s="88">
        <v>1.54118825614549E-3</v>
      </c>
      <c r="V1770" s="89">
        <v>4.8600000000000003</v>
      </c>
      <c r="W1770" s="85">
        <v>55.778116838064101</v>
      </c>
      <c r="X1770" s="88">
        <v>46.9</v>
      </c>
      <c r="Y1770" s="85">
        <v>100</v>
      </c>
      <c r="Z1770" s="88"/>
      <c r="AA1770" s="85">
        <v>0</v>
      </c>
      <c r="AB1770" s="91">
        <v>0</v>
      </c>
      <c r="AC1770" s="86">
        <v>0</v>
      </c>
      <c r="AD1770" s="86">
        <v>0</v>
      </c>
      <c r="AE1770" s="86">
        <v>0</v>
      </c>
      <c r="AF1770" s="88">
        <v>32.2541991696</v>
      </c>
      <c r="AG1770" s="85">
        <v>1.8783258574799999E-7</v>
      </c>
      <c r="AH1770" s="86">
        <v>1.7470000000000001E-3</v>
      </c>
      <c r="AI1770" s="88">
        <v>0</v>
      </c>
      <c r="AJ1770" s="151">
        <v>1.75</v>
      </c>
      <c r="AK1770" s="152">
        <v>5</v>
      </c>
    </row>
    <row r="1771" spans="1:37" x14ac:dyDescent="0.2">
      <c r="A1771" s="150" t="s">
        <v>3694</v>
      </c>
      <c r="B1771" s="66" t="s">
        <v>3695</v>
      </c>
      <c r="C1771" s="67">
        <v>13</v>
      </c>
      <c r="D1771" s="84" t="s">
        <v>334</v>
      </c>
      <c r="E1771" s="85">
        <v>100</v>
      </c>
      <c r="F1771" s="91">
        <v>99.717607191603506</v>
      </c>
      <c r="G1771" s="86">
        <v>30.8231750364757</v>
      </c>
      <c r="H1771" s="86">
        <v>30.8164513981806</v>
      </c>
      <c r="I1771" s="86">
        <v>0</v>
      </c>
      <c r="J1771" s="86">
        <v>0</v>
      </c>
      <c r="K1771" s="87">
        <v>0</v>
      </c>
      <c r="L1771" s="85">
        <v>3.3510207629300002E-8</v>
      </c>
      <c r="M1771" s="86">
        <v>0</v>
      </c>
      <c r="N1771" s="86">
        <v>100</v>
      </c>
      <c r="O1771" s="86">
        <v>36.307949324794698</v>
      </c>
      <c r="P1771" s="86">
        <v>4.8000000000000001E-2</v>
      </c>
      <c r="Q1771" s="88">
        <v>1.2625</v>
      </c>
      <c r="R1771" s="85">
        <v>0</v>
      </c>
      <c r="S1771" s="86">
        <v>0</v>
      </c>
      <c r="T1771" s="86">
        <v>0.92</v>
      </c>
      <c r="U1771" s="88">
        <v>0</v>
      </c>
      <c r="V1771" s="89">
        <v>4.92</v>
      </c>
      <c r="W1771" s="85">
        <v>55.285915137664503</v>
      </c>
      <c r="X1771" s="88">
        <v>56.233333333300003</v>
      </c>
      <c r="Y1771" s="85"/>
      <c r="Z1771" s="88"/>
      <c r="AA1771" s="85">
        <v>0</v>
      </c>
      <c r="AB1771" s="91">
        <v>0</v>
      </c>
      <c r="AC1771" s="86">
        <v>0</v>
      </c>
      <c r="AD1771" s="86">
        <v>0</v>
      </c>
      <c r="AE1771" s="86">
        <v>0</v>
      </c>
      <c r="AF1771" s="88">
        <v>18.1786987059</v>
      </c>
      <c r="AG1771" s="85">
        <v>3.5365185496199998E-7</v>
      </c>
      <c r="AH1771" s="86">
        <v>6.2000000000000003E-5</v>
      </c>
      <c r="AI1771" s="88">
        <v>0</v>
      </c>
      <c r="AJ1771" s="151">
        <v>1.63</v>
      </c>
      <c r="AK1771" s="152">
        <v>2</v>
      </c>
    </row>
    <row r="1772" spans="1:37" x14ac:dyDescent="0.2">
      <c r="A1772" s="150" t="s">
        <v>3696</v>
      </c>
      <c r="B1772" s="66" t="s">
        <v>3697</v>
      </c>
      <c r="C1772" s="67">
        <v>13</v>
      </c>
      <c r="D1772" s="84" t="s">
        <v>334</v>
      </c>
      <c r="E1772" s="85">
        <v>99.994875386481297</v>
      </c>
      <c r="F1772" s="91">
        <v>99.994875386481297</v>
      </c>
      <c r="G1772" s="86">
        <v>15.1039442442049</v>
      </c>
      <c r="H1772" s="86">
        <v>15.1039442442049</v>
      </c>
      <c r="I1772" s="86">
        <v>0</v>
      </c>
      <c r="J1772" s="86">
        <v>0</v>
      </c>
      <c r="K1772" s="87">
        <v>0</v>
      </c>
      <c r="L1772" s="85">
        <v>1.9078847430999998E-9</v>
      </c>
      <c r="M1772" s="86">
        <v>0</v>
      </c>
      <c r="N1772" s="86">
        <v>100</v>
      </c>
      <c r="O1772" s="86">
        <v>11.0231232182452</v>
      </c>
      <c r="P1772" s="86">
        <v>3.7999999999999999E-2</v>
      </c>
      <c r="Q1772" s="88">
        <v>0.1139</v>
      </c>
      <c r="R1772" s="85">
        <v>0</v>
      </c>
      <c r="S1772" s="86">
        <v>0</v>
      </c>
      <c r="T1772" s="86">
        <v>0.34</v>
      </c>
      <c r="U1772" s="88">
        <v>0</v>
      </c>
      <c r="V1772" s="89">
        <v>4.78</v>
      </c>
      <c r="W1772" s="85">
        <v>55.8</v>
      </c>
      <c r="X1772" s="88"/>
      <c r="Y1772" s="85"/>
      <c r="Z1772" s="88"/>
      <c r="AA1772" s="85">
        <v>0</v>
      </c>
      <c r="AB1772" s="91">
        <v>0</v>
      </c>
      <c r="AC1772" s="86">
        <v>0</v>
      </c>
      <c r="AD1772" s="86">
        <v>0</v>
      </c>
      <c r="AE1772" s="86">
        <v>0</v>
      </c>
      <c r="AF1772" s="88">
        <v>45.142101295700002</v>
      </c>
      <c r="AG1772" s="85">
        <v>7.9233186771400001E-9</v>
      </c>
      <c r="AH1772" s="86">
        <v>5.1E-5</v>
      </c>
      <c r="AI1772" s="88">
        <v>0</v>
      </c>
      <c r="AJ1772" s="151">
        <v>1.76</v>
      </c>
      <c r="AK1772" s="152">
        <v>7</v>
      </c>
    </row>
    <row r="1773" spans="1:37" x14ac:dyDescent="0.2">
      <c r="A1773" s="150" t="s">
        <v>3698</v>
      </c>
      <c r="B1773" s="66" t="s">
        <v>3699</v>
      </c>
      <c r="C1773" s="67">
        <v>13</v>
      </c>
      <c r="D1773" s="84" t="s">
        <v>334</v>
      </c>
      <c r="E1773" s="85">
        <v>99.470885542803003</v>
      </c>
      <c r="F1773" s="91">
        <v>99.470885542803003</v>
      </c>
      <c r="G1773" s="86">
        <v>14.376469762381101</v>
      </c>
      <c r="H1773" s="86">
        <v>14.376469762381101</v>
      </c>
      <c r="I1773" s="86">
        <v>0</v>
      </c>
      <c r="J1773" s="86">
        <v>0</v>
      </c>
      <c r="K1773" s="87">
        <v>0</v>
      </c>
      <c r="L1773" s="85">
        <v>0</v>
      </c>
      <c r="M1773" s="86">
        <v>0</v>
      </c>
      <c r="N1773" s="86">
        <v>100</v>
      </c>
      <c r="O1773" s="86">
        <v>24.49816721941</v>
      </c>
      <c r="P1773" s="86">
        <v>0.159</v>
      </c>
      <c r="Q1773" s="88">
        <v>0.99450000000000005</v>
      </c>
      <c r="R1773" s="85">
        <v>0</v>
      </c>
      <c r="S1773" s="86">
        <v>0</v>
      </c>
      <c r="T1773" s="86">
        <v>4.49</v>
      </c>
      <c r="U1773" s="88">
        <v>0</v>
      </c>
      <c r="V1773" s="89">
        <v>5</v>
      </c>
      <c r="W1773" s="85"/>
      <c r="X1773" s="88"/>
      <c r="Y1773" s="85"/>
      <c r="Z1773" s="88"/>
      <c r="AA1773" s="85">
        <v>0</v>
      </c>
      <c r="AB1773" s="91">
        <v>0</v>
      </c>
      <c r="AC1773" s="86">
        <v>0</v>
      </c>
      <c r="AD1773" s="86">
        <v>0</v>
      </c>
      <c r="AE1773" s="86">
        <v>0</v>
      </c>
      <c r="AF1773" s="88">
        <v>0</v>
      </c>
      <c r="AG1773" s="85">
        <v>0</v>
      </c>
      <c r="AH1773" s="86">
        <v>8.5000000000000006E-5</v>
      </c>
      <c r="AI1773" s="88">
        <v>0</v>
      </c>
      <c r="AJ1773" s="151">
        <v>2.58</v>
      </c>
      <c r="AK1773" s="152">
        <v>22</v>
      </c>
    </row>
    <row r="1774" spans="1:37" x14ac:dyDescent="0.2">
      <c r="A1774" s="150" t="s">
        <v>3700</v>
      </c>
      <c r="B1774" s="66" t="s">
        <v>3701</v>
      </c>
      <c r="C1774" s="67">
        <v>13</v>
      </c>
      <c r="D1774" s="84" t="s">
        <v>334</v>
      </c>
      <c r="E1774" s="85">
        <v>99.971792846665906</v>
      </c>
      <c r="F1774" s="91">
        <v>99.971792846665906</v>
      </c>
      <c r="G1774" s="86">
        <v>11.4069728083042</v>
      </c>
      <c r="H1774" s="86">
        <v>11.4069728083042</v>
      </c>
      <c r="I1774" s="86">
        <v>0</v>
      </c>
      <c r="J1774" s="86">
        <v>0</v>
      </c>
      <c r="K1774" s="87">
        <v>0</v>
      </c>
      <c r="L1774" s="85">
        <v>0</v>
      </c>
      <c r="M1774" s="86">
        <v>0</v>
      </c>
      <c r="N1774" s="86">
        <v>100</v>
      </c>
      <c r="O1774" s="86">
        <v>5.0915649278579398</v>
      </c>
      <c r="P1774" s="86">
        <v>0.123</v>
      </c>
      <c r="Q1774" s="88">
        <v>0</v>
      </c>
      <c r="R1774" s="85">
        <v>0</v>
      </c>
      <c r="S1774" s="86">
        <v>0</v>
      </c>
      <c r="T1774" s="86">
        <v>7.41</v>
      </c>
      <c r="U1774" s="88">
        <v>0</v>
      </c>
      <c r="V1774" s="89">
        <v>4</v>
      </c>
      <c r="W1774" s="85"/>
      <c r="X1774" s="88"/>
      <c r="Y1774" s="85"/>
      <c r="Z1774" s="88"/>
      <c r="AA1774" s="85">
        <v>0</v>
      </c>
      <c r="AB1774" s="91">
        <v>0</v>
      </c>
      <c r="AC1774" s="86">
        <v>0</v>
      </c>
      <c r="AD1774" s="86">
        <v>0</v>
      </c>
      <c r="AE1774" s="86">
        <v>0</v>
      </c>
      <c r="AF1774" s="88">
        <v>0</v>
      </c>
      <c r="AG1774" s="85">
        <v>0</v>
      </c>
      <c r="AH1774" s="86">
        <v>0</v>
      </c>
      <c r="AI1774" s="88">
        <v>0</v>
      </c>
      <c r="AJ1774" s="151">
        <v>1.76</v>
      </c>
      <c r="AK1774" s="152">
        <v>0</v>
      </c>
    </row>
    <row r="1775" spans="1:37" x14ac:dyDescent="0.2">
      <c r="A1775" s="150" t="s">
        <v>3702</v>
      </c>
      <c r="B1775" s="66" t="s">
        <v>3702</v>
      </c>
      <c r="C1775" s="67">
        <v>13</v>
      </c>
      <c r="D1775" s="84" t="s">
        <v>334</v>
      </c>
      <c r="E1775" s="85">
        <v>100</v>
      </c>
      <c r="F1775" s="91">
        <v>100</v>
      </c>
      <c r="G1775" s="86">
        <v>18.095186916724899</v>
      </c>
      <c r="H1775" s="86">
        <v>18.095186916724899</v>
      </c>
      <c r="I1775" s="86">
        <v>0</v>
      </c>
      <c r="J1775" s="86">
        <v>0</v>
      </c>
      <c r="K1775" s="87">
        <v>0</v>
      </c>
      <c r="L1775" s="85">
        <v>0</v>
      </c>
      <c r="M1775" s="86">
        <v>0</v>
      </c>
      <c r="N1775" s="86"/>
      <c r="O1775" s="86">
        <v>10.3863954364439</v>
      </c>
      <c r="P1775" s="86">
        <v>0.17299999999999999</v>
      </c>
      <c r="Q1775" s="88">
        <v>0</v>
      </c>
      <c r="R1775" s="85">
        <v>0</v>
      </c>
      <c r="S1775" s="86">
        <v>0</v>
      </c>
      <c r="T1775" s="86">
        <v>1.17</v>
      </c>
      <c r="U1775" s="88">
        <v>0</v>
      </c>
      <c r="V1775" s="89">
        <v>4</v>
      </c>
      <c r="W1775" s="85"/>
      <c r="X1775" s="88"/>
      <c r="Y1775" s="85"/>
      <c r="Z1775" s="88"/>
      <c r="AA1775" s="85">
        <v>0</v>
      </c>
      <c r="AB1775" s="91">
        <v>0</v>
      </c>
      <c r="AC1775" s="86">
        <v>0</v>
      </c>
      <c r="AD1775" s="86">
        <v>0</v>
      </c>
      <c r="AE1775" s="86">
        <v>0</v>
      </c>
      <c r="AF1775" s="88">
        <v>1.8990240994500001E-10</v>
      </c>
      <c r="AG1775" s="85">
        <v>9.8538434890600002E-9</v>
      </c>
      <c r="AH1775" s="86">
        <v>0</v>
      </c>
      <c r="AI1775" s="88">
        <v>0</v>
      </c>
      <c r="AJ1775" s="151">
        <v>1.34</v>
      </c>
      <c r="AK1775" s="152">
        <v>0</v>
      </c>
    </row>
    <row r="1776" spans="1:37" x14ac:dyDescent="0.2">
      <c r="A1776" s="150" t="s">
        <v>3703</v>
      </c>
      <c r="B1776" s="66" t="s">
        <v>3704</v>
      </c>
      <c r="C1776" s="67">
        <v>13</v>
      </c>
      <c r="D1776" s="84" t="s">
        <v>334</v>
      </c>
      <c r="E1776" s="85">
        <v>99.127690771159607</v>
      </c>
      <c r="F1776" s="91">
        <v>99.127690771159607</v>
      </c>
      <c r="G1776" s="86">
        <v>14.448883316687599</v>
      </c>
      <c r="H1776" s="86">
        <v>14.448883316687599</v>
      </c>
      <c r="I1776" s="86">
        <v>0</v>
      </c>
      <c r="J1776" s="86">
        <v>0</v>
      </c>
      <c r="K1776" s="87">
        <v>0</v>
      </c>
      <c r="L1776" s="85">
        <v>0</v>
      </c>
      <c r="M1776" s="86">
        <v>0</v>
      </c>
      <c r="N1776" s="86">
        <v>100</v>
      </c>
      <c r="O1776" s="86">
        <v>5.1372423368578399</v>
      </c>
      <c r="P1776" s="86">
        <v>0.19800000000000001</v>
      </c>
      <c r="Q1776" s="88">
        <v>0.83819999999999995</v>
      </c>
      <c r="R1776" s="85">
        <v>0</v>
      </c>
      <c r="S1776" s="86">
        <v>0</v>
      </c>
      <c r="T1776" s="86">
        <v>2.59</v>
      </c>
      <c r="U1776" s="88">
        <v>0</v>
      </c>
      <c r="V1776" s="89">
        <v>4.34</v>
      </c>
      <c r="W1776" s="85">
        <v>48.4666666667</v>
      </c>
      <c r="X1776" s="88"/>
      <c r="Y1776" s="85"/>
      <c r="Z1776" s="88"/>
      <c r="AA1776" s="85">
        <v>0</v>
      </c>
      <c r="AB1776" s="91">
        <v>0</v>
      </c>
      <c r="AC1776" s="86">
        <v>0</v>
      </c>
      <c r="AD1776" s="86">
        <v>0</v>
      </c>
      <c r="AE1776" s="86">
        <v>0</v>
      </c>
      <c r="AF1776" s="88">
        <v>0</v>
      </c>
      <c r="AG1776" s="85">
        <v>0</v>
      </c>
      <c r="AH1776" s="86">
        <v>4.0000000000000003E-5</v>
      </c>
      <c r="AI1776" s="88">
        <v>0</v>
      </c>
      <c r="AJ1776" s="151">
        <v>2.12</v>
      </c>
      <c r="AK1776" s="152">
        <v>7</v>
      </c>
    </row>
    <row r="1777" spans="1:37" x14ac:dyDescent="0.2">
      <c r="A1777" s="150" t="s">
        <v>3705</v>
      </c>
      <c r="B1777" s="66" t="s">
        <v>3706</v>
      </c>
      <c r="C1777" s="67">
        <v>13</v>
      </c>
      <c r="D1777" s="84" t="s">
        <v>334</v>
      </c>
      <c r="E1777" s="85">
        <v>100</v>
      </c>
      <c r="F1777" s="91">
        <v>100</v>
      </c>
      <c r="G1777" s="86">
        <v>31.753878916945499</v>
      </c>
      <c r="H1777" s="86">
        <v>31.753878916945499</v>
      </c>
      <c r="I1777" s="86">
        <v>0</v>
      </c>
      <c r="J1777" s="86">
        <v>0.04</v>
      </c>
      <c r="K1777" s="87">
        <v>0</v>
      </c>
      <c r="L1777" s="85">
        <v>1.07101130577E-7</v>
      </c>
      <c r="M1777" s="86">
        <v>0</v>
      </c>
      <c r="N1777" s="86"/>
      <c r="O1777" s="86">
        <v>52.166948473791898</v>
      </c>
      <c r="P1777" s="86">
        <v>3.6999999999999998E-2</v>
      </c>
      <c r="Q1777" s="88">
        <v>3.8029000000000002</v>
      </c>
      <c r="R1777" s="85">
        <v>0</v>
      </c>
      <c r="S1777" s="86">
        <v>0</v>
      </c>
      <c r="T1777" s="86">
        <v>2.16</v>
      </c>
      <c r="U1777" s="88">
        <v>0</v>
      </c>
      <c r="V1777" s="89">
        <v>4.75</v>
      </c>
      <c r="W1777" s="85"/>
      <c r="X1777" s="88"/>
      <c r="Y1777" s="85"/>
      <c r="Z1777" s="88"/>
      <c r="AA1777" s="85">
        <v>0</v>
      </c>
      <c r="AB1777" s="91">
        <v>0</v>
      </c>
      <c r="AC1777" s="86">
        <v>0</v>
      </c>
      <c r="AD1777" s="86">
        <v>0</v>
      </c>
      <c r="AE1777" s="86">
        <v>0</v>
      </c>
      <c r="AF1777" s="88">
        <v>5.9992244084000003E-8</v>
      </c>
      <c r="AG1777" s="85">
        <v>4.16028122329E-7</v>
      </c>
      <c r="AH1777" s="86">
        <v>2.9E-4</v>
      </c>
      <c r="AI1777" s="88">
        <v>0</v>
      </c>
      <c r="AJ1777" s="151">
        <v>1.1200000000000001</v>
      </c>
      <c r="AK1777" s="152">
        <v>0</v>
      </c>
    </row>
    <row r="1778" spans="1:37" x14ac:dyDescent="0.2">
      <c r="A1778" s="150" t="s">
        <v>3707</v>
      </c>
      <c r="B1778" s="66" t="s">
        <v>3708</v>
      </c>
      <c r="C1778" s="67">
        <v>13</v>
      </c>
      <c r="D1778" s="84" t="s">
        <v>334</v>
      </c>
      <c r="E1778" s="85">
        <v>100</v>
      </c>
      <c r="F1778" s="91">
        <v>100</v>
      </c>
      <c r="G1778" s="86">
        <v>15.7943152938242</v>
      </c>
      <c r="H1778" s="86">
        <v>15.7943152938242</v>
      </c>
      <c r="I1778" s="86">
        <v>0</v>
      </c>
      <c r="J1778" s="86">
        <v>0</v>
      </c>
      <c r="K1778" s="87">
        <v>0</v>
      </c>
      <c r="L1778" s="85">
        <v>0</v>
      </c>
      <c r="M1778" s="86">
        <v>0</v>
      </c>
      <c r="N1778" s="86">
        <v>100</v>
      </c>
      <c r="O1778" s="86">
        <v>3.3701757564776198</v>
      </c>
      <c r="P1778" s="86">
        <v>7.4999999999999997E-2</v>
      </c>
      <c r="Q1778" s="88">
        <v>1.7670999999999999</v>
      </c>
      <c r="R1778" s="85">
        <v>0</v>
      </c>
      <c r="S1778" s="86">
        <v>0</v>
      </c>
      <c r="T1778" s="86">
        <v>2.27</v>
      </c>
      <c r="U1778" s="88">
        <v>0</v>
      </c>
      <c r="V1778" s="89">
        <v>4.71</v>
      </c>
      <c r="W1778" s="85"/>
      <c r="X1778" s="88"/>
      <c r="Y1778" s="85"/>
      <c r="Z1778" s="88"/>
      <c r="AA1778" s="85">
        <v>0</v>
      </c>
      <c r="AB1778" s="91">
        <v>0</v>
      </c>
      <c r="AC1778" s="86">
        <v>0</v>
      </c>
      <c r="AD1778" s="86">
        <v>0</v>
      </c>
      <c r="AE1778" s="86">
        <v>0</v>
      </c>
      <c r="AF1778" s="88">
        <v>0</v>
      </c>
      <c r="AG1778" s="85">
        <v>0</v>
      </c>
      <c r="AH1778" s="86">
        <v>5.8E-5</v>
      </c>
      <c r="AI1778" s="88">
        <v>0</v>
      </c>
      <c r="AJ1778" s="151">
        <v>1.51</v>
      </c>
      <c r="AK1778" s="152">
        <v>1</v>
      </c>
    </row>
    <row r="1779" spans="1:37" x14ac:dyDescent="0.2">
      <c r="A1779" s="150" t="s">
        <v>3709</v>
      </c>
      <c r="B1779" s="66" t="s">
        <v>3710</v>
      </c>
      <c r="C1779" s="67">
        <v>13</v>
      </c>
      <c r="D1779" s="84" t="s">
        <v>334</v>
      </c>
      <c r="E1779" s="85">
        <v>100</v>
      </c>
      <c r="F1779" s="91">
        <v>100</v>
      </c>
      <c r="G1779" s="86">
        <v>19.7300080594609</v>
      </c>
      <c r="H1779" s="86">
        <v>19.7300080594609</v>
      </c>
      <c r="I1779" s="86">
        <v>0</v>
      </c>
      <c r="J1779" s="86">
        <v>0.03</v>
      </c>
      <c r="K1779" s="87">
        <v>0</v>
      </c>
      <c r="L1779" s="85">
        <v>1.04300203144E-7</v>
      </c>
      <c r="M1779" s="86">
        <v>0</v>
      </c>
      <c r="N1779" s="86">
        <v>100</v>
      </c>
      <c r="O1779" s="86">
        <v>60.871575951618603</v>
      </c>
      <c r="P1779" s="86">
        <v>7.0000000000000007E-2</v>
      </c>
      <c r="Q1779" s="88">
        <v>0.73380000000000001</v>
      </c>
      <c r="R1779" s="85">
        <v>0</v>
      </c>
      <c r="S1779" s="86">
        <v>0</v>
      </c>
      <c r="T1779" s="86">
        <v>1.5</v>
      </c>
      <c r="U1779" s="88">
        <v>0</v>
      </c>
      <c r="V1779" s="89">
        <v>4.71</v>
      </c>
      <c r="W1779" s="85"/>
      <c r="X1779" s="88"/>
      <c r="Y1779" s="85"/>
      <c r="Z1779" s="88"/>
      <c r="AA1779" s="85">
        <v>0</v>
      </c>
      <c r="AB1779" s="91">
        <v>0</v>
      </c>
      <c r="AC1779" s="86">
        <v>0</v>
      </c>
      <c r="AD1779" s="86">
        <v>0</v>
      </c>
      <c r="AE1779" s="86">
        <v>0</v>
      </c>
      <c r="AF1779" s="88">
        <v>5.8096568164399998E-8</v>
      </c>
      <c r="AG1779" s="85">
        <v>6.6129057530799996E-7</v>
      </c>
      <c r="AH1779" s="86">
        <v>3.7599999999999998E-4</v>
      </c>
      <c r="AI1779" s="88">
        <v>0</v>
      </c>
      <c r="AJ1779" s="151">
        <v>1.4</v>
      </c>
      <c r="AK1779" s="152">
        <v>1</v>
      </c>
    </row>
    <row r="1780" spans="1:37" x14ac:dyDescent="0.2">
      <c r="A1780" s="150" t="s">
        <v>3711</v>
      </c>
      <c r="B1780" s="66" t="s">
        <v>3712</v>
      </c>
      <c r="C1780" s="67">
        <v>13</v>
      </c>
      <c r="D1780" s="84" t="s">
        <v>334</v>
      </c>
      <c r="E1780" s="85">
        <v>100</v>
      </c>
      <c r="F1780" s="91">
        <v>99.922251331023404</v>
      </c>
      <c r="G1780" s="86">
        <v>17.843319530127602</v>
      </c>
      <c r="H1780" s="86">
        <v>17.784162934167199</v>
      </c>
      <c r="I1780" s="86">
        <v>0</v>
      </c>
      <c r="J1780" s="86">
        <v>0</v>
      </c>
      <c r="K1780" s="87">
        <v>0</v>
      </c>
      <c r="L1780" s="85">
        <v>1.7727467407599999E-7</v>
      </c>
      <c r="M1780" s="86">
        <v>0</v>
      </c>
      <c r="N1780" s="86">
        <v>100</v>
      </c>
      <c r="O1780" s="86">
        <v>35.784404519355398</v>
      </c>
      <c r="P1780" s="86">
        <v>1.4999999999999999E-2</v>
      </c>
      <c r="Q1780" s="88">
        <v>0</v>
      </c>
      <c r="R1780" s="85">
        <v>0</v>
      </c>
      <c r="S1780" s="86">
        <v>0</v>
      </c>
      <c r="T1780" s="86">
        <v>0</v>
      </c>
      <c r="U1780" s="88">
        <v>0</v>
      </c>
      <c r="V1780" s="89">
        <v>4.78</v>
      </c>
      <c r="W1780" s="85"/>
      <c r="X1780" s="88"/>
      <c r="Y1780" s="85"/>
      <c r="Z1780" s="88"/>
      <c r="AA1780" s="85">
        <v>0</v>
      </c>
      <c r="AB1780" s="91">
        <v>0</v>
      </c>
      <c r="AC1780" s="86">
        <v>0</v>
      </c>
      <c r="AD1780" s="86">
        <v>0</v>
      </c>
      <c r="AE1780" s="86">
        <v>0</v>
      </c>
      <c r="AF1780" s="88">
        <v>9.8744296518999999E-8</v>
      </c>
      <c r="AG1780" s="85">
        <v>7.44327723798E-7</v>
      </c>
      <c r="AH1780" s="86">
        <v>0</v>
      </c>
      <c r="AI1780" s="88">
        <v>0</v>
      </c>
      <c r="AJ1780" s="151">
        <v>1.27</v>
      </c>
      <c r="AK1780" s="152">
        <v>0</v>
      </c>
    </row>
    <row r="1781" spans="1:37" x14ac:dyDescent="0.2">
      <c r="A1781" s="150" t="s">
        <v>3713</v>
      </c>
      <c r="B1781" s="66" t="s">
        <v>3714</v>
      </c>
      <c r="C1781" s="67">
        <v>13</v>
      </c>
      <c r="D1781" s="84" t="s">
        <v>334</v>
      </c>
      <c r="E1781" s="85">
        <v>100</v>
      </c>
      <c r="F1781" s="91">
        <v>99.825002083308505</v>
      </c>
      <c r="G1781" s="86">
        <v>6.4594469113462898</v>
      </c>
      <c r="H1781" s="86">
        <v>6.4594469113462898</v>
      </c>
      <c r="I1781" s="86">
        <v>0</v>
      </c>
      <c r="J1781" s="86">
        <v>0</v>
      </c>
      <c r="K1781" s="87">
        <v>0</v>
      </c>
      <c r="L1781" s="85">
        <v>9.4753691276199994E-8</v>
      </c>
      <c r="M1781" s="86">
        <v>0</v>
      </c>
      <c r="N1781" s="86">
        <v>100</v>
      </c>
      <c r="O1781" s="86">
        <v>21.857316087308</v>
      </c>
      <c r="P1781" s="86">
        <v>4.0000000000000001E-3</v>
      </c>
      <c r="Q1781" s="88">
        <v>0</v>
      </c>
      <c r="R1781" s="85">
        <v>0</v>
      </c>
      <c r="S1781" s="86">
        <v>0</v>
      </c>
      <c r="T1781" s="86">
        <v>0</v>
      </c>
      <c r="U1781" s="88">
        <v>0</v>
      </c>
      <c r="V1781" s="89">
        <v>4.96</v>
      </c>
      <c r="W1781" s="85"/>
      <c r="X1781" s="88"/>
      <c r="Y1781" s="85"/>
      <c r="Z1781" s="88"/>
      <c r="AA1781" s="85">
        <v>0</v>
      </c>
      <c r="AB1781" s="91">
        <v>0</v>
      </c>
      <c r="AC1781" s="86">
        <v>0</v>
      </c>
      <c r="AD1781" s="86">
        <v>0</v>
      </c>
      <c r="AE1781" s="86">
        <v>0</v>
      </c>
      <c r="AF1781" s="88">
        <v>5.2779037030799998E-8</v>
      </c>
      <c r="AG1781" s="85">
        <v>5.64821450855E-7</v>
      </c>
      <c r="AH1781" s="86">
        <v>0</v>
      </c>
      <c r="AI1781" s="88">
        <v>0</v>
      </c>
      <c r="AJ1781" s="151">
        <v>1.37</v>
      </c>
      <c r="AK1781" s="152">
        <v>0</v>
      </c>
    </row>
    <row r="1782" spans="1:37" x14ac:dyDescent="0.2">
      <c r="A1782" s="150" t="s">
        <v>3715</v>
      </c>
      <c r="B1782" s="66" t="s">
        <v>3716</v>
      </c>
      <c r="C1782" s="67">
        <v>13</v>
      </c>
      <c r="D1782" s="84" t="s">
        <v>334</v>
      </c>
      <c r="E1782" s="85">
        <v>100</v>
      </c>
      <c r="F1782" s="91">
        <v>99.992014510774695</v>
      </c>
      <c r="G1782" s="86">
        <v>23.1944238469524</v>
      </c>
      <c r="H1782" s="86">
        <v>23.1944238469524</v>
      </c>
      <c r="I1782" s="86">
        <v>0</v>
      </c>
      <c r="J1782" s="86">
        <v>0</v>
      </c>
      <c r="K1782" s="87">
        <v>0</v>
      </c>
      <c r="L1782" s="85">
        <v>0</v>
      </c>
      <c r="M1782" s="86">
        <v>0</v>
      </c>
      <c r="N1782" s="86">
        <v>100</v>
      </c>
      <c r="O1782" s="86">
        <v>34.586639070944003</v>
      </c>
      <c r="P1782" s="86">
        <v>2.1999999999999999E-2</v>
      </c>
      <c r="Q1782" s="88">
        <v>2.9407000000000001</v>
      </c>
      <c r="R1782" s="85">
        <v>0</v>
      </c>
      <c r="S1782" s="86">
        <v>0</v>
      </c>
      <c r="T1782" s="86">
        <v>1.04</v>
      </c>
      <c r="U1782" s="88">
        <v>0</v>
      </c>
      <c r="V1782" s="89">
        <v>4.7699999999999996</v>
      </c>
      <c r="W1782" s="85"/>
      <c r="X1782" s="88"/>
      <c r="Y1782" s="85"/>
      <c r="Z1782" s="88"/>
      <c r="AA1782" s="85">
        <v>0</v>
      </c>
      <c r="AB1782" s="91">
        <v>0</v>
      </c>
      <c r="AC1782" s="86">
        <v>0</v>
      </c>
      <c r="AD1782" s="86">
        <v>0</v>
      </c>
      <c r="AE1782" s="86">
        <v>0</v>
      </c>
      <c r="AF1782" s="88">
        <v>0</v>
      </c>
      <c r="AG1782" s="85">
        <v>0</v>
      </c>
      <c r="AH1782" s="86">
        <v>0</v>
      </c>
      <c r="AI1782" s="88">
        <v>0</v>
      </c>
      <c r="AJ1782" s="151">
        <v>1.86</v>
      </c>
      <c r="AK1782" s="152">
        <v>4</v>
      </c>
    </row>
    <row r="1783" spans="1:37" x14ac:dyDescent="0.2">
      <c r="A1783" s="150" t="s">
        <v>3717</v>
      </c>
      <c r="B1783" s="66" t="s">
        <v>3718</v>
      </c>
      <c r="C1783" s="67">
        <v>13</v>
      </c>
      <c r="D1783" s="84" t="s">
        <v>334</v>
      </c>
      <c r="E1783" s="85">
        <v>100</v>
      </c>
      <c r="F1783" s="91">
        <v>99.802298182757198</v>
      </c>
      <c r="G1783" s="86">
        <v>22.1789161098738</v>
      </c>
      <c r="H1783" s="86">
        <v>22.1046770601336</v>
      </c>
      <c r="I1783" s="86">
        <v>0</v>
      </c>
      <c r="J1783" s="86">
        <v>0</v>
      </c>
      <c r="K1783" s="87">
        <v>0</v>
      </c>
      <c r="L1783" s="85">
        <v>0</v>
      </c>
      <c r="M1783" s="86">
        <v>0</v>
      </c>
      <c r="N1783" s="86">
        <v>100</v>
      </c>
      <c r="O1783" s="86">
        <v>13.408704108922899</v>
      </c>
      <c r="P1783" s="86">
        <v>0.105</v>
      </c>
      <c r="Q1783" s="88">
        <v>6.4017999999999997</v>
      </c>
      <c r="R1783" s="85">
        <v>0</v>
      </c>
      <c r="S1783" s="86">
        <v>0</v>
      </c>
      <c r="T1783" s="86">
        <v>2.2599999999999998</v>
      </c>
      <c r="U1783" s="88">
        <v>0</v>
      </c>
      <c r="V1783" s="89">
        <v>4.9400000000000004</v>
      </c>
      <c r="W1783" s="85"/>
      <c r="X1783" s="88"/>
      <c r="Y1783" s="85"/>
      <c r="Z1783" s="88"/>
      <c r="AA1783" s="85">
        <v>0</v>
      </c>
      <c r="AB1783" s="91">
        <v>0</v>
      </c>
      <c r="AC1783" s="86">
        <v>0</v>
      </c>
      <c r="AD1783" s="86">
        <v>0</v>
      </c>
      <c r="AE1783" s="86">
        <v>0</v>
      </c>
      <c r="AF1783" s="88">
        <v>1.0910719897E-9</v>
      </c>
      <c r="AG1783" s="85">
        <v>0</v>
      </c>
      <c r="AH1783" s="86">
        <v>0</v>
      </c>
      <c r="AI1783" s="88">
        <v>6.2937676695900006E-14</v>
      </c>
      <c r="AJ1783" s="151">
        <v>1.5</v>
      </c>
      <c r="AK1783" s="152">
        <v>1</v>
      </c>
    </row>
    <row r="1784" spans="1:37" x14ac:dyDescent="0.2">
      <c r="A1784" s="150" t="s">
        <v>3719</v>
      </c>
      <c r="B1784" s="66" t="s">
        <v>3720</v>
      </c>
      <c r="C1784" s="67">
        <v>13</v>
      </c>
      <c r="D1784" s="84" t="s">
        <v>334</v>
      </c>
      <c r="E1784" s="85">
        <v>100</v>
      </c>
      <c r="F1784" s="91">
        <v>99.881487900296904</v>
      </c>
      <c r="G1784" s="86">
        <v>11.0675009238846</v>
      </c>
      <c r="H1784" s="86">
        <v>11.0649522765792</v>
      </c>
      <c r="I1784" s="86">
        <v>0</v>
      </c>
      <c r="J1784" s="86">
        <v>0</v>
      </c>
      <c r="K1784" s="87">
        <v>0</v>
      </c>
      <c r="L1784" s="85">
        <v>7.1073045906799997E-8</v>
      </c>
      <c r="M1784" s="86">
        <v>0</v>
      </c>
      <c r="N1784" s="86"/>
      <c r="O1784" s="86">
        <v>65.332937735769093</v>
      </c>
      <c r="P1784" s="86">
        <v>5.3999999999999999E-2</v>
      </c>
      <c r="Q1784" s="88">
        <v>0</v>
      </c>
      <c r="R1784" s="85">
        <v>0</v>
      </c>
      <c r="S1784" s="86">
        <v>0</v>
      </c>
      <c r="T1784" s="86">
        <v>0</v>
      </c>
      <c r="U1784" s="88">
        <v>0</v>
      </c>
      <c r="V1784" s="89">
        <v>5</v>
      </c>
      <c r="W1784" s="85">
        <v>35.039229381187504</v>
      </c>
      <c r="X1784" s="88"/>
      <c r="Y1784" s="85"/>
      <c r="Z1784" s="88"/>
      <c r="AA1784" s="85">
        <v>0</v>
      </c>
      <c r="AB1784" s="91">
        <v>0</v>
      </c>
      <c r="AC1784" s="86">
        <v>0</v>
      </c>
      <c r="AD1784" s="86">
        <v>0</v>
      </c>
      <c r="AE1784" s="86">
        <v>0</v>
      </c>
      <c r="AF1784" s="88">
        <v>3.9588609913599998E-8</v>
      </c>
      <c r="AG1784" s="85">
        <v>3.9579457627799997E-7</v>
      </c>
      <c r="AH1784" s="86">
        <v>0</v>
      </c>
      <c r="AI1784" s="88">
        <v>0</v>
      </c>
      <c r="AJ1784" s="151">
        <v>1.02</v>
      </c>
      <c r="AK1784" s="152">
        <v>0</v>
      </c>
    </row>
    <row r="1785" spans="1:37" x14ac:dyDescent="0.2">
      <c r="A1785" s="150" t="s">
        <v>3721</v>
      </c>
      <c r="B1785" s="66" t="s">
        <v>3722</v>
      </c>
      <c r="C1785" s="67">
        <v>13</v>
      </c>
      <c r="D1785" s="84" t="s">
        <v>334</v>
      </c>
      <c r="E1785" s="85">
        <v>87.996670998928295</v>
      </c>
      <c r="F1785" s="91">
        <v>84.019882800921195</v>
      </c>
      <c r="G1785" s="86">
        <v>67.8498301297398</v>
      </c>
      <c r="H1785" s="86">
        <v>64.124313108511799</v>
      </c>
      <c r="I1785" s="86">
        <v>0.78</v>
      </c>
      <c r="J1785" s="86">
        <v>0.87</v>
      </c>
      <c r="K1785" s="87">
        <v>0</v>
      </c>
      <c r="L1785" s="85">
        <v>0.76999966908799999</v>
      </c>
      <c r="M1785" s="86">
        <v>0</v>
      </c>
      <c r="N1785" s="86"/>
      <c r="O1785" s="86">
        <v>60.253003788106199</v>
      </c>
      <c r="P1785" s="86">
        <v>0.25600000000000001</v>
      </c>
      <c r="Q1785" s="88">
        <v>0.68400000000000005</v>
      </c>
      <c r="R1785" s="85">
        <v>0</v>
      </c>
      <c r="S1785" s="86">
        <v>0</v>
      </c>
      <c r="T1785" s="86">
        <v>1.37</v>
      </c>
      <c r="U1785" s="88">
        <v>0.48088104521513098</v>
      </c>
      <c r="V1785" s="89">
        <v>4.8</v>
      </c>
      <c r="W1785" s="85">
        <v>36.065761061230297</v>
      </c>
      <c r="X1785" s="88">
        <v>38.266666666699997</v>
      </c>
      <c r="Y1785" s="85"/>
      <c r="Z1785" s="88"/>
      <c r="AA1785" s="85">
        <v>0</v>
      </c>
      <c r="AB1785" s="91">
        <v>0</v>
      </c>
      <c r="AC1785" s="86">
        <v>0.01</v>
      </c>
      <c r="AD1785" s="86">
        <v>0</v>
      </c>
      <c r="AE1785" s="86">
        <v>0</v>
      </c>
      <c r="AF1785" s="88">
        <v>0.42890242153699998</v>
      </c>
      <c r="AG1785" s="85">
        <v>23.965943538099999</v>
      </c>
      <c r="AH1785" s="86">
        <v>5.1906000000000001E-2</v>
      </c>
      <c r="AI1785" s="88">
        <v>0</v>
      </c>
      <c r="AJ1785" s="151">
        <v>1</v>
      </c>
      <c r="AK1785" s="152">
        <v>0</v>
      </c>
    </row>
    <row r="1786" spans="1:37" x14ac:dyDescent="0.2">
      <c r="A1786" s="150" t="s">
        <v>3723</v>
      </c>
      <c r="B1786" s="66" t="s">
        <v>3724</v>
      </c>
      <c r="C1786" s="67">
        <v>13</v>
      </c>
      <c r="D1786" s="84" t="s">
        <v>334</v>
      </c>
      <c r="E1786" s="85">
        <v>100</v>
      </c>
      <c r="F1786" s="91">
        <v>100</v>
      </c>
      <c r="G1786" s="86">
        <v>33.4283140229211</v>
      </c>
      <c r="H1786" s="86">
        <v>33.4283140229211</v>
      </c>
      <c r="I1786" s="86">
        <v>0</v>
      </c>
      <c r="J1786" s="86">
        <v>0</v>
      </c>
      <c r="K1786" s="87">
        <v>0</v>
      </c>
      <c r="L1786" s="85">
        <v>0</v>
      </c>
      <c r="M1786" s="86">
        <v>0</v>
      </c>
      <c r="N1786" s="86">
        <v>100</v>
      </c>
      <c r="O1786" s="86">
        <v>35.080778107484299</v>
      </c>
      <c r="P1786" s="86">
        <v>6.8000000000000005E-2</v>
      </c>
      <c r="Q1786" s="88">
        <v>2.2814000000000001</v>
      </c>
      <c r="R1786" s="85">
        <v>0</v>
      </c>
      <c r="S1786" s="86">
        <v>0</v>
      </c>
      <c r="T1786" s="86">
        <v>1.02</v>
      </c>
      <c r="U1786" s="88">
        <v>0</v>
      </c>
      <c r="V1786" s="89">
        <v>5</v>
      </c>
      <c r="W1786" s="85"/>
      <c r="X1786" s="88"/>
      <c r="Y1786" s="85"/>
      <c r="Z1786" s="88"/>
      <c r="AA1786" s="85">
        <v>0</v>
      </c>
      <c r="AB1786" s="91">
        <v>0</v>
      </c>
      <c r="AC1786" s="86">
        <v>0</v>
      </c>
      <c r="AD1786" s="86">
        <v>0</v>
      </c>
      <c r="AE1786" s="86">
        <v>0</v>
      </c>
      <c r="AF1786" s="88">
        <v>0</v>
      </c>
      <c r="AG1786" s="85">
        <v>3.8699999951599998E-3</v>
      </c>
      <c r="AH1786" s="86">
        <v>0</v>
      </c>
      <c r="AI1786" s="88">
        <v>0</v>
      </c>
      <c r="AJ1786" s="151">
        <v>1.4</v>
      </c>
      <c r="AK1786" s="152">
        <v>5</v>
      </c>
    </row>
    <row r="1787" spans="1:37" x14ac:dyDescent="0.2">
      <c r="A1787" s="150" t="s">
        <v>3725</v>
      </c>
      <c r="B1787" s="66" t="s">
        <v>3726</v>
      </c>
      <c r="C1787" s="67">
        <v>13</v>
      </c>
      <c r="D1787" s="84" t="s">
        <v>334</v>
      </c>
      <c r="E1787" s="85">
        <v>100</v>
      </c>
      <c r="F1787" s="91">
        <v>100</v>
      </c>
      <c r="G1787" s="86">
        <v>34.154289248493001</v>
      </c>
      <c r="H1787" s="86">
        <v>34.154289248493001</v>
      </c>
      <c r="I1787" s="86">
        <v>0</v>
      </c>
      <c r="J1787" s="86">
        <v>0</v>
      </c>
      <c r="K1787" s="87">
        <v>0</v>
      </c>
      <c r="L1787" s="85">
        <v>0</v>
      </c>
      <c r="M1787" s="86">
        <v>0</v>
      </c>
      <c r="N1787" s="86">
        <v>100</v>
      </c>
      <c r="O1787" s="86">
        <v>20.575178536961999</v>
      </c>
      <c r="P1787" s="86">
        <v>8.2000000000000003E-2</v>
      </c>
      <c r="Q1787" s="88">
        <v>0.62570000000000003</v>
      </c>
      <c r="R1787" s="85">
        <v>0</v>
      </c>
      <c r="S1787" s="86">
        <v>0</v>
      </c>
      <c r="T1787" s="86">
        <v>0.63</v>
      </c>
      <c r="U1787" s="88">
        <v>0</v>
      </c>
      <c r="V1787" s="89">
        <v>5</v>
      </c>
      <c r="W1787" s="85"/>
      <c r="X1787" s="88"/>
      <c r="Y1787" s="85"/>
      <c r="Z1787" s="88"/>
      <c r="AA1787" s="85">
        <v>0</v>
      </c>
      <c r="AB1787" s="91">
        <v>0</v>
      </c>
      <c r="AC1787" s="86">
        <v>0</v>
      </c>
      <c r="AD1787" s="86">
        <v>0</v>
      </c>
      <c r="AE1787" s="86">
        <v>0</v>
      </c>
      <c r="AF1787" s="88">
        <v>0</v>
      </c>
      <c r="AG1787" s="85">
        <v>0</v>
      </c>
      <c r="AH1787" s="86">
        <v>0</v>
      </c>
      <c r="AI1787" s="88">
        <v>0</v>
      </c>
      <c r="AJ1787" s="151">
        <v>2.21</v>
      </c>
      <c r="AK1787" s="152">
        <v>14</v>
      </c>
    </row>
    <row r="1788" spans="1:37" x14ac:dyDescent="0.2">
      <c r="A1788" s="150" t="s">
        <v>3727</v>
      </c>
      <c r="B1788" s="66" t="s">
        <v>3728</v>
      </c>
      <c r="C1788" s="67">
        <v>13</v>
      </c>
      <c r="D1788" s="84" t="s">
        <v>334</v>
      </c>
      <c r="E1788" s="85">
        <v>99.993075391673202</v>
      </c>
      <c r="F1788" s="91">
        <v>99.993075391673202</v>
      </c>
      <c r="G1788" s="86">
        <v>28.896390547909601</v>
      </c>
      <c r="H1788" s="86">
        <v>28.896390547909601</v>
      </c>
      <c r="I1788" s="86">
        <v>0</v>
      </c>
      <c r="J1788" s="86">
        <v>0</v>
      </c>
      <c r="K1788" s="87">
        <v>0</v>
      </c>
      <c r="L1788" s="85">
        <v>0</v>
      </c>
      <c r="M1788" s="86">
        <v>0</v>
      </c>
      <c r="N1788" s="86">
        <v>100</v>
      </c>
      <c r="O1788" s="86">
        <v>25.813609467455599</v>
      </c>
      <c r="P1788" s="86">
        <v>0.109</v>
      </c>
      <c r="Q1788" s="88">
        <v>2.3081999999999998</v>
      </c>
      <c r="R1788" s="85">
        <v>0</v>
      </c>
      <c r="S1788" s="86">
        <v>0</v>
      </c>
      <c r="T1788" s="86">
        <v>1.67</v>
      </c>
      <c r="U1788" s="88">
        <v>0</v>
      </c>
      <c r="V1788" s="89">
        <v>5</v>
      </c>
      <c r="W1788" s="85"/>
      <c r="X1788" s="88"/>
      <c r="Y1788" s="85"/>
      <c r="Z1788" s="88"/>
      <c r="AA1788" s="85">
        <v>0</v>
      </c>
      <c r="AB1788" s="91">
        <v>0</v>
      </c>
      <c r="AC1788" s="86">
        <v>0</v>
      </c>
      <c r="AD1788" s="86">
        <v>0</v>
      </c>
      <c r="AE1788" s="86">
        <v>0</v>
      </c>
      <c r="AF1788" s="88">
        <v>0</v>
      </c>
      <c r="AG1788" s="85">
        <v>0</v>
      </c>
      <c r="AH1788" s="86">
        <v>0</v>
      </c>
      <c r="AI1788" s="88">
        <v>0</v>
      </c>
      <c r="AJ1788" s="151">
        <v>1.92</v>
      </c>
      <c r="AK1788" s="152">
        <v>0</v>
      </c>
    </row>
    <row r="1789" spans="1:37" x14ac:dyDescent="0.2">
      <c r="A1789" s="150" t="s">
        <v>3729</v>
      </c>
      <c r="B1789" s="66" t="s">
        <v>3730</v>
      </c>
      <c r="C1789" s="67">
        <v>13</v>
      </c>
      <c r="D1789" s="84" t="s">
        <v>334</v>
      </c>
      <c r="E1789" s="85">
        <v>100</v>
      </c>
      <c r="F1789" s="91">
        <v>100</v>
      </c>
      <c r="G1789" s="86">
        <v>42.113142136779103</v>
      </c>
      <c r="H1789" s="86">
        <v>42.113142136779103</v>
      </c>
      <c r="I1789" s="86">
        <v>0</v>
      </c>
      <c r="J1789" s="86">
        <v>0</v>
      </c>
      <c r="K1789" s="87">
        <v>0</v>
      </c>
      <c r="L1789" s="85">
        <v>0</v>
      </c>
      <c r="M1789" s="86">
        <v>0</v>
      </c>
      <c r="N1789" s="86">
        <v>100</v>
      </c>
      <c r="O1789" s="86">
        <v>6.6361556064073204</v>
      </c>
      <c r="P1789" s="86">
        <v>8.5999999999999993E-2</v>
      </c>
      <c r="Q1789" s="88">
        <v>0.70040000000000002</v>
      </c>
      <c r="R1789" s="85">
        <v>0</v>
      </c>
      <c r="S1789" s="86">
        <v>0</v>
      </c>
      <c r="T1789" s="86">
        <v>0.5</v>
      </c>
      <c r="U1789" s="88">
        <v>0</v>
      </c>
      <c r="V1789" s="89">
        <v>5</v>
      </c>
      <c r="W1789" s="85"/>
      <c r="X1789" s="88"/>
      <c r="Y1789" s="85"/>
      <c r="Z1789" s="88"/>
      <c r="AA1789" s="85">
        <v>0</v>
      </c>
      <c r="AB1789" s="91">
        <v>0</v>
      </c>
      <c r="AC1789" s="86">
        <v>0</v>
      </c>
      <c r="AD1789" s="86">
        <v>0</v>
      </c>
      <c r="AE1789" s="86">
        <v>0</v>
      </c>
      <c r="AF1789" s="88">
        <v>0</v>
      </c>
      <c r="AG1789" s="85">
        <v>0</v>
      </c>
      <c r="AH1789" s="86">
        <v>0</v>
      </c>
      <c r="AI1789" s="88">
        <v>0</v>
      </c>
      <c r="AJ1789" s="151">
        <v>2.68</v>
      </c>
      <c r="AK1789" s="152">
        <v>18</v>
      </c>
    </row>
    <row r="1790" spans="1:37" x14ac:dyDescent="0.2">
      <c r="A1790" s="150" t="s">
        <v>3731</v>
      </c>
      <c r="B1790" s="66" t="s">
        <v>3732</v>
      </c>
      <c r="C1790" s="67">
        <v>13</v>
      </c>
      <c r="D1790" s="84" t="s">
        <v>334</v>
      </c>
      <c r="E1790" s="85">
        <v>100</v>
      </c>
      <c r="F1790" s="91">
        <v>100</v>
      </c>
      <c r="G1790" s="86">
        <v>45.011655011655002</v>
      </c>
      <c r="H1790" s="86">
        <v>45.011655011655002</v>
      </c>
      <c r="I1790" s="86">
        <v>0</v>
      </c>
      <c r="J1790" s="86">
        <v>0</v>
      </c>
      <c r="K1790" s="87">
        <v>0</v>
      </c>
      <c r="L1790" s="85">
        <v>0</v>
      </c>
      <c r="M1790" s="86">
        <v>0</v>
      </c>
      <c r="N1790" s="86">
        <v>100</v>
      </c>
      <c r="O1790" s="86">
        <v>9.1280471470667006</v>
      </c>
      <c r="P1790" s="86">
        <v>0.121</v>
      </c>
      <c r="Q1790" s="88">
        <v>2.2877999999999998</v>
      </c>
      <c r="R1790" s="85">
        <v>0</v>
      </c>
      <c r="S1790" s="86">
        <v>0</v>
      </c>
      <c r="T1790" s="86">
        <v>0.92</v>
      </c>
      <c r="U1790" s="88">
        <v>0</v>
      </c>
      <c r="V1790" s="89">
        <v>5</v>
      </c>
      <c r="W1790" s="85">
        <v>41.6</v>
      </c>
      <c r="X1790" s="88"/>
      <c r="Y1790" s="85"/>
      <c r="Z1790" s="88"/>
      <c r="AA1790" s="85">
        <v>0</v>
      </c>
      <c r="AB1790" s="91">
        <v>0</v>
      </c>
      <c r="AC1790" s="86">
        <v>0</v>
      </c>
      <c r="AD1790" s="86">
        <v>0</v>
      </c>
      <c r="AE1790" s="86">
        <v>0</v>
      </c>
      <c r="AF1790" s="88">
        <v>0</v>
      </c>
      <c r="AG1790" s="85">
        <v>0</v>
      </c>
      <c r="AH1790" s="86">
        <v>0</v>
      </c>
      <c r="AI1790" s="88">
        <v>0</v>
      </c>
      <c r="AJ1790" s="151">
        <v>2.17</v>
      </c>
      <c r="AK1790" s="152">
        <v>1</v>
      </c>
    </row>
    <row r="1791" spans="1:37" x14ac:dyDescent="0.2">
      <c r="A1791" s="150" t="s">
        <v>3733</v>
      </c>
      <c r="B1791" s="66" t="s">
        <v>3734</v>
      </c>
      <c r="C1791" s="67">
        <v>13</v>
      </c>
      <c r="D1791" s="84" t="s">
        <v>334</v>
      </c>
      <c r="E1791" s="85">
        <v>100</v>
      </c>
      <c r="F1791" s="91">
        <v>99.962066349403401</v>
      </c>
      <c r="G1791" s="86">
        <v>46.305492332804597</v>
      </c>
      <c r="H1791" s="86">
        <v>46.274455709589198</v>
      </c>
      <c r="I1791" s="86">
        <v>0</v>
      </c>
      <c r="J1791" s="86">
        <v>0</v>
      </c>
      <c r="K1791" s="87">
        <v>0</v>
      </c>
      <c r="L1791" s="85">
        <v>0</v>
      </c>
      <c r="M1791" s="86">
        <v>0</v>
      </c>
      <c r="N1791" s="86">
        <v>100</v>
      </c>
      <c r="O1791" s="86">
        <v>13.356039411263801</v>
      </c>
      <c r="P1791" s="86">
        <v>5.3999999999999999E-2</v>
      </c>
      <c r="Q1791" s="88">
        <v>1.3411</v>
      </c>
      <c r="R1791" s="85">
        <v>0</v>
      </c>
      <c r="S1791" s="86">
        <v>0</v>
      </c>
      <c r="T1791" s="86">
        <v>0.54</v>
      </c>
      <c r="U1791" s="88">
        <v>0</v>
      </c>
      <c r="V1791" s="89">
        <v>5</v>
      </c>
      <c r="W1791" s="85"/>
      <c r="X1791" s="88"/>
      <c r="Y1791" s="85"/>
      <c r="Z1791" s="88"/>
      <c r="AA1791" s="85">
        <v>0</v>
      </c>
      <c r="AB1791" s="91">
        <v>0.02</v>
      </c>
      <c r="AC1791" s="86">
        <v>0</v>
      </c>
      <c r="AD1791" s="86">
        <v>0.02</v>
      </c>
      <c r="AE1791" s="86">
        <v>0</v>
      </c>
      <c r="AF1791" s="88">
        <v>0</v>
      </c>
      <c r="AG1791" s="85">
        <v>0</v>
      </c>
      <c r="AH1791" s="86">
        <v>0</v>
      </c>
      <c r="AI1791" s="88">
        <v>0</v>
      </c>
      <c r="AJ1791" s="151">
        <v>1.7</v>
      </c>
      <c r="AK1791" s="152">
        <v>0</v>
      </c>
    </row>
    <row r="1792" spans="1:37" x14ac:dyDescent="0.2">
      <c r="A1792" s="150" t="s">
        <v>3735</v>
      </c>
      <c r="B1792" s="66" t="s">
        <v>3736</v>
      </c>
      <c r="C1792" s="67">
        <v>13</v>
      </c>
      <c r="D1792" s="84" t="s">
        <v>334</v>
      </c>
      <c r="E1792" s="85">
        <v>100</v>
      </c>
      <c r="F1792" s="91">
        <v>100</v>
      </c>
      <c r="G1792" s="86">
        <v>33.731516458016102</v>
      </c>
      <c r="H1792" s="86">
        <v>33.731516458016102</v>
      </c>
      <c r="I1792" s="86">
        <v>0</v>
      </c>
      <c r="J1792" s="86">
        <v>0</v>
      </c>
      <c r="K1792" s="87">
        <v>0</v>
      </c>
      <c r="L1792" s="85">
        <v>0</v>
      </c>
      <c r="M1792" s="86">
        <v>0</v>
      </c>
      <c r="N1792" s="86">
        <v>100</v>
      </c>
      <c r="O1792" s="86">
        <v>18.836118440340101</v>
      </c>
      <c r="P1792" s="86">
        <v>0.10199999999999999</v>
      </c>
      <c r="Q1792" s="88">
        <v>1.3405</v>
      </c>
      <c r="R1792" s="85">
        <v>0</v>
      </c>
      <c r="S1792" s="86">
        <v>0</v>
      </c>
      <c r="T1792" s="86">
        <v>0.83</v>
      </c>
      <c r="U1792" s="88">
        <v>0</v>
      </c>
      <c r="V1792" s="89">
        <v>4.99</v>
      </c>
      <c r="W1792" s="85">
        <v>47.154060142335503</v>
      </c>
      <c r="X1792" s="88"/>
      <c r="Y1792" s="85"/>
      <c r="Z1792" s="88"/>
      <c r="AA1792" s="85">
        <v>0</v>
      </c>
      <c r="AB1792" s="91">
        <v>0</v>
      </c>
      <c r="AC1792" s="86">
        <v>0</v>
      </c>
      <c r="AD1792" s="86">
        <v>0</v>
      </c>
      <c r="AE1792" s="86">
        <v>0</v>
      </c>
      <c r="AF1792" s="88">
        <v>0</v>
      </c>
      <c r="AG1792" s="85">
        <v>0</v>
      </c>
      <c r="AH1792" s="86">
        <v>0</v>
      </c>
      <c r="AI1792" s="88">
        <v>0</v>
      </c>
      <c r="AJ1792" s="151">
        <v>1.62</v>
      </c>
      <c r="AK1792" s="152">
        <v>0</v>
      </c>
    </row>
    <row r="1793" spans="1:37" x14ac:dyDescent="0.2">
      <c r="A1793" s="150" t="s">
        <v>3737</v>
      </c>
      <c r="B1793" s="66" t="s">
        <v>3738</v>
      </c>
      <c r="C1793" s="67">
        <v>13</v>
      </c>
      <c r="D1793" s="84" t="s">
        <v>334</v>
      </c>
      <c r="E1793" s="85">
        <v>98.965546559851902</v>
      </c>
      <c r="F1793" s="91">
        <v>98.965546559851902</v>
      </c>
      <c r="G1793" s="86">
        <v>53.1907456567126</v>
      </c>
      <c r="H1793" s="86">
        <v>53.1907456567126</v>
      </c>
      <c r="I1793" s="86">
        <v>0.04</v>
      </c>
      <c r="J1793" s="86">
        <v>0.03</v>
      </c>
      <c r="K1793" s="87">
        <v>0</v>
      </c>
      <c r="L1793" s="85">
        <v>0</v>
      </c>
      <c r="M1793" s="86">
        <v>0</v>
      </c>
      <c r="N1793" s="86">
        <v>100</v>
      </c>
      <c r="O1793" s="86">
        <v>10.8401196609606</v>
      </c>
      <c r="P1793" s="86">
        <v>0.14299999999999999</v>
      </c>
      <c r="Q1793" s="88">
        <v>1.3331</v>
      </c>
      <c r="R1793" s="85">
        <v>0</v>
      </c>
      <c r="S1793" s="86">
        <v>0</v>
      </c>
      <c r="T1793" s="86">
        <v>0.81</v>
      </c>
      <c r="U1793" s="88">
        <v>0.294748377466864</v>
      </c>
      <c r="V1793" s="89">
        <v>4.9400000000000004</v>
      </c>
      <c r="W1793" s="85"/>
      <c r="X1793" s="88"/>
      <c r="Y1793" s="85"/>
      <c r="Z1793" s="88"/>
      <c r="AA1793" s="85">
        <v>0.15</v>
      </c>
      <c r="AB1793" s="91">
        <v>0.15</v>
      </c>
      <c r="AC1793" s="86">
        <v>0.06</v>
      </c>
      <c r="AD1793" s="86">
        <v>0.06</v>
      </c>
      <c r="AE1793" s="86">
        <v>0</v>
      </c>
      <c r="AF1793" s="88">
        <v>0</v>
      </c>
      <c r="AG1793" s="85">
        <v>0</v>
      </c>
      <c r="AH1793" s="86">
        <v>6.4800000000000003E-4</v>
      </c>
      <c r="AI1793" s="88">
        <v>0</v>
      </c>
      <c r="AJ1793" s="151">
        <v>1.68</v>
      </c>
      <c r="AK1793" s="152">
        <v>0</v>
      </c>
    </row>
    <row r="1794" spans="1:37" x14ac:dyDescent="0.2">
      <c r="A1794" s="150" t="s">
        <v>3739</v>
      </c>
      <c r="B1794" s="66" t="s">
        <v>3740</v>
      </c>
      <c r="C1794" s="67">
        <v>13</v>
      </c>
      <c r="D1794" s="84" t="s">
        <v>334</v>
      </c>
      <c r="E1794" s="85">
        <v>100</v>
      </c>
      <c r="F1794" s="91">
        <v>100</v>
      </c>
      <c r="G1794" s="86">
        <v>42.175901325217801</v>
      </c>
      <c r="H1794" s="86">
        <v>42.175901325217801</v>
      </c>
      <c r="I1794" s="86">
        <v>0</v>
      </c>
      <c r="J1794" s="86">
        <v>0</v>
      </c>
      <c r="K1794" s="87">
        <v>0</v>
      </c>
      <c r="L1794" s="85">
        <v>0</v>
      </c>
      <c r="M1794" s="86">
        <v>0</v>
      </c>
      <c r="N1794" s="86">
        <v>100</v>
      </c>
      <c r="O1794" s="86">
        <v>7.5246497145822504</v>
      </c>
      <c r="P1794" s="86">
        <v>0.13</v>
      </c>
      <c r="Q1794" s="88">
        <v>1.6102000000000001</v>
      </c>
      <c r="R1794" s="85">
        <v>0</v>
      </c>
      <c r="S1794" s="86">
        <v>0</v>
      </c>
      <c r="T1794" s="86">
        <v>0.82</v>
      </c>
      <c r="U1794" s="88">
        <v>0</v>
      </c>
      <c r="V1794" s="89">
        <v>5</v>
      </c>
      <c r="W1794" s="85"/>
      <c r="X1794" s="88"/>
      <c r="Y1794" s="85"/>
      <c r="Z1794" s="88"/>
      <c r="AA1794" s="85">
        <v>0</v>
      </c>
      <c r="AB1794" s="91">
        <v>0</v>
      </c>
      <c r="AC1794" s="86">
        <v>0</v>
      </c>
      <c r="AD1794" s="86">
        <v>0</v>
      </c>
      <c r="AE1794" s="86">
        <v>0</v>
      </c>
      <c r="AF1794" s="88">
        <v>0</v>
      </c>
      <c r="AG1794" s="85">
        <v>0</v>
      </c>
      <c r="AH1794" s="86">
        <v>7.1000000000000005E-5</v>
      </c>
      <c r="AI1794" s="88">
        <v>0</v>
      </c>
      <c r="AJ1794" s="151">
        <v>2.46</v>
      </c>
      <c r="AK1794" s="152">
        <v>11</v>
      </c>
    </row>
    <row r="1795" spans="1:37" x14ac:dyDescent="0.2">
      <c r="A1795" s="150" t="s">
        <v>3741</v>
      </c>
      <c r="B1795" s="66" t="s">
        <v>3741</v>
      </c>
      <c r="C1795" s="67">
        <v>13</v>
      </c>
      <c r="D1795" s="84" t="s">
        <v>334</v>
      </c>
      <c r="E1795" s="85">
        <v>100</v>
      </c>
      <c r="F1795" s="91">
        <v>100</v>
      </c>
      <c r="G1795" s="86">
        <v>45.550819757864197</v>
      </c>
      <c r="H1795" s="86">
        <v>45.550819757864197</v>
      </c>
      <c r="I1795" s="86">
        <v>0</v>
      </c>
      <c r="J1795" s="86">
        <v>0</v>
      </c>
      <c r="K1795" s="87">
        <v>0</v>
      </c>
      <c r="L1795" s="85">
        <v>0</v>
      </c>
      <c r="M1795" s="86">
        <v>0</v>
      </c>
      <c r="N1795" s="86">
        <v>100</v>
      </c>
      <c r="O1795" s="86">
        <v>21.361630086462299</v>
      </c>
      <c r="P1795" s="86">
        <v>9.2999999999999999E-2</v>
      </c>
      <c r="Q1795" s="88">
        <v>1.1621999999999999</v>
      </c>
      <c r="R1795" s="85">
        <v>0</v>
      </c>
      <c r="S1795" s="86">
        <v>0</v>
      </c>
      <c r="T1795" s="86">
        <v>0.66</v>
      </c>
      <c r="U1795" s="88">
        <v>0</v>
      </c>
      <c r="V1795" s="89">
        <v>5</v>
      </c>
      <c r="W1795" s="85"/>
      <c r="X1795" s="88"/>
      <c r="Y1795" s="85"/>
      <c r="Z1795" s="88"/>
      <c r="AA1795" s="85">
        <v>0</v>
      </c>
      <c r="AB1795" s="91">
        <v>0</v>
      </c>
      <c r="AC1795" s="86">
        <v>0</v>
      </c>
      <c r="AD1795" s="86">
        <v>0</v>
      </c>
      <c r="AE1795" s="86">
        <v>0</v>
      </c>
      <c r="AF1795" s="88">
        <v>0</v>
      </c>
      <c r="AG1795" s="85">
        <v>0</v>
      </c>
      <c r="AH1795" s="86">
        <v>0</v>
      </c>
      <c r="AI1795" s="88">
        <v>0</v>
      </c>
      <c r="AJ1795" s="151">
        <v>1.62</v>
      </c>
      <c r="AK1795" s="152">
        <v>0</v>
      </c>
    </row>
    <row r="1796" spans="1:37" x14ac:dyDescent="0.2">
      <c r="A1796" s="150" t="s">
        <v>3742</v>
      </c>
      <c r="B1796" s="66" t="s">
        <v>3742</v>
      </c>
      <c r="C1796" s="67">
        <v>13</v>
      </c>
      <c r="D1796" s="84" t="s">
        <v>334</v>
      </c>
      <c r="E1796" s="85">
        <v>99.319371473757201</v>
      </c>
      <c r="F1796" s="91">
        <v>99.229623592534907</v>
      </c>
      <c r="G1796" s="86">
        <v>54.926673555423001</v>
      </c>
      <c r="H1796" s="86">
        <v>54.8369256742006</v>
      </c>
      <c r="I1796" s="86">
        <v>0</v>
      </c>
      <c r="J1796" s="86">
        <v>0.02</v>
      </c>
      <c r="K1796" s="87">
        <v>0</v>
      </c>
      <c r="L1796" s="85">
        <v>0</v>
      </c>
      <c r="M1796" s="86">
        <v>0</v>
      </c>
      <c r="N1796" s="86">
        <v>100</v>
      </c>
      <c r="O1796" s="86">
        <v>22.383728202947101</v>
      </c>
      <c r="P1796" s="86">
        <v>0.20899999999999999</v>
      </c>
      <c r="Q1796" s="88">
        <v>1.2236</v>
      </c>
      <c r="R1796" s="85">
        <v>0</v>
      </c>
      <c r="S1796" s="86">
        <v>0</v>
      </c>
      <c r="T1796" s="86">
        <v>0.79</v>
      </c>
      <c r="U1796" s="88">
        <v>0</v>
      </c>
      <c r="V1796" s="89">
        <v>4.95</v>
      </c>
      <c r="W1796" s="85"/>
      <c r="X1796" s="88"/>
      <c r="Y1796" s="85"/>
      <c r="Z1796" s="88"/>
      <c r="AA1796" s="85">
        <v>0</v>
      </c>
      <c r="AB1796" s="91">
        <v>0</v>
      </c>
      <c r="AC1796" s="86">
        <v>0</v>
      </c>
      <c r="AD1796" s="86">
        <v>0</v>
      </c>
      <c r="AE1796" s="86">
        <v>0</v>
      </c>
      <c r="AF1796" s="88">
        <v>0</v>
      </c>
      <c r="AG1796" s="85">
        <v>0</v>
      </c>
      <c r="AH1796" s="86">
        <v>4.7399999999999997E-4</v>
      </c>
      <c r="AI1796" s="88">
        <v>0</v>
      </c>
      <c r="AJ1796" s="151">
        <v>1.1599999999999999</v>
      </c>
      <c r="AK1796" s="152">
        <v>0</v>
      </c>
    </row>
    <row r="1797" spans="1:37" x14ac:dyDescent="0.2">
      <c r="A1797" s="150" t="s">
        <v>3743</v>
      </c>
      <c r="B1797" s="66" t="s">
        <v>3744</v>
      </c>
      <c r="C1797" s="67">
        <v>13</v>
      </c>
      <c r="D1797" s="84" t="s">
        <v>334</v>
      </c>
      <c r="E1797" s="85">
        <v>99.833582102355606</v>
      </c>
      <c r="F1797" s="91">
        <v>99.833582102355606</v>
      </c>
      <c r="G1797" s="86">
        <v>44.400981350901603</v>
      </c>
      <c r="H1797" s="86">
        <v>44.400981350901603</v>
      </c>
      <c r="I1797" s="86">
        <v>0.1</v>
      </c>
      <c r="J1797" s="86">
        <v>0.06</v>
      </c>
      <c r="K1797" s="87">
        <v>0</v>
      </c>
      <c r="L1797" s="85">
        <v>0</v>
      </c>
      <c r="M1797" s="86">
        <v>0</v>
      </c>
      <c r="N1797" s="86"/>
      <c r="O1797" s="86">
        <v>7.7287641268683904</v>
      </c>
      <c r="P1797" s="86">
        <v>0.17</v>
      </c>
      <c r="Q1797" s="88">
        <v>2.2494000000000001</v>
      </c>
      <c r="R1797" s="85">
        <v>0</v>
      </c>
      <c r="S1797" s="86">
        <v>0</v>
      </c>
      <c r="T1797" s="86">
        <v>1.3</v>
      </c>
      <c r="U1797" s="88">
        <v>6.5194640314306801E-2</v>
      </c>
      <c r="V1797" s="89">
        <v>5</v>
      </c>
      <c r="W1797" s="85"/>
      <c r="X1797" s="88"/>
      <c r="Y1797" s="85"/>
      <c r="Z1797" s="88"/>
      <c r="AA1797" s="85">
        <v>7.0000000000000007E-2</v>
      </c>
      <c r="AB1797" s="91">
        <v>7.0000000000000007E-2</v>
      </c>
      <c r="AC1797" s="86">
        <v>0.03</v>
      </c>
      <c r="AD1797" s="86">
        <v>0.03</v>
      </c>
      <c r="AE1797" s="86">
        <v>0.01</v>
      </c>
      <c r="AF1797" s="88">
        <v>0</v>
      </c>
      <c r="AG1797" s="85">
        <v>0</v>
      </c>
      <c r="AH1797" s="86">
        <v>4.6900000000000002E-4</v>
      </c>
      <c r="AI1797" s="88">
        <v>0</v>
      </c>
      <c r="AJ1797" s="151">
        <v>1.79</v>
      </c>
      <c r="AK1797" s="152">
        <v>0</v>
      </c>
    </row>
    <row r="1798" spans="1:37" x14ac:dyDescent="0.2">
      <c r="A1798" s="150" t="s">
        <v>3745</v>
      </c>
      <c r="B1798" s="66" t="s">
        <v>3746</v>
      </c>
      <c r="C1798" s="67">
        <v>13</v>
      </c>
      <c r="D1798" s="84" t="s">
        <v>334</v>
      </c>
      <c r="E1798" s="85">
        <v>98.121643357596597</v>
      </c>
      <c r="F1798" s="91">
        <v>98.121643357596597</v>
      </c>
      <c r="G1798" s="86">
        <v>49.333442381614503</v>
      </c>
      <c r="H1798" s="86">
        <v>49.333442381614503</v>
      </c>
      <c r="I1798" s="86">
        <v>0.05</v>
      </c>
      <c r="J1798" s="86">
        <v>0.03</v>
      </c>
      <c r="K1798" s="87">
        <v>0</v>
      </c>
      <c r="L1798" s="85">
        <v>0</v>
      </c>
      <c r="M1798" s="86">
        <v>0</v>
      </c>
      <c r="N1798" s="86"/>
      <c r="O1798" s="86">
        <v>14.191903584672399</v>
      </c>
      <c r="P1798" s="86">
        <v>0.38500000000000001</v>
      </c>
      <c r="Q1798" s="88">
        <v>1.4237</v>
      </c>
      <c r="R1798" s="85">
        <v>0</v>
      </c>
      <c r="S1798" s="86">
        <v>0</v>
      </c>
      <c r="T1798" s="86">
        <v>0.87</v>
      </c>
      <c r="U1798" s="88">
        <v>0</v>
      </c>
      <c r="V1798" s="89">
        <v>4.99</v>
      </c>
      <c r="W1798" s="85">
        <v>24.2689534264196</v>
      </c>
      <c r="X1798" s="88">
        <v>24.1</v>
      </c>
      <c r="Y1798" s="85"/>
      <c r="Z1798" s="88"/>
      <c r="AA1798" s="85">
        <v>0</v>
      </c>
      <c r="AB1798" s="91">
        <v>0</v>
      </c>
      <c r="AC1798" s="86">
        <v>0</v>
      </c>
      <c r="AD1798" s="86">
        <v>0</v>
      </c>
      <c r="AE1798" s="86">
        <v>0</v>
      </c>
      <c r="AF1798" s="88">
        <v>0</v>
      </c>
      <c r="AG1798" s="85">
        <v>0</v>
      </c>
      <c r="AH1798" s="86">
        <v>2.7599999999999999E-4</v>
      </c>
      <c r="AI1798" s="88">
        <v>0</v>
      </c>
      <c r="AJ1798" s="151">
        <v>1.5</v>
      </c>
      <c r="AK1798" s="152">
        <v>0</v>
      </c>
    </row>
    <row r="1799" spans="1:37" x14ac:dyDescent="0.2">
      <c r="A1799" s="150" t="s">
        <v>3747</v>
      </c>
      <c r="B1799" s="66" t="s">
        <v>3748</v>
      </c>
      <c r="C1799" s="67">
        <v>13</v>
      </c>
      <c r="D1799" s="84" t="s">
        <v>334</v>
      </c>
      <c r="E1799" s="85">
        <v>100</v>
      </c>
      <c r="F1799" s="91">
        <v>100</v>
      </c>
      <c r="G1799" s="86">
        <v>36.377326871687998</v>
      </c>
      <c r="H1799" s="86">
        <v>36.377326871687998</v>
      </c>
      <c r="I1799" s="86">
        <v>0</v>
      </c>
      <c r="J1799" s="86">
        <v>0</v>
      </c>
      <c r="K1799" s="87">
        <v>0</v>
      </c>
      <c r="L1799" s="85">
        <v>0</v>
      </c>
      <c r="M1799" s="86">
        <v>0</v>
      </c>
      <c r="N1799" s="86">
        <v>100</v>
      </c>
      <c r="O1799" s="86">
        <v>12.6694915254237</v>
      </c>
      <c r="P1799" s="86">
        <v>0.155</v>
      </c>
      <c r="Q1799" s="88">
        <v>2.6545999999999998</v>
      </c>
      <c r="R1799" s="85">
        <v>0</v>
      </c>
      <c r="S1799" s="86">
        <v>0</v>
      </c>
      <c r="T1799" s="86">
        <v>1.36</v>
      </c>
      <c r="U1799" s="88">
        <v>0</v>
      </c>
      <c r="V1799" s="89">
        <v>5</v>
      </c>
      <c r="W1799" s="85">
        <v>48.597470701576498</v>
      </c>
      <c r="X1799" s="88"/>
      <c r="Y1799" s="85"/>
      <c r="Z1799" s="88"/>
      <c r="AA1799" s="85">
        <v>0</v>
      </c>
      <c r="AB1799" s="91">
        <v>0</v>
      </c>
      <c r="AC1799" s="86">
        <v>0</v>
      </c>
      <c r="AD1799" s="86">
        <v>0</v>
      </c>
      <c r="AE1799" s="86">
        <v>0</v>
      </c>
      <c r="AF1799" s="88">
        <v>0</v>
      </c>
      <c r="AG1799" s="85">
        <v>0</v>
      </c>
      <c r="AH1799" s="86">
        <v>8.8999999999999995E-5</v>
      </c>
      <c r="AI1799" s="88">
        <v>0</v>
      </c>
      <c r="AJ1799" s="151">
        <v>1.3</v>
      </c>
      <c r="AK1799" s="152">
        <v>0</v>
      </c>
    </row>
    <row r="1800" spans="1:37" x14ac:dyDescent="0.2">
      <c r="A1800" s="150" t="s">
        <v>3749</v>
      </c>
      <c r="B1800" s="66" t="s">
        <v>3750</v>
      </c>
      <c r="C1800" s="67">
        <v>13</v>
      </c>
      <c r="D1800" s="84" t="s">
        <v>334</v>
      </c>
      <c r="E1800" s="85">
        <v>99.998174316281407</v>
      </c>
      <c r="F1800" s="91">
        <v>99.998174316281407</v>
      </c>
      <c r="G1800" s="86">
        <v>27.632635922152801</v>
      </c>
      <c r="H1800" s="86">
        <v>27.632635922152801</v>
      </c>
      <c r="I1800" s="86">
        <v>0</v>
      </c>
      <c r="J1800" s="86">
        <v>0</v>
      </c>
      <c r="K1800" s="87">
        <v>0</v>
      </c>
      <c r="L1800" s="85">
        <v>0</v>
      </c>
      <c r="M1800" s="86">
        <v>0</v>
      </c>
      <c r="N1800" s="86">
        <v>100</v>
      </c>
      <c r="O1800" s="86">
        <v>19.533568904593601</v>
      </c>
      <c r="P1800" s="86">
        <v>0.16200000000000001</v>
      </c>
      <c r="Q1800" s="88">
        <v>1.2983</v>
      </c>
      <c r="R1800" s="85">
        <v>0</v>
      </c>
      <c r="S1800" s="86">
        <v>0</v>
      </c>
      <c r="T1800" s="86">
        <v>1.34</v>
      </c>
      <c r="U1800" s="88">
        <v>0</v>
      </c>
      <c r="V1800" s="89">
        <v>5</v>
      </c>
      <c r="W1800" s="85">
        <v>60.333333333299997</v>
      </c>
      <c r="X1800" s="88"/>
      <c r="Y1800" s="85"/>
      <c r="Z1800" s="88"/>
      <c r="AA1800" s="85">
        <v>0</v>
      </c>
      <c r="AB1800" s="91">
        <v>0</v>
      </c>
      <c r="AC1800" s="86">
        <v>0</v>
      </c>
      <c r="AD1800" s="86">
        <v>0</v>
      </c>
      <c r="AE1800" s="86">
        <v>0</v>
      </c>
      <c r="AF1800" s="88">
        <v>0</v>
      </c>
      <c r="AG1800" s="85">
        <v>0</v>
      </c>
      <c r="AH1800" s="86">
        <v>5.8E-5</v>
      </c>
      <c r="AI1800" s="88">
        <v>0</v>
      </c>
      <c r="AJ1800" s="151">
        <v>1.47</v>
      </c>
      <c r="AK1800" s="152">
        <v>0</v>
      </c>
    </row>
    <row r="1801" spans="1:37" x14ac:dyDescent="0.2">
      <c r="A1801" s="150" t="s">
        <v>3751</v>
      </c>
      <c r="B1801" s="66" t="s">
        <v>3752</v>
      </c>
      <c r="C1801" s="67">
        <v>13</v>
      </c>
      <c r="D1801" s="84" t="s">
        <v>334</v>
      </c>
      <c r="E1801" s="85">
        <v>98.327247261267601</v>
      </c>
      <c r="F1801" s="91">
        <v>97.972420922748597</v>
      </c>
      <c r="G1801" s="86">
        <v>56.106914778316899</v>
      </c>
      <c r="H1801" s="86">
        <v>55.756090240608302</v>
      </c>
      <c r="I1801" s="86">
        <v>0.04</v>
      </c>
      <c r="J1801" s="86">
        <v>0.05</v>
      </c>
      <c r="K1801" s="87">
        <v>0</v>
      </c>
      <c r="L1801" s="85">
        <v>0</v>
      </c>
      <c r="M1801" s="86">
        <v>0</v>
      </c>
      <c r="N1801" s="86">
        <v>100</v>
      </c>
      <c r="O1801" s="86">
        <v>22.7920554061015</v>
      </c>
      <c r="P1801" s="86">
        <v>0.24299999999999999</v>
      </c>
      <c r="Q1801" s="88">
        <v>0.85589999999999999</v>
      </c>
      <c r="R1801" s="85">
        <v>0</v>
      </c>
      <c r="S1801" s="86">
        <v>0</v>
      </c>
      <c r="T1801" s="86">
        <v>0.91</v>
      </c>
      <c r="U1801" s="88">
        <v>0.14973404698781101</v>
      </c>
      <c r="V1801" s="89">
        <v>4.91</v>
      </c>
      <c r="W1801" s="85">
        <v>33.576315935128299</v>
      </c>
      <c r="X1801" s="88"/>
      <c r="Y1801" s="85"/>
      <c r="Z1801" s="88"/>
      <c r="AA1801" s="85">
        <v>0.79</v>
      </c>
      <c r="AB1801" s="91">
        <v>0.79</v>
      </c>
      <c r="AC1801" s="86">
        <v>0.27</v>
      </c>
      <c r="AD1801" s="86">
        <v>0.27</v>
      </c>
      <c r="AE1801" s="86">
        <v>0.02</v>
      </c>
      <c r="AF1801" s="88">
        <v>0</v>
      </c>
      <c r="AG1801" s="85">
        <v>1.29103200067</v>
      </c>
      <c r="AH1801" s="86">
        <v>2.2560000000000002E-3</v>
      </c>
      <c r="AI1801" s="88">
        <v>0</v>
      </c>
      <c r="AJ1801" s="151">
        <v>1.26</v>
      </c>
      <c r="AK1801" s="152">
        <v>0</v>
      </c>
    </row>
    <row r="1802" spans="1:37" x14ac:dyDescent="0.2">
      <c r="A1802" s="150" t="s">
        <v>3753</v>
      </c>
      <c r="B1802" s="66" t="s">
        <v>3754</v>
      </c>
      <c r="C1802" s="67">
        <v>13</v>
      </c>
      <c r="D1802" s="84" t="s">
        <v>334</v>
      </c>
      <c r="E1802" s="85">
        <v>100</v>
      </c>
      <c r="F1802" s="91">
        <v>100</v>
      </c>
      <c r="G1802" s="86">
        <v>31.1240993971475</v>
      </c>
      <c r="H1802" s="86">
        <v>31.1240993971475</v>
      </c>
      <c r="I1802" s="86">
        <v>0</v>
      </c>
      <c r="J1802" s="86">
        <v>0</v>
      </c>
      <c r="K1802" s="87">
        <v>0</v>
      </c>
      <c r="L1802" s="85">
        <v>0</v>
      </c>
      <c r="M1802" s="86">
        <v>0</v>
      </c>
      <c r="N1802" s="86">
        <v>100</v>
      </c>
      <c r="O1802" s="86">
        <v>11.0697824856473</v>
      </c>
      <c r="P1802" s="86">
        <v>0.11</v>
      </c>
      <c r="Q1802" s="88">
        <v>1.1273</v>
      </c>
      <c r="R1802" s="85">
        <v>0</v>
      </c>
      <c r="S1802" s="86">
        <v>0</v>
      </c>
      <c r="T1802" s="86">
        <v>0.97</v>
      </c>
      <c r="U1802" s="88">
        <v>0</v>
      </c>
      <c r="V1802" s="89">
        <v>5</v>
      </c>
      <c r="W1802" s="85"/>
      <c r="X1802" s="88"/>
      <c r="Y1802" s="85"/>
      <c r="Z1802" s="88"/>
      <c r="AA1802" s="85">
        <v>0</v>
      </c>
      <c r="AB1802" s="91">
        <v>0</v>
      </c>
      <c r="AC1802" s="86">
        <v>0</v>
      </c>
      <c r="AD1802" s="86">
        <v>0</v>
      </c>
      <c r="AE1802" s="86">
        <v>0</v>
      </c>
      <c r="AF1802" s="88">
        <v>0</v>
      </c>
      <c r="AG1802" s="85">
        <v>0</v>
      </c>
      <c r="AH1802" s="86">
        <v>0</v>
      </c>
      <c r="AI1802" s="88">
        <v>0</v>
      </c>
      <c r="AJ1802" s="151">
        <v>1.8</v>
      </c>
      <c r="AK1802" s="152">
        <v>0</v>
      </c>
    </row>
    <row r="1803" spans="1:37" x14ac:dyDescent="0.2">
      <c r="A1803" s="150" t="s">
        <v>3755</v>
      </c>
      <c r="B1803" s="66" t="s">
        <v>3756</v>
      </c>
      <c r="C1803" s="67">
        <v>13</v>
      </c>
      <c r="D1803" s="84" t="s">
        <v>334</v>
      </c>
      <c r="E1803" s="85">
        <v>99.879500474695107</v>
      </c>
      <c r="F1803" s="91">
        <v>99.879500474695107</v>
      </c>
      <c r="G1803" s="86">
        <v>28.983787336595299</v>
      </c>
      <c r="H1803" s="86">
        <v>28.983787336595299</v>
      </c>
      <c r="I1803" s="86">
        <v>0</v>
      </c>
      <c r="J1803" s="86">
        <v>0</v>
      </c>
      <c r="K1803" s="87">
        <v>0</v>
      </c>
      <c r="L1803" s="85">
        <v>0</v>
      </c>
      <c r="M1803" s="86">
        <v>0</v>
      </c>
      <c r="N1803" s="86">
        <v>100</v>
      </c>
      <c r="O1803" s="86">
        <v>17.826086956521699</v>
      </c>
      <c r="P1803" s="86">
        <v>0.13700000000000001</v>
      </c>
      <c r="Q1803" s="88">
        <v>3.6109</v>
      </c>
      <c r="R1803" s="85">
        <v>0</v>
      </c>
      <c r="S1803" s="86">
        <v>0</v>
      </c>
      <c r="T1803" s="86">
        <v>2.13</v>
      </c>
      <c r="U1803" s="88">
        <v>0</v>
      </c>
      <c r="V1803" s="89">
        <v>5</v>
      </c>
      <c r="W1803" s="85"/>
      <c r="X1803" s="88"/>
      <c r="Y1803" s="85"/>
      <c r="Z1803" s="88"/>
      <c r="AA1803" s="85">
        <v>0</v>
      </c>
      <c r="AB1803" s="91">
        <v>0</v>
      </c>
      <c r="AC1803" s="86">
        <v>0</v>
      </c>
      <c r="AD1803" s="86">
        <v>0</v>
      </c>
      <c r="AE1803" s="86">
        <v>0</v>
      </c>
      <c r="AF1803" s="88">
        <v>0</v>
      </c>
      <c r="AG1803" s="85">
        <v>0</v>
      </c>
      <c r="AH1803" s="86">
        <v>0</v>
      </c>
      <c r="AI1803" s="88">
        <v>0</v>
      </c>
      <c r="AJ1803" s="151">
        <v>1.35</v>
      </c>
      <c r="AK1803" s="152">
        <v>0</v>
      </c>
    </row>
    <row r="1804" spans="1:37" x14ac:dyDescent="0.2">
      <c r="A1804" s="150" t="s">
        <v>3757</v>
      </c>
      <c r="B1804" s="66" t="s">
        <v>3758</v>
      </c>
      <c r="C1804" s="67">
        <v>13</v>
      </c>
      <c r="D1804" s="84" t="s">
        <v>334</v>
      </c>
      <c r="E1804" s="85">
        <v>99.281237117760796</v>
      </c>
      <c r="F1804" s="91">
        <v>99.220459374042093</v>
      </c>
      <c r="G1804" s="86">
        <v>52.181128246324299</v>
      </c>
      <c r="H1804" s="86">
        <v>52.122993013201999</v>
      </c>
      <c r="I1804" s="86">
        <v>0</v>
      </c>
      <c r="J1804" s="86">
        <v>0</v>
      </c>
      <c r="K1804" s="87">
        <v>0</v>
      </c>
      <c r="L1804" s="85">
        <v>0</v>
      </c>
      <c r="M1804" s="86">
        <v>0</v>
      </c>
      <c r="N1804" s="86"/>
      <c r="O1804" s="86">
        <v>23.361392495363098</v>
      </c>
      <c r="P1804" s="86">
        <v>0.24099999999999999</v>
      </c>
      <c r="Q1804" s="88">
        <v>1.5503</v>
      </c>
      <c r="R1804" s="85">
        <v>0</v>
      </c>
      <c r="S1804" s="86">
        <v>0</v>
      </c>
      <c r="T1804" s="86">
        <v>1.1200000000000001</v>
      </c>
      <c r="U1804" s="88">
        <v>0</v>
      </c>
      <c r="V1804" s="89">
        <v>4.95</v>
      </c>
      <c r="W1804" s="85">
        <v>39.112511889754401</v>
      </c>
      <c r="X1804" s="88">
        <v>27.433333333299998</v>
      </c>
      <c r="Y1804" s="85"/>
      <c r="Z1804" s="88"/>
      <c r="AA1804" s="85">
        <v>0</v>
      </c>
      <c r="AB1804" s="91">
        <v>0.01</v>
      </c>
      <c r="AC1804" s="86">
        <v>0</v>
      </c>
      <c r="AD1804" s="86">
        <v>0.01</v>
      </c>
      <c r="AE1804" s="86">
        <v>0</v>
      </c>
      <c r="AF1804" s="88">
        <v>0</v>
      </c>
      <c r="AG1804" s="85">
        <v>0</v>
      </c>
      <c r="AH1804" s="86">
        <v>0</v>
      </c>
      <c r="AI1804" s="88">
        <v>0</v>
      </c>
      <c r="AJ1804" s="151">
        <v>1.06</v>
      </c>
      <c r="AK1804" s="152">
        <v>0</v>
      </c>
    </row>
    <row r="1805" spans="1:37" x14ac:dyDescent="0.2">
      <c r="A1805" s="150" t="s">
        <v>3759</v>
      </c>
      <c r="B1805" s="66" t="s">
        <v>3760</v>
      </c>
      <c r="C1805" s="67">
        <v>13</v>
      </c>
      <c r="D1805" s="84" t="s">
        <v>334</v>
      </c>
      <c r="E1805" s="85">
        <v>99.050467999184903</v>
      </c>
      <c r="F1805" s="91">
        <v>98.668415149577697</v>
      </c>
      <c r="G1805" s="86">
        <v>60.166168100142599</v>
      </c>
      <c r="H1805" s="86">
        <v>59.883672996361497</v>
      </c>
      <c r="I1805" s="86">
        <v>0</v>
      </c>
      <c r="J1805" s="86">
        <v>0</v>
      </c>
      <c r="K1805" s="87">
        <v>0</v>
      </c>
      <c r="L1805" s="85">
        <v>0</v>
      </c>
      <c r="M1805" s="86">
        <v>0</v>
      </c>
      <c r="N1805" s="86"/>
      <c r="O1805" s="86">
        <v>51.723781812956901</v>
      </c>
      <c r="P1805" s="86">
        <v>0.376</v>
      </c>
      <c r="Q1805" s="88">
        <v>0.67749999999999999</v>
      </c>
      <c r="R1805" s="85">
        <v>0</v>
      </c>
      <c r="S1805" s="86">
        <v>0</v>
      </c>
      <c r="T1805" s="86">
        <v>0.97</v>
      </c>
      <c r="U1805" s="88">
        <v>0</v>
      </c>
      <c r="V1805" s="89">
        <v>4.93</v>
      </c>
      <c r="W1805" s="85">
        <v>42.032267107156599</v>
      </c>
      <c r="X1805" s="88"/>
      <c r="Y1805" s="85"/>
      <c r="Z1805" s="88"/>
      <c r="AA1805" s="85">
        <v>0.28999999999999998</v>
      </c>
      <c r="AB1805" s="91">
        <v>0.28999999999999998</v>
      </c>
      <c r="AC1805" s="86">
        <v>0</v>
      </c>
      <c r="AD1805" s="86">
        <v>0</v>
      </c>
      <c r="AE1805" s="86">
        <v>0</v>
      </c>
      <c r="AF1805" s="88">
        <v>45.347499891799998</v>
      </c>
      <c r="AG1805" s="85">
        <v>2.3220000004500001E-3</v>
      </c>
      <c r="AH1805" s="86">
        <v>0</v>
      </c>
      <c r="AI1805" s="88">
        <v>0</v>
      </c>
      <c r="AJ1805" s="151">
        <v>1.06</v>
      </c>
      <c r="AK1805" s="152">
        <v>0</v>
      </c>
    </row>
    <row r="1806" spans="1:37" x14ac:dyDescent="0.2">
      <c r="A1806" s="150" t="s">
        <v>3761</v>
      </c>
      <c r="B1806" s="66" t="s">
        <v>3761</v>
      </c>
      <c r="C1806" s="67">
        <v>13</v>
      </c>
      <c r="D1806" s="84" t="s">
        <v>334</v>
      </c>
      <c r="E1806" s="85">
        <v>100</v>
      </c>
      <c r="F1806" s="91">
        <v>99.983554534989295</v>
      </c>
      <c r="G1806" s="86">
        <v>56.622345123310502</v>
      </c>
      <c r="H1806" s="86">
        <v>56.605899658299798</v>
      </c>
      <c r="I1806" s="86">
        <v>0</v>
      </c>
      <c r="J1806" s="86">
        <v>0</v>
      </c>
      <c r="K1806" s="87">
        <v>0</v>
      </c>
      <c r="L1806" s="85">
        <v>0</v>
      </c>
      <c r="M1806" s="86">
        <v>0</v>
      </c>
      <c r="N1806" s="86"/>
      <c r="O1806" s="86">
        <v>16.358605938015899</v>
      </c>
      <c r="P1806" s="86">
        <v>0.25600000000000001</v>
      </c>
      <c r="Q1806" s="88">
        <v>0.83240000000000003</v>
      </c>
      <c r="R1806" s="85">
        <v>0</v>
      </c>
      <c r="S1806" s="86">
        <v>0</v>
      </c>
      <c r="T1806" s="86">
        <v>1.04</v>
      </c>
      <c r="U1806" s="88">
        <v>0</v>
      </c>
      <c r="V1806" s="89">
        <v>5</v>
      </c>
      <c r="W1806" s="85">
        <v>45.420037433855803</v>
      </c>
      <c r="X1806" s="88"/>
      <c r="Y1806" s="85"/>
      <c r="Z1806" s="88"/>
      <c r="AA1806" s="85">
        <v>0</v>
      </c>
      <c r="AB1806" s="91">
        <v>0</v>
      </c>
      <c r="AC1806" s="86">
        <v>0</v>
      </c>
      <c r="AD1806" s="86">
        <v>0</v>
      </c>
      <c r="AE1806" s="86">
        <v>0</v>
      </c>
      <c r="AF1806" s="88">
        <v>99.999999995099998</v>
      </c>
      <c r="AG1806" s="85">
        <v>0</v>
      </c>
      <c r="AH1806" s="86">
        <v>0</v>
      </c>
      <c r="AI1806" s="88">
        <v>0</v>
      </c>
      <c r="AJ1806" s="151">
        <v>1.05</v>
      </c>
      <c r="AK1806" s="152">
        <v>0</v>
      </c>
    </row>
    <row r="1807" spans="1:37" x14ac:dyDescent="0.2">
      <c r="A1807" s="150" t="s">
        <v>2530</v>
      </c>
      <c r="B1807" s="66" t="s">
        <v>3762</v>
      </c>
      <c r="C1807" s="67">
        <v>13</v>
      </c>
      <c r="D1807" s="84" t="s">
        <v>334</v>
      </c>
      <c r="E1807" s="85">
        <v>99.809921769455499</v>
      </c>
      <c r="F1807" s="91">
        <v>99.809921769455499</v>
      </c>
      <c r="G1807" s="86">
        <v>61.519369128781896</v>
      </c>
      <c r="H1807" s="86">
        <v>61.519369128781896</v>
      </c>
      <c r="I1807" s="86">
        <v>0</v>
      </c>
      <c r="J1807" s="86">
        <v>0</v>
      </c>
      <c r="K1807" s="87">
        <v>0</v>
      </c>
      <c r="L1807" s="85">
        <v>0</v>
      </c>
      <c r="M1807" s="86">
        <v>0</v>
      </c>
      <c r="N1807" s="86"/>
      <c r="O1807" s="86">
        <v>12.4415083952656</v>
      </c>
      <c r="P1807" s="86">
        <v>0.30199999999999999</v>
      </c>
      <c r="Q1807" s="88">
        <v>0.6109</v>
      </c>
      <c r="R1807" s="85">
        <v>0</v>
      </c>
      <c r="S1807" s="86">
        <v>0</v>
      </c>
      <c r="T1807" s="86">
        <v>0.95</v>
      </c>
      <c r="U1807" s="88">
        <v>0</v>
      </c>
      <c r="V1807" s="89">
        <v>5</v>
      </c>
      <c r="W1807" s="85"/>
      <c r="X1807" s="88"/>
      <c r="Y1807" s="85"/>
      <c r="Z1807" s="88"/>
      <c r="AA1807" s="85">
        <v>0</v>
      </c>
      <c r="AB1807" s="91">
        <v>0</v>
      </c>
      <c r="AC1807" s="86">
        <v>0</v>
      </c>
      <c r="AD1807" s="86">
        <v>0</v>
      </c>
      <c r="AE1807" s="86">
        <v>0</v>
      </c>
      <c r="AF1807" s="88">
        <v>99.999999936799995</v>
      </c>
      <c r="AG1807" s="85">
        <v>0</v>
      </c>
      <c r="AH1807" s="86">
        <v>0</v>
      </c>
      <c r="AI1807" s="88">
        <v>0</v>
      </c>
      <c r="AJ1807" s="151">
        <v>1.43</v>
      </c>
      <c r="AK1807" s="152">
        <v>0</v>
      </c>
    </row>
    <row r="1808" spans="1:37" x14ac:dyDescent="0.2">
      <c r="A1808" s="150" t="s">
        <v>3763</v>
      </c>
      <c r="B1808" s="66" t="s">
        <v>3763</v>
      </c>
      <c r="C1808" s="67">
        <v>13</v>
      </c>
      <c r="D1808" s="84" t="s">
        <v>334</v>
      </c>
      <c r="E1808" s="85">
        <v>100</v>
      </c>
      <c r="F1808" s="91">
        <v>100</v>
      </c>
      <c r="G1808" s="86">
        <v>35.987297395738501</v>
      </c>
      <c r="H1808" s="86">
        <v>35.987297395738501</v>
      </c>
      <c r="I1808" s="86">
        <v>0</v>
      </c>
      <c r="J1808" s="86">
        <v>0</v>
      </c>
      <c r="K1808" s="87">
        <v>0</v>
      </c>
      <c r="L1808" s="85">
        <v>0</v>
      </c>
      <c r="M1808" s="86">
        <v>0</v>
      </c>
      <c r="N1808" s="86">
        <v>100</v>
      </c>
      <c r="O1808" s="86">
        <v>6.0532319391635001</v>
      </c>
      <c r="P1808" s="86">
        <v>0.104</v>
      </c>
      <c r="Q1808" s="88">
        <v>0.44259999999999999</v>
      </c>
      <c r="R1808" s="85">
        <v>0</v>
      </c>
      <c r="S1808" s="86">
        <v>0</v>
      </c>
      <c r="T1808" s="86">
        <v>0.68</v>
      </c>
      <c r="U1808" s="88">
        <v>0</v>
      </c>
      <c r="V1808" s="89">
        <v>5</v>
      </c>
      <c r="W1808" s="85">
        <v>56.640356330620499</v>
      </c>
      <c r="X1808" s="88"/>
      <c r="Y1808" s="85"/>
      <c r="Z1808" s="88"/>
      <c r="AA1808" s="85">
        <v>0</v>
      </c>
      <c r="AB1808" s="91">
        <v>0</v>
      </c>
      <c r="AC1808" s="86">
        <v>0</v>
      </c>
      <c r="AD1808" s="86">
        <v>0</v>
      </c>
      <c r="AE1808" s="86">
        <v>0</v>
      </c>
      <c r="AF1808" s="88">
        <v>84.929397671199993</v>
      </c>
      <c r="AG1808" s="85">
        <v>0</v>
      </c>
      <c r="AH1808" s="86">
        <v>1.1E-5</v>
      </c>
      <c r="AI1808" s="88">
        <v>0</v>
      </c>
      <c r="AJ1808" s="151">
        <v>1.83</v>
      </c>
      <c r="AK1808" s="152">
        <v>2</v>
      </c>
    </row>
    <row r="1809" spans="1:37" x14ac:dyDescent="0.2">
      <c r="A1809" s="150" t="s">
        <v>3764</v>
      </c>
      <c r="B1809" s="66" t="s">
        <v>3765</v>
      </c>
      <c r="C1809" s="67">
        <v>13</v>
      </c>
      <c r="D1809" s="84" t="s">
        <v>334</v>
      </c>
      <c r="E1809" s="85">
        <v>100</v>
      </c>
      <c r="F1809" s="91">
        <v>100</v>
      </c>
      <c r="G1809" s="86">
        <v>35.329106477547498</v>
      </c>
      <c r="H1809" s="86">
        <v>35.329106477547498</v>
      </c>
      <c r="I1809" s="86">
        <v>0</v>
      </c>
      <c r="J1809" s="86">
        <v>0</v>
      </c>
      <c r="K1809" s="87">
        <v>0</v>
      </c>
      <c r="L1809" s="85">
        <v>0</v>
      </c>
      <c r="M1809" s="86">
        <v>0</v>
      </c>
      <c r="N1809" s="86">
        <v>100</v>
      </c>
      <c r="O1809" s="86">
        <v>11.975724881995999</v>
      </c>
      <c r="P1809" s="86">
        <v>0.34599999999999997</v>
      </c>
      <c r="Q1809" s="88">
        <v>1.6268</v>
      </c>
      <c r="R1809" s="85">
        <v>0</v>
      </c>
      <c r="S1809" s="86">
        <v>0</v>
      </c>
      <c r="T1809" s="86">
        <v>1.84</v>
      </c>
      <c r="U1809" s="88">
        <v>0</v>
      </c>
      <c r="V1809" s="89">
        <v>5</v>
      </c>
      <c r="W1809" s="85">
        <v>50.3168062412118</v>
      </c>
      <c r="X1809" s="88"/>
      <c r="Y1809" s="85"/>
      <c r="Z1809" s="88"/>
      <c r="AA1809" s="85">
        <v>0</v>
      </c>
      <c r="AB1809" s="91">
        <v>0</v>
      </c>
      <c r="AC1809" s="86">
        <v>0</v>
      </c>
      <c r="AD1809" s="86">
        <v>0</v>
      </c>
      <c r="AE1809" s="86">
        <v>0</v>
      </c>
      <c r="AF1809" s="88">
        <v>39.041500139199997</v>
      </c>
      <c r="AG1809" s="85">
        <v>0</v>
      </c>
      <c r="AH1809" s="86">
        <v>4.3000000000000002E-5</v>
      </c>
      <c r="AI1809" s="88">
        <v>0</v>
      </c>
      <c r="AJ1809" s="151">
        <v>1.43</v>
      </c>
      <c r="AK1809" s="152">
        <v>0</v>
      </c>
    </row>
    <row r="1810" spans="1:37" x14ac:dyDescent="0.2">
      <c r="A1810" s="150" t="s">
        <v>3766</v>
      </c>
      <c r="B1810" s="66" t="s">
        <v>3767</v>
      </c>
      <c r="C1810" s="67">
        <v>13</v>
      </c>
      <c r="D1810" s="84" t="s">
        <v>334</v>
      </c>
      <c r="E1810" s="85">
        <v>100</v>
      </c>
      <c r="F1810" s="91">
        <v>95.403985004471394</v>
      </c>
      <c r="G1810" s="86">
        <v>63.210294227778697</v>
      </c>
      <c r="H1810" s="86">
        <v>58.664499275333597</v>
      </c>
      <c r="I1810" s="86">
        <v>0</v>
      </c>
      <c r="J1810" s="86">
        <v>0</v>
      </c>
      <c r="K1810" s="87">
        <v>0</v>
      </c>
      <c r="L1810" s="85">
        <v>0</v>
      </c>
      <c r="M1810" s="86">
        <v>0</v>
      </c>
      <c r="N1810" s="86"/>
      <c r="O1810" s="86">
        <v>5.4904114823394599</v>
      </c>
      <c r="P1810" s="86">
        <v>0.54900000000000004</v>
      </c>
      <c r="Q1810" s="88">
        <v>0.73419999999999996</v>
      </c>
      <c r="R1810" s="85">
        <v>0</v>
      </c>
      <c r="S1810" s="86">
        <v>0</v>
      </c>
      <c r="T1810" s="86">
        <v>1.47</v>
      </c>
      <c r="U1810" s="88">
        <v>0</v>
      </c>
      <c r="V1810" s="89">
        <v>4.9800000000000004</v>
      </c>
      <c r="W1810" s="85">
        <v>45.042364491707403</v>
      </c>
      <c r="X1810" s="88">
        <v>45.0333333333</v>
      </c>
      <c r="Y1810" s="85"/>
      <c r="Z1810" s="88"/>
      <c r="AA1810" s="85">
        <v>0</v>
      </c>
      <c r="AB1810" s="91">
        <v>0</v>
      </c>
      <c r="AC1810" s="86">
        <v>0</v>
      </c>
      <c r="AD1810" s="86">
        <v>0</v>
      </c>
      <c r="AE1810" s="86">
        <v>0</v>
      </c>
      <c r="AF1810" s="88">
        <v>99.999999894599995</v>
      </c>
      <c r="AG1810" s="85">
        <v>0</v>
      </c>
      <c r="AH1810" s="86">
        <v>0</v>
      </c>
      <c r="AI1810" s="88">
        <v>0</v>
      </c>
      <c r="AJ1810" s="151">
        <v>1.1200000000000001</v>
      </c>
      <c r="AK1810" s="152">
        <v>0</v>
      </c>
    </row>
    <row r="1811" spans="1:37" x14ac:dyDescent="0.2">
      <c r="A1811" s="150" t="s">
        <v>3768</v>
      </c>
      <c r="B1811" s="66" t="s">
        <v>3769</v>
      </c>
      <c r="C1811" s="67">
        <v>13</v>
      </c>
      <c r="D1811" s="84" t="s">
        <v>334</v>
      </c>
      <c r="E1811" s="85">
        <v>100</v>
      </c>
      <c r="F1811" s="91">
        <v>100</v>
      </c>
      <c r="G1811" s="86">
        <v>39.159060725084103</v>
      </c>
      <c r="H1811" s="86">
        <v>39.159060725084103</v>
      </c>
      <c r="I1811" s="86">
        <v>0</v>
      </c>
      <c r="J1811" s="86">
        <v>0</v>
      </c>
      <c r="K1811" s="87">
        <v>0</v>
      </c>
      <c r="L1811" s="85">
        <v>0</v>
      </c>
      <c r="M1811" s="86">
        <v>0</v>
      </c>
      <c r="N1811" s="86">
        <v>100</v>
      </c>
      <c r="O1811" s="86">
        <v>5.5640012161751304</v>
      </c>
      <c r="P1811" s="86">
        <v>0.154</v>
      </c>
      <c r="Q1811" s="88">
        <v>1.4442999999999999</v>
      </c>
      <c r="R1811" s="85">
        <v>0</v>
      </c>
      <c r="S1811" s="86">
        <v>0</v>
      </c>
      <c r="T1811" s="86">
        <v>0.81</v>
      </c>
      <c r="U1811" s="88">
        <v>0</v>
      </c>
      <c r="V1811" s="89">
        <v>5</v>
      </c>
      <c r="W1811" s="85">
        <v>52.207051274677099</v>
      </c>
      <c r="X1811" s="88">
        <v>52.9</v>
      </c>
      <c r="Y1811" s="85"/>
      <c r="Z1811" s="88"/>
      <c r="AA1811" s="85">
        <v>0</v>
      </c>
      <c r="AB1811" s="91">
        <v>0</v>
      </c>
      <c r="AC1811" s="86">
        <v>0</v>
      </c>
      <c r="AD1811" s="86">
        <v>0</v>
      </c>
      <c r="AE1811" s="86">
        <v>0</v>
      </c>
      <c r="AF1811" s="88">
        <v>70.385803188599994</v>
      </c>
      <c r="AG1811" s="85">
        <v>0</v>
      </c>
      <c r="AH1811" s="86">
        <v>1.9000000000000001E-5</v>
      </c>
      <c r="AI1811" s="88">
        <v>0</v>
      </c>
      <c r="AJ1811" s="151">
        <v>1.6</v>
      </c>
      <c r="AK1811" s="152">
        <v>0</v>
      </c>
    </row>
    <row r="1812" spans="1:37" x14ac:dyDescent="0.2">
      <c r="A1812" s="150" t="s">
        <v>3770</v>
      </c>
      <c r="B1812" s="66" t="s">
        <v>3771</v>
      </c>
      <c r="C1812" s="67">
        <v>13</v>
      </c>
      <c r="D1812" s="84" t="s">
        <v>334</v>
      </c>
      <c r="E1812" s="85">
        <v>99.341940693474697</v>
      </c>
      <c r="F1812" s="91">
        <v>97.968112978184607</v>
      </c>
      <c r="G1812" s="86">
        <v>63.995664137413499</v>
      </c>
      <c r="H1812" s="86">
        <v>62.636537980488598</v>
      </c>
      <c r="I1812" s="86">
        <v>0</v>
      </c>
      <c r="J1812" s="86">
        <v>0</v>
      </c>
      <c r="K1812" s="87">
        <v>0</v>
      </c>
      <c r="L1812" s="85">
        <v>0</v>
      </c>
      <c r="M1812" s="86">
        <v>0</v>
      </c>
      <c r="N1812" s="86"/>
      <c r="O1812" s="86">
        <v>23.272413166030201</v>
      </c>
      <c r="P1812" s="86">
        <v>0.86799999999999999</v>
      </c>
      <c r="Q1812" s="88">
        <v>1.1166</v>
      </c>
      <c r="R1812" s="85">
        <v>0</v>
      </c>
      <c r="S1812" s="86">
        <v>0</v>
      </c>
      <c r="T1812" s="86">
        <v>1.52</v>
      </c>
      <c r="U1812" s="88">
        <v>5.8367380972233797E-2</v>
      </c>
      <c r="V1812" s="89">
        <v>4.95</v>
      </c>
      <c r="W1812" s="85">
        <v>40.053305400996898</v>
      </c>
      <c r="X1812" s="88">
        <v>36.333333333299997</v>
      </c>
      <c r="Y1812" s="85"/>
      <c r="Z1812" s="88"/>
      <c r="AA1812" s="85">
        <v>0</v>
      </c>
      <c r="AB1812" s="91">
        <v>0.01</v>
      </c>
      <c r="AC1812" s="86">
        <v>0</v>
      </c>
      <c r="AD1812" s="86">
        <v>0</v>
      </c>
      <c r="AE1812" s="86">
        <v>0</v>
      </c>
      <c r="AF1812" s="88">
        <v>76.846099825899998</v>
      </c>
      <c r="AG1812" s="85">
        <v>0</v>
      </c>
      <c r="AH1812" s="86">
        <v>3.6999999999999998E-5</v>
      </c>
      <c r="AI1812" s="88">
        <v>0</v>
      </c>
      <c r="AJ1812" s="151">
        <v>1.1499999999999999</v>
      </c>
      <c r="AK1812" s="152">
        <v>0</v>
      </c>
    </row>
    <row r="1813" spans="1:37" x14ac:dyDescent="0.2">
      <c r="A1813" s="150" t="s">
        <v>1676</v>
      </c>
      <c r="B1813" s="66" t="s">
        <v>3772</v>
      </c>
      <c r="C1813" s="67">
        <v>13</v>
      </c>
      <c r="D1813" s="84" t="s">
        <v>334</v>
      </c>
      <c r="E1813" s="85">
        <v>100</v>
      </c>
      <c r="F1813" s="91">
        <v>100</v>
      </c>
      <c r="G1813" s="86">
        <v>27.956000544884901</v>
      </c>
      <c r="H1813" s="86">
        <v>27.956000544884901</v>
      </c>
      <c r="I1813" s="86">
        <v>0.09</v>
      </c>
      <c r="J1813" s="86">
        <v>0.08</v>
      </c>
      <c r="K1813" s="87">
        <v>0</v>
      </c>
      <c r="L1813" s="85">
        <v>0</v>
      </c>
      <c r="M1813" s="86">
        <v>0</v>
      </c>
      <c r="N1813" s="86">
        <v>100</v>
      </c>
      <c r="O1813" s="86">
        <v>31.007751937984501</v>
      </c>
      <c r="P1813" s="86">
        <v>5.1999999999999998E-2</v>
      </c>
      <c r="Q1813" s="88">
        <v>2.6297999999999999</v>
      </c>
      <c r="R1813" s="85">
        <v>0</v>
      </c>
      <c r="S1813" s="86">
        <v>0</v>
      </c>
      <c r="T1813" s="86">
        <v>1.54</v>
      </c>
      <c r="U1813" s="88">
        <v>0</v>
      </c>
      <c r="V1813" s="89">
        <v>4.9800000000000004</v>
      </c>
      <c r="W1813" s="85"/>
      <c r="X1813" s="88"/>
      <c r="Y1813" s="85"/>
      <c r="Z1813" s="88"/>
      <c r="AA1813" s="85">
        <v>0</v>
      </c>
      <c r="AB1813" s="91">
        <v>0</v>
      </c>
      <c r="AC1813" s="86">
        <v>0</v>
      </c>
      <c r="AD1813" s="86">
        <v>0</v>
      </c>
      <c r="AE1813" s="86">
        <v>0.23</v>
      </c>
      <c r="AF1813" s="88">
        <v>0.61309999091099998</v>
      </c>
      <c r="AG1813" s="85">
        <v>0</v>
      </c>
      <c r="AH1813" s="86">
        <v>7.76E-4</v>
      </c>
      <c r="AI1813" s="88">
        <v>0</v>
      </c>
      <c r="AJ1813" s="151">
        <v>1.67</v>
      </c>
      <c r="AK1813" s="152">
        <v>1</v>
      </c>
    </row>
    <row r="1814" spans="1:37" x14ac:dyDescent="0.2">
      <c r="A1814" s="150" t="s">
        <v>3773</v>
      </c>
      <c r="B1814" s="66" t="s">
        <v>3774</v>
      </c>
      <c r="C1814" s="67">
        <v>13</v>
      </c>
      <c r="D1814" s="84" t="s">
        <v>334</v>
      </c>
      <c r="E1814" s="85">
        <v>99.979054374842903</v>
      </c>
      <c r="F1814" s="91">
        <v>99.975563437316694</v>
      </c>
      <c r="G1814" s="86">
        <v>20.620967967157299</v>
      </c>
      <c r="H1814" s="86">
        <v>20.620967967157299</v>
      </c>
      <c r="I1814" s="86">
        <v>0</v>
      </c>
      <c r="J1814" s="86">
        <v>0</v>
      </c>
      <c r="K1814" s="87">
        <v>0</v>
      </c>
      <c r="L1814" s="85">
        <v>0</v>
      </c>
      <c r="M1814" s="86">
        <v>0</v>
      </c>
      <c r="N1814" s="86">
        <v>100</v>
      </c>
      <c r="O1814" s="86">
        <v>12.1944704153867</v>
      </c>
      <c r="P1814" s="86">
        <v>2.7E-2</v>
      </c>
      <c r="Q1814" s="88">
        <v>2.0790000000000002</v>
      </c>
      <c r="R1814" s="85">
        <v>0</v>
      </c>
      <c r="S1814" s="86">
        <v>0</v>
      </c>
      <c r="T1814" s="86">
        <v>1.43</v>
      </c>
      <c r="U1814" s="88">
        <v>0</v>
      </c>
      <c r="V1814" s="89">
        <v>5</v>
      </c>
      <c r="W1814" s="85">
        <v>54.8194671411052</v>
      </c>
      <c r="X1814" s="88">
        <v>49.566666666700002</v>
      </c>
      <c r="Y1814" s="85"/>
      <c r="Z1814" s="88"/>
      <c r="AA1814" s="85">
        <v>0</v>
      </c>
      <c r="AB1814" s="91">
        <v>0</v>
      </c>
      <c r="AC1814" s="86">
        <v>0</v>
      </c>
      <c r="AD1814" s="86">
        <v>0</v>
      </c>
      <c r="AE1814" s="86">
        <v>0</v>
      </c>
      <c r="AF1814" s="88">
        <v>0</v>
      </c>
      <c r="AG1814" s="85">
        <v>0</v>
      </c>
      <c r="AH1814" s="86">
        <v>0</v>
      </c>
      <c r="AI1814" s="88">
        <v>0</v>
      </c>
      <c r="AJ1814" s="151">
        <v>1.6</v>
      </c>
      <c r="AK1814" s="152">
        <v>0</v>
      </c>
    </row>
    <row r="1815" spans="1:37" x14ac:dyDescent="0.2">
      <c r="A1815" s="150" t="s">
        <v>3775</v>
      </c>
      <c r="B1815" s="66" t="s">
        <v>3776</v>
      </c>
      <c r="C1815" s="67">
        <v>13</v>
      </c>
      <c r="D1815" s="84" t="s">
        <v>334</v>
      </c>
      <c r="E1815" s="85">
        <v>100</v>
      </c>
      <c r="F1815" s="91">
        <v>99.994443672732302</v>
      </c>
      <c r="G1815" s="86">
        <v>28.530814464972</v>
      </c>
      <c r="H1815" s="86">
        <v>28.530814464972</v>
      </c>
      <c r="I1815" s="86">
        <v>0</v>
      </c>
      <c r="J1815" s="86">
        <v>0</v>
      </c>
      <c r="K1815" s="87">
        <v>0</v>
      </c>
      <c r="L1815" s="85">
        <v>0</v>
      </c>
      <c r="M1815" s="86">
        <v>0</v>
      </c>
      <c r="N1815" s="86">
        <v>100</v>
      </c>
      <c r="O1815" s="86">
        <v>15.0935678494734</v>
      </c>
      <c r="P1815" s="86">
        <v>0.11700000000000001</v>
      </c>
      <c r="Q1815" s="88">
        <v>2.6444000000000001</v>
      </c>
      <c r="R1815" s="85">
        <v>0</v>
      </c>
      <c r="S1815" s="86">
        <v>0</v>
      </c>
      <c r="T1815" s="86">
        <v>1.67</v>
      </c>
      <c r="U1815" s="88">
        <v>0</v>
      </c>
      <c r="V1815" s="89">
        <v>5</v>
      </c>
      <c r="W1815" s="85">
        <v>49.864618473775799</v>
      </c>
      <c r="X1815" s="88"/>
      <c r="Y1815" s="85"/>
      <c r="Z1815" s="88"/>
      <c r="AA1815" s="85">
        <v>0</v>
      </c>
      <c r="AB1815" s="91">
        <v>0</v>
      </c>
      <c r="AC1815" s="86">
        <v>0</v>
      </c>
      <c r="AD1815" s="86">
        <v>0</v>
      </c>
      <c r="AE1815" s="86">
        <v>0</v>
      </c>
      <c r="AF1815" s="88">
        <v>0</v>
      </c>
      <c r="AG1815" s="85">
        <v>0</v>
      </c>
      <c r="AH1815" s="86">
        <v>0</v>
      </c>
      <c r="AI1815" s="88">
        <v>0</v>
      </c>
      <c r="AJ1815" s="151">
        <v>1.38</v>
      </c>
      <c r="AK1815" s="152">
        <v>0</v>
      </c>
    </row>
    <row r="1816" spans="1:37" x14ac:dyDescent="0.2">
      <c r="A1816" s="150" t="s">
        <v>3777</v>
      </c>
      <c r="B1816" s="66" t="s">
        <v>3778</v>
      </c>
      <c r="C1816" s="67">
        <v>13</v>
      </c>
      <c r="D1816" s="84" t="s">
        <v>334</v>
      </c>
      <c r="E1816" s="85">
        <v>100</v>
      </c>
      <c r="F1816" s="91">
        <v>100</v>
      </c>
      <c r="G1816" s="86">
        <v>34.797189282897698</v>
      </c>
      <c r="H1816" s="86">
        <v>34.797189282897698</v>
      </c>
      <c r="I1816" s="86">
        <v>7.0000000000000007E-2</v>
      </c>
      <c r="J1816" s="86">
        <v>0.1</v>
      </c>
      <c r="K1816" s="87">
        <v>0</v>
      </c>
      <c r="L1816" s="85">
        <v>0</v>
      </c>
      <c r="M1816" s="86">
        <v>0</v>
      </c>
      <c r="N1816" s="86">
        <v>100</v>
      </c>
      <c r="O1816" s="86">
        <v>7.2183944880628097</v>
      </c>
      <c r="P1816" s="86">
        <v>0.19900000000000001</v>
      </c>
      <c r="Q1816" s="88">
        <v>2.2656999999999998</v>
      </c>
      <c r="R1816" s="85">
        <v>0</v>
      </c>
      <c r="S1816" s="86">
        <v>0</v>
      </c>
      <c r="T1816" s="86">
        <v>2.0299999999999998</v>
      </c>
      <c r="U1816" s="88">
        <v>0</v>
      </c>
      <c r="V1816" s="89">
        <v>5</v>
      </c>
      <c r="W1816" s="85"/>
      <c r="X1816" s="88"/>
      <c r="Y1816" s="85"/>
      <c r="Z1816" s="88"/>
      <c r="AA1816" s="85">
        <v>0</v>
      </c>
      <c r="AB1816" s="91">
        <v>0</v>
      </c>
      <c r="AC1816" s="86">
        <v>0</v>
      </c>
      <c r="AD1816" s="86">
        <v>0</v>
      </c>
      <c r="AE1816" s="86">
        <v>0.11</v>
      </c>
      <c r="AF1816" s="88">
        <v>18.1851004492</v>
      </c>
      <c r="AG1816" s="85">
        <v>0</v>
      </c>
      <c r="AH1816" s="86">
        <v>2.2899999999999999E-3</v>
      </c>
      <c r="AI1816" s="88">
        <v>0</v>
      </c>
      <c r="AJ1816" s="151">
        <v>1.97</v>
      </c>
      <c r="AK1816" s="152">
        <v>1</v>
      </c>
    </row>
    <row r="1817" spans="1:37" x14ac:dyDescent="0.2">
      <c r="A1817" s="150" t="s">
        <v>3779</v>
      </c>
      <c r="B1817" s="66" t="s">
        <v>3780</v>
      </c>
      <c r="C1817" s="67">
        <v>13</v>
      </c>
      <c r="D1817" s="84" t="s">
        <v>334</v>
      </c>
      <c r="E1817" s="85">
        <v>99.884299894673006</v>
      </c>
      <c r="F1817" s="91">
        <v>99.884299894673006</v>
      </c>
      <c r="G1817" s="86">
        <v>35.732980115540499</v>
      </c>
      <c r="H1817" s="86">
        <v>35.732980115540499</v>
      </c>
      <c r="I1817" s="86">
        <v>0.18</v>
      </c>
      <c r="J1817" s="86">
        <v>0.14000000000000001</v>
      </c>
      <c r="K1817" s="87">
        <v>0</v>
      </c>
      <c r="L1817" s="85">
        <v>0</v>
      </c>
      <c r="M1817" s="86">
        <v>0</v>
      </c>
      <c r="N1817" s="86">
        <v>100</v>
      </c>
      <c r="O1817" s="86">
        <v>11.421487603305801</v>
      </c>
      <c r="P1817" s="86">
        <v>0.106</v>
      </c>
      <c r="Q1817" s="88">
        <v>2.1543999999999999</v>
      </c>
      <c r="R1817" s="85">
        <v>0</v>
      </c>
      <c r="S1817" s="86">
        <v>0</v>
      </c>
      <c r="T1817" s="86">
        <v>1.23</v>
      </c>
      <c r="U1817" s="88">
        <v>0</v>
      </c>
      <c r="V1817" s="89">
        <v>4.93</v>
      </c>
      <c r="W1817" s="85">
        <v>44.968728522346403</v>
      </c>
      <c r="X1817" s="88"/>
      <c r="Y1817" s="85"/>
      <c r="Z1817" s="88"/>
      <c r="AA1817" s="85">
        <v>0.12</v>
      </c>
      <c r="AB1817" s="91">
        <v>0.12</v>
      </c>
      <c r="AC1817" s="86">
        <v>0.11</v>
      </c>
      <c r="AD1817" s="86">
        <v>0.11</v>
      </c>
      <c r="AE1817" s="86">
        <v>0.13</v>
      </c>
      <c r="AF1817" s="88">
        <v>1.20000001105E-2</v>
      </c>
      <c r="AG1817" s="85">
        <v>0</v>
      </c>
      <c r="AH1817" s="86">
        <v>2.7460000000000002E-3</v>
      </c>
      <c r="AI1817" s="88">
        <v>0</v>
      </c>
      <c r="AJ1817" s="151">
        <v>1.55</v>
      </c>
      <c r="AK1817" s="152">
        <v>0</v>
      </c>
    </row>
    <row r="1818" spans="1:37" x14ac:dyDescent="0.2">
      <c r="A1818" s="150" t="s">
        <v>3781</v>
      </c>
      <c r="B1818" s="66" t="s">
        <v>3782</v>
      </c>
      <c r="C1818" s="67">
        <v>13</v>
      </c>
      <c r="D1818" s="84" t="s">
        <v>334</v>
      </c>
      <c r="E1818" s="85">
        <v>99.828472197611404</v>
      </c>
      <c r="F1818" s="91">
        <v>99.824928234752093</v>
      </c>
      <c r="G1818" s="86">
        <v>45.934720204132297</v>
      </c>
      <c r="H1818" s="86">
        <v>45.934720204132297</v>
      </c>
      <c r="I1818" s="86">
        <v>0</v>
      </c>
      <c r="J1818" s="86">
        <v>0.01</v>
      </c>
      <c r="K1818" s="87">
        <v>0</v>
      </c>
      <c r="L1818" s="85">
        <v>0</v>
      </c>
      <c r="M1818" s="86">
        <v>0</v>
      </c>
      <c r="N1818" s="86">
        <v>100</v>
      </c>
      <c r="O1818" s="86">
        <v>12.2032441723064</v>
      </c>
      <c r="P1818" s="86">
        <v>0.22</v>
      </c>
      <c r="Q1818" s="88">
        <v>3.0714000000000001</v>
      </c>
      <c r="R1818" s="85">
        <v>0</v>
      </c>
      <c r="S1818" s="86">
        <v>0</v>
      </c>
      <c r="T1818" s="86">
        <v>1.28</v>
      </c>
      <c r="U1818" s="88">
        <v>0</v>
      </c>
      <c r="V1818" s="89">
        <v>5</v>
      </c>
      <c r="W1818" s="85">
        <v>45.187108080821197</v>
      </c>
      <c r="X1818" s="88"/>
      <c r="Y1818" s="85"/>
      <c r="Z1818" s="88"/>
      <c r="AA1818" s="85">
        <v>0.17</v>
      </c>
      <c r="AB1818" s="91">
        <v>0.17</v>
      </c>
      <c r="AC1818" s="86">
        <v>0.11</v>
      </c>
      <c r="AD1818" s="86">
        <v>0.11</v>
      </c>
      <c r="AE1818" s="86">
        <v>0</v>
      </c>
      <c r="AF1818" s="88">
        <v>0</v>
      </c>
      <c r="AG1818" s="85">
        <v>0</v>
      </c>
      <c r="AH1818" s="86">
        <v>9.8999999999999994E-5</v>
      </c>
      <c r="AI1818" s="88">
        <v>0</v>
      </c>
      <c r="AJ1818" s="151">
        <v>1.29</v>
      </c>
      <c r="AK1818" s="152">
        <v>0</v>
      </c>
    </row>
    <row r="1819" spans="1:37" x14ac:dyDescent="0.2">
      <c r="A1819" s="150" t="s">
        <v>782</v>
      </c>
      <c r="B1819" s="66" t="s">
        <v>3783</v>
      </c>
      <c r="C1819" s="67">
        <v>13</v>
      </c>
      <c r="D1819" s="84" t="s">
        <v>334</v>
      </c>
      <c r="E1819" s="85">
        <v>100</v>
      </c>
      <c r="F1819" s="91">
        <v>100</v>
      </c>
      <c r="G1819" s="86">
        <v>34.390691114245399</v>
      </c>
      <c r="H1819" s="86">
        <v>34.390691114245399</v>
      </c>
      <c r="I1819" s="86">
        <v>0</v>
      </c>
      <c r="J1819" s="86">
        <v>0</v>
      </c>
      <c r="K1819" s="87">
        <v>0</v>
      </c>
      <c r="L1819" s="85">
        <v>0</v>
      </c>
      <c r="M1819" s="86">
        <v>0</v>
      </c>
      <c r="N1819" s="86">
        <v>100</v>
      </c>
      <c r="O1819" s="86">
        <v>14.9895952205142</v>
      </c>
      <c r="P1819" s="86">
        <v>0.115</v>
      </c>
      <c r="Q1819" s="88">
        <v>1.2771999999999999</v>
      </c>
      <c r="R1819" s="85">
        <v>0</v>
      </c>
      <c r="S1819" s="86">
        <v>0</v>
      </c>
      <c r="T1819" s="86">
        <v>0.87</v>
      </c>
      <c r="U1819" s="88">
        <v>0</v>
      </c>
      <c r="V1819" s="89">
        <v>5</v>
      </c>
      <c r="W1819" s="85"/>
      <c r="X1819" s="88"/>
      <c r="Y1819" s="85"/>
      <c r="Z1819" s="88"/>
      <c r="AA1819" s="85">
        <v>0</v>
      </c>
      <c r="AB1819" s="91">
        <v>0</v>
      </c>
      <c r="AC1819" s="86">
        <v>0</v>
      </c>
      <c r="AD1819" s="86">
        <v>0</v>
      </c>
      <c r="AE1819" s="86">
        <v>0</v>
      </c>
      <c r="AF1819" s="88">
        <v>0</v>
      </c>
      <c r="AG1819" s="85">
        <v>0</v>
      </c>
      <c r="AH1819" s="86">
        <v>0</v>
      </c>
      <c r="AI1819" s="88">
        <v>0</v>
      </c>
      <c r="AJ1819" s="151">
        <v>1.58</v>
      </c>
      <c r="AK1819" s="152">
        <v>0</v>
      </c>
    </row>
    <row r="1820" spans="1:37" x14ac:dyDescent="0.2">
      <c r="A1820" s="150" t="s">
        <v>3784</v>
      </c>
      <c r="B1820" s="66" t="s">
        <v>3785</v>
      </c>
      <c r="C1820" s="67">
        <v>13</v>
      </c>
      <c r="D1820" s="84" t="s">
        <v>334</v>
      </c>
      <c r="E1820" s="85">
        <v>99.772518928462304</v>
      </c>
      <c r="F1820" s="91">
        <v>99.772518928462304</v>
      </c>
      <c r="G1820" s="86">
        <v>50.224425355651398</v>
      </c>
      <c r="H1820" s="86">
        <v>50.224425355651398</v>
      </c>
      <c r="I1820" s="86">
        <v>0</v>
      </c>
      <c r="J1820" s="86">
        <v>0</v>
      </c>
      <c r="K1820" s="87">
        <v>0</v>
      </c>
      <c r="L1820" s="85">
        <v>0</v>
      </c>
      <c r="M1820" s="86">
        <v>0</v>
      </c>
      <c r="N1820" s="86">
        <v>100</v>
      </c>
      <c r="O1820" s="86">
        <v>19.7226890756302</v>
      </c>
      <c r="P1820" s="86">
        <v>0.14799999999999999</v>
      </c>
      <c r="Q1820" s="88">
        <v>1.4109</v>
      </c>
      <c r="R1820" s="85">
        <v>0</v>
      </c>
      <c r="S1820" s="86">
        <v>0</v>
      </c>
      <c r="T1820" s="86">
        <v>0.91</v>
      </c>
      <c r="U1820" s="88">
        <v>0</v>
      </c>
      <c r="V1820" s="89">
        <v>4.96</v>
      </c>
      <c r="W1820" s="85">
        <v>43.965981729055798</v>
      </c>
      <c r="X1820" s="88"/>
      <c r="Y1820" s="85"/>
      <c r="Z1820" s="88"/>
      <c r="AA1820" s="85">
        <v>0.23</v>
      </c>
      <c r="AB1820" s="91">
        <v>0.23</v>
      </c>
      <c r="AC1820" s="86">
        <v>0.21</v>
      </c>
      <c r="AD1820" s="86">
        <v>0.21</v>
      </c>
      <c r="AE1820" s="86">
        <v>0</v>
      </c>
      <c r="AF1820" s="88">
        <v>0</v>
      </c>
      <c r="AG1820" s="85">
        <v>0</v>
      </c>
      <c r="AH1820" s="86">
        <v>0</v>
      </c>
      <c r="AI1820" s="88">
        <v>0</v>
      </c>
      <c r="AJ1820" s="151">
        <v>1.08</v>
      </c>
      <c r="AK1820" s="152">
        <v>0</v>
      </c>
    </row>
    <row r="1821" spans="1:37" x14ac:dyDescent="0.2">
      <c r="A1821" s="150" t="s">
        <v>3786</v>
      </c>
      <c r="B1821" s="66" t="s">
        <v>3787</v>
      </c>
      <c r="C1821" s="67">
        <v>13</v>
      </c>
      <c r="D1821" s="84" t="s">
        <v>334</v>
      </c>
      <c r="E1821" s="85">
        <v>99.362071888775901</v>
      </c>
      <c r="F1821" s="91">
        <v>99.362071888775901</v>
      </c>
      <c r="G1821" s="86">
        <v>42.561037639877902</v>
      </c>
      <c r="H1821" s="86">
        <v>42.561037639877902</v>
      </c>
      <c r="I1821" s="86">
        <v>0</v>
      </c>
      <c r="J1821" s="86">
        <v>0</v>
      </c>
      <c r="K1821" s="87">
        <v>0</v>
      </c>
      <c r="L1821" s="85">
        <v>0</v>
      </c>
      <c r="M1821" s="86">
        <v>0</v>
      </c>
      <c r="N1821" s="86">
        <v>100</v>
      </c>
      <c r="O1821" s="86">
        <v>49.812143071836502</v>
      </c>
      <c r="P1821" s="86">
        <v>0.14199999999999999</v>
      </c>
      <c r="Q1821" s="88">
        <v>0.91839999999999999</v>
      </c>
      <c r="R1821" s="85">
        <v>0</v>
      </c>
      <c r="S1821" s="86">
        <v>0</v>
      </c>
      <c r="T1821" s="86">
        <v>0.65</v>
      </c>
      <c r="U1821" s="88">
        <v>0</v>
      </c>
      <c r="V1821" s="89">
        <v>4.99</v>
      </c>
      <c r="W1821" s="85">
        <v>41.311827958493502</v>
      </c>
      <c r="X1821" s="88"/>
      <c r="Y1821" s="85"/>
      <c r="Z1821" s="88"/>
      <c r="AA1821" s="85">
        <v>0</v>
      </c>
      <c r="AB1821" s="91">
        <v>0</v>
      </c>
      <c r="AC1821" s="86">
        <v>0</v>
      </c>
      <c r="AD1821" s="86">
        <v>0</v>
      </c>
      <c r="AE1821" s="86">
        <v>0</v>
      </c>
      <c r="AF1821" s="88">
        <v>0</v>
      </c>
      <c r="AG1821" s="85">
        <v>0</v>
      </c>
      <c r="AH1821" s="86">
        <v>7.1000000000000005E-5</v>
      </c>
      <c r="AI1821" s="88">
        <v>0</v>
      </c>
      <c r="AJ1821" s="151">
        <v>1.44</v>
      </c>
      <c r="AK1821" s="152">
        <v>0</v>
      </c>
    </row>
    <row r="1822" spans="1:37" x14ac:dyDescent="0.2">
      <c r="A1822" s="150" t="s">
        <v>3788</v>
      </c>
      <c r="B1822" s="66" t="s">
        <v>3788</v>
      </c>
      <c r="C1822" s="67">
        <v>13</v>
      </c>
      <c r="D1822" s="84" t="s">
        <v>334</v>
      </c>
      <c r="E1822" s="85">
        <v>100</v>
      </c>
      <c r="F1822" s="91">
        <v>100</v>
      </c>
      <c r="G1822" s="86">
        <v>53.148981499597802</v>
      </c>
      <c r="H1822" s="86">
        <v>53.148981499597802</v>
      </c>
      <c r="I1822" s="86">
        <v>0</v>
      </c>
      <c r="J1822" s="86">
        <v>0</v>
      </c>
      <c r="K1822" s="87">
        <v>0</v>
      </c>
      <c r="L1822" s="85">
        <v>0</v>
      </c>
      <c r="M1822" s="86">
        <v>0</v>
      </c>
      <c r="N1822" s="86">
        <v>100</v>
      </c>
      <c r="O1822" s="86">
        <v>10.9475620975161</v>
      </c>
      <c r="P1822" s="86">
        <v>0.33700000000000002</v>
      </c>
      <c r="Q1822" s="88">
        <v>0.74880000000000002</v>
      </c>
      <c r="R1822" s="85">
        <v>0</v>
      </c>
      <c r="S1822" s="86">
        <v>0</v>
      </c>
      <c r="T1822" s="86">
        <v>0.7</v>
      </c>
      <c r="U1822" s="88">
        <v>0</v>
      </c>
      <c r="V1822" s="89">
        <v>4.9800000000000004</v>
      </c>
      <c r="W1822" s="85"/>
      <c r="X1822" s="88"/>
      <c r="Y1822" s="85"/>
      <c r="Z1822" s="88"/>
      <c r="AA1822" s="85">
        <v>0</v>
      </c>
      <c r="AB1822" s="91">
        <v>0</v>
      </c>
      <c r="AC1822" s="86">
        <v>0</v>
      </c>
      <c r="AD1822" s="86">
        <v>0</v>
      </c>
      <c r="AE1822" s="86">
        <v>0</v>
      </c>
      <c r="AF1822" s="88">
        <v>0</v>
      </c>
      <c r="AG1822" s="85">
        <v>0</v>
      </c>
      <c r="AH1822" s="86">
        <v>5.7000000000000003E-5</v>
      </c>
      <c r="AI1822" s="88">
        <v>0</v>
      </c>
      <c r="AJ1822" s="151">
        <v>1.58</v>
      </c>
      <c r="AK1822" s="152">
        <v>0</v>
      </c>
    </row>
    <row r="1823" spans="1:37" x14ac:dyDescent="0.2">
      <c r="A1823" s="150" t="s">
        <v>3789</v>
      </c>
      <c r="B1823" s="66" t="s">
        <v>3790</v>
      </c>
      <c r="C1823" s="67">
        <v>13</v>
      </c>
      <c r="D1823" s="84" t="s">
        <v>334</v>
      </c>
      <c r="E1823" s="85">
        <v>100</v>
      </c>
      <c r="F1823" s="91">
        <v>100</v>
      </c>
      <c r="G1823" s="86">
        <v>55.440564651336103</v>
      </c>
      <c r="H1823" s="86">
        <v>55.440564651336103</v>
      </c>
      <c r="I1823" s="86">
        <v>0.04</v>
      </c>
      <c r="J1823" s="86">
        <v>0.01</v>
      </c>
      <c r="K1823" s="87">
        <v>0</v>
      </c>
      <c r="L1823" s="85">
        <v>0</v>
      </c>
      <c r="M1823" s="86">
        <v>0</v>
      </c>
      <c r="N1823" s="86">
        <v>100</v>
      </c>
      <c r="O1823" s="86">
        <v>2.73682181748097</v>
      </c>
      <c r="P1823" s="86">
        <v>0.245</v>
      </c>
      <c r="Q1823" s="88">
        <v>1.8973</v>
      </c>
      <c r="R1823" s="85">
        <v>0</v>
      </c>
      <c r="S1823" s="86">
        <v>0</v>
      </c>
      <c r="T1823" s="86">
        <v>1.61</v>
      </c>
      <c r="U1823" s="88">
        <v>0</v>
      </c>
      <c r="V1823" s="89">
        <v>4.97</v>
      </c>
      <c r="W1823" s="85"/>
      <c r="X1823" s="88"/>
      <c r="Y1823" s="85"/>
      <c r="Z1823" s="88"/>
      <c r="AA1823" s="85">
        <v>0</v>
      </c>
      <c r="AB1823" s="91">
        <v>0</v>
      </c>
      <c r="AC1823" s="86">
        <v>0</v>
      </c>
      <c r="AD1823" s="86">
        <v>0</v>
      </c>
      <c r="AE1823" s="86">
        <v>0</v>
      </c>
      <c r="AF1823" s="88">
        <v>0</v>
      </c>
      <c r="AG1823" s="85">
        <v>0</v>
      </c>
      <c r="AH1823" s="86">
        <v>2.5900000000000001E-4</v>
      </c>
      <c r="AI1823" s="88">
        <v>0</v>
      </c>
      <c r="AJ1823" s="151">
        <v>1.55</v>
      </c>
      <c r="AK1823" s="152">
        <v>0</v>
      </c>
    </row>
    <row r="1824" spans="1:37" x14ac:dyDescent="0.2">
      <c r="A1824" s="150" t="s">
        <v>3791</v>
      </c>
      <c r="B1824" s="66" t="s">
        <v>3792</v>
      </c>
      <c r="C1824" s="67">
        <v>13</v>
      </c>
      <c r="D1824" s="84" t="s">
        <v>334</v>
      </c>
      <c r="E1824" s="85">
        <v>99.637992594551704</v>
      </c>
      <c r="F1824" s="91">
        <v>99.637992594551704</v>
      </c>
      <c r="G1824" s="86">
        <v>47.3163514943137</v>
      </c>
      <c r="H1824" s="86">
        <v>47.3163514943137</v>
      </c>
      <c r="I1824" s="86">
        <v>0</v>
      </c>
      <c r="J1824" s="86">
        <v>0</v>
      </c>
      <c r="K1824" s="87">
        <v>0</v>
      </c>
      <c r="L1824" s="85">
        <v>0</v>
      </c>
      <c r="M1824" s="86">
        <v>0</v>
      </c>
      <c r="N1824" s="86"/>
      <c r="O1824" s="86">
        <v>22.516147149677099</v>
      </c>
      <c r="P1824" s="86">
        <v>0.17299999999999999</v>
      </c>
      <c r="Q1824" s="88">
        <v>0.74390000000000001</v>
      </c>
      <c r="R1824" s="85">
        <v>0</v>
      </c>
      <c r="S1824" s="86">
        <v>0</v>
      </c>
      <c r="T1824" s="86">
        <v>0.56000000000000005</v>
      </c>
      <c r="U1824" s="88">
        <v>0</v>
      </c>
      <c r="V1824" s="89">
        <v>4.91</v>
      </c>
      <c r="W1824" s="85"/>
      <c r="X1824" s="88"/>
      <c r="Y1824" s="85"/>
      <c r="Z1824" s="88"/>
      <c r="AA1824" s="85">
        <v>0</v>
      </c>
      <c r="AB1824" s="91">
        <v>0</v>
      </c>
      <c r="AC1824" s="86">
        <v>0</v>
      </c>
      <c r="AD1824" s="86">
        <v>0</v>
      </c>
      <c r="AE1824" s="86">
        <v>0</v>
      </c>
      <c r="AF1824" s="88">
        <v>0</v>
      </c>
      <c r="AG1824" s="85">
        <v>0</v>
      </c>
      <c r="AH1824" s="86">
        <v>1.5999999999999999E-5</v>
      </c>
      <c r="AI1824" s="88">
        <v>0</v>
      </c>
      <c r="AJ1824" s="151">
        <v>1.02</v>
      </c>
      <c r="AK1824" s="152">
        <v>0</v>
      </c>
    </row>
    <row r="1825" spans="1:37" x14ac:dyDescent="0.2">
      <c r="A1825" s="150" t="s">
        <v>3793</v>
      </c>
      <c r="B1825" s="66" t="s">
        <v>3794</v>
      </c>
      <c r="C1825" s="67">
        <v>13</v>
      </c>
      <c r="D1825" s="84" t="s">
        <v>334</v>
      </c>
      <c r="E1825" s="85">
        <v>99.4921623726174</v>
      </c>
      <c r="F1825" s="91">
        <v>99.486237600297898</v>
      </c>
      <c r="G1825" s="86">
        <v>47.653790161492402</v>
      </c>
      <c r="H1825" s="86">
        <v>47.6478653891729</v>
      </c>
      <c r="I1825" s="86">
        <v>0.03</v>
      </c>
      <c r="J1825" s="86">
        <v>0.04</v>
      </c>
      <c r="K1825" s="87">
        <v>0</v>
      </c>
      <c r="L1825" s="85">
        <v>0</v>
      </c>
      <c r="M1825" s="86">
        <v>0</v>
      </c>
      <c r="N1825" s="86"/>
      <c r="O1825" s="86">
        <v>67.442936783422795</v>
      </c>
      <c r="P1825" s="86">
        <v>0.23699999999999999</v>
      </c>
      <c r="Q1825" s="88">
        <v>1.5705</v>
      </c>
      <c r="R1825" s="85">
        <v>0</v>
      </c>
      <c r="S1825" s="86">
        <v>0</v>
      </c>
      <c r="T1825" s="86">
        <v>1</v>
      </c>
      <c r="U1825" s="88">
        <v>0</v>
      </c>
      <c r="V1825" s="89">
        <v>4.9800000000000004</v>
      </c>
      <c r="W1825" s="85"/>
      <c r="X1825" s="88"/>
      <c r="Y1825" s="85"/>
      <c r="Z1825" s="88"/>
      <c r="AA1825" s="85">
        <v>0</v>
      </c>
      <c r="AB1825" s="91">
        <v>0</v>
      </c>
      <c r="AC1825" s="86">
        <v>0</v>
      </c>
      <c r="AD1825" s="86">
        <v>0</v>
      </c>
      <c r="AE1825" s="86">
        <v>0</v>
      </c>
      <c r="AF1825" s="88">
        <v>0</v>
      </c>
      <c r="AG1825" s="85">
        <v>0</v>
      </c>
      <c r="AH1825" s="86">
        <v>7.2800000000000002E-4</v>
      </c>
      <c r="AI1825" s="88">
        <v>0</v>
      </c>
      <c r="AJ1825" s="151">
        <v>1.04</v>
      </c>
      <c r="AK1825" s="152">
        <v>0</v>
      </c>
    </row>
    <row r="1826" spans="1:37" x14ac:dyDescent="0.2">
      <c r="A1826" s="150" t="s">
        <v>3795</v>
      </c>
      <c r="B1826" s="66" t="s">
        <v>3796</v>
      </c>
      <c r="C1826" s="67">
        <v>13</v>
      </c>
      <c r="D1826" s="84" t="s">
        <v>334</v>
      </c>
      <c r="E1826" s="85">
        <v>99.464265137876893</v>
      </c>
      <c r="F1826" s="91">
        <v>99.139382348583794</v>
      </c>
      <c r="G1826" s="86">
        <v>62.564404159577201</v>
      </c>
      <c r="H1826" s="86">
        <v>62.2468540541511</v>
      </c>
      <c r="I1826" s="86">
        <v>0</v>
      </c>
      <c r="J1826" s="86">
        <v>0</v>
      </c>
      <c r="K1826" s="87">
        <v>0</v>
      </c>
      <c r="L1826" s="85">
        <v>0</v>
      </c>
      <c r="M1826" s="86">
        <v>0</v>
      </c>
      <c r="N1826" s="86"/>
      <c r="O1826" s="86">
        <v>57.461934052636899</v>
      </c>
      <c r="P1826" s="86">
        <v>0.217</v>
      </c>
      <c r="Q1826" s="88">
        <v>1.2321</v>
      </c>
      <c r="R1826" s="85">
        <v>0</v>
      </c>
      <c r="S1826" s="86">
        <v>0</v>
      </c>
      <c r="T1826" s="86">
        <v>0.9</v>
      </c>
      <c r="U1826" s="88">
        <v>1.21213753720589E-2</v>
      </c>
      <c r="V1826" s="89">
        <v>4.99</v>
      </c>
      <c r="W1826" s="85">
        <v>43.038262013817402</v>
      </c>
      <c r="X1826" s="88"/>
      <c r="Y1826" s="85"/>
      <c r="Z1826" s="88"/>
      <c r="AA1826" s="85">
        <v>0.02</v>
      </c>
      <c r="AB1826" s="91">
        <v>0.02</v>
      </c>
      <c r="AC1826" s="86">
        <v>0.02</v>
      </c>
      <c r="AD1826" s="86">
        <v>0.02</v>
      </c>
      <c r="AE1826" s="86">
        <v>0</v>
      </c>
      <c r="AF1826" s="88">
        <v>6.3697685623899999E-7</v>
      </c>
      <c r="AG1826" s="85">
        <v>0</v>
      </c>
      <c r="AH1826" s="86">
        <v>2.52E-4</v>
      </c>
      <c r="AI1826" s="88">
        <v>0</v>
      </c>
      <c r="AJ1826" s="151">
        <v>1.02</v>
      </c>
      <c r="AK1826" s="152">
        <v>0</v>
      </c>
    </row>
    <row r="1827" spans="1:37" x14ac:dyDescent="0.2">
      <c r="A1827" s="150" t="s">
        <v>3797</v>
      </c>
      <c r="B1827" s="66" t="s">
        <v>3798</v>
      </c>
      <c r="C1827" s="67">
        <v>13</v>
      </c>
      <c r="D1827" s="84" t="s">
        <v>334</v>
      </c>
      <c r="E1827" s="85">
        <v>96.847832515228603</v>
      </c>
      <c r="F1827" s="91">
        <v>96.833047489502604</v>
      </c>
      <c r="G1827" s="86">
        <v>42.283695073629403</v>
      </c>
      <c r="H1827" s="86">
        <v>42.268910047903503</v>
      </c>
      <c r="I1827" s="86">
        <v>0</v>
      </c>
      <c r="J1827" s="86">
        <v>0.08</v>
      </c>
      <c r="K1827" s="87">
        <v>0</v>
      </c>
      <c r="L1827" s="85">
        <v>0</v>
      </c>
      <c r="M1827" s="86">
        <v>0</v>
      </c>
      <c r="N1827" s="86"/>
      <c r="O1827" s="86">
        <v>74.297678485148296</v>
      </c>
      <c r="P1827" s="86">
        <v>0.623</v>
      </c>
      <c r="Q1827" s="88">
        <v>0.97750000000000004</v>
      </c>
      <c r="R1827" s="85">
        <v>0</v>
      </c>
      <c r="S1827" s="86">
        <v>0</v>
      </c>
      <c r="T1827" s="86">
        <v>0.89</v>
      </c>
      <c r="U1827" s="88">
        <v>2.9570051451889498E-3</v>
      </c>
      <c r="V1827" s="89">
        <v>4.8600000000000003</v>
      </c>
      <c r="W1827" s="85"/>
      <c r="X1827" s="88"/>
      <c r="Y1827" s="85"/>
      <c r="Z1827" s="88"/>
      <c r="AA1827" s="85">
        <v>0</v>
      </c>
      <c r="AB1827" s="91">
        <v>0</v>
      </c>
      <c r="AC1827" s="86">
        <v>0</v>
      </c>
      <c r="AD1827" s="86">
        <v>0</v>
      </c>
      <c r="AE1827" s="86">
        <v>0.01</v>
      </c>
      <c r="AF1827" s="88">
        <v>0</v>
      </c>
      <c r="AG1827" s="85">
        <v>0</v>
      </c>
      <c r="AH1827" s="86">
        <v>1.8309999999999999E-3</v>
      </c>
      <c r="AI1827" s="88">
        <v>0</v>
      </c>
      <c r="AJ1827" s="151">
        <v>1.01</v>
      </c>
      <c r="AK1827" s="152">
        <v>0</v>
      </c>
    </row>
    <row r="1828" spans="1:37" x14ac:dyDescent="0.2">
      <c r="A1828" s="150" t="s">
        <v>3799</v>
      </c>
      <c r="B1828" s="66" t="s">
        <v>3800</v>
      </c>
      <c r="C1828" s="67">
        <v>13</v>
      </c>
      <c r="D1828" s="84" t="s">
        <v>334</v>
      </c>
      <c r="E1828" s="85">
        <v>98.926423491815299</v>
      </c>
      <c r="F1828" s="91">
        <v>98.527646909567196</v>
      </c>
      <c r="G1828" s="86">
        <v>61.067678866555603</v>
      </c>
      <c r="H1828" s="86">
        <v>60.710048621254799</v>
      </c>
      <c r="I1828" s="86">
        <v>2.23</v>
      </c>
      <c r="J1828" s="86">
        <v>0.27</v>
      </c>
      <c r="K1828" s="87">
        <v>0</v>
      </c>
      <c r="L1828" s="85">
        <v>0</v>
      </c>
      <c r="M1828" s="86">
        <v>0</v>
      </c>
      <c r="N1828" s="86"/>
      <c r="O1828" s="86">
        <v>68.687085028914098</v>
      </c>
      <c r="P1828" s="86">
        <v>0.29299999999999998</v>
      </c>
      <c r="Q1828" s="88">
        <v>1.5086999999999999</v>
      </c>
      <c r="R1828" s="85">
        <v>0</v>
      </c>
      <c r="S1828" s="86">
        <v>0</v>
      </c>
      <c r="T1828" s="86">
        <v>2.0099999999999998</v>
      </c>
      <c r="U1828" s="88">
        <v>4.45751983596327E-3</v>
      </c>
      <c r="V1828" s="89">
        <v>4.9800000000000004</v>
      </c>
      <c r="W1828" s="85">
        <v>45.1328277453607</v>
      </c>
      <c r="X1828" s="88"/>
      <c r="Y1828" s="85"/>
      <c r="Z1828" s="88"/>
      <c r="AA1828" s="85">
        <v>0</v>
      </c>
      <c r="AB1828" s="91">
        <v>0</v>
      </c>
      <c r="AC1828" s="86">
        <v>0</v>
      </c>
      <c r="AD1828" s="86">
        <v>0</v>
      </c>
      <c r="AE1828" s="86">
        <v>0.14000000000000001</v>
      </c>
      <c r="AF1828" s="88">
        <v>1.6331974545E-5</v>
      </c>
      <c r="AG1828" s="85">
        <v>0</v>
      </c>
      <c r="AH1828" s="86">
        <v>1.4109E-2</v>
      </c>
      <c r="AI1828" s="88">
        <v>0</v>
      </c>
      <c r="AJ1828" s="151">
        <v>1.01</v>
      </c>
      <c r="AK1828" s="152">
        <v>0</v>
      </c>
    </row>
    <row r="1829" spans="1:37" x14ac:dyDescent="0.2">
      <c r="A1829" s="150" t="s">
        <v>3801</v>
      </c>
      <c r="B1829" s="66" t="s">
        <v>3802</v>
      </c>
      <c r="C1829" s="67">
        <v>13</v>
      </c>
      <c r="D1829" s="84" t="s">
        <v>334</v>
      </c>
      <c r="E1829" s="85">
        <v>100</v>
      </c>
      <c r="F1829" s="91">
        <v>99.986239873406802</v>
      </c>
      <c r="G1829" s="86">
        <v>32.3328574622887</v>
      </c>
      <c r="H1829" s="86">
        <v>32.321677359431703</v>
      </c>
      <c r="I1829" s="86">
        <v>0</v>
      </c>
      <c r="J1829" s="86">
        <v>0</v>
      </c>
      <c r="K1829" s="87">
        <v>0</v>
      </c>
      <c r="L1829" s="85">
        <v>0</v>
      </c>
      <c r="M1829" s="86">
        <v>0</v>
      </c>
      <c r="N1829" s="86"/>
      <c r="O1829" s="86">
        <v>78.683208071656495</v>
      </c>
      <c r="P1829" s="86">
        <v>0.106</v>
      </c>
      <c r="Q1829" s="88">
        <v>0</v>
      </c>
      <c r="R1829" s="85">
        <v>0</v>
      </c>
      <c r="S1829" s="86">
        <v>0</v>
      </c>
      <c r="T1829" s="86">
        <v>0</v>
      </c>
      <c r="U1829" s="88">
        <v>0</v>
      </c>
      <c r="V1829" s="89">
        <v>5</v>
      </c>
      <c r="W1829" s="85">
        <v>43.6</v>
      </c>
      <c r="X1829" s="88"/>
      <c r="Y1829" s="85"/>
      <c r="Z1829" s="88"/>
      <c r="AA1829" s="85">
        <v>0</v>
      </c>
      <c r="AB1829" s="91">
        <v>0</v>
      </c>
      <c r="AC1829" s="86">
        <v>0</v>
      </c>
      <c r="AD1829" s="86">
        <v>0</v>
      </c>
      <c r="AE1829" s="86">
        <v>0</v>
      </c>
      <c r="AF1829" s="88">
        <v>55.078098371099998</v>
      </c>
      <c r="AG1829" s="85">
        <v>0</v>
      </c>
      <c r="AH1829" s="86">
        <v>0</v>
      </c>
      <c r="AI1829" s="88">
        <v>0</v>
      </c>
      <c r="AJ1829" s="151">
        <v>1.05</v>
      </c>
      <c r="AK1829" s="152">
        <v>0</v>
      </c>
    </row>
    <row r="1830" spans="1:37" x14ac:dyDescent="0.2">
      <c r="A1830" s="150" t="s">
        <v>3803</v>
      </c>
      <c r="B1830" s="66" t="s">
        <v>3804</v>
      </c>
      <c r="C1830" s="67">
        <v>13</v>
      </c>
      <c r="D1830" s="84" t="s">
        <v>334</v>
      </c>
      <c r="E1830" s="85">
        <v>100</v>
      </c>
      <c r="F1830" s="91">
        <v>33.193107353774003</v>
      </c>
      <c r="G1830" s="86">
        <v>97.349960128052501</v>
      </c>
      <c r="H1830" s="86">
        <v>30.566181654281301</v>
      </c>
      <c r="I1830" s="86">
        <v>0</v>
      </c>
      <c r="J1830" s="86">
        <v>0</v>
      </c>
      <c r="K1830" s="87">
        <v>0</v>
      </c>
      <c r="L1830" s="85">
        <v>0</v>
      </c>
      <c r="M1830" s="86">
        <v>0</v>
      </c>
      <c r="N1830" s="86"/>
      <c r="O1830" s="86">
        <v>14.2608839596093</v>
      </c>
      <c r="P1830" s="86">
        <v>5.7000000000000002E-2</v>
      </c>
      <c r="Q1830" s="88">
        <v>7.6999999999999999E-2</v>
      </c>
      <c r="R1830" s="85">
        <v>0</v>
      </c>
      <c r="S1830" s="86">
        <v>0</v>
      </c>
      <c r="T1830" s="86">
        <v>0.23</v>
      </c>
      <c r="U1830" s="88">
        <v>0</v>
      </c>
      <c r="V1830" s="89">
        <v>5</v>
      </c>
      <c r="W1830" s="85">
        <v>42.5469713403618</v>
      </c>
      <c r="X1830" s="88"/>
      <c r="Y1830" s="85"/>
      <c r="Z1830" s="88"/>
      <c r="AA1830" s="85">
        <v>0</v>
      </c>
      <c r="AB1830" s="91">
        <v>0</v>
      </c>
      <c r="AC1830" s="86">
        <v>0</v>
      </c>
      <c r="AD1830" s="86">
        <v>0</v>
      </c>
      <c r="AE1830" s="86">
        <v>0</v>
      </c>
      <c r="AF1830" s="88">
        <v>59.213572159899996</v>
      </c>
      <c r="AG1830" s="85">
        <v>0</v>
      </c>
      <c r="AH1830" s="86">
        <v>0</v>
      </c>
      <c r="AI1830" s="88">
        <v>0</v>
      </c>
      <c r="AJ1830" s="151">
        <v>1</v>
      </c>
      <c r="AK1830" s="152">
        <v>0</v>
      </c>
    </row>
    <row r="1831" spans="1:37" x14ac:dyDescent="0.2">
      <c r="A1831" s="150" t="s">
        <v>3805</v>
      </c>
      <c r="B1831" s="66" t="s">
        <v>3806</v>
      </c>
      <c r="C1831" s="67">
        <v>13</v>
      </c>
      <c r="D1831" s="84" t="s">
        <v>334</v>
      </c>
      <c r="E1831" s="85">
        <v>97.583921005228902</v>
      </c>
      <c r="F1831" s="91">
        <v>97.533601219343197</v>
      </c>
      <c r="G1831" s="86">
        <v>23.388490625205101</v>
      </c>
      <c r="H1831" s="86">
        <v>23.3695295464656</v>
      </c>
      <c r="I1831" s="86">
        <v>0</v>
      </c>
      <c r="J1831" s="86">
        <v>2.2000000000000002</v>
      </c>
      <c r="K1831" s="87">
        <v>0</v>
      </c>
      <c r="L1831" s="85">
        <v>0</v>
      </c>
      <c r="M1831" s="86">
        <v>0</v>
      </c>
      <c r="N1831" s="86"/>
      <c r="O1831" s="86">
        <v>77.5201991732431</v>
      </c>
      <c r="P1831" s="86">
        <v>0.65800000000000003</v>
      </c>
      <c r="Q1831" s="88">
        <v>0.59150000000000003</v>
      </c>
      <c r="R1831" s="85">
        <v>0</v>
      </c>
      <c r="S1831" s="86">
        <v>0</v>
      </c>
      <c r="T1831" s="86">
        <v>2.58</v>
      </c>
      <c r="U1831" s="88">
        <v>0</v>
      </c>
      <c r="V1831" s="89">
        <v>5</v>
      </c>
      <c r="W1831" s="85"/>
      <c r="X1831" s="88"/>
      <c r="Y1831" s="85"/>
      <c r="Z1831" s="88"/>
      <c r="AA1831" s="85">
        <v>0</v>
      </c>
      <c r="AB1831" s="91">
        <v>0</v>
      </c>
      <c r="AC1831" s="86">
        <v>0</v>
      </c>
      <c r="AD1831" s="86">
        <v>0</v>
      </c>
      <c r="AE1831" s="86">
        <v>0</v>
      </c>
      <c r="AF1831" s="88">
        <v>0</v>
      </c>
      <c r="AG1831" s="85">
        <v>0</v>
      </c>
      <c r="AH1831" s="86">
        <v>4.1265000000000003E-2</v>
      </c>
      <c r="AI1831" s="88">
        <v>1.22399999885E-3</v>
      </c>
      <c r="AJ1831" s="151">
        <v>1.0900000000000001</v>
      </c>
      <c r="AK1831" s="152">
        <v>0</v>
      </c>
    </row>
    <row r="1832" spans="1:37" x14ac:dyDescent="0.2">
      <c r="A1832" s="150" t="s">
        <v>3807</v>
      </c>
      <c r="B1832" s="66" t="s">
        <v>3807</v>
      </c>
      <c r="C1832" s="67">
        <v>13</v>
      </c>
      <c r="D1832" s="84" t="s">
        <v>334</v>
      </c>
      <c r="E1832" s="85">
        <v>99.653351257921997</v>
      </c>
      <c r="F1832" s="91">
        <v>99.648550028807406</v>
      </c>
      <c r="G1832" s="86">
        <v>42.725177645477203</v>
      </c>
      <c r="H1832" s="86">
        <v>42.725177645477203</v>
      </c>
      <c r="I1832" s="86">
        <v>0</v>
      </c>
      <c r="J1832" s="86">
        <v>0</v>
      </c>
      <c r="K1832" s="87">
        <v>0</v>
      </c>
      <c r="L1832" s="85">
        <v>0</v>
      </c>
      <c r="M1832" s="86">
        <v>0</v>
      </c>
      <c r="N1832" s="86"/>
      <c r="O1832" s="86">
        <v>87.487862663611295</v>
      </c>
      <c r="P1832" s="86">
        <v>0.307</v>
      </c>
      <c r="Q1832" s="88">
        <v>0</v>
      </c>
      <c r="R1832" s="85">
        <v>0</v>
      </c>
      <c r="S1832" s="86">
        <v>0</v>
      </c>
      <c r="T1832" s="86">
        <v>0.17</v>
      </c>
      <c r="U1832" s="88">
        <v>0</v>
      </c>
      <c r="V1832" s="89">
        <v>4.9800000000000004</v>
      </c>
      <c r="W1832" s="85"/>
      <c r="X1832" s="88"/>
      <c r="Y1832" s="85"/>
      <c r="Z1832" s="88"/>
      <c r="AA1832" s="85">
        <v>0</v>
      </c>
      <c r="AB1832" s="91">
        <v>0</v>
      </c>
      <c r="AC1832" s="86">
        <v>0</v>
      </c>
      <c r="AD1832" s="86">
        <v>0</v>
      </c>
      <c r="AE1832" s="86">
        <v>0</v>
      </c>
      <c r="AF1832" s="88">
        <v>0</v>
      </c>
      <c r="AG1832" s="85">
        <v>0</v>
      </c>
      <c r="AH1832" s="86">
        <v>0</v>
      </c>
      <c r="AI1832" s="88">
        <v>0</v>
      </c>
      <c r="AJ1832" s="151">
        <v>1.01</v>
      </c>
      <c r="AK1832" s="152">
        <v>0</v>
      </c>
    </row>
    <row r="1833" spans="1:37" x14ac:dyDescent="0.2">
      <c r="A1833" s="150" t="s">
        <v>3808</v>
      </c>
      <c r="B1833" s="66" t="s">
        <v>3809</v>
      </c>
      <c r="C1833" s="67">
        <v>13</v>
      </c>
      <c r="D1833" s="84" t="s">
        <v>334</v>
      </c>
      <c r="E1833" s="85">
        <v>98.432453041933101</v>
      </c>
      <c r="F1833" s="91">
        <v>98.405116289107696</v>
      </c>
      <c r="G1833" s="86">
        <v>50.609681526829597</v>
      </c>
      <c r="H1833" s="86">
        <v>50.608962138597299</v>
      </c>
      <c r="I1833" s="86">
        <v>0</v>
      </c>
      <c r="J1833" s="86">
        <v>0</v>
      </c>
      <c r="K1833" s="87">
        <v>0</v>
      </c>
      <c r="L1833" s="85">
        <v>0</v>
      </c>
      <c r="M1833" s="86">
        <v>0</v>
      </c>
      <c r="N1833" s="86"/>
      <c r="O1833" s="86">
        <v>86.0948376869529</v>
      </c>
      <c r="P1833" s="86">
        <v>0.624</v>
      </c>
      <c r="Q1833" s="88">
        <v>1.1031</v>
      </c>
      <c r="R1833" s="85">
        <v>0</v>
      </c>
      <c r="S1833" s="86">
        <v>0</v>
      </c>
      <c r="T1833" s="86">
        <v>1.81</v>
      </c>
      <c r="U1833" s="88">
        <v>0</v>
      </c>
      <c r="V1833" s="89">
        <v>4.7</v>
      </c>
      <c r="W1833" s="85"/>
      <c r="X1833" s="88"/>
      <c r="Y1833" s="85"/>
      <c r="Z1833" s="88"/>
      <c r="AA1833" s="85">
        <v>0</v>
      </c>
      <c r="AB1833" s="91">
        <v>0</v>
      </c>
      <c r="AC1833" s="86">
        <v>0</v>
      </c>
      <c r="AD1833" s="86">
        <v>0</v>
      </c>
      <c r="AE1833" s="86">
        <v>0</v>
      </c>
      <c r="AF1833" s="88">
        <v>0</v>
      </c>
      <c r="AG1833" s="85">
        <v>0</v>
      </c>
      <c r="AH1833" s="86">
        <v>0</v>
      </c>
      <c r="AI1833" s="88">
        <v>0</v>
      </c>
      <c r="AJ1833" s="151">
        <v>1</v>
      </c>
      <c r="AK1833" s="152">
        <v>0</v>
      </c>
    </row>
    <row r="1834" spans="1:37" x14ac:dyDescent="0.2">
      <c r="A1834" s="150" t="s">
        <v>3810</v>
      </c>
      <c r="B1834" s="66" t="s">
        <v>3811</v>
      </c>
      <c r="C1834" s="67">
        <v>13</v>
      </c>
      <c r="D1834" s="84" t="s">
        <v>334</v>
      </c>
      <c r="E1834" s="85">
        <v>98.494707196270795</v>
      </c>
      <c r="F1834" s="91">
        <v>98.336547399381203</v>
      </c>
      <c r="G1834" s="86">
        <v>66.794766853036293</v>
      </c>
      <c r="H1834" s="86">
        <v>66.637994422786093</v>
      </c>
      <c r="I1834" s="86">
        <v>0</v>
      </c>
      <c r="J1834" s="86">
        <v>0</v>
      </c>
      <c r="K1834" s="87">
        <v>0</v>
      </c>
      <c r="L1834" s="85">
        <v>0</v>
      </c>
      <c r="M1834" s="86">
        <v>0</v>
      </c>
      <c r="N1834" s="86"/>
      <c r="O1834" s="86">
        <v>83.446118271159904</v>
      </c>
      <c r="P1834" s="86">
        <v>0.65700000000000003</v>
      </c>
      <c r="Q1834" s="88">
        <v>0.52410000000000001</v>
      </c>
      <c r="R1834" s="85">
        <v>0</v>
      </c>
      <c r="S1834" s="86">
        <v>0</v>
      </c>
      <c r="T1834" s="86">
        <v>0.6</v>
      </c>
      <c r="U1834" s="88">
        <v>0</v>
      </c>
      <c r="V1834" s="89">
        <v>4.8499999999999996</v>
      </c>
      <c r="W1834" s="85"/>
      <c r="X1834" s="88"/>
      <c r="Y1834" s="85"/>
      <c r="Z1834" s="88"/>
      <c r="AA1834" s="85">
        <v>0</v>
      </c>
      <c r="AB1834" s="91">
        <v>0</v>
      </c>
      <c r="AC1834" s="86">
        <v>0</v>
      </c>
      <c r="AD1834" s="86">
        <v>0</v>
      </c>
      <c r="AE1834" s="86">
        <v>0</v>
      </c>
      <c r="AF1834" s="88">
        <v>0</v>
      </c>
      <c r="AG1834" s="85">
        <v>0</v>
      </c>
      <c r="AH1834" s="86">
        <v>0</v>
      </c>
      <c r="AI1834" s="88">
        <v>0</v>
      </c>
      <c r="AJ1834" s="151">
        <v>1.02</v>
      </c>
      <c r="AK1834" s="152">
        <v>0</v>
      </c>
    </row>
    <row r="1835" spans="1:37" x14ac:dyDescent="0.2">
      <c r="A1835" s="150" t="s">
        <v>3812</v>
      </c>
      <c r="B1835" s="66" t="s">
        <v>3812</v>
      </c>
      <c r="C1835" s="67">
        <v>13</v>
      </c>
      <c r="D1835" s="84" t="s">
        <v>334</v>
      </c>
      <c r="E1835" s="85">
        <v>100</v>
      </c>
      <c r="F1835" s="91">
        <v>100</v>
      </c>
      <c r="G1835" s="86">
        <v>56.929081691439102</v>
      </c>
      <c r="H1835" s="86">
        <v>56.929081691439102</v>
      </c>
      <c r="I1835" s="86">
        <v>0</v>
      </c>
      <c r="J1835" s="86">
        <v>0</v>
      </c>
      <c r="K1835" s="87">
        <v>0</v>
      </c>
      <c r="L1835" s="85">
        <v>0</v>
      </c>
      <c r="M1835" s="86">
        <v>0</v>
      </c>
      <c r="N1835" s="86"/>
      <c r="O1835" s="86">
        <v>66.868912002641594</v>
      </c>
      <c r="P1835" s="86">
        <v>0.109</v>
      </c>
      <c r="Q1835" s="88">
        <v>0.94420000000000004</v>
      </c>
      <c r="R1835" s="85">
        <v>0</v>
      </c>
      <c r="S1835" s="86">
        <v>0</v>
      </c>
      <c r="T1835" s="86">
        <v>0.94</v>
      </c>
      <c r="U1835" s="88">
        <v>0</v>
      </c>
      <c r="V1835" s="89">
        <v>5</v>
      </c>
      <c r="W1835" s="85"/>
      <c r="X1835" s="88"/>
      <c r="Y1835" s="85"/>
      <c r="Z1835" s="88"/>
      <c r="AA1835" s="85">
        <v>0</v>
      </c>
      <c r="AB1835" s="91">
        <v>0</v>
      </c>
      <c r="AC1835" s="86">
        <v>0</v>
      </c>
      <c r="AD1835" s="86">
        <v>0</v>
      </c>
      <c r="AE1835" s="86">
        <v>0</v>
      </c>
      <c r="AF1835" s="88">
        <v>0</v>
      </c>
      <c r="AG1835" s="85">
        <v>0</v>
      </c>
      <c r="AH1835" s="86">
        <v>0</v>
      </c>
      <c r="AI1835" s="88">
        <v>0</v>
      </c>
      <c r="AJ1835" s="151">
        <v>1</v>
      </c>
      <c r="AK1835" s="152">
        <v>0</v>
      </c>
    </row>
    <row r="1836" spans="1:37" x14ac:dyDescent="0.2">
      <c r="A1836" s="150" t="s">
        <v>3813</v>
      </c>
      <c r="B1836" s="66" t="s">
        <v>3813</v>
      </c>
      <c r="C1836" s="67">
        <v>13</v>
      </c>
      <c r="D1836" s="84" t="s">
        <v>334</v>
      </c>
      <c r="E1836" s="85">
        <v>99.568723466385094</v>
      </c>
      <c r="F1836" s="91">
        <v>99.531660639277604</v>
      </c>
      <c r="G1836" s="86">
        <v>48.034547047328097</v>
      </c>
      <c r="H1836" s="86">
        <v>48.0278083514904</v>
      </c>
      <c r="I1836" s="86">
        <v>0</v>
      </c>
      <c r="J1836" s="86">
        <v>0</v>
      </c>
      <c r="K1836" s="87">
        <v>0</v>
      </c>
      <c r="L1836" s="85">
        <v>0</v>
      </c>
      <c r="M1836" s="86">
        <v>0</v>
      </c>
      <c r="N1836" s="86"/>
      <c r="O1836" s="86">
        <v>75.900007128769303</v>
      </c>
      <c r="P1836" s="86">
        <v>0.159</v>
      </c>
      <c r="Q1836" s="88">
        <v>2.3959999999999999</v>
      </c>
      <c r="R1836" s="85">
        <v>0</v>
      </c>
      <c r="S1836" s="86">
        <v>0</v>
      </c>
      <c r="T1836" s="86">
        <v>0.95</v>
      </c>
      <c r="U1836" s="88">
        <v>0</v>
      </c>
      <c r="V1836" s="89">
        <v>5</v>
      </c>
      <c r="W1836" s="85"/>
      <c r="X1836" s="88"/>
      <c r="Y1836" s="85"/>
      <c r="Z1836" s="88"/>
      <c r="AA1836" s="85">
        <v>0</v>
      </c>
      <c r="AB1836" s="91">
        <v>0</v>
      </c>
      <c r="AC1836" s="86">
        <v>0</v>
      </c>
      <c r="AD1836" s="86">
        <v>0</v>
      </c>
      <c r="AE1836" s="86">
        <v>0</v>
      </c>
      <c r="AF1836" s="88">
        <v>0</v>
      </c>
      <c r="AG1836" s="85">
        <v>0</v>
      </c>
      <c r="AH1836" s="86">
        <v>0</v>
      </c>
      <c r="AI1836" s="88">
        <v>0</v>
      </c>
      <c r="AJ1836" s="151">
        <v>1</v>
      </c>
      <c r="AK1836" s="152">
        <v>0</v>
      </c>
    </row>
    <row r="1837" spans="1:37" x14ac:dyDescent="0.2">
      <c r="A1837" s="150" t="s">
        <v>3814</v>
      </c>
      <c r="B1837" s="66" t="s">
        <v>3815</v>
      </c>
      <c r="C1837" s="67">
        <v>13</v>
      </c>
      <c r="D1837" s="84" t="s">
        <v>334</v>
      </c>
      <c r="E1837" s="85">
        <v>100</v>
      </c>
      <c r="F1837" s="91">
        <v>100</v>
      </c>
      <c r="G1837" s="86">
        <v>58.010171882540703</v>
      </c>
      <c r="H1837" s="86">
        <v>58.010171882540703</v>
      </c>
      <c r="I1837" s="86">
        <v>0</v>
      </c>
      <c r="J1837" s="86">
        <v>0</v>
      </c>
      <c r="K1837" s="87">
        <v>0</v>
      </c>
      <c r="L1837" s="85">
        <v>0</v>
      </c>
      <c r="M1837" s="86">
        <v>0</v>
      </c>
      <c r="N1837" s="86">
        <v>100</v>
      </c>
      <c r="O1837" s="86">
        <v>79.255969697329505</v>
      </c>
      <c r="P1837" s="86">
        <v>0.20300000000000001</v>
      </c>
      <c r="Q1837" s="88">
        <v>3.1760999999999999</v>
      </c>
      <c r="R1837" s="85">
        <v>0</v>
      </c>
      <c r="S1837" s="86">
        <v>0</v>
      </c>
      <c r="T1837" s="86">
        <v>0.87</v>
      </c>
      <c r="U1837" s="88">
        <v>0</v>
      </c>
      <c r="V1837" s="89">
        <v>4.96</v>
      </c>
      <c r="W1837" s="85">
        <v>37.633333333300001</v>
      </c>
      <c r="X1837" s="88"/>
      <c r="Y1837" s="85"/>
      <c r="Z1837" s="88"/>
      <c r="AA1837" s="85">
        <v>0</v>
      </c>
      <c r="AB1837" s="91">
        <v>0</v>
      </c>
      <c r="AC1837" s="86">
        <v>0</v>
      </c>
      <c r="AD1837" s="86">
        <v>0</v>
      </c>
      <c r="AE1837" s="86">
        <v>0</v>
      </c>
      <c r="AF1837" s="88">
        <v>0</v>
      </c>
      <c r="AG1837" s="85">
        <v>0</v>
      </c>
      <c r="AH1837" s="86">
        <v>0</v>
      </c>
      <c r="AI1837" s="88">
        <v>0</v>
      </c>
      <c r="AJ1837" s="151">
        <v>1.05</v>
      </c>
      <c r="AK1837" s="152">
        <v>0</v>
      </c>
    </row>
    <row r="1838" spans="1:37" x14ac:dyDescent="0.2">
      <c r="A1838" s="150" t="s">
        <v>3816</v>
      </c>
      <c r="B1838" s="66" t="s">
        <v>3817</v>
      </c>
      <c r="C1838" s="67">
        <v>13</v>
      </c>
      <c r="D1838" s="84" t="s">
        <v>334</v>
      </c>
      <c r="E1838" s="85">
        <v>100</v>
      </c>
      <c r="F1838" s="91">
        <v>100</v>
      </c>
      <c r="G1838" s="86">
        <v>41.842292705409101</v>
      </c>
      <c r="H1838" s="86">
        <v>41.842292705409101</v>
      </c>
      <c r="I1838" s="86">
        <v>0</v>
      </c>
      <c r="J1838" s="86">
        <v>0</v>
      </c>
      <c r="K1838" s="87">
        <v>0</v>
      </c>
      <c r="L1838" s="85">
        <v>0</v>
      </c>
      <c r="M1838" s="86">
        <v>0</v>
      </c>
      <c r="N1838" s="86"/>
      <c r="O1838" s="86">
        <v>82.9030579570925</v>
      </c>
      <c r="P1838" s="86">
        <v>0.16</v>
      </c>
      <c r="Q1838" s="88">
        <v>0.46550000000000002</v>
      </c>
      <c r="R1838" s="85">
        <v>0</v>
      </c>
      <c r="S1838" s="86">
        <v>0</v>
      </c>
      <c r="T1838" s="86">
        <v>0.46</v>
      </c>
      <c r="U1838" s="88">
        <v>0</v>
      </c>
      <c r="V1838" s="89">
        <v>5</v>
      </c>
      <c r="W1838" s="85">
        <v>38.566666666700002</v>
      </c>
      <c r="X1838" s="88"/>
      <c r="Y1838" s="85"/>
      <c r="Z1838" s="88"/>
      <c r="AA1838" s="85">
        <v>0</v>
      </c>
      <c r="AB1838" s="91">
        <v>0</v>
      </c>
      <c r="AC1838" s="86">
        <v>0</v>
      </c>
      <c r="AD1838" s="86">
        <v>0</v>
      </c>
      <c r="AE1838" s="86">
        <v>0</v>
      </c>
      <c r="AF1838" s="88">
        <v>0</v>
      </c>
      <c r="AG1838" s="85">
        <v>0</v>
      </c>
      <c r="AH1838" s="86">
        <v>0</v>
      </c>
      <c r="AI1838" s="88">
        <v>0</v>
      </c>
      <c r="AJ1838" s="151">
        <v>1.0900000000000001</v>
      </c>
      <c r="AK1838" s="152">
        <v>0</v>
      </c>
    </row>
    <row r="1839" spans="1:37" x14ac:dyDescent="0.2">
      <c r="A1839" s="150" t="s">
        <v>3818</v>
      </c>
      <c r="B1839" s="66" t="s">
        <v>3819</v>
      </c>
      <c r="C1839" s="67">
        <v>13</v>
      </c>
      <c r="D1839" s="84" t="s">
        <v>334</v>
      </c>
      <c r="E1839" s="85">
        <v>100</v>
      </c>
      <c r="F1839" s="91">
        <v>81.722086416859199</v>
      </c>
      <c r="G1839" s="86">
        <v>54.9431291788054</v>
      </c>
      <c r="H1839" s="86">
        <v>36.752279855785901</v>
      </c>
      <c r="I1839" s="86">
        <v>0</v>
      </c>
      <c r="J1839" s="86">
        <v>0</v>
      </c>
      <c r="K1839" s="87">
        <v>1.24E-2</v>
      </c>
      <c r="L1839" s="85">
        <v>0</v>
      </c>
      <c r="M1839" s="86">
        <v>0</v>
      </c>
      <c r="N1839" s="86"/>
      <c r="O1839" s="86">
        <v>78.959506038138201</v>
      </c>
      <c r="P1839" s="86">
        <v>6.4000000000000001E-2</v>
      </c>
      <c r="Q1839" s="88">
        <v>4.9599999999999998E-2</v>
      </c>
      <c r="R1839" s="85">
        <v>0</v>
      </c>
      <c r="S1839" s="86">
        <v>0</v>
      </c>
      <c r="T1839" s="86">
        <v>0.42</v>
      </c>
      <c r="U1839" s="88">
        <v>0</v>
      </c>
      <c r="V1839" s="89">
        <v>5</v>
      </c>
      <c r="W1839" s="85">
        <v>38.566666666700002</v>
      </c>
      <c r="X1839" s="88">
        <v>38.566666666700002</v>
      </c>
      <c r="Y1839" s="85"/>
      <c r="Z1839" s="88"/>
      <c r="AA1839" s="85">
        <v>0</v>
      </c>
      <c r="AB1839" s="91">
        <v>0</v>
      </c>
      <c r="AC1839" s="86">
        <v>0</v>
      </c>
      <c r="AD1839" s="86">
        <v>0</v>
      </c>
      <c r="AE1839" s="86">
        <v>0</v>
      </c>
      <c r="AF1839" s="88">
        <v>0</v>
      </c>
      <c r="AG1839" s="85">
        <v>0</v>
      </c>
      <c r="AH1839" s="86">
        <v>0</v>
      </c>
      <c r="AI1839" s="88">
        <v>0</v>
      </c>
      <c r="AJ1839" s="151">
        <v>1</v>
      </c>
      <c r="AK1839" s="152">
        <v>0</v>
      </c>
    </row>
    <row r="1840" spans="1:37" x14ac:dyDescent="0.2">
      <c r="A1840" s="150" t="s">
        <v>3820</v>
      </c>
      <c r="B1840" s="66" t="s">
        <v>3821</v>
      </c>
      <c r="C1840" s="67">
        <v>13</v>
      </c>
      <c r="D1840" s="84" t="s">
        <v>334</v>
      </c>
      <c r="E1840" s="85">
        <v>100</v>
      </c>
      <c r="F1840" s="91">
        <v>100</v>
      </c>
      <c r="G1840" s="86">
        <v>24.3996396550985</v>
      </c>
      <c r="H1840" s="86">
        <v>24.3996396550985</v>
      </c>
      <c r="I1840" s="86">
        <v>0</v>
      </c>
      <c r="J1840" s="86">
        <v>0</v>
      </c>
      <c r="K1840" s="87">
        <v>0</v>
      </c>
      <c r="L1840" s="85">
        <v>0</v>
      </c>
      <c r="M1840" s="86">
        <v>0</v>
      </c>
      <c r="N1840" s="86">
        <v>100</v>
      </c>
      <c r="O1840" s="86">
        <v>21.725346237276799</v>
      </c>
      <c r="P1840" s="86">
        <v>0.06</v>
      </c>
      <c r="Q1840" s="88">
        <v>4.0419999999999998</v>
      </c>
      <c r="R1840" s="85">
        <v>0</v>
      </c>
      <c r="S1840" s="86">
        <v>0</v>
      </c>
      <c r="T1840" s="86">
        <v>1.76</v>
      </c>
      <c r="U1840" s="88">
        <v>0</v>
      </c>
      <c r="V1840" s="89">
        <v>5</v>
      </c>
      <c r="W1840" s="85"/>
      <c r="X1840" s="88"/>
      <c r="Y1840" s="85"/>
      <c r="Z1840" s="88"/>
      <c r="AA1840" s="85">
        <v>0</v>
      </c>
      <c r="AB1840" s="91">
        <v>0</v>
      </c>
      <c r="AC1840" s="86">
        <v>0</v>
      </c>
      <c r="AD1840" s="86">
        <v>0</v>
      </c>
      <c r="AE1840" s="86">
        <v>0</v>
      </c>
      <c r="AF1840" s="88">
        <v>0</v>
      </c>
      <c r="AG1840" s="85">
        <v>0</v>
      </c>
      <c r="AH1840" s="86">
        <v>0</v>
      </c>
      <c r="AI1840" s="88">
        <v>0</v>
      </c>
      <c r="AJ1840" s="151">
        <v>1.72</v>
      </c>
      <c r="AK1840" s="152">
        <v>1</v>
      </c>
    </row>
    <row r="1841" spans="1:37" x14ac:dyDescent="0.2">
      <c r="A1841" s="150" t="s">
        <v>3032</v>
      </c>
      <c r="B1841" s="66" t="s">
        <v>3822</v>
      </c>
      <c r="C1841" s="67">
        <v>13</v>
      </c>
      <c r="D1841" s="84" t="s">
        <v>334</v>
      </c>
      <c r="E1841" s="85">
        <v>100</v>
      </c>
      <c r="F1841" s="91">
        <v>100</v>
      </c>
      <c r="G1841" s="86">
        <v>41.065750168631403</v>
      </c>
      <c r="H1841" s="86">
        <v>41.065750168631403</v>
      </c>
      <c r="I1841" s="86">
        <v>0</v>
      </c>
      <c r="J1841" s="86">
        <v>0</v>
      </c>
      <c r="K1841" s="87">
        <v>0</v>
      </c>
      <c r="L1841" s="85">
        <v>0</v>
      </c>
      <c r="M1841" s="86">
        <v>0</v>
      </c>
      <c r="N1841" s="86">
        <v>100</v>
      </c>
      <c r="O1841" s="86">
        <v>66.305757261410804</v>
      </c>
      <c r="P1841" s="86">
        <v>8.5000000000000006E-2</v>
      </c>
      <c r="Q1841" s="88">
        <v>0.3569</v>
      </c>
      <c r="R1841" s="85">
        <v>0</v>
      </c>
      <c r="S1841" s="86">
        <v>0</v>
      </c>
      <c r="T1841" s="86">
        <v>0.61</v>
      </c>
      <c r="U1841" s="88">
        <v>0</v>
      </c>
      <c r="V1841" s="89">
        <v>5</v>
      </c>
      <c r="W1841" s="85"/>
      <c r="X1841" s="88"/>
      <c r="Y1841" s="85"/>
      <c r="Z1841" s="88"/>
      <c r="AA1841" s="85">
        <v>0</v>
      </c>
      <c r="AB1841" s="91">
        <v>0</v>
      </c>
      <c r="AC1841" s="86">
        <v>0</v>
      </c>
      <c r="AD1841" s="86">
        <v>0</v>
      </c>
      <c r="AE1841" s="86">
        <v>0</v>
      </c>
      <c r="AF1841" s="88">
        <v>0</v>
      </c>
      <c r="AG1841" s="85">
        <v>0</v>
      </c>
      <c r="AH1841" s="86">
        <v>0</v>
      </c>
      <c r="AI1841" s="88">
        <v>0</v>
      </c>
      <c r="AJ1841" s="151">
        <v>1.22</v>
      </c>
      <c r="AK1841" s="152">
        <v>0</v>
      </c>
    </row>
    <row r="1842" spans="1:37" x14ac:dyDescent="0.2">
      <c r="A1842" s="150" t="s">
        <v>3823</v>
      </c>
      <c r="B1842" s="66" t="s">
        <v>3824</v>
      </c>
      <c r="C1842" s="67">
        <v>13</v>
      </c>
      <c r="D1842" s="84" t="s">
        <v>334</v>
      </c>
      <c r="E1842" s="85">
        <v>100</v>
      </c>
      <c r="F1842" s="91">
        <v>100</v>
      </c>
      <c r="G1842" s="86">
        <v>21.7687512050903</v>
      </c>
      <c r="H1842" s="86">
        <v>21.7687512050903</v>
      </c>
      <c r="I1842" s="86">
        <v>0</v>
      </c>
      <c r="J1842" s="86">
        <v>0</v>
      </c>
      <c r="K1842" s="87">
        <v>0</v>
      </c>
      <c r="L1842" s="85">
        <v>0</v>
      </c>
      <c r="M1842" s="86">
        <v>0</v>
      </c>
      <c r="N1842" s="86">
        <v>100</v>
      </c>
      <c r="O1842" s="86">
        <v>29.949238578680198</v>
      </c>
      <c r="P1842" s="86">
        <v>0.05</v>
      </c>
      <c r="Q1842" s="88">
        <v>0.3095</v>
      </c>
      <c r="R1842" s="85">
        <v>0</v>
      </c>
      <c r="S1842" s="86">
        <v>0</v>
      </c>
      <c r="T1842" s="86">
        <v>0.2</v>
      </c>
      <c r="U1842" s="88">
        <v>0</v>
      </c>
      <c r="V1842" s="89">
        <v>5</v>
      </c>
      <c r="W1842" s="85"/>
      <c r="X1842" s="88"/>
      <c r="Y1842" s="85"/>
      <c r="Z1842" s="88"/>
      <c r="AA1842" s="85">
        <v>0</v>
      </c>
      <c r="AB1842" s="91">
        <v>0</v>
      </c>
      <c r="AC1842" s="86">
        <v>0</v>
      </c>
      <c r="AD1842" s="86">
        <v>0</v>
      </c>
      <c r="AE1842" s="86">
        <v>0</v>
      </c>
      <c r="AF1842" s="88">
        <v>0</v>
      </c>
      <c r="AG1842" s="85">
        <v>0</v>
      </c>
      <c r="AH1842" s="86">
        <v>0</v>
      </c>
      <c r="AI1842" s="88">
        <v>0</v>
      </c>
      <c r="AJ1842" s="151">
        <v>1.44</v>
      </c>
      <c r="AK1842" s="152">
        <v>0</v>
      </c>
    </row>
    <row r="1843" spans="1:37" x14ac:dyDescent="0.2">
      <c r="A1843" s="150" t="s">
        <v>3825</v>
      </c>
      <c r="B1843" s="66" t="s">
        <v>3825</v>
      </c>
      <c r="C1843" s="67">
        <v>13</v>
      </c>
      <c r="D1843" s="84" t="s">
        <v>334</v>
      </c>
      <c r="E1843" s="85">
        <v>100</v>
      </c>
      <c r="F1843" s="91">
        <v>99.676788191004604</v>
      </c>
      <c r="G1843" s="86">
        <v>34.785516148206902</v>
      </c>
      <c r="H1843" s="86">
        <v>34.7483653655637</v>
      </c>
      <c r="I1843" s="86">
        <v>0</v>
      </c>
      <c r="J1843" s="86">
        <v>0</v>
      </c>
      <c r="K1843" s="87">
        <v>1.38E-2</v>
      </c>
      <c r="L1843" s="85">
        <v>0</v>
      </c>
      <c r="M1843" s="86">
        <v>0</v>
      </c>
      <c r="N1843" s="86">
        <v>100</v>
      </c>
      <c r="O1843" s="86">
        <v>46.716782900099602</v>
      </c>
      <c r="P1843" s="86">
        <v>6.4000000000000001E-2</v>
      </c>
      <c r="Q1843" s="88">
        <v>1.9539</v>
      </c>
      <c r="R1843" s="85">
        <v>0</v>
      </c>
      <c r="S1843" s="86">
        <v>0</v>
      </c>
      <c r="T1843" s="86">
        <v>0.76</v>
      </c>
      <c r="U1843" s="88">
        <v>0</v>
      </c>
      <c r="V1843" s="89">
        <v>5</v>
      </c>
      <c r="W1843" s="85"/>
      <c r="X1843" s="88"/>
      <c r="Y1843" s="85"/>
      <c r="Z1843" s="88"/>
      <c r="AA1843" s="85">
        <v>0</v>
      </c>
      <c r="AB1843" s="91">
        <v>0</v>
      </c>
      <c r="AC1843" s="86">
        <v>0</v>
      </c>
      <c r="AD1843" s="86">
        <v>0</v>
      </c>
      <c r="AE1843" s="86">
        <v>0</v>
      </c>
      <c r="AF1843" s="88">
        <v>0</v>
      </c>
      <c r="AG1843" s="85">
        <v>0</v>
      </c>
      <c r="AH1843" s="86">
        <v>0</v>
      </c>
      <c r="AI1843" s="88">
        <v>0</v>
      </c>
      <c r="AJ1843" s="151">
        <v>1.19</v>
      </c>
      <c r="AK1843" s="152">
        <v>0</v>
      </c>
    </row>
    <row r="1844" spans="1:37" x14ac:dyDescent="0.2">
      <c r="A1844" s="150" t="s">
        <v>3826</v>
      </c>
      <c r="B1844" s="66" t="s">
        <v>3827</v>
      </c>
      <c r="C1844" s="67">
        <v>13</v>
      </c>
      <c r="D1844" s="84" t="s">
        <v>334</v>
      </c>
      <c r="E1844" s="85">
        <v>99.532838266720105</v>
      </c>
      <c r="F1844" s="91">
        <v>94.296031059523997</v>
      </c>
      <c r="G1844" s="86">
        <v>42.112177617397798</v>
      </c>
      <c r="H1844" s="86">
        <v>37.0856628234271</v>
      </c>
      <c r="I1844" s="86">
        <v>0</v>
      </c>
      <c r="J1844" s="86">
        <v>0.1</v>
      </c>
      <c r="K1844" s="87">
        <v>8.9999999999999998E-4</v>
      </c>
      <c r="L1844" s="85">
        <v>0</v>
      </c>
      <c r="M1844" s="86">
        <v>1.42089770655743</v>
      </c>
      <c r="N1844" s="86">
        <v>100</v>
      </c>
      <c r="O1844" s="86">
        <v>71.931090493543493</v>
      </c>
      <c r="P1844" s="86">
        <v>9.5000000000000001E-2</v>
      </c>
      <c r="Q1844" s="88">
        <v>1.5784</v>
      </c>
      <c r="R1844" s="85">
        <v>8.2810934355772301E-4</v>
      </c>
      <c r="S1844" s="86">
        <v>0</v>
      </c>
      <c r="T1844" s="86">
        <v>1.06</v>
      </c>
      <c r="U1844" s="88">
        <v>1.3152947111226001E-3</v>
      </c>
      <c r="V1844" s="89">
        <v>4.96</v>
      </c>
      <c r="W1844" s="85">
        <v>45.569767387488298</v>
      </c>
      <c r="X1844" s="88"/>
      <c r="Y1844" s="85"/>
      <c r="Z1844" s="88"/>
      <c r="AA1844" s="85">
        <v>0</v>
      </c>
      <c r="AB1844" s="91">
        <v>0</v>
      </c>
      <c r="AC1844" s="86">
        <v>0</v>
      </c>
      <c r="AD1844" s="86">
        <v>0</v>
      </c>
      <c r="AE1844" s="86">
        <v>0</v>
      </c>
      <c r="AF1844" s="88">
        <v>0.17120000688100001</v>
      </c>
      <c r="AG1844" s="85">
        <v>0</v>
      </c>
      <c r="AH1844" s="86">
        <v>1.6371E-2</v>
      </c>
      <c r="AI1844" s="88">
        <v>1.0299999990699999E-4</v>
      </c>
      <c r="AJ1844" s="151">
        <v>1.0900000000000001</v>
      </c>
      <c r="AK1844" s="152">
        <v>0</v>
      </c>
    </row>
    <row r="1845" spans="1:37" x14ac:dyDescent="0.2">
      <c r="A1845" s="150" t="s">
        <v>3828</v>
      </c>
      <c r="B1845" s="66" t="s">
        <v>3829</v>
      </c>
      <c r="C1845" s="67">
        <v>13</v>
      </c>
      <c r="D1845" s="84" t="s">
        <v>334</v>
      </c>
      <c r="E1845" s="85">
        <v>100</v>
      </c>
      <c r="F1845" s="91">
        <v>100</v>
      </c>
      <c r="G1845" s="86">
        <v>22.320352284188999</v>
      </c>
      <c r="H1845" s="86">
        <v>22.320352284188999</v>
      </c>
      <c r="I1845" s="86">
        <v>0</v>
      </c>
      <c r="J1845" s="86">
        <v>0</v>
      </c>
      <c r="K1845" s="87">
        <v>0</v>
      </c>
      <c r="L1845" s="85">
        <v>0</v>
      </c>
      <c r="M1845" s="86">
        <v>0</v>
      </c>
      <c r="N1845" s="86">
        <v>100</v>
      </c>
      <c r="O1845" s="86">
        <v>32.287705956907502</v>
      </c>
      <c r="P1845" s="86">
        <v>1.4999999999999999E-2</v>
      </c>
      <c r="Q1845" s="88">
        <v>0.32800000000000001</v>
      </c>
      <c r="R1845" s="85">
        <v>0</v>
      </c>
      <c r="S1845" s="86">
        <v>0</v>
      </c>
      <c r="T1845" s="86">
        <v>0.45</v>
      </c>
      <c r="U1845" s="88">
        <v>0</v>
      </c>
      <c r="V1845" s="89">
        <v>5</v>
      </c>
      <c r="W1845" s="85">
        <v>54.974621429379901</v>
      </c>
      <c r="X1845" s="88"/>
      <c r="Y1845" s="85"/>
      <c r="Z1845" s="88"/>
      <c r="AA1845" s="85">
        <v>0</v>
      </c>
      <c r="AB1845" s="91">
        <v>0</v>
      </c>
      <c r="AC1845" s="86">
        <v>0</v>
      </c>
      <c r="AD1845" s="86">
        <v>0</v>
      </c>
      <c r="AE1845" s="86">
        <v>0</v>
      </c>
      <c r="AF1845" s="88">
        <v>0</v>
      </c>
      <c r="AG1845" s="85">
        <v>0</v>
      </c>
      <c r="AH1845" s="86">
        <v>0</v>
      </c>
      <c r="AI1845" s="88">
        <v>0</v>
      </c>
      <c r="AJ1845" s="151">
        <v>1.39</v>
      </c>
      <c r="AK1845" s="152">
        <v>3</v>
      </c>
    </row>
    <row r="1846" spans="1:37" x14ac:dyDescent="0.2">
      <c r="A1846" s="150" t="s">
        <v>3830</v>
      </c>
      <c r="B1846" s="66" t="s">
        <v>3831</v>
      </c>
      <c r="C1846" s="67">
        <v>13</v>
      </c>
      <c r="D1846" s="84" t="s">
        <v>334</v>
      </c>
      <c r="E1846" s="85">
        <v>100</v>
      </c>
      <c r="F1846" s="91">
        <v>100</v>
      </c>
      <c r="G1846" s="86">
        <v>38.030762321769402</v>
      </c>
      <c r="H1846" s="86">
        <v>38.030762321769402</v>
      </c>
      <c r="I1846" s="86">
        <v>0</v>
      </c>
      <c r="J1846" s="86">
        <v>0</v>
      </c>
      <c r="K1846" s="87">
        <v>0</v>
      </c>
      <c r="L1846" s="85">
        <v>0</v>
      </c>
      <c r="M1846" s="86">
        <v>0</v>
      </c>
      <c r="N1846" s="86">
        <v>100</v>
      </c>
      <c r="O1846" s="86">
        <v>8.5343678021578402</v>
      </c>
      <c r="P1846" s="86">
        <v>6.5000000000000002E-2</v>
      </c>
      <c r="Q1846" s="88">
        <v>0.73599999999999999</v>
      </c>
      <c r="R1846" s="85">
        <v>0</v>
      </c>
      <c r="S1846" s="86">
        <v>0</v>
      </c>
      <c r="T1846" s="86">
        <v>0.43</v>
      </c>
      <c r="U1846" s="88">
        <v>0</v>
      </c>
      <c r="V1846" s="89">
        <v>5</v>
      </c>
      <c r="W1846" s="85"/>
      <c r="X1846" s="88"/>
      <c r="Y1846" s="85"/>
      <c r="Z1846" s="88"/>
      <c r="AA1846" s="85">
        <v>0</v>
      </c>
      <c r="AB1846" s="91">
        <v>0</v>
      </c>
      <c r="AC1846" s="86">
        <v>0</v>
      </c>
      <c r="AD1846" s="86">
        <v>0</v>
      </c>
      <c r="AE1846" s="86">
        <v>0</v>
      </c>
      <c r="AF1846" s="88">
        <v>0</v>
      </c>
      <c r="AG1846" s="85">
        <v>0</v>
      </c>
      <c r="AH1846" s="86">
        <v>0</v>
      </c>
      <c r="AI1846" s="88">
        <v>0</v>
      </c>
      <c r="AJ1846" s="151">
        <v>2.82</v>
      </c>
      <c r="AK1846" s="152">
        <v>38</v>
      </c>
    </row>
    <row r="1847" spans="1:37" x14ac:dyDescent="0.2">
      <c r="A1847" s="150" t="s">
        <v>3832</v>
      </c>
      <c r="B1847" s="66" t="s">
        <v>3833</v>
      </c>
      <c r="C1847" s="67">
        <v>13</v>
      </c>
      <c r="D1847" s="84" t="s">
        <v>334</v>
      </c>
      <c r="E1847" s="85">
        <v>100</v>
      </c>
      <c r="F1847" s="91">
        <v>100</v>
      </c>
      <c r="G1847" s="86">
        <v>24.282952125526801</v>
      </c>
      <c r="H1847" s="86">
        <v>24.282952125526801</v>
      </c>
      <c r="I1847" s="86">
        <v>0</v>
      </c>
      <c r="J1847" s="86">
        <v>0</v>
      </c>
      <c r="K1847" s="87">
        <v>0</v>
      </c>
      <c r="L1847" s="85">
        <v>0</v>
      </c>
      <c r="M1847" s="86">
        <v>0</v>
      </c>
      <c r="N1847" s="86">
        <v>100</v>
      </c>
      <c r="O1847" s="86">
        <v>21.202140798682599</v>
      </c>
      <c r="P1847" s="86">
        <v>2.3E-2</v>
      </c>
      <c r="Q1847" s="88">
        <v>0.495</v>
      </c>
      <c r="R1847" s="85">
        <v>0</v>
      </c>
      <c r="S1847" s="86">
        <v>0</v>
      </c>
      <c r="T1847" s="86">
        <v>0.61</v>
      </c>
      <c r="U1847" s="88">
        <v>0</v>
      </c>
      <c r="V1847" s="89">
        <v>5</v>
      </c>
      <c r="W1847" s="85"/>
      <c r="X1847" s="88"/>
      <c r="Y1847" s="85"/>
      <c r="Z1847" s="88"/>
      <c r="AA1847" s="85">
        <v>0</v>
      </c>
      <c r="AB1847" s="91">
        <v>0</v>
      </c>
      <c r="AC1847" s="86">
        <v>0</v>
      </c>
      <c r="AD1847" s="86">
        <v>0</v>
      </c>
      <c r="AE1847" s="86">
        <v>0</v>
      </c>
      <c r="AF1847" s="88">
        <v>0</v>
      </c>
      <c r="AG1847" s="85">
        <v>0</v>
      </c>
      <c r="AH1847" s="86">
        <v>0</v>
      </c>
      <c r="AI1847" s="88">
        <v>0</v>
      </c>
      <c r="AJ1847" s="151">
        <v>2.66</v>
      </c>
      <c r="AK1847" s="152">
        <v>35</v>
      </c>
    </row>
    <row r="1848" spans="1:37" x14ac:dyDescent="0.2">
      <c r="A1848" s="150" t="s">
        <v>3834</v>
      </c>
      <c r="B1848" s="66" t="s">
        <v>3835</v>
      </c>
      <c r="C1848" s="67">
        <v>13</v>
      </c>
      <c r="D1848" s="84" t="s">
        <v>334</v>
      </c>
      <c r="E1848" s="85">
        <v>100</v>
      </c>
      <c r="F1848" s="91">
        <v>100</v>
      </c>
      <c r="G1848" s="86">
        <v>39.431163186242102</v>
      </c>
      <c r="H1848" s="86">
        <v>39.431163186242102</v>
      </c>
      <c r="I1848" s="86">
        <v>0</v>
      </c>
      <c r="J1848" s="86">
        <v>0</v>
      </c>
      <c r="K1848" s="87">
        <v>0</v>
      </c>
      <c r="L1848" s="85">
        <v>0</v>
      </c>
      <c r="M1848" s="86">
        <v>0</v>
      </c>
      <c r="N1848" s="86">
        <v>100</v>
      </c>
      <c r="O1848" s="86">
        <v>15.0218102508179</v>
      </c>
      <c r="P1848" s="86">
        <v>6.5000000000000002E-2</v>
      </c>
      <c r="Q1848" s="88">
        <v>0.51180000000000003</v>
      </c>
      <c r="R1848" s="85">
        <v>0</v>
      </c>
      <c r="S1848" s="86">
        <v>0</v>
      </c>
      <c r="T1848" s="86">
        <v>0.34</v>
      </c>
      <c r="U1848" s="88">
        <v>0</v>
      </c>
      <c r="V1848" s="89">
        <v>5</v>
      </c>
      <c r="W1848" s="85"/>
      <c r="X1848" s="88"/>
      <c r="Y1848" s="85"/>
      <c r="Z1848" s="88"/>
      <c r="AA1848" s="85">
        <v>0</v>
      </c>
      <c r="AB1848" s="91">
        <v>0</v>
      </c>
      <c r="AC1848" s="86">
        <v>0</v>
      </c>
      <c r="AD1848" s="86">
        <v>0</v>
      </c>
      <c r="AE1848" s="86">
        <v>0</v>
      </c>
      <c r="AF1848" s="88">
        <v>0</v>
      </c>
      <c r="AG1848" s="85">
        <v>0</v>
      </c>
      <c r="AH1848" s="86">
        <v>0</v>
      </c>
      <c r="AI1848" s="88">
        <v>0</v>
      </c>
      <c r="AJ1848" s="151">
        <v>2.87</v>
      </c>
      <c r="AK1848" s="152">
        <v>32</v>
      </c>
    </row>
    <row r="1849" spans="1:37" x14ac:dyDescent="0.2">
      <c r="A1849" s="150" t="s">
        <v>3836</v>
      </c>
      <c r="B1849" s="66" t="s">
        <v>3837</v>
      </c>
      <c r="C1849" s="67">
        <v>13</v>
      </c>
      <c r="D1849" s="84" t="s">
        <v>334</v>
      </c>
      <c r="E1849" s="85">
        <v>100</v>
      </c>
      <c r="F1849" s="91">
        <v>100</v>
      </c>
      <c r="G1849" s="86">
        <v>36.378348698089802</v>
      </c>
      <c r="H1849" s="86">
        <v>36.378348698089802</v>
      </c>
      <c r="I1849" s="86">
        <v>0</v>
      </c>
      <c r="J1849" s="86">
        <v>0</v>
      </c>
      <c r="K1849" s="87">
        <v>0</v>
      </c>
      <c r="L1849" s="85">
        <v>0</v>
      </c>
      <c r="M1849" s="86">
        <v>0</v>
      </c>
      <c r="N1849" s="86">
        <v>100</v>
      </c>
      <c r="O1849" s="86">
        <v>25.769194357663501</v>
      </c>
      <c r="P1849" s="86">
        <v>0.08</v>
      </c>
      <c r="Q1849" s="88">
        <v>1.2202</v>
      </c>
      <c r="R1849" s="85">
        <v>0</v>
      </c>
      <c r="S1849" s="86">
        <v>0</v>
      </c>
      <c r="T1849" s="86">
        <v>0.78</v>
      </c>
      <c r="U1849" s="88">
        <v>0</v>
      </c>
      <c r="V1849" s="89">
        <v>5</v>
      </c>
      <c r="W1849" s="85"/>
      <c r="X1849" s="88"/>
      <c r="Y1849" s="85"/>
      <c r="Z1849" s="88"/>
      <c r="AA1849" s="85">
        <v>0</v>
      </c>
      <c r="AB1849" s="91">
        <v>0</v>
      </c>
      <c r="AC1849" s="86">
        <v>0</v>
      </c>
      <c r="AD1849" s="86">
        <v>0</v>
      </c>
      <c r="AE1849" s="86">
        <v>0</v>
      </c>
      <c r="AF1849" s="88">
        <v>0</v>
      </c>
      <c r="AG1849" s="85">
        <v>0</v>
      </c>
      <c r="AH1849" s="86">
        <v>0</v>
      </c>
      <c r="AI1849" s="88">
        <v>0</v>
      </c>
      <c r="AJ1849" s="151">
        <v>2.61</v>
      </c>
      <c r="AK1849" s="152">
        <v>26</v>
      </c>
    </row>
    <row r="1850" spans="1:37" x14ac:dyDescent="0.2">
      <c r="A1850" s="150" t="s">
        <v>3838</v>
      </c>
      <c r="B1850" s="66" t="s">
        <v>3839</v>
      </c>
      <c r="C1850" s="67">
        <v>13</v>
      </c>
      <c r="D1850" s="84" t="s">
        <v>334</v>
      </c>
      <c r="E1850" s="85">
        <v>100</v>
      </c>
      <c r="F1850" s="91">
        <v>100</v>
      </c>
      <c r="G1850" s="86">
        <v>32.070350667679897</v>
      </c>
      <c r="H1850" s="86">
        <v>32.070350667679897</v>
      </c>
      <c r="I1850" s="86">
        <v>0</v>
      </c>
      <c r="J1850" s="86">
        <v>0</v>
      </c>
      <c r="K1850" s="87">
        <v>0</v>
      </c>
      <c r="L1850" s="85">
        <v>0</v>
      </c>
      <c r="M1850" s="86">
        <v>0</v>
      </c>
      <c r="N1850" s="86">
        <v>100</v>
      </c>
      <c r="O1850" s="86">
        <v>17.175007403020398</v>
      </c>
      <c r="P1850" s="86">
        <v>6.8000000000000005E-2</v>
      </c>
      <c r="Q1850" s="88">
        <v>0.43430000000000002</v>
      </c>
      <c r="R1850" s="85">
        <v>0</v>
      </c>
      <c r="S1850" s="86">
        <v>0</v>
      </c>
      <c r="T1850" s="86">
        <v>0.39</v>
      </c>
      <c r="U1850" s="88">
        <v>0</v>
      </c>
      <c r="V1850" s="89">
        <v>5</v>
      </c>
      <c r="W1850" s="85">
        <v>57.670334087728001</v>
      </c>
      <c r="X1850" s="88"/>
      <c r="Y1850" s="85"/>
      <c r="Z1850" s="88"/>
      <c r="AA1850" s="85">
        <v>0</v>
      </c>
      <c r="AB1850" s="91">
        <v>0</v>
      </c>
      <c r="AC1850" s="86">
        <v>0</v>
      </c>
      <c r="AD1850" s="86">
        <v>0</v>
      </c>
      <c r="AE1850" s="86">
        <v>0</v>
      </c>
      <c r="AF1850" s="88">
        <v>0</v>
      </c>
      <c r="AG1850" s="85">
        <v>0</v>
      </c>
      <c r="AH1850" s="86">
        <v>0</v>
      </c>
      <c r="AI1850" s="88">
        <v>0</v>
      </c>
      <c r="AJ1850" s="151">
        <v>1.73</v>
      </c>
      <c r="AK1850" s="152">
        <v>2</v>
      </c>
    </row>
    <row r="1851" spans="1:37" x14ac:dyDescent="0.2">
      <c r="A1851" s="150" t="s">
        <v>2492</v>
      </c>
      <c r="B1851" s="66" t="s">
        <v>3840</v>
      </c>
      <c r="C1851" s="67">
        <v>13</v>
      </c>
      <c r="D1851" s="84" t="s">
        <v>334</v>
      </c>
      <c r="E1851" s="85">
        <v>99.830654829271595</v>
      </c>
      <c r="F1851" s="91">
        <v>99.818918035260694</v>
      </c>
      <c r="G1851" s="86">
        <v>29.616961344030599</v>
      </c>
      <c r="H1851" s="86">
        <v>29.608577919737101</v>
      </c>
      <c r="I1851" s="86">
        <v>0</v>
      </c>
      <c r="J1851" s="86">
        <v>0</v>
      </c>
      <c r="K1851" s="87">
        <v>0</v>
      </c>
      <c r="L1851" s="85">
        <v>0</v>
      </c>
      <c r="M1851" s="86">
        <v>0</v>
      </c>
      <c r="N1851" s="86">
        <v>100</v>
      </c>
      <c r="O1851" s="86">
        <v>16.672352038205702</v>
      </c>
      <c r="P1851" s="86">
        <v>9.1999999999999998E-2</v>
      </c>
      <c r="Q1851" s="88">
        <v>0.52159999999999995</v>
      </c>
      <c r="R1851" s="85">
        <v>0</v>
      </c>
      <c r="S1851" s="86">
        <v>0</v>
      </c>
      <c r="T1851" s="86">
        <v>1.0900000000000001</v>
      </c>
      <c r="U1851" s="88">
        <v>0</v>
      </c>
      <c r="V1851" s="89">
        <v>5</v>
      </c>
      <c r="W1851" s="85">
        <v>62.776697941338</v>
      </c>
      <c r="X1851" s="88"/>
      <c r="Y1851" s="85"/>
      <c r="Z1851" s="88"/>
      <c r="AA1851" s="85">
        <v>0</v>
      </c>
      <c r="AB1851" s="91">
        <v>0</v>
      </c>
      <c r="AC1851" s="86">
        <v>0</v>
      </c>
      <c r="AD1851" s="86">
        <v>0</v>
      </c>
      <c r="AE1851" s="86">
        <v>0</v>
      </c>
      <c r="AF1851" s="88">
        <v>0</v>
      </c>
      <c r="AG1851" s="85">
        <v>5.4179999945900004E-3</v>
      </c>
      <c r="AH1851" s="86">
        <v>0</v>
      </c>
      <c r="AI1851" s="88">
        <v>0</v>
      </c>
      <c r="AJ1851" s="151">
        <v>1.99</v>
      </c>
      <c r="AK1851" s="152">
        <v>5</v>
      </c>
    </row>
    <row r="1852" spans="1:37" x14ac:dyDescent="0.2">
      <c r="A1852" s="150" t="s">
        <v>3841</v>
      </c>
      <c r="B1852" s="66" t="s">
        <v>3842</v>
      </c>
      <c r="C1852" s="67">
        <v>13</v>
      </c>
      <c r="D1852" s="84" t="s">
        <v>334</v>
      </c>
      <c r="E1852" s="85">
        <v>99.922582357625302</v>
      </c>
      <c r="F1852" s="91">
        <v>99.891615300675397</v>
      </c>
      <c r="G1852" s="86">
        <v>30.049842215471699</v>
      </c>
      <c r="H1852" s="86">
        <v>30.0210870911611</v>
      </c>
      <c r="I1852" s="86">
        <v>0</v>
      </c>
      <c r="J1852" s="86">
        <v>0</v>
      </c>
      <c r="K1852" s="87">
        <v>0</v>
      </c>
      <c r="L1852" s="85">
        <v>0</v>
      </c>
      <c r="M1852" s="86">
        <v>0</v>
      </c>
      <c r="N1852" s="86">
        <v>100</v>
      </c>
      <c r="O1852" s="86">
        <v>13.885078494131999</v>
      </c>
      <c r="P1852" s="86">
        <v>0.106</v>
      </c>
      <c r="Q1852" s="88">
        <v>0.80279999999999996</v>
      </c>
      <c r="R1852" s="85">
        <v>0</v>
      </c>
      <c r="S1852" s="86">
        <v>0</v>
      </c>
      <c r="T1852" s="86">
        <v>0.68</v>
      </c>
      <c r="U1852" s="88">
        <v>0</v>
      </c>
      <c r="V1852" s="89">
        <v>5</v>
      </c>
      <c r="W1852" s="85">
        <v>57.345917796381002</v>
      </c>
      <c r="X1852" s="88"/>
      <c r="Y1852" s="85"/>
      <c r="Z1852" s="88"/>
      <c r="AA1852" s="85">
        <v>0</v>
      </c>
      <c r="AB1852" s="91">
        <v>0</v>
      </c>
      <c r="AC1852" s="86">
        <v>0</v>
      </c>
      <c r="AD1852" s="86">
        <v>0</v>
      </c>
      <c r="AE1852" s="86">
        <v>0</v>
      </c>
      <c r="AF1852" s="88">
        <v>0</v>
      </c>
      <c r="AG1852" s="85">
        <v>0</v>
      </c>
      <c r="AH1852" s="86">
        <v>0</v>
      </c>
      <c r="AI1852" s="88">
        <v>0</v>
      </c>
      <c r="AJ1852" s="151">
        <v>2.0699999999999998</v>
      </c>
      <c r="AK1852" s="152">
        <v>2</v>
      </c>
    </row>
    <row r="1853" spans="1:37" x14ac:dyDescent="0.2">
      <c r="A1853" s="150" t="s">
        <v>3843</v>
      </c>
      <c r="B1853" s="66" t="s">
        <v>3844</v>
      </c>
      <c r="C1853" s="67">
        <v>13</v>
      </c>
      <c r="D1853" s="84" t="s">
        <v>334</v>
      </c>
      <c r="E1853" s="85">
        <v>99.886237249356498</v>
      </c>
      <c r="F1853" s="91">
        <v>99.882423972798605</v>
      </c>
      <c r="G1853" s="86">
        <v>28.5353840287267</v>
      </c>
      <c r="H1853" s="86">
        <v>28.5315707521688</v>
      </c>
      <c r="I1853" s="86">
        <v>0</v>
      </c>
      <c r="J1853" s="86">
        <v>0</v>
      </c>
      <c r="K1853" s="87">
        <v>0</v>
      </c>
      <c r="L1853" s="85">
        <v>0</v>
      </c>
      <c r="M1853" s="86">
        <v>0</v>
      </c>
      <c r="N1853" s="86">
        <v>100</v>
      </c>
      <c r="O1853" s="86">
        <v>10.6948685484472</v>
      </c>
      <c r="P1853" s="86">
        <v>8.5999999999999993E-2</v>
      </c>
      <c r="Q1853" s="88">
        <v>1.4688000000000001</v>
      </c>
      <c r="R1853" s="85">
        <v>0</v>
      </c>
      <c r="S1853" s="86">
        <v>0</v>
      </c>
      <c r="T1853" s="86">
        <v>1.27</v>
      </c>
      <c r="U1853" s="88">
        <v>0</v>
      </c>
      <c r="V1853" s="89">
        <v>5</v>
      </c>
      <c r="W1853" s="85"/>
      <c r="X1853" s="88"/>
      <c r="Y1853" s="85"/>
      <c r="Z1853" s="88"/>
      <c r="AA1853" s="85">
        <v>0</v>
      </c>
      <c r="AB1853" s="91">
        <v>0</v>
      </c>
      <c r="AC1853" s="86">
        <v>0</v>
      </c>
      <c r="AD1853" s="86">
        <v>0</v>
      </c>
      <c r="AE1853" s="86">
        <v>0</v>
      </c>
      <c r="AF1853" s="88">
        <v>0</v>
      </c>
      <c r="AG1853" s="85">
        <v>0</v>
      </c>
      <c r="AH1853" s="86">
        <v>0</v>
      </c>
      <c r="AI1853" s="88">
        <v>0</v>
      </c>
      <c r="AJ1853" s="151">
        <v>1.83</v>
      </c>
      <c r="AK1853" s="152">
        <v>0</v>
      </c>
    </row>
    <row r="1854" spans="1:37" x14ac:dyDescent="0.2">
      <c r="A1854" s="150" t="s">
        <v>3845</v>
      </c>
      <c r="B1854" s="66" t="s">
        <v>3846</v>
      </c>
      <c r="C1854" s="67">
        <v>13</v>
      </c>
      <c r="D1854" s="84" t="s">
        <v>334</v>
      </c>
      <c r="E1854" s="85">
        <v>98.9041874911143</v>
      </c>
      <c r="F1854" s="91">
        <v>98.9041874911143</v>
      </c>
      <c r="G1854" s="86">
        <v>33.968000524940102</v>
      </c>
      <c r="H1854" s="86">
        <v>33.968000524940102</v>
      </c>
      <c r="I1854" s="86">
        <v>0</v>
      </c>
      <c r="J1854" s="86">
        <v>0</v>
      </c>
      <c r="K1854" s="87">
        <v>0</v>
      </c>
      <c r="L1854" s="85">
        <v>0</v>
      </c>
      <c r="M1854" s="86">
        <v>0</v>
      </c>
      <c r="N1854" s="86">
        <v>100</v>
      </c>
      <c r="O1854" s="86">
        <v>11.335372069317</v>
      </c>
      <c r="P1854" s="86">
        <v>9.9000000000000005E-2</v>
      </c>
      <c r="Q1854" s="88">
        <v>0.1701</v>
      </c>
      <c r="R1854" s="85">
        <v>0</v>
      </c>
      <c r="S1854" s="86">
        <v>0</v>
      </c>
      <c r="T1854" s="86">
        <v>0.28999999999999998</v>
      </c>
      <c r="U1854" s="88">
        <v>0</v>
      </c>
      <c r="V1854" s="89">
        <v>5</v>
      </c>
      <c r="W1854" s="85"/>
      <c r="X1854" s="88"/>
      <c r="Y1854" s="85"/>
      <c r="Z1854" s="88"/>
      <c r="AA1854" s="85">
        <v>0.04</v>
      </c>
      <c r="AB1854" s="91">
        <v>0.04</v>
      </c>
      <c r="AC1854" s="86">
        <v>0.04</v>
      </c>
      <c r="AD1854" s="86">
        <v>0.04</v>
      </c>
      <c r="AE1854" s="86">
        <v>0</v>
      </c>
      <c r="AF1854" s="88">
        <v>0</v>
      </c>
      <c r="AG1854" s="85">
        <v>0</v>
      </c>
      <c r="AH1854" s="86">
        <v>0</v>
      </c>
      <c r="AI1854" s="88">
        <v>0</v>
      </c>
      <c r="AJ1854" s="151">
        <v>1.6</v>
      </c>
      <c r="AK1854" s="152">
        <v>0</v>
      </c>
    </row>
    <row r="1855" spans="1:37" x14ac:dyDescent="0.2">
      <c r="A1855" s="150" t="s">
        <v>3847</v>
      </c>
      <c r="B1855" s="66" t="s">
        <v>3848</v>
      </c>
      <c r="C1855" s="67">
        <v>13</v>
      </c>
      <c r="D1855" s="84" t="s">
        <v>334</v>
      </c>
      <c r="E1855" s="85">
        <v>99.464957970192401</v>
      </c>
      <c r="F1855" s="91">
        <v>99.435305038419898</v>
      </c>
      <c r="G1855" s="86">
        <v>28.8058893301016</v>
      </c>
      <c r="H1855" s="86">
        <v>28.787839719457502</v>
      </c>
      <c r="I1855" s="86">
        <v>0</v>
      </c>
      <c r="J1855" s="86">
        <v>0</v>
      </c>
      <c r="K1855" s="87">
        <v>0</v>
      </c>
      <c r="L1855" s="85">
        <v>0</v>
      </c>
      <c r="M1855" s="86">
        <v>0</v>
      </c>
      <c r="N1855" s="86">
        <v>100</v>
      </c>
      <c r="O1855" s="86">
        <v>15.7416013809587</v>
      </c>
      <c r="P1855" s="86">
        <v>8.5000000000000006E-2</v>
      </c>
      <c r="Q1855" s="88">
        <v>1.3322000000000001</v>
      </c>
      <c r="R1855" s="85">
        <v>0</v>
      </c>
      <c r="S1855" s="86">
        <v>0</v>
      </c>
      <c r="T1855" s="86">
        <v>0.75</v>
      </c>
      <c r="U1855" s="88">
        <v>0</v>
      </c>
      <c r="V1855" s="89">
        <v>4.99</v>
      </c>
      <c r="W1855" s="85">
        <v>47.322749343940103</v>
      </c>
      <c r="X1855" s="88"/>
      <c r="Y1855" s="85"/>
      <c r="Z1855" s="88"/>
      <c r="AA1855" s="85">
        <v>0</v>
      </c>
      <c r="AB1855" s="91">
        <v>0</v>
      </c>
      <c r="AC1855" s="86">
        <v>0</v>
      </c>
      <c r="AD1855" s="86">
        <v>0</v>
      </c>
      <c r="AE1855" s="86">
        <v>0</v>
      </c>
      <c r="AF1855" s="88">
        <v>0</v>
      </c>
      <c r="AG1855" s="85">
        <v>0</v>
      </c>
      <c r="AH1855" s="86">
        <v>0</v>
      </c>
      <c r="AI1855" s="88">
        <v>0</v>
      </c>
      <c r="AJ1855" s="151">
        <v>1.91</v>
      </c>
      <c r="AK1855" s="152">
        <v>0</v>
      </c>
    </row>
    <row r="1856" spans="1:37" x14ac:dyDescent="0.2">
      <c r="A1856" s="150" t="s">
        <v>3849</v>
      </c>
      <c r="B1856" s="66" t="s">
        <v>3850</v>
      </c>
      <c r="C1856" s="67">
        <v>13</v>
      </c>
      <c r="D1856" s="84" t="s">
        <v>334</v>
      </c>
      <c r="E1856" s="85">
        <v>99.920400102128198</v>
      </c>
      <c r="F1856" s="91">
        <v>99.920400102128198</v>
      </c>
      <c r="G1856" s="86">
        <v>25.589114338494799</v>
      </c>
      <c r="H1856" s="86">
        <v>25.589114338494799</v>
      </c>
      <c r="I1856" s="86">
        <v>0</v>
      </c>
      <c r="J1856" s="86">
        <v>0</v>
      </c>
      <c r="K1856" s="87">
        <v>0</v>
      </c>
      <c r="L1856" s="85">
        <v>0</v>
      </c>
      <c r="M1856" s="86">
        <v>0</v>
      </c>
      <c r="N1856" s="86">
        <v>100</v>
      </c>
      <c r="O1856" s="86">
        <v>12.038523274478299</v>
      </c>
      <c r="P1856" s="86">
        <v>5.7000000000000002E-2</v>
      </c>
      <c r="Q1856" s="88">
        <v>1.2516</v>
      </c>
      <c r="R1856" s="85">
        <v>0</v>
      </c>
      <c r="S1856" s="86">
        <v>0</v>
      </c>
      <c r="T1856" s="86">
        <v>0.95</v>
      </c>
      <c r="U1856" s="88">
        <v>0</v>
      </c>
      <c r="V1856" s="89">
        <v>5</v>
      </c>
      <c r="W1856" s="85">
        <v>37.4</v>
      </c>
      <c r="X1856" s="88"/>
      <c r="Y1856" s="85"/>
      <c r="Z1856" s="88"/>
      <c r="AA1856" s="85">
        <v>0</v>
      </c>
      <c r="AB1856" s="91">
        <v>0</v>
      </c>
      <c r="AC1856" s="86">
        <v>0</v>
      </c>
      <c r="AD1856" s="86">
        <v>0</v>
      </c>
      <c r="AE1856" s="86">
        <v>0</v>
      </c>
      <c r="AF1856" s="88">
        <v>0</v>
      </c>
      <c r="AG1856" s="85">
        <v>0</v>
      </c>
      <c r="AH1856" s="86">
        <v>0</v>
      </c>
      <c r="AI1856" s="88">
        <v>0</v>
      </c>
      <c r="AJ1856" s="151">
        <v>1.76</v>
      </c>
      <c r="AK1856" s="152">
        <v>0</v>
      </c>
    </row>
    <row r="1857" spans="1:37" x14ac:dyDescent="0.2">
      <c r="A1857" s="150" t="s">
        <v>3851</v>
      </c>
      <c r="B1857" s="66" t="s">
        <v>3852</v>
      </c>
      <c r="C1857" s="67">
        <v>13</v>
      </c>
      <c r="D1857" s="84" t="s">
        <v>334</v>
      </c>
      <c r="E1857" s="85">
        <v>99.855892207371099</v>
      </c>
      <c r="F1857" s="91">
        <v>99.855892207371099</v>
      </c>
      <c r="G1857" s="86">
        <v>25.5512123068055</v>
      </c>
      <c r="H1857" s="86">
        <v>25.5512123068055</v>
      </c>
      <c r="I1857" s="86">
        <v>0</v>
      </c>
      <c r="J1857" s="86">
        <v>0.01</v>
      </c>
      <c r="K1857" s="87">
        <v>0</v>
      </c>
      <c r="L1857" s="85">
        <v>0</v>
      </c>
      <c r="M1857" s="86">
        <v>0</v>
      </c>
      <c r="N1857" s="86">
        <v>100</v>
      </c>
      <c r="O1857" s="86">
        <v>13.921415560759799</v>
      </c>
      <c r="P1857" s="86">
        <v>9.6000000000000002E-2</v>
      </c>
      <c r="Q1857" s="88">
        <v>1.4811000000000001</v>
      </c>
      <c r="R1857" s="85">
        <v>0</v>
      </c>
      <c r="S1857" s="86">
        <v>0</v>
      </c>
      <c r="T1857" s="86">
        <v>1.32</v>
      </c>
      <c r="U1857" s="88">
        <v>0</v>
      </c>
      <c r="V1857" s="89">
        <v>4.99</v>
      </c>
      <c r="W1857" s="85"/>
      <c r="X1857" s="88"/>
      <c r="Y1857" s="85"/>
      <c r="Z1857" s="88"/>
      <c r="AA1857" s="85">
        <v>0</v>
      </c>
      <c r="AB1857" s="91">
        <v>0</v>
      </c>
      <c r="AC1857" s="86">
        <v>0</v>
      </c>
      <c r="AD1857" s="86">
        <v>0</v>
      </c>
      <c r="AE1857" s="86">
        <v>0</v>
      </c>
      <c r="AF1857" s="88">
        <v>0</v>
      </c>
      <c r="AG1857" s="85">
        <v>0</v>
      </c>
      <c r="AH1857" s="86">
        <v>1.11E-4</v>
      </c>
      <c r="AI1857" s="88">
        <v>0</v>
      </c>
      <c r="AJ1857" s="151">
        <v>2.21</v>
      </c>
      <c r="AK1857" s="152">
        <v>0</v>
      </c>
    </row>
    <row r="1858" spans="1:37" x14ac:dyDescent="0.2">
      <c r="A1858" s="150" t="s">
        <v>3853</v>
      </c>
      <c r="B1858" s="66" t="s">
        <v>3854</v>
      </c>
      <c r="C1858" s="67">
        <v>13</v>
      </c>
      <c r="D1858" s="84" t="s">
        <v>334</v>
      </c>
      <c r="E1858" s="85">
        <v>99.389437683271495</v>
      </c>
      <c r="F1858" s="91">
        <v>99.369457780702902</v>
      </c>
      <c r="G1858" s="86">
        <v>29.371044420024599</v>
      </c>
      <c r="H1858" s="86">
        <v>29.3545903826151</v>
      </c>
      <c r="I1858" s="86">
        <v>0</v>
      </c>
      <c r="J1858" s="86">
        <v>0</v>
      </c>
      <c r="K1858" s="87">
        <v>0</v>
      </c>
      <c r="L1858" s="85">
        <v>0</v>
      </c>
      <c r="M1858" s="86">
        <v>0</v>
      </c>
      <c r="N1858" s="86">
        <v>100</v>
      </c>
      <c r="O1858" s="86">
        <v>39.2005126182965</v>
      </c>
      <c r="P1858" s="86">
        <v>8.5000000000000006E-2</v>
      </c>
      <c r="Q1858" s="88">
        <v>2.1873</v>
      </c>
      <c r="R1858" s="85">
        <v>0</v>
      </c>
      <c r="S1858" s="86">
        <v>0</v>
      </c>
      <c r="T1858" s="86">
        <v>1.42</v>
      </c>
      <c r="U1858" s="88">
        <v>0</v>
      </c>
      <c r="V1858" s="89">
        <v>4.9800000000000004</v>
      </c>
      <c r="W1858" s="85">
        <v>31.0629494365302</v>
      </c>
      <c r="X1858" s="88"/>
      <c r="Y1858" s="85"/>
      <c r="Z1858" s="88"/>
      <c r="AA1858" s="85">
        <v>0</v>
      </c>
      <c r="AB1858" s="91">
        <v>0</v>
      </c>
      <c r="AC1858" s="86">
        <v>0</v>
      </c>
      <c r="AD1858" s="86">
        <v>0</v>
      </c>
      <c r="AE1858" s="86">
        <v>0</v>
      </c>
      <c r="AF1858" s="88">
        <v>0</v>
      </c>
      <c r="AG1858" s="85">
        <v>0</v>
      </c>
      <c r="AH1858" s="86">
        <v>3.4999999999999997E-5</v>
      </c>
      <c r="AI1858" s="88">
        <v>0</v>
      </c>
      <c r="AJ1858" s="151">
        <v>1.64</v>
      </c>
      <c r="AK1858" s="152">
        <v>0</v>
      </c>
    </row>
    <row r="1859" spans="1:37" x14ac:dyDescent="0.2">
      <c r="A1859" s="150" t="s">
        <v>3855</v>
      </c>
      <c r="B1859" s="66" t="s">
        <v>3856</v>
      </c>
      <c r="C1859" s="67">
        <v>13</v>
      </c>
      <c r="D1859" s="84" t="s">
        <v>334</v>
      </c>
      <c r="E1859" s="85">
        <v>100</v>
      </c>
      <c r="F1859" s="91">
        <v>100</v>
      </c>
      <c r="G1859" s="86">
        <v>31.738174662956801</v>
      </c>
      <c r="H1859" s="86">
        <v>31.738174662956801</v>
      </c>
      <c r="I1859" s="86">
        <v>0</v>
      </c>
      <c r="J1859" s="86">
        <v>0</v>
      </c>
      <c r="K1859" s="87">
        <v>0</v>
      </c>
      <c r="L1859" s="85">
        <v>0</v>
      </c>
      <c r="M1859" s="86">
        <v>0</v>
      </c>
      <c r="N1859" s="86">
        <v>100</v>
      </c>
      <c r="O1859" s="86">
        <v>31.166631378361199</v>
      </c>
      <c r="P1859" s="86">
        <v>4.8000000000000001E-2</v>
      </c>
      <c r="Q1859" s="88">
        <v>2.3913000000000002</v>
      </c>
      <c r="R1859" s="85">
        <v>0</v>
      </c>
      <c r="S1859" s="86">
        <v>0</v>
      </c>
      <c r="T1859" s="86">
        <v>1.93</v>
      </c>
      <c r="U1859" s="88">
        <v>0</v>
      </c>
      <c r="V1859" s="89">
        <v>5</v>
      </c>
      <c r="W1859" s="85"/>
      <c r="X1859" s="88"/>
      <c r="Y1859" s="85"/>
      <c r="Z1859" s="88"/>
      <c r="AA1859" s="85">
        <v>0</v>
      </c>
      <c r="AB1859" s="91">
        <v>0</v>
      </c>
      <c r="AC1859" s="86">
        <v>0</v>
      </c>
      <c r="AD1859" s="86">
        <v>0</v>
      </c>
      <c r="AE1859" s="86">
        <v>0</v>
      </c>
      <c r="AF1859" s="88">
        <v>0</v>
      </c>
      <c r="AG1859" s="85">
        <v>0</v>
      </c>
      <c r="AH1859" s="86">
        <v>0</v>
      </c>
      <c r="AI1859" s="88">
        <v>0</v>
      </c>
      <c r="AJ1859" s="151">
        <v>1.39</v>
      </c>
      <c r="AK1859" s="152">
        <v>0</v>
      </c>
    </row>
    <row r="1860" spans="1:37" x14ac:dyDescent="0.2">
      <c r="A1860" s="150" t="s">
        <v>3857</v>
      </c>
      <c r="B1860" s="66" t="s">
        <v>3858</v>
      </c>
      <c r="C1860" s="67">
        <v>13</v>
      </c>
      <c r="D1860" s="84" t="s">
        <v>334</v>
      </c>
      <c r="E1860" s="85">
        <v>100</v>
      </c>
      <c r="F1860" s="91">
        <v>100</v>
      </c>
      <c r="G1860" s="86">
        <v>31.263148793913398</v>
      </c>
      <c r="H1860" s="86">
        <v>31.263148793913398</v>
      </c>
      <c r="I1860" s="86">
        <v>0</v>
      </c>
      <c r="J1860" s="86">
        <v>0</v>
      </c>
      <c r="K1860" s="87">
        <v>0</v>
      </c>
      <c r="L1860" s="85">
        <v>0</v>
      </c>
      <c r="M1860" s="86">
        <v>0</v>
      </c>
      <c r="N1860" s="86">
        <v>100</v>
      </c>
      <c r="O1860" s="86">
        <v>40.791044776119399</v>
      </c>
      <c r="P1860" s="86">
        <v>5.6000000000000001E-2</v>
      </c>
      <c r="Q1860" s="88">
        <v>2.3376000000000001</v>
      </c>
      <c r="R1860" s="85">
        <v>0</v>
      </c>
      <c r="S1860" s="86">
        <v>0</v>
      </c>
      <c r="T1860" s="86">
        <v>0.93</v>
      </c>
      <c r="U1860" s="88">
        <v>0</v>
      </c>
      <c r="V1860" s="89">
        <v>5</v>
      </c>
      <c r="W1860" s="85"/>
      <c r="X1860" s="88"/>
      <c r="Y1860" s="85"/>
      <c r="Z1860" s="88"/>
      <c r="AA1860" s="85">
        <v>0</v>
      </c>
      <c r="AB1860" s="91">
        <v>0</v>
      </c>
      <c r="AC1860" s="86">
        <v>0</v>
      </c>
      <c r="AD1860" s="86">
        <v>0</v>
      </c>
      <c r="AE1860" s="86">
        <v>0</v>
      </c>
      <c r="AF1860" s="88">
        <v>0</v>
      </c>
      <c r="AG1860" s="85">
        <v>0</v>
      </c>
      <c r="AH1860" s="86">
        <v>4.1E-5</v>
      </c>
      <c r="AI1860" s="88">
        <v>0</v>
      </c>
      <c r="AJ1860" s="151">
        <v>1.7</v>
      </c>
      <c r="AK1860" s="152">
        <v>0</v>
      </c>
    </row>
    <row r="1861" spans="1:37" x14ac:dyDescent="0.2">
      <c r="A1861" s="150" t="s">
        <v>3859</v>
      </c>
      <c r="B1861" s="66" t="s">
        <v>3860</v>
      </c>
      <c r="C1861" s="67">
        <v>13</v>
      </c>
      <c r="D1861" s="84" t="s">
        <v>334</v>
      </c>
      <c r="E1861" s="85">
        <v>99.798785952215894</v>
      </c>
      <c r="F1861" s="91">
        <v>99.562063543058102</v>
      </c>
      <c r="G1861" s="86">
        <v>39.851372144535901</v>
      </c>
      <c r="H1861" s="86">
        <v>39.630713041713904</v>
      </c>
      <c r="I1861" s="86">
        <v>0</v>
      </c>
      <c r="J1861" s="86">
        <v>0.02</v>
      </c>
      <c r="K1861" s="87">
        <v>0</v>
      </c>
      <c r="L1861" s="85">
        <v>0</v>
      </c>
      <c r="M1861" s="86">
        <v>0</v>
      </c>
      <c r="N1861" s="86">
        <v>100</v>
      </c>
      <c r="O1861" s="86">
        <v>48.041044776119399</v>
      </c>
      <c r="P1861" s="86">
        <v>0.11700000000000001</v>
      </c>
      <c r="Q1861" s="88">
        <v>1.9351</v>
      </c>
      <c r="R1861" s="85">
        <v>0</v>
      </c>
      <c r="S1861" s="86">
        <v>0</v>
      </c>
      <c r="T1861" s="86">
        <v>1.27</v>
      </c>
      <c r="U1861" s="88">
        <v>0</v>
      </c>
      <c r="V1861" s="89">
        <v>5</v>
      </c>
      <c r="W1861" s="85"/>
      <c r="X1861" s="88"/>
      <c r="Y1861" s="85"/>
      <c r="Z1861" s="88"/>
      <c r="AA1861" s="85">
        <v>0.09</v>
      </c>
      <c r="AB1861" s="91">
        <v>0.09</v>
      </c>
      <c r="AC1861" s="86">
        <v>0.01</v>
      </c>
      <c r="AD1861" s="86">
        <v>0.01</v>
      </c>
      <c r="AE1861" s="86">
        <v>0</v>
      </c>
      <c r="AF1861" s="88">
        <v>0</v>
      </c>
      <c r="AG1861" s="85">
        <v>0</v>
      </c>
      <c r="AH1861" s="86">
        <v>2.9599999999999998E-4</v>
      </c>
      <c r="AI1861" s="88">
        <v>3.75699999918E-3</v>
      </c>
      <c r="AJ1861" s="151">
        <v>1.44</v>
      </c>
      <c r="AK1861" s="152">
        <v>0</v>
      </c>
    </row>
    <row r="1862" spans="1:37" x14ac:dyDescent="0.2">
      <c r="A1862" s="150" t="s">
        <v>3861</v>
      </c>
      <c r="B1862" s="66" t="s">
        <v>3862</v>
      </c>
      <c r="C1862" s="67">
        <v>13</v>
      </c>
      <c r="D1862" s="84" t="s">
        <v>334</v>
      </c>
      <c r="E1862" s="85">
        <v>100</v>
      </c>
      <c r="F1862" s="91">
        <v>100</v>
      </c>
      <c r="G1862" s="86">
        <v>29.839875965760299</v>
      </c>
      <c r="H1862" s="86">
        <v>29.839875965760299</v>
      </c>
      <c r="I1862" s="86">
        <v>0</v>
      </c>
      <c r="J1862" s="86">
        <v>0</v>
      </c>
      <c r="K1862" s="87">
        <v>0</v>
      </c>
      <c r="L1862" s="85">
        <v>0</v>
      </c>
      <c r="M1862" s="86">
        <v>0</v>
      </c>
      <c r="N1862" s="86">
        <v>100</v>
      </c>
      <c r="O1862" s="86">
        <v>22.846165213536299</v>
      </c>
      <c r="P1862" s="86">
        <v>5.0999999999999997E-2</v>
      </c>
      <c r="Q1862" s="88">
        <v>1.5924</v>
      </c>
      <c r="R1862" s="85">
        <v>0</v>
      </c>
      <c r="S1862" s="86">
        <v>0</v>
      </c>
      <c r="T1862" s="86">
        <v>0.74</v>
      </c>
      <c r="U1862" s="88">
        <v>0</v>
      </c>
      <c r="V1862" s="89">
        <v>5</v>
      </c>
      <c r="W1862" s="85"/>
      <c r="X1862" s="88"/>
      <c r="Y1862" s="85"/>
      <c r="Z1862" s="88"/>
      <c r="AA1862" s="85">
        <v>0</v>
      </c>
      <c r="AB1862" s="91">
        <v>0</v>
      </c>
      <c r="AC1862" s="86">
        <v>0</v>
      </c>
      <c r="AD1862" s="86">
        <v>0</v>
      </c>
      <c r="AE1862" s="86">
        <v>0</v>
      </c>
      <c r="AF1862" s="88">
        <v>0</v>
      </c>
      <c r="AG1862" s="85">
        <v>0</v>
      </c>
      <c r="AH1862" s="86">
        <v>0</v>
      </c>
      <c r="AI1862" s="88">
        <v>0</v>
      </c>
      <c r="AJ1862" s="151">
        <v>2.58</v>
      </c>
      <c r="AK1862" s="152">
        <v>19</v>
      </c>
    </row>
    <row r="1863" spans="1:37" x14ac:dyDescent="0.2">
      <c r="A1863" s="150" t="s">
        <v>3863</v>
      </c>
      <c r="B1863" s="66" t="s">
        <v>3864</v>
      </c>
      <c r="C1863" s="67">
        <v>13</v>
      </c>
      <c r="D1863" s="84" t="s">
        <v>334</v>
      </c>
      <c r="E1863" s="85">
        <v>99.663681098877802</v>
      </c>
      <c r="F1863" s="91">
        <v>99.663681098877802</v>
      </c>
      <c r="G1863" s="86">
        <v>28.112719934860301</v>
      </c>
      <c r="H1863" s="86">
        <v>28.112719934860301</v>
      </c>
      <c r="I1863" s="86">
        <v>0</v>
      </c>
      <c r="J1863" s="86">
        <v>0</v>
      </c>
      <c r="K1863" s="87">
        <v>0</v>
      </c>
      <c r="L1863" s="85">
        <v>0</v>
      </c>
      <c r="M1863" s="86">
        <v>0</v>
      </c>
      <c r="N1863" s="86">
        <v>100</v>
      </c>
      <c r="O1863" s="86">
        <v>16.2784170642717</v>
      </c>
      <c r="P1863" s="86">
        <v>8.3000000000000004E-2</v>
      </c>
      <c r="Q1863" s="88">
        <v>4.3269000000000002</v>
      </c>
      <c r="R1863" s="85">
        <v>0</v>
      </c>
      <c r="S1863" s="86">
        <v>0</v>
      </c>
      <c r="T1863" s="86">
        <v>1.87</v>
      </c>
      <c r="U1863" s="88">
        <v>0</v>
      </c>
      <c r="V1863" s="89">
        <v>5</v>
      </c>
      <c r="W1863" s="85"/>
      <c r="X1863" s="88"/>
      <c r="Y1863" s="85"/>
      <c r="Z1863" s="88"/>
      <c r="AA1863" s="85">
        <v>0.34</v>
      </c>
      <c r="AB1863" s="91">
        <v>0.34</v>
      </c>
      <c r="AC1863" s="86">
        <v>0.28000000000000003</v>
      </c>
      <c r="AD1863" s="86">
        <v>0.28000000000000003</v>
      </c>
      <c r="AE1863" s="86">
        <v>0</v>
      </c>
      <c r="AF1863" s="88">
        <v>0</v>
      </c>
      <c r="AG1863" s="85">
        <v>0</v>
      </c>
      <c r="AH1863" s="86">
        <v>0</v>
      </c>
      <c r="AI1863" s="88">
        <v>0</v>
      </c>
      <c r="AJ1863" s="151">
        <v>2.04</v>
      </c>
      <c r="AK1863" s="152">
        <v>0</v>
      </c>
    </row>
    <row r="1864" spans="1:37" x14ac:dyDescent="0.2">
      <c r="A1864" s="150" t="s">
        <v>3865</v>
      </c>
      <c r="B1864" s="66" t="s">
        <v>3866</v>
      </c>
      <c r="C1864" s="67">
        <v>13</v>
      </c>
      <c r="D1864" s="84" t="s">
        <v>334</v>
      </c>
      <c r="E1864" s="85">
        <v>99.853642330588798</v>
      </c>
      <c r="F1864" s="91">
        <v>99.853642330588798</v>
      </c>
      <c r="G1864" s="86">
        <v>33.141482073430197</v>
      </c>
      <c r="H1864" s="86">
        <v>33.141482073430197</v>
      </c>
      <c r="I1864" s="86">
        <v>0</v>
      </c>
      <c r="J1864" s="86">
        <v>0</v>
      </c>
      <c r="K1864" s="87">
        <v>0</v>
      </c>
      <c r="L1864" s="85">
        <v>0</v>
      </c>
      <c r="M1864" s="86">
        <v>0</v>
      </c>
      <c r="N1864" s="86">
        <v>100</v>
      </c>
      <c r="O1864" s="86">
        <v>17.989803350327701</v>
      </c>
      <c r="P1864" s="86">
        <v>5.8999999999999997E-2</v>
      </c>
      <c r="Q1864" s="88">
        <v>0.4889</v>
      </c>
      <c r="R1864" s="85">
        <v>0</v>
      </c>
      <c r="S1864" s="86">
        <v>0</v>
      </c>
      <c r="T1864" s="86">
        <v>0.45</v>
      </c>
      <c r="U1864" s="88">
        <v>0</v>
      </c>
      <c r="V1864" s="89">
        <v>5</v>
      </c>
      <c r="W1864" s="85"/>
      <c r="X1864" s="88"/>
      <c r="Y1864" s="85"/>
      <c r="Z1864" s="88"/>
      <c r="AA1864" s="85">
        <v>0.15</v>
      </c>
      <c r="AB1864" s="91">
        <v>0.15</v>
      </c>
      <c r="AC1864" s="86">
        <v>0.15</v>
      </c>
      <c r="AD1864" s="86">
        <v>0.15</v>
      </c>
      <c r="AE1864" s="86">
        <v>0</v>
      </c>
      <c r="AF1864" s="88">
        <v>0</v>
      </c>
      <c r="AG1864" s="85">
        <v>0</v>
      </c>
      <c r="AH1864" s="86">
        <v>0</v>
      </c>
      <c r="AI1864" s="88">
        <v>0</v>
      </c>
      <c r="AJ1864" s="151">
        <v>2.31</v>
      </c>
      <c r="AK1864" s="152">
        <v>6</v>
      </c>
    </row>
    <row r="1865" spans="1:37" x14ac:dyDescent="0.2">
      <c r="A1865" s="150" t="s">
        <v>3867</v>
      </c>
      <c r="B1865" s="66" t="s">
        <v>3868</v>
      </c>
      <c r="C1865" s="67">
        <v>13</v>
      </c>
      <c r="D1865" s="84" t="s">
        <v>334</v>
      </c>
      <c r="E1865" s="85">
        <v>100</v>
      </c>
      <c r="F1865" s="91">
        <v>100</v>
      </c>
      <c r="G1865" s="86">
        <v>27.206338465008699</v>
      </c>
      <c r="H1865" s="86">
        <v>27.206338465008699</v>
      </c>
      <c r="I1865" s="86">
        <v>0</v>
      </c>
      <c r="J1865" s="86">
        <v>0</v>
      </c>
      <c r="K1865" s="87">
        <v>0</v>
      </c>
      <c r="L1865" s="85">
        <v>0</v>
      </c>
      <c r="M1865" s="86">
        <v>0</v>
      </c>
      <c r="N1865" s="86">
        <v>100</v>
      </c>
      <c r="O1865" s="86">
        <v>25.148162781509299</v>
      </c>
      <c r="P1865" s="86">
        <v>7.2999999999999995E-2</v>
      </c>
      <c r="Q1865" s="88">
        <v>1.1122000000000001</v>
      </c>
      <c r="R1865" s="85">
        <v>0</v>
      </c>
      <c r="S1865" s="86">
        <v>0</v>
      </c>
      <c r="T1865" s="86">
        <v>0.99</v>
      </c>
      <c r="U1865" s="88">
        <v>0</v>
      </c>
      <c r="V1865" s="89">
        <v>5</v>
      </c>
      <c r="W1865" s="85"/>
      <c r="X1865" s="88"/>
      <c r="Y1865" s="85"/>
      <c r="Z1865" s="88"/>
      <c r="AA1865" s="85">
        <v>0</v>
      </c>
      <c r="AB1865" s="91">
        <v>0</v>
      </c>
      <c r="AC1865" s="86">
        <v>0</v>
      </c>
      <c r="AD1865" s="86">
        <v>0</v>
      </c>
      <c r="AE1865" s="86">
        <v>0</v>
      </c>
      <c r="AF1865" s="88">
        <v>0</v>
      </c>
      <c r="AG1865" s="85">
        <v>0</v>
      </c>
      <c r="AH1865" s="86">
        <v>0</v>
      </c>
      <c r="AI1865" s="88">
        <v>0</v>
      </c>
      <c r="AJ1865" s="151">
        <v>2.2400000000000002</v>
      </c>
      <c r="AK1865" s="152">
        <v>0</v>
      </c>
    </row>
    <row r="1866" spans="1:37" x14ac:dyDescent="0.2">
      <c r="A1866" s="150" t="s">
        <v>3869</v>
      </c>
      <c r="B1866" s="66" t="s">
        <v>3870</v>
      </c>
      <c r="C1866" s="67">
        <v>13</v>
      </c>
      <c r="D1866" s="84" t="s">
        <v>334</v>
      </c>
      <c r="E1866" s="85">
        <v>100</v>
      </c>
      <c r="F1866" s="91">
        <v>100</v>
      </c>
      <c r="G1866" s="86">
        <v>30.508837354803099</v>
      </c>
      <c r="H1866" s="86">
        <v>30.508837354803099</v>
      </c>
      <c r="I1866" s="86">
        <v>0</v>
      </c>
      <c r="J1866" s="86">
        <v>0</v>
      </c>
      <c r="K1866" s="87">
        <v>0</v>
      </c>
      <c r="L1866" s="85">
        <v>0</v>
      </c>
      <c r="M1866" s="86">
        <v>0</v>
      </c>
      <c r="N1866" s="86">
        <v>100</v>
      </c>
      <c r="O1866" s="86">
        <v>8.5835362005229499</v>
      </c>
      <c r="P1866" s="86">
        <v>0.121</v>
      </c>
      <c r="Q1866" s="88">
        <v>4.3723000000000001</v>
      </c>
      <c r="R1866" s="85">
        <v>0</v>
      </c>
      <c r="S1866" s="86">
        <v>0</v>
      </c>
      <c r="T1866" s="86">
        <v>1.74</v>
      </c>
      <c r="U1866" s="88">
        <v>0</v>
      </c>
      <c r="V1866" s="89">
        <v>5</v>
      </c>
      <c r="W1866" s="85"/>
      <c r="X1866" s="88"/>
      <c r="Y1866" s="85"/>
      <c r="Z1866" s="88"/>
      <c r="AA1866" s="85">
        <v>0</v>
      </c>
      <c r="AB1866" s="91">
        <v>0</v>
      </c>
      <c r="AC1866" s="86">
        <v>0</v>
      </c>
      <c r="AD1866" s="86">
        <v>0</v>
      </c>
      <c r="AE1866" s="86">
        <v>0.05</v>
      </c>
      <c r="AF1866" s="88">
        <v>0</v>
      </c>
      <c r="AG1866" s="85">
        <v>0</v>
      </c>
      <c r="AH1866" s="86">
        <v>0</v>
      </c>
      <c r="AI1866" s="88">
        <v>0</v>
      </c>
      <c r="AJ1866" s="151">
        <v>1.86</v>
      </c>
      <c r="AK1866" s="152">
        <v>0</v>
      </c>
    </row>
    <row r="1867" spans="1:37" x14ac:dyDescent="0.2">
      <c r="A1867" s="150" t="s">
        <v>3871</v>
      </c>
      <c r="B1867" s="66" t="s">
        <v>3872</v>
      </c>
      <c r="C1867" s="67">
        <v>13</v>
      </c>
      <c r="D1867" s="84" t="s">
        <v>334</v>
      </c>
      <c r="E1867" s="85">
        <v>99.645056397917998</v>
      </c>
      <c r="F1867" s="91">
        <v>99.645056397917998</v>
      </c>
      <c r="G1867" s="86">
        <v>38.875853115285203</v>
      </c>
      <c r="H1867" s="86">
        <v>38.875853115285203</v>
      </c>
      <c r="I1867" s="86">
        <v>0</v>
      </c>
      <c r="J1867" s="86">
        <v>0</v>
      </c>
      <c r="K1867" s="87">
        <v>0</v>
      </c>
      <c r="L1867" s="85">
        <v>0</v>
      </c>
      <c r="M1867" s="86">
        <v>0</v>
      </c>
      <c r="N1867" s="86">
        <v>100</v>
      </c>
      <c r="O1867" s="86">
        <v>31.2076524511758</v>
      </c>
      <c r="P1867" s="86">
        <v>0.17199999999999999</v>
      </c>
      <c r="Q1867" s="88">
        <v>2.4483000000000001</v>
      </c>
      <c r="R1867" s="85">
        <v>0</v>
      </c>
      <c r="S1867" s="86">
        <v>0</v>
      </c>
      <c r="T1867" s="86">
        <v>1.34</v>
      </c>
      <c r="U1867" s="88">
        <v>0.16913419964982099</v>
      </c>
      <c r="V1867" s="89">
        <v>5</v>
      </c>
      <c r="W1867" s="85"/>
      <c r="X1867" s="88"/>
      <c r="Y1867" s="85"/>
      <c r="Z1867" s="88"/>
      <c r="AA1867" s="85">
        <v>0.35</v>
      </c>
      <c r="AB1867" s="91">
        <v>0.35</v>
      </c>
      <c r="AC1867" s="86">
        <v>0.28999999999999998</v>
      </c>
      <c r="AD1867" s="86">
        <v>0.28999999999999998</v>
      </c>
      <c r="AE1867" s="86">
        <v>0.01</v>
      </c>
      <c r="AF1867" s="88">
        <v>0</v>
      </c>
      <c r="AG1867" s="85">
        <v>0</v>
      </c>
      <c r="AH1867" s="86">
        <v>0</v>
      </c>
      <c r="AI1867" s="88">
        <v>0</v>
      </c>
      <c r="AJ1867" s="151">
        <v>1.61</v>
      </c>
      <c r="AK1867" s="152">
        <v>0</v>
      </c>
    </row>
    <row r="1868" spans="1:37" x14ac:dyDescent="0.2">
      <c r="A1868" s="150" t="s">
        <v>3873</v>
      </c>
      <c r="B1868" s="66" t="s">
        <v>3873</v>
      </c>
      <c r="C1868" s="67">
        <v>13</v>
      </c>
      <c r="D1868" s="84" t="s">
        <v>334</v>
      </c>
      <c r="E1868" s="85">
        <v>100</v>
      </c>
      <c r="F1868" s="91">
        <v>100</v>
      </c>
      <c r="G1868" s="86">
        <v>50.244576163894799</v>
      </c>
      <c r="H1868" s="86">
        <v>50.244576163894799</v>
      </c>
      <c r="I1868" s="86">
        <v>0</v>
      </c>
      <c r="J1868" s="86">
        <v>0</v>
      </c>
      <c r="K1868" s="87">
        <v>0</v>
      </c>
      <c r="L1868" s="85">
        <v>0</v>
      </c>
      <c r="M1868" s="86">
        <v>0</v>
      </c>
      <c r="N1868" s="86"/>
      <c r="O1868" s="86">
        <v>40.238136928734001</v>
      </c>
      <c r="P1868" s="86">
        <v>8.7999999999999995E-2</v>
      </c>
      <c r="Q1868" s="88">
        <v>0.4476</v>
      </c>
      <c r="R1868" s="85">
        <v>0</v>
      </c>
      <c r="S1868" s="86">
        <v>0</v>
      </c>
      <c r="T1868" s="86">
        <v>0.31</v>
      </c>
      <c r="U1868" s="88">
        <v>0</v>
      </c>
      <c r="V1868" s="89">
        <v>5</v>
      </c>
      <c r="W1868" s="85"/>
      <c r="X1868" s="88"/>
      <c r="Y1868" s="85"/>
      <c r="Z1868" s="88"/>
      <c r="AA1868" s="85">
        <v>0</v>
      </c>
      <c r="AB1868" s="91">
        <v>0</v>
      </c>
      <c r="AC1868" s="86">
        <v>0</v>
      </c>
      <c r="AD1868" s="86">
        <v>0</v>
      </c>
      <c r="AE1868" s="86">
        <v>0</v>
      </c>
      <c r="AF1868" s="88">
        <v>0</v>
      </c>
      <c r="AG1868" s="85">
        <v>0</v>
      </c>
      <c r="AH1868" s="86">
        <v>0</v>
      </c>
      <c r="AI1868" s="88">
        <v>0</v>
      </c>
      <c r="AJ1868" s="151">
        <v>1.46</v>
      </c>
      <c r="AK1868" s="152">
        <v>1</v>
      </c>
    </row>
    <row r="1869" spans="1:37" x14ac:dyDescent="0.2">
      <c r="A1869" s="150" t="s">
        <v>3874</v>
      </c>
      <c r="B1869" s="66" t="s">
        <v>3875</v>
      </c>
      <c r="C1869" s="67">
        <v>13</v>
      </c>
      <c r="D1869" s="84" t="s">
        <v>334</v>
      </c>
      <c r="E1869" s="85">
        <v>99.9389558858865</v>
      </c>
      <c r="F1869" s="91">
        <v>99.935708858539996</v>
      </c>
      <c r="G1869" s="86">
        <v>47.868975952515498</v>
      </c>
      <c r="H1869" s="86">
        <v>47.865728925169002</v>
      </c>
      <c r="I1869" s="86">
        <v>0</v>
      </c>
      <c r="J1869" s="86">
        <v>0</v>
      </c>
      <c r="K1869" s="87">
        <v>0</v>
      </c>
      <c r="L1869" s="85">
        <v>0</v>
      </c>
      <c r="M1869" s="86">
        <v>0</v>
      </c>
      <c r="N1869" s="86">
        <v>100</v>
      </c>
      <c r="O1869" s="86">
        <v>44.644466982195198</v>
      </c>
      <c r="P1869" s="86">
        <v>0.16700000000000001</v>
      </c>
      <c r="Q1869" s="88">
        <v>0.75039999999999996</v>
      </c>
      <c r="R1869" s="85">
        <v>0</v>
      </c>
      <c r="S1869" s="86">
        <v>0</v>
      </c>
      <c r="T1869" s="86">
        <v>0.83</v>
      </c>
      <c r="U1869" s="88">
        <v>0</v>
      </c>
      <c r="V1869" s="89">
        <v>4.99</v>
      </c>
      <c r="W1869" s="85"/>
      <c r="X1869" s="88"/>
      <c r="Y1869" s="85"/>
      <c r="Z1869" s="88"/>
      <c r="AA1869" s="85">
        <v>0</v>
      </c>
      <c r="AB1869" s="91">
        <v>0</v>
      </c>
      <c r="AC1869" s="86">
        <v>0</v>
      </c>
      <c r="AD1869" s="86">
        <v>0</v>
      </c>
      <c r="AE1869" s="86">
        <v>0</v>
      </c>
      <c r="AF1869" s="88">
        <v>0</v>
      </c>
      <c r="AG1869" s="85">
        <v>0</v>
      </c>
      <c r="AH1869" s="86">
        <v>0</v>
      </c>
      <c r="AI1869" s="88">
        <v>0</v>
      </c>
      <c r="AJ1869" s="151">
        <v>1.32</v>
      </c>
      <c r="AK1869" s="152">
        <v>0</v>
      </c>
    </row>
    <row r="1870" spans="1:37" x14ac:dyDescent="0.2">
      <c r="A1870" s="150" t="s">
        <v>3876</v>
      </c>
      <c r="B1870" s="66" t="s">
        <v>3876</v>
      </c>
      <c r="C1870" s="67">
        <v>13</v>
      </c>
      <c r="D1870" s="84" t="s">
        <v>334</v>
      </c>
      <c r="E1870" s="85">
        <v>100</v>
      </c>
      <c r="F1870" s="91">
        <v>100</v>
      </c>
      <c r="G1870" s="86">
        <v>39.368050326988502</v>
      </c>
      <c r="H1870" s="86">
        <v>39.368050326988502</v>
      </c>
      <c r="I1870" s="86">
        <v>0</v>
      </c>
      <c r="J1870" s="86">
        <v>0.01</v>
      </c>
      <c r="K1870" s="87">
        <v>0</v>
      </c>
      <c r="L1870" s="85">
        <v>0</v>
      </c>
      <c r="M1870" s="86">
        <v>0</v>
      </c>
      <c r="N1870" s="86">
        <v>100</v>
      </c>
      <c r="O1870" s="86">
        <v>18.168776371307999</v>
      </c>
      <c r="P1870" s="86">
        <v>0.128</v>
      </c>
      <c r="Q1870" s="88">
        <v>0.64300000000000002</v>
      </c>
      <c r="R1870" s="85">
        <v>0</v>
      </c>
      <c r="S1870" s="86">
        <v>0</v>
      </c>
      <c r="T1870" s="86">
        <v>0.92</v>
      </c>
      <c r="U1870" s="88">
        <v>0</v>
      </c>
      <c r="V1870" s="89">
        <v>5</v>
      </c>
      <c r="W1870" s="85">
        <v>47.701579221444497</v>
      </c>
      <c r="X1870" s="88"/>
      <c r="Y1870" s="85"/>
      <c r="Z1870" s="88"/>
      <c r="AA1870" s="85">
        <v>0</v>
      </c>
      <c r="AB1870" s="91">
        <v>0</v>
      </c>
      <c r="AC1870" s="86">
        <v>0</v>
      </c>
      <c r="AD1870" s="86">
        <v>0</v>
      </c>
      <c r="AE1870" s="86">
        <v>0</v>
      </c>
      <c r="AF1870" s="88">
        <v>2.2864999737199998</v>
      </c>
      <c r="AG1870" s="85">
        <v>0</v>
      </c>
      <c r="AH1870" s="86">
        <v>1.0900000000000001E-4</v>
      </c>
      <c r="AI1870" s="88">
        <v>0</v>
      </c>
      <c r="AJ1870" s="151">
        <v>2.31</v>
      </c>
      <c r="AK1870" s="152">
        <v>18</v>
      </c>
    </row>
    <row r="1871" spans="1:37" x14ac:dyDescent="0.2">
      <c r="A1871" s="150" t="s">
        <v>3877</v>
      </c>
      <c r="B1871" s="66" t="s">
        <v>3878</v>
      </c>
      <c r="C1871" s="67">
        <v>13</v>
      </c>
      <c r="D1871" s="84" t="s">
        <v>334</v>
      </c>
      <c r="E1871" s="85">
        <v>100</v>
      </c>
      <c r="F1871" s="91">
        <v>100</v>
      </c>
      <c r="G1871" s="86">
        <v>30.999344439302799</v>
      </c>
      <c r="H1871" s="86">
        <v>30.999344439302799</v>
      </c>
      <c r="I1871" s="86">
        <v>0</v>
      </c>
      <c r="J1871" s="86">
        <v>0</v>
      </c>
      <c r="K1871" s="87">
        <v>0</v>
      </c>
      <c r="L1871" s="85">
        <v>0</v>
      </c>
      <c r="M1871" s="86">
        <v>0</v>
      </c>
      <c r="N1871" s="86">
        <v>100</v>
      </c>
      <c r="O1871" s="86">
        <v>18.818615751789999</v>
      </c>
      <c r="P1871" s="86">
        <v>0.13700000000000001</v>
      </c>
      <c r="Q1871" s="88">
        <v>1.7674000000000001</v>
      </c>
      <c r="R1871" s="85">
        <v>0</v>
      </c>
      <c r="S1871" s="86">
        <v>0</v>
      </c>
      <c r="T1871" s="86">
        <v>1.1399999999999999</v>
      </c>
      <c r="U1871" s="88">
        <v>0</v>
      </c>
      <c r="V1871" s="89">
        <v>5</v>
      </c>
      <c r="W1871" s="85">
        <v>48.474509803888203</v>
      </c>
      <c r="X1871" s="88"/>
      <c r="Y1871" s="85"/>
      <c r="Z1871" s="88"/>
      <c r="AA1871" s="85">
        <v>0</v>
      </c>
      <c r="AB1871" s="91">
        <v>0</v>
      </c>
      <c r="AC1871" s="86">
        <v>0</v>
      </c>
      <c r="AD1871" s="86">
        <v>0</v>
      </c>
      <c r="AE1871" s="86">
        <v>0</v>
      </c>
      <c r="AF1871" s="88">
        <v>0</v>
      </c>
      <c r="AG1871" s="85">
        <v>0</v>
      </c>
      <c r="AH1871" s="86">
        <v>5.7000000000000003E-5</v>
      </c>
      <c r="AI1871" s="88">
        <v>0</v>
      </c>
      <c r="AJ1871" s="151">
        <v>1.99</v>
      </c>
      <c r="AK1871" s="152">
        <v>5</v>
      </c>
    </row>
    <row r="1872" spans="1:37" x14ac:dyDescent="0.2">
      <c r="A1872" s="150" t="s">
        <v>3879</v>
      </c>
      <c r="B1872" s="66" t="s">
        <v>3879</v>
      </c>
      <c r="C1872" s="67">
        <v>13</v>
      </c>
      <c r="D1872" s="84" t="s">
        <v>334</v>
      </c>
      <c r="E1872" s="85">
        <v>100</v>
      </c>
      <c r="F1872" s="91">
        <v>100</v>
      </c>
      <c r="G1872" s="86">
        <v>39.739921436043801</v>
      </c>
      <c r="H1872" s="86">
        <v>39.739921436043801</v>
      </c>
      <c r="I1872" s="86">
        <v>0</v>
      </c>
      <c r="J1872" s="86">
        <v>0</v>
      </c>
      <c r="K1872" s="87">
        <v>0</v>
      </c>
      <c r="L1872" s="85">
        <v>0</v>
      </c>
      <c r="M1872" s="86">
        <v>0</v>
      </c>
      <c r="N1872" s="86">
        <v>100</v>
      </c>
      <c r="O1872" s="86">
        <v>6.6542322672664396</v>
      </c>
      <c r="P1872" s="86">
        <v>0.153</v>
      </c>
      <c r="Q1872" s="88">
        <v>1.4164000000000001</v>
      </c>
      <c r="R1872" s="85">
        <v>0</v>
      </c>
      <c r="S1872" s="86">
        <v>0</v>
      </c>
      <c r="T1872" s="86">
        <v>0.75</v>
      </c>
      <c r="U1872" s="88">
        <v>0</v>
      </c>
      <c r="V1872" s="89">
        <v>4.99</v>
      </c>
      <c r="W1872" s="85">
        <v>49.916335335142598</v>
      </c>
      <c r="X1872" s="88"/>
      <c r="Y1872" s="85"/>
      <c r="Z1872" s="88"/>
      <c r="AA1872" s="85">
        <v>0</v>
      </c>
      <c r="AB1872" s="91">
        <v>0</v>
      </c>
      <c r="AC1872" s="86">
        <v>0</v>
      </c>
      <c r="AD1872" s="86">
        <v>0</v>
      </c>
      <c r="AE1872" s="86">
        <v>0</v>
      </c>
      <c r="AF1872" s="88">
        <v>0</v>
      </c>
      <c r="AG1872" s="85">
        <v>0</v>
      </c>
      <c r="AH1872" s="86">
        <v>4.5000000000000003E-5</v>
      </c>
      <c r="AI1872" s="88">
        <v>0</v>
      </c>
      <c r="AJ1872" s="151">
        <v>1.93</v>
      </c>
      <c r="AK1872" s="152">
        <v>10</v>
      </c>
    </row>
    <row r="1873" spans="1:37" x14ac:dyDescent="0.2">
      <c r="A1873" s="150" t="s">
        <v>3880</v>
      </c>
      <c r="B1873" s="66" t="s">
        <v>3881</v>
      </c>
      <c r="C1873" s="67">
        <v>13</v>
      </c>
      <c r="D1873" s="84" t="s">
        <v>334</v>
      </c>
      <c r="E1873" s="85">
        <v>99.923598966198497</v>
      </c>
      <c r="F1873" s="91">
        <v>99.885398449297796</v>
      </c>
      <c r="G1873" s="86">
        <v>43.961035472761203</v>
      </c>
      <c r="H1873" s="86">
        <v>43.9270131373965</v>
      </c>
      <c r="I1873" s="86">
        <v>0</v>
      </c>
      <c r="J1873" s="86">
        <v>0</v>
      </c>
      <c r="K1873" s="87">
        <v>0</v>
      </c>
      <c r="L1873" s="85">
        <v>0</v>
      </c>
      <c r="M1873" s="86">
        <v>0</v>
      </c>
      <c r="N1873" s="86"/>
      <c r="O1873" s="86">
        <v>27.916263688266302</v>
      </c>
      <c r="P1873" s="86">
        <v>0.14499999999999999</v>
      </c>
      <c r="Q1873" s="88">
        <v>0.378</v>
      </c>
      <c r="R1873" s="85">
        <v>0</v>
      </c>
      <c r="S1873" s="86">
        <v>0</v>
      </c>
      <c r="T1873" s="86">
        <v>0.28999999999999998</v>
      </c>
      <c r="U1873" s="88">
        <v>0</v>
      </c>
      <c r="V1873" s="89">
        <v>4.99</v>
      </c>
      <c r="W1873" s="85"/>
      <c r="X1873" s="88"/>
      <c r="Y1873" s="85"/>
      <c r="Z1873" s="88"/>
      <c r="AA1873" s="85">
        <v>0</v>
      </c>
      <c r="AB1873" s="91">
        <v>0</v>
      </c>
      <c r="AC1873" s="86">
        <v>0</v>
      </c>
      <c r="AD1873" s="86">
        <v>0</v>
      </c>
      <c r="AE1873" s="86">
        <v>0</v>
      </c>
      <c r="AF1873" s="88">
        <v>0</v>
      </c>
      <c r="AG1873" s="85">
        <v>0</v>
      </c>
      <c r="AH1873" s="86">
        <v>1.2E-5</v>
      </c>
      <c r="AI1873" s="88">
        <v>0</v>
      </c>
      <c r="AJ1873" s="151">
        <v>1.44</v>
      </c>
      <c r="AK1873" s="152">
        <v>3</v>
      </c>
    </row>
    <row r="1874" spans="1:37" x14ac:dyDescent="0.2">
      <c r="A1874" s="150" t="s">
        <v>3882</v>
      </c>
      <c r="B1874" s="66" t="s">
        <v>3883</v>
      </c>
      <c r="C1874" s="67">
        <v>13</v>
      </c>
      <c r="D1874" s="84" t="s">
        <v>334</v>
      </c>
      <c r="E1874" s="85">
        <v>100</v>
      </c>
      <c r="F1874" s="91">
        <v>100</v>
      </c>
      <c r="G1874" s="86">
        <v>31.122199592668</v>
      </c>
      <c r="H1874" s="86">
        <v>31.122199592668</v>
      </c>
      <c r="I1874" s="86">
        <v>0</v>
      </c>
      <c r="J1874" s="86">
        <v>0</v>
      </c>
      <c r="K1874" s="87">
        <v>0</v>
      </c>
      <c r="L1874" s="85">
        <v>0</v>
      </c>
      <c r="M1874" s="86">
        <v>0</v>
      </c>
      <c r="N1874" s="86">
        <v>100</v>
      </c>
      <c r="O1874" s="86">
        <v>50.629107981220699</v>
      </c>
      <c r="P1874" s="86">
        <v>0.13100000000000001</v>
      </c>
      <c r="Q1874" s="88">
        <v>4.2544000000000004</v>
      </c>
      <c r="R1874" s="85">
        <v>0</v>
      </c>
      <c r="S1874" s="86">
        <v>0</v>
      </c>
      <c r="T1874" s="86">
        <v>1.95</v>
      </c>
      <c r="U1874" s="88">
        <v>0</v>
      </c>
      <c r="V1874" s="89">
        <v>5</v>
      </c>
      <c r="W1874" s="85"/>
      <c r="X1874" s="88"/>
      <c r="Y1874" s="85"/>
      <c r="Z1874" s="88"/>
      <c r="AA1874" s="85">
        <v>0</v>
      </c>
      <c r="AB1874" s="91">
        <v>0</v>
      </c>
      <c r="AC1874" s="86">
        <v>0</v>
      </c>
      <c r="AD1874" s="86">
        <v>0</v>
      </c>
      <c r="AE1874" s="86">
        <v>0</v>
      </c>
      <c r="AF1874" s="88">
        <v>0</v>
      </c>
      <c r="AG1874" s="85">
        <v>0</v>
      </c>
      <c r="AH1874" s="86">
        <v>3.4999999999999997E-5</v>
      </c>
      <c r="AI1874" s="88">
        <v>0</v>
      </c>
      <c r="AJ1874" s="151">
        <v>1.26</v>
      </c>
      <c r="AK1874" s="152">
        <v>0</v>
      </c>
    </row>
    <row r="1875" spans="1:37" x14ac:dyDescent="0.2">
      <c r="A1875" s="150" t="s">
        <v>3884</v>
      </c>
      <c r="B1875" s="66" t="s">
        <v>3885</v>
      </c>
      <c r="C1875" s="67">
        <v>13</v>
      </c>
      <c r="D1875" s="84" t="s">
        <v>334</v>
      </c>
      <c r="E1875" s="85">
        <v>98.461667989704395</v>
      </c>
      <c r="F1875" s="91">
        <v>98.455654182001894</v>
      </c>
      <c r="G1875" s="86">
        <v>48.934353275119697</v>
      </c>
      <c r="H1875" s="86">
        <v>48.9295422289577</v>
      </c>
      <c r="I1875" s="86">
        <v>0</v>
      </c>
      <c r="J1875" s="86">
        <v>0</v>
      </c>
      <c r="K1875" s="87">
        <v>0</v>
      </c>
      <c r="L1875" s="85">
        <v>0</v>
      </c>
      <c r="M1875" s="86">
        <v>0</v>
      </c>
      <c r="N1875" s="86"/>
      <c r="O1875" s="86">
        <v>31.586669461328899</v>
      </c>
      <c r="P1875" s="86">
        <v>0.27900000000000003</v>
      </c>
      <c r="Q1875" s="88">
        <v>0.60140000000000005</v>
      </c>
      <c r="R1875" s="85">
        <v>0</v>
      </c>
      <c r="S1875" s="86">
        <v>0</v>
      </c>
      <c r="T1875" s="86">
        <v>0.49</v>
      </c>
      <c r="U1875" s="88">
        <v>0</v>
      </c>
      <c r="V1875" s="89">
        <v>5</v>
      </c>
      <c r="W1875" s="85"/>
      <c r="X1875" s="88"/>
      <c r="Y1875" s="85"/>
      <c r="Z1875" s="88"/>
      <c r="AA1875" s="85">
        <v>0</v>
      </c>
      <c r="AB1875" s="91">
        <v>0</v>
      </c>
      <c r="AC1875" s="86">
        <v>0</v>
      </c>
      <c r="AD1875" s="86">
        <v>0</v>
      </c>
      <c r="AE1875" s="86">
        <v>0</v>
      </c>
      <c r="AF1875" s="88">
        <v>0</v>
      </c>
      <c r="AG1875" s="85">
        <v>0</v>
      </c>
      <c r="AH1875" s="86">
        <v>0</v>
      </c>
      <c r="AI1875" s="88">
        <v>0</v>
      </c>
      <c r="AJ1875" s="151">
        <v>1.46</v>
      </c>
      <c r="AK1875" s="152">
        <v>0</v>
      </c>
    </row>
    <row r="1876" spans="1:37" x14ac:dyDescent="0.2">
      <c r="A1876" s="150" t="s">
        <v>3886</v>
      </c>
      <c r="B1876" s="66" t="s">
        <v>3887</v>
      </c>
      <c r="C1876" s="67">
        <v>13</v>
      </c>
      <c r="D1876" s="84" t="s">
        <v>334</v>
      </c>
      <c r="E1876" s="85">
        <v>99.846201732061402</v>
      </c>
      <c r="F1876" s="91">
        <v>99.846201732061402</v>
      </c>
      <c r="G1876" s="86">
        <v>30.3403702144021</v>
      </c>
      <c r="H1876" s="86">
        <v>30.3403702144021</v>
      </c>
      <c r="I1876" s="86">
        <v>0</v>
      </c>
      <c r="J1876" s="86">
        <v>0</v>
      </c>
      <c r="K1876" s="87">
        <v>0</v>
      </c>
      <c r="L1876" s="85">
        <v>0</v>
      </c>
      <c r="M1876" s="86">
        <v>0</v>
      </c>
      <c r="N1876" s="86">
        <v>100</v>
      </c>
      <c r="O1876" s="86">
        <v>33.286144045301697</v>
      </c>
      <c r="P1876" s="86">
        <v>0.19800000000000001</v>
      </c>
      <c r="Q1876" s="88">
        <v>6.7541000000000002</v>
      </c>
      <c r="R1876" s="85">
        <v>0</v>
      </c>
      <c r="S1876" s="86">
        <v>0</v>
      </c>
      <c r="T1876" s="86">
        <v>2.27</v>
      </c>
      <c r="U1876" s="88">
        <v>0</v>
      </c>
      <c r="V1876" s="89">
        <v>5</v>
      </c>
      <c r="W1876" s="85"/>
      <c r="X1876" s="88"/>
      <c r="Y1876" s="85"/>
      <c r="Z1876" s="88"/>
      <c r="AA1876" s="85">
        <v>0</v>
      </c>
      <c r="AB1876" s="91">
        <v>0</v>
      </c>
      <c r="AC1876" s="86">
        <v>0</v>
      </c>
      <c r="AD1876" s="86">
        <v>0</v>
      </c>
      <c r="AE1876" s="86">
        <v>0</v>
      </c>
      <c r="AF1876" s="88">
        <v>0</v>
      </c>
      <c r="AG1876" s="85">
        <v>0</v>
      </c>
      <c r="AH1876" s="86">
        <v>0</v>
      </c>
      <c r="AI1876" s="88">
        <v>0</v>
      </c>
      <c r="AJ1876" s="151">
        <v>1.4</v>
      </c>
      <c r="AK1876" s="152">
        <v>0</v>
      </c>
    </row>
    <row r="1877" spans="1:37" x14ac:dyDescent="0.2">
      <c r="A1877" s="150" t="s">
        <v>3888</v>
      </c>
      <c r="B1877" s="66" t="s">
        <v>3889</v>
      </c>
      <c r="C1877" s="67">
        <v>13</v>
      </c>
      <c r="D1877" s="84" t="s">
        <v>334</v>
      </c>
      <c r="E1877" s="85">
        <v>100</v>
      </c>
      <c r="F1877" s="91">
        <v>99.988972731139398</v>
      </c>
      <c r="G1877" s="86">
        <v>39.455567983112502</v>
      </c>
      <c r="H1877" s="86">
        <v>39.455567983112502</v>
      </c>
      <c r="I1877" s="86">
        <v>0</v>
      </c>
      <c r="J1877" s="86">
        <v>0</v>
      </c>
      <c r="K1877" s="87">
        <v>0</v>
      </c>
      <c r="L1877" s="85">
        <v>0</v>
      </c>
      <c r="M1877" s="86">
        <v>0</v>
      </c>
      <c r="N1877" s="86"/>
      <c r="O1877" s="86">
        <v>30.569465471060902</v>
      </c>
      <c r="P1877" s="86">
        <v>2.4E-2</v>
      </c>
      <c r="Q1877" s="88">
        <v>0.105</v>
      </c>
      <c r="R1877" s="85">
        <v>0</v>
      </c>
      <c r="S1877" s="86">
        <v>0</v>
      </c>
      <c r="T1877" s="86">
        <v>0.09</v>
      </c>
      <c r="U1877" s="88">
        <v>0</v>
      </c>
      <c r="V1877" s="89">
        <v>5</v>
      </c>
      <c r="W1877" s="85"/>
      <c r="X1877" s="88"/>
      <c r="Y1877" s="85"/>
      <c r="Z1877" s="88"/>
      <c r="AA1877" s="85">
        <v>0</v>
      </c>
      <c r="AB1877" s="91">
        <v>0</v>
      </c>
      <c r="AC1877" s="86">
        <v>0</v>
      </c>
      <c r="AD1877" s="86">
        <v>0</v>
      </c>
      <c r="AE1877" s="86">
        <v>0</v>
      </c>
      <c r="AF1877" s="88">
        <v>0</v>
      </c>
      <c r="AG1877" s="85">
        <v>0</v>
      </c>
      <c r="AH1877" s="86">
        <v>3.9999999999999998E-6</v>
      </c>
      <c r="AI1877" s="88">
        <v>0</v>
      </c>
      <c r="AJ1877" s="151">
        <v>1.18</v>
      </c>
      <c r="AK1877" s="152">
        <v>0</v>
      </c>
    </row>
    <row r="1878" spans="1:37" x14ac:dyDescent="0.2">
      <c r="A1878" s="150" t="s">
        <v>3890</v>
      </c>
      <c r="B1878" s="66" t="s">
        <v>3891</v>
      </c>
      <c r="C1878" s="67">
        <v>13</v>
      </c>
      <c r="D1878" s="84" t="s">
        <v>334</v>
      </c>
      <c r="E1878" s="85">
        <v>100</v>
      </c>
      <c r="F1878" s="91">
        <v>100</v>
      </c>
      <c r="G1878" s="86">
        <v>44.7736727553241</v>
      </c>
      <c r="H1878" s="86">
        <v>44.7736727553241</v>
      </c>
      <c r="I1878" s="86">
        <v>0</v>
      </c>
      <c r="J1878" s="86">
        <v>0</v>
      </c>
      <c r="K1878" s="87">
        <v>0</v>
      </c>
      <c r="L1878" s="85">
        <v>0</v>
      </c>
      <c r="M1878" s="86">
        <v>0</v>
      </c>
      <c r="N1878" s="86">
        <v>100</v>
      </c>
      <c r="O1878" s="86">
        <v>16.715060007742899</v>
      </c>
      <c r="P1878" s="86">
        <v>0.158</v>
      </c>
      <c r="Q1878" s="88">
        <v>1.8978999999999999</v>
      </c>
      <c r="R1878" s="85">
        <v>0</v>
      </c>
      <c r="S1878" s="86">
        <v>0</v>
      </c>
      <c r="T1878" s="86">
        <v>0.83</v>
      </c>
      <c r="U1878" s="88">
        <v>0</v>
      </c>
      <c r="V1878" s="89">
        <v>5</v>
      </c>
      <c r="W1878" s="85"/>
      <c r="X1878" s="88"/>
      <c r="Y1878" s="85"/>
      <c r="Z1878" s="88"/>
      <c r="AA1878" s="85">
        <v>0</v>
      </c>
      <c r="AB1878" s="91">
        <v>0</v>
      </c>
      <c r="AC1878" s="86">
        <v>0</v>
      </c>
      <c r="AD1878" s="86">
        <v>0</v>
      </c>
      <c r="AE1878" s="86">
        <v>0</v>
      </c>
      <c r="AF1878" s="88">
        <v>0</v>
      </c>
      <c r="AG1878" s="85">
        <v>0</v>
      </c>
      <c r="AH1878" s="86">
        <v>4.6999999999999997E-5</v>
      </c>
      <c r="AI1878" s="88">
        <v>0</v>
      </c>
      <c r="AJ1878" s="151">
        <v>1.61</v>
      </c>
      <c r="AK1878" s="152">
        <v>2</v>
      </c>
    </row>
    <row r="1879" spans="1:37" x14ac:dyDescent="0.2">
      <c r="A1879" s="150" t="s">
        <v>3892</v>
      </c>
      <c r="B1879" s="66" t="s">
        <v>3893</v>
      </c>
      <c r="C1879" s="67">
        <v>13</v>
      </c>
      <c r="D1879" s="84" t="s">
        <v>334</v>
      </c>
      <c r="E1879" s="85">
        <v>98.665394525603702</v>
      </c>
      <c r="F1879" s="91">
        <v>98.539703941542498</v>
      </c>
      <c r="G1879" s="86">
        <v>52.875172110401998</v>
      </c>
      <c r="H1879" s="86">
        <v>52.763193226420199</v>
      </c>
      <c r="I1879" s="86">
        <v>7.0000000000000007E-2</v>
      </c>
      <c r="J1879" s="86">
        <v>0.03</v>
      </c>
      <c r="K1879" s="87">
        <v>0</v>
      </c>
      <c r="L1879" s="85">
        <v>0</v>
      </c>
      <c r="M1879" s="86">
        <v>0</v>
      </c>
      <c r="N1879" s="86">
        <v>100</v>
      </c>
      <c r="O1879" s="86">
        <v>18.8369304556355</v>
      </c>
      <c r="P1879" s="86">
        <v>0.32</v>
      </c>
      <c r="Q1879" s="88">
        <v>2.0377000000000001</v>
      </c>
      <c r="R1879" s="85">
        <v>0</v>
      </c>
      <c r="S1879" s="86">
        <v>0</v>
      </c>
      <c r="T1879" s="86">
        <v>1.1000000000000001</v>
      </c>
      <c r="U1879" s="88">
        <v>1.1426416732844701E-3</v>
      </c>
      <c r="V1879" s="89">
        <v>4.99</v>
      </c>
      <c r="W1879" s="85">
        <v>35.389663352811098</v>
      </c>
      <c r="X1879" s="88"/>
      <c r="Y1879" s="85"/>
      <c r="Z1879" s="88"/>
      <c r="AA1879" s="85">
        <v>0</v>
      </c>
      <c r="AB1879" s="91">
        <v>0</v>
      </c>
      <c r="AC1879" s="86">
        <v>0</v>
      </c>
      <c r="AD1879" s="86">
        <v>0</v>
      </c>
      <c r="AE1879" s="86">
        <v>0</v>
      </c>
      <c r="AF1879" s="88">
        <v>0</v>
      </c>
      <c r="AG1879" s="85">
        <v>0</v>
      </c>
      <c r="AH1879" s="86">
        <v>7.4399999999999998E-4</v>
      </c>
      <c r="AI1879" s="88">
        <v>0</v>
      </c>
      <c r="AJ1879" s="151">
        <v>1.25</v>
      </c>
      <c r="AK1879" s="152">
        <v>1</v>
      </c>
    </row>
    <row r="1880" spans="1:37" x14ac:dyDescent="0.2">
      <c r="A1880" s="150" t="s">
        <v>3894</v>
      </c>
      <c r="B1880" s="66" t="s">
        <v>3895</v>
      </c>
      <c r="C1880" s="67">
        <v>13</v>
      </c>
      <c r="D1880" s="84" t="s">
        <v>334</v>
      </c>
      <c r="E1880" s="85">
        <v>98.846746669602595</v>
      </c>
      <c r="F1880" s="91">
        <v>96.824060462013705</v>
      </c>
      <c r="G1880" s="86">
        <v>54.982805629132599</v>
      </c>
      <c r="H1880" s="86">
        <v>53.014843502082101</v>
      </c>
      <c r="I1880" s="86">
        <v>0.05</v>
      </c>
      <c r="J1880" s="86">
        <v>0.02</v>
      </c>
      <c r="K1880" s="87">
        <v>0</v>
      </c>
      <c r="L1880" s="85">
        <v>0</v>
      </c>
      <c r="M1880" s="86">
        <v>7.2352235111266801E-4</v>
      </c>
      <c r="N1880" s="86">
        <v>100</v>
      </c>
      <c r="O1880" s="86">
        <v>52.325679152117701</v>
      </c>
      <c r="P1880" s="86">
        <v>0.20200000000000001</v>
      </c>
      <c r="Q1880" s="88">
        <v>0.40839999999999999</v>
      </c>
      <c r="R1880" s="85">
        <v>1.8045329868629999E-3</v>
      </c>
      <c r="S1880" s="86">
        <v>0</v>
      </c>
      <c r="T1880" s="86">
        <v>0.52</v>
      </c>
      <c r="U1880" s="88">
        <v>1.9428667646734999E-2</v>
      </c>
      <c r="V1880" s="89">
        <v>4.97</v>
      </c>
      <c r="W1880" s="85">
        <v>36.664431242018502</v>
      </c>
      <c r="X1880" s="88"/>
      <c r="Y1880" s="85"/>
      <c r="Z1880" s="88"/>
      <c r="AA1880" s="85">
        <v>0.15</v>
      </c>
      <c r="AB1880" s="91">
        <v>0.06</v>
      </c>
      <c r="AC1880" s="86">
        <v>0.02</v>
      </c>
      <c r="AD1880" s="86">
        <v>0</v>
      </c>
      <c r="AE1880" s="86">
        <v>0.02</v>
      </c>
      <c r="AF1880" s="88">
        <v>0</v>
      </c>
      <c r="AG1880" s="85">
        <v>0.92725200003399999</v>
      </c>
      <c r="AH1880" s="86">
        <v>2.1979999999999999E-3</v>
      </c>
      <c r="AI1880" s="88">
        <v>0</v>
      </c>
      <c r="AJ1880" s="151">
        <v>1.1399999999999999</v>
      </c>
      <c r="AK1880" s="152">
        <v>0</v>
      </c>
    </row>
    <row r="1881" spans="1:37" x14ac:dyDescent="0.2">
      <c r="A1881" s="150" t="s">
        <v>3896</v>
      </c>
      <c r="B1881" s="66" t="s">
        <v>3897</v>
      </c>
      <c r="C1881" s="67">
        <v>13</v>
      </c>
      <c r="D1881" s="84" t="s">
        <v>334</v>
      </c>
      <c r="E1881" s="85">
        <v>100</v>
      </c>
      <c r="F1881" s="91">
        <v>100</v>
      </c>
      <c r="G1881" s="86">
        <v>43.882818980064599</v>
      </c>
      <c r="H1881" s="86">
        <v>43.882818980064599</v>
      </c>
      <c r="I1881" s="86">
        <v>0</v>
      </c>
      <c r="J1881" s="86">
        <v>0</v>
      </c>
      <c r="K1881" s="87">
        <v>0</v>
      </c>
      <c r="L1881" s="85">
        <v>0</v>
      </c>
      <c r="M1881" s="86">
        <v>0</v>
      </c>
      <c r="N1881" s="86">
        <v>100</v>
      </c>
      <c r="O1881" s="86">
        <v>2.7063447501403699</v>
      </c>
      <c r="P1881" s="86">
        <v>8.4000000000000005E-2</v>
      </c>
      <c r="Q1881" s="88">
        <v>0.1827</v>
      </c>
      <c r="R1881" s="85">
        <v>0</v>
      </c>
      <c r="S1881" s="86">
        <v>0</v>
      </c>
      <c r="T1881" s="86">
        <v>0.26</v>
      </c>
      <c r="U1881" s="88">
        <v>0</v>
      </c>
      <c r="V1881" s="89">
        <v>5</v>
      </c>
      <c r="W1881" s="85">
        <v>47.545331397214099</v>
      </c>
      <c r="X1881" s="88">
        <v>50.2</v>
      </c>
      <c r="Y1881" s="85"/>
      <c r="Z1881" s="88"/>
      <c r="AA1881" s="85">
        <v>0</v>
      </c>
      <c r="AB1881" s="91">
        <v>0</v>
      </c>
      <c r="AC1881" s="86">
        <v>0</v>
      </c>
      <c r="AD1881" s="86">
        <v>0</v>
      </c>
      <c r="AE1881" s="86">
        <v>0</v>
      </c>
      <c r="AF1881" s="88">
        <v>4.7114000353099996</v>
      </c>
      <c r="AG1881" s="85">
        <v>0</v>
      </c>
      <c r="AH1881" s="86">
        <v>0</v>
      </c>
      <c r="AI1881" s="88">
        <v>0</v>
      </c>
      <c r="AJ1881" s="151">
        <v>2.0499999999999998</v>
      </c>
      <c r="AK1881" s="152">
        <v>18</v>
      </c>
    </row>
    <row r="1882" spans="1:37" x14ac:dyDescent="0.2">
      <c r="A1882" s="150" t="s">
        <v>3898</v>
      </c>
      <c r="B1882" s="66" t="s">
        <v>3899</v>
      </c>
      <c r="C1882" s="67">
        <v>13</v>
      </c>
      <c r="D1882" s="84" t="s">
        <v>334</v>
      </c>
      <c r="E1882" s="85">
        <v>100</v>
      </c>
      <c r="F1882" s="91">
        <v>100</v>
      </c>
      <c r="G1882" s="86">
        <v>39.2739641114484</v>
      </c>
      <c r="H1882" s="86">
        <v>39.2739641114484</v>
      </c>
      <c r="I1882" s="86">
        <v>0</v>
      </c>
      <c r="J1882" s="86">
        <v>0</v>
      </c>
      <c r="K1882" s="87">
        <v>0</v>
      </c>
      <c r="L1882" s="85">
        <v>0</v>
      </c>
      <c r="M1882" s="86">
        <v>0</v>
      </c>
      <c r="N1882" s="86">
        <v>100</v>
      </c>
      <c r="O1882" s="86">
        <v>7.9620580626616801</v>
      </c>
      <c r="P1882" s="86">
        <v>6.0999999999999999E-2</v>
      </c>
      <c r="Q1882" s="88">
        <v>0.1943</v>
      </c>
      <c r="R1882" s="85">
        <v>0</v>
      </c>
      <c r="S1882" s="86">
        <v>0</v>
      </c>
      <c r="T1882" s="86">
        <v>0.3</v>
      </c>
      <c r="U1882" s="88">
        <v>0</v>
      </c>
      <c r="V1882" s="89">
        <v>5</v>
      </c>
      <c r="W1882" s="85">
        <v>50.4409282002308</v>
      </c>
      <c r="X1882" s="88">
        <v>50.0333333333</v>
      </c>
      <c r="Y1882" s="85"/>
      <c r="Z1882" s="88"/>
      <c r="AA1882" s="85">
        <v>0</v>
      </c>
      <c r="AB1882" s="91">
        <v>0</v>
      </c>
      <c r="AC1882" s="86">
        <v>0</v>
      </c>
      <c r="AD1882" s="86">
        <v>0</v>
      </c>
      <c r="AE1882" s="86">
        <v>0</v>
      </c>
      <c r="AF1882" s="88">
        <v>47.414798732400001</v>
      </c>
      <c r="AG1882" s="85">
        <v>0</v>
      </c>
      <c r="AH1882" s="86">
        <v>0</v>
      </c>
      <c r="AI1882" s="88">
        <v>0</v>
      </c>
      <c r="AJ1882" s="151">
        <v>2.06</v>
      </c>
      <c r="AK1882" s="152">
        <v>16</v>
      </c>
    </row>
    <row r="1883" spans="1:37" x14ac:dyDescent="0.2">
      <c r="A1883" s="150" t="s">
        <v>3900</v>
      </c>
      <c r="B1883" s="66" t="s">
        <v>3900</v>
      </c>
      <c r="C1883" s="67">
        <v>13</v>
      </c>
      <c r="D1883" s="84" t="s">
        <v>334</v>
      </c>
      <c r="E1883" s="85">
        <v>100</v>
      </c>
      <c r="F1883" s="91">
        <v>100</v>
      </c>
      <c r="G1883" s="86">
        <v>40.200240152886103</v>
      </c>
      <c r="H1883" s="86">
        <v>40.200240152886103</v>
      </c>
      <c r="I1883" s="86">
        <v>0</v>
      </c>
      <c r="J1883" s="86">
        <v>0</v>
      </c>
      <c r="K1883" s="87">
        <v>0</v>
      </c>
      <c r="L1883" s="85">
        <v>0</v>
      </c>
      <c r="M1883" s="86">
        <v>0</v>
      </c>
      <c r="N1883" s="86">
        <v>100</v>
      </c>
      <c r="O1883" s="86">
        <v>10.9498680738786</v>
      </c>
      <c r="P1883" s="86">
        <v>9.4E-2</v>
      </c>
      <c r="Q1883" s="88">
        <v>0.78920000000000001</v>
      </c>
      <c r="R1883" s="85">
        <v>0</v>
      </c>
      <c r="S1883" s="86">
        <v>0</v>
      </c>
      <c r="T1883" s="86">
        <v>0.73</v>
      </c>
      <c r="U1883" s="88">
        <v>0</v>
      </c>
      <c r="V1883" s="89">
        <v>5</v>
      </c>
      <c r="W1883" s="85">
        <v>49.717514030853799</v>
      </c>
      <c r="X1883" s="88">
        <v>49.4666666667</v>
      </c>
      <c r="Y1883" s="85"/>
      <c r="Z1883" s="88"/>
      <c r="AA1883" s="85">
        <v>0</v>
      </c>
      <c r="AB1883" s="91">
        <v>0</v>
      </c>
      <c r="AC1883" s="86">
        <v>0</v>
      </c>
      <c r="AD1883" s="86">
        <v>0</v>
      </c>
      <c r="AE1883" s="86">
        <v>0</v>
      </c>
      <c r="AF1883" s="88">
        <v>19.295099269600001</v>
      </c>
      <c r="AG1883" s="85">
        <v>0</v>
      </c>
      <c r="AH1883" s="86">
        <v>0</v>
      </c>
      <c r="AI1883" s="88">
        <v>0</v>
      </c>
      <c r="AJ1883" s="151">
        <v>2.44</v>
      </c>
      <c r="AK1883" s="152">
        <v>32</v>
      </c>
    </row>
    <row r="1884" spans="1:37" x14ac:dyDescent="0.2">
      <c r="A1884" s="150" t="s">
        <v>3901</v>
      </c>
      <c r="B1884" s="66" t="s">
        <v>3901</v>
      </c>
      <c r="C1884" s="67">
        <v>13</v>
      </c>
      <c r="D1884" s="84" t="s">
        <v>334</v>
      </c>
      <c r="E1884" s="85">
        <v>100</v>
      </c>
      <c r="F1884" s="91">
        <v>100</v>
      </c>
      <c r="G1884" s="86">
        <v>45.4644492090166</v>
      </c>
      <c r="H1884" s="86">
        <v>45.4644492090166</v>
      </c>
      <c r="I1884" s="86">
        <v>0</v>
      </c>
      <c r="J1884" s="86">
        <v>0</v>
      </c>
      <c r="K1884" s="87">
        <v>0</v>
      </c>
      <c r="L1884" s="85">
        <v>0</v>
      </c>
      <c r="M1884" s="86">
        <v>0</v>
      </c>
      <c r="N1884" s="86">
        <v>100</v>
      </c>
      <c r="O1884" s="86">
        <v>3.18145052574818</v>
      </c>
      <c r="P1884" s="86">
        <v>0.127</v>
      </c>
      <c r="Q1884" s="88">
        <v>0.10299999999999999</v>
      </c>
      <c r="R1884" s="85">
        <v>0</v>
      </c>
      <c r="S1884" s="86">
        <v>0</v>
      </c>
      <c r="T1884" s="86">
        <v>0.67</v>
      </c>
      <c r="U1884" s="88">
        <v>0</v>
      </c>
      <c r="V1884" s="89">
        <v>5</v>
      </c>
      <c r="W1884" s="85"/>
      <c r="X1884" s="88"/>
      <c r="Y1884" s="85"/>
      <c r="Z1884" s="88"/>
      <c r="AA1884" s="85">
        <v>0</v>
      </c>
      <c r="AB1884" s="91">
        <v>0</v>
      </c>
      <c r="AC1884" s="86">
        <v>0</v>
      </c>
      <c r="AD1884" s="86">
        <v>0</v>
      </c>
      <c r="AE1884" s="86">
        <v>0</v>
      </c>
      <c r="AF1884" s="88">
        <v>56.655401954699997</v>
      </c>
      <c r="AG1884" s="85">
        <v>0</v>
      </c>
      <c r="AH1884" s="86">
        <v>0</v>
      </c>
      <c r="AI1884" s="88">
        <v>0</v>
      </c>
      <c r="AJ1884" s="151">
        <v>2.21</v>
      </c>
      <c r="AK1884" s="152">
        <v>24</v>
      </c>
    </row>
    <row r="1885" spans="1:37" x14ac:dyDescent="0.2">
      <c r="A1885" s="150" t="s">
        <v>3902</v>
      </c>
      <c r="B1885" s="66" t="s">
        <v>3902</v>
      </c>
      <c r="C1885" s="67">
        <v>13</v>
      </c>
      <c r="D1885" s="84" t="s">
        <v>334</v>
      </c>
      <c r="E1885" s="85">
        <v>100</v>
      </c>
      <c r="F1885" s="91">
        <v>100</v>
      </c>
      <c r="G1885" s="86">
        <v>48.253251319842697</v>
      </c>
      <c r="H1885" s="86">
        <v>48.253251319842697</v>
      </c>
      <c r="I1885" s="86">
        <v>0</v>
      </c>
      <c r="J1885" s="86">
        <v>0</v>
      </c>
      <c r="K1885" s="87">
        <v>0</v>
      </c>
      <c r="L1885" s="85">
        <v>0</v>
      </c>
      <c r="M1885" s="86">
        <v>0</v>
      </c>
      <c r="N1885" s="86"/>
      <c r="O1885" s="86">
        <v>21.1916554104758</v>
      </c>
      <c r="P1885" s="86">
        <v>0.39500000000000002</v>
      </c>
      <c r="Q1885" s="88">
        <v>0.38519999999999999</v>
      </c>
      <c r="R1885" s="85">
        <v>0</v>
      </c>
      <c r="S1885" s="86">
        <v>0</v>
      </c>
      <c r="T1885" s="86">
        <v>0.86</v>
      </c>
      <c r="U1885" s="88">
        <v>0</v>
      </c>
      <c r="V1885" s="89">
        <v>5</v>
      </c>
      <c r="W1885" s="85"/>
      <c r="X1885" s="88"/>
      <c r="Y1885" s="85"/>
      <c r="Z1885" s="88"/>
      <c r="AA1885" s="85">
        <v>0</v>
      </c>
      <c r="AB1885" s="91">
        <v>0</v>
      </c>
      <c r="AC1885" s="86">
        <v>0</v>
      </c>
      <c r="AD1885" s="86">
        <v>0</v>
      </c>
      <c r="AE1885" s="86">
        <v>0</v>
      </c>
      <c r="AF1885" s="88">
        <v>43.804500540200003</v>
      </c>
      <c r="AG1885" s="85">
        <v>0</v>
      </c>
      <c r="AH1885" s="86">
        <v>0</v>
      </c>
      <c r="AI1885" s="88">
        <v>0</v>
      </c>
      <c r="AJ1885" s="151">
        <v>2.54</v>
      </c>
      <c r="AK1885" s="152">
        <v>39</v>
      </c>
    </row>
    <row r="1886" spans="1:37" x14ac:dyDescent="0.2">
      <c r="A1886" s="150" t="s">
        <v>3903</v>
      </c>
      <c r="B1886" s="66" t="s">
        <v>3904</v>
      </c>
      <c r="C1886" s="67">
        <v>13</v>
      </c>
      <c r="D1886" s="84" t="s">
        <v>334</v>
      </c>
      <c r="E1886" s="85">
        <v>99.473547008818699</v>
      </c>
      <c r="F1886" s="91">
        <v>99.473547008818699</v>
      </c>
      <c r="G1886" s="86">
        <v>51.5192746647677</v>
      </c>
      <c r="H1886" s="86">
        <v>51.5192746647677</v>
      </c>
      <c r="I1886" s="86">
        <v>0</v>
      </c>
      <c r="J1886" s="86">
        <v>0</v>
      </c>
      <c r="K1886" s="87">
        <v>0</v>
      </c>
      <c r="L1886" s="85">
        <v>0</v>
      </c>
      <c r="M1886" s="86">
        <v>0</v>
      </c>
      <c r="N1886" s="86"/>
      <c r="O1886" s="86">
        <v>29.065686110646801</v>
      </c>
      <c r="P1886" s="86">
        <v>0.38100000000000001</v>
      </c>
      <c r="Q1886" s="88">
        <v>0.4451</v>
      </c>
      <c r="R1886" s="85">
        <v>0</v>
      </c>
      <c r="S1886" s="86">
        <v>0</v>
      </c>
      <c r="T1886" s="86">
        <v>0.81</v>
      </c>
      <c r="U1886" s="88">
        <v>0</v>
      </c>
      <c r="V1886" s="89">
        <v>5</v>
      </c>
      <c r="W1886" s="85">
        <v>46.524691741595099</v>
      </c>
      <c r="X1886" s="88">
        <v>46.366666666699999</v>
      </c>
      <c r="Y1886" s="85"/>
      <c r="Z1886" s="88"/>
      <c r="AA1886" s="85">
        <v>0</v>
      </c>
      <c r="AB1886" s="91">
        <v>0</v>
      </c>
      <c r="AC1886" s="86">
        <v>0</v>
      </c>
      <c r="AD1886" s="86">
        <v>0</v>
      </c>
      <c r="AE1886" s="86">
        <v>0</v>
      </c>
      <c r="AF1886" s="88">
        <v>0.93409997093399999</v>
      </c>
      <c r="AG1886" s="85">
        <v>0</v>
      </c>
      <c r="AH1886" s="86">
        <v>0</v>
      </c>
      <c r="AI1886" s="88">
        <v>0</v>
      </c>
      <c r="AJ1886" s="151">
        <v>1.8</v>
      </c>
      <c r="AK1886" s="152">
        <v>16</v>
      </c>
    </row>
    <row r="1887" spans="1:37" x14ac:dyDescent="0.2">
      <c r="A1887" s="150" t="s">
        <v>3905</v>
      </c>
      <c r="B1887" s="66" t="s">
        <v>3906</v>
      </c>
      <c r="C1887" s="67">
        <v>13</v>
      </c>
      <c r="D1887" s="84" t="s">
        <v>334</v>
      </c>
      <c r="E1887" s="85">
        <v>99.620860127123393</v>
      </c>
      <c r="F1887" s="91">
        <v>99.592982195294198</v>
      </c>
      <c r="G1887" s="86">
        <v>49.073833153675601</v>
      </c>
      <c r="H1887" s="86">
        <v>49.045955221846398</v>
      </c>
      <c r="I1887" s="86">
        <v>0</v>
      </c>
      <c r="J1887" s="86">
        <v>0</v>
      </c>
      <c r="K1887" s="87">
        <v>0</v>
      </c>
      <c r="L1887" s="85">
        <v>0</v>
      </c>
      <c r="M1887" s="86">
        <v>0</v>
      </c>
      <c r="N1887" s="86">
        <v>100</v>
      </c>
      <c r="O1887" s="86">
        <v>62.036631025061602</v>
      </c>
      <c r="P1887" s="86">
        <v>0.32300000000000001</v>
      </c>
      <c r="Q1887" s="88">
        <v>0.46810000000000002</v>
      </c>
      <c r="R1887" s="85">
        <v>0</v>
      </c>
      <c r="S1887" s="86">
        <v>0</v>
      </c>
      <c r="T1887" s="86">
        <v>0.67</v>
      </c>
      <c r="U1887" s="88">
        <v>0</v>
      </c>
      <c r="V1887" s="89">
        <v>5</v>
      </c>
      <c r="W1887" s="85">
        <v>49.122457535945799</v>
      </c>
      <c r="X1887" s="88">
        <v>47.4</v>
      </c>
      <c r="Y1887" s="85"/>
      <c r="Z1887" s="88"/>
      <c r="AA1887" s="85">
        <v>0</v>
      </c>
      <c r="AB1887" s="91">
        <v>0</v>
      </c>
      <c r="AC1887" s="86">
        <v>0</v>
      </c>
      <c r="AD1887" s="86">
        <v>0</v>
      </c>
      <c r="AE1887" s="86">
        <v>0</v>
      </c>
      <c r="AF1887" s="88">
        <v>24.075599696600001</v>
      </c>
      <c r="AG1887" s="85">
        <v>0</v>
      </c>
      <c r="AH1887" s="86">
        <v>0</v>
      </c>
      <c r="AI1887" s="88">
        <v>0</v>
      </c>
      <c r="AJ1887" s="151">
        <v>1.74</v>
      </c>
      <c r="AK1887" s="152">
        <v>14</v>
      </c>
    </row>
    <row r="1888" spans="1:37" x14ac:dyDescent="0.2">
      <c r="A1888" s="150" t="s">
        <v>3907</v>
      </c>
      <c r="B1888" s="66" t="s">
        <v>3908</v>
      </c>
      <c r="C1888" s="67">
        <v>13</v>
      </c>
      <c r="D1888" s="84" t="s">
        <v>334</v>
      </c>
      <c r="E1888" s="85">
        <v>99.786139918306404</v>
      </c>
      <c r="F1888" s="91">
        <v>96.741765111116806</v>
      </c>
      <c r="G1888" s="86">
        <v>47.654033767625499</v>
      </c>
      <c r="H1888" s="86">
        <v>44.9545721290676</v>
      </c>
      <c r="I1888" s="86">
        <v>0</v>
      </c>
      <c r="J1888" s="86">
        <v>0</v>
      </c>
      <c r="K1888" s="87">
        <v>0</v>
      </c>
      <c r="L1888" s="85">
        <v>0</v>
      </c>
      <c r="M1888" s="86">
        <v>0</v>
      </c>
      <c r="N1888" s="86">
        <v>100</v>
      </c>
      <c r="O1888" s="86">
        <v>79.950492255950493</v>
      </c>
      <c r="P1888" s="86">
        <v>0.21199999999999999</v>
      </c>
      <c r="Q1888" s="88">
        <v>1.1055999999999999</v>
      </c>
      <c r="R1888" s="85">
        <v>0</v>
      </c>
      <c r="S1888" s="86">
        <v>0</v>
      </c>
      <c r="T1888" s="86">
        <v>0.97</v>
      </c>
      <c r="U1888" s="88">
        <v>0</v>
      </c>
      <c r="V1888" s="89">
        <v>5</v>
      </c>
      <c r="W1888" s="85">
        <v>39.9491448065179</v>
      </c>
      <c r="X1888" s="88">
        <v>33.4</v>
      </c>
      <c r="Y1888" s="85"/>
      <c r="Z1888" s="88"/>
      <c r="AA1888" s="85">
        <v>0</v>
      </c>
      <c r="AB1888" s="91">
        <v>0</v>
      </c>
      <c r="AC1888" s="86">
        <v>0</v>
      </c>
      <c r="AD1888" s="86">
        <v>0</v>
      </c>
      <c r="AE1888" s="86">
        <v>0</v>
      </c>
      <c r="AF1888" s="88">
        <v>0</v>
      </c>
      <c r="AG1888" s="85">
        <v>0.62307000032100002</v>
      </c>
      <c r="AH1888" s="86">
        <v>0</v>
      </c>
      <c r="AI1888" s="88">
        <v>0</v>
      </c>
      <c r="AJ1888" s="151">
        <v>1.49</v>
      </c>
      <c r="AK1888" s="152">
        <v>6</v>
      </c>
    </row>
    <row r="1889" spans="1:37" x14ac:dyDescent="0.2">
      <c r="A1889" s="150" t="s">
        <v>1684</v>
      </c>
      <c r="B1889" s="66" t="s">
        <v>3909</v>
      </c>
      <c r="C1889" s="67">
        <v>13</v>
      </c>
      <c r="D1889" s="84" t="s">
        <v>334</v>
      </c>
      <c r="E1889" s="85">
        <v>100</v>
      </c>
      <c r="F1889" s="91">
        <v>100</v>
      </c>
      <c r="G1889" s="86">
        <v>24.917972846847402</v>
      </c>
      <c r="H1889" s="86">
        <v>24.917972846847402</v>
      </c>
      <c r="I1889" s="86">
        <v>0</v>
      </c>
      <c r="J1889" s="86">
        <v>0</v>
      </c>
      <c r="K1889" s="87">
        <v>0</v>
      </c>
      <c r="L1889" s="85">
        <v>0</v>
      </c>
      <c r="M1889" s="86">
        <v>0</v>
      </c>
      <c r="N1889" s="86">
        <v>100</v>
      </c>
      <c r="O1889" s="86">
        <v>58.224852071005898</v>
      </c>
      <c r="P1889" s="86">
        <v>0.122</v>
      </c>
      <c r="Q1889" s="88">
        <v>1.9244000000000001</v>
      </c>
      <c r="R1889" s="85">
        <v>0</v>
      </c>
      <c r="S1889" s="86">
        <v>0</v>
      </c>
      <c r="T1889" s="86">
        <v>2.15</v>
      </c>
      <c r="U1889" s="88">
        <v>0</v>
      </c>
      <c r="V1889" s="89">
        <v>5</v>
      </c>
      <c r="W1889" s="85"/>
      <c r="X1889" s="88"/>
      <c r="Y1889" s="85"/>
      <c r="Z1889" s="88"/>
      <c r="AA1889" s="85">
        <v>0</v>
      </c>
      <c r="AB1889" s="91">
        <v>0</v>
      </c>
      <c r="AC1889" s="86">
        <v>0</v>
      </c>
      <c r="AD1889" s="86">
        <v>0</v>
      </c>
      <c r="AE1889" s="86">
        <v>0</v>
      </c>
      <c r="AF1889" s="88">
        <v>0</v>
      </c>
      <c r="AG1889" s="85">
        <v>0</v>
      </c>
      <c r="AH1889" s="86">
        <v>1.9000000000000001E-5</v>
      </c>
      <c r="AI1889" s="88">
        <v>0</v>
      </c>
      <c r="AJ1889" s="151">
        <v>2.2400000000000002</v>
      </c>
      <c r="AK1889" s="152">
        <v>19</v>
      </c>
    </row>
    <row r="1890" spans="1:37" x14ac:dyDescent="0.2">
      <c r="A1890" s="150" t="s">
        <v>3910</v>
      </c>
      <c r="B1890" s="66" t="s">
        <v>3911</v>
      </c>
      <c r="C1890" s="67">
        <v>13</v>
      </c>
      <c r="D1890" s="84" t="s">
        <v>334</v>
      </c>
      <c r="E1890" s="85">
        <v>100</v>
      </c>
      <c r="F1890" s="91">
        <v>99.986827083516303</v>
      </c>
      <c r="G1890" s="86">
        <v>34.883346506249801</v>
      </c>
      <c r="H1890" s="86">
        <v>34.883346506249801</v>
      </c>
      <c r="I1890" s="86">
        <v>0</v>
      </c>
      <c r="J1890" s="86">
        <v>0</v>
      </c>
      <c r="K1890" s="87">
        <v>0</v>
      </c>
      <c r="L1890" s="85">
        <v>0</v>
      </c>
      <c r="M1890" s="86">
        <v>0</v>
      </c>
      <c r="N1890" s="86">
        <v>100</v>
      </c>
      <c r="O1890" s="86">
        <v>56.136450481120001</v>
      </c>
      <c r="P1890" s="86">
        <v>8.8999999999999996E-2</v>
      </c>
      <c r="Q1890" s="88">
        <v>0.53669999999999995</v>
      </c>
      <c r="R1890" s="85">
        <v>0</v>
      </c>
      <c r="S1890" s="86">
        <v>0</v>
      </c>
      <c r="T1890" s="86">
        <v>0.48</v>
      </c>
      <c r="U1890" s="88">
        <v>0</v>
      </c>
      <c r="V1890" s="89">
        <v>5</v>
      </c>
      <c r="W1890" s="85"/>
      <c r="X1890" s="88"/>
      <c r="Y1890" s="85"/>
      <c r="Z1890" s="88"/>
      <c r="AA1890" s="85">
        <v>0</v>
      </c>
      <c r="AB1890" s="91">
        <v>0</v>
      </c>
      <c r="AC1890" s="86">
        <v>0</v>
      </c>
      <c r="AD1890" s="86">
        <v>0</v>
      </c>
      <c r="AE1890" s="86">
        <v>0</v>
      </c>
      <c r="AF1890" s="88">
        <v>0</v>
      </c>
      <c r="AG1890" s="85">
        <v>0</v>
      </c>
      <c r="AH1890" s="86">
        <v>0</v>
      </c>
      <c r="AI1890" s="88">
        <v>0</v>
      </c>
      <c r="AJ1890" s="151">
        <v>1.62</v>
      </c>
      <c r="AK1890" s="152">
        <v>0</v>
      </c>
    </row>
    <row r="1891" spans="1:37" x14ac:dyDescent="0.2">
      <c r="A1891" s="150" t="s">
        <v>3912</v>
      </c>
      <c r="B1891" s="66" t="s">
        <v>3913</v>
      </c>
      <c r="C1891" s="67">
        <v>13</v>
      </c>
      <c r="D1891" s="84" t="s">
        <v>334</v>
      </c>
      <c r="E1891" s="85">
        <v>99.428106698382507</v>
      </c>
      <c r="F1891" s="91">
        <v>99.005721990451605</v>
      </c>
      <c r="G1891" s="86">
        <v>58.264171595507399</v>
      </c>
      <c r="H1891" s="86">
        <v>57.855698218891</v>
      </c>
      <c r="I1891" s="86">
        <v>0</v>
      </c>
      <c r="J1891" s="86">
        <v>0.01</v>
      </c>
      <c r="K1891" s="87">
        <v>0</v>
      </c>
      <c r="L1891" s="85">
        <v>0</v>
      </c>
      <c r="M1891" s="86">
        <v>0</v>
      </c>
      <c r="N1891" s="86">
        <v>100</v>
      </c>
      <c r="O1891" s="86">
        <v>83.924649728497698</v>
      </c>
      <c r="P1891" s="86">
        <v>0.20699999999999999</v>
      </c>
      <c r="Q1891" s="88">
        <v>0.55200000000000005</v>
      </c>
      <c r="R1891" s="85">
        <v>0</v>
      </c>
      <c r="S1891" s="86">
        <v>0</v>
      </c>
      <c r="T1891" s="86">
        <v>0.82</v>
      </c>
      <c r="U1891" s="88">
        <v>5.6256812348370301E-2</v>
      </c>
      <c r="V1891" s="89">
        <v>4.96</v>
      </c>
      <c r="W1891" s="85">
        <v>25.4</v>
      </c>
      <c r="X1891" s="88"/>
      <c r="Y1891" s="85"/>
      <c r="Z1891" s="88"/>
      <c r="AA1891" s="85">
        <v>0.44</v>
      </c>
      <c r="AB1891" s="91">
        <v>0.37</v>
      </c>
      <c r="AC1891" s="86">
        <v>0.06</v>
      </c>
      <c r="AD1891" s="86">
        <v>0.03</v>
      </c>
      <c r="AE1891" s="86">
        <v>0</v>
      </c>
      <c r="AF1891" s="88">
        <v>2.8615153170699998E-12</v>
      </c>
      <c r="AG1891" s="85">
        <v>2.2674025928999999E-12</v>
      </c>
      <c r="AH1891" s="86">
        <v>1.4319999999999999E-3</v>
      </c>
      <c r="AI1891" s="88">
        <v>0</v>
      </c>
      <c r="AJ1891" s="151">
        <v>1.33</v>
      </c>
      <c r="AK1891" s="152">
        <v>5</v>
      </c>
    </row>
    <row r="1892" spans="1:37" x14ac:dyDescent="0.2">
      <c r="A1892" s="150" t="s">
        <v>3914</v>
      </c>
      <c r="B1892" s="66" t="s">
        <v>3915</v>
      </c>
      <c r="C1892" s="67">
        <v>13</v>
      </c>
      <c r="D1892" s="84" t="s">
        <v>334</v>
      </c>
      <c r="E1892" s="85">
        <v>97.597744821669295</v>
      </c>
      <c r="F1892" s="91">
        <v>97.407770560117697</v>
      </c>
      <c r="G1892" s="86">
        <v>26.987580177309301</v>
      </c>
      <c r="H1892" s="86">
        <v>26.855823834620299</v>
      </c>
      <c r="I1892" s="86">
        <v>0</v>
      </c>
      <c r="J1892" s="86">
        <v>0</v>
      </c>
      <c r="K1892" s="87">
        <v>0</v>
      </c>
      <c r="L1892" s="85">
        <v>0</v>
      </c>
      <c r="M1892" s="86">
        <v>0</v>
      </c>
      <c r="N1892" s="86">
        <v>100</v>
      </c>
      <c r="O1892" s="86">
        <v>78.415833853841306</v>
      </c>
      <c r="P1892" s="86">
        <v>0.28299999999999997</v>
      </c>
      <c r="Q1892" s="88">
        <v>2.02</v>
      </c>
      <c r="R1892" s="85">
        <v>0</v>
      </c>
      <c r="S1892" s="86">
        <v>0</v>
      </c>
      <c r="T1892" s="86">
        <v>2.38</v>
      </c>
      <c r="U1892" s="88">
        <v>9.8051231768599104E-2</v>
      </c>
      <c r="V1892" s="89">
        <v>4.99</v>
      </c>
      <c r="W1892" s="85"/>
      <c r="X1892" s="88"/>
      <c r="Y1892" s="85"/>
      <c r="Z1892" s="88"/>
      <c r="AA1892" s="85">
        <v>0.75</v>
      </c>
      <c r="AB1892" s="91">
        <v>0.8</v>
      </c>
      <c r="AC1892" s="86">
        <v>7.0000000000000007E-2</v>
      </c>
      <c r="AD1892" s="86">
        <v>0.12</v>
      </c>
      <c r="AE1892" s="86">
        <v>0</v>
      </c>
      <c r="AF1892" s="88">
        <v>0</v>
      </c>
      <c r="AG1892" s="85">
        <v>8.9784000014500001E-2</v>
      </c>
      <c r="AH1892" s="86">
        <v>4.6999999999999997E-5</v>
      </c>
      <c r="AI1892" s="88">
        <v>0</v>
      </c>
      <c r="AJ1892" s="151">
        <v>2.4500000000000002</v>
      </c>
      <c r="AK1892" s="152">
        <v>30</v>
      </c>
    </row>
    <row r="1893" spans="1:37" x14ac:dyDescent="0.2">
      <c r="A1893" s="150" t="s">
        <v>3916</v>
      </c>
      <c r="B1893" s="66" t="s">
        <v>3917</v>
      </c>
      <c r="C1893" s="67">
        <v>13</v>
      </c>
      <c r="D1893" s="84" t="s">
        <v>334</v>
      </c>
      <c r="E1893" s="85">
        <v>100</v>
      </c>
      <c r="F1893" s="91">
        <v>99.978003446126806</v>
      </c>
      <c r="G1893" s="86">
        <v>26.359203724749801</v>
      </c>
      <c r="H1893" s="86">
        <v>26.350038493969301</v>
      </c>
      <c r="I1893" s="86">
        <v>0</v>
      </c>
      <c r="J1893" s="86">
        <v>0</v>
      </c>
      <c r="K1893" s="87">
        <v>0</v>
      </c>
      <c r="L1893" s="85">
        <v>0</v>
      </c>
      <c r="M1893" s="86">
        <v>0</v>
      </c>
      <c r="N1893" s="86">
        <v>100</v>
      </c>
      <c r="O1893" s="86">
        <v>93.061931977888094</v>
      </c>
      <c r="P1893" s="86">
        <v>0.161</v>
      </c>
      <c r="Q1893" s="88">
        <v>0</v>
      </c>
      <c r="R1893" s="85">
        <v>0</v>
      </c>
      <c r="S1893" s="86">
        <v>0</v>
      </c>
      <c r="T1893" s="86">
        <v>1.02</v>
      </c>
      <c r="U1893" s="88">
        <v>0</v>
      </c>
      <c r="V1893" s="89">
        <v>5</v>
      </c>
      <c r="W1893" s="85"/>
      <c r="X1893" s="88"/>
      <c r="Y1893" s="85"/>
      <c r="Z1893" s="88"/>
      <c r="AA1893" s="85">
        <v>0</v>
      </c>
      <c r="AB1893" s="91">
        <v>0</v>
      </c>
      <c r="AC1893" s="86">
        <v>0</v>
      </c>
      <c r="AD1893" s="86">
        <v>0</v>
      </c>
      <c r="AE1893" s="86">
        <v>0</v>
      </c>
      <c r="AF1893" s="88">
        <v>0</v>
      </c>
      <c r="AG1893" s="85">
        <v>0</v>
      </c>
      <c r="AH1893" s="86">
        <v>6.9999999999999999E-6</v>
      </c>
      <c r="AI1893" s="88">
        <v>0</v>
      </c>
      <c r="AJ1893" s="151">
        <v>2.42</v>
      </c>
      <c r="AK1893" s="152">
        <v>31</v>
      </c>
    </row>
    <row r="1894" spans="1:37" x14ac:dyDescent="0.2">
      <c r="A1894" s="150" t="s">
        <v>3918</v>
      </c>
      <c r="B1894" s="66" t="s">
        <v>3919</v>
      </c>
      <c r="C1894" s="67">
        <v>13</v>
      </c>
      <c r="D1894" s="84" t="s">
        <v>334</v>
      </c>
      <c r="E1894" s="85">
        <v>100</v>
      </c>
      <c r="F1894" s="91">
        <v>100</v>
      </c>
      <c r="G1894" s="86">
        <v>25.098484255563399</v>
      </c>
      <c r="H1894" s="86">
        <v>25.098484255563399</v>
      </c>
      <c r="I1894" s="86">
        <v>0</v>
      </c>
      <c r="J1894" s="86">
        <v>0</v>
      </c>
      <c r="K1894" s="87">
        <v>0</v>
      </c>
      <c r="L1894" s="85">
        <v>0</v>
      </c>
      <c r="M1894" s="86">
        <v>0</v>
      </c>
      <c r="N1894" s="86">
        <v>100</v>
      </c>
      <c r="O1894" s="86">
        <v>32.721357192656299</v>
      </c>
      <c r="P1894" s="86">
        <v>7.3999999999999996E-2</v>
      </c>
      <c r="Q1894" s="88">
        <v>1.9565999999999999</v>
      </c>
      <c r="R1894" s="85">
        <v>0</v>
      </c>
      <c r="S1894" s="86">
        <v>0</v>
      </c>
      <c r="T1894" s="86">
        <v>2.31</v>
      </c>
      <c r="U1894" s="88">
        <v>0</v>
      </c>
      <c r="V1894" s="89">
        <v>5</v>
      </c>
      <c r="W1894" s="85"/>
      <c r="X1894" s="88"/>
      <c r="Y1894" s="85"/>
      <c r="Z1894" s="88"/>
      <c r="AA1894" s="85">
        <v>0</v>
      </c>
      <c r="AB1894" s="91">
        <v>0</v>
      </c>
      <c r="AC1894" s="86">
        <v>0</v>
      </c>
      <c r="AD1894" s="86">
        <v>0</v>
      </c>
      <c r="AE1894" s="86">
        <v>0</v>
      </c>
      <c r="AF1894" s="88">
        <v>0</v>
      </c>
      <c r="AG1894" s="85">
        <v>0</v>
      </c>
      <c r="AH1894" s="86">
        <v>0</v>
      </c>
      <c r="AI1894" s="88">
        <v>0</v>
      </c>
      <c r="AJ1894" s="151">
        <v>2.95</v>
      </c>
      <c r="AK1894" s="152">
        <v>49</v>
      </c>
    </row>
    <row r="1895" spans="1:37" x14ac:dyDescent="0.2">
      <c r="A1895" s="150" t="s">
        <v>3920</v>
      </c>
      <c r="B1895" s="66" t="s">
        <v>3921</v>
      </c>
      <c r="C1895" s="67">
        <v>13</v>
      </c>
      <c r="D1895" s="84" t="s">
        <v>334</v>
      </c>
      <c r="E1895" s="85">
        <v>100</v>
      </c>
      <c r="F1895" s="91">
        <v>99.982039746042005</v>
      </c>
      <c r="G1895" s="86">
        <v>34.0670097075173</v>
      </c>
      <c r="H1895" s="86">
        <v>34.062519644027802</v>
      </c>
      <c r="I1895" s="86">
        <v>0</v>
      </c>
      <c r="J1895" s="86">
        <v>0</v>
      </c>
      <c r="K1895" s="87">
        <v>0</v>
      </c>
      <c r="L1895" s="85">
        <v>0</v>
      </c>
      <c r="M1895" s="86">
        <v>0</v>
      </c>
      <c r="N1895" s="86">
        <v>100</v>
      </c>
      <c r="O1895" s="86">
        <v>85.314999550642597</v>
      </c>
      <c r="P1895" s="86">
        <v>0.221</v>
      </c>
      <c r="Q1895" s="88">
        <v>0.44900000000000001</v>
      </c>
      <c r="R1895" s="85">
        <v>0</v>
      </c>
      <c r="S1895" s="86">
        <v>0</v>
      </c>
      <c r="T1895" s="86">
        <v>0.73</v>
      </c>
      <c r="U1895" s="88">
        <v>0</v>
      </c>
      <c r="V1895" s="89">
        <v>5</v>
      </c>
      <c r="W1895" s="85"/>
      <c r="X1895" s="88"/>
      <c r="Y1895" s="85"/>
      <c r="Z1895" s="88"/>
      <c r="AA1895" s="85">
        <v>0</v>
      </c>
      <c r="AB1895" s="91">
        <v>0</v>
      </c>
      <c r="AC1895" s="86">
        <v>0</v>
      </c>
      <c r="AD1895" s="86">
        <v>0</v>
      </c>
      <c r="AE1895" s="86">
        <v>0</v>
      </c>
      <c r="AF1895" s="88">
        <v>2.9705998883100002</v>
      </c>
      <c r="AG1895" s="85">
        <v>0</v>
      </c>
      <c r="AH1895" s="86">
        <v>9.9999999999999995E-7</v>
      </c>
      <c r="AI1895" s="88">
        <v>0</v>
      </c>
      <c r="AJ1895" s="151">
        <v>2.0099999999999998</v>
      </c>
      <c r="AK1895" s="152">
        <v>23</v>
      </c>
    </row>
    <row r="1896" spans="1:37" x14ac:dyDescent="0.2">
      <c r="A1896" s="150" t="s">
        <v>3922</v>
      </c>
      <c r="B1896" s="66" t="s">
        <v>3923</v>
      </c>
      <c r="C1896" s="67">
        <v>13</v>
      </c>
      <c r="D1896" s="84" t="s">
        <v>334</v>
      </c>
      <c r="E1896" s="85">
        <v>100</v>
      </c>
      <c r="F1896" s="91">
        <v>99.993520738265602</v>
      </c>
      <c r="G1896" s="86">
        <v>27.666447605912801</v>
      </c>
      <c r="H1896" s="86">
        <v>27.666447605912801</v>
      </c>
      <c r="I1896" s="86">
        <v>0</v>
      </c>
      <c r="J1896" s="86">
        <v>0</v>
      </c>
      <c r="K1896" s="87">
        <v>0</v>
      </c>
      <c r="L1896" s="85">
        <v>0</v>
      </c>
      <c r="M1896" s="86">
        <v>0</v>
      </c>
      <c r="N1896" s="86">
        <v>100</v>
      </c>
      <c r="O1896" s="86">
        <v>76.938733971097093</v>
      </c>
      <c r="P1896" s="86">
        <v>0.24099999999999999</v>
      </c>
      <c r="Q1896" s="88">
        <v>3.8258000000000001</v>
      </c>
      <c r="R1896" s="85">
        <v>0</v>
      </c>
      <c r="S1896" s="86">
        <v>0</v>
      </c>
      <c r="T1896" s="86">
        <v>1.91</v>
      </c>
      <c r="U1896" s="88">
        <v>0</v>
      </c>
      <c r="V1896" s="89">
        <v>5</v>
      </c>
      <c r="W1896" s="85"/>
      <c r="X1896" s="88"/>
      <c r="Y1896" s="85"/>
      <c r="Z1896" s="88"/>
      <c r="AA1896" s="85">
        <v>0</v>
      </c>
      <c r="AB1896" s="91">
        <v>0</v>
      </c>
      <c r="AC1896" s="86">
        <v>0</v>
      </c>
      <c r="AD1896" s="86">
        <v>0</v>
      </c>
      <c r="AE1896" s="86">
        <v>0</v>
      </c>
      <c r="AF1896" s="88">
        <v>2.2816998973699998</v>
      </c>
      <c r="AG1896" s="85">
        <v>0</v>
      </c>
      <c r="AH1896" s="86">
        <v>3.0000000000000001E-6</v>
      </c>
      <c r="AI1896" s="88">
        <v>0</v>
      </c>
      <c r="AJ1896" s="151">
        <v>2.37</v>
      </c>
      <c r="AK1896" s="152">
        <v>28</v>
      </c>
    </row>
    <row r="1897" spans="1:37" x14ac:dyDescent="0.2">
      <c r="A1897" s="150" t="s">
        <v>3924</v>
      </c>
      <c r="B1897" s="66" t="s">
        <v>3925</v>
      </c>
      <c r="C1897" s="67">
        <v>13</v>
      </c>
      <c r="D1897" s="84" t="s">
        <v>334</v>
      </c>
      <c r="E1897" s="85">
        <v>100</v>
      </c>
      <c r="F1897" s="91">
        <v>100</v>
      </c>
      <c r="G1897" s="86">
        <v>27.813745766267999</v>
      </c>
      <c r="H1897" s="86">
        <v>27.813745766267999</v>
      </c>
      <c r="I1897" s="86">
        <v>0</v>
      </c>
      <c r="J1897" s="86">
        <v>0</v>
      </c>
      <c r="K1897" s="87">
        <v>0</v>
      </c>
      <c r="L1897" s="85">
        <v>0</v>
      </c>
      <c r="M1897" s="86">
        <v>0</v>
      </c>
      <c r="N1897" s="86">
        <v>100</v>
      </c>
      <c r="O1897" s="86">
        <v>74.924165824064701</v>
      </c>
      <c r="P1897" s="86">
        <v>0.186</v>
      </c>
      <c r="Q1897" s="88">
        <v>2.5977000000000001</v>
      </c>
      <c r="R1897" s="85">
        <v>0</v>
      </c>
      <c r="S1897" s="86">
        <v>0</v>
      </c>
      <c r="T1897" s="86">
        <v>1.24</v>
      </c>
      <c r="U1897" s="88">
        <v>0</v>
      </c>
      <c r="V1897" s="89">
        <v>5</v>
      </c>
      <c r="W1897" s="85"/>
      <c r="X1897" s="88"/>
      <c r="Y1897" s="85"/>
      <c r="Z1897" s="88"/>
      <c r="AA1897" s="85">
        <v>0</v>
      </c>
      <c r="AB1897" s="91">
        <v>0</v>
      </c>
      <c r="AC1897" s="86">
        <v>0</v>
      </c>
      <c r="AD1897" s="86">
        <v>0</v>
      </c>
      <c r="AE1897" s="86">
        <v>0</v>
      </c>
      <c r="AF1897" s="88">
        <v>4.8882992785799998E-12</v>
      </c>
      <c r="AG1897" s="85">
        <v>3.9513892263700001E-13</v>
      </c>
      <c r="AH1897" s="86">
        <v>9.9999999999999995E-7</v>
      </c>
      <c r="AI1897" s="88">
        <v>0</v>
      </c>
      <c r="AJ1897" s="151">
        <v>2.44</v>
      </c>
      <c r="AK1897" s="152">
        <v>34</v>
      </c>
    </row>
    <row r="1898" spans="1:37" x14ac:dyDescent="0.2">
      <c r="A1898" s="150" t="s">
        <v>3926</v>
      </c>
      <c r="B1898" s="66" t="s">
        <v>3927</v>
      </c>
      <c r="C1898" s="67">
        <v>13</v>
      </c>
      <c r="D1898" s="84" t="s">
        <v>334</v>
      </c>
      <c r="E1898" s="85">
        <v>100</v>
      </c>
      <c r="F1898" s="91">
        <v>100</v>
      </c>
      <c r="G1898" s="86">
        <v>19.0001607458608</v>
      </c>
      <c r="H1898" s="86">
        <v>19.0001607458608</v>
      </c>
      <c r="I1898" s="86">
        <v>0</v>
      </c>
      <c r="J1898" s="86">
        <v>0</v>
      </c>
      <c r="K1898" s="87">
        <v>0</v>
      </c>
      <c r="L1898" s="85">
        <v>0</v>
      </c>
      <c r="M1898" s="86">
        <v>0</v>
      </c>
      <c r="N1898" s="86">
        <v>100</v>
      </c>
      <c r="O1898" s="86">
        <v>34.948979591836697</v>
      </c>
      <c r="P1898" s="86">
        <v>2.9000000000000001E-2</v>
      </c>
      <c r="Q1898" s="88">
        <v>0.80369999999999997</v>
      </c>
      <c r="R1898" s="85">
        <v>0</v>
      </c>
      <c r="S1898" s="86">
        <v>0</v>
      </c>
      <c r="T1898" s="86">
        <v>0.73</v>
      </c>
      <c r="U1898" s="88">
        <v>0</v>
      </c>
      <c r="V1898" s="89">
        <v>5</v>
      </c>
      <c r="W1898" s="85"/>
      <c r="X1898" s="88"/>
      <c r="Y1898" s="85"/>
      <c r="Z1898" s="88"/>
      <c r="AA1898" s="85">
        <v>0</v>
      </c>
      <c r="AB1898" s="91">
        <v>0</v>
      </c>
      <c r="AC1898" s="86">
        <v>0</v>
      </c>
      <c r="AD1898" s="86">
        <v>0</v>
      </c>
      <c r="AE1898" s="86">
        <v>0</v>
      </c>
      <c r="AF1898" s="88">
        <v>0</v>
      </c>
      <c r="AG1898" s="85">
        <v>0</v>
      </c>
      <c r="AH1898" s="86">
        <v>0</v>
      </c>
      <c r="AI1898" s="88">
        <v>0</v>
      </c>
      <c r="AJ1898" s="151">
        <v>3.15</v>
      </c>
      <c r="AK1898" s="152">
        <v>53</v>
      </c>
    </row>
    <row r="1899" spans="1:37" x14ac:dyDescent="0.2">
      <c r="A1899" s="150" t="s">
        <v>3928</v>
      </c>
      <c r="B1899" s="66" t="s">
        <v>3929</v>
      </c>
      <c r="C1899" s="67">
        <v>13</v>
      </c>
      <c r="D1899" s="84" t="s">
        <v>334</v>
      </c>
      <c r="E1899" s="85">
        <v>100</v>
      </c>
      <c r="F1899" s="91">
        <v>100</v>
      </c>
      <c r="G1899" s="86">
        <v>20.665476099174999</v>
      </c>
      <c r="H1899" s="86">
        <v>20.665476099174999</v>
      </c>
      <c r="I1899" s="86">
        <v>0</v>
      </c>
      <c r="J1899" s="86">
        <v>0</v>
      </c>
      <c r="K1899" s="87">
        <v>0</v>
      </c>
      <c r="L1899" s="85">
        <v>0</v>
      </c>
      <c r="M1899" s="86">
        <v>0</v>
      </c>
      <c r="N1899" s="86">
        <v>100</v>
      </c>
      <c r="O1899" s="86">
        <v>67.852155292803303</v>
      </c>
      <c r="P1899" s="86">
        <v>7.5999999999999998E-2</v>
      </c>
      <c r="Q1899" s="88">
        <v>1.3147</v>
      </c>
      <c r="R1899" s="85">
        <v>0</v>
      </c>
      <c r="S1899" s="86">
        <v>0</v>
      </c>
      <c r="T1899" s="86">
        <v>0.95</v>
      </c>
      <c r="U1899" s="88">
        <v>0</v>
      </c>
      <c r="V1899" s="89">
        <v>5</v>
      </c>
      <c r="W1899" s="85">
        <v>34.0333333333</v>
      </c>
      <c r="X1899" s="88"/>
      <c r="Y1899" s="85"/>
      <c r="Z1899" s="88"/>
      <c r="AA1899" s="85">
        <v>0</v>
      </c>
      <c r="AB1899" s="91">
        <v>0</v>
      </c>
      <c r="AC1899" s="86">
        <v>0</v>
      </c>
      <c r="AD1899" s="86">
        <v>0</v>
      </c>
      <c r="AE1899" s="86">
        <v>0</v>
      </c>
      <c r="AF1899" s="88">
        <v>5.6956838470500001E-12</v>
      </c>
      <c r="AG1899" s="85">
        <v>6.2976332025199998E-13</v>
      </c>
      <c r="AH1899" s="86">
        <v>0</v>
      </c>
      <c r="AI1899" s="88">
        <v>0</v>
      </c>
      <c r="AJ1899" s="151">
        <v>2.67</v>
      </c>
      <c r="AK1899" s="152">
        <v>36</v>
      </c>
    </row>
    <row r="1900" spans="1:37" x14ac:dyDescent="0.2">
      <c r="A1900" s="150" t="s">
        <v>3930</v>
      </c>
      <c r="B1900" s="66" t="s">
        <v>3931</v>
      </c>
      <c r="C1900" s="67">
        <v>13</v>
      </c>
      <c r="D1900" s="84" t="s">
        <v>334</v>
      </c>
      <c r="E1900" s="85">
        <v>99.983542345544905</v>
      </c>
      <c r="F1900" s="91">
        <v>99.930054968565898</v>
      </c>
      <c r="G1900" s="86">
        <v>19.2908396695303</v>
      </c>
      <c r="H1900" s="86">
        <v>19.289193904084801</v>
      </c>
      <c r="I1900" s="86">
        <v>0</v>
      </c>
      <c r="J1900" s="86">
        <v>0</v>
      </c>
      <c r="K1900" s="87">
        <v>0</v>
      </c>
      <c r="L1900" s="85">
        <v>0</v>
      </c>
      <c r="M1900" s="86">
        <v>0</v>
      </c>
      <c r="N1900" s="86">
        <v>100</v>
      </c>
      <c r="O1900" s="86">
        <v>76.508358882397204</v>
      </c>
      <c r="P1900" s="86">
        <v>0.05</v>
      </c>
      <c r="Q1900" s="88">
        <v>1.3258000000000001</v>
      </c>
      <c r="R1900" s="85">
        <v>0</v>
      </c>
      <c r="S1900" s="86">
        <v>0</v>
      </c>
      <c r="T1900" s="86">
        <v>1.21</v>
      </c>
      <c r="U1900" s="88">
        <v>0</v>
      </c>
      <c r="V1900" s="89">
        <v>5</v>
      </c>
      <c r="W1900" s="85"/>
      <c r="X1900" s="88"/>
      <c r="Y1900" s="85"/>
      <c r="Z1900" s="88"/>
      <c r="AA1900" s="85">
        <v>0</v>
      </c>
      <c r="AB1900" s="91">
        <v>0</v>
      </c>
      <c r="AC1900" s="86">
        <v>0</v>
      </c>
      <c r="AD1900" s="86">
        <v>0</v>
      </c>
      <c r="AE1900" s="86">
        <v>0</v>
      </c>
      <c r="AF1900" s="88">
        <v>0</v>
      </c>
      <c r="AG1900" s="85">
        <v>0</v>
      </c>
      <c r="AH1900" s="86">
        <v>1.9999999999999999E-6</v>
      </c>
      <c r="AI1900" s="88">
        <v>0</v>
      </c>
      <c r="AJ1900" s="151">
        <v>2.46</v>
      </c>
      <c r="AK1900" s="152">
        <v>30</v>
      </c>
    </row>
    <row r="1901" spans="1:37" x14ac:dyDescent="0.2">
      <c r="A1901" s="150" t="s">
        <v>3805</v>
      </c>
      <c r="B1901" s="66" t="s">
        <v>3932</v>
      </c>
      <c r="C1901" s="67">
        <v>13</v>
      </c>
      <c r="D1901" s="84" t="s">
        <v>334</v>
      </c>
      <c r="E1901" s="85">
        <v>100</v>
      </c>
      <c r="F1901" s="91">
        <v>100</v>
      </c>
      <c r="G1901" s="86">
        <v>20.178854617283001</v>
      </c>
      <c r="H1901" s="86">
        <v>20.178854617283001</v>
      </c>
      <c r="I1901" s="86">
        <v>0</v>
      </c>
      <c r="J1901" s="86">
        <v>0</v>
      </c>
      <c r="K1901" s="87">
        <v>0</v>
      </c>
      <c r="L1901" s="85">
        <v>0</v>
      </c>
      <c r="M1901" s="86">
        <v>0</v>
      </c>
      <c r="N1901" s="86">
        <v>100</v>
      </c>
      <c r="O1901" s="86">
        <v>13.913525498891399</v>
      </c>
      <c r="P1901" s="86">
        <v>9.0999999999999998E-2</v>
      </c>
      <c r="Q1901" s="88">
        <v>2.617</v>
      </c>
      <c r="R1901" s="85">
        <v>0</v>
      </c>
      <c r="S1901" s="86">
        <v>0</v>
      </c>
      <c r="T1901" s="86">
        <v>2</v>
      </c>
      <c r="U1901" s="88">
        <v>0</v>
      </c>
      <c r="V1901" s="89">
        <v>5</v>
      </c>
      <c r="W1901" s="85"/>
      <c r="X1901" s="88"/>
      <c r="Y1901" s="85"/>
      <c r="Z1901" s="88"/>
      <c r="AA1901" s="85">
        <v>0</v>
      </c>
      <c r="AB1901" s="91">
        <v>0</v>
      </c>
      <c r="AC1901" s="86">
        <v>0</v>
      </c>
      <c r="AD1901" s="86">
        <v>0</v>
      </c>
      <c r="AE1901" s="86">
        <v>0</v>
      </c>
      <c r="AF1901" s="88">
        <v>0</v>
      </c>
      <c r="AG1901" s="85">
        <v>0</v>
      </c>
      <c r="AH1901" s="86">
        <v>0</v>
      </c>
      <c r="AI1901" s="88">
        <v>0</v>
      </c>
      <c r="AJ1901" s="151">
        <v>3.47</v>
      </c>
      <c r="AK1901" s="152">
        <v>56</v>
      </c>
    </row>
    <row r="1902" spans="1:37" x14ac:dyDescent="0.2">
      <c r="A1902" s="150" t="s">
        <v>3933</v>
      </c>
      <c r="B1902" s="66" t="s">
        <v>3934</v>
      </c>
      <c r="C1902" s="67">
        <v>13</v>
      </c>
      <c r="D1902" s="84" t="s">
        <v>334</v>
      </c>
      <c r="E1902" s="85">
        <v>100</v>
      </c>
      <c r="F1902" s="91">
        <v>100</v>
      </c>
      <c r="G1902" s="86">
        <v>20.0820689312838</v>
      </c>
      <c r="H1902" s="86">
        <v>20.0820689312838</v>
      </c>
      <c r="I1902" s="86">
        <v>0</v>
      </c>
      <c r="J1902" s="86">
        <v>0</v>
      </c>
      <c r="K1902" s="87">
        <v>0</v>
      </c>
      <c r="L1902" s="85">
        <v>0</v>
      </c>
      <c r="M1902" s="86">
        <v>0</v>
      </c>
      <c r="N1902" s="86">
        <v>100</v>
      </c>
      <c r="O1902" s="86">
        <v>1.26528890763391</v>
      </c>
      <c r="P1902" s="86">
        <v>5.8000000000000003E-2</v>
      </c>
      <c r="Q1902" s="88">
        <v>3.0701999999999998</v>
      </c>
      <c r="R1902" s="85">
        <v>0</v>
      </c>
      <c r="S1902" s="86">
        <v>0</v>
      </c>
      <c r="T1902" s="86">
        <v>1.63</v>
      </c>
      <c r="U1902" s="88">
        <v>0</v>
      </c>
      <c r="V1902" s="89">
        <v>5</v>
      </c>
      <c r="W1902" s="85"/>
      <c r="X1902" s="88"/>
      <c r="Y1902" s="85"/>
      <c r="Z1902" s="88"/>
      <c r="AA1902" s="85">
        <v>0</v>
      </c>
      <c r="AB1902" s="91">
        <v>0</v>
      </c>
      <c r="AC1902" s="86">
        <v>0</v>
      </c>
      <c r="AD1902" s="86">
        <v>0</v>
      </c>
      <c r="AE1902" s="86">
        <v>0</v>
      </c>
      <c r="AF1902" s="88">
        <v>0</v>
      </c>
      <c r="AG1902" s="85">
        <v>0</v>
      </c>
      <c r="AH1902" s="86">
        <v>0</v>
      </c>
      <c r="AI1902" s="88">
        <v>0</v>
      </c>
      <c r="AJ1902" s="151">
        <v>3.1</v>
      </c>
      <c r="AK1902" s="152">
        <v>47</v>
      </c>
    </row>
    <row r="1903" spans="1:37" x14ac:dyDescent="0.2">
      <c r="A1903" s="150" t="s">
        <v>3935</v>
      </c>
      <c r="B1903" s="66" t="s">
        <v>3936</v>
      </c>
      <c r="C1903" s="67">
        <v>13</v>
      </c>
      <c r="D1903" s="84" t="s">
        <v>334</v>
      </c>
      <c r="E1903" s="85">
        <v>100</v>
      </c>
      <c r="F1903" s="91">
        <v>100</v>
      </c>
      <c r="G1903" s="86">
        <v>19.770091268359899</v>
      </c>
      <c r="H1903" s="86">
        <v>19.770091268359899</v>
      </c>
      <c r="I1903" s="86">
        <v>0</v>
      </c>
      <c r="J1903" s="86">
        <v>0</v>
      </c>
      <c r="K1903" s="87">
        <v>0</v>
      </c>
      <c r="L1903" s="85">
        <v>0</v>
      </c>
      <c r="M1903" s="86">
        <v>0</v>
      </c>
      <c r="N1903" s="86">
        <v>100</v>
      </c>
      <c r="O1903" s="86">
        <v>11.9</v>
      </c>
      <c r="P1903" s="86">
        <v>0.126</v>
      </c>
      <c r="Q1903" s="88">
        <v>1.0012000000000001</v>
      </c>
      <c r="R1903" s="85">
        <v>0</v>
      </c>
      <c r="S1903" s="86">
        <v>0</v>
      </c>
      <c r="T1903" s="86">
        <v>1.63</v>
      </c>
      <c r="U1903" s="88">
        <v>0</v>
      </c>
      <c r="V1903" s="89">
        <v>4.84</v>
      </c>
      <c r="W1903" s="85"/>
      <c r="X1903" s="88"/>
      <c r="Y1903" s="85"/>
      <c r="Z1903" s="88"/>
      <c r="AA1903" s="85">
        <v>0</v>
      </c>
      <c r="AB1903" s="91">
        <v>0</v>
      </c>
      <c r="AC1903" s="86">
        <v>0</v>
      </c>
      <c r="AD1903" s="86">
        <v>0</v>
      </c>
      <c r="AE1903" s="86">
        <v>0</v>
      </c>
      <c r="AF1903" s="88">
        <v>0</v>
      </c>
      <c r="AG1903" s="85">
        <v>0</v>
      </c>
      <c r="AH1903" s="86">
        <v>0</v>
      </c>
      <c r="AI1903" s="88">
        <v>0</v>
      </c>
      <c r="AJ1903" s="151">
        <v>2.99</v>
      </c>
      <c r="AK1903" s="152">
        <v>35</v>
      </c>
    </row>
    <row r="1904" spans="1:37" x14ac:dyDescent="0.2">
      <c r="A1904" s="150" t="s">
        <v>3937</v>
      </c>
      <c r="B1904" s="66" t="s">
        <v>3938</v>
      </c>
      <c r="C1904" s="67">
        <v>13</v>
      </c>
      <c r="D1904" s="84" t="s">
        <v>334</v>
      </c>
      <c r="E1904" s="85">
        <v>98.506056697772095</v>
      </c>
      <c r="F1904" s="91">
        <v>98.4700199782515</v>
      </c>
      <c r="G1904" s="86">
        <v>52.283590015931999</v>
      </c>
      <c r="H1904" s="86">
        <v>52.251346635308401</v>
      </c>
      <c r="I1904" s="86">
        <v>0</v>
      </c>
      <c r="J1904" s="86">
        <v>0.08</v>
      </c>
      <c r="K1904" s="87">
        <v>0</v>
      </c>
      <c r="L1904" s="85">
        <v>0</v>
      </c>
      <c r="M1904" s="86">
        <v>0</v>
      </c>
      <c r="N1904" s="86">
        <v>100</v>
      </c>
      <c r="O1904" s="86">
        <v>81.513105639396301</v>
      </c>
      <c r="P1904" s="86">
        <v>0.41499999999999998</v>
      </c>
      <c r="Q1904" s="88">
        <v>0.92020000000000002</v>
      </c>
      <c r="R1904" s="85">
        <v>0</v>
      </c>
      <c r="S1904" s="86">
        <v>0</v>
      </c>
      <c r="T1904" s="86">
        <v>1.68</v>
      </c>
      <c r="U1904" s="88">
        <v>0</v>
      </c>
      <c r="V1904" s="89">
        <v>4.92</v>
      </c>
      <c r="W1904" s="85"/>
      <c r="X1904" s="88"/>
      <c r="Y1904" s="85"/>
      <c r="Z1904" s="88"/>
      <c r="AA1904" s="85">
        <v>0.32</v>
      </c>
      <c r="AB1904" s="91">
        <v>0.34</v>
      </c>
      <c r="AC1904" s="86">
        <v>0</v>
      </c>
      <c r="AD1904" s="86">
        <v>0.01</v>
      </c>
      <c r="AE1904" s="86">
        <v>0</v>
      </c>
      <c r="AF1904" s="88">
        <v>0</v>
      </c>
      <c r="AG1904" s="85">
        <v>2.8853017870499999E-11</v>
      </c>
      <c r="AH1904" s="86">
        <v>2.1749999999999999E-3</v>
      </c>
      <c r="AI1904" s="88">
        <v>0</v>
      </c>
      <c r="AJ1904" s="151">
        <v>1.75</v>
      </c>
      <c r="AK1904" s="152">
        <v>12</v>
      </c>
    </row>
    <row r="1905" spans="1:37" x14ac:dyDescent="0.2">
      <c r="A1905" s="150" t="s">
        <v>3939</v>
      </c>
      <c r="B1905" s="66" t="s">
        <v>3940</v>
      </c>
      <c r="C1905" s="67">
        <v>13</v>
      </c>
      <c r="D1905" s="84" t="s">
        <v>334</v>
      </c>
      <c r="E1905" s="85">
        <v>100</v>
      </c>
      <c r="F1905" s="91">
        <v>100</v>
      </c>
      <c r="G1905" s="86">
        <v>27.794608472400501</v>
      </c>
      <c r="H1905" s="86">
        <v>27.794608472400501</v>
      </c>
      <c r="I1905" s="86">
        <v>0</v>
      </c>
      <c r="J1905" s="86">
        <v>0</v>
      </c>
      <c r="K1905" s="87">
        <v>0</v>
      </c>
      <c r="L1905" s="85">
        <v>0</v>
      </c>
      <c r="M1905" s="86">
        <v>0</v>
      </c>
      <c r="N1905" s="86">
        <v>100</v>
      </c>
      <c r="O1905" s="86">
        <v>10.7756068679692</v>
      </c>
      <c r="P1905" s="86">
        <v>0.159</v>
      </c>
      <c r="Q1905" s="88">
        <v>0.34229999999999999</v>
      </c>
      <c r="R1905" s="85">
        <v>0</v>
      </c>
      <c r="S1905" s="86">
        <v>0</v>
      </c>
      <c r="T1905" s="86">
        <v>0.89</v>
      </c>
      <c r="U1905" s="88">
        <v>0</v>
      </c>
      <c r="V1905" s="89">
        <v>5</v>
      </c>
      <c r="W1905" s="85"/>
      <c r="X1905" s="88"/>
      <c r="Y1905" s="85"/>
      <c r="Z1905" s="88"/>
      <c r="AA1905" s="85">
        <v>0</v>
      </c>
      <c r="AB1905" s="91">
        <v>0</v>
      </c>
      <c r="AC1905" s="86">
        <v>0</v>
      </c>
      <c r="AD1905" s="86">
        <v>0</v>
      </c>
      <c r="AE1905" s="86">
        <v>0</v>
      </c>
      <c r="AF1905" s="88">
        <v>0</v>
      </c>
      <c r="AG1905" s="85">
        <v>0</v>
      </c>
      <c r="AH1905" s="86">
        <v>0</v>
      </c>
      <c r="AI1905" s="88">
        <v>0</v>
      </c>
      <c r="AJ1905" s="151">
        <v>2.76</v>
      </c>
      <c r="AK1905" s="152">
        <v>34</v>
      </c>
    </row>
    <row r="1906" spans="1:37" x14ac:dyDescent="0.2">
      <c r="A1906" s="150" t="s">
        <v>3941</v>
      </c>
      <c r="B1906" s="66" t="s">
        <v>3942</v>
      </c>
      <c r="C1906" s="67">
        <v>13</v>
      </c>
      <c r="D1906" s="84" t="s">
        <v>334</v>
      </c>
      <c r="E1906" s="85">
        <v>100</v>
      </c>
      <c r="F1906" s="91">
        <v>100</v>
      </c>
      <c r="G1906" s="86">
        <v>14.4906538726457</v>
      </c>
      <c r="H1906" s="86">
        <v>14.4906538726457</v>
      </c>
      <c r="I1906" s="86">
        <v>0</v>
      </c>
      <c r="J1906" s="86">
        <v>0</v>
      </c>
      <c r="K1906" s="87">
        <v>0</v>
      </c>
      <c r="L1906" s="85">
        <v>0</v>
      </c>
      <c r="M1906" s="86">
        <v>0</v>
      </c>
      <c r="N1906" s="86">
        <v>100</v>
      </c>
      <c r="O1906" s="86">
        <v>15.615615615615599</v>
      </c>
      <c r="P1906" s="86">
        <v>8.5999999999999993E-2</v>
      </c>
      <c r="Q1906" s="88">
        <v>3.0745</v>
      </c>
      <c r="R1906" s="85">
        <v>0</v>
      </c>
      <c r="S1906" s="86">
        <v>0</v>
      </c>
      <c r="T1906" s="86">
        <v>4.34</v>
      </c>
      <c r="U1906" s="88">
        <v>0</v>
      </c>
      <c r="V1906" s="89">
        <v>5</v>
      </c>
      <c r="W1906" s="85"/>
      <c r="X1906" s="88"/>
      <c r="Y1906" s="85"/>
      <c r="Z1906" s="88"/>
      <c r="AA1906" s="85">
        <v>0</v>
      </c>
      <c r="AB1906" s="91">
        <v>0</v>
      </c>
      <c r="AC1906" s="86">
        <v>0</v>
      </c>
      <c r="AD1906" s="86">
        <v>0</v>
      </c>
      <c r="AE1906" s="86">
        <v>0</v>
      </c>
      <c r="AF1906" s="88">
        <v>0</v>
      </c>
      <c r="AG1906" s="85">
        <v>0</v>
      </c>
      <c r="AH1906" s="86">
        <v>0</v>
      </c>
      <c r="AI1906" s="88">
        <v>0</v>
      </c>
      <c r="AJ1906" s="151">
        <v>2.93</v>
      </c>
      <c r="AK1906" s="152">
        <v>45</v>
      </c>
    </row>
    <row r="1907" spans="1:37" x14ac:dyDescent="0.2">
      <c r="A1907" s="150" t="s">
        <v>3943</v>
      </c>
      <c r="B1907" s="66" t="s">
        <v>3944</v>
      </c>
      <c r="C1907" s="67">
        <v>13</v>
      </c>
      <c r="D1907" s="84" t="s">
        <v>334</v>
      </c>
      <c r="E1907" s="85">
        <v>99.918456283879095</v>
      </c>
      <c r="F1907" s="91">
        <v>99.918456283879095</v>
      </c>
      <c r="G1907" s="86">
        <v>38.381691430557503</v>
      </c>
      <c r="H1907" s="86">
        <v>38.381691430557503</v>
      </c>
      <c r="I1907" s="86">
        <v>0</v>
      </c>
      <c r="J1907" s="86">
        <v>0</v>
      </c>
      <c r="K1907" s="87">
        <v>0</v>
      </c>
      <c r="L1907" s="85">
        <v>0</v>
      </c>
      <c r="M1907" s="86">
        <v>0</v>
      </c>
      <c r="N1907" s="86">
        <v>100</v>
      </c>
      <c r="O1907" s="86">
        <v>18.666964385396899</v>
      </c>
      <c r="P1907" s="86">
        <v>0.19500000000000001</v>
      </c>
      <c r="Q1907" s="88">
        <v>0.68320000000000003</v>
      </c>
      <c r="R1907" s="85">
        <v>0</v>
      </c>
      <c r="S1907" s="86">
        <v>0</v>
      </c>
      <c r="T1907" s="86">
        <v>1.79</v>
      </c>
      <c r="U1907" s="88">
        <v>0</v>
      </c>
      <c r="V1907" s="89">
        <v>5</v>
      </c>
      <c r="W1907" s="85">
        <v>36.2963815789482</v>
      </c>
      <c r="X1907" s="88">
        <v>46.866666666699999</v>
      </c>
      <c r="Y1907" s="85"/>
      <c r="Z1907" s="88"/>
      <c r="AA1907" s="85">
        <v>7.0000000000000007E-2</v>
      </c>
      <c r="AB1907" s="91">
        <v>7.0000000000000007E-2</v>
      </c>
      <c r="AC1907" s="86">
        <v>0.06</v>
      </c>
      <c r="AD1907" s="86">
        <v>0.06</v>
      </c>
      <c r="AE1907" s="86">
        <v>0</v>
      </c>
      <c r="AF1907" s="88">
        <v>0</v>
      </c>
      <c r="AG1907" s="85">
        <v>0</v>
      </c>
      <c r="AH1907" s="86">
        <v>0</v>
      </c>
      <c r="AI1907" s="88">
        <v>0</v>
      </c>
      <c r="AJ1907" s="151">
        <v>1.83</v>
      </c>
      <c r="AK1907" s="152">
        <v>10</v>
      </c>
    </row>
    <row r="1908" spans="1:37" x14ac:dyDescent="0.2">
      <c r="A1908" s="150" t="s">
        <v>3945</v>
      </c>
      <c r="B1908" s="66" t="s">
        <v>3946</v>
      </c>
      <c r="C1908" s="67">
        <v>13</v>
      </c>
      <c r="D1908" s="84" t="s">
        <v>334</v>
      </c>
      <c r="E1908" s="85">
        <v>100</v>
      </c>
      <c r="F1908" s="91">
        <v>99.995051114913096</v>
      </c>
      <c r="G1908" s="86">
        <v>18.127059089687901</v>
      </c>
      <c r="H1908" s="86">
        <v>18.1221102046011</v>
      </c>
      <c r="I1908" s="86">
        <v>0</v>
      </c>
      <c r="J1908" s="86">
        <v>0</v>
      </c>
      <c r="K1908" s="87">
        <v>0</v>
      </c>
      <c r="L1908" s="85">
        <v>0</v>
      </c>
      <c r="M1908" s="86">
        <v>0</v>
      </c>
      <c r="N1908" s="86">
        <v>100</v>
      </c>
      <c r="O1908" s="86">
        <v>11.8199943036172</v>
      </c>
      <c r="P1908" s="86">
        <v>3.9E-2</v>
      </c>
      <c r="Q1908" s="88">
        <v>0.88770000000000004</v>
      </c>
      <c r="R1908" s="85">
        <v>0</v>
      </c>
      <c r="S1908" s="86">
        <v>0</v>
      </c>
      <c r="T1908" s="86">
        <v>1.42</v>
      </c>
      <c r="U1908" s="88">
        <v>0</v>
      </c>
      <c r="V1908" s="89">
        <v>4.91</v>
      </c>
      <c r="W1908" s="85">
        <v>51.1041387585921</v>
      </c>
      <c r="X1908" s="88"/>
      <c r="Y1908" s="85"/>
      <c r="Z1908" s="88"/>
      <c r="AA1908" s="85">
        <v>0</v>
      </c>
      <c r="AB1908" s="91">
        <v>0</v>
      </c>
      <c r="AC1908" s="86">
        <v>0</v>
      </c>
      <c r="AD1908" s="86">
        <v>0</v>
      </c>
      <c r="AE1908" s="86">
        <v>0</v>
      </c>
      <c r="AF1908" s="88">
        <v>0</v>
      </c>
      <c r="AG1908" s="85">
        <v>0</v>
      </c>
      <c r="AH1908" s="86">
        <v>0</v>
      </c>
      <c r="AI1908" s="88">
        <v>0</v>
      </c>
      <c r="AJ1908" s="151">
        <v>3.07</v>
      </c>
      <c r="AK1908" s="152">
        <v>51</v>
      </c>
    </row>
    <row r="1909" spans="1:37" x14ac:dyDescent="0.2">
      <c r="A1909" s="150" t="s">
        <v>3947</v>
      </c>
      <c r="B1909" s="66" t="s">
        <v>3948</v>
      </c>
      <c r="C1909" s="67">
        <v>13</v>
      </c>
      <c r="D1909" s="84" t="s">
        <v>334</v>
      </c>
      <c r="E1909" s="85">
        <v>100</v>
      </c>
      <c r="F1909" s="91">
        <v>100</v>
      </c>
      <c r="G1909" s="86">
        <v>19.292820308052999</v>
      </c>
      <c r="H1909" s="86">
        <v>19.292820308052999</v>
      </c>
      <c r="I1909" s="86">
        <v>0</v>
      </c>
      <c r="J1909" s="86">
        <v>0</v>
      </c>
      <c r="K1909" s="87">
        <v>0</v>
      </c>
      <c r="L1909" s="85">
        <v>0</v>
      </c>
      <c r="M1909" s="86">
        <v>0</v>
      </c>
      <c r="N1909" s="86">
        <v>100</v>
      </c>
      <c r="O1909" s="86">
        <v>18.891209417125499</v>
      </c>
      <c r="P1909" s="86">
        <v>3.9E-2</v>
      </c>
      <c r="Q1909" s="88">
        <v>1.4158999999999999</v>
      </c>
      <c r="R1909" s="85">
        <v>0</v>
      </c>
      <c r="S1909" s="86">
        <v>0</v>
      </c>
      <c r="T1909" s="86">
        <v>2.41</v>
      </c>
      <c r="U1909" s="88">
        <v>0</v>
      </c>
      <c r="V1909" s="89">
        <v>4.97</v>
      </c>
      <c r="W1909" s="85">
        <v>48.4223109845369</v>
      </c>
      <c r="X1909" s="88"/>
      <c r="Y1909" s="85"/>
      <c r="Z1909" s="88"/>
      <c r="AA1909" s="85">
        <v>0</v>
      </c>
      <c r="AB1909" s="91">
        <v>0</v>
      </c>
      <c r="AC1909" s="86">
        <v>0</v>
      </c>
      <c r="AD1909" s="86">
        <v>0</v>
      </c>
      <c r="AE1909" s="86">
        <v>0</v>
      </c>
      <c r="AF1909" s="88">
        <v>0</v>
      </c>
      <c r="AG1909" s="85">
        <v>0</v>
      </c>
      <c r="AH1909" s="86">
        <v>0</v>
      </c>
      <c r="AI1909" s="88">
        <v>0</v>
      </c>
      <c r="AJ1909" s="151">
        <v>3.07</v>
      </c>
      <c r="AK1909" s="152">
        <v>50</v>
      </c>
    </row>
    <row r="1910" spans="1:37" x14ac:dyDescent="0.2">
      <c r="A1910" s="150" t="s">
        <v>3949</v>
      </c>
      <c r="B1910" s="66" t="s">
        <v>3950</v>
      </c>
      <c r="C1910" s="67">
        <v>13</v>
      </c>
      <c r="D1910" s="84" t="s">
        <v>334</v>
      </c>
      <c r="E1910" s="85">
        <v>100</v>
      </c>
      <c r="F1910" s="91">
        <v>100</v>
      </c>
      <c r="G1910" s="86">
        <v>24.301466652392701</v>
      </c>
      <c r="H1910" s="86">
        <v>24.301466652392701</v>
      </c>
      <c r="I1910" s="86">
        <v>0</v>
      </c>
      <c r="J1910" s="86">
        <v>0</v>
      </c>
      <c r="K1910" s="87">
        <v>0</v>
      </c>
      <c r="L1910" s="85">
        <v>0</v>
      </c>
      <c r="M1910" s="86">
        <v>0</v>
      </c>
      <c r="N1910" s="86">
        <v>100</v>
      </c>
      <c r="O1910" s="86">
        <v>30.0590219224283</v>
      </c>
      <c r="P1910" s="86">
        <v>5.0999999999999997E-2</v>
      </c>
      <c r="Q1910" s="88">
        <v>1.7445999999999999</v>
      </c>
      <c r="R1910" s="85">
        <v>0</v>
      </c>
      <c r="S1910" s="86">
        <v>0</v>
      </c>
      <c r="T1910" s="86">
        <v>2.12</v>
      </c>
      <c r="U1910" s="88">
        <v>0</v>
      </c>
      <c r="V1910" s="89">
        <v>5</v>
      </c>
      <c r="W1910" s="85"/>
      <c r="X1910" s="88"/>
      <c r="Y1910" s="85"/>
      <c r="Z1910" s="88"/>
      <c r="AA1910" s="85">
        <v>0</v>
      </c>
      <c r="AB1910" s="91">
        <v>0</v>
      </c>
      <c r="AC1910" s="86">
        <v>0</v>
      </c>
      <c r="AD1910" s="86">
        <v>0</v>
      </c>
      <c r="AE1910" s="86">
        <v>0</v>
      </c>
      <c r="AF1910" s="88">
        <v>0</v>
      </c>
      <c r="AG1910" s="85">
        <v>0</v>
      </c>
      <c r="AH1910" s="86">
        <v>0</v>
      </c>
      <c r="AI1910" s="88">
        <v>0</v>
      </c>
      <c r="AJ1910" s="151">
        <v>3.06</v>
      </c>
      <c r="AK1910" s="152">
        <v>53</v>
      </c>
    </row>
    <row r="1911" spans="1:37" x14ac:dyDescent="0.2">
      <c r="A1911" s="150" t="s">
        <v>3951</v>
      </c>
      <c r="B1911" s="66" t="s">
        <v>3952</v>
      </c>
      <c r="C1911" s="67">
        <v>13</v>
      </c>
      <c r="D1911" s="84" t="s">
        <v>334</v>
      </c>
      <c r="E1911" s="85">
        <v>99.818256967060506</v>
      </c>
      <c r="F1911" s="91">
        <v>99.7915817799678</v>
      </c>
      <c r="G1911" s="86">
        <v>38.205903130963399</v>
      </c>
      <c r="H1911" s="86">
        <v>38.205903130963399</v>
      </c>
      <c r="I1911" s="86">
        <v>0</v>
      </c>
      <c r="J1911" s="86">
        <v>0</v>
      </c>
      <c r="K1911" s="87">
        <v>0</v>
      </c>
      <c r="L1911" s="85">
        <v>0</v>
      </c>
      <c r="M1911" s="86">
        <v>4.1111867388213402E-3</v>
      </c>
      <c r="N1911" s="86">
        <v>100</v>
      </c>
      <c r="O1911" s="86">
        <v>68.936105528062598</v>
      </c>
      <c r="P1911" s="86">
        <v>0.193</v>
      </c>
      <c r="Q1911" s="88">
        <v>0.89570000000000005</v>
      </c>
      <c r="R1911" s="85">
        <v>3.6905816356657801E-3</v>
      </c>
      <c r="S1911" s="86">
        <v>0</v>
      </c>
      <c r="T1911" s="86">
        <v>1.24</v>
      </c>
      <c r="U1911" s="88">
        <v>0</v>
      </c>
      <c r="V1911" s="89">
        <v>4.9800000000000004</v>
      </c>
      <c r="W1911" s="85">
        <v>46.935414901545897</v>
      </c>
      <c r="X1911" s="88"/>
      <c r="Y1911" s="85"/>
      <c r="Z1911" s="88"/>
      <c r="AA1911" s="85">
        <v>0.01</v>
      </c>
      <c r="AB1911" s="91">
        <v>0.01</v>
      </c>
      <c r="AC1911" s="86">
        <v>0</v>
      </c>
      <c r="AD1911" s="86">
        <v>0</v>
      </c>
      <c r="AE1911" s="86">
        <v>0</v>
      </c>
      <c r="AF1911" s="88">
        <v>0.14139999444099999</v>
      </c>
      <c r="AG1911" s="85">
        <v>4.6499999987399997E-3</v>
      </c>
      <c r="AH1911" s="86">
        <v>0</v>
      </c>
      <c r="AI1911" s="88">
        <v>0</v>
      </c>
      <c r="AJ1911" s="151">
        <v>1.92</v>
      </c>
      <c r="AK1911" s="152">
        <v>14</v>
      </c>
    </row>
    <row r="1912" spans="1:37" x14ac:dyDescent="0.2">
      <c r="A1912" s="150" t="s">
        <v>3953</v>
      </c>
      <c r="B1912" s="66" t="s">
        <v>3954</v>
      </c>
      <c r="C1912" s="67">
        <v>13</v>
      </c>
      <c r="D1912" s="84" t="s">
        <v>334</v>
      </c>
      <c r="E1912" s="85">
        <v>99.274031925777507</v>
      </c>
      <c r="F1912" s="91">
        <v>99.274031925777507</v>
      </c>
      <c r="G1912" s="86">
        <v>24.832873179824301</v>
      </c>
      <c r="H1912" s="86">
        <v>24.832873179824301</v>
      </c>
      <c r="I1912" s="86">
        <v>0</v>
      </c>
      <c r="J1912" s="86">
        <v>0</v>
      </c>
      <c r="K1912" s="87">
        <v>0</v>
      </c>
      <c r="L1912" s="85">
        <v>0</v>
      </c>
      <c r="M1912" s="86">
        <v>0</v>
      </c>
      <c r="N1912" s="86">
        <v>100</v>
      </c>
      <c r="O1912" s="86">
        <v>2.3909395973154401</v>
      </c>
      <c r="P1912" s="86">
        <v>0.17599999999999999</v>
      </c>
      <c r="Q1912" s="88">
        <v>0.48270000000000002</v>
      </c>
      <c r="R1912" s="85">
        <v>0</v>
      </c>
      <c r="S1912" s="86">
        <v>0</v>
      </c>
      <c r="T1912" s="86">
        <v>1.17</v>
      </c>
      <c r="U1912" s="88">
        <v>0</v>
      </c>
      <c r="V1912" s="89">
        <v>5</v>
      </c>
      <c r="W1912" s="85"/>
      <c r="X1912" s="88"/>
      <c r="Y1912" s="85"/>
      <c r="Z1912" s="88"/>
      <c r="AA1912" s="85">
        <v>0</v>
      </c>
      <c r="AB1912" s="91">
        <v>0</v>
      </c>
      <c r="AC1912" s="86">
        <v>0</v>
      </c>
      <c r="AD1912" s="86">
        <v>0</v>
      </c>
      <c r="AE1912" s="86">
        <v>0</v>
      </c>
      <c r="AF1912" s="88">
        <v>0</v>
      </c>
      <c r="AG1912" s="85">
        <v>0</v>
      </c>
      <c r="AH1912" s="86">
        <v>0</v>
      </c>
      <c r="AI1912" s="88">
        <v>0</v>
      </c>
      <c r="AJ1912" s="151">
        <v>1.93</v>
      </c>
      <c r="AK1912" s="152">
        <v>3</v>
      </c>
    </row>
    <row r="1913" spans="1:37" x14ac:dyDescent="0.2">
      <c r="A1913" s="150" t="s">
        <v>3955</v>
      </c>
      <c r="B1913" s="66" t="s">
        <v>3955</v>
      </c>
      <c r="C1913" s="67">
        <v>13</v>
      </c>
      <c r="D1913" s="84" t="s">
        <v>334</v>
      </c>
      <c r="E1913" s="85">
        <v>99.581472725680797</v>
      </c>
      <c r="F1913" s="91">
        <v>99.581472725680797</v>
      </c>
      <c r="G1913" s="86">
        <v>24.794676473163499</v>
      </c>
      <c r="H1913" s="86">
        <v>24.794676473163499</v>
      </c>
      <c r="I1913" s="86">
        <v>0</v>
      </c>
      <c r="J1913" s="86">
        <v>0</v>
      </c>
      <c r="K1913" s="87">
        <v>0</v>
      </c>
      <c r="L1913" s="85">
        <v>0</v>
      </c>
      <c r="M1913" s="86">
        <v>0</v>
      </c>
      <c r="N1913" s="86">
        <v>100</v>
      </c>
      <c r="O1913" s="86">
        <v>21.773978092439201</v>
      </c>
      <c r="P1913" s="86">
        <v>9.9000000000000005E-2</v>
      </c>
      <c r="Q1913" s="88">
        <v>1.4204000000000001</v>
      </c>
      <c r="R1913" s="85">
        <v>0</v>
      </c>
      <c r="S1913" s="86">
        <v>0</v>
      </c>
      <c r="T1913" s="86">
        <v>1.47</v>
      </c>
      <c r="U1913" s="88">
        <v>0</v>
      </c>
      <c r="V1913" s="89">
        <v>5</v>
      </c>
      <c r="W1913" s="85"/>
      <c r="X1913" s="88"/>
      <c r="Y1913" s="85"/>
      <c r="Z1913" s="88"/>
      <c r="AA1913" s="85">
        <v>0</v>
      </c>
      <c r="AB1913" s="91">
        <v>0</v>
      </c>
      <c r="AC1913" s="86">
        <v>0</v>
      </c>
      <c r="AD1913" s="86">
        <v>0</v>
      </c>
      <c r="AE1913" s="86">
        <v>0</v>
      </c>
      <c r="AF1913" s="88">
        <v>0</v>
      </c>
      <c r="AG1913" s="85">
        <v>0</v>
      </c>
      <c r="AH1913" s="86">
        <v>0</v>
      </c>
      <c r="AI1913" s="88">
        <v>0</v>
      </c>
      <c r="AJ1913" s="151">
        <v>2.57</v>
      </c>
      <c r="AK1913" s="152">
        <v>26</v>
      </c>
    </row>
    <row r="1914" spans="1:37" x14ac:dyDescent="0.2">
      <c r="A1914" s="150" t="s">
        <v>3956</v>
      </c>
      <c r="B1914" s="66" t="s">
        <v>3957</v>
      </c>
      <c r="C1914" s="67">
        <v>13</v>
      </c>
      <c r="D1914" s="84" t="s">
        <v>334</v>
      </c>
      <c r="E1914" s="85">
        <v>100</v>
      </c>
      <c r="F1914" s="91">
        <v>100</v>
      </c>
      <c r="G1914" s="86">
        <v>25.704468661049901</v>
      </c>
      <c r="H1914" s="86">
        <v>25.704468661049901</v>
      </c>
      <c r="I1914" s="86">
        <v>0</v>
      </c>
      <c r="J1914" s="86">
        <v>0</v>
      </c>
      <c r="K1914" s="87">
        <v>0</v>
      </c>
      <c r="L1914" s="85">
        <v>0</v>
      </c>
      <c r="M1914" s="86">
        <v>0</v>
      </c>
      <c r="N1914" s="86">
        <v>100</v>
      </c>
      <c r="O1914" s="86">
        <v>3.4129320684767199</v>
      </c>
      <c r="P1914" s="86">
        <v>0.18</v>
      </c>
      <c r="Q1914" s="88">
        <v>1.0354000000000001</v>
      </c>
      <c r="R1914" s="85">
        <v>0</v>
      </c>
      <c r="S1914" s="86">
        <v>0</v>
      </c>
      <c r="T1914" s="86">
        <v>2.19</v>
      </c>
      <c r="U1914" s="88">
        <v>0</v>
      </c>
      <c r="V1914" s="89">
        <v>5</v>
      </c>
      <c r="W1914" s="85"/>
      <c r="X1914" s="88"/>
      <c r="Y1914" s="85"/>
      <c r="Z1914" s="88"/>
      <c r="AA1914" s="85">
        <v>0</v>
      </c>
      <c r="AB1914" s="91">
        <v>0</v>
      </c>
      <c r="AC1914" s="86">
        <v>0</v>
      </c>
      <c r="AD1914" s="86">
        <v>0</v>
      </c>
      <c r="AE1914" s="86">
        <v>0</v>
      </c>
      <c r="AF1914" s="88">
        <v>0</v>
      </c>
      <c r="AG1914" s="85">
        <v>0</v>
      </c>
      <c r="AH1914" s="86">
        <v>0</v>
      </c>
      <c r="AI1914" s="88">
        <v>0</v>
      </c>
      <c r="AJ1914" s="151">
        <v>1.93</v>
      </c>
      <c r="AK1914" s="152">
        <v>8</v>
      </c>
    </row>
    <row r="1915" spans="1:37" x14ac:dyDescent="0.2">
      <c r="A1915" s="150" t="s">
        <v>3958</v>
      </c>
      <c r="B1915" s="66" t="s">
        <v>3959</v>
      </c>
      <c r="C1915" s="67">
        <v>13</v>
      </c>
      <c r="D1915" s="84" t="s">
        <v>334</v>
      </c>
      <c r="E1915" s="85">
        <v>100</v>
      </c>
      <c r="F1915" s="91">
        <v>100</v>
      </c>
      <c r="G1915" s="86">
        <v>28.269169823279999</v>
      </c>
      <c r="H1915" s="86">
        <v>28.269169823279999</v>
      </c>
      <c r="I1915" s="86">
        <v>0</v>
      </c>
      <c r="J1915" s="86">
        <v>0</v>
      </c>
      <c r="K1915" s="87">
        <v>0</v>
      </c>
      <c r="L1915" s="85">
        <v>0</v>
      </c>
      <c r="M1915" s="86">
        <v>0</v>
      </c>
      <c r="N1915" s="86">
        <v>100</v>
      </c>
      <c r="O1915" s="86">
        <v>29.373368146214101</v>
      </c>
      <c r="P1915" s="86">
        <v>0.10299999999999999</v>
      </c>
      <c r="Q1915" s="88">
        <v>0.1174</v>
      </c>
      <c r="R1915" s="85">
        <v>0</v>
      </c>
      <c r="S1915" s="86">
        <v>0</v>
      </c>
      <c r="T1915" s="86">
        <v>0.31</v>
      </c>
      <c r="U1915" s="88">
        <v>0</v>
      </c>
      <c r="V1915" s="89">
        <v>5</v>
      </c>
      <c r="W1915" s="85"/>
      <c r="X1915" s="88"/>
      <c r="Y1915" s="85"/>
      <c r="Z1915" s="88"/>
      <c r="AA1915" s="85">
        <v>0</v>
      </c>
      <c r="AB1915" s="91">
        <v>0</v>
      </c>
      <c r="AC1915" s="86">
        <v>0</v>
      </c>
      <c r="AD1915" s="86">
        <v>0</v>
      </c>
      <c r="AE1915" s="86">
        <v>0</v>
      </c>
      <c r="AF1915" s="88">
        <v>0</v>
      </c>
      <c r="AG1915" s="85">
        <v>0</v>
      </c>
      <c r="AH1915" s="86">
        <v>0</v>
      </c>
      <c r="AI1915" s="88">
        <v>0</v>
      </c>
      <c r="AJ1915" s="151">
        <v>2.0699999999999998</v>
      </c>
      <c r="AK1915" s="152">
        <v>7</v>
      </c>
    </row>
    <row r="1916" spans="1:37" x14ac:dyDescent="0.2">
      <c r="A1916" s="150" t="s">
        <v>3960</v>
      </c>
      <c r="B1916" s="66" t="s">
        <v>3961</v>
      </c>
      <c r="C1916" s="67">
        <v>13</v>
      </c>
      <c r="D1916" s="84" t="s">
        <v>334</v>
      </c>
      <c r="E1916" s="85">
        <v>99.367886048647193</v>
      </c>
      <c r="F1916" s="91">
        <v>99.356496608082196</v>
      </c>
      <c r="G1916" s="86">
        <v>41.330144289975202</v>
      </c>
      <c r="H1916" s="86">
        <v>41.320890369516199</v>
      </c>
      <c r="I1916" s="86">
        <v>0.05</v>
      </c>
      <c r="J1916" s="86">
        <v>0.02</v>
      </c>
      <c r="K1916" s="87">
        <v>0</v>
      </c>
      <c r="L1916" s="85">
        <v>0</v>
      </c>
      <c r="M1916" s="86">
        <v>0</v>
      </c>
      <c r="N1916" s="86"/>
      <c r="O1916" s="86">
        <v>27.7232580961727</v>
      </c>
      <c r="P1916" s="86">
        <v>0.248</v>
      </c>
      <c r="Q1916" s="88">
        <v>0.79879999999999995</v>
      </c>
      <c r="R1916" s="85">
        <v>0</v>
      </c>
      <c r="S1916" s="86">
        <v>0</v>
      </c>
      <c r="T1916" s="86">
        <v>0.82</v>
      </c>
      <c r="U1916" s="88">
        <v>0</v>
      </c>
      <c r="V1916" s="89">
        <v>5</v>
      </c>
      <c r="W1916" s="85"/>
      <c r="X1916" s="88"/>
      <c r="Y1916" s="85"/>
      <c r="Z1916" s="88"/>
      <c r="AA1916" s="85">
        <v>0</v>
      </c>
      <c r="AB1916" s="91">
        <v>0</v>
      </c>
      <c r="AC1916" s="86">
        <v>0</v>
      </c>
      <c r="AD1916" s="86">
        <v>0.01</v>
      </c>
      <c r="AE1916" s="86">
        <v>0</v>
      </c>
      <c r="AF1916" s="88">
        <v>0</v>
      </c>
      <c r="AG1916" s="85">
        <v>0</v>
      </c>
      <c r="AH1916" s="86">
        <v>3.8200000000000002E-4</v>
      </c>
      <c r="AI1916" s="88">
        <v>0</v>
      </c>
      <c r="AJ1916" s="151">
        <v>1.67</v>
      </c>
      <c r="AK1916" s="152">
        <v>3</v>
      </c>
    </row>
    <row r="1917" spans="1:37" x14ac:dyDescent="0.2">
      <c r="A1917" s="150" t="s">
        <v>3962</v>
      </c>
      <c r="B1917" s="66" t="s">
        <v>3962</v>
      </c>
      <c r="C1917" s="67">
        <v>13</v>
      </c>
      <c r="D1917" s="84" t="s">
        <v>334</v>
      </c>
      <c r="E1917" s="85">
        <v>100</v>
      </c>
      <c r="F1917" s="91">
        <v>100</v>
      </c>
      <c r="G1917" s="86">
        <v>35.092457705517702</v>
      </c>
      <c r="H1917" s="86">
        <v>35.092457705517702</v>
      </c>
      <c r="I1917" s="86">
        <v>0</v>
      </c>
      <c r="J1917" s="86">
        <v>0</v>
      </c>
      <c r="K1917" s="87">
        <v>0</v>
      </c>
      <c r="L1917" s="85">
        <v>0</v>
      </c>
      <c r="M1917" s="86">
        <v>0</v>
      </c>
      <c r="N1917" s="86">
        <v>100</v>
      </c>
      <c r="O1917" s="86">
        <v>71.073138149838599</v>
      </c>
      <c r="P1917" s="86">
        <v>0.11899999999999999</v>
      </c>
      <c r="Q1917" s="88">
        <v>0.47260000000000002</v>
      </c>
      <c r="R1917" s="85">
        <v>0</v>
      </c>
      <c r="S1917" s="86">
        <v>0</v>
      </c>
      <c r="T1917" s="86">
        <v>0.82</v>
      </c>
      <c r="U1917" s="88">
        <v>0</v>
      </c>
      <c r="V1917" s="89">
        <v>5</v>
      </c>
      <c r="W1917" s="85"/>
      <c r="X1917" s="88"/>
      <c r="Y1917" s="85"/>
      <c r="Z1917" s="88"/>
      <c r="AA1917" s="85">
        <v>0</v>
      </c>
      <c r="AB1917" s="91">
        <v>0</v>
      </c>
      <c r="AC1917" s="86">
        <v>0</v>
      </c>
      <c r="AD1917" s="86">
        <v>0</v>
      </c>
      <c r="AE1917" s="86">
        <v>0.03</v>
      </c>
      <c r="AF1917" s="88">
        <v>0</v>
      </c>
      <c r="AG1917" s="85">
        <v>0</v>
      </c>
      <c r="AH1917" s="86">
        <v>1.0000000000000001E-5</v>
      </c>
      <c r="AI1917" s="88">
        <v>0</v>
      </c>
      <c r="AJ1917" s="151">
        <v>1.88</v>
      </c>
      <c r="AK1917" s="152">
        <v>3</v>
      </c>
    </row>
    <row r="1918" spans="1:37" x14ac:dyDescent="0.2">
      <c r="A1918" s="150" t="s">
        <v>3963</v>
      </c>
      <c r="B1918" s="66" t="s">
        <v>3964</v>
      </c>
      <c r="C1918" s="67">
        <v>13</v>
      </c>
      <c r="D1918" s="84" t="s">
        <v>334</v>
      </c>
      <c r="E1918" s="85">
        <v>93.561049946229602</v>
      </c>
      <c r="F1918" s="91">
        <v>93.348379411949097</v>
      </c>
      <c r="G1918" s="86">
        <v>33.564329219774002</v>
      </c>
      <c r="H1918" s="86">
        <v>33.375288744858103</v>
      </c>
      <c r="I1918" s="86">
        <v>1.33</v>
      </c>
      <c r="J1918" s="86">
        <v>0.87</v>
      </c>
      <c r="K1918" s="87">
        <v>0</v>
      </c>
      <c r="L1918" s="85">
        <v>0</v>
      </c>
      <c r="M1918" s="86">
        <v>0</v>
      </c>
      <c r="N1918" s="86">
        <v>100</v>
      </c>
      <c r="O1918" s="86">
        <v>51.4030164854437</v>
      </c>
      <c r="P1918" s="86">
        <v>0.36399999999999999</v>
      </c>
      <c r="Q1918" s="88">
        <v>2.2505000000000002</v>
      </c>
      <c r="R1918" s="85">
        <v>0</v>
      </c>
      <c r="S1918" s="86">
        <v>0</v>
      </c>
      <c r="T1918" s="86">
        <v>1.47</v>
      </c>
      <c r="U1918" s="88">
        <v>5.3047072042746298E-3</v>
      </c>
      <c r="V1918" s="89">
        <v>4.96</v>
      </c>
      <c r="W1918" s="85">
        <v>22.490451547527599</v>
      </c>
      <c r="X1918" s="88"/>
      <c r="Y1918" s="85"/>
      <c r="Z1918" s="88"/>
      <c r="AA1918" s="85">
        <v>0</v>
      </c>
      <c r="AB1918" s="91">
        <v>0</v>
      </c>
      <c r="AC1918" s="86">
        <v>0</v>
      </c>
      <c r="AD1918" s="86">
        <v>0</v>
      </c>
      <c r="AE1918" s="86">
        <v>0.2</v>
      </c>
      <c r="AF1918" s="88">
        <v>0</v>
      </c>
      <c r="AG1918" s="85">
        <v>0.90867599994500003</v>
      </c>
      <c r="AH1918" s="86">
        <v>2.8995E-2</v>
      </c>
      <c r="AI1918" s="88">
        <v>0</v>
      </c>
      <c r="AJ1918" s="151">
        <v>1.74</v>
      </c>
      <c r="AK1918" s="152">
        <v>5</v>
      </c>
    </row>
    <row r="1919" spans="1:37" x14ac:dyDescent="0.2">
      <c r="A1919" s="150" t="s">
        <v>3965</v>
      </c>
      <c r="B1919" s="66" t="s">
        <v>3966</v>
      </c>
      <c r="C1919" s="67">
        <v>13</v>
      </c>
      <c r="D1919" s="84" t="s">
        <v>334</v>
      </c>
      <c r="E1919" s="85">
        <v>98.206037970743793</v>
      </c>
      <c r="F1919" s="91">
        <v>98.161220043572996</v>
      </c>
      <c r="G1919" s="86">
        <v>13.2822906940554</v>
      </c>
      <c r="H1919" s="86">
        <v>13.2822906940554</v>
      </c>
      <c r="I1919" s="86">
        <v>0.1</v>
      </c>
      <c r="J1919" s="86">
        <v>0.01</v>
      </c>
      <c r="K1919" s="87">
        <v>0</v>
      </c>
      <c r="L1919" s="85">
        <v>0</v>
      </c>
      <c r="M1919" s="86">
        <v>5.2720477882030298E-2</v>
      </c>
      <c r="N1919" s="86">
        <v>100</v>
      </c>
      <c r="O1919" s="86">
        <v>26.1647475642161</v>
      </c>
      <c r="P1919" s="86">
        <v>0.19400000000000001</v>
      </c>
      <c r="Q1919" s="88">
        <v>1.0305</v>
      </c>
      <c r="R1919" s="85">
        <v>1.53798831128883E-2</v>
      </c>
      <c r="S1919" s="86">
        <v>0</v>
      </c>
      <c r="T1919" s="86">
        <v>3.37</v>
      </c>
      <c r="U1919" s="88">
        <v>0.14503579209461601</v>
      </c>
      <c r="V1919" s="89">
        <v>4.83</v>
      </c>
      <c r="W1919" s="85">
        <v>43.398260266370201</v>
      </c>
      <c r="X1919" s="88">
        <v>27.8</v>
      </c>
      <c r="Y1919" s="85">
        <v>100</v>
      </c>
      <c r="Z1919" s="88"/>
      <c r="AA1919" s="85">
        <v>0</v>
      </c>
      <c r="AB1919" s="91">
        <v>0</v>
      </c>
      <c r="AC1919" s="86">
        <v>0</v>
      </c>
      <c r="AD1919" s="86">
        <v>0</v>
      </c>
      <c r="AE1919" s="86">
        <v>0</v>
      </c>
      <c r="AF1919" s="88">
        <v>0</v>
      </c>
      <c r="AG1919" s="85">
        <v>0</v>
      </c>
      <c r="AH1919" s="86">
        <v>3.1300000000000002E-4</v>
      </c>
      <c r="AI1919" s="88">
        <v>0</v>
      </c>
      <c r="AJ1919" s="151">
        <v>2.77</v>
      </c>
      <c r="AK1919" s="152">
        <v>37</v>
      </c>
    </row>
    <row r="1920" spans="1:37" x14ac:dyDescent="0.2">
      <c r="A1920" s="150" t="s">
        <v>3967</v>
      </c>
      <c r="B1920" s="66" t="s">
        <v>3968</v>
      </c>
      <c r="C1920" s="67">
        <v>13</v>
      </c>
      <c r="D1920" s="84" t="s">
        <v>334</v>
      </c>
      <c r="E1920" s="85">
        <v>99.487371675611996</v>
      </c>
      <c r="F1920" s="91">
        <v>99.467964075863605</v>
      </c>
      <c r="G1920" s="86">
        <v>36.603402353004199</v>
      </c>
      <c r="H1920" s="86">
        <v>36.583994753255801</v>
      </c>
      <c r="I1920" s="86">
        <v>0</v>
      </c>
      <c r="J1920" s="86">
        <v>0.01</v>
      </c>
      <c r="K1920" s="87">
        <v>0</v>
      </c>
      <c r="L1920" s="85">
        <v>0</v>
      </c>
      <c r="M1920" s="86">
        <v>0</v>
      </c>
      <c r="N1920" s="86">
        <v>100</v>
      </c>
      <c r="O1920" s="86">
        <v>82.476686185209303</v>
      </c>
      <c r="P1920" s="86">
        <v>0.46100000000000002</v>
      </c>
      <c r="Q1920" s="88">
        <v>0.46850000000000003</v>
      </c>
      <c r="R1920" s="85">
        <v>0</v>
      </c>
      <c r="S1920" s="86">
        <v>0</v>
      </c>
      <c r="T1920" s="86">
        <v>1.17</v>
      </c>
      <c r="U1920" s="88">
        <v>0</v>
      </c>
      <c r="V1920" s="89">
        <v>5</v>
      </c>
      <c r="W1920" s="85"/>
      <c r="X1920" s="88"/>
      <c r="Y1920" s="85"/>
      <c r="Z1920" s="88"/>
      <c r="AA1920" s="85">
        <v>0.03</v>
      </c>
      <c r="AB1920" s="91">
        <v>0.03</v>
      </c>
      <c r="AC1920" s="86">
        <v>0.03</v>
      </c>
      <c r="AD1920" s="86">
        <v>0.03</v>
      </c>
      <c r="AE1920" s="86">
        <v>0</v>
      </c>
      <c r="AF1920" s="88">
        <v>1.8920999755200001</v>
      </c>
      <c r="AG1920" s="85">
        <v>0</v>
      </c>
      <c r="AH1920" s="86">
        <v>8.7000000000000001E-5</v>
      </c>
      <c r="AI1920" s="88">
        <v>0</v>
      </c>
      <c r="AJ1920" s="151">
        <v>2.02</v>
      </c>
      <c r="AK1920" s="152">
        <v>16</v>
      </c>
    </row>
    <row r="1921" spans="1:37" x14ac:dyDescent="0.2">
      <c r="A1921" s="150" t="s">
        <v>3969</v>
      </c>
      <c r="B1921" s="66" t="s">
        <v>3970</v>
      </c>
      <c r="C1921" s="67">
        <v>13</v>
      </c>
      <c r="D1921" s="84" t="s">
        <v>334</v>
      </c>
      <c r="E1921" s="85">
        <v>97.545264833958598</v>
      </c>
      <c r="F1921" s="91">
        <v>97.530789737156397</v>
      </c>
      <c r="G1921" s="86">
        <v>39.147899301576601</v>
      </c>
      <c r="H1921" s="86">
        <v>39.1334242047744</v>
      </c>
      <c r="I1921" s="86">
        <v>0.55000000000000004</v>
      </c>
      <c r="J1921" s="86">
        <v>0.21</v>
      </c>
      <c r="K1921" s="87">
        <v>0</v>
      </c>
      <c r="L1921" s="85">
        <v>0</v>
      </c>
      <c r="M1921" s="86">
        <v>0</v>
      </c>
      <c r="N1921" s="86">
        <v>100</v>
      </c>
      <c r="O1921" s="86">
        <v>72.990142387732703</v>
      </c>
      <c r="P1921" s="86">
        <v>0.35899999999999999</v>
      </c>
      <c r="Q1921" s="88">
        <v>0.53610000000000002</v>
      </c>
      <c r="R1921" s="85">
        <v>0</v>
      </c>
      <c r="S1921" s="86">
        <v>0</v>
      </c>
      <c r="T1921" s="86">
        <v>1.27</v>
      </c>
      <c r="U1921" s="88">
        <v>0</v>
      </c>
      <c r="V1921" s="89">
        <v>4.75</v>
      </c>
      <c r="W1921" s="85">
        <v>26.9934809968731</v>
      </c>
      <c r="X1921" s="88"/>
      <c r="Y1921" s="85"/>
      <c r="Z1921" s="88"/>
      <c r="AA1921" s="85">
        <v>0.23</v>
      </c>
      <c r="AB1921" s="91">
        <v>0.23</v>
      </c>
      <c r="AC1921" s="86">
        <v>7.0000000000000007E-2</v>
      </c>
      <c r="AD1921" s="86">
        <v>7.0000000000000007E-2</v>
      </c>
      <c r="AE1921" s="86">
        <v>0</v>
      </c>
      <c r="AF1921" s="88">
        <v>0</v>
      </c>
      <c r="AG1921" s="85">
        <v>7.7399999706200002E-3</v>
      </c>
      <c r="AH1921" s="86">
        <v>2.8180000000000002E-3</v>
      </c>
      <c r="AI1921" s="88">
        <v>0</v>
      </c>
      <c r="AJ1921" s="151">
        <v>2.0699999999999998</v>
      </c>
      <c r="AK1921" s="152">
        <v>15</v>
      </c>
    </row>
    <row r="1922" spans="1:37" x14ac:dyDescent="0.2">
      <c r="A1922" s="150" t="s">
        <v>3971</v>
      </c>
      <c r="B1922" s="66" t="s">
        <v>3972</v>
      </c>
      <c r="C1922" s="67">
        <v>13</v>
      </c>
      <c r="D1922" s="84" t="s">
        <v>334</v>
      </c>
      <c r="E1922" s="85">
        <v>100</v>
      </c>
      <c r="F1922" s="91">
        <v>100</v>
      </c>
      <c r="G1922" s="86">
        <v>30.2879005779719</v>
      </c>
      <c r="H1922" s="86">
        <v>30.2879005779719</v>
      </c>
      <c r="I1922" s="86">
        <v>0</v>
      </c>
      <c r="J1922" s="86">
        <v>0</v>
      </c>
      <c r="K1922" s="87">
        <v>0</v>
      </c>
      <c r="L1922" s="85">
        <v>0</v>
      </c>
      <c r="M1922" s="86">
        <v>0</v>
      </c>
      <c r="N1922" s="86">
        <v>100</v>
      </c>
      <c r="O1922" s="86">
        <v>56.158465143526698</v>
      </c>
      <c r="P1922" s="86">
        <v>0.127</v>
      </c>
      <c r="Q1922" s="88">
        <v>6.3716999999999997</v>
      </c>
      <c r="R1922" s="85">
        <v>0</v>
      </c>
      <c r="S1922" s="86">
        <v>0</v>
      </c>
      <c r="T1922" s="86">
        <v>1.54</v>
      </c>
      <c r="U1922" s="88">
        <v>0</v>
      </c>
      <c r="V1922" s="89">
        <v>4.99</v>
      </c>
      <c r="W1922" s="85"/>
      <c r="X1922" s="88"/>
      <c r="Y1922" s="85"/>
      <c r="Z1922" s="88"/>
      <c r="AA1922" s="85">
        <v>0</v>
      </c>
      <c r="AB1922" s="91">
        <v>0</v>
      </c>
      <c r="AC1922" s="86">
        <v>0</v>
      </c>
      <c r="AD1922" s="86">
        <v>0</v>
      </c>
      <c r="AE1922" s="86">
        <v>0</v>
      </c>
      <c r="AF1922" s="88">
        <v>0</v>
      </c>
      <c r="AG1922" s="85">
        <v>0</v>
      </c>
      <c r="AH1922" s="86">
        <v>0</v>
      </c>
      <c r="AI1922" s="88">
        <v>0</v>
      </c>
      <c r="AJ1922" s="151">
        <v>1.98</v>
      </c>
      <c r="AK1922" s="152">
        <v>2</v>
      </c>
    </row>
    <row r="1923" spans="1:37" x14ac:dyDescent="0.2">
      <c r="A1923" s="150" t="s">
        <v>3973</v>
      </c>
      <c r="B1923" s="66" t="s">
        <v>3974</v>
      </c>
      <c r="C1923" s="67">
        <v>13</v>
      </c>
      <c r="D1923" s="84" t="s">
        <v>334</v>
      </c>
      <c r="E1923" s="85">
        <v>98.574105035988296</v>
      </c>
      <c r="F1923" s="91">
        <v>98.519855809706797</v>
      </c>
      <c r="G1923" s="86">
        <v>62.462796295637503</v>
      </c>
      <c r="H1923" s="86">
        <v>62.412697283388503</v>
      </c>
      <c r="I1923" s="86">
        <v>0.02</v>
      </c>
      <c r="J1923" s="86">
        <v>0.02</v>
      </c>
      <c r="K1923" s="87">
        <v>0</v>
      </c>
      <c r="L1923" s="85">
        <v>0</v>
      </c>
      <c r="M1923" s="86">
        <v>0</v>
      </c>
      <c r="N1923" s="86"/>
      <c r="O1923" s="86">
        <v>85.380236545128597</v>
      </c>
      <c r="P1923" s="86">
        <v>0.42099999999999999</v>
      </c>
      <c r="Q1923" s="88">
        <v>1.1627000000000001</v>
      </c>
      <c r="R1923" s="85">
        <v>0</v>
      </c>
      <c r="S1923" s="86">
        <v>0</v>
      </c>
      <c r="T1923" s="86">
        <v>1.41</v>
      </c>
      <c r="U1923" s="88">
        <v>0</v>
      </c>
      <c r="V1923" s="89">
        <v>4.9400000000000004</v>
      </c>
      <c r="W1923" s="85"/>
      <c r="X1923" s="88"/>
      <c r="Y1923" s="85"/>
      <c r="Z1923" s="88"/>
      <c r="AA1923" s="85">
        <v>0.46</v>
      </c>
      <c r="AB1923" s="91">
        <v>0.46</v>
      </c>
      <c r="AC1923" s="86">
        <v>0.17</v>
      </c>
      <c r="AD1923" s="86">
        <v>0.17</v>
      </c>
      <c r="AE1923" s="86">
        <v>0</v>
      </c>
      <c r="AF1923" s="88">
        <v>0</v>
      </c>
      <c r="AG1923" s="85">
        <v>3.0185999978500001E-2</v>
      </c>
      <c r="AH1923" s="86">
        <v>9.3000000000000005E-4</v>
      </c>
      <c r="AI1923" s="88">
        <v>0</v>
      </c>
      <c r="AJ1923" s="151">
        <v>1.22</v>
      </c>
      <c r="AK1923" s="152">
        <v>0</v>
      </c>
    </row>
    <row r="1924" spans="1:37" x14ac:dyDescent="0.2">
      <c r="A1924" s="150" t="s">
        <v>3975</v>
      </c>
      <c r="B1924" s="66" t="s">
        <v>3976</v>
      </c>
      <c r="C1924" s="67">
        <v>13</v>
      </c>
      <c r="D1924" s="84" t="s">
        <v>334</v>
      </c>
      <c r="E1924" s="85">
        <v>99.9295487991984</v>
      </c>
      <c r="F1924" s="91">
        <v>99.9295487991984</v>
      </c>
      <c r="G1924" s="86">
        <v>44.468015154836102</v>
      </c>
      <c r="H1924" s="86">
        <v>44.468015154836102</v>
      </c>
      <c r="I1924" s="86">
        <v>0</v>
      </c>
      <c r="J1924" s="86">
        <v>0</v>
      </c>
      <c r="K1924" s="87">
        <v>0</v>
      </c>
      <c r="L1924" s="85">
        <v>0</v>
      </c>
      <c r="M1924" s="86">
        <v>0</v>
      </c>
      <c r="N1924" s="86">
        <v>100</v>
      </c>
      <c r="O1924" s="86">
        <v>90.630498250227205</v>
      </c>
      <c r="P1924" s="86">
        <v>0.24299999999999999</v>
      </c>
      <c r="Q1924" s="88">
        <v>0.73060000000000003</v>
      </c>
      <c r="R1924" s="85">
        <v>0</v>
      </c>
      <c r="S1924" s="86">
        <v>0</v>
      </c>
      <c r="T1924" s="86">
        <v>1.19</v>
      </c>
      <c r="U1924" s="88">
        <v>0</v>
      </c>
      <c r="V1924" s="89">
        <v>5</v>
      </c>
      <c r="W1924" s="85">
        <v>34.0333333333</v>
      </c>
      <c r="X1924" s="88"/>
      <c r="Y1924" s="85"/>
      <c r="Z1924" s="88"/>
      <c r="AA1924" s="85">
        <v>0</v>
      </c>
      <c r="AB1924" s="91">
        <v>0</v>
      </c>
      <c r="AC1924" s="86">
        <v>0</v>
      </c>
      <c r="AD1924" s="86">
        <v>0</v>
      </c>
      <c r="AE1924" s="86">
        <v>0</v>
      </c>
      <c r="AF1924" s="88">
        <v>5.9885356945600002E-13</v>
      </c>
      <c r="AG1924" s="85">
        <v>9.2668303528099999E-14</v>
      </c>
      <c r="AH1924" s="86">
        <v>0</v>
      </c>
      <c r="AI1924" s="88">
        <v>0</v>
      </c>
      <c r="AJ1924" s="151">
        <v>1.21</v>
      </c>
      <c r="AK1924" s="152">
        <v>0</v>
      </c>
    </row>
    <row r="1925" spans="1:37" x14ac:dyDescent="0.2">
      <c r="A1925" s="150" t="s">
        <v>3977</v>
      </c>
      <c r="B1925" s="66" t="s">
        <v>3978</v>
      </c>
      <c r="C1925" s="67">
        <v>13</v>
      </c>
      <c r="D1925" s="84" t="s">
        <v>334</v>
      </c>
      <c r="E1925" s="85">
        <v>99.965431316346695</v>
      </c>
      <c r="F1925" s="91">
        <v>99.946706612701107</v>
      </c>
      <c r="G1925" s="86">
        <v>26.312529707462499</v>
      </c>
      <c r="H1925" s="86">
        <v>26.312529707462499</v>
      </c>
      <c r="I1925" s="86">
        <v>0</v>
      </c>
      <c r="J1925" s="86">
        <v>0</v>
      </c>
      <c r="K1925" s="87">
        <v>0</v>
      </c>
      <c r="L1925" s="85">
        <v>0</v>
      </c>
      <c r="M1925" s="86">
        <v>0</v>
      </c>
      <c r="N1925" s="86">
        <v>100</v>
      </c>
      <c r="O1925" s="86">
        <v>46.446060246327299</v>
      </c>
      <c r="P1925" s="86">
        <v>9.2999999999999999E-2</v>
      </c>
      <c r="Q1925" s="88">
        <v>3.9529999999999998</v>
      </c>
      <c r="R1925" s="85">
        <v>0</v>
      </c>
      <c r="S1925" s="86">
        <v>0</v>
      </c>
      <c r="T1925" s="86">
        <v>1.84</v>
      </c>
      <c r="U1925" s="88">
        <v>0</v>
      </c>
      <c r="V1925" s="89">
        <v>5</v>
      </c>
      <c r="W1925" s="85"/>
      <c r="X1925" s="88"/>
      <c r="Y1925" s="85"/>
      <c r="Z1925" s="88"/>
      <c r="AA1925" s="85">
        <v>0</v>
      </c>
      <c r="AB1925" s="91">
        <v>0</v>
      </c>
      <c r="AC1925" s="86">
        <v>0</v>
      </c>
      <c r="AD1925" s="86">
        <v>0</v>
      </c>
      <c r="AE1925" s="86">
        <v>0</v>
      </c>
      <c r="AF1925" s="88">
        <v>0</v>
      </c>
      <c r="AG1925" s="85">
        <v>0</v>
      </c>
      <c r="AH1925" s="86">
        <v>0</v>
      </c>
      <c r="AI1925" s="88">
        <v>0</v>
      </c>
      <c r="AJ1925" s="151">
        <v>1.2</v>
      </c>
      <c r="AK1925" s="152">
        <v>0</v>
      </c>
    </row>
    <row r="1926" spans="1:37" x14ac:dyDescent="0.2">
      <c r="A1926" s="150" t="s">
        <v>3979</v>
      </c>
      <c r="B1926" s="66" t="s">
        <v>3980</v>
      </c>
      <c r="C1926" s="67">
        <v>13</v>
      </c>
      <c r="D1926" s="84" t="s">
        <v>334</v>
      </c>
      <c r="E1926" s="85">
        <v>98.848900541122703</v>
      </c>
      <c r="F1926" s="91">
        <v>98.798584077046002</v>
      </c>
      <c r="G1926" s="86">
        <v>38.908750651024398</v>
      </c>
      <c r="H1926" s="86">
        <v>38.881385556526602</v>
      </c>
      <c r="I1926" s="86">
        <v>0.08</v>
      </c>
      <c r="J1926" s="86">
        <v>0.02</v>
      </c>
      <c r="K1926" s="87">
        <v>0</v>
      </c>
      <c r="L1926" s="85">
        <v>0</v>
      </c>
      <c r="M1926" s="86">
        <v>0</v>
      </c>
      <c r="N1926" s="86"/>
      <c r="O1926" s="86">
        <v>84.382145998241</v>
      </c>
      <c r="P1926" s="86">
        <v>0.115</v>
      </c>
      <c r="Q1926" s="88">
        <v>2.1970999999999998</v>
      </c>
      <c r="R1926" s="85">
        <v>0</v>
      </c>
      <c r="S1926" s="86">
        <v>0</v>
      </c>
      <c r="T1926" s="86">
        <v>0.91</v>
      </c>
      <c r="U1926" s="88">
        <v>1.76548996760326E-3</v>
      </c>
      <c r="V1926" s="89">
        <v>5</v>
      </c>
      <c r="W1926" s="85">
        <v>29.133333333300001</v>
      </c>
      <c r="X1926" s="88"/>
      <c r="Y1926" s="85"/>
      <c r="Z1926" s="88"/>
      <c r="AA1926" s="85">
        <v>0</v>
      </c>
      <c r="AB1926" s="91">
        <v>0</v>
      </c>
      <c r="AC1926" s="86">
        <v>0</v>
      </c>
      <c r="AD1926" s="86">
        <v>0</v>
      </c>
      <c r="AE1926" s="86">
        <v>0</v>
      </c>
      <c r="AF1926" s="88">
        <v>1.2132572880000001E-12</v>
      </c>
      <c r="AG1926" s="85">
        <v>1.6649659484000001E-13</v>
      </c>
      <c r="AH1926" s="86">
        <v>3.28E-4</v>
      </c>
      <c r="AI1926" s="88">
        <v>0</v>
      </c>
      <c r="AJ1926" s="151">
        <v>1.01</v>
      </c>
      <c r="AK1926" s="152">
        <v>0</v>
      </c>
    </row>
    <row r="1927" spans="1:37" x14ac:dyDescent="0.2">
      <c r="A1927" s="150" t="s">
        <v>3981</v>
      </c>
      <c r="B1927" s="66" t="s">
        <v>3982</v>
      </c>
      <c r="C1927" s="67">
        <v>13</v>
      </c>
      <c r="D1927" s="84" t="s">
        <v>334</v>
      </c>
      <c r="E1927" s="85">
        <v>98.895253284579297</v>
      </c>
      <c r="F1927" s="91">
        <v>98.874831030156898</v>
      </c>
      <c r="G1927" s="86">
        <v>38.459967518890601</v>
      </c>
      <c r="H1927" s="86">
        <v>38.458022542278897</v>
      </c>
      <c r="I1927" s="86">
        <v>0</v>
      </c>
      <c r="J1927" s="86">
        <v>0</v>
      </c>
      <c r="K1927" s="87">
        <v>0</v>
      </c>
      <c r="L1927" s="85">
        <v>0</v>
      </c>
      <c r="M1927" s="86">
        <v>0</v>
      </c>
      <c r="N1927" s="86"/>
      <c r="O1927" s="86">
        <v>84.025735656910499</v>
      </c>
      <c r="P1927" s="86">
        <v>0.14699999999999999</v>
      </c>
      <c r="Q1927" s="88">
        <v>1.1778</v>
      </c>
      <c r="R1927" s="85">
        <v>0</v>
      </c>
      <c r="S1927" s="86">
        <v>0</v>
      </c>
      <c r="T1927" s="86">
        <v>1.0900000000000001</v>
      </c>
      <c r="U1927" s="88">
        <v>0</v>
      </c>
      <c r="V1927" s="89">
        <v>4.99</v>
      </c>
      <c r="W1927" s="85"/>
      <c r="X1927" s="88"/>
      <c r="Y1927" s="85"/>
      <c r="Z1927" s="88"/>
      <c r="AA1927" s="85">
        <v>0</v>
      </c>
      <c r="AB1927" s="91">
        <v>0</v>
      </c>
      <c r="AC1927" s="86">
        <v>0</v>
      </c>
      <c r="AD1927" s="86">
        <v>0</v>
      </c>
      <c r="AE1927" s="86">
        <v>0</v>
      </c>
      <c r="AF1927" s="88">
        <v>0</v>
      </c>
      <c r="AG1927" s="85">
        <v>0</v>
      </c>
      <c r="AH1927" s="86">
        <v>9.9999999999999995E-7</v>
      </c>
      <c r="AI1927" s="88">
        <v>0</v>
      </c>
      <c r="AJ1927" s="151">
        <v>1.1100000000000001</v>
      </c>
      <c r="AK1927" s="152">
        <v>0</v>
      </c>
    </row>
    <row r="1928" spans="1:37" x14ac:dyDescent="0.2">
      <c r="A1928" s="150" t="s">
        <v>3983</v>
      </c>
      <c r="B1928" s="66" t="s">
        <v>3984</v>
      </c>
      <c r="C1928" s="67">
        <v>13</v>
      </c>
      <c r="D1928" s="84" t="s">
        <v>334</v>
      </c>
      <c r="E1928" s="85">
        <v>100</v>
      </c>
      <c r="F1928" s="91">
        <v>99.950612613748604</v>
      </c>
      <c r="G1928" s="86">
        <v>35.066095033940698</v>
      </c>
      <c r="H1928" s="86">
        <v>35.066095033940698</v>
      </c>
      <c r="I1928" s="86">
        <v>0</v>
      </c>
      <c r="J1928" s="86">
        <v>0</v>
      </c>
      <c r="K1928" s="87">
        <v>0</v>
      </c>
      <c r="L1928" s="85">
        <v>0</v>
      </c>
      <c r="M1928" s="86">
        <v>0</v>
      </c>
      <c r="N1928" s="86"/>
      <c r="O1928" s="86">
        <v>88.761201652969305</v>
      </c>
      <c r="P1928" s="86">
        <v>4.5999999999999999E-2</v>
      </c>
      <c r="Q1928" s="88">
        <v>1.17E-2</v>
      </c>
      <c r="R1928" s="85">
        <v>0</v>
      </c>
      <c r="S1928" s="86">
        <v>0</v>
      </c>
      <c r="T1928" s="86">
        <v>0.35</v>
      </c>
      <c r="U1928" s="88">
        <v>0</v>
      </c>
      <c r="V1928" s="89">
        <v>5</v>
      </c>
      <c r="W1928" s="85"/>
      <c r="X1928" s="88"/>
      <c r="Y1928" s="85"/>
      <c r="Z1928" s="88"/>
      <c r="AA1928" s="85">
        <v>0</v>
      </c>
      <c r="AB1928" s="91">
        <v>0</v>
      </c>
      <c r="AC1928" s="86">
        <v>0</v>
      </c>
      <c r="AD1928" s="86">
        <v>0</v>
      </c>
      <c r="AE1928" s="86">
        <v>0</v>
      </c>
      <c r="AF1928" s="88">
        <v>0</v>
      </c>
      <c r="AG1928" s="85">
        <v>0</v>
      </c>
      <c r="AH1928" s="86">
        <v>0</v>
      </c>
      <c r="AI1928" s="88">
        <v>0</v>
      </c>
      <c r="AJ1928" s="151">
        <v>1.07</v>
      </c>
      <c r="AK1928" s="152">
        <v>0</v>
      </c>
    </row>
    <row r="1929" spans="1:37" x14ac:dyDescent="0.2">
      <c r="A1929" s="150" t="s">
        <v>3985</v>
      </c>
      <c r="B1929" s="66" t="s">
        <v>3986</v>
      </c>
      <c r="C1929" s="67">
        <v>13</v>
      </c>
      <c r="D1929" s="84" t="s">
        <v>334</v>
      </c>
      <c r="E1929" s="85">
        <v>98.6026465906439</v>
      </c>
      <c r="F1929" s="91">
        <v>52.206021711289601</v>
      </c>
      <c r="G1929" s="86">
        <v>90.814277435180003</v>
      </c>
      <c r="H1929" s="86">
        <v>47.615077613094698</v>
      </c>
      <c r="I1929" s="86">
        <v>0.02</v>
      </c>
      <c r="J1929" s="86">
        <v>0.01</v>
      </c>
      <c r="K1929" s="87">
        <v>0</v>
      </c>
      <c r="L1929" s="85">
        <v>0</v>
      </c>
      <c r="M1929" s="86">
        <v>0</v>
      </c>
      <c r="N1929" s="86"/>
      <c r="O1929" s="86">
        <v>61.1234576347494</v>
      </c>
      <c r="P1929" s="86">
        <v>0.19900000000000001</v>
      </c>
      <c r="Q1929" s="88">
        <v>0.14000000000000001</v>
      </c>
      <c r="R1929" s="85">
        <v>0</v>
      </c>
      <c r="S1929" s="86">
        <v>0</v>
      </c>
      <c r="T1929" s="86">
        <v>0.45</v>
      </c>
      <c r="U1929" s="88">
        <v>7.8330669360219193E-2</v>
      </c>
      <c r="V1929" s="89">
        <v>4.99</v>
      </c>
      <c r="W1929" s="85">
        <v>34.1573456757732</v>
      </c>
      <c r="X1929" s="88">
        <v>34.0333333333</v>
      </c>
      <c r="Y1929" s="85"/>
      <c r="Z1929" s="88"/>
      <c r="AA1929" s="85">
        <v>0.25</v>
      </c>
      <c r="AB1929" s="91">
        <v>0.11</v>
      </c>
      <c r="AC1929" s="86">
        <v>7.0000000000000007E-2</v>
      </c>
      <c r="AD1929" s="86">
        <v>0.03</v>
      </c>
      <c r="AE1929" s="86">
        <v>0</v>
      </c>
      <c r="AF1929" s="88">
        <v>6.9999997436599997E-4</v>
      </c>
      <c r="AG1929" s="85">
        <v>7.7399999650900003E-4</v>
      </c>
      <c r="AH1929" s="86">
        <v>9.4799999999999995E-4</v>
      </c>
      <c r="AI1929" s="88">
        <v>0</v>
      </c>
      <c r="AJ1929" s="151">
        <v>1.03</v>
      </c>
      <c r="AK1929" s="152">
        <v>0</v>
      </c>
    </row>
    <row r="1930" spans="1:37" x14ac:dyDescent="0.2">
      <c r="A1930" s="150" t="s">
        <v>3987</v>
      </c>
      <c r="B1930" s="66" t="s">
        <v>3988</v>
      </c>
      <c r="C1930" s="67">
        <v>13</v>
      </c>
      <c r="D1930" s="84" t="s">
        <v>334</v>
      </c>
      <c r="E1930" s="85">
        <v>100</v>
      </c>
      <c r="F1930" s="91">
        <v>100</v>
      </c>
      <c r="G1930" s="86">
        <v>31.2403938723462</v>
      </c>
      <c r="H1930" s="86">
        <v>31.2403938723462</v>
      </c>
      <c r="I1930" s="86">
        <v>0</v>
      </c>
      <c r="J1930" s="86">
        <v>0</v>
      </c>
      <c r="K1930" s="87">
        <v>0</v>
      </c>
      <c r="L1930" s="85">
        <v>0</v>
      </c>
      <c r="M1930" s="86">
        <v>0</v>
      </c>
      <c r="N1930" s="86">
        <v>100</v>
      </c>
      <c r="O1930" s="86">
        <v>6.6765109165699803</v>
      </c>
      <c r="P1930" s="86">
        <v>8.5999999999999993E-2</v>
      </c>
      <c r="Q1930" s="88">
        <v>2.0831</v>
      </c>
      <c r="R1930" s="85">
        <v>0</v>
      </c>
      <c r="S1930" s="86">
        <v>0</v>
      </c>
      <c r="T1930" s="86">
        <v>0.8</v>
      </c>
      <c r="U1930" s="88">
        <v>0</v>
      </c>
      <c r="V1930" s="89">
        <v>5</v>
      </c>
      <c r="W1930" s="85">
        <v>41.866666666699999</v>
      </c>
      <c r="X1930" s="88"/>
      <c r="Y1930" s="85"/>
      <c r="Z1930" s="88"/>
      <c r="AA1930" s="85">
        <v>0</v>
      </c>
      <c r="AB1930" s="91">
        <v>0</v>
      </c>
      <c r="AC1930" s="86">
        <v>0</v>
      </c>
      <c r="AD1930" s="86">
        <v>0</v>
      </c>
      <c r="AE1930" s="86">
        <v>0</v>
      </c>
      <c r="AF1930" s="88">
        <v>0</v>
      </c>
      <c r="AG1930" s="85">
        <v>0</v>
      </c>
      <c r="AH1930" s="86">
        <v>0</v>
      </c>
      <c r="AI1930" s="88">
        <v>0</v>
      </c>
      <c r="AJ1930" s="151">
        <v>2.3199999999999998</v>
      </c>
      <c r="AK1930" s="152">
        <v>18</v>
      </c>
    </row>
    <row r="1931" spans="1:37" x14ac:dyDescent="0.2">
      <c r="A1931" s="150" t="s">
        <v>3989</v>
      </c>
      <c r="B1931" s="66" t="s">
        <v>3990</v>
      </c>
      <c r="C1931" s="67">
        <v>13</v>
      </c>
      <c r="D1931" s="84" t="s">
        <v>334</v>
      </c>
      <c r="E1931" s="85">
        <v>100</v>
      </c>
      <c r="F1931" s="91">
        <v>100</v>
      </c>
      <c r="G1931" s="86">
        <v>39.760714223921703</v>
      </c>
      <c r="H1931" s="86">
        <v>39.760714223921703</v>
      </c>
      <c r="I1931" s="86">
        <v>0</v>
      </c>
      <c r="J1931" s="86">
        <v>0</v>
      </c>
      <c r="K1931" s="87">
        <v>0</v>
      </c>
      <c r="L1931" s="85">
        <v>0</v>
      </c>
      <c r="M1931" s="86">
        <v>0</v>
      </c>
      <c r="N1931" s="86">
        <v>100</v>
      </c>
      <c r="O1931" s="86">
        <v>0.88883163725363901</v>
      </c>
      <c r="P1931" s="86">
        <v>0.26700000000000002</v>
      </c>
      <c r="Q1931" s="88">
        <v>0.86509999999999998</v>
      </c>
      <c r="R1931" s="85">
        <v>0</v>
      </c>
      <c r="S1931" s="86">
        <v>0</v>
      </c>
      <c r="T1931" s="86">
        <v>0.96</v>
      </c>
      <c r="U1931" s="88">
        <v>0</v>
      </c>
      <c r="V1931" s="89">
        <v>5</v>
      </c>
      <c r="W1931" s="85"/>
      <c r="X1931" s="88"/>
      <c r="Y1931" s="85"/>
      <c r="Z1931" s="88"/>
      <c r="AA1931" s="85">
        <v>0</v>
      </c>
      <c r="AB1931" s="91">
        <v>0</v>
      </c>
      <c r="AC1931" s="86">
        <v>0</v>
      </c>
      <c r="AD1931" s="86">
        <v>0</v>
      </c>
      <c r="AE1931" s="86">
        <v>0</v>
      </c>
      <c r="AF1931" s="88">
        <v>0</v>
      </c>
      <c r="AG1931" s="85">
        <v>0</v>
      </c>
      <c r="AH1931" s="86">
        <v>0</v>
      </c>
      <c r="AI1931" s="88">
        <v>0</v>
      </c>
      <c r="AJ1931" s="151">
        <v>2.09</v>
      </c>
      <c r="AK1931" s="152">
        <v>8</v>
      </c>
    </row>
    <row r="1932" spans="1:37" x14ac:dyDescent="0.2">
      <c r="A1932" s="150" t="s">
        <v>3991</v>
      </c>
      <c r="B1932" s="66" t="s">
        <v>3992</v>
      </c>
      <c r="C1932" s="67">
        <v>13</v>
      </c>
      <c r="D1932" s="84" t="s">
        <v>334</v>
      </c>
      <c r="E1932" s="85">
        <v>100</v>
      </c>
      <c r="F1932" s="91">
        <v>100</v>
      </c>
      <c r="G1932" s="86">
        <v>57.309056831113203</v>
      </c>
      <c r="H1932" s="86">
        <v>57.309056831113203</v>
      </c>
      <c r="I1932" s="86">
        <v>0</v>
      </c>
      <c r="J1932" s="86">
        <v>0</v>
      </c>
      <c r="K1932" s="87">
        <v>0</v>
      </c>
      <c r="L1932" s="85">
        <v>0</v>
      </c>
      <c r="M1932" s="86">
        <v>0</v>
      </c>
      <c r="N1932" s="86">
        <v>100</v>
      </c>
      <c r="O1932" s="86">
        <v>1.77785026912412</v>
      </c>
      <c r="P1932" s="86">
        <v>0.308</v>
      </c>
      <c r="Q1932" s="88">
        <v>1.0859000000000001</v>
      </c>
      <c r="R1932" s="85">
        <v>0</v>
      </c>
      <c r="S1932" s="86">
        <v>0</v>
      </c>
      <c r="T1932" s="86">
        <v>0.88</v>
      </c>
      <c r="U1932" s="88">
        <v>0</v>
      </c>
      <c r="V1932" s="89">
        <v>5</v>
      </c>
      <c r="W1932" s="85"/>
      <c r="X1932" s="88"/>
      <c r="Y1932" s="85"/>
      <c r="Z1932" s="88"/>
      <c r="AA1932" s="85">
        <v>0</v>
      </c>
      <c r="AB1932" s="91">
        <v>0</v>
      </c>
      <c r="AC1932" s="86">
        <v>0</v>
      </c>
      <c r="AD1932" s="86">
        <v>0</v>
      </c>
      <c r="AE1932" s="86">
        <v>0</v>
      </c>
      <c r="AF1932" s="88">
        <v>0</v>
      </c>
      <c r="AG1932" s="85">
        <v>0</v>
      </c>
      <c r="AH1932" s="86">
        <v>0</v>
      </c>
      <c r="AI1932" s="88">
        <v>0</v>
      </c>
      <c r="AJ1932" s="151">
        <v>2.2000000000000002</v>
      </c>
      <c r="AK1932" s="152">
        <v>13</v>
      </c>
    </row>
    <row r="1933" spans="1:37" x14ac:dyDescent="0.2">
      <c r="A1933" s="150" t="s">
        <v>3993</v>
      </c>
      <c r="B1933" s="66" t="s">
        <v>3994</v>
      </c>
      <c r="C1933" s="67">
        <v>13</v>
      </c>
      <c r="D1933" s="84" t="s">
        <v>334</v>
      </c>
      <c r="E1933" s="85">
        <v>100</v>
      </c>
      <c r="F1933" s="91">
        <v>100</v>
      </c>
      <c r="G1933" s="86">
        <v>48.3668658220559</v>
      </c>
      <c r="H1933" s="86">
        <v>48.3668658220559</v>
      </c>
      <c r="I1933" s="86">
        <v>0</v>
      </c>
      <c r="J1933" s="86">
        <v>0</v>
      </c>
      <c r="K1933" s="87">
        <v>0</v>
      </c>
      <c r="L1933" s="85">
        <v>0</v>
      </c>
      <c r="M1933" s="86">
        <v>0</v>
      </c>
      <c r="N1933" s="86"/>
      <c r="O1933" s="86">
        <v>9.9485420240137206</v>
      </c>
      <c r="P1933" s="86">
        <v>0.34899999999999998</v>
      </c>
      <c r="Q1933" s="88">
        <v>1.7496</v>
      </c>
      <c r="R1933" s="85">
        <v>0</v>
      </c>
      <c r="S1933" s="86">
        <v>0</v>
      </c>
      <c r="T1933" s="86">
        <v>1.07</v>
      </c>
      <c r="U1933" s="88">
        <v>0</v>
      </c>
      <c r="V1933" s="89">
        <v>4.9800000000000004</v>
      </c>
      <c r="W1933" s="85"/>
      <c r="X1933" s="88"/>
      <c r="Y1933" s="85"/>
      <c r="Z1933" s="88"/>
      <c r="AA1933" s="85">
        <v>0</v>
      </c>
      <c r="AB1933" s="91">
        <v>0</v>
      </c>
      <c r="AC1933" s="86">
        <v>0</v>
      </c>
      <c r="AD1933" s="86">
        <v>0</v>
      </c>
      <c r="AE1933" s="86">
        <v>0</v>
      </c>
      <c r="AF1933" s="88">
        <v>0</v>
      </c>
      <c r="AG1933" s="85">
        <v>0</v>
      </c>
      <c r="AH1933" s="86">
        <v>0</v>
      </c>
      <c r="AI1933" s="88">
        <v>0</v>
      </c>
      <c r="AJ1933" s="151">
        <v>1.84</v>
      </c>
      <c r="AK1933" s="152">
        <v>3</v>
      </c>
    </row>
    <row r="1934" spans="1:37" x14ac:dyDescent="0.2">
      <c r="A1934" s="150" t="s">
        <v>3995</v>
      </c>
      <c r="B1934" s="66" t="s">
        <v>3996</v>
      </c>
      <c r="C1934" s="67">
        <v>13</v>
      </c>
      <c r="D1934" s="84" t="s">
        <v>334</v>
      </c>
      <c r="E1934" s="85">
        <v>100</v>
      </c>
      <c r="F1934" s="91">
        <v>100</v>
      </c>
      <c r="G1934" s="86">
        <v>49.976506277357799</v>
      </c>
      <c r="H1934" s="86">
        <v>49.976506277357799</v>
      </c>
      <c r="I1934" s="86">
        <v>0</v>
      </c>
      <c r="J1934" s="86">
        <v>0</v>
      </c>
      <c r="K1934" s="87">
        <v>0</v>
      </c>
      <c r="L1934" s="85">
        <v>0</v>
      </c>
      <c r="M1934" s="86">
        <v>0</v>
      </c>
      <c r="N1934" s="86">
        <v>100</v>
      </c>
      <c r="O1934" s="86">
        <v>4.3712633539155199</v>
      </c>
      <c r="P1934" s="86">
        <v>0.21199999999999999</v>
      </c>
      <c r="Q1934" s="88">
        <v>0.76939999999999997</v>
      </c>
      <c r="R1934" s="85">
        <v>0</v>
      </c>
      <c r="S1934" s="86">
        <v>0</v>
      </c>
      <c r="T1934" s="86">
        <v>0.95</v>
      </c>
      <c r="U1934" s="88">
        <v>0</v>
      </c>
      <c r="V1934" s="89">
        <v>5</v>
      </c>
      <c r="W1934" s="85"/>
      <c r="X1934" s="88"/>
      <c r="Y1934" s="85"/>
      <c r="Z1934" s="88"/>
      <c r="AA1934" s="85">
        <v>0</v>
      </c>
      <c r="AB1934" s="91">
        <v>0</v>
      </c>
      <c r="AC1934" s="86">
        <v>0</v>
      </c>
      <c r="AD1934" s="86">
        <v>0</v>
      </c>
      <c r="AE1934" s="86">
        <v>0</v>
      </c>
      <c r="AF1934" s="88">
        <v>0</v>
      </c>
      <c r="AG1934" s="85">
        <v>0</v>
      </c>
      <c r="AH1934" s="86">
        <v>0</v>
      </c>
      <c r="AI1934" s="88">
        <v>0</v>
      </c>
      <c r="AJ1934" s="151">
        <v>1.73</v>
      </c>
      <c r="AK1934" s="152">
        <v>1</v>
      </c>
    </row>
    <row r="1935" spans="1:37" x14ac:dyDescent="0.2">
      <c r="A1935" s="150" t="s">
        <v>3997</v>
      </c>
      <c r="B1935" s="66" t="s">
        <v>3998</v>
      </c>
      <c r="C1935" s="67">
        <v>13</v>
      </c>
      <c r="D1935" s="84" t="s">
        <v>334</v>
      </c>
      <c r="E1935" s="85">
        <v>100</v>
      </c>
      <c r="F1935" s="91">
        <v>100</v>
      </c>
      <c r="G1935" s="86">
        <v>38.150653139712198</v>
      </c>
      <c r="H1935" s="86">
        <v>38.150653139712198</v>
      </c>
      <c r="I1935" s="86">
        <v>0</v>
      </c>
      <c r="J1935" s="86">
        <v>0</v>
      </c>
      <c r="K1935" s="87">
        <v>0</v>
      </c>
      <c r="L1935" s="85">
        <v>0</v>
      </c>
      <c r="M1935" s="86">
        <v>0</v>
      </c>
      <c r="N1935" s="86">
        <v>100</v>
      </c>
      <c r="O1935" s="86">
        <v>13.7561994257374</v>
      </c>
      <c r="P1935" s="86">
        <v>0.17399999999999999</v>
      </c>
      <c r="Q1935" s="88">
        <v>2.2471000000000001</v>
      </c>
      <c r="R1935" s="85">
        <v>0</v>
      </c>
      <c r="S1935" s="86">
        <v>0</v>
      </c>
      <c r="T1935" s="86">
        <v>1.18</v>
      </c>
      <c r="U1935" s="88">
        <v>0</v>
      </c>
      <c r="V1935" s="89">
        <v>5</v>
      </c>
      <c r="W1935" s="85"/>
      <c r="X1935" s="88"/>
      <c r="Y1935" s="85"/>
      <c r="Z1935" s="88"/>
      <c r="AA1935" s="85">
        <v>0</v>
      </c>
      <c r="AB1935" s="91">
        <v>0</v>
      </c>
      <c r="AC1935" s="86">
        <v>0</v>
      </c>
      <c r="AD1935" s="86">
        <v>0</v>
      </c>
      <c r="AE1935" s="86">
        <v>0</v>
      </c>
      <c r="AF1935" s="88">
        <v>0</v>
      </c>
      <c r="AG1935" s="85">
        <v>0</v>
      </c>
      <c r="AH1935" s="86">
        <v>0</v>
      </c>
      <c r="AI1935" s="88">
        <v>0</v>
      </c>
      <c r="AJ1935" s="151">
        <v>1.88</v>
      </c>
      <c r="AK1935" s="152">
        <v>0</v>
      </c>
    </row>
    <row r="1936" spans="1:37" x14ac:dyDescent="0.2">
      <c r="A1936" s="150" t="s">
        <v>3999</v>
      </c>
      <c r="B1936" s="66" t="s">
        <v>4000</v>
      </c>
      <c r="C1936" s="67">
        <v>13</v>
      </c>
      <c r="D1936" s="84" t="s">
        <v>334</v>
      </c>
      <c r="E1936" s="85">
        <v>100</v>
      </c>
      <c r="F1936" s="91">
        <v>100</v>
      </c>
      <c r="G1936" s="86">
        <v>46.385974888885599</v>
      </c>
      <c r="H1936" s="86">
        <v>46.385974888885599</v>
      </c>
      <c r="I1936" s="86">
        <v>0</v>
      </c>
      <c r="J1936" s="86">
        <v>0</v>
      </c>
      <c r="K1936" s="87">
        <v>0</v>
      </c>
      <c r="L1936" s="85">
        <v>0</v>
      </c>
      <c r="M1936" s="86">
        <v>0</v>
      </c>
      <c r="N1936" s="86">
        <v>100</v>
      </c>
      <c r="O1936" s="86">
        <v>2.5688675120244899</v>
      </c>
      <c r="P1936" s="86">
        <v>0.19400000000000001</v>
      </c>
      <c r="Q1936" s="88">
        <v>0.84799999999999998</v>
      </c>
      <c r="R1936" s="85">
        <v>0</v>
      </c>
      <c r="S1936" s="86">
        <v>0</v>
      </c>
      <c r="T1936" s="86">
        <v>0.82</v>
      </c>
      <c r="U1936" s="88">
        <v>0</v>
      </c>
      <c r="V1936" s="89">
        <v>5</v>
      </c>
      <c r="W1936" s="85">
        <v>45.066666666700002</v>
      </c>
      <c r="X1936" s="88"/>
      <c r="Y1936" s="85"/>
      <c r="Z1936" s="88"/>
      <c r="AA1936" s="85">
        <v>0</v>
      </c>
      <c r="AB1936" s="91">
        <v>0</v>
      </c>
      <c r="AC1936" s="86">
        <v>0</v>
      </c>
      <c r="AD1936" s="86">
        <v>0</v>
      </c>
      <c r="AE1936" s="86">
        <v>0</v>
      </c>
      <c r="AF1936" s="88">
        <v>0</v>
      </c>
      <c r="AG1936" s="85">
        <v>0</v>
      </c>
      <c r="AH1936" s="86">
        <v>0</v>
      </c>
      <c r="AI1936" s="88">
        <v>0</v>
      </c>
      <c r="AJ1936" s="151">
        <v>1.45</v>
      </c>
      <c r="AK1936" s="152">
        <v>0</v>
      </c>
    </row>
    <row r="1937" spans="1:37" x14ac:dyDescent="0.2">
      <c r="A1937" s="150" t="s">
        <v>4001</v>
      </c>
      <c r="B1937" s="66" t="s">
        <v>4002</v>
      </c>
      <c r="C1937" s="67">
        <v>13</v>
      </c>
      <c r="D1937" s="84" t="s">
        <v>334</v>
      </c>
      <c r="E1937" s="85">
        <v>99.584444290944205</v>
      </c>
      <c r="F1937" s="91">
        <v>98.486150445534307</v>
      </c>
      <c r="G1937" s="86">
        <v>50.2029425986047</v>
      </c>
      <c r="H1937" s="86">
        <v>49.107549906748602</v>
      </c>
      <c r="I1937" s="86">
        <v>0</v>
      </c>
      <c r="J1937" s="86">
        <v>0</v>
      </c>
      <c r="K1937" s="87">
        <v>0</v>
      </c>
      <c r="L1937" s="85">
        <v>0</v>
      </c>
      <c r="M1937" s="86">
        <v>0</v>
      </c>
      <c r="N1937" s="86"/>
      <c r="O1937" s="86">
        <v>9.3125354050335805</v>
      </c>
      <c r="P1937" s="86">
        <v>0.214</v>
      </c>
      <c r="Q1937" s="88">
        <v>0.77210000000000001</v>
      </c>
      <c r="R1937" s="85">
        <v>0</v>
      </c>
      <c r="S1937" s="86">
        <v>0</v>
      </c>
      <c r="T1937" s="86">
        <v>0.9</v>
      </c>
      <c r="U1937" s="88">
        <v>0</v>
      </c>
      <c r="V1937" s="89">
        <v>4.97</v>
      </c>
      <c r="W1937" s="85">
        <v>40.540055141033903</v>
      </c>
      <c r="X1937" s="88">
        <v>41.666666666700003</v>
      </c>
      <c r="Y1937" s="85"/>
      <c r="Z1937" s="88"/>
      <c r="AA1937" s="85">
        <v>0</v>
      </c>
      <c r="AB1937" s="91">
        <v>0</v>
      </c>
      <c r="AC1937" s="86">
        <v>0</v>
      </c>
      <c r="AD1937" s="86">
        <v>0</v>
      </c>
      <c r="AE1937" s="86">
        <v>0</v>
      </c>
      <c r="AF1937" s="88">
        <v>0</v>
      </c>
      <c r="AG1937" s="85">
        <v>0</v>
      </c>
      <c r="AH1937" s="86">
        <v>0</v>
      </c>
      <c r="AI1937" s="88">
        <v>0</v>
      </c>
      <c r="AJ1937" s="151">
        <v>1.47</v>
      </c>
      <c r="AK1937" s="152">
        <v>1</v>
      </c>
    </row>
    <row r="1938" spans="1:37" x14ac:dyDescent="0.2">
      <c r="A1938" s="150" t="s">
        <v>4003</v>
      </c>
      <c r="B1938" s="66" t="s">
        <v>4004</v>
      </c>
      <c r="C1938" s="67">
        <v>13</v>
      </c>
      <c r="D1938" s="84" t="s">
        <v>334</v>
      </c>
      <c r="E1938" s="85">
        <v>99.987350934274005</v>
      </c>
      <c r="F1938" s="91">
        <v>99.987350934274005</v>
      </c>
      <c r="G1938" s="86">
        <v>51.287745163489198</v>
      </c>
      <c r="H1938" s="86">
        <v>51.287745163489198</v>
      </c>
      <c r="I1938" s="86">
        <v>0</v>
      </c>
      <c r="J1938" s="86">
        <v>0</v>
      </c>
      <c r="K1938" s="87">
        <v>0</v>
      </c>
      <c r="L1938" s="85">
        <v>0</v>
      </c>
      <c r="M1938" s="86">
        <v>0</v>
      </c>
      <c r="N1938" s="86">
        <v>100</v>
      </c>
      <c r="O1938" s="86">
        <v>0.34215739240050402</v>
      </c>
      <c r="P1938" s="86">
        <v>0.111</v>
      </c>
      <c r="Q1938" s="88">
        <v>0.42159999999999997</v>
      </c>
      <c r="R1938" s="85">
        <v>0</v>
      </c>
      <c r="S1938" s="86">
        <v>0</v>
      </c>
      <c r="T1938" s="86">
        <v>0.85</v>
      </c>
      <c r="U1938" s="88">
        <v>0</v>
      </c>
      <c r="V1938" s="89">
        <v>5</v>
      </c>
      <c r="W1938" s="85">
        <v>51.176587975173902</v>
      </c>
      <c r="X1938" s="88"/>
      <c r="Y1938" s="85"/>
      <c r="Z1938" s="88"/>
      <c r="AA1938" s="85">
        <v>0</v>
      </c>
      <c r="AB1938" s="91">
        <v>0</v>
      </c>
      <c r="AC1938" s="86">
        <v>0</v>
      </c>
      <c r="AD1938" s="86">
        <v>0</v>
      </c>
      <c r="AE1938" s="86">
        <v>0</v>
      </c>
      <c r="AF1938" s="88">
        <v>100.000000003</v>
      </c>
      <c r="AG1938" s="85">
        <v>0</v>
      </c>
      <c r="AH1938" s="86">
        <v>0</v>
      </c>
      <c r="AI1938" s="88">
        <v>0</v>
      </c>
      <c r="AJ1938" s="151">
        <v>1.8</v>
      </c>
      <c r="AK1938" s="152">
        <v>11</v>
      </c>
    </row>
    <row r="1939" spans="1:37" x14ac:dyDescent="0.2">
      <c r="A1939" s="150" t="s">
        <v>4005</v>
      </c>
      <c r="B1939" s="66" t="s">
        <v>4006</v>
      </c>
      <c r="C1939" s="67">
        <v>13</v>
      </c>
      <c r="D1939" s="84" t="s">
        <v>334</v>
      </c>
      <c r="E1939" s="85">
        <v>100</v>
      </c>
      <c r="F1939" s="91">
        <v>100</v>
      </c>
      <c r="G1939" s="86">
        <v>52.920292743834104</v>
      </c>
      <c r="H1939" s="86">
        <v>52.920292743834104</v>
      </c>
      <c r="I1939" s="86">
        <v>0</v>
      </c>
      <c r="J1939" s="86">
        <v>0</v>
      </c>
      <c r="K1939" s="87">
        <v>0</v>
      </c>
      <c r="L1939" s="85">
        <v>0</v>
      </c>
      <c r="M1939" s="86">
        <v>0</v>
      </c>
      <c r="N1939" s="86">
        <v>100</v>
      </c>
      <c r="O1939" s="86">
        <v>1.2086307592472401</v>
      </c>
      <c r="P1939" s="86">
        <v>0.1</v>
      </c>
      <c r="Q1939" s="88">
        <v>0.55989999999999995</v>
      </c>
      <c r="R1939" s="85">
        <v>0</v>
      </c>
      <c r="S1939" s="86">
        <v>0</v>
      </c>
      <c r="T1939" s="86">
        <v>0.8</v>
      </c>
      <c r="U1939" s="88">
        <v>0</v>
      </c>
      <c r="V1939" s="89">
        <v>5</v>
      </c>
      <c r="W1939" s="85">
        <v>50.8877939083633</v>
      </c>
      <c r="X1939" s="88">
        <v>49.8</v>
      </c>
      <c r="Y1939" s="85"/>
      <c r="Z1939" s="88"/>
      <c r="AA1939" s="85">
        <v>0</v>
      </c>
      <c r="AB1939" s="91">
        <v>0</v>
      </c>
      <c r="AC1939" s="86">
        <v>0</v>
      </c>
      <c r="AD1939" s="86">
        <v>0</v>
      </c>
      <c r="AE1939" s="86">
        <v>0</v>
      </c>
      <c r="AF1939" s="88">
        <v>99.999999903000003</v>
      </c>
      <c r="AG1939" s="85">
        <v>0</v>
      </c>
      <c r="AH1939" s="86">
        <v>0</v>
      </c>
      <c r="AI1939" s="88">
        <v>0</v>
      </c>
      <c r="AJ1939" s="151">
        <v>1.45</v>
      </c>
      <c r="AK1939" s="152">
        <v>0</v>
      </c>
    </row>
    <row r="1940" spans="1:37" x14ac:dyDescent="0.2">
      <c r="A1940" s="150" t="s">
        <v>4007</v>
      </c>
      <c r="B1940" s="66" t="s">
        <v>4007</v>
      </c>
      <c r="C1940" s="67">
        <v>13</v>
      </c>
      <c r="D1940" s="84" t="s">
        <v>334</v>
      </c>
      <c r="E1940" s="85">
        <v>100</v>
      </c>
      <c r="F1940" s="91">
        <v>99.991745672373895</v>
      </c>
      <c r="G1940" s="86">
        <v>40.600679213244703</v>
      </c>
      <c r="H1940" s="86">
        <v>40.592424885618598</v>
      </c>
      <c r="I1940" s="86">
        <v>0</v>
      </c>
      <c r="J1940" s="86">
        <v>0</v>
      </c>
      <c r="K1940" s="87">
        <v>0</v>
      </c>
      <c r="L1940" s="85">
        <v>0</v>
      </c>
      <c r="M1940" s="86">
        <v>0</v>
      </c>
      <c r="N1940" s="86">
        <v>100</v>
      </c>
      <c r="O1940" s="86">
        <v>5.5625710316959198</v>
      </c>
      <c r="P1940" s="86">
        <v>0.124</v>
      </c>
      <c r="Q1940" s="88">
        <v>0.1179</v>
      </c>
      <c r="R1940" s="85">
        <v>0</v>
      </c>
      <c r="S1940" s="86">
        <v>0</v>
      </c>
      <c r="T1940" s="86">
        <v>0.25</v>
      </c>
      <c r="U1940" s="88">
        <v>0</v>
      </c>
      <c r="V1940" s="89">
        <v>5</v>
      </c>
      <c r="W1940" s="85">
        <v>48.962258857070601</v>
      </c>
      <c r="X1940" s="88">
        <v>50</v>
      </c>
      <c r="Y1940" s="85"/>
      <c r="Z1940" s="88"/>
      <c r="AA1940" s="85">
        <v>0</v>
      </c>
      <c r="AB1940" s="91">
        <v>0</v>
      </c>
      <c r="AC1940" s="86">
        <v>0</v>
      </c>
      <c r="AD1940" s="86">
        <v>0</v>
      </c>
      <c r="AE1940" s="86">
        <v>0</v>
      </c>
      <c r="AF1940" s="88">
        <v>99.9999998917</v>
      </c>
      <c r="AG1940" s="85">
        <v>0</v>
      </c>
      <c r="AH1940" s="86">
        <v>0</v>
      </c>
      <c r="AI1940" s="88">
        <v>0</v>
      </c>
      <c r="AJ1940" s="151">
        <v>1.48</v>
      </c>
      <c r="AK1940" s="152">
        <v>2</v>
      </c>
    </row>
    <row r="1941" spans="1:37" x14ac:dyDescent="0.2">
      <c r="A1941" s="150" t="s">
        <v>4008</v>
      </c>
      <c r="B1941" s="66" t="s">
        <v>4009</v>
      </c>
      <c r="C1941" s="67">
        <v>13</v>
      </c>
      <c r="D1941" s="84" t="s">
        <v>334</v>
      </c>
      <c r="E1941" s="85">
        <v>100</v>
      </c>
      <c r="F1941" s="91">
        <v>99.906635482289005</v>
      </c>
      <c r="G1941" s="86">
        <v>42.188502018182497</v>
      </c>
      <c r="H1941" s="86">
        <v>42.095137500471502</v>
      </c>
      <c r="I1941" s="86">
        <v>0</v>
      </c>
      <c r="J1941" s="86">
        <v>0</v>
      </c>
      <c r="K1941" s="87">
        <v>0</v>
      </c>
      <c r="L1941" s="85">
        <v>0</v>
      </c>
      <c r="M1941" s="86">
        <v>0</v>
      </c>
      <c r="N1941" s="86"/>
      <c r="O1941" s="86">
        <v>16.710608913998701</v>
      </c>
      <c r="P1941" s="86">
        <v>0.01</v>
      </c>
      <c r="Q1941" s="88">
        <v>2.1000000000000001E-2</v>
      </c>
      <c r="R1941" s="85">
        <v>0</v>
      </c>
      <c r="S1941" s="86">
        <v>0</v>
      </c>
      <c r="T1941" s="86">
        <v>0.03</v>
      </c>
      <c r="U1941" s="88">
        <v>0</v>
      </c>
      <c r="V1941" s="89">
        <v>5</v>
      </c>
      <c r="W1941" s="85">
        <v>47.877250610974201</v>
      </c>
      <c r="X1941" s="88">
        <v>45.866666666699999</v>
      </c>
      <c r="Y1941" s="85"/>
      <c r="Z1941" s="88"/>
      <c r="AA1941" s="85">
        <v>0</v>
      </c>
      <c r="AB1941" s="91">
        <v>0.01</v>
      </c>
      <c r="AC1941" s="86">
        <v>0</v>
      </c>
      <c r="AD1941" s="86">
        <v>0</v>
      </c>
      <c r="AE1941" s="86">
        <v>0</v>
      </c>
      <c r="AF1941" s="88">
        <v>99.848098723600003</v>
      </c>
      <c r="AG1941" s="85">
        <v>0</v>
      </c>
      <c r="AH1941" s="86">
        <v>0</v>
      </c>
      <c r="AI1941" s="88">
        <v>0</v>
      </c>
      <c r="AJ1941" s="151">
        <v>1.23</v>
      </c>
      <c r="AK1941" s="152">
        <v>0</v>
      </c>
    </row>
    <row r="1942" spans="1:37" x14ac:dyDescent="0.2">
      <c r="A1942" s="150" t="s">
        <v>4010</v>
      </c>
      <c r="B1942" s="66" t="s">
        <v>4011</v>
      </c>
      <c r="C1942" s="67">
        <v>13</v>
      </c>
      <c r="D1942" s="84" t="s">
        <v>334</v>
      </c>
      <c r="E1942" s="85">
        <v>100</v>
      </c>
      <c r="F1942" s="91">
        <v>99.997001984686094</v>
      </c>
      <c r="G1942" s="86">
        <v>28.342637174190699</v>
      </c>
      <c r="H1942" s="86">
        <v>28.342637174190699</v>
      </c>
      <c r="I1942" s="86">
        <v>0</v>
      </c>
      <c r="J1942" s="86">
        <v>0</v>
      </c>
      <c r="K1942" s="87">
        <v>0</v>
      </c>
      <c r="L1942" s="85">
        <v>0</v>
      </c>
      <c r="M1942" s="86">
        <v>0</v>
      </c>
      <c r="N1942" s="86">
        <v>100</v>
      </c>
      <c r="O1942" s="86">
        <v>11.3389565129552</v>
      </c>
      <c r="P1942" s="86">
        <v>0.11799999999999999</v>
      </c>
      <c r="Q1942" s="88">
        <v>1.8254999999999999</v>
      </c>
      <c r="R1942" s="85">
        <v>0</v>
      </c>
      <c r="S1942" s="86">
        <v>0</v>
      </c>
      <c r="T1942" s="86">
        <v>1.3</v>
      </c>
      <c r="U1942" s="88">
        <v>0</v>
      </c>
      <c r="V1942" s="89">
        <v>4.97</v>
      </c>
      <c r="W1942" s="85"/>
      <c r="X1942" s="88"/>
      <c r="Y1942" s="85"/>
      <c r="Z1942" s="88"/>
      <c r="AA1942" s="85">
        <v>0</v>
      </c>
      <c r="AB1942" s="91">
        <v>0</v>
      </c>
      <c r="AC1942" s="86">
        <v>0</v>
      </c>
      <c r="AD1942" s="86">
        <v>0</v>
      </c>
      <c r="AE1942" s="86">
        <v>0</v>
      </c>
      <c r="AF1942" s="88">
        <v>99.613403157700006</v>
      </c>
      <c r="AG1942" s="85">
        <v>0</v>
      </c>
      <c r="AH1942" s="86">
        <v>0</v>
      </c>
      <c r="AI1942" s="88">
        <v>0</v>
      </c>
      <c r="AJ1942" s="151">
        <v>1.8</v>
      </c>
      <c r="AK1942" s="152">
        <v>3</v>
      </c>
    </row>
    <row r="1943" spans="1:37" x14ac:dyDescent="0.2">
      <c r="A1943" s="150" t="s">
        <v>4012</v>
      </c>
      <c r="B1943" s="66" t="s">
        <v>4013</v>
      </c>
      <c r="C1943" s="67">
        <v>13</v>
      </c>
      <c r="D1943" s="84" t="s">
        <v>334</v>
      </c>
      <c r="E1943" s="85">
        <v>99.866648920006895</v>
      </c>
      <c r="F1943" s="91">
        <v>96.514288153853499</v>
      </c>
      <c r="G1943" s="86">
        <v>47.621152344191401</v>
      </c>
      <c r="H1943" s="86">
        <v>44.323538349108603</v>
      </c>
      <c r="I1943" s="86">
        <v>0</v>
      </c>
      <c r="J1943" s="86">
        <v>0</v>
      </c>
      <c r="K1943" s="87">
        <v>0</v>
      </c>
      <c r="L1943" s="85">
        <v>0</v>
      </c>
      <c r="M1943" s="86">
        <v>0</v>
      </c>
      <c r="N1943" s="86">
        <v>100</v>
      </c>
      <c r="O1943" s="86">
        <v>12.7286572175207</v>
      </c>
      <c r="P1943" s="86">
        <v>0.1</v>
      </c>
      <c r="Q1943" s="88">
        <v>0.1953</v>
      </c>
      <c r="R1943" s="85">
        <v>0</v>
      </c>
      <c r="S1943" s="86">
        <v>0</v>
      </c>
      <c r="T1943" s="86">
        <v>0.46</v>
      </c>
      <c r="U1943" s="88">
        <v>0</v>
      </c>
      <c r="V1943" s="89">
        <v>5</v>
      </c>
      <c r="W1943" s="85">
        <v>48.572465881085499</v>
      </c>
      <c r="X1943" s="88">
        <v>49.066666666700002</v>
      </c>
      <c r="Y1943" s="85"/>
      <c r="Z1943" s="88"/>
      <c r="AA1943" s="85">
        <v>0</v>
      </c>
      <c r="AB1943" s="91">
        <v>0.01</v>
      </c>
      <c r="AC1943" s="86">
        <v>0</v>
      </c>
      <c r="AD1943" s="86">
        <v>0</v>
      </c>
      <c r="AE1943" s="86">
        <v>0</v>
      </c>
      <c r="AF1943" s="88">
        <v>99.927497940400002</v>
      </c>
      <c r="AG1943" s="85">
        <v>0</v>
      </c>
      <c r="AH1943" s="86">
        <v>0</v>
      </c>
      <c r="AI1943" s="88">
        <v>0</v>
      </c>
      <c r="AJ1943" s="151">
        <v>1.62</v>
      </c>
      <c r="AK1943" s="152">
        <v>7</v>
      </c>
    </row>
    <row r="1944" spans="1:37" x14ac:dyDescent="0.2">
      <c r="A1944" s="150" t="s">
        <v>4014</v>
      </c>
      <c r="B1944" s="66" t="s">
        <v>4014</v>
      </c>
      <c r="C1944" s="67">
        <v>13</v>
      </c>
      <c r="D1944" s="84" t="s">
        <v>334</v>
      </c>
      <c r="E1944" s="85">
        <v>100</v>
      </c>
      <c r="F1944" s="91">
        <v>99.919107976302698</v>
      </c>
      <c r="G1944" s="86">
        <v>43.376165368902498</v>
      </c>
      <c r="H1944" s="86">
        <v>43.357542744741998</v>
      </c>
      <c r="I1944" s="86">
        <v>0</v>
      </c>
      <c r="J1944" s="86">
        <v>0</v>
      </c>
      <c r="K1944" s="87">
        <v>0</v>
      </c>
      <c r="L1944" s="85">
        <v>0</v>
      </c>
      <c r="M1944" s="86">
        <v>0</v>
      </c>
      <c r="N1944" s="86"/>
      <c r="O1944" s="86">
        <v>8.2841092653759905</v>
      </c>
      <c r="P1944" s="86">
        <v>0.159</v>
      </c>
      <c r="Q1944" s="88">
        <v>0.48499999999999999</v>
      </c>
      <c r="R1944" s="85">
        <v>0</v>
      </c>
      <c r="S1944" s="86">
        <v>0</v>
      </c>
      <c r="T1944" s="86">
        <v>0.88</v>
      </c>
      <c r="U1944" s="88">
        <v>0</v>
      </c>
      <c r="V1944" s="89">
        <v>5</v>
      </c>
      <c r="W1944" s="85">
        <v>46.058777374924503</v>
      </c>
      <c r="X1944" s="88">
        <v>44.566666666700002</v>
      </c>
      <c r="Y1944" s="85"/>
      <c r="Z1944" s="88"/>
      <c r="AA1944" s="85">
        <v>0</v>
      </c>
      <c r="AB1944" s="91">
        <v>0</v>
      </c>
      <c r="AC1944" s="86">
        <v>0</v>
      </c>
      <c r="AD1944" s="86">
        <v>0</v>
      </c>
      <c r="AE1944" s="86">
        <v>0</v>
      </c>
      <c r="AF1944" s="88">
        <v>100.000000124</v>
      </c>
      <c r="AG1944" s="85">
        <v>0</v>
      </c>
      <c r="AH1944" s="86">
        <v>0</v>
      </c>
      <c r="AI1944" s="88">
        <v>0</v>
      </c>
      <c r="AJ1944" s="151">
        <v>1.02</v>
      </c>
      <c r="AK1944" s="152">
        <v>0</v>
      </c>
    </row>
    <row r="1945" spans="1:37" x14ac:dyDescent="0.2">
      <c r="A1945" s="150" t="s">
        <v>4015</v>
      </c>
      <c r="B1945" s="66" t="s">
        <v>4015</v>
      </c>
      <c r="C1945" s="67">
        <v>13</v>
      </c>
      <c r="D1945" s="84" t="s">
        <v>334</v>
      </c>
      <c r="E1945" s="85">
        <v>100</v>
      </c>
      <c r="F1945" s="91">
        <v>100</v>
      </c>
      <c r="G1945" s="86">
        <v>44.186575007811797</v>
      </c>
      <c r="H1945" s="86">
        <v>44.186575007811797</v>
      </c>
      <c r="I1945" s="86">
        <v>0</v>
      </c>
      <c r="J1945" s="86">
        <v>0</v>
      </c>
      <c r="K1945" s="87">
        <v>0</v>
      </c>
      <c r="L1945" s="85">
        <v>0</v>
      </c>
      <c r="M1945" s="86">
        <v>0</v>
      </c>
      <c r="N1945" s="86"/>
      <c r="O1945" s="86">
        <v>14.8912700913962</v>
      </c>
      <c r="P1945" s="86">
        <v>0.187</v>
      </c>
      <c r="Q1945" s="88">
        <v>1.0205</v>
      </c>
      <c r="R1945" s="85">
        <v>0</v>
      </c>
      <c r="S1945" s="86">
        <v>0</v>
      </c>
      <c r="T1945" s="86">
        <v>1.27</v>
      </c>
      <c r="U1945" s="88">
        <v>0</v>
      </c>
      <c r="V1945" s="89">
        <v>5</v>
      </c>
      <c r="W1945" s="85">
        <v>43.706716748288699</v>
      </c>
      <c r="X1945" s="88">
        <v>42.7</v>
      </c>
      <c r="Y1945" s="85"/>
      <c r="Z1945" s="88"/>
      <c r="AA1945" s="85">
        <v>0</v>
      </c>
      <c r="AB1945" s="91">
        <v>0</v>
      </c>
      <c r="AC1945" s="86">
        <v>0</v>
      </c>
      <c r="AD1945" s="86">
        <v>0</v>
      </c>
      <c r="AE1945" s="86">
        <v>0</v>
      </c>
      <c r="AF1945" s="88">
        <v>100.00000003</v>
      </c>
      <c r="AG1945" s="85">
        <v>0</v>
      </c>
      <c r="AH1945" s="86">
        <v>0</v>
      </c>
      <c r="AI1945" s="88">
        <v>0</v>
      </c>
      <c r="AJ1945" s="151">
        <v>1.08</v>
      </c>
      <c r="AK1945" s="152">
        <v>0</v>
      </c>
    </row>
    <row r="1946" spans="1:37" x14ac:dyDescent="0.2">
      <c r="A1946" s="150" t="s">
        <v>4016</v>
      </c>
      <c r="B1946" s="66" t="s">
        <v>4016</v>
      </c>
      <c r="C1946" s="67">
        <v>13</v>
      </c>
      <c r="D1946" s="84" t="s">
        <v>334</v>
      </c>
      <c r="E1946" s="85">
        <v>100</v>
      </c>
      <c r="F1946" s="91">
        <v>99.944615127385205</v>
      </c>
      <c r="G1946" s="86">
        <v>45.164273622170697</v>
      </c>
      <c r="H1946" s="86">
        <v>45.120906221915703</v>
      </c>
      <c r="I1946" s="86">
        <v>0</v>
      </c>
      <c r="J1946" s="86">
        <v>0</v>
      </c>
      <c r="K1946" s="87">
        <v>0</v>
      </c>
      <c r="L1946" s="85">
        <v>0</v>
      </c>
      <c r="M1946" s="86">
        <v>0</v>
      </c>
      <c r="N1946" s="86"/>
      <c r="O1946" s="86">
        <v>21.1250853505429</v>
      </c>
      <c r="P1946" s="86">
        <v>0.124</v>
      </c>
      <c r="Q1946" s="88">
        <v>0.35410000000000003</v>
      </c>
      <c r="R1946" s="85">
        <v>0</v>
      </c>
      <c r="S1946" s="86">
        <v>0</v>
      </c>
      <c r="T1946" s="86">
        <v>0.47</v>
      </c>
      <c r="U1946" s="88">
        <v>0</v>
      </c>
      <c r="V1946" s="89">
        <v>5</v>
      </c>
      <c r="W1946" s="85">
        <v>45.0572580931129</v>
      </c>
      <c r="X1946" s="88">
        <v>45.6</v>
      </c>
      <c r="Y1946" s="85"/>
      <c r="Z1946" s="88"/>
      <c r="AA1946" s="85">
        <v>0</v>
      </c>
      <c r="AB1946" s="91">
        <v>0</v>
      </c>
      <c r="AC1946" s="86">
        <v>0</v>
      </c>
      <c r="AD1946" s="86">
        <v>0</v>
      </c>
      <c r="AE1946" s="86">
        <v>0</v>
      </c>
      <c r="AF1946" s="88">
        <v>99.999999872299995</v>
      </c>
      <c r="AG1946" s="85">
        <v>0</v>
      </c>
      <c r="AH1946" s="86">
        <v>0</v>
      </c>
      <c r="AI1946" s="88">
        <v>0</v>
      </c>
      <c r="AJ1946" s="151">
        <v>1.02</v>
      </c>
      <c r="AK1946" s="152">
        <v>0</v>
      </c>
    </row>
    <row r="1947" spans="1:37" x14ac:dyDescent="0.2">
      <c r="A1947" s="150" t="s">
        <v>4017</v>
      </c>
      <c r="B1947" s="66" t="s">
        <v>4017</v>
      </c>
      <c r="C1947" s="67">
        <v>13</v>
      </c>
      <c r="D1947" s="84" t="s">
        <v>334</v>
      </c>
      <c r="E1947" s="85">
        <v>100</v>
      </c>
      <c r="F1947" s="91">
        <v>100</v>
      </c>
      <c r="G1947" s="86">
        <v>65.986129014688004</v>
      </c>
      <c r="H1947" s="86">
        <v>65.986129014688004</v>
      </c>
      <c r="I1947" s="86">
        <v>0</v>
      </c>
      <c r="J1947" s="86">
        <v>0</v>
      </c>
      <c r="K1947" s="87">
        <v>0</v>
      </c>
      <c r="L1947" s="85">
        <v>0</v>
      </c>
      <c r="M1947" s="86">
        <v>0</v>
      </c>
      <c r="N1947" s="86"/>
      <c r="O1947" s="86">
        <v>57.237639299974198</v>
      </c>
      <c r="P1947" s="86">
        <v>0.155</v>
      </c>
      <c r="Q1947" s="88">
        <v>0.35299999999999998</v>
      </c>
      <c r="R1947" s="85">
        <v>0</v>
      </c>
      <c r="S1947" s="86">
        <v>0</v>
      </c>
      <c r="T1947" s="86">
        <v>0.39</v>
      </c>
      <c r="U1947" s="88">
        <v>0</v>
      </c>
      <c r="V1947" s="89">
        <v>5</v>
      </c>
      <c r="W1947" s="85">
        <v>45.745050350482302</v>
      </c>
      <c r="X1947" s="88">
        <v>45.6</v>
      </c>
      <c r="Y1947" s="85"/>
      <c r="Z1947" s="88"/>
      <c r="AA1947" s="85">
        <v>0</v>
      </c>
      <c r="AB1947" s="91">
        <v>0</v>
      </c>
      <c r="AC1947" s="86">
        <v>0</v>
      </c>
      <c r="AD1947" s="86">
        <v>0</v>
      </c>
      <c r="AE1947" s="86">
        <v>0</v>
      </c>
      <c r="AF1947" s="88">
        <v>99.999999905600006</v>
      </c>
      <c r="AG1947" s="85">
        <v>0</v>
      </c>
      <c r="AH1947" s="86">
        <v>0</v>
      </c>
      <c r="AI1947" s="88">
        <v>0</v>
      </c>
      <c r="AJ1947" s="151">
        <v>1</v>
      </c>
      <c r="AK1947" s="152">
        <v>0</v>
      </c>
    </row>
    <row r="1948" spans="1:37" x14ac:dyDescent="0.2">
      <c r="A1948" s="150" t="s">
        <v>4018</v>
      </c>
      <c r="B1948" s="66" t="s">
        <v>4018</v>
      </c>
      <c r="C1948" s="67">
        <v>13</v>
      </c>
      <c r="D1948" s="84" t="s">
        <v>334</v>
      </c>
      <c r="E1948" s="85">
        <v>100</v>
      </c>
      <c r="F1948" s="91">
        <v>100</v>
      </c>
      <c r="G1948" s="86">
        <v>34.608723631786702</v>
      </c>
      <c r="H1948" s="86">
        <v>34.608723631786702</v>
      </c>
      <c r="I1948" s="86">
        <v>0</v>
      </c>
      <c r="J1948" s="86">
        <v>0</v>
      </c>
      <c r="K1948" s="87">
        <v>0</v>
      </c>
      <c r="L1948" s="85">
        <v>0</v>
      </c>
      <c r="M1948" s="86">
        <v>0</v>
      </c>
      <c r="N1948" s="86"/>
      <c r="O1948" s="86">
        <v>25.976342470897499</v>
      </c>
      <c r="P1948" s="86">
        <v>0.23200000000000001</v>
      </c>
      <c r="Q1948" s="88">
        <v>0.7571</v>
      </c>
      <c r="R1948" s="85">
        <v>0</v>
      </c>
      <c r="S1948" s="86">
        <v>0</v>
      </c>
      <c r="T1948" s="86">
        <v>0.66</v>
      </c>
      <c r="U1948" s="88">
        <v>0</v>
      </c>
      <c r="V1948" s="89">
        <v>5</v>
      </c>
      <c r="W1948" s="85">
        <v>48.0520391256062</v>
      </c>
      <c r="X1948" s="88">
        <v>48.133333333300001</v>
      </c>
      <c r="Y1948" s="85"/>
      <c r="Z1948" s="88"/>
      <c r="AA1948" s="85">
        <v>0</v>
      </c>
      <c r="AB1948" s="91">
        <v>0</v>
      </c>
      <c r="AC1948" s="86">
        <v>0</v>
      </c>
      <c r="AD1948" s="86">
        <v>0</v>
      </c>
      <c r="AE1948" s="86">
        <v>0</v>
      </c>
      <c r="AF1948" s="88">
        <v>99.574302537700007</v>
      </c>
      <c r="AG1948" s="85">
        <v>0</v>
      </c>
      <c r="AH1948" s="86">
        <v>0</v>
      </c>
      <c r="AI1948" s="88">
        <v>0</v>
      </c>
      <c r="AJ1948" s="151">
        <v>1</v>
      </c>
      <c r="AK1948" s="152">
        <v>0</v>
      </c>
    </row>
    <row r="1949" spans="1:37" x14ac:dyDescent="0.2">
      <c r="A1949" s="150" t="s">
        <v>4019</v>
      </c>
      <c r="B1949" s="66" t="s">
        <v>4019</v>
      </c>
      <c r="C1949" s="67">
        <v>13</v>
      </c>
      <c r="D1949" s="84" t="s">
        <v>334</v>
      </c>
      <c r="E1949" s="85">
        <v>100</v>
      </c>
      <c r="F1949" s="91">
        <v>100</v>
      </c>
      <c r="G1949" s="86">
        <v>68.275685601613503</v>
      </c>
      <c r="H1949" s="86">
        <v>68.275685601613503</v>
      </c>
      <c r="I1949" s="86">
        <v>0</v>
      </c>
      <c r="J1949" s="86">
        <v>0</v>
      </c>
      <c r="K1949" s="87">
        <v>0</v>
      </c>
      <c r="L1949" s="85">
        <v>0</v>
      </c>
      <c r="M1949" s="86">
        <v>0</v>
      </c>
      <c r="N1949" s="86"/>
      <c r="O1949" s="86">
        <v>43.148676253463599</v>
      </c>
      <c r="P1949" s="86">
        <v>0.16400000000000001</v>
      </c>
      <c r="Q1949" s="88">
        <v>0.184</v>
      </c>
      <c r="R1949" s="85">
        <v>0</v>
      </c>
      <c r="S1949" s="86">
        <v>0</v>
      </c>
      <c r="T1949" s="86">
        <v>0.41</v>
      </c>
      <c r="U1949" s="88">
        <v>0</v>
      </c>
      <c r="V1949" s="89">
        <v>5</v>
      </c>
      <c r="W1949" s="85">
        <v>47.4461174939443</v>
      </c>
      <c r="X1949" s="88">
        <v>48.133333333300001</v>
      </c>
      <c r="Y1949" s="85"/>
      <c r="Z1949" s="88"/>
      <c r="AA1949" s="85">
        <v>0</v>
      </c>
      <c r="AB1949" s="91">
        <v>0</v>
      </c>
      <c r="AC1949" s="86">
        <v>0</v>
      </c>
      <c r="AD1949" s="86">
        <v>0</v>
      </c>
      <c r="AE1949" s="86">
        <v>0</v>
      </c>
      <c r="AF1949" s="88">
        <v>100.000000122</v>
      </c>
      <c r="AG1949" s="85">
        <v>0</v>
      </c>
      <c r="AH1949" s="86">
        <v>0</v>
      </c>
      <c r="AI1949" s="88">
        <v>0</v>
      </c>
      <c r="AJ1949" s="151">
        <v>1</v>
      </c>
      <c r="AK1949" s="152">
        <v>0</v>
      </c>
    </row>
    <row r="1950" spans="1:37" x14ac:dyDescent="0.2">
      <c r="A1950" s="150" t="s">
        <v>4020</v>
      </c>
      <c r="B1950" s="66" t="s">
        <v>4021</v>
      </c>
      <c r="C1950" s="67">
        <v>13</v>
      </c>
      <c r="D1950" s="84" t="s">
        <v>334</v>
      </c>
      <c r="E1950" s="85">
        <v>99.884885854637005</v>
      </c>
      <c r="F1950" s="91">
        <v>99.884885854637005</v>
      </c>
      <c r="G1950" s="86">
        <v>47.454381745859898</v>
      </c>
      <c r="H1950" s="86">
        <v>47.454381745859898</v>
      </c>
      <c r="I1950" s="86">
        <v>0</v>
      </c>
      <c r="J1950" s="86">
        <v>0</v>
      </c>
      <c r="K1950" s="87">
        <v>0</v>
      </c>
      <c r="L1950" s="85">
        <v>0</v>
      </c>
      <c r="M1950" s="86">
        <v>0</v>
      </c>
      <c r="N1950" s="86">
        <v>100</v>
      </c>
      <c r="O1950" s="86">
        <v>10.0704484517113</v>
      </c>
      <c r="P1950" s="86">
        <v>0.13</v>
      </c>
      <c r="Q1950" s="88">
        <v>0.50019999999999998</v>
      </c>
      <c r="R1950" s="85">
        <v>0</v>
      </c>
      <c r="S1950" s="86">
        <v>0</v>
      </c>
      <c r="T1950" s="86">
        <v>0.54</v>
      </c>
      <c r="U1950" s="88">
        <v>1.70961602024185E-3</v>
      </c>
      <c r="V1950" s="89">
        <v>5</v>
      </c>
      <c r="W1950" s="85">
        <v>52.557279629166402</v>
      </c>
      <c r="X1950" s="88"/>
      <c r="Y1950" s="85"/>
      <c r="Z1950" s="88"/>
      <c r="AA1950" s="85">
        <v>0</v>
      </c>
      <c r="AB1950" s="91">
        <v>0</v>
      </c>
      <c r="AC1950" s="86">
        <v>0</v>
      </c>
      <c r="AD1950" s="86">
        <v>0</v>
      </c>
      <c r="AE1950" s="86">
        <v>0</v>
      </c>
      <c r="AF1950" s="88">
        <v>99.999999958399997</v>
      </c>
      <c r="AG1950" s="85">
        <v>0</v>
      </c>
      <c r="AH1950" s="86">
        <v>0</v>
      </c>
      <c r="AI1950" s="88">
        <v>0</v>
      </c>
      <c r="AJ1950" s="151">
        <v>1.3</v>
      </c>
      <c r="AK1950" s="152">
        <v>0</v>
      </c>
    </row>
    <row r="1951" spans="1:37" x14ac:dyDescent="0.2">
      <c r="A1951" s="150" t="s">
        <v>4022</v>
      </c>
      <c r="B1951" s="66" t="s">
        <v>4023</v>
      </c>
      <c r="C1951" s="67">
        <v>13</v>
      </c>
      <c r="D1951" s="84" t="s">
        <v>334</v>
      </c>
      <c r="E1951" s="85">
        <v>100</v>
      </c>
      <c r="F1951" s="91">
        <v>100</v>
      </c>
      <c r="G1951" s="86">
        <v>47.811683630953901</v>
      </c>
      <c r="H1951" s="86">
        <v>47.811683630953901</v>
      </c>
      <c r="I1951" s="86">
        <v>0</v>
      </c>
      <c r="J1951" s="86">
        <v>0</v>
      </c>
      <c r="K1951" s="87">
        <v>0</v>
      </c>
      <c r="L1951" s="85">
        <v>0</v>
      </c>
      <c r="M1951" s="86">
        <v>0</v>
      </c>
      <c r="N1951" s="86">
        <v>100</v>
      </c>
      <c r="O1951" s="86">
        <v>36.836997499160198</v>
      </c>
      <c r="P1951" s="86">
        <v>0.215</v>
      </c>
      <c r="Q1951" s="88">
        <v>0.47149999999999997</v>
      </c>
      <c r="R1951" s="85">
        <v>0</v>
      </c>
      <c r="S1951" s="86">
        <v>0</v>
      </c>
      <c r="T1951" s="86">
        <v>0.61</v>
      </c>
      <c r="U1951" s="88">
        <v>0</v>
      </c>
      <c r="V1951" s="89">
        <v>5</v>
      </c>
      <c r="W1951" s="85">
        <v>53.3386085661812</v>
      </c>
      <c r="X1951" s="88"/>
      <c r="Y1951" s="85"/>
      <c r="Z1951" s="88"/>
      <c r="AA1951" s="85">
        <v>0</v>
      </c>
      <c r="AB1951" s="91">
        <v>0</v>
      </c>
      <c r="AC1951" s="86">
        <v>0</v>
      </c>
      <c r="AD1951" s="86">
        <v>0</v>
      </c>
      <c r="AE1951" s="86">
        <v>0</v>
      </c>
      <c r="AF1951" s="88">
        <v>99.999999926200005</v>
      </c>
      <c r="AG1951" s="85">
        <v>0</v>
      </c>
      <c r="AH1951" s="86">
        <v>0</v>
      </c>
      <c r="AI1951" s="88">
        <v>0</v>
      </c>
      <c r="AJ1951" s="151">
        <v>1.27</v>
      </c>
      <c r="AK1951" s="152">
        <v>0</v>
      </c>
    </row>
    <row r="1952" spans="1:37" x14ac:dyDescent="0.2">
      <c r="A1952" s="150" t="s">
        <v>4024</v>
      </c>
      <c r="B1952" s="66" t="s">
        <v>4025</v>
      </c>
      <c r="C1952" s="67">
        <v>13</v>
      </c>
      <c r="D1952" s="84" t="s">
        <v>334</v>
      </c>
      <c r="E1952" s="85">
        <v>99.830877931449194</v>
      </c>
      <c r="F1952" s="91">
        <v>99.830877931449194</v>
      </c>
      <c r="G1952" s="86">
        <v>56.564942874323499</v>
      </c>
      <c r="H1952" s="86">
        <v>56.564942874323499</v>
      </c>
      <c r="I1952" s="86">
        <v>0</v>
      </c>
      <c r="J1952" s="86">
        <v>0</v>
      </c>
      <c r="K1952" s="87">
        <v>0</v>
      </c>
      <c r="L1952" s="85">
        <v>0</v>
      </c>
      <c r="M1952" s="86">
        <v>0</v>
      </c>
      <c r="N1952" s="86">
        <v>100</v>
      </c>
      <c r="O1952" s="86">
        <v>21.978990495700401</v>
      </c>
      <c r="P1952" s="86">
        <v>0.313</v>
      </c>
      <c r="Q1952" s="88">
        <v>1.0607</v>
      </c>
      <c r="R1952" s="85">
        <v>0</v>
      </c>
      <c r="S1952" s="86">
        <v>0</v>
      </c>
      <c r="T1952" s="86">
        <v>1.1299999999999999</v>
      </c>
      <c r="U1952" s="88">
        <v>0</v>
      </c>
      <c r="V1952" s="89">
        <v>4.88</v>
      </c>
      <c r="W1952" s="85">
        <v>49.712332543892202</v>
      </c>
      <c r="X1952" s="88"/>
      <c r="Y1952" s="85"/>
      <c r="Z1952" s="88"/>
      <c r="AA1952" s="85">
        <v>0</v>
      </c>
      <c r="AB1952" s="91">
        <v>0</v>
      </c>
      <c r="AC1952" s="86">
        <v>0</v>
      </c>
      <c r="AD1952" s="86">
        <v>0</v>
      </c>
      <c r="AE1952" s="86">
        <v>0</v>
      </c>
      <c r="AF1952" s="88">
        <v>100.000000087</v>
      </c>
      <c r="AG1952" s="85">
        <v>0</v>
      </c>
      <c r="AH1952" s="86">
        <v>0</v>
      </c>
      <c r="AI1952" s="88">
        <v>0</v>
      </c>
      <c r="AJ1952" s="151">
        <v>1.4</v>
      </c>
      <c r="AK1952" s="152">
        <v>0</v>
      </c>
    </row>
    <row r="1953" spans="1:37" x14ac:dyDescent="0.2">
      <c r="A1953" s="150" t="s">
        <v>4026</v>
      </c>
      <c r="B1953" s="66" t="s">
        <v>4027</v>
      </c>
      <c r="C1953" s="67">
        <v>13</v>
      </c>
      <c r="D1953" s="84" t="s">
        <v>334</v>
      </c>
      <c r="E1953" s="85">
        <v>99.437764785070399</v>
      </c>
      <c r="F1953" s="91">
        <v>99.429186078739306</v>
      </c>
      <c r="G1953" s="86">
        <v>29.523287888186498</v>
      </c>
      <c r="H1953" s="86">
        <v>29.523287888186498</v>
      </c>
      <c r="I1953" s="86">
        <v>0</v>
      </c>
      <c r="J1953" s="86">
        <v>0</v>
      </c>
      <c r="K1953" s="87">
        <v>0</v>
      </c>
      <c r="L1953" s="85">
        <v>0</v>
      </c>
      <c r="M1953" s="86">
        <v>0</v>
      </c>
      <c r="N1953" s="86">
        <v>100</v>
      </c>
      <c r="O1953" s="86">
        <v>7.8620102214650798</v>
      </c>
      <c r="P1953" s="86">
        <v>0.253</v>
      </c>
      <c r="Q1953" s="88">
        <v>2.8449</v>
      </c>
      <c r="R1953" s="85">
        <v>0</v>
      </c>
      <c r="S1953" s="86">
        <v>0</v>
      </c>
      <c r="T1953" s="86">
        <v>1.64</v>
      </c>
      <c r="U1953" s="88">
        <v>0</v>
      </c>
      <c r="V1953" s="89">
        <v>4.97</v>
      </c>
      <c r="W1953" s="85">
        <v>47.866666666699999</v>
      </c>
      <c r="X1953" s="88">
        <v>47.866666666699999</v>
      </c>
      <c r="Y1953" s="85"/>
      <c r="Z1953" s="88"/>
      <c r="AA1953" s="85">
        <v>0</v>
      </c>
      <c r="AB1953" s="91">
        <v>0</v>
      </c>
      <c r="AC1953" s="86">
        <v>0</v>
      </c>
      <c r="AD1953" s="86">
        <v>0</v>
      </c>
      <c r="AE1953" s="86">
        <v>0</v>
      </c>
      <c r="AF1953" s="88">
        <v>99.9999998965</v>
      </c>
      <c r="AG1953" s="85">
        <v>0</v>
      </c>
      <c r="AH1953" s="86">
        <v>0</v>
      </c>
      <c r="AI1953" s="88">
        <v>0</v>
      </c>
      <c r="AJ1953" s="151">
        <v>1.59</v>
      </c>
      <c r="AK1953" s="152">
        <v>0</v>
      </c>
    </row>
    <row r="1954" spans="1:37" x14ac:dyDescent="0.2">
      <c r="A1954" s="150" t="s">
        <v>4028</v>
      </c>
      <c r="B1954" s="66" t="s">
        <v>4028</v>
      </c>
      <c r="C1954" s="67">
        <v>13</v>
      </c>
      <c r="D1954" s="84" t="s">
        <v>334</v>
      </c>
      <c r="E1954" s="85">
        <v>100</v>
      </c>
      <c r="F1954" s="91">
        <v>99.441690694484905</v>
      </c>
      <c r="G1954" s="86">
        <v>63.354607401647897</v>
      </c>
      <c r="H1954" s="86">
        <v>62.800617703912501</v>
      </c>
      <c r="I1954" s="86">
        <v>0</v>
      </c>
      <c r="J1954" s="86">
        <v>0</v>
      </c>
      <c r="K1954" s="87">
        <v>0</v>
      </c>
      <c r="L1954" s="85">
        <v>0</v>
      </c>
      <c r="M1954" s="86">
        <v>0</v>
      </c>
      <c r="N1954" s="86"/>
      <c r="O1954" s="86">
        <v>48.505063688879197</v>
      </c>
      <c r="P1954" s="86">
        <v>0.20499999999999999</v>
      </c>
      <c r="Q1954" s="88">
        <v>0.45600000000000002</v>
      </c>
      <c r="R1954" s="85">
        <v>0</v>
      </c>
      <c r="S1954" s="86">
        <v>0</v>
      </c>
      <c r="T1954" s="86">
        <v>0.64</v>
      </c>
      <c r="U1954" s="88">
        <v>0</v>
      </c>
      <c r="V1954" s="89">
        <v>5</v>
      </c>
      <c r="W1954" s="85">
        <v>46.172492923489997</v>
      </c>
      <c r="X1954" s="88">
        <v>46.2</v>
      </c>
      <c r="Y1954" s="85"/>
      <c r="Z1954" s="88"/>
      <c r="AA1954" s="85">
        <v>0</v>
      </c>
      <c r="AB1954" s="91">
        <v>0</v>
      </c>
      <c r="AC1954" s="86">
        <v>0</v>
      </c>
      <c r="AD1954" s="86">
        <v>0</v>
      </c>
      <c r="AE1954" s="86">
        <v>0</v>
      </c>
      <c r="AF1954" s="88">
        <v>100.000000254</v>
      </c>
      <c r="AG1954" s="85">
        <v>0</v>
      </c>
      <c r="AH1954" s="86">
        <v>0</v>
      </c>
      <c r="AI1954" s="88">
        <v>0</v>
      </c>
      <c r="AJ1954" s="151">
        <v>1.01</v>
      </c>
      <c r="AK1954" s="152">
        <v>0</v>
      </c>
    </row>
    <row r="1955" spans="1:37" x14ac:dyDescent="0.2">
      <c r="A1955" s="150" t="s">
        <v>4029</v>
      </c>
      <c r="B1955" s="66" t="s">
        <v>4029</v>
      </c>
      <c r="C1955" s="67">
        <v>13</v>
      </c>
      <c r="D1955" s="84" t="s">
        <v>334</v>
      </c>
      <c r="E1955" s="85">
        <v>100</v>
      </c>
      <c r="F1955" s="91">
        <v>99.9741050042079</v>
      </c>
      <c r="G1955" s="86">
        <v>56.497331890612102</v>
      </c>
      <c r="H1955" s="86">
        <v>56.471436894820101</v>
      </c>
      <c r="I1955" s="86">
        <v>0</v>
      </c>
      <c r="J1955" s="86">
        <v>0</v>
      </c>
      <c r="K1955" s="87">
        <v>0</v>
      </c>
      <c r="L1955" s="85">
        <v>0</v>
      </c>
      <c r="M1955" s="86">
        <v>0</v>
      </c>
      <c r="N1955" s="86"/>
      <c r="O1955" s="86">
        <v>37.798691763449497</v>
      </c>
      <c r="P1955" s="86">
        <v>0.21099999999999999</v>
      </c>
      <c r="Q1955" s="88">
        <v>0.81179999999999997</v>
      </c>
      <c r="R1955" s="85">
        <v>0</v>
      </c>
      <c r="S1955" s="86">
        <v>0</v>
      </c>
      <c r="T1955" s="86">
        <v>0.82</v>
      </c>
      <c r="U1955" s="88">
        <v>0</v>
      </c>
      <c r="V1955" s="89">
        <v>4.9800000000000004</v>
      </c>
      <c r="W1955" s="85"/>
      <c r="X1955" s="88"/>
      <c r="Y1955" s="85"/>
      <c r="Z1955" s="88"/>
      <c r="AA1955" s="85">
        <v>0</v>
      </c>
      <c r="AB1955" s="91">
        <v>0</v>
      </c>
      <c r="AC1955" s="86">
        <v>0</v>
      </c>
      <c r="AD1955" s="86">
        <v>0</v>
      </c>
      <c r="AE1955" s="86">
        <v>0</v>
      </c>
      <c r="AF1955" s="88">
        <v>99.999999939000006</v>
      </c>
      <c r="AG1955" s="85">
        <v>0</v>
      </c>
      <c r="AH1955" s="86">
        <v>0</v>
      </c>
      <c r="AI1955" s="88">
        <v>0</v>
      </c>
      <c r="AJ1955" s="151">
        <v>1.01</v>
      </c>
      <c r="AK1955" s="152">
        <v>0</v>
      </c>
    </row>
    <row r="1956" spans="1:37" x14ac:dyDescent="0.2">
      <c r="A1956" s="150" t="s">
        <v>4030</v>
      </c>
      <c r="B1956" s="66" t="s">
        <v>4030</v>
      </c>
      <c r="C1956" s="67">
        <v>13</v>
      </c>
      <c r="D1956" s="84" t="s">
        <v>334</v>
      </c>
      <c r="E1956" s="85">
        <v>100</v>
      </c>
      <c r="F1956" s="91">
        <v>100</v>
      </c>
      <c r="G1956" s="86">
        <v>51.102551619462197</v>
      </c>
      <c r="H1956" s="86">
        <v>51.102551619462197</v>
      </c>
      <c r="I1956" s="86">
        <v>0</v>
      </c>
      <c r="J1956" s="86">
        <v>0</v>
      </c>
      <c r="K1956" s="87">
        <v>0</v>
      </c>
      <c r="L1956" s="85">
        <v>0</v>
      </c>
      <c r="M1956" s="86">
        <v>0</v>
      </c>
      <c r="N1956" s="86">
        <v>100</v>
      </c>
      <c r="O1956" s="86">
        <v>45.856528626386101</v>
      </c>
      <c r="P1956" s="86">
        <v>6.2E-2</v>
      </c>
      <c r="Q1956" s="88">
        <v>9.5500000000000002E-2</v>
      </c>
      <c r="R1956" s="85">
        <v>0</v>
      </c>
      <c r="S1956" s="86">
        <v>0</v>
      </c>
      <c r="T1956" s="86">
        <v>0.15</v>
      </c>
      <c r="U1956" s="88">
        <v>0</v>
      </c>
      <c r="V1956" s="89">
        <v>5</v>
      </c>
      <c r="W1956" s="85"/>
      <c r="X1956" s="88"/>
      <c r="Y1956" s="85"/>
      <c r="Z1956" s="88"/>
      <c r="AA1956" s="85">
        <v>0</v>
      </c>
      <c r="AB1956" s="91">
        <v>0</v>
      </c>
      <c r="AC1956" s="86">
        <v>0</v>
      </c>
      <c r="AD1956" s="86">
        <v>0</v>
      </c>
      <c r="AE1956" s="86">
        <v>0</v>
      </c>
      <c r="AF1956" s="88">
        <v>100.000000051</v>
      </c>
      <c r="AG1956" s="85">
        <v>0</v>
      </c>
      <c r="AH1956" s="86">
        <v>0</v>
      </c>
      <c r="AI1956" s="88">
        <v>0</v>
      </c>
      <c r="AJ1956" s="151">
        <v>1.2</v>
      </c>
      <c r="AK1956" s="152">
        <v>0</v>
      </c>
    </row>
    <row r="1957" spans="1:37" x14ac:dyDescent="0.2">
      <c r="A1957" s="150" t="s">
        <v>4031</v>
      </c>
      <c r="B1957" s="66" t="s">
        <v>4032</v>
      </c>
      <c r="C1957" s="67">
        <v>13</v>
      </c>
      <c r="D1957" s="84" t="s">
        <v>334</v>
      </c>
      <c r="E1957" s="85">
        <v>100</v>
      </c>
      <c r="F1957" s="91">
        <v>99.998809325363794</v>
      </c>
      <c r="G1957" s="86">
        <v>31.181387374086199</v>
      </c>
      <c r="H1957" s="86">
        <v>31.180196699449901</v>
      </c>
      <c r="I1957" s="86">
        <v>0</v>
      </c>
      <c r="J1957" s="86">
        <v>0</v>
      </c>
      <c r="K1957" s="87">
        <v>0</v>
      </c>
      <c r="L1957" s="85">
        <v>0</v>
      </c>
      <c r="M1957" s="86">
        <v>0</v>
      </c>
      <c r="N1957" s="86">
        <v>100</v>
      </c>
      <c r="O1957" s="86">
        <v>21.991305269854699</v>
      </c>
      <c r="P1957" s="86">
        <v>0.10100000000000001</v>
      </c>
      <c r="Q1957" s="88">
        <v>0.48949999999999999</v>
      </c>
      <c r="R1957" s="85">
        <v>0</v>
      </c>
      <c r="S1957" s="86">
        <v>0</v>
      </c>
      <c r="T1957" s="86">
        <v>0.48</v>
      </c>
      <c r="U1957" s="88">
        <v>0</v>
      </c>
      <c r="V1957" s="89">
        <v>5</v>
      </c>
      <c r="W1957" s="85"/>
      <c r="X1957" s="88"/>
      <c r="Y1957" s="85"/>
      <c r="Z1957" s="88"/>
      <c r="AA1957" s="85">
        <v>0</v>
      </c>
      <c r="AB1957" s="91">
        <v>0</v>
      </c>
      <c r="AC1957" s="86">
        <v>0</v>
      </c>
      <c r="AD1957" s="86">
        <v>0</v>
      </c>
      <c r="AE1957" s="86">
        <v>0</v>
      </c>
      <c r="AF1957" s="88">
        <v>100.000000227</v>
      </c>
      <c r="AG1957" s="85">
        <v>0</v>
      </c>
      <c r="AH1957" s="86">
        <v>0</v>
      </c>
      <c r="AI1957" s="88">
        <v>0</v>
      </c>
      <c r="AJ1957" s="151">
        <v>1.81</v>
      </c>
      <c r="AK1957" s="152">
        <v>0</v>
      </c>
    </row>
    <row r="1958" spans="1:37" x14ac:dyDescent="0.2">
      <c r="A1958" s="150" t="s">
        <v>4033</v>
      </c>
      <c r="B1958" s="66" t="s">
        <v>4034</v>
      </c>
      <c r="C1958" s="67">
        <v>13</v>
      </c>
      <c r="D1958" s="84" t="s">
        <v>334</v>
      </c>
      <c r="E1958" s="85">
        <v>100</v>
      </c>
      <c r="F1958" s="91">
        <v>94.567349835121306</v>
      </c>
      <c r="G1958" s="86">
        <v>51.417818035090598</v>
      </c>
      <c r="H1958" s="86">
        <v>46.495109293038901</v>
      </c>
      <c r="I1958" s="86">
        <v>0</v>
      </c>
      <c r="J1958" s="86">
        <v>0</v>
      </c>
      <c r="K1958" s="87">
        <v>0</v>
      </c>
      <c r="L1958" s="85">
        <v>0</v>
      </c>
      <c r="M1958" s="86">
        <v>0</v>
      </c>
      <c r="N1958" s="86"/>
      <c r="O1958" s="86">
        <v>59.321205456017402</v>
      </c>
      <c r="P1958" s="86">
        <v>0.11799999999999999</v>
      </c>
      <c r="Q1958" s="88">
        <v>0.41739999999999999</v>
      </c>
      <c r="R1958" s="85">
        <v>0</v>
      </c>
      <c r="S1958" s="86">
        <v>0</v>
      </c>
      <c r="T1958" s="86">
        <v>1.22</v>
      </c>
      <c r="U1958" s="88">
        <v>0</v>
      </c>
      <c r="V1958" s="89">
        <v>5</v>
      </c>
      <c r="W1958" s="85">
        <v>49.666619292349999</v>
      </c>
      <c r="X1958" s="88">
        <v>50.133333333300001</v>
      </c>
      <c r="Y1958" s="85"/>
      <c r="Z1958" s="88"/>
      <c r="AA1958" s="85">
        <v>0</v>
      </c>
      <c r="AB1958" s="91">
        <v>0.02</v>
      </c>
      <c r="AC1958" s="86">
        <v>0</v>
      </c>
      <c r="AD1958" s="86">
        <v>0</v>
      </c>
      <c r="AE1958" s="86">
        <v>0</v>
      </c>
      <c r="AF1958" s="88">
        <v>99.999999880499999</v>
      </c>
      <c r="AG1958" s="85">
        <v>0</v>
      </c>
      <c r="AH1958" s="86">
        <v>0</v>
      </c>
      <c r="AI1958" s="88">
        <v>0</v>
      </c>
      <c r="AJ1958" s="151">
        <v>1.0900000000000001</v>
      </c>
      <c r="AK1958" s="152">
        <v>0</v>
      </c>
    </row>
    <row r="1959" spans="1:37" x14ac:dyDescent="0.2">
      <c r="A1959" s="150" t="s">
        <v>4035</v>
      </c>
      <c r="B1959" s="66" t="s">
        <v>4036</v>
      </c>
      <c r="C1959" s="67">
        <v>13</v>
      </c>
      <c r="D1959" s="84" t="s">
        <v>334</v>
      </c>
      <c r="E1959" s="85">
        <v>100</v>
      </c>
      <c r="F1959" s="91">
        <v>100</v>
      </c>
      <c r="G1959" s="86">
        <v>31.948121758324699</v>
      </c>
      <c r="H1959" s="86">
        <v>31.948121758324699</v>
      </c>
      <c r="I1959" s="86">
        <v>0</v>
      </c>
      <c r="J1959" s="86">
        <v>0</v>
      </c>
      <c r="K1959" s="87">
        <v>0</v>
      </c>
      <c r="L1959" s="85">
        <v>0</v>
      </c>
      <c r="M1959" s="86">
        <v>0</v>
      </c>
      <c r="N1959" s="86"/>
      <c r="O1959" s="86">
        <v>17.433055061356701</v>
      </c>
      <c r="P1959" s="86">
        <v>0.17</v>
      </c>
      <c r="Q1959" s="88">
        <v>1.4106000000000001</v>
      </c>
      <c r="R1959" s="85">
        <v>0</v>
      </c>
      <c r="S1959" s="86">
        <v>0</v>
      </c>
      <c r="T1959" s="86">
        <v>0.92</v>
      </c>
      <c r="U1959" s="88">
        <v>0</v>
      </c>
      <c r="V1959" s="89">
        <v>5</v>
      </c>
      <c r="W1959" s="85">
        <v>48.587180458313497</v>
      </c>
      <c r="X1959" s="88">
        <v>48.8</v>
      </c>
      <c r="Y1959" s="85"/>
      <c r="Z1959" s="88"/>
      <c r="AA1959" s="85">
        <v>0</v>
      </c>
      <c r="AB1959" s="91">
        <v>0</v>
      </c>
      <c r="AC1959" s="86">
        <v>0</v>
      </c>
      <c r="AD1959" s="86">
        <v>0</v>
      </c>
      <c r="AE1959" s="86">
        <v>0</v>
      </c>
      <c r="AF1959" s="88">
        <v>99.999999989399996</v>
      </c>
      <c r="AG1959" s="85">
        <v>0</v>
      </c>
      <c r="AH1959" s="86">
        <v>0</v>
      </c>
      <c r="AI1959" s="88">
        <v>0</v>
      </c>
      <c r="AJ1959" s="151">
        <v>1.08</v>
      </c>
      <c r="AK1959" s="152">
        <v>0</v>
      </c>
    </row>
    <row r="1960" spans="1:37" x14ac:dyDescent="0.2">
      <c r="A1960" s="150" t="s">
        <v>4037</v>
      </c>
      <c r="B1960" s="66" t="s">
        <v>4037</v>
      </c>
      <c r="C1960" s="67">
        <v>13</v>
      </c>
      <c r="D1960" s="84" t="s">
        <v>334</v>
      </c>
      <c r="E1960" s="85">
        <v>100</v>
      </c>
      <c r="F1960" s="91">
        <v>100</v>
      </c>
      <c r="G1960" s="86">
        <v>44.976499275541599</v>
      </c>
      <c r="H1960" s="86">
        <v>44.976499275541599</v>
      </c>
      <c r="I1960" s="86">
        <v>0</v>
      </c>
      <c r="J1960" s="86">
        <v>0</v>
      </c>
      <c r="K1960" s="87">
        <v>0</v>
      </c>
      <c r="L1960" s="85">
        <v>0</v>
      </c>
      <c r="M1960" s="86">
        <v>0</v>
      </c>
      <c r="N1960" s="86"/>
      <c r="O1960" s="86">
        <v>42.827037773359798</v>
      </c>
      <c r="P1960" s="86">
        <v>8.5000000000000006E-2</v>
      </c>
      <c r="Q1960" s="88">
        <v>5.8900000000000001E-2</v>
      </c>
      <c r="R1960" s="85">
        <v>0</v>
      </c>
      <c r="S1960" s="86">
        <v>0</v>
      </c>
      <c r="T1960" s="86">
        <v>0.17</v>
      </c>
      <c r="U1960" s="88">
        <v>0</v>
      </c>
      <c r="V1960" s="89">
        <v>5</v>
      </c>
      <c r="W1960" s="85">
        <v>45.009558454211501</v>
      </c>
      <c r="X1960" s="88"/>
      <c r="Y1960" s="85"/>
      <c r="Z1960" s="88"/>
      <c r="AA1960" s="85">
        <v>0</v>
      </c>
      <c r="AB1960" s="91">
        <v>0</v>
      </c>
      <c r="AC1960" s="86">
        <v>0</v>
      </c>
      <c r="AD1960" s="86">
        <v>0</v>
      </c>
      <c r="AE1960" s="86">
        <v>0</v>
      </c>
      <c r="AF1960" s="88">
        <v>99.999999838199997</v>
      </c>
      <c r="AG1960" s="85">
        <v>0</v>
      </c>
      <c r="AH1960" s="86">
        <v>0</v>
      </c>
      <c r="AI1960" s="88">
        <v>0</v>
      </c>
      <c r="AJ1960" s="151">
        <v>1</v>
      </c>
      <c r="AK1960" s="152">
        <v>0</v>
      </c>
    </row>
    <row r="1961" spans="1:37" x14ac:dyDescent="0.2">
      <c r="A1961" s="150" t="s">
        <v>4038</v>
      </c>
      <c r="B1961" s="66" t="s">
        <v>4039</v>
      </c>
      <c r="C1961" s="67">
        <v>13</v>
      </c>
      <c r="D1961" s="84" t="s">
        <v>334</v>
      </c>
      <c r="E1961" s="85">
        <v>100</v>
      </c>
      <c r="F1961" s="91">
        <v>99.859944408703797</v>
      </c>
      <c r="G1961" s="86">
        <v>48.250536366742502</v>
      </c>
      <c r="H1961" s="86">
        <v>48.112019847878102</v>
      </c>
      <c r="I1961" s="86">
        <v>0</v>
      </c>
      <c r="J1961" s="86">
        <v>0</v>
      </c>
      <c r="K1961" s="87">
        <v>0</v>
      </c>
      <c r="L1961" s="85">
        <v>0</v>
      </c>
      <c r="M1961" s="86">
        <v>0</v>
      </c>
      <c r="N1961" s="86"/>
      <c r="O1961" s="86">
        <v>51.463503082422399</v>
      </c>
      <c r="P1961" s="86">
        <v>0.22500000000000001</v>
      </c>
      <c r="Q1961" s="88">
        <v>0.75239999999999996</v>
      </c>
      <c r="R1961" s="85">
        <v>0</v>
      </c>
      <c r="S1961" s="86">
        <v>0</v>
      </c>
      <c r="T1961" s="86">
        <v>0.94</v>
      </c>
      <c r="U1961" s="88">
        <v>0</v>
      </c>
      <c r="V1961" s="89">
        <v>5</v>
      </c>
      <c r="W1961" s="85">
        <v>48.852074906499702</v>
      </c>
      <c r="X1961" s="88"/>
      <c r="Y1961" s="85"/>
      <c r="Z1961" s="88"/>
      <c r="AA1961" s="85">
        <v>0</v>
      </c>
      <c r="AB1961" s="91">
        <v>0</v>
      </c>
      <c r="AC1961" s="86">
        <v>0</v>
      </c>
      <c r="AD1961" s="86">
        <v>0</v>
      </c>
      <c r="AE1961" s="86">
        <v>0</v>
      </c>
      <c r="AF1961" s="88">
        <v>100.00000005</v>
      </c>
      <c r="AG1961" s="85">
        <v>0</v>
      </c>
      <c r="AH1961" s="86">
        <v>0</v>
      </c>
      <c r="AI1961" s="88">
        <v>0</v>
      </c>
      <c r="AJ1961" s="151">
        <v>1.02</v>
      </c>
      <c r="AK1961" s="152">
        <v>0</v>
      </c>
    </row>
    <row r="1962" spans="1:37" x14ac:dyDescent="0.2">
      <c r="A1962" s="150" t="s">
        <v>2561</v>
      </c>
      <c r="B1962" s="66" t="s">
        <v>4040</v>
      </c>
      <c r="C1962" s="67">
        <v>13</v>
      </c>
      <c r="D1962" s="84" t="s">
        <v>334</v>
      </c>
      <c r="E1962" s="85">
        <v>100</v>
      </c>
      <c r="F1962" s="91">
        <v>99.989883369704998</v>
      </c>
      <c r="G1962" s="86">
        <v>40.829274637607803</v>
      </c>
      <c r="H1962" s="86">
        <v>40.829274637607803</v>
      </c>
      <c r="I1962" s="86">
        <v>0</v>
      </c>
      <c r="J1962" s="86">
        <v>0</v>
      </c>
      <c r="K1962" s="87">
        <v>0</v>
      </c>
      <c r="L1962" s="85">
        <v>0</v>
      </c>
      <c r="M1962" s="86">
        <v>0</v>
      </c>
      <c r="N1962" s="86"/>
      <c r="O1962" s="86">
        <v>80.580842843820804</v>
      </c>
      <c r="P1962" s="86">
        <v>4.9000000000000002E-2</v>
      </c>
      <c r="Q1962" s="88">
        <v>0.2248</v>
      </c>
      <c r="R1962" s="85">
        <v>0</v>
      </c>
      <c r="S1962" s="86">
        <v>0</v>
      </c>
      <c r="T1962" s="86">
        <v>0.28999999999999998</v>
      </c>
      <c r="U1962" s="88">
        <v>0</v>
      </c>
      <c r="V1962" s="89">
        <v>5</v>
      </c>
      <c r="W1962" s="85"/>
      <c r="X1962" s="88"/>
      <c r="Y1962" s="85"/>
      <c r="Z1962" s="88"/>
      <c r="AA1962" s="85">
        <v>0</v>
      </c>
      <c r="AB1962" s="91">
        <v>0</v>
      </c>
      <c r="AC1962" s="86">
        <v>0</v>
      </c>
      <c r="AD1962" s="86">
        <v>0</v>
      </c>
      <c r="AE1962" s="86">
        <v>0</v>
      </c>
      <c r="AF1962" s="88">
        <v>96.004897983099994</v>
      </c>
      <c r="AG1962" s="85">
        <v>0</v>
      </c>
      <c r="AH1962" s="86">
        <v>0</v>
      </c>
      <c r="AI1962" s="88">
        <v>0</v>
      </c>
      <c r="AJ1962" s="151">
        <v>1.01</v>
      </c>
      <c r="AK1962" s="152">
        <v>0</v>
      </c>
    </row>
    <row r="1963" spans="1:37" x14ac:dyDescent="0.2">
      <c r="A1963" s="150" t="s">
        <v>4041</v>
      </c>
      <c r="B1963" s="66" t="s">
        <v>4042</v>
      </c>
      <c r="C1963" s="67">
        <v>13</v>
      </c>
      <c r="D1963" s="84" t="s">
        <v>334</v>
      </c>
      <c r="E1963" s="85">
        <v>100</v>
      </c>
      <c r="F1963" s="91">
        <v>99.980350693339801</v>
      </c>
      <c r="G1963" s="86">
        <v>36.893912457660399</v>
      </c>
      <c r="H1963" s="86">
        <v>36.880812919886999</v>
      </c>
      <c r="I1963" s="86">
        <v>0</v>
      </c>
      <c r="J1963" s="86">
        <v>0</v>
      </c>
      <c r="K1963" s="87">
        <v>0</v>
      </c>
      <c r="L1963" s="85">
        <v>0</v>
      </c>
      <c r="M1963" s="86">
        <v>0</v>
      </c>
      <c r="N1963" s="86">
        <v>100</v>
      </c>
      <c r="O1963" s="86">
        <v>37.900582665695602</v>
      </c>
      <c r="P1963" s="86">
        <v>0.33100000000000002</v>
      </c>
      <c r="Q1963" s="88">
        <v>1.1124000000000001</v>
      </c>
      <c r="R1963" s="85">
        <v>0</v>
      </c>
      <c r="S1963" s="86">
        <v>0</v>
      </c>
      <c r="T1963" s="86">
        <v>1.1299999999999999</v>
      </c>
      <c r="U1963" s="88">
        <v>0</v>
      </c>
      <c r="V1963" s="89">
        <v>4.99</v>
      </c>
      <c r="W1963" s="85">
        <v>49.056804535189599</v>
      </c>
      <c r="X1963" s="88">
        <v>50.4666666667</v>
      </c>
      <c r="Y1963" s="85"/>
      <c r="Z1963" s="88"/>
      <c r="AA1963" s="85">
        <v>0</v>
      </c>
      <c r="AB1963" s="91">
        <v>0</v>
      </c>
      <c r="AC1963" s="86">
        <v>0</v>
      </c>
      <c r="AD1963" s="86">
        <v>0</v>
      </c>
      <c r="AE1963" s="86">
        <v>0</v>
      </c>
      <c r="AF1963" s="88">
        <v>99.691703799699994</v>
      </c>
      <c r="AG1963" s="85">
        <v>0</v>
      </c>
      <c r="AH1963" s="86">
        <v>0</v>
      </c>
      <c r="AI1963" s="88">
        <v>0</v>
      </c>
      <c r="AJ1963" s="151">
        <v>1.1000000000000001</v>
      </c>
      <c r="AK1963" s="152">
        <v>0</v>
      </c>
    </row>
    <row r="1964" spans="1:37" x14ac:dyDescent="0.2">
      <c r="A1964" s="150" t="s">
        <v>3803</v>
      </c>
      <c r="B1964" s="66" t="s">
        <v>4043</v>
      </c>
      <c r="C1964" s="67">
        <v>13</v>
      </c>
      <c r="D1964" s="84" t="s">
        <v>334</v>
      </c>
      <c r="E1964" s="85">
        <v>100</v>
      </c>
      <c r="F1964" s="91">
        <v>98.594301073598203</v>
      </c>
      <c r="G1964" s="86">
        <v>51.861706259807598</v>
      </c>
      <c r="H1964" s="86">
        <v>50.603607662787603</v>
      </c>
      <c r="I1964" s="86">
        <v>0</v>
      </c>
      <c r="J1964" s="86">
        <v>0</v>
      </c>
      <c r="K1964" s="87">
        <v>0</v>
      </c>
      <c r="L1964" s="85">
        <v>0</v>
      </c>
      <c r="M1964" s="86">
        <v>0</v>
      </c>
      <c r="N1964" s="86"/>
      <c r="O1964" s="86">
        <v>69.758751302844601</v>
      </c>
      <c r="P1964" s="86">
        <v>0.16600000000000001</v>
      </c>
      <c r="Q1964" s="88">
        <v>0.53949999999999998</v>
      </c>
      <c r="R1964" s="85">
        <v>0</v>
      </c>
      <c r="S1964" s="86">
        <v>0</v>
      </c>
      <c r="T1964" s="86">
        <v>0.67</v>
      </c>
      <c r="U1964" s="88">
        <v>0</v>
      </c>
      <c r="V1964" s="89">
        <v>5</v>
      </c>
      <c r="W1964" s="85">
        <v>46.338414028906399</v>
      </c>
      <c r="X1964" s="88">
        <v>46.333333333299997</v>
      </c>
      <c r="Y1964" s="85"/>
      <c r="Z1964" s="88"/>
      <c r="AA1964" s="85">
        <v>0</v>
      </c>
      <c r="AB1964" s="91">
        <v>0</v>
      </c>
      <c r="AC1964" s="86">
        <v>0</v>
      </c>
      <c r="AD1964" s="86">
        <v>0</v>
      </c>
      <c r="AE1964" s="86">
        <v>0</v>
      </c>
      <c r="AF1964" s="88">
        <v>63.656101243000002</v>
      </c>
      <c r="AG1964" s="85">
        <v>0</v>
      </c>
      <c r="AH1964" s="86">
        <v>0</v>
      </c>
      <c r="AI1964" s="88">
        <v>0</v>
      </c>
      <c r="AJ1964" s="151">
        <v>1.04</v>
      </c>
      <c r="AK1964" s="152">
        <v>0</v>
      </c>
    </row>
    <row r="1965" spans="1:37" x14ac:dyDescent="0.2">
      <c r="A1965" s="150" t="s">
        <v>4044</v>
      </c>
      <c r="B1965" s="66" t="s">
        <v>4045</v>
      </c>
      <c r="C1965" s="67">
        <v>13</v>
      </c>
      <c r="D1965" s="84" t="s">
        <v>334</v>
      </c>
      <c r="E1965" s="85">
        <v>100</v>
      </c>
      <c r="F1965" s="91">
        <v>100</v>
      </c>
      <c r="G1965" s="86">
        <v>38.625589322328302</v>
      </c>
      <c r="H1965" s="86">
        <v>38.625589322328302</v>
      </c>
      <c r="I1965" s="86">
        <v>0</v>
      </c>
      <c r="J1965" s="86">
        <v>0</v>
      </c>
      <c r="K1965" s="87">
        <v>0</v>
      </c>
      <c r="L1965" s="85">
        <v>0</v>
      </c>
      <c r="M1965" s="86">
        <v>0</v>
      </c>
      <c r="N1965" s="86">
        <v>100</v>
      </c>
      <c r="O1965" s="86">
        <v>49.291443044081298</v>
      </c>
      <c r="P1965" s="86">
        <v>6.8000000000000005E-2</v>
      </c>
      <c r="Q1965" s="88">
        <v>3.2214</v>
      </c>
      <c r="R1965" s="85">
        <v>0</v>
      </c>
      <c r="S1965" s="86">
        <v>0</v>
      </c>
      <c r="T1965" s="86">
        <v>1.06</v>
      </c>
      <c r="U1965" s="88">
        <v>0</v>
      </c>
      <c r="V1965" s="89">
        <v>5</v>
      </c>
      <c r="W1965" s="85">
        <v>43.193821517878099</v>
      </c>
      <c r="X1965" s="88"/>
      <c r="Y1965" s="85"/>
      <c r="Z1965" s="88"/>
      <c r="AA1965" s="85">
        <v>0</v>
      </c>
      <c r="AB1965" s="91">
        <v>0</v>
      </c>
      <c r="AC1965" s="86">
        <v>0</v>
      </c>
      <c r="AD1965" s="86">
        <v>0</v>
      </c>
      <c r="AE1965" s="86">
        <v>0</v>
      </c>
      <c r="AF1965" s="88">
        <v>0</v>
      </c>
      <c r="AG1965" s="85">
        <v>0</v>
      </c>
      <c r="AH1965" s="86">
        <v>0</v>
      </c>
      <c r="AI1965" s="88">
        <v>0</v>
      </c>
      <c r="AJ1965" s="151">
        <v>1.08</v>
      </c>
      <c r="AK1965" s="152">
        <v>0</v>
      </c>
    </row>
    <row r="1966" spans="1:37" x14ac:dyDescent="0.2">
      <c r="A1966" s="150" t="s">
        <v>4046</v>
      </c>
      <c r="B1966" s="66" t="s">
        <v>4047</v>
      </c>
      <c r="C1966" s="67">
        <v>13</v>
      </c>
      <c r="D1966" s="84" t="s">
        <v>334</v>
      </c>
      <c r="E1966" s="85">
        <v>100</v>
      </c>
      <c r="F1966" s="91">
        <v>100</v>
      </c>
      <c r="G1966" s="86">
        <v>47.006342996028202</v>
      </c>
      <c r="H1966" s="86">
        <v>47.006342996028202</v>
      </c>
      <c r="I1966" s="86">
        <v>0</v>
      </c>
      <c r="J1966" s="86">
        <v>0</v>
      </c>
      <c r="K1966" s="87">
        <v>0</v>
      </c>
      <c r="L1966" s="85">
        <v>0</v>
      </c>
      <c r="M1966" s="86">
        <v>0</v>
      </c>
      <c r="N1966" s="86"/>
      <c r="O1966" s="86">
        <v>61.505741522217903</v>
      </c>
      <c r="P1966" s="86">
        <v>0.13600000000000001</v>
      </c>
      <c r="Q1966" s="88">
        <v>2.1934</v>
      </c>
      <c r="R1966" s="85">
        <v>0</v>
      </c>
      <c r="S1966" s="86">
        <v>0</v>
      </c>
      <c r="T1966" s="86">
        <v>1.1599999999999999</v>
      </c>
      <c r="U1966" s="88">
        <v>0</v>
      </c>
      <c r="V1966" s="89">
        <v>5</v>
      </c>
      <c r="W1966" s="85">
        <v>39.822658050752402</v>
      </c>
      <c r="X1966" s="88"/>
      <c r="Y1966" s="85"/>
      <c r="Z1966" s="88"/>
      <c r="AA1966" s="85">
        <v>0</v>
      </c>
      <c r="AB1966" s="91">
        <v>0</v>
      </c>
      <c r="AC1966" s="86">
        <v>0</v>
      </c>
      <c r="AD1966" s="86">
        <v>0</v>
      </c>
      <c r="AE1966" s="86">
        <v>0</v>
      </c>
      <c r="AF1966" s="88">
        <v>0</v>
      </c>
      <c r="AG1966" s="85">
        <v>0</v>
      </c>
      <c r="AH1966" s="86">
        <v>4.5000000000000003E-5</v>
      </c>
      <c r="AI1966" s="88">
        <v>0</v>
      </c>
      <c r="AJ1966" s="151">
        <v>1.1200000000000001</v>
      </c>
      <c r="AK1966" s="152">
        <v>0</v>
      </c>
    </row>
    <row r="1967" spans="1:37" x14ac:dyDescent="0.2">
      <c r="A1967" s="150" t="s">
        <v>4048</v>
      </c>
      <c r="B1967" s="66" t="s">
        <v>4048</v>
      </c>
      <c r="C1967" s="67">
        <v>13</v>
      </c>
      <c r="D1967" s="84" t="s">
        <v>334</v>
      </c>
      <c r="E1967" s="85">
        <v>100</v>
      </c>
      <c r="F1967" s="91">
        <v>100</v>
      </c>
      <c r="G1967" s="86">
        <v>54.449814826439003</v>
      </c>
      <c r="H1967" s="86">
        <v>54.449814826439003</v>
      </c>
      <c r="I1967" s="86">
        <v>0</v>
      </c>
      <c r="J1967" s="86">
        <v>0</v>
      </c>
      <c r="K1967" s="87">
        <v>0</v>
      </c>
      <c r="L1967" s="85">
        <v>0</v>
      </c>
      <c r="M1967" s="86">
        <v>0</v>
      </c>
      <c r="N1967" s="86"/>
      <c r="O1967" s="86">
        <v>59.944983350224398</v>
      </c>
      <c r="P1967" s="86">
        <v>5.7000000000000002E-2</v>
      </c>
      <c r="Q1967" s="88">
        <v>0.61380000000000001</v>
      </c>
      <c r="R1967" s="85">
        <v>0</v>
      </c>
      <c r="S1967" s="86">
        <v>0</v>
      </c>
      <c r="T1967" s="86">
        <v>0.42</v>
      </c>
      <c r="U1967" s="88">
        <v>0</v>
      </c>
      <c r="V1967" s="89">
        <v>5</v>
      </c>
      <c r="W1967" s="85"/>
      <c r="X1967" s="88"/>
      <c r="Y1967" s="85"/>
      <c r="Z1967" s="88"/>
      <c r="AA1967" s="85">
        <v>0</v>
      </c>
      <c r="AB1967" s="91">
        <v>0</v>
      </c>
      <c r="AC1967" s="86">
        <v>0</v>
      </c>
      <c r="AD1967" s="86">
        <v>0</v>
      </c>
      <c r="AE1967" s="86">
        <v>0</v>
      </c>
      <c r="AF1967" s="88">
        <v>0</v>
      </c>
      <c r="AG1967" s="85">
        <v>0</v>
      </c>
      <c r="AH1967" s="86">
        <v>0</v>
      </c>
      <c r="AI1967" s="88">
        <v>0</v>
      </c>
      <c r="AJ1967" s="151">
        <v>1</v>
      </c>
      <c r="AK1967" s="152">
        <v>0</v>
      </c>
    </row>
    <row r="1968" spans="1:37" x14ac:dyDescent="0.2">
      <c r="A1968" s="150" t="s">
        <v>4049</v>
      </c>
      <c r="B1968" s="66" t="s">
        <v>4050</v>
      </c>
      <c r="C1968" s="67">
        <v>13</v>
      </c>
      <c r="D1968" s="84" t="s">
        <v>334</v>
      </c>
      <c r="E1968" s="85">
        <v>100</v>
      </c>
      <c r="F1968" s="91">
        <v>100</v>
      </c>
      <c r="G1968" s="86">
        <v>36.519339581965198</v>
      </c>
      <c r="H1968" s="86">
        <v>36.519339581965198</v>
      </c>
      <c r="I1968" s="86">
        <v>0</v>
      </c>
      <c r="J1968" s="86">
        <v>0</v>
      </c>
      <c r="K1968" s="87">
        <v>0</v>
      </c>
      <c r="L1968" s="85">
        <v>0</v>
      </c>
      <c r="M1968" s="86">
        <v>0</v>
      </c>
      <c r="N1968" s="86">
        <v>100</v>
      </c>
      <c r="O1968" s="86">
        <v>49.115116621413897</v>
      </c>
      <c r="P1968" s="86">
        <v>0.11899999999999999</v>
      </c>
      <c r="Q1968" s="88">
        <v>3.0145</v>
      </c>
      <c r="R1968" s="85">
        <v>0</v>
      </c>
      <c r="S1968" s="86">
        <v>0</v>
      </c>
      <c r="T1968" s="86">
        <v>1.38</v>
      </c>
      <c r="U1968" s="88">
        <v>0</v>
      </c>
      <c r="V1968" s="89">
        <v>5</v>
      </c>
      <c r="W1968" s="85">
        <v>44.766666666699997</v>
      </c>
      <c r="X1968" s="88"/>
      <c r="Y1968" s="85"/>
      <c r="Z1968" s="88"/>
      <c r="AA1968" s="85">
        <v>0</v>
      </c>
      <c r="AB1968" s="91">
        <v>0</v>
      </c>
      <c r="AC1968" s="86">
        <v>0</v>
      </c>
      <c r="AD1968" s="86">
        <v>0</v>
      </c>
      <c r="AE1968" s="86">
        <v>0</v>
      </c>
      <c r="AF1968" s="88">
        <v>0</v>
      </c>
      <c r="AG1968" s="85">
        <v>0</v>
      </c>
      <c r="AH1968" s="86">
        <v>0</v>
      </c>
      <c r="AI1968" s="88">
        <v>0</v>
      </c>
      <c r="AJ1968" s="151">
        <v>1.31</v>
      </c>
      <c r="AK1968" s="152">
        <v>0</v>
      </c>
    </row>
    <row r="1969" spans="1:37" x14ac:dyDescent="0.2">
      <c r="A1969" s="150" t="s">
        <v>4051</v>
      </c>
      <c r="B1969" s="66" t="s">
        <v>4052</v>
      </c>
      <c r="C1969" s="67">
        <v>13</v>
      </c>
      <c r="D1969" s="84" t="s">
        <v>334</v>
      </c>
      <c r="E1969" s="85">
        <v>98.489080513637603</v>
      </c>
      <c r="F1969" s="91">
        <v>98.489080513637603</v>
      </c>
      <c r="G1969" s="86">
        <v>36.202080794826102</v>
      </c>
      <c r="H1969" s="86">
        <v>36.202080794826102</v>
      </c>
      <c r="I1969" s="86">
        <v>0</v>
      </c>
      <c r="J1969" s="86">
        <v>0.04</v>
      </c>
      <c r="K1969" s="87">
        <v>0</v>
      </c>
      <c r="L1969" s="85">
        <v>0</v>
      </c>
      <c r="M1969" s="86">
        <v>0</v>
      </c>
      <c r="N1969" s="86">
        <v>100</v>
      </c>
      <c r="O1969" s="86">
        <v>62.557859655619303</v>
      </c>
      <c r="P1969" s="86">
        <v>0.24299999999999999</v>
      </c>
      <c r="Q1969" s="88">
        <v>1.0102</v>
      </c>
      <c r="R1969" s="85">
        <v>0</v>
      </c>
      <c r="S1969" s="86">
        <v>0</v>
      </c>
      <c r="T1969" s="86">
        <v>1.53</v>
      </c>
      <c r="U1969" s="88">
        <v>0</v>
      </c>
      <c r="V1969" s="89">
        <v>5</v>
      </c>
      <c r="W1969" s="85">
        <v>37.433333333299998</v>
      </c>
      <c r="X1969" s="88"/>
      <c r="Y1969" s="85"/>
      <c r="Z1969" s="88"/>
      <c r="AA1969" s="85">
        <v>0</v>
      </c>
      <c r="AB1969" s="91">
        <v>0</v>
      </c>
      <c r="AC1969" s="86">
        <v>0</v>
      </c>
      <c r="AD1969" s="86">
        <v>0</v>
      </c>
      <c r="AE1969" s="86">
        <v>0</v>
      </c>
      <c r="AF1969" s="88">
        <v>0</v>
      </c>
      <c r="AG1969" s="85">
        <v>0</v>
      </c>
      <c r="AH1969" s="86">
        <v>6.2699999999999995E-4</v>
      </c>
      <c r="AI1969" s="88">
        <v>0</v>
      </c>
      <c r="AJ1969" s="151">
        <v>1.5</v>
      </c>
      <c r="AK1969" s="152">
        <v>0</v>
      </c>
    </row>
    <row r="1970" spans="1:37" x14ac:dyDescent="0.2">
      <c r="A1970" s="150" t="s">
        <v>4053</v>
      </c>
      <c r="B1970" s="66" t="s">
        <v>4054</v>
      </c>
      <c r="C1970" s="67">
        <v>13</v>
      </c>
      <c r="D1970" s="84" t="s">
        <v>334</v>
      </c>
      <c r="E1970" s="85">
        <v>99.999353370234303</v>
      </c>
      <c r="F1970" s="91">
        <v>99.999353370234303</v>
      </c>
      <c r="G1970" s="86">
        <v>43.983110030520898</v>
      </c>
      <c r="H1970" s="86">
        <v>43.983110030520898</v>
      </c>
      <c r="I1970" s="86">
        <v>0</v>
      </c>
      <c r="J1970" s="86">
        <v>0.01</v>
      </c>
      <c r="K1970" s="87">
        <v>0</v>
      </c>
      <c r="L1970" s="85">
        <v>0</v>
      </c>
      <c r="M1970" s="86">
        <v>0</v>
      </c>
      <c r="N1970" s="86">
        <v>100</v>
      </c>
      <c r="O1970" s="86">
        <v>18.816282466501601</v>
      </c>
      <c r="P1970" s="86">
        <v>0.13200000000000001</v>
      </c>
      <c r="Q1970" s="88">
        <v>0.38800000000000001</v>
      </c>
      <c r="R1970" s="85">
        <v>0</v>
      </c>
      <c r="S1970" s="86">
        <v>0</v>
      </c>
      <c r="T1970" s="86">
        <v>0.75</v>
      </c>
      <c r="U1970" s="88">
        <v>0</v>
      </c>
      <c r="V1970" s="89">
        <v>5</v>
      </c>
      <c r="W1970" s="85"/>
      <c r="X1970" s="88"/>
      <c r="Y1970" s="85"/>
      <c r="Z1970" s="88"/>
      <c r="AA1970" s="85">
        <v>0</v>
      </c>
      <c r="AB1970" s="91">
        <v>0</v>
      </c>
      <c r="AC1970" s="86">
        <v>0</v>
      </c>
      <c r="AD1970" s="86">
        <v>0</v>
      </c>
      <c r="AE1970" s="86">
        <v>0</v>
      </c>
      <c r="AF1970" s="88">
        <v>1.0829077513700001E-8</v>
      </c>
      <c r="AG1970" s="85">
        <v>0</v>
      </c>
      <c r="AH1970" s="86">
        <v>1.6000000000000001E-4</v>
      </c>
      <c r="AI1970" s="88">
        <v>0</v>
      </c>
      <c r="AJ1970" s="151">
        <v>1.25</v>
      </c>
      <c r="AK1970" s="152">
        <v>0</v>
      </c>
    </row>
    <row r="1971" spans="1:37" x14ac:dyDescent="0.2">
      <c r="A1971" s="150" t="s">
        <v>4055</v>
      </c>
      <c r="B1971" s="66" t="s">
        <v>4056</v>
      </c>
      <c r="C1971" s="67">
        <v>13</v>
      </c>
      <c r="D1971" s="84" t="s">
        <v>334</v>
      </c>
      <c r="E1971" s="85">
        <v>99.959176778625505</v>
      </c>
      <c r="F1971" s="91">
        <v>99.959176778625505</v>
      </c>
      <c r="G1971" s="86">
        <v>39.368366226526597</v>
      </c>
      <c r="H1971" s="86">
        <v>39.368366226526597</v>
      </c>
      <c r="I1971" s="86">
        <v>0</v>
      </c>
      <c r="J1971" s="86">
        <v>0.03</v>
      </c>
      <c r="K1971" s="87">
        <v>0</v>
      </c>
      <c r="L1971" s="85">
        <v>0</v>
      </c>
      <c r="M1971" s="86">
        <v>0</v>
      </c>
      <c r="N1971" s="86"/>
      <c r="O1971" s="86">
        <v>33.304092284749302</v>
      </c>
      <c r="P1971" s="86">
        <v>0.187</v>
      </c>
      <c r="Q1971" s="88">
        <v>1.1731</v>
      </c>
      <c r="R1971" s="85">
        <v>0</v>
      </c>
      <c r="S1971" s="86">
        <v>0</v>
      </c>
      <c r="T1971" s="86">
        <v>1.1599999999999999</v>
      </c>
      <c r="U1971" s="88">
        <v>0</v>
      </c>
      <c r="V1971" s="89">
        <v>5</v>
      </c>
      <c r="W1971" s="85"/>
      <c r="X1971" s="88"/>
      <c r="Y1971" s="85"/>
      <c r="Z1971" s="88"/>
      <c r="AA1971" s="85">
        <v>0</v>
      </c>
      <c r="AB1971" s="91">
        <v>0</v>
      </c>
      <c r="AC1971" s="86">
        <v>0</v>
      </c>
      <c r="AD1971" s="86">
        <v>0</v>
      </c>
      <c r="AE1971" s="86">
        <v>0</v>
      </c>
      <c r="AF1971" s="88">
        <v>0</v>
      </c>
      <c r="AG1971" s="85">
        <v>0</v>
      </c>
      <c r="AH1971" s="86">
        <v>5.5800000000000001E-4</v>
      </c>
      <c r="AI1971" s="88">
        <v>0</v>
      </c>
      <c r="AJ1971" s="151">
        <v>1.02</v>
      </c>
      <c r="AK1971" s="152">
        <v>0</v>
      </c>
    </row>
    <row r="1972" spans="1:37" x14ac:dyDescent="0.2">
      <c r="A1972" s="150" t="s">
        <v>4057</v>
      </c>
      <c r="B1972" s="66" t="s">
        <v>4058</v>
      </c>
      <c r="C1972" s="67">
        <v>13</v>
      </c>
      <c r="D1972" s="84" t="s">
        <v>334</v>
      </c>
      <c r="E1972" s="85">
        <v>99.075716718705607</v>
      </c>
      <c r="F1972" s="91">
        <v>98.935566278739699</v>
      </c>
      <c r="G1972" s="86">
        <v>44.268911439114397</v>
      </c>
      <c r="H1972" s="86">
        <v>44.1633550950894</v>
      </c>
      <c r="I1972" s="86">
        <v>0</v>
      </c>
      <c r="J1972" s="86">
        <v>0.01</v>
      </c>
      <c r="K1972" s="87">
        <v>0</v>
      </c>
      <c r="L1972" s="85">
        <v>0</v>
      </c>
      <c r="M1972" s="86">
        <v>0</v>
      </c>
      <c r="N1972" s="86"/>
      <c r="O1972" s="86">
        <v>59.951817262506701</v>
      </c>
      <c r="P1972" s="86">
        <v>0.215</v>
      </c>
      <c r="Q1972" s="88">
        <v>0.13800000000000001</v>
      </c>
      <c r="R1972" s="85">
        <v>0</v>
      </c>
      <c r="S1972" s="86">
        <v>0</v>
      </c>
      <c r="T1972" s="86">
        <v>0.36</v>
      </c>
      <c r="U1972" s="88">
        <v>0</v>
      </c>
      <c r="V1972" s="89">
        <v>4.8899999999999997</v>
      </c>
      <c r="W1972" s="85"/>
      <c r="X1972" s="88"/>
      <c r="Y1972" s="85"/>
      <c r="Z1972" s="88"/>
      <c r="AA1972" s="85">
        <v>0</v>
      </c>
      <c r="AB1972" s="91">
        <v>0</v>
      </c>
      <c r="AC1972" s="86">
        <v>0</v>
      </c>
      <c r="AD1972" s="86">
        <v>0</v>
      </c>
      <c r="AE1972" s="86">
        <v>0</v>
      </c>
      <c r="AF1972" s="88">
        <v>0</v>
      </c>
      <c r="AG1972" s="85">
        <v>0</v>
      </c>
      <c r="AH1972" s="86">
        <v>1.37E-4</v>
      </c>
      <c r="AI1972" s="88">
        <v>0</v>
      </c>
      <c r="AJ1972" s="151">
        <v>1</v>
      </c>
      <c r="AK1972" s="152">
        <v>0</v>
      </c>
    </row>
    <row r="1973" spans="1:37" x14ac:dyDescent="0.2">
      <c r="A1973" s="150" t="s">
        <v>4059</v>
      </c>
      <c r="B1973" s="66" t="s">
        <v>4059</v>
      </c>
      <c r="C1973" s="67">
        <v>13</v>
      </c>
      <c r="D1973" s="84" t="s">
        <v>334</v>
      </c>
      <c r="E1973" s="85">
        <v>98.8677552169476</v>
      </c>
      <c r="F1973" s="91">
        <v>98.8677552169476</v>
      </c>
      <c r="G1973" s="86">
        <v>26.6310659112503</v>
      </c>
      <c r="H1973" s="86">
        <v>26.6310659112503</v>
      </c>
      <c r="I1973" s="86">
        <v>0</v>
      </c>
      <c r="J1973" s="86">
        <v>0</v>
      </c>
      <c r="K1973" s="87">
        <v>0</v>
      </c>
      <c r="L1973" s="85">
        <v>0</v>
      </c>
      <c r="M1973" s="86">
        <v>0</v>
      </c>
      <c r="N1973" s="86"/>
      <c r="O1973" s="86">
        <v>66.935592308726598</v>
      </c>
      <c r="P1973" s="86">
        <v>0.193</v>
      </c>
      <c r="Q1973" s="88">
        <v>0.30299999999999999</v>
      </c>
      <c r="R1973" s="85">
        <v>0</v>
      </c>
      <c r="S1973" s="86">
        <v>0</v>
      </c>
      <c r="T1973" s="86">
        <v>1.1399999999999999</v>
      </c>
      <c r="U1973" s="88">
        <v>0</v>
      </c>
      <c r="V1973" s="89">
        <v>5</v>
      </c>
      <c r="W1973" s="85"/>
      <c r="X1973" s="88"/>
      <c r="Y1973" s="85"/>
      <c r="Z1973" s="88"/>
      <c r="AA1973" s="85">
        <v>0</v>
      </c>
      <c r="AB1973" s="91">
        <v>0</v>
      </c>
      <c r="AC1973" s="86">
        <v>0</v>
      </c>
      <c r="AD1973" s="86">
        <v>0</v>
      </c>
      <c r="AE1973" s="86">
        <v>0</v>
      </c>
      <c r="AF1973" s="88">
        <v>0</v>
      </c>
      <c r="AG1973" s="85">
        <v>0</v>
      </c>
      <c r="AH1973" s="86">
        <v>0</v>
      </c>
      <c r="AI1973" s="88">
        <v>0</v>
      </c>
      <c r="AJ1973" s="151">
        <v>1.03</v>
      </c>
      <c r="AK1973" s="152">
        <v>0</v>
      </c>
    </row>
    <row r="1974" spans="1:37" x14ac:dyDescent="0.2">
      <c r="A1974" s="150" t="s">
        <v>4060</v>
      </c>
      <c r="B1974" s="66" t="s">
        <v>4061</v>
      </c>
      <c r="C1974" s="67">
        <v>13</v>
      </c>
      <c r="D1974" s="84" t="s">
        <v>334</v>
      </c>
      <c r="E1974" s="85">
        <v>97.8961959032805</v>
      </c>
      <c r="F1974" s="91">
        <v>97.890035422763006</v>
      </c>
      <c r="G1974" s="86">
        <v>32.933928846450002</v>
      </c>
      <c r="H1974" s="86">
        <v>32.933928846450002</v>
      </c>
      <c r="I1974" s="86">
        <v>0</v>
      </c>
      <c r="J1974" s="86">
        <v>0</v>
      </c>
      <c r="K1974" s="87">
        <v>0</v>
      </c>
      <c r="L1974" s="85">
        <v>0</v>
      </c>
      <c r="M1974" s="86">
        <v>0</v>
      </c>
      <c r="N1974" s="86"/>
      <c r="O1974" s="86">
        <v>53.049320732427603</v>
      </c>
      <c r="P1974" s="86">
        <v>0.33600000000000002</v>
      </c>
      <c r="Q1974" s="88">
        <v>0.51339999999999997</v>
      </c>
      <c r="R1974" s="85">
        <v>0</v>
      </c>
      <c r="S1974" s="86">
        <v>0</v>
      </c>
      <c r="T1974" s="86">
        <v>0.45</v>
      </c>
      <c r="U1974" s="88">
        <v>0</v>
      </c>
      <c r="V1974" s="89">
        <v>5</v>
      </c>
      <c r="W1974" s="85">
        <v>42.1</v>
      </c>
      <c r="X1974" s="88"/>
      <c r="Y1974" s="85"/>
      <c r="Z1974" s="88"/>
      <c r="AA1974" s="85">
        <v>0</v>
      </c>
      <c r="AB1974" s="91">
        <v>0</v>
      </c>
      <c r="AC1974" s="86">
        <v>0</v>
      </c>
      <c r="AD1974" s="86">
        <v>0</v>
      </c>
      <c r="AE1974" s="86">
        <v>0</v>
      </c>
      <c r="AF1974" s="88">
        <v>0</v>
      </c>
      <c r="AG1974" s="85">
        <v>0</v>
      </c>
      <c r="AH1974" s="86">
        <v>0</v>
      </c>
      <c r="AI1974" s="88">
        <v>0</v>
      </c>
      <c r="AJ1974" s="151">
        <v>1</v>
      </c>
      <c r="AK1974" s="152">
        <v>0</v>
      </c>
    </row>
    <row r="1975" spans="1:37" x14ac:dyDescent="0.2">
      <c r="A1975" s="150" t="s">
        <v>4062</v>
      </c>
      <c r="B1975" s="66" t="s">
        <v>4063</v>
      </c>
      <c r="C1975" s="67">
        <v>13</v>
      </c>
      <c r="D1975" s="84" t="s">
        <v>334</v>
      </c>
      <c r="E1975" s="85">
        <v>99.379448322158296</v>
      </c>
      <c r="F1975" s="91">
        <v>98.418227516233998</v>
      </c>
      <c r="G1975" s="86">
        <v>47.013925412225497</v>
      </c>
      <c r="H1975" s="86">
        <v>46.121419868753797</v>
      </c>
      <c r="I1975" s="86">
        <v>0</v>
      </c>
      <c r="J1975" s="86">
        <v>0</v>
      </c>
      <c r="K1975" s="87">
        <v>0</v>
      </c>
      <c r="L1975" s="85">
        <v>0</v>
      </c>
      <c r="M1975" s="86">
        <v>0</v>
      </c>
      <c r="N1975" s="86">
        <v>100</v>
      </c>
      <c r="O1975" s="86">
        <v>53.884309577649702</v>
      </c>
      <c r="P1975" s="86">
        <v>0.26600000000000001</v>
      </c>
      <c r="Q1975" s="88">
        <v>0.30249999999999999</v>
      </c>
      <c r="R1975" s="85">
        <v>0</v>
      </c>
      <c r="S1975" s="86">
        <v>0</v>
      </c>
      <c r="T1975" s="86">
        <v>0.73</v>
      </c>
      <c r="U1975" s="88">
        <v>0</v>
      </c>
      <c r="V1975" s="89">
        <v>5</v>
      </c>
      <c r="W1975" s="85">
        <v>43.9408622382198</v>
      </c>
      <c r="X1975" s="88"/>
      <c r="Y1975" s="85"/>
      <c r="Z1975" s="88"/>
      <c r="AA1975" s="85">
        <v>0</v>
      </c>
      <c r="AB1975" s="91">
        <v>0</v>
      </c>
      <c r="AC1975" s="86">
        <v>0</v>
      </c>
      <c r="AD1975" s="86">
        <v>0</v>
      </c>
      <c r="AE1975" s="86">
        <v>0</v>
      </c>
      <c r="AF1975" s="88">
        <v>8.5745000786599999</v>
      </c>
      <c r="AG1975" s="85">
        <v>0</v>
      </c>
      <c r="AH1975" s="86">
        <v>1.83E-4</v>
      </c>
      <c r="AI1975" s="88">
        <v>0</v>
      </c>
      <c r="AJ1975" s="151">
        <v>1.04</v>
      </c>
      <c r="AK1975" s="152">
        <v>0</v>
      </c>
    </row>
    <row r="1976" spans="1:37" x14ac:dyDescent="0.2">
      <c r="A1976" s="150" t="s">
        <v>4064</v>
      </c>
      <c r="B1976" s="66" t="s">
        <v>4064</v>
      </c>
      <c r="C1976" s="67">
        <v>13</v>
      </c>
      <c r="D1976" s="84" t="s">
        <v>334</v>
      </c>
      <c r="E1976" s="85">
        <v>100</v>
      </c>
      <c r="F1976" s="91">
        <v>100</v>
      </c>
      <c r="G1976" s="86">
        <v>36.9359046815363</v>
      </c>
      <c r="H1976" s="86">
        <v>36.9359046815363</v>
      </c>
      <c r="I1976" s="86">
        <v>0</v>
      </c>
      <c r="J1976" s="86">
        <v>0</v>
      </c>
      <c r="K1976" s="87">
        <v>0</v>
      </c>
      <c r="L1976" s="85">
        <v>0</v>
      </c>
      <c r="M1976" s="86">
        <v>0</v>
      </c>
      <c r="N1976" s="86"/>
      <c r="O1976" s="86">
        <v>5.2556499765645697</v>
      </c>
      <c r="P1976" s="86">
        <v>0.13100000000000001</v>
      </c>
      <c r="Q1976" s="88">
        <v>0.46450000000000002</v>
      </c>
      <c r="R1976" s="85">
        <v>0</v>
      </c>
      <c r="S1976" s="86">
        <v>0</v>
      </c>
      <c r="T1976" s="86">
        <v>0.39</v>
      </c>
      <c r="U1976" s="88">
        <v>0</v>
      </c>
      <c r="V1976" s="89">
        <v>5</v>
      </c>
      <c r="W1976" s="85"/>
      <c r="X1976" s="88"/>
      <c r="Y1976" s="85"/>
      <c r="Z1976" s="88"/>
      <c r="AA1976" s="85">
        <v>0</v>
      </c>
      <c r="AB1976" s="91">
        <v>0</v>
      </c>
      <c r="AC1976" s="86">
        <v>0</v>
      </c>
      <c r="AD1976" s="86">
        <v>0</v>
      </c>
      <c r="AE1976" s="86">
        <v>0</v>
      </c>
      <c r="AF1976" s="88">
        <v>99.999999887100003</v>
      </c>
      <c r="AG1976" s="85">
        <v>0</v>
      </c>
      <c r="AH1976" s="86">
        <v>0</v>
      </c>
      <c r="AI1976" s="88">
        <v>0</v>
      </c>
      <c r="AJ1976" s="151">
        <v>1.01</v>
      </c>
      <c r="AK1976" s="152">
        <v>0</v>
      </c>
    </row>
    <row r="1977" spans="1:37" x14ac:dyDescent="0.2">
      <c r="A1977" s="150" t="s">
        <v>4065</v>
      </c>
      <c r="B1977" s="66" t="s">
        <v>4065</v>
      </c>
      <c r="C1977" s="67">
        <v>13</v>
      </c>
      <c r="D1977" s="84" t="s">
        <v>334</v>
      </c>
      <c r="E1977" s="85">
        <v>100</v>
      </c>
      <c r="F1977" s="91">
        <v>100</v>
      </c>
      <c r="G1977" s="86">
        <v>38.203839025117702</v>
      </c>
      <c r="H1977" s="86">
        <v>38.203839025117702</v>
      </c>
      <c r="I1977" s="86">
        <v>0</v>
      </c>
      <c r="J1977" s="86">
        <v>0</v>
      </c>
      <c r="K1977" s="87">
        <v>0</v>
      </c>
      <c r="L1977" s="85">
        <v>0</v>
      </c>
      <c r="M1977" s="86">
        <v>0</v>
      </c>
      <c r="N1977" s="86"/>
      <c r="O1977" s="86">
        <v>6.6182234818790304</v>
      </c>
      <c r="P1977" s="86">
        <v>7.3999999999999996E-2</v>
      </c>
      <c r="Q1977" s="88">
        <v>8.2799999999999999E-2</v>
      </c>
      <c r="R1977" s="85">
        <v>0</v>
      </c>
      <c r="S1977" s="86">
        <v>0</v>
      </c>
      <c r="T1977" s="86">
        <v>0.11</v>
      </c>
      <c r="U1977" s="88">
        <v>0</v>
      </c>
      <c r="V1977" s="89">
        <v>5</v>
      </c>
      <c r="W1977" s="85">
        <v>46.366666666699999</v>
      </c>
      <c r="X1977" s="88"/>
      <c r="Y1977" s="85"/>
      <c r="Z1977" s="88"/>
      <c r="AA1977" s="85">
        <v>0</v>
      </c>
      <c r="AB1977" s="91">
        <v>0</v>
      </c>
      <c r="AC1977" s="86">
        <v>0</v>
      </c>
      <c r="AD1977" s="86">
        <v>0</v>
      </c>
      <c r="AE1977" s="86">
        <v>0</v>
      </c>
      <c r="AF1977" s="88">
        <v>100.000000246</v>
      </c>
      <c r="AG1977" s="85">
        <v>0</v>
      </c>
      <c r="AH1977" s="86">
        <v>0</v>
      </c>
      <c r="AI1977" s="88">
        <v>0</v>
      </c>
      <c r="AJ1977" s="151">
        <v>1.04</v>
      </c>
      <c r="AK1977" s="152">
        <v>0</v>
      </c>
    </row>
    <row r="1978" spans="1:37" x14ac:dyDescent="0.2">
      <c r="A1978" s="150" t="s">
        <v>4066</v>
      </c>
      <c r="B1978" s="66" t="s">
        <v>4066</v>
      </c>
      <c r="C1978" s="67">
        <v>13</v>
      </c>
      <c r="D1978" s="84" t="s">
        <v>334</v>
      </c>
      <c r="E1978" s="85">
        <v>100</v>
      </c>
      <c r="F1978" s="91">
        <v>100</v>
      </c>
      <c r="G1978" s="86">
        <v>24.613145767644902</v>
      </c>
      <c r="H1978" s="86">
        <v>24.613145767644902</v>
      </c>
      <c r="I1978" s="86">
        <v>0</v>
      </c>
      <c r="J1978" s="86">
        <v>0</v>
      </c>
      <c r="K1978" s="87">
        <v>0</v>
      </c>
      <c r="L1978" s="85">
        <v>0</v>
      </c>
      <c r="M1978" s="86">
        <v>0</v>
      </c>
      <c r="N1978" s="86"/>
      <c r="O1978" s="86">
        <v>7.4082661874673903</v>
      </c>
      <c r="P1978" s="86">
        <v>0</v>
      </c>
      <c r="Q1978" s="88">
        <v>0</v>
      </c>
      <c r="R1978" s="85">
        <v>0</v>
      </c>
      <c r="S1978" s="86">
        <v>0</v>
      </c>
      <c r="T1978" s="86">
        <v>0</v>
      </c>
      <c r="U1978" s="88">
        <v>0</v>
      </c>
      <c r="V1978" s="89">
        <v>5</v>
      </c>
      <c r="W1978" s="85"/>
      <c r="X1978" s="88"/>
      <c r="Y1978" s="85"/>
      <c r="Z1978" s="88"/>
      <c r="AA1978" s="85">
        <v>0</v>
      </c>
      <c r="AB1978" s="91">
        <v>0</v>
      </c>
      <c r="AC1978" s="86">
        <v>0</v>
      </c>
      <c r="AD1978" s="86">
        <v>0</v>
      </c>
      <c r="AE1978" s="86">
        <v>0</v>
      </c>
      <c r="AF1978" s="88">
        <v>99.999999916999997</v>
      </c>
      <c r="AG1978" s="85">
        <v>0</v>
      </c>
      <c r="AH1978" s="86">
        <v>0</v>
      </c>
      <c r="AI1978" s="88">
        <v>0</v>
      </c>
      <c r="AJ1978" s="151">
        <v>1.04</v>
      </c>
      <c r="AK1978" s="152">
        <v>0</v>
      </c>
    </row>
    <row r="1979" spans="1:37" x14ac:dyDescent="0.2">
      <c r="A1979" s="150" t="s">
        <v>4067</v>
      </c>
      <c r="B1979" s="66" t="s">
        <v>4067</v>
      </c>
      <c r="C1979" s="67">
        <v>13</v>
      </c>
      <c r="D1979" s="84" t="s">
        <v>334</v>
      </c>
      <c r="E1979" s="85">
        <v>99.672485185978402</v>
      </c>
      <c r="F1979" s="91">
        <v>93.985150282001896</v>
      </c>
      <c r="G1979" s="86">
        <v>50.243628185906999</v>
      </c>
      <c r="H1979" s="86">
        <v>44.622331691297198</v>
      </c>
      <c r="I1979" s="86">
        <v>0</v>
      </c>
      <c r="J1979" s="86">
        <v>0</v>
      </c>
      <c r="K1979" s="87">
        <v>0</v>
      </c>
      <c r="L1979" s="85">
        <v>0</v>
      </c>
      <c r="M1979" s="86">
        <v>0</v>
      </c>
      <c r="N1979" s="86">
        <v>13.789018234263899</v>
      </c>
      <c r="O1979" s="86">
        <v>70.035514687663493</v>
      </c>
      <c r="P1979" s="86">
        <v>0.16400000000000001</v>
      </c>
      <c r="Q1979" s="88">
        <v>9.9199999999999997E-2</v>
      </c>
      <c r="R1979" s="85">
        <v>0</v>
      </c>
      <c r="S1979" s="86">
        <v>0</v>
      </c>
      <c r="T1979" s="86">
        <v>0.12</v>
      </c>
      <c r="U1979" s="88">
        <v>1.1601342186049799E-2</v>
      </c>
      <c r="V1979" s="89">
        <v>4.9800000000000004</v>
      </c>
      <c r="W1979" s="85"/>
      <c r="X1979" s="88"/>
      <c r="Y1979" s="85"/>
      <c r="Z1979" s="88"/>
      <c r="AA1979" s="85">
        <v>0</v>
      </c>
      <c r="AB1979" s="91">
        <v>2.0499999999999998</v>
      </c>
      <c r="AC1979" s="86">
        <v>0</v>
      </c>
      <c r="AD1979" s="86">
        <v>0.72</v>
      </c>
      <c r="AE1979" s="86">
        <v>0</v>
      </c>
      <c r="AF1979" s="88">
        <v>50.429500544299998</v>
      </c>
      <c r="AG1979" s="85">
        <v>0</v>
      </c>
      <c r="AH1979" s="86">
        <v>8.0000000000000007E-5</v>
      </c>
      <c r="AI1979" s="88">
        <v>0</v>
      </c>
      <c r="AJ1979" s="151">
        <v>1.05</v>
      </c>
      <c r="AK1979" s="152">
        <v>0</v>
      </c>
    </row>
    <row r="1980" spans="1:37" x14ac:dyDescent="0.2">
      <c r="A1980" s="150" t="s">
        <v>4068</v>
      </c>
      <c r="B1980" s="66" t="s">
        <v>4069</v>
      </c>
      <c r="C1980" s="67">
        <v>13</v>
      </c>
      <c r="D1980" s="84" t="s">
        <v>334</v>
      </c>
      <c r="E1980" s="85">
        <v>100</v>
      </c>
      <c r="F1980" s="91">
        <v>100</v>
      </c>
      <c r="G1980" s="86">
        <v>41.442826817323301</v>
      </c>
      <c r="H1980" s="86">
        <v>41.442826817323301</v>
      </c>
      <c r="I1980" s="86">
        <v>0</v>
      </c>
      <c r="J1980" s="86">
        <v>0</v>
      </c>
      <c r="K1980" s="87">
        <v>0</v>
      </c>
      <c r="L1980" s="85">
        <v>0</v>
      </c>
      <c r="M1980" s="86">
        <v>0</v>
      </c>
      <c r="N1980" s="86"/>
      <c r="O1980" s="86">
        <v>5.7071622846781498</v>
      </c>
      <c r="P1980" s="86">
        <v>0.20599999999999999</v>
      </c>
      <c r="Q1980" s="88">
        <v>0.72430000000000005</v>
      </c>
      <c r="R1980" s="85">
        <v>0</v>
      </c>
      <c r="S1980" s="86">
        <v>0</v>
      </c>
      <c r="T1980" s="86">
        <v>0.78</v>
      </c>
      <c r="U1980" s="88">
        <v>0</v>
      </c>
      <c r="V1980" s="89">
        <v>5</v>
      </c>
      <c r="W1980" s="85"/>
      <c r="X1980" s="88"/>
      <c r="Y1980" s="85"/>
      <c r="Z1980" s="88"/>
      <c r="AA1980" s="85">
        <v>0</v>
      </c>
      <c r="AB1980" s="91">
        <v>0</v>
      </c>
      <c r="AC1980" s="86">
        <v>0</v>
      </c>
      <c r="AD1980" s="86">
        <v>0</v>
      </c>
      <c r="AE1980" s="86">
        <v>0</v>
      </c>
      <c r="AF1980" s="88">
        <v>100.000000089</v>
      </c>
      <c r="AG1980" s="85">
        <v>0</v>
      </c>
      <c r="AH1980" s="86">
        <v>0</v>
      </c>
      <c r="AI1980" s="88">
        <v>0</v>
      </c>
      <c r="AJ1980" s="151">
        <v>1</v>
      </c>
      <c r="AK1980" s="152">
        <v>0</v>
      </c>
    </row>
    <row r="1981" spans="1:37" x14ac:dyDescent="0.2">
      <c r="A1981" s="150" t="s">
        <v>4070</v>
      </c>
      <c r="B1981" s="66" t="s">
        <v>4070</v>
      </c>
      <c r="C1981" s="67">
        <v>13</v>
      </c>
      <c r="D1981" s="84" t="s">
        <v>334</v>
      </c>
      <c r="E1981" s="85">
        <v>100</v>
      </c>
      <c r="F1981" s="91">
        <v>99.978341919215396</v>
      </c>
      <c r="G1981" s="86">
        <v>23.8981451400814</v>
      </c>
      <c r="H1981" s="86">
        <v>23.8981451400814</v>
      </c>
      <c r="I1981" s="86">
        <v>0</v>
      </c>
      <c r="J1981" s="86">
        <v>0</v>
      </c>
      <c r="K1981" s="87">
        <v>0</v>
      </c>
      <c r="L1981" s="85">
        <v>0</v>
      </c>
      <c r="M1981" s="86">
        <v>0</v>
      </c>
      <c r="N1981" s="86"/>
      <c r="O1981" s="86">
        <v>12.1145840682989</v>
      </c>
      <c r="P1981" s="86">
        <v>3.2000000000000001E-2</v>
      </c>
      <c r="Q1981" s="88">
        <v>0.1203</v>
      </c>
      <c r="R1981" s="85">
        <v>0</v>
      </c>
      <c r="S1981" s="86">
        <v>0</v>
      </c>
      <c r="T1981" s="86">
        <v>0.2</v>
      </c>
      <c r="U1981" s="88">
        <v>0</v>
      </c>
      <c r="V1981" s="89">
        <v>5</v>
      </c>
      <c r="W1981" s="85"/>
      <c r="X1981" s="88"/>
      <c r="Y1981" s="85"/>
      <c r="Z1981" s="88"/>
      <c r="AA1981" s="85">
        <v>0</v>
      </c>
      <c r="AB1981" s="91">
        <v>0</v>
      </c>
      <c r="AC1981" s="86">
        <v>0</v>
      </c>
      <c r="AD1981" s="86">
        <v>0</v>
      </c>
      <c r="AE1981" s="86">
        <v>0</v>
      </c>
      <c r="AF1981" s="88">
        <v>99.999999911299994</v>
      </c>
      <c r="AG1981" s="85">
        <v>0</v>
      </c>
      <c r="AH1981" s="86">
        <v>0</v>
      </c>
      <c r="AI1981" s="88">
        <v>0</v>
      </c>
      <c r="AJ1981" s="151">
        <v>1.02</v>
      </c>
      <c r="AK1981" s="152">
        <v>0</v>
      </c>
    </row>
    <row r="1982" spans="1:37" x14ac:dyDescent="0.2">
      <c r="A1982" s="150" t="s">
        <v>4071</v>
      </c>
      <c r="B1982" s="66" t="s">
        <v>4072</v>
      </c>
      <c r="C1982" s="67">
        <v>13</v>
      </c>
      <c r="D1982" s="84" t="s">
        <v>334</v>
      </c>
      <c r="E1982" s="85">
        <v>99.991351201750504</v>
      </c>
      <c r="F1982" s="91">
        <v>99.628966555097193</v>
      </c>
      <c r="G1982" s="86">
        <v>28.419086167976999</v>
      </c>
      <c r="H1982" s="86">
        <v>28.3965992925283</v>
      </c>
      <c r="I1982" s="86">
        <v>0</v>
      </c>
      <c r="J1982" s="86">
        <v>0</v>
      </c>
      <c r="K1982" s="87">
        <v>0</v>
      </c>
      <c r="L1982" s="85">
        <v>0</v>
      </c>
      <c r="M1982" s="86">
        <v>0</v>
      </c>
      <c r="N1982" s="86"/>
      <c r="O1982" s="86">
        <v>15.7902183653257</v>
      </c>
      <c r="P1982" s="86">
        <v>0.29299999999999998</v>
      </c>
      <c r="Q1982" s="88">
        <v>5.1412000000000004</v>
      </c>
      <c r="R1982" s="85">
        <v>0</v>
      </c>
      <c r="S1982" s="86">
        <v>0</v>
      </c>
      <c r="T1982" s="86">
        <v>1.8</v>
      </c>
      <c r="U1982" s="88">
        <v>8.6487982494832302E-4</v>
      </c>
      <c r="V1982" s="89">
        <v>5</v>
      </c>
      <c r="W1982" s="85">
        <v>48.351646694559598</v>
      </c>
      <c r="X1982" s="88">
        <v>46.433333333299998</v>
      </c>
      <c r="Y1982" s="85"/>
      <c r="Z1982" s="88"/>
      <c r="AA1982" s="85">
        <v>0</v>
      </c>
      <c r="AB1982" s="91">
        <v>0</v>
      </c>
      <c r="AC1982" s="86">
        <v>0</v>
      </c>
      <c r="AD1982" s="86">
        <v>0</v>
      </c>
      <c r="AE1982" s="86">
        <v>0</v>
      </c>
      <c r="AF1982" s="88">
        <v>91.141502337299997</v>
      </c>
      <c r="AG1982" s="85">
        <v>0</v>
      </c>
      <c r="AH1982" s="86">
        <v>0</v>
      </c>
      <c r="AI1982" s="88">
        <v>0</v>
      </c>
      <c r="AJ1982" s="151">
        <v>1.03</v>
      </c>
      <c r="AK1982" s="152">
        <v>0</v>
      </c>
    </row>
    <row r="1983" spans="1:37" x14ac:dyDescent="0.2">
      <c r="A1983" s="150" t="s">
        <v>4073</v>
      </c>
      <c r="B1983" s="66" t="s">
        <v>4074</v>
      </c>
      <c r="C1983" s="67">
        <v>13</v>
      </c>
      <c r="D1983" s="84" t="s">
        <v>334</v>
      </c>
      <c r="E1983" s="85">
        <v>100</v>
      </c>
      <c r="F1983" s="91">
        <v>99.932697916199302</v>
      </c>
      <c r="G1983" s="86">
        <v>45.583380872106801</v>
      </c>
      <c r="H1983" s="86">
        <v>45.583380872106801</v>
      </c>
      <c r="I1983" s="86">
        <v>0</v>
      </c>
      <c r="J1983" s="86">
        <v>0</v>
      </c>
      <c r="K1983" s="87">
        <v>0</v>
      </c>
      <c r="L1983" s="85">
        <v>0</v>
      </c>
      <c r="M1983" s="86">
        <v>0</v>
      </c>
      <c r="N1983" s="86">
        <v>2.0277222928394201</v>
      </c>
      <c r="O1983" s="86">
        <v>95.609099804305302</v>
      </c>
      <c r="P1983" s="86">
        <v>0.47699999999999998</v>
      </c>
      <c r="Q1983" s="88">
        <v>0.34899999999999998</v>
      </c>
      <c r="R1983" s="85">
        <v>0</v>
      </c>
      <c r="S1983" s="86">
        <v>0</v>
      </c>
      <c r="T1983" s="86">
        <v>1.27</v>
      </c>
      <c r="U1983" s="88">
        <v>0</v>
      </c>
      <c r="V1983" s="89">
        <v>5</v>
      </c>
      <c r="W1983" s="85"/>
      <c r="X1983" s="88"/>
      <c r="Y1983" s="85"/>
      <c r="Z1983" s="88"/>
      <c r="AA1983" s="85">
        <v>0</v>
      </c>
      <c r="AB1983" s="91">
        <v>0</v>
      </c>
      <c r="AC1983" s="86">
        <v>0</v>
      </c>
      <c r="AD1983" s="86">
        <v>0</v>
      </c>
      <c r="AE1983" s="86">
        <v>0</v>
      </c>
      <c r="AF1983" s="88">
        <v>63.234402244000002</v>
      </c>
      <c r="AG1983" s="85">
        <v>0</v>
      </c>
      <c r="AH1983" s="86">
        <v>0</v>
      </c>
      <c r="AI1983" s="88">
        <v>0</v>
      </c>
      <c r="AJ1983" s="151">
        <v>1.01</v>
      </c>
      <c r="AK1983" s="152">
        <v>0</v>
      </c>
    </row>
    <row r="1984" spans="1:37" x14ac:dyDescent="0.2">
      <c r="A1984" s="150" t="s">
        <v>4075</v>
      </c>
      <c r="B1984" s="66" t="s">
        <v>4075</v>
      </c>
      <c r="C1984" s="67">
        <v>14</v>
      </c>
      <c r="D1984" s="84" t="s">
        <v>334</v>
      </c>
      <c r="E1984" s="85">
        <v>100</v>
      </c>
      <c r="F1984" s="91">
        <v>99.946006562279393</v>
      </c>
      <c r="G1984" s="86">
        <v>24.3593470947377</v>
      </c>
      <c r="H1984" s="86">
        <v>24.3593470947377</v>
      </c>
      <c r="I1984" s="86">
        <v>0</v>
      </c>
      <c r="J1984" s="86">
        <v>0</v>
      </c>
      <c r="K1984" s="87">
        <v>0</v>
      </c>
      <c r="L1984" s="85">
        <v>0</v>
      </c>
      <c r="M1984" s="86">
        <v>0</v>
      </c>
      <c r="N1984" s="86">
        <v>100</v>
      </c>
      <c r="O1984" s="86">
        <v>52.486025301559302</v>
      </c>
      <c r="P1984" s="86">
        <v>0.14499999999999999</v>
      </c>
      <c r="Q1984" s="88">
        <v>1.0383</v>
      </c>
      <c r="R1984" s="85">
        <v>0</v>
      </c>
      <c r="S1984" s="86">
        <v>0</v>
      </c>
      <c r="T1984" s="86">
        <v>0.68</v>
      </c>
      <c r="U1984" s="88">
        <v>0</v>
      </c>
      <c r="V1984" s="89">
        <v>5</v>
      </c>
      <c r="W1984" s="85"/>
      <c r="X1984" s="88"/>
      <c r="Y1984" s="85"/>
      <c r="Z1984" s="88"/>
      <c r="AA1984" s="85">
        <v>0</v>
      </c>
      <c r="AB1984" s="91">
        <v>0</v>
      </c>
      <c r="AC1984" s="86">
        <v>0</v>
      </c>
      <c r="AD1984" s="86">
        <v>0</v>
      </c>
      <c r="AE1984" s="86">
        <v>0</v>
      </c>
      <c r="AF1984" s="88">
        <v>88.287002620199999</v>
      </c>
      <c r="AG1984" s="85">
        <v>0</v>
      </c>
      <c r="AH1984" s="86">
        <v>0</v>
      </c>
      <c r="AI1984" s="88">
        <v>0</v>
      </c>
      <c r="AJ1984" s="151">
        <v>1.21</v>
      </c>
      <c r="AK1984" s="152">
        <v>0</v>
      </c>
    </row>
    <row r="1985" spans="1:37" x14ac:dyDescent="0.2">
      <c r="A1985" s="150" t="s">
        <v>4076</v>
      </c>
      <c r="B1985" s="66" t="s">
        <v>4077</v>
      </c>
      <c r="C1985" s="67">
        <v>13</v>
      </c>
      <c r="D1985" s="84" t="s">
        <v>334</v>
      </c>
      <c r="E1985" s="85">
        <v>100</v>
      </c>
      <c r="F1985" s="91">
        <v>99.997006041807595</v>
      </c>
      <c r="G1985" s="86">
        <v>53.754124177409999</v>
      </c>
      <c r="H1985" s="86">
        <v>53.7511302192176</v>
      </c>
      <c r="I1985" s="86">
        <v>0</v>
      </c>
      <c r="J1985" s="86">
        <v>0</v>
      </c>
      <c r="K1985" s="87">
        <v>0</v>
      </c>
      <c r="L1985" s="85">
        <v>0</v>
      </c>
      <c r="M1985" s="86">
        <v>0</v>
      </c>
      <c r="N1985" s="86">
        <v>23.451055017630299</v>
      </c>
      <c r="O1985" s="86">
        <v>86.166985425047798</v>
      </c>
      <c r="P1985" s="86">
        <v>0.29899999999999999</v>
      </c>
      <c r="Q1985" s="88">
        <v>0.27279999999999999</v>
      </c>
      <c r="R1985" s="85">
        <v>0</v>
      </c>
      <c r="S1985" s="86">
        <v>0</v>
      </c>
      <c r="T1985" s="86">
        <v>0.56000000000000005</v>
      </c>
      <c r="U1985" s="88">
        <v>0</v>
      </c>
      <c r="V1985" s="89">
        <v>5</v>
      </c>
      <c r="W1985" s="85"/>
      <c r="X1985" s="88"/>
      <c r="Y1985" s="85"/>
      <c r="Z1985" s="88"/>
      <c r="AA1985" s="85">
        <v>0</v>
      </c>
      <c r="AB1985" s="91">
        <v>0</v>
      </c>
      <c r="AC1985" s="86">
        <v>0</v>
      </c>
      <c r="AD1985" s="86">
        <v>0</v>
      </c>
      <c r="AE1985" s="86">
        <v>0</v>
      </c>
      <c r="AF1985" s="88">
        <v>28.570100594700001</v>
      </c>
      <c r="AG1985" s="85">
        <v>0</v>
      </c>
      <c r="AH1985" s="86">
        <v>0</v>
      </c>
      <c r="AI1985" s="88">
        <v>0</v>
      </c>
      <c r="AJ1985" s="151">
        <v>1.04</v>
      </c>
      <c r="AK1985" s="152">
        <v>0</v>
      </c>
    </row>
    <row r="1986" spans="1:37" x14ac:dyDescent="0.2">
      <c r="A1986" s="150" t="s">
        <v>4078</v>
      </c>
      <c r="B1986" s="66" t="s">
        <v>4078</v>
      </c>
      <c r="C1986" s="67">
        <v>13</v>
      </c>
      <c r="D1986" s="84" t="s">
        <v>334</v>
      </c>
      <c r="E1986" s="85">
        <v>99.047991468183398</v>
      </c>
      <c r="F1986" s="91">
        <v>98.905083540703899</v>
      </c>
      <c r="G1986" s="86">
        <v>39.188055456807703</v>
      </c>
      <c r="H1986" s="86">
        <v>39.055812300035498</v>
      </c>
      <c r="I1986" s="86">
        <v>0</v>
      </c>
      <c r="J1986" s="86">
        <v>0.01</v>
      </c>
      <c r="K1986" s="87">
        <v>0</v>
      </c>
      <c r="L1986" s="85">
        <v>0</v>
      </c>
      <c r="M1986" s="86">
        <v>0</v>
      </c>
      <c r="N1986" s="86">
        <v>41.845781837721702</v>
      </c>
      <c r="O1986" s="86">
        <v>61.302217262626797</v>
      </c>
      <c r="P1986" s="86">
        <v>0.49099999999999999</v>
      </c>
      <c r="Q1986" s="88">
        <v>2.4173</v>
      </c>
      <c r="R1986" s="85">
        <v>0</v>
      </c>
      <c r="S1986" s="86">
        <v>0</v>
      </c>
      <c r="T1986" s="86">
        <v>1.86</v>
      </c>
      <c r="U1986" s="88">
        <v>7.1098471382865299E-4</v>
      </c>
      <c r="V1986" s="89">
        <v>5</v>
      </c>
      <c r="W1986" s="85"/>
      <c r="X1986" s="88"/>
      <c r="Y1986" s="85"/>
      <c r="Z1986" s="88"/>
      <c r="AA1986" s="85">
        <v>0</v>
      </c>
      <c r="AB1986" s="91">
        <v>0</v>
      </c>
      <c r="AC1986" s="86">
        <v>0</v>
      </c>
      <c r="AD1986" s="86">
        <v>0</v>
      </c>
      <c r="AE1986" s="86">
        <v>0</v>
      </c>
      <c r="AF1986" s="88">
        <v>0</v>
      </c>
      <c r="AG1986" s="85">
        <v>0</v>
      </c>
      <c r="AH1986" s="86">
        <v>1E-4</v>
      </c>
      <c r="AI1986" s="88">
        <v>0</v>
      </c>
      <c r="AJ1986" s="151">
        <v>1.04</v>
      </c>
      <c r="AK1986" s="152">
        <v>0</v>
      </c>
    </row>
    <row r="1987" spans="1:37" x14ac:dyDescent="0.2">
      <c r="A1987" s="150" t="s">
        <v>4079</v>
      </c>
      <c r="B1987" s="66" t="s">
        <v>4080</v>
      </c>
      <c r="C1987" s="67">
        <v>13</v>
      </c>
      <c r="D1987" s="84" t="s">
        <v>334</v>
      </c>
      <c r="E1987" s="85">
        <v>98.885917454370698</v>
      </c>
      <c r="F1987" s="91">
        <v>95.315061065033305</v>
      </c>
      <c r="G1987" s="86">
        <v>55.947524740273302</v>
      </c>
      <c r="H1987" s="86">
        <v>52.7901359328593</v>
      </c>
      <c r="I1987" s="86">
        <v>0.06</v>
      </c>
      <c r="J1987" s="86">
        <v>0.14000000000000001</v>
      </c>
      <c r="K1987" s="87">
        <v>0</v>
      </c>
      <c r="L1987" s="85">
        <v>0</v>
      </c>
      <c r="M1987" s="86">
        <v>0</v>
      </c>
      <c r="N1987" s="86">
        <v>0.209130726433335</v>
      </c>
      <c r="O1987" s="86">
        <v>91.581420567504097</v>
      </c>
      <c r="P1987" s="86">
        <v>0.68400000000000005</v>
      </c>
      <c r="Q1987" s="88">
        <v>0.4793</v>
      </c>
      <c r="R1987" s="85">
        <v>0</v>
      </c>
      <c r="S1987" s="86">
        <v>0</v>
      </c>
      <c r="T1987" s="86">
        <v>0.78</v>
      </c>
      <c r="U1987" s="88">
        <v>3.6971765894778402E-3</v>
      </c>
      <c r="V1987" s="89">
        <v>4.9800000000000004</v>
      </c>
      <c r="W1987" s="85">
        <v>45.445446008907297</v>
      </c>
      <c r="X1987" s="88"/>
      <c r="Y1987" s="85"/>
      <c r="Z1987" s="88"/>
      <c r="AA1987" s="85">
        <v>0</v>
      </c>
      <c r="AB1987" s="91">
        <v>0.81</v>
      </c>
      <c r="AC1987" s="86">
        <v>0</v>
      </c>
      <c r="AD1987" s="86">
        <v>0.33</v>
      </c>
      <c r="AE1987" s="86">
        <v>0</v>
      </c>
      <c r="AF1987" s="88">
        <v>22.834800743399999</v>
      </c>
      <c r="AG1987" s="85">
        <v>0</v>
      </c>
      <c r="AH1987" s="86">
        <v>3.7669999999999999E-3</v>
      </c>
      <c r="AI1987" s="88">
        <v>0</v>
      </c>
      <c r="AJ1987" s="151">
        <v>1.03</v>
      </c>
      <c r="AK1987" s="152">
        <v>0</v>
      </c>
    </row>
    <row r="1988" spans="1:37" x14ac:dyDescent="0.2">
      <c r="A1988" s="150" t="s">
        <v>4081</v>
      </c>
      <c r="B1988" s="66" t="s">
        <v>4082</v>
      </c>
      <c r="C1988" s="67">
        <v>13</v>
      </c>
      <c r="D1988" s="84" t="s">
        <v>334</v>
      </c>
      <c r="E1988" s="85">
        <v>99.735062727795295</v>
      </c>
      <c r="F1988" s="91">
        <v>94.235482481353699</v>
      </c>
      <c r="G1988" s="86">
        <v>51.067761897550703</v>
      </c>
      <c r="H1988" s="86">
        <v>45.702120527345699</v>
      </c>
      <c r="I1988" s="86">
        <v>0</v>
      </c>
      <c r="J1988" s="86">
        <v>0</v>
      </c>
      <c r="K1988" s="87">
        <v>0</v>
      </c>
      <c r="L1988" s="85">
        <v>0</v>
      </c>
      <c r="M1988" s="86">
        <v>0</v>
      </c>
      <c r="N1988" s="86">
        <v>16.5160906967008</v>
      </c>
      <c r="O1988" s="86">
        <v>62.035487110813499</v>
      </c>
      <c r="P1988" s="86">
        <v>0.28399999999999997</v>
      </c>
      <c r="Q1988" s="88">
        <v>0.28100000000000003</v>
      </c>
      <c r="R1988" s="85">
        <v>0</v>
      </c>
      <c r="S1988" s="86">
        <v>0</v>
      </c>
      <c r="T1988" s="86">
        <v>0.56999999999999995</v>
      </c>
      <c r="U1988" s="88">
        <v>0</v>
      </c>
      <c r="V1988" s="89">
        <v>5</v>
      </c>
      <c r="W1988" s="85">
        <v>41.922347888657903</v>
      </c>
      <c r="X1988" s="88">
        <v>42.1</v>
      </c>
      <c r="Y1988" s="85"/>
      <c r="Z1988" s="88"/>
      <c r="AA1988" s="85">
        <v>0</v>
      </c>
      <c r="AB1988" s="91">
        <v>2.04</v>
      </c>
      <c r="AC1988" s="86">
        <v>0</v>
      </c>
      <c r="AD1988" s="86">
        <v>0.27</v>
      </c>
      <c r="AE1988" s="86">
        <v>0</v>
      </c>
      <c r="AF1988" s="88">
        <v>3.5275000956000002</v>
      </c>
      <c r="AG1988" s="85">
        <v>0</v>
      </c>
      <c r="AH1988" s="86">
        <v>2.2000000000000001E-4</v>
      </c>
      <c r="AI1988" s="88">
        <v>0</v>
      </c>
      <c r="AJ1988" s="151">
        <v>1.03</v>
      </c>
      <c r="AK1988" s="152">
        <v>0</v>
      </c>
    </row>
    <row r="1989" spans="1:37" x14ac:dyDescent="0.2">
      <c r="A1989" s="150" t="s">
        <v>4083</v>
      </c>
      <c r="B1989" s="66" t="s">
        <v>4084</v>
      </c>
      <c r="C1989" s="67">
        <v>13</v>
      </c>
      <c r="D1989" s="84" t="s">
        <v>334</v>
      </c>
      <c r="E1989" s="85">
        <v>99.411603426870897</v>
      </c>
      <c r="F1989" s="91">
        <v>98.847235614319899</v>
      </c>
      <c r="G1989" s="86">
        <v>49.420691227345998</v>
      </c>
      <c r="H1989" s="86">
        <v>48.897911654256902</v>
      </c>
      <c r="I1989" s="86">
        <v>0</v>
      </c>
      <c r="J1989" s="86">
        <v>0</v>
      </c>
      <c r="K1989" s="87">
        <v>0</v>
      </c>
      <c r="L1989" s="85">
        <v>0</v>
      </c>
      <c r="M1989" s="86">
        <v>0</v>
      </c>
      <c r="N1989" s="86">
        <v>3.2087527352297598</v>
      </c>
      <c r="O1989" s="86">
        <v>80.045010088468104</v>
      </c>
      <c r="P1989" s="86">
        <v>0.441</v>
      </c>
      <c r="Q1989" s="88">
        <v>0.81810000000000005</v>
      </c>
      <c r="R1989" s="85">
        <v>0</v>
      </c>
      <c r="S1989" s="86">
        <v>0</v>
      </c>
      <c r="T1989" s="86">
        <v>0.82</v>
      </c>
      <c r="U1989" s="88">
        <v>4.6209154957780199E-3</v>
      </c>
      <c r="V1989" s="89">
        <v>4.97</v>
      </c>
      <c r="W1989" s="85">
        <v>41.4</v>
      </c>
      <c r="X1989" s="88">
        <v>41.4</v>
      </c>
      <c r="Y1989" s="85"/>
      <c r="Z1989" s="88"/>
      <c r="AA1989" s="85">
        <v>0</v>
      </c>
      <c r="AB1989" s="91">
        <v>0</v>
      </c>
      <c r="AC1989" s="86">
        <v>0</v>
      </c>
      <c r="AD1989" s="86">
        <v>0</v>
      </c>
      <c r="AE1989" s="86">
        <v>0</v>
      </c>
      <c r="AF1989" s="88">
        <v>61.723098722099998</v>
      </c>
      <c r="AG1989" s="85">
        <v>0</v>
      </c>
      <c r="AH1989" s="86">
        <v>0</v>
      </c>
      <c r="AI1989" s="88">
        <v>5.9159999845399998E-3</v>
      </c>
      <c r="AJ1989" s="151">
        <v>1.06</v>
      </c>
      <c r="AK1989" s="152">
        <v>0</v>
      </c>
    </row>
    <row r="1990" spans="1:37" x14ac:dyDescent="0.2">
      <c r="A1990" s="150" t="s">
        <v>4085</v>
      </c>
      <c r="B1990" s="66" t="s">
        <v>4086</v>
      </c>
      <c r="C1990" s="67">
        <v>13</v>
      </c>
      <c r="D1990" s="84" t="s">
        <v>334</v>
      </c>
      <c r="E1990" s="85">
        <v>99.819894604991106</v>
      </c>
      <c r="F1990" s="91">
        <v>99.819894604991106</v>
      </c>
      <c r="G1990" s="86">
        <v>36.174502116053098</v>
      </c>
      <c r="H1990" s="86">
        <v>36.174502116053098</v>
      </c>
      <c r="I1990" s="86">
        <v>0</v>
      </c>
      <c r="J1990" s="86">
        <v>0</v>
      </c>
      <c r="K1990" s="87">
        <v>0</v>
      </c>
      <c r="L1990" s="85">
        <v>0</v>
      </c>
      <c r="M1990" s="86">
        <v>0</v>
      </c>
      <c r="N1990" s="86">
        <v>100</v>
      </c>
      <c r="O1990" s="86">
        <v>4.8086522462562398</v>
      </c>
      <c r="P1990" s="86">
        <v>0.17199999999999999</v>
      </c>
      <c r="Q1990" s="88">
        <v>0.90590000000000004</v>
      </c>
      <c r="R1990" s="85">
        <v>0</v>
      </c>
      <c r="S1990" s="86">
        <v>0</v>
      </c>
      <c r="T1990" s="86">
        <v>1.35</v>
      </c>
      <c r="U1990" s="88">
        <v>0</v>
      </c>
      <c r="V1990" s="89">
        <v>5</v>
      </c>
      <c r="W1990" s="85"/>
      <c r="X1990" s="88"/>
      <c r="Y1990" s="85"/>
      <c r="Z1990" s="88"/>
      <c r="AA1990" s="85">
        <v>0</v>
      </c>
      <c r="AB1990" s="91">
        <v>0</v>
      </c>
      <c r="AC1990" s="86">
        <v>0</v>
      </c>
      <c r="AD1990" s="86">
        <v>0</v>
      </c>
      <c r="AE1990" s="86">
        <v>0</v>
      </c>
      <c r="AF1990" s="88">
        <v>3.4523000702000002</v>
      </c>
      <c r="AG1990" s="85">
        <v>0</v>
      </c>
      <c r="AH1990" s="86">
        <v>0</v>
      </c>
      <c r="AI1990" s="88">
        <v>0</v>
      </c>
      <c r="AJ1990" s="151">
        <v>3.81</v>
      </c>
      <c r="AK1990" s="152">
        <v>63</v>
      </c>
    </row>
    <row r="1991" spans="1:37" x14ac:dyDescent="0.2">
      <c r="A1991" s="150" t="s">
        <v>1011</v>
      </c>
      <c r="B1991" s="66" t="s">
        <v>4087</v>
      </c>
      <c r="C1991" s="67">
        <v>13</v>
      </c>
      <c r="D1991" s="84" t="s">
        <v>334</v>
      </c>
      <c r="E1991" s="85">
        <v>99.992048029899394</v>
      </c>
      <c r="F1991" s="91">
        <v>99.992048029899394</v>
      </c>
      <c r="G1991" s="86">
        <v>42.199969328115301</v>
      </c>
      <c r="H1991" s="86">
        <v>42.199969328115301</v>
      </c>
      <c r="I1991" s="86">
        <v>0</v>
      </c>
      <c r="J1991" s="86">
        <v>0</v>
      </c>
      <c r="K1991" s="87">
        <v>0</v>
      </c>
      <c r="L1991" s="85">
        <v>0</v>
      </c>
      <c r="M1991" s="86">
        <v>0</v>
      </c>
      <c r="N1991" s="86">
        <v>100</v>
      </c>
      <c r="O1991" s="86">
        <v>6.6872019077901399</v>
      </c>
      <c r="P1991" s="86">
        <v>0.13200000000000001</v>
      </c>
      <c r="Q1991" s="88">
        <v>0.23350000000000001</v>
      </c>
      <c r="R1991" s="85">
        <v>0</v>
      </c>
      <c r="S1991" s="86">
        <v>0</v>
      </c>
      <c r="T1991" s="86">
        <v>0.75</v>
      </c>
      <c r="U1991" s="88">
        <v>0</v>
      </c>
      <c r="V1991" s="89">
        <v>5</v>
      </c>
      <c r="W1991" s="85"/>
      <c r="X1991" s="88"/>
      <c r="Y1991" s="85"/>
      <c r="Z1991" s="88"/>
      <c r="AA1991" s="85">
        <v>0</v>
      </c>
      <c r="AB1991" s="91">
        <v>0</v>
      </c>
      <c r="AC1991" s="86">
        <v>0</v>
      </c>
      <c r="AD1991" s="86">
        <v>0</v>
      </c>
      <c r="AE1991" s="86">
        <v>0</v>
      </c>
      <c r="AF1991" s="88">
        <v>0.209000006391</v>
      </c>
      <c r="AG1991" s="85">
        <v>0</v>
      </c>
      <c r="AH1991" s="86">
        <v>0</v>
      </c>
      <c r="AI1991" s="88">
        <v>0</v>
      </c>
      <c r="AJ1991" s="151">
        <v>4.37</v>
      </c>
      <c r="AK1991" s="152">
        <v>84</v>
      </c>
    </row>
    <row r="1992" spans="1:37" x14ac:dyDescent="0.2">
      <c r="A1992" s="150" t="s">
        <v>4088</v>
      </c>
      <c r="B1992" s="66" t="s">
        <v>4089</v>
      </c>
      <c r="C1992" s="67">
        <v>13</v>
      </c>
      <c r="D1992" s="84" t="s">
        <v>334</v>
      </c>
      <c r="E1992" s="85">
        <v>100</v>
      </c>
      <c r="F1992" s="91">
        <v>100</v>
      </c>
      <c r="G1992" s="86">
        <v>41.937889445794902</v>
      </c>
      <c r="H1992" s="86">
        <v>41.937889445794902</v>
      </c>
      <c r="I1992" s="86">
        <v>0</v>
      </c>
      <c r="J1992" s="86">
        <v>0</v>
      </c>
      <c r="K1992" s="87">
        <v>0</v>
      </c>
      <c r="L1992" s="85">
        <v>0</v>
      </c>
      <c r="M1992" s="86">
        <v>0</v>
      </c>
      <c r="N1992" s="86">
        <v>100</v>
      </c>
      <c r="O1992" s="86">
        <v>10.1016138673042</v>
      </c>
      <c r="P1992" s="86">
        <v>0.105</v>
      </c>
      <c r="Q1992" s="88">
        <v>0.78080000000000005</v>
      </c>
      <c r="R1992" s="85">
        <v>0</v>
      </c>
      <c r="S1992" s="86">
        <v>0</v>
      </c>
      <c r="T1992" s="86">
        <v>1.55</v>
      </c>
      <c r="U1992" s="88">
        <v>0</v>
      </c>
      <c r="V1992" s="89">
        <v>4.99</v>
      </c>
      <c r="W1992" s="85"/>
      <c r="X1992" s="88"/>
      <c r="Y1992" s="85"/>
      <c r="Z1992" s="88"/>
      <c r="AA1992" s="85">
        <v>0</v>
      </c>
      <c r="AB1992" s="91">
        <v>0</v>
      </c>
      <c r="AC1992" s="86">
        <v>0</v>
      </c>
      <c r="AD1992" s="86">
        <v>0</v>
      </c>
      <c r="AE1992" s="86">
        <v>0</v>
      </c>
      <c r="AF1992" s="88">
        <v>0</v>
      </c>
      <c r="AG1992" s="85">
        <v>0</v>
      </c>
      <c r="AH1992" s="86">
        <v>0</v>
      </c>
      <c r="AI1992" s="88">
        <v>0</v>
      </c>
      <c r="AJ1992" s="151">
        <v>3.89</v>
      </c>
      <c r="AK1992" s="152">
        <v>67</v>
      </c>
    </row>
    <row r="1993" spans="1:37" x14ac:dyDescent="0.2">
      <c r="A1993" s="150" t="s">
        <v>788</v>
      </c>
      <c r="B1993" s="66" t="s">
        <v>4090</v>
      </c>
      <c r="C1993" s="67">
        <v>13</v>
      </c>
      <c r="D1993" s="84" t="s">
        <v>334</v>
      </c>
      <c r="E1993" s="85">
        <v>99.837283792440701</v>
      </c>
      <c r="F1993" s="91">
        <v>99.837283792440701</v>
      </c>
      <c r="G1993" s="86">
        <v>43.044202434337002</v>
      </c>
      <c r="H1993" s="86">
        <v>43.044202434337002</v>
      </c>
      <c r="I1993" s="86">
        <v>0.08</v>
      </c>
      <c r="J1993" s="86">
        <v>0.02</v>
      </c>
      <c r="K1993" s="87">
        <v>0</v>
      </c>
      <c r="L1993" s="85">
        <v>0</v>
      </c>
      <c r="M1993" s="86">
        <v>0</v>
      </c>
      <c r="N1993" s="86">
        <v>100</v>
      </c>
      <c r="O1993" s="86">
        <v>12.9068716094033</v>
      </c>
      <c r="P1993" s="86">
        <v>0.14499999999999999</v>
      </c>
      <c r="Q1993" s="88">
        <v>1.3168</v>
      </c>
      <c r="R1993" s="85">
        <v>0</v>
      </c>
      <c r="S1993" s="86">
        <v>0</v>
      </c>
      <c r="T1993" s="86">
        <v>1.4</v>
      </c>
      <c r="U1993" s="88">
        <v>8.1358103779628405E-2</v>
      </c>
      <c r="V1993" s="89">
        <v>5</v>
      </c>
      <c r="W1993" s="85">
        <v>56.058387678837001</v>
      </c>
      <c r="X1993" s="88"/>
      <c r="Y1993" s="85"/>
      <c r="Z1993" s="88"/>
      <c r="AA1993" s="85">
        <v>0.15</v>
      </c>
      <c r="AB1993" s="91">
        <v>0.15</v>
      </c>
      <c r="AC1993" s="86">
        <v>0.13</v>
      </c>
      <c r="AD1993" s="86">
        <v>0.13</v>
      </c>
      <c r="AE1993" s="86">
        <v>0.05</v>
      </c>
      <c r="AF1993" s="88">
        <v>0</v>
      </c>
      <c r="AG1993" s="85">
        <v>0</v>
      </c>
      <c r="AH1993" s="86">
        <v>4.8299999999999998E-4</v>
      </c>
      <c r="AI1993" s="88">
        <v>0</v>
      </c>
      <c r="AJ1993" s="151">
        <v>3.9</v>
      </c>
      <c r="AK1993" s="152">
        <v>69</v>
      </c>
    </row>
    <row r="1994" spans="1:37" x14ac:dyDescent="0.2">
      <c r="A1994" s="150" t="s">
        <v>4091</v>
      </c>
      <c r="B1994" s="66" t="s">
        <v>4092</v>
      </c>
      <c r="C1994" s="67">
        <v>13</v>
      </c>
      <c r="D1994" s="84" t="s">
        <v>334</v>
      </c>
      <c r="E1994" s="85">
        <v>99.919213504374895</v>
      </c>
      <c r="F1994" s="91">
        <v>99.919213504374895</v>
      </c>
      <c r="G1994" s="86">
        <v>43.747190389012999</v>
      </c>
      <c r="H1994" s="86">
        <v>43.747190389012999</v>
      </c>
      <c r="I1994" s="86">
        <v>0</v>
      </c>
      <c r="J1994" s="86">
        <v>0</v>
      </c>
      <c r="K1994" s="87">
        <v>0</v>
      </c>
      <c r="L1994" s="85">
        <v>0</v>
      </c>
      <c r="M1994" s="86">
        <v>0</v>
      </c>
      <c r="N1994" s="86">
        <v>100</v>
      </c>
      <c r="O1994" s="86">
        <v>10.070711678832099</v>
      </c>
      <c r="P1994" s="86">
        <v>0.13800000000000001</v>
      </c>
      <c r="Q1994" s="88">
        <v>1.6794</v>
      </c>
      <c r="R1994" s="85">
        <v>0</v>
      </c>
      <c r="S1994" s="86">
        <v>0</v>
      </c>
      <c r="T1994" s="86">
        <v>2.12</v>
      </c>
      <c r="U1994" s="88">
        <v>3.5181215836759198E-2</v>
      </c>
      <c r="V1994" s="89">
        <v>5</v>
      </c>
      <c r="W1994" s="85">
        <v>49.4221813019862</v>
      </c>
      <c r="X1994" s="88"/>
      <c r="Y1994" s="85"/>
      <c r="Z1994" s="88"/>
      <c r="AA1994" s="85">
        <v>0.04</v>
      </c>
      <c r="AB1994" s="91">
        <v>0.04</v>
      </c>
      <c r="AC1994" s="86">
        <v>0.04</v>
      </c>
      <c r="AD1994" s="86">
        <v>0.04</v>
      </c>
      <c r="AE1994" s="86">
        <v>0</v>
      </c>
      <c r="AF1994" s="88">
        <v>0</v>
      </c>
      <c r="AG1994" s="85">
        <v>7.7400000075699997E-3</v>
      </c>
      <c r="AH1994" s="86">
        <v>1.9000000000000001E-5</v>
      </c>
      <c r="AI1994" s="88">
        <v>0</v>
      </c>
      <c r="AJ1994" s="151">
        <v>3.5</v>
      </c>
      <c r="AK1994" s="152">
        <v>56</v>
      </c>
    </row>
    <row r="1995" spans="1:37" x14ac:dyDescent="0.2">
      <c r="A1995" s="150" t="s">
        <v>4093</v>
      </c>
      <c r="B1995" s="66" t="s">
        <v>4094</v>
      </c>
      <c r="C1995" s="67">
        <v>13</v>
      </c>
      <c r="D1995" s="84" t="s">
        <v>334</v>
      </c>
      <c r="E1995" s="85">
        <v>100</v>
      </c>
      <c r="F1995" s="91">
        <v>100</v>
      </c>
      <c r="G1995" s="86">
        <v>48.196910193271002</v>
      </c>
      <c r="H1995" s="86">
        <v>48.196910193271002</v>
      </c>
      <c r="I1995" s="86">
        <v>0</v>
      </c>
      <c r="J1995" s="86">
        <v>0</v>
      </c>
      <c r="K1995" s="87">
        <v>0</v>
      </c>
      <c r="L1995" s="85">
        <v>0</v>
      </c>
      <c r="M1995" s="86">
        <v>0</v>
      </c>
      <c r="N1995" s="86">
        <v>100</v>
      </c>
      <c r="O1995" s="86">
        <v>0.26074360212457698</v>
      </c>
      <c r="P1995" s="86">
        <v>9.7000000000000003E-2</v>
      </c>
      <c r="Q1995" s="88">
        <v>0.61670000000000003</v>
      </c>
      <c r="R1995" s="85">
        <v>0</v>
      </c>
      <c r="S1995" s="86">
        <v>0</v>
      </c>
      <c r="T1995" s="86">
        <v>0.75</v>
      </c>
      <c r="U1995" s="88">
        <v>0</v>
      </c>
      <c r="V1995" s="89">
        <v>5</v>
      </c>
      <c r="W1995" s="85"/>
      <c r="X1995" s="88"/>
      <c r="Y1995" s="85"/>
      <c r="Z1995" s="88"/>
      <c r="AA1995" s="85">
        <v>0</v>
      </c>
      <c r="AB1995" s="91">
        <v>0</v>
      </c>
      <c r="AC1995" s="86">
        <v>0</v>
      </c>
      <c r="AD1995" s="86">
        <v>0</v>
      </c>
      <c r="AE1995" s="86">
        <v>0</v>
      </c>
      <c r="AF1995" s="88">
        <v>0</v>
      </c>
      <c r="AG1995" s="85">
        <v>0</v>
      </c>
      <c r="AH1995" s="86">
        <v>0</v>
      </c>
      <c r="AI1995" s="88">
        <v>0</v>
      </c>
      <c r="AJ1995" s="151">
        <v>3.75</v>
      </c>
      <c r="AK1995" s="152">
        <v>67</v>
      </c>
    </row>
    <row r="1996" spans="1:37" x14ac:dyDescent="0.2">
      <c r="A1996" s="150" t="s">
        <v>3024</v>
      </c>
      <c r="B1996" s="66" t="s">
        <v>4095</v>
      </c>
      <c r="C1996" s="67">
        <v>13</v>
      </c>
      <c r="D1996" s="84" t="s">
        <v>334</v>
      </c>
      <c r="E1996" s="85">
        <v>100</v>
      </c>
      <c r="F1996" s="91">
        <v>100</v>
      </c>
      <c r="G1996" s="86">
        <v>37.018141836173697</v>
      </c>
      <c r="H1996" s="86">
        <v>37.018141836173697</v>
      </c>
      <c r="I1996" s="86">
        <v>0</v>
      </c>
      <c r="J1996" s="86">
        <v>0.03</v>
      </c>
      <c r="K1996" s="87">
        <v>0</v>
      </c>
      <c r="L1996" s="85">
        <v>0</v>
      </c>
      <c r="M1996" s="86">
        <v>0</v>
      </c>
      <c r="N1996" s="86">
        <v>100</v>
      </c>
      <c r="O1996" s="86">
        <v>1.6487140030776</v>
      </c>
      <c r="P1996" s="86">
        <v>0.14799999999999999</v>
      </c>
      <c r="Q1996" s="88">
        <v>0.78190000000000004</v>
      </c>
      <c r="R1996" s="85">
        <v>0</v>
      </c>
      <c r="S1996" s="86">
        <v>0</v>
      </c>
      <c r="T1996" s="86">
        <v>1.03</v>
      </c>
      <c r="U1996" s="88">
        <v>0</v>
      </c>
      <c r="V1996" s="89">
        <v>5</v>
      </c>
      <c r="W1996" s="85"/>
      <c r="X1996" s="88"/>
      <c r="Y1996" s="85"/>
      <c r="Z1996" s="88"/>
      <c r="AA1996" s="85">
        <v>0</v>
      </c>
      <c r="AB1996" s="91">
        <v>0</v>
      </c>
      <c r="AC1996" s="86">
        <v>0</v>
      </c>
      <c r="AD1996" s="86">
        <v>0</v>
      </c>
      <c r="AE1996" s="86">
        <v>0</v>
      </c>
      <c r="AF1996" s="88">
        <v>0</v>
      </c>
      <c r="AG1996" s="85">
        <v>0</v>
      </c>
      <c r="AH1996" s="86">
        <v>2.8200000000000002E-4</v>
      </c>
      <c r="AI1996" s="88">
        <v>0</v>
      </c>
      <c r="AJ1996" s="151">
        <v>4.47</v>
      </c>
      <c r="AK1996" s="152">
        <v>91</v>
      </c>
    </row>
    <row r="1997" spans="1:37" x14ac:dyDescent="0.2">
      <c r="A1997" s="150" t="s">
        <v>4096</v>
      </c>
      <c r="B1997" s="66" t="s">
        <v>4097</v>
      </c>
      <c r="C1997" s="67">
        <v>13</v>
      </c>
      <c r="D1997" s="84" t="s">
        <v>334</v>
      </c>
      <c r="E1997" s="85">
        <v>100</v>
      </c>
      <c r="F1997" s="91">
        <v>100</v>
      </c>
      <c r="G1997" s="86">
        <v>48.024995438788501</v>
      </c>
      <c r="H1997" s="86">
        <v>48.024995438788501</v>
      </c>
      <c r="I1997" s="86">
        <v>0</v>
      </c>
      <c r="J1997" s="86">
        <v>0</v>
      </c>
      <c r="K1997" s="87">
        <v>0</v>
      </c>
      <c r="L1997" s="85">
        <v>0</v>
      </c>
      <c r="M1997" s="86">
        <v>0</v>
      </c>
      <c r="N1997" s="86">
        <v>100</v>
      </c>
      <c r="O1997" s="86">
        <v>0.84845881215766294</v>
      </c>
      <c r="P1997" s="86">
        <v>0.114</v>
      </c>
      <c r="Q1997" s="88">
        <v>0.34210000000000002</v>
      </c>
      <c r="R1997" s="85">
        <v>0</v>
      </c>
      <c r="S1997" s="86">
        <v>0</v>
      </c>
      <c r="T1997" s="86">
        <v>0.56000000000000005</v>
      </c>
      <c r="U1997" s="88">
        <v>0</v>
      </c>
      <c r="V1997" s="89">
        <v>5</v>
      </c>
      <c r="W1997" s="85"/>
      <c r="X1997" s="88"/>
      <c r="Y1997" s="85"/>
      <c r="Z1997" s="88"/>
      <c r="AA1997" s="85">
        <v>0</v>
      </c>
      <c r="AB1997" s="91">
        <v>0</v>
      </c>
      <c r="AC1997" s="86">
        <v>0</v>
      </c>
      <c r="AD1997" s="86">
        <v>0</v>
      </c>
      <c r="AE1997" s="86">
        <v>0</v>
      </c>
      <c r="AF1997" s="88">
        <v>0</v>
      </c>
      <c r="AG1997" s="85">
        <v>0</v>
      </c>
      <c r="AH1997" s="86">
        <v>0</v>
      </c>
      <c r="AI1997" s="88">
        <v>0</v>
      </c>
      <c r="AJ1997" s="151">
        <v>3.96</v>
      </c>
      <c r="AK1997" s="152">
        <v>76</v>
      </c>
    </row>
    <row r="1998" spans="1:37" x14ac:dyDescent="0.2">
      <c r="A1998" s="150" t="s">
        <v>4098</v>
      </c>
      <c r="B1998" s="66" t="s">
        <v>4099</v>
      </c>
      <c r="C1998" s="67">
        <v>13</v>
      </c>
      <c r="D1998" s="84" t="s">
        <v>334</v>
      </c>
      <c r="E1998" s="85">
        <v>100</v>
      </c>
      <c r="F1998" s="91">
        <v>100</v>
      </c>
      <c r="G1998" s="86">
        <v>35.368206399504203</v>
      </c>
      <c r="H1998" s="86">
        <v>35.368206399504203</v>
      </c>
      <c r="I1998" s="86">
        <v>0</v>
      </c>
      <c r="J1998" s="86">
        <v>0</v>
      </c>
      <c r="K1998" s="87">
        <v>0</v>
      </c>
      <c r="L1998" s="85">
        <v>0</v>
      </c>
      <c r="M1998" s="86">
        <v>0</v>
      </c>
      <c r="N1998" s="86">
        <v>100</v>
      </c>
      <c r="O1998" s="86">
        <v>25.0052709255745</v>
      </c>
      <c r="P1998" s="86">
        <v>0.20899999999999999</v>
      </c>
      <c r="Q1998" s="88">
        <v>1.3883000000000001</v>
      </c>
      <c r="R1998" s="85">
        <v>0</v>
      </c>
      <c r="S1998" s="86">
        <v>0</v>
      </c>
      <c r="T1998" s="86">
        <v>2.37</v>
      </c>
      <c r="U1998" s="88">
        <v>0</v>
      </c>
      <c r="V1998" s="89">
        <v>4.99</v>
      </c>
      <c r="W1998" s="85">
        <v>59.187820940331797</v>
      </c>
      <c r="X1998" s="88"/>
      <c r="Y1998" s="85"/>
      <c r="Z1998" s="88"/>
      <c r="AA1998" s="85">
        <v>0</v>
      </c>
      <c r="AB1998" s="91">
        <v>0</v>
      </c>
      <c r="AC1998" s="86">
        <v>0</v>
      </c>
      <c r="AD1998" s="86">
        <v>0</v>
      </c>
      <c r="AE1998" s="86">
        <v>0.04</v>
      </c>
      <c r="AF1998" s="88">
        <v>0</v>
      </c>
      <c r="AG1998" s="85">
        <v>0</v>
      </c>
      <c r="AH1998" s="86">
        <v>3.3000000000000003E-5</v>
      </c>
      <c r="AI1998" s="88">
        <v>0</v>
      </c>
      <c r="AJ1998" s="151">
        <v>3.56</v>
      </c>
      <c r="AK1998" s="152">
        <v>64</v>
      </c>
    </row>
    <row r="1999" spans="1:37" x14ac:dyDescent="0.2">
      <c r="A1999" s="150" t="s">
        <v>4100</v>
      </c>
      <c r="B1999" s="66" t="s">
        <v>4101</v>
      </c>
      <c r="C1999" s="67">
        <v>13</v>
      </c>
      <c r="D1999" s="84" t="s">
        <v>334</v>
      </c>
      <c r="E1999" s="85">
        <v>100</v>
      </c>
      <c r="F1999" s="91">
        <v>100</v>
      </c>
      <c r="G1999" s="86">
        <v>57.321527618068401</v>
      </c>
      <c r="H1999" s="86">
        <v>57.321527618068401</v>
      </c>
      <c r="I1999" s="86">
        <v>0</v>
      </c>
      <c r="J1999" s="86">
        <v>0.02</v>
      </c>
      <c r="K1999" s="87">
        <v>0</v>
      </c>
      <c r="L1999" s="85">
        <v>0</v>
      </c>
      <c r="M1999" s="86">
        <v>0</v>
      </c>
      <c r="N1999" s="86">
        <v>100</v>
      </c>
      <c r="O1999" s="86">
        <v>0.80059425552987795</v>
      </c>
      <c r="P1999" s="86">
        <v>0.21</v>
      </c>
      <c r="Q1999" s="88">
        <v>0.39079999999999998</v>
      </c>
      <c r="R1999" s="85">
        <v>0</v>
      </c>
      <c r="S1999" s="86">
        <v>0</v>
      </c>
      <c r="T1999" s="86">
        <v>0.62</v>
      </c>
      <c r="U1999" s="88">
        <v>0</v>
      </c>
      <c r="V1999" s="89">
        <v>4.99</v>
      </c>
      <c r="W1999" s="85"/>
      <c r="X1999" s="88"/>
      <c r="Y1999" s="85"/>
      <c r="Z1999" s="88"/>
      <c r="AA1999" s="85">
        <v>0</v>
      </c>
      <c r="AB1999" s="91">
        <v>0</v>
      </c>
      <c r="AC1999" s="86">
        <v>0</v>
      </c>
      <c r="AD1999" s="86">
        <v>0</v>
      </c>
      <c r="AE1999" s="86">
        <v>0</v>
      </c>
      <c r="AF1999" s="88">
        <v>0</v>
      </c>
      <c r="AG1999" s="85">
        <v>0</v>
      </c>
      <c r="AH1999" s="86">
        <v>5.7399999999999997E-4</v>
      </c>
      <c r="AI1999" s="88">
        <v>0</v>
      </c>
      <c r="AJ1999" s="151">
        <v>3.83</v>
      </c>
      <c r="AK1999" s="152">
        <v>68</v>
      </c>
    </row>
    <row r="2000" spans="1:37" x14ac:dyDescent="0.2">
      <c r="A2000" s="150" t="s">
        <v>4102</v>
      </c>
      <c r="B2000" s="66" t="s">
        <v>4103</v>
      </c>
      <c r="C2000" s="67">
        <v>13</v>
      </c>
      <c r="D2000" s="84" t="s">
        <v>334</v>
      </c>
      <c r="E2000" s="85">
        <v>100</v>
      </c>
      <c r="F2000" s="91">
        <v>100</v>
      </c>
      <c r="G2000" s="86">
        <v>32.648323699422001</v>
      </c>
      <c r="H2000" s="86">
        <v>32.648323699422001</v>
      </c>
      <c r="I2000" s="86">
        <v>0</v>
      </c>
      <c r="J2000" s="86">
        <v>0</v>
      </c>
      <c r="K2000" s="87">
        <v>0</v>
      </c>
      <c r="L2000" s="85">
        <v>0</v>
      </c>
      <c r="M2000" s="86">
        <v>0</v>
      </c>
      <c r="N2000" s="86">
        <v>100</v>
      </c>
      <c r="O2000" s="86">
        <v>1.8322841726618699</v>
      </c>
      <c r="P2000" s="86">
        <v>0.13100000000000001</v>
      </c>
      <c r="Q2000" s="88">
        <v>1.7366999999999999</v>
      </c>
      <c r="R2000" s="85">
        <v>0</v>
      </c>
      <c r="S2000" s="86">
        <v>0</v>
      </c>
      <c r="T2000" s="86">
        <v>1.1200000000000001</v>
      </c>
      <c r="U2000" s="88">
        <v>0</v>
      </c>
      <c r="V2000" s="89">
        <v>5</v>
      </c>
      <c r="W2000" s="85"/>
      <c r="X2000" s="88"/>
      <c r="Y2000" s="85"/>
      <c r="Z2000" s="88"/>
      <c r="AA2000" s="85">
        <v>0</v>
      </c>
      <c r="AB2000" s="91">
        <v>0</v>
      </c>
      <c r="AC2000" s="86">
        <v>0</v>
      </c>
      <c r="AD2000" s="86">
        <v>0</v>
      </c>
      <c r="AE2000" s="86">
        <v>0</v>
      </c>
      <c r="AF2000" s="88">
        <v>0</v>
      </c>
      <c r="AG2000" s="85">
        <v>0</v>
      </c>
      <c r="AH2000" s="86">
        <v>0</v>
      </c>
      <c r="AI2000" s="88">
        <v>0</v>
      </c>
      <c r="AJ2000" s="151">
        <v>4.4800000000000004</v>
      </c>
      <c r="AK2000" s="152">
        <v>93</v>
      </c>
    </row>
    <row r="2001" spans="1:37" x14ac:dyDescent="0.2">
      <c r="A2001" s="150" t="s">
        <v>537</v>
      </c>
      <c r="B2001" s="66" t="s">
        <v>4104</v>
      </c>
      <c r="C2001" s="67">
        <v>13</v>
      </c>
      <c r="D2001" s="84" t="s">
        <v>334</v>
      </c>
      <c r="E2001" s="85">
        <v>100</v>
      </c>
      <c r="F2001" s="91">
        <v>99.910629308943996</v>
      </c>
      <c r="G2001" s="86">
        <v>44.640079853292796</v>
      </c>
      <c r="H2001" s="86">
        <v>44.550709162236799</v>
      </c>
      <c r="I2001" s="86">
        <v>0</v>
      </c>
      <c r="J2001" s="86">
        <v>0</v>
      </c>
      <c r="K2001" s="87">
        <v>0</v>
      </c>
      <c r="L2001" s="85">
        <v>0</v>
      </c>
      <c r="M2001" s="86">
        <v>0</v>
      </c>
      <c r="N2001" s="86">
        <v>100</v>
      </c>
      <c r="O2001" s="86">
        <v>6.3839352615015699</v>
      </c>
      <c r="P2001" s="86">
        <v>0.192</v>
      </c>
      <c r="Q2001" s="88">
        <v>0.21920000000000001</v>
      </c>
      <c r="R2001" s="85">
        <v>0</v>
      </c>
      <c r="S2001" s="86">
        <v>0</v>
      </c>
      <c r="T2001" s="86">
        <v>0.21</v>
      </c>
      <c r="U2001" s="88">
        <v>0</v>
      </c>
      <c r="V2001" s="89">
        <v>4.9800000000000004</v>
      </c>
      <c r="W2001" s="85"/>
      <c r="X2001" s="88"/>
      <c r="Y2001" s="85"/>
      <c r="Z2001" s="88"/>
      <c r="AA2001" s="85">
        <v>0</v>
      </c>
      <c r="AB2001" s="91">
        <v>0</v>
      </c>
      <c r="AC2001" s="86">
        <v>0</v>
      </c>
      <c r="AD2001" s="86">
        <v>0</v>
      </c>
      <c r="AE2001" s="86">
        <v>0</v>
      </c>
      <c r="AF2001" s="88">
        <v>0</v>
      </c>
      <c r="AG2001" s="85">
        <v>0</v>
      </c>
      <c r="AH2001" s="86">
        <v>0</v>
      </c>
      <c r="AI2001" s="88">
        <v>0</v>
      </c>
      <c r="AJ2001" s="151">
        <v>3.8</v>
      </c>
      <c r="AK2001" s="152">
        <v>72</v>
      </c>
    </row>
    <row r="2002" spans="1:37" x14ac:dyDescent="0.2">
      <c r="A2002" s="150" t="s">
        <v>4105</v>
      </c>
      <c r="B2002" s="66" t="s">
        <v>4106</v>
      </c>
      <c r="C2002" s="67">
        <v>13</v>
      </c>
      <c r="D2002" s="84" t="s">
        <v>334</v>
      </c>
      <c r="E2002" s="85">
        <v>100</v>
      </c>
      <c r="F2002" s="91">
        <v>97.939515131524701</v>
      </c>
      <c r="G2002" s="86">
        <v>49.474313515296402</v>
      </c>
      <c r="H2002" s="86">
        <v>47.560196256287597</v>
      </c>
      <c r="I2002" s="86">
        <v>0</v>
      </c>
      <c r="J2002" s="86">
        <v>0</v>
      </c>
      <c r="K2002" s="87">
        <v>0</v>
      </c>
      <c r="L2002" s="85">
        <v>0</v>
      </c>
      <c r="M2002" s="86">
        <v>0</v>
      </c>
      <c r="N2002" s="86">
        <v>100</v>
      </c>
      <c r="O2002" s="86">
        <v>0.90318224022959404</v>
      </c>
      <c r="P2002" s="86">
        <v>9.6000000000000002E-2</v>
      </c>
      <c r="Q2002" s="88">
        <v>2.3822000000000001</v>
      </c>
      <c r="R2002" s="85">
        <v>0</v>
      </c>
      <c r="S2002" s="86">
        <v>0</v>
      </c>
      <c r="T2002" s="86">
        <v>1.0900000000000001</v>
      </c>
      <c r="U2002" s="88">
        <v>0</v>
      </c>
      <c r="V2002" s="89">
        <v>4.9800000000000004</v>
      </c>
      <c r="W2002" s="85"/>
      <c r="X2002" s="88"/>
      <c r="Y2002" s="85"/>
      <c r="Z2002" s="88"/>
      <c r="AA2002" s="85">
        <v>0</v>
      </c>
      <c r="AB2002" s="91">
        <v>0</v>
      </c>
      <c r="AC2002" s="86">
        <v>0</v>
      </c>
      <c r="AD2002" s="86">
        <v>0</v>
      </c>
      <c r="AE2002" s="86">
        <v>0</v>
      </c>
      <c r="AF2002" s="88">
        <v>0</v>
      </c>
      <c r="AG2002" s="85">
        <v>0</v>
      </c>
      <c r="AH2002" s="86">
        <v>0</v>
      </c>
      <c r="AI2002" s="88">
        <v>0</v>
      </c>
      <c r="AJ2002" s="151">
        <v>3.9</v>
      </c>
      <c r="AK2002" s="152">
        <v>73</v>
      </c>
    </row>
    <row r="2003" spans="1:37" x14ac:dyDescent="0.2">
      <c r="A2003" s="150" t="s">
        <v>4107</v>
      </c>
      <c r="B2003" s="66" t="s">
        <v>4108</v>
      </c>
      <c r="C2003" s="67">
        <v>13</v>
      </c>
      <c r="D2003" s="84" t="s">
        <v>334</v>
      </c>
      <c r="E2003" s="85">
        <v>100</v>
      </c>
      <c r="F2003" s="91">
        <v>96.176851368585005</v>
      </c>
      <c r="G2003" s="86">
        <v>57.464203371908297</v>
      </c>
      <c r="H2003" s="86">
        <v>53.765581591716497</v>
      </c>
      <c r="I2003" s="86">
        <v>0</v>
      </c>
      <c r="J2003" s="86">
        <v>0</v>
      </c>
      <c r="K2003" s="87">
        <v>0</v>
      </c>
      <c r="L2003" s="85">
        <v>0</v>
      </c>
      <c r="M2003" s="86">
        <v>0</v>
      </c>
      <c r="N2003" s="86">
        <v>100</v>
      </c>
      <c r="O2003" s="86">
        <v>1.2509825940482899</v>
      </c>
      <c r="P2003" s="86">
        <v>0.15</v>
      </c>
      <c r="Q2003" s="88">
        <v>0.62190000000000001</v>
      </c>
      <c r="R2003" s="85">
        <v>0</v>
      </c>
      <c r="S2003" s="86">
        <v>0</v>
      </c>
      <c r="T2003" s="86">
        <v>0.89</v>
      </c>
      <c r="U2003" s="88">
        <v>0</v>
      </c>
      <c r="V2003" s="89">
        <v>4.88</v>
      </c>
      <c r="W2003" s="85"/>
      <c r="X2003" s="88"/>
      <c r="Y2003" s="85"/>
      <c r="Z2003" s="88"/>
      <c r="AA2003" s="85">
        <v>0</v>
      </c>
      <c r="AB2003" s="91">
        <v>0.15</v>
      </c>
      <c r="AC2003" s="86">
        <v>0</v>
      </c>
      <c r="AD2003" s="86">
        <v>0</v>
      </c>
      <c r="AE2003" s="86">
        <v>0</v>
      </c>
      <c r="AF2003" s="88">
        <v>0</v>
      </c>
      <c r="AG2003" s="85">
        <v>0</v>
      </c>
      <c r="AH2003" s="86">
        <v>1.9999999999999999E-6</v>
      </c>
      <c r="AI2003" s="88">
        <v>0</v>
      </c>
      <c r="AJ2003" s="151">
        <v>3.05</v>
      </c>
      <c r="AK2003" s="152">
        <v>47</v>
      </c>
    </row>
    <row r="2004" spans="1:37" x14ac:dyDescent="0.2">
      <c r="A2004" s="150" t="s">
        <v>4109</v>
      </c>
      <c r="B2004" s="66" t="s">
        <v>4110</v>
      </c>
      <c r="C2004" s="67">
        <v>13</v>
      </c>
      <c r="D2004" s="84" t="s">
        <v>334</v>
      </c>
      <c r="E2004" s="85">
        <v>100</v>
      </c>
      <c r="F2004" s="91">
        <v>100</v>
      </c>
      <c r="G2004" s="86">
        <v>39.868220293686001</v>
      </c>
      <c r="H2004" s="86">
        <v>39.868220293686001</v>
      </c>
      <c r="I2004" s="86">
        <v>0</v>
      </c>
      <c r="J2004" s="86">
        <v>0</v>
      </c>
      <c r="K2004" s="87">
        <v>0</v>
      </c>
      <c r="L2004" s="85">
        <v>0</v>
      </c>
      <c r="M2004" s="86">
        <v>0</v>
      </c>
      <c r="N2004" s="86">
        <v>100</v>
      </c>
      <c r="O2004" s="86">
        <v>55.380493033226202</v>
      </c>
      <c r="P2004" s="86">
        <v>0.13700000000000001</v>
      </c>
      <c r="Q2004" s="88">
        <v>0.92859999999999998</v>
      </c>
      <c r="R2004" s="85">
        <v>0</v>
      </c>
      <c r="S2004" s="86">
        <v>0</v>
      </c>
      <c r="T2004" s="86">
        <v>0.66</v>
      </c>
      <c r="U2004" s="88">
        <v>0</v>
      </c>
      <c r="V2004" s="89">
        <v>5</v>
      </c>
      <c r="W2004" s="85"/>
      <c r="X2004" s="88"/>
      <c r="Y2004" s="85"/>
      <c r="Z2004" s="88"/>
      <c r="AA2004" s="85">
        <v>0</v>
      </c>
      <c r="AB2004" s="91">
        <v>0</v>
      </c>
      <c r="AC2004" s="86">
        <v>0</v>
      </c>
      <c r="AD2004" s="86">
        <v>0</v>
      </c>
      <c r="AE2004" s="86">
        <v>0</v>
      </c>
      <c r="AF2004" s="88">
        <v>0</v>
      </c>
      <c r="AG2004" s="85">
        <v>0</v>
      </c>
      <c r="AH2004" s="86">
        <v>0</v>
      </c>
      <c r="AI2004" s="88">
        <v>0</v>
      </c>
      <c r="AJ2004" s="151">
        <v>2.58</v>
      </c>
      <c r="AK2004" s="152">
        <v>41</v>
      </c>
    </row>
    <row r="2005" spans="1:37" x14ac:dyDescent="0.2">
      <c r="A2005" s="150" t="s">
        <v>4111</v>
      </c>
      <c r="B2005" s="66" t="s">
        <v>4111</v>
      </c>
      <c r="C2005" s="67">
        <v>13</v>
      </c>
      <c r="D2005" s="84" t="s">
        <v>334</v>
      </c>
      <c r="E2005" s="85">
        <v>100</v>
      </c>
      <c r="F2005" s="91">
        <v>100</v>
      </c>
      <c r="G2005" s="86">
        <v>40.943961016359196</v>
      </c>
      <c r="H2005" s="86">
        <v>40.943961016359196</v>
      </c>
      <c r="I2005" s="86">
        <v>0</v>
      </c>
      <c r="J2005" s="86">
        <v>0</v>
      </c>
      <c r="K2005" s="87">
        <v>0</v>
      </c>
      <c r="L2005" s="85">
        <v>0</v>
      </c>
      <c r="M2005" s="86">
        <v>0</v>
      </c>
      <c r="N2005" s="86">
        <v>100</v>
      </c>
      <c r="O2005" s="86">
        <v>46.926800645445198</v>
      </c>
      <c r="P2005" s="86">
        <v>0.109</v>
      </c>
      <c r="Q2005" s="88">
        <v>0.38669999999999999</v>
      </c>
      <c r="R2005" s="85">
        <v>0</v>
      </c>
      <c r="S2005" s="86">
        <v>0</v>
      </c>
      <c r="T2005" s="86">
        <v>0.48</v>
      </c>
      <c r="U2005" s="88">
        <v>0</v>
      </c>
      <c r="V2005" s="89">
        <v>5</v>
      </c>
      <c r="W2005" s="85"/>
      <c r="X2005" s="88"/>
      <c r="Y2005" s="85"/>
      <c r="Z2005" s="88"/>
      <c r="AA2005" s="85">
        <v>0</v>
      </c>
      <c r="AB2005" s="91">
        <v>0</v>
      </c>
      <c r="AC2005" s="86">
        <v>0</v>
      </c>
      <c r="AD2005" s="86">
        <v>0</v>
      </c>
      <c r="AE2005" s="86">
        <v>0</v>
      </c>
      <c r="AF2005" s="88">
        <v>0</v>
      </c>
      <c r="AG2005" s="85">
        <v>0</v>
      </c>
      <c r="AH2005" s="86">
        <v>0</v>
      </c>
      <c r="AI2005" s="88">
        <v>0</v>
      </c>
      <c r="AJ2005" s="151">
        <v>3.05</v>
      </c>
      <c r="AK2005" s="152">
        <v>58</v>
      </c>
    </row>
    <row r="2006" spans="1:37" x14ac:dyDescent="0.2">
      <c r="A2006" s="150" t="s">
        <v>4112</v>
      </c>
      <c r="B2006" s="66" t="s">
        <v>4112</v>
      </c>
      <c r="C2006" s="67">
        <v>13</v>
      </c>
      <c r="D2006" s="84" t="s">
        <v>334</v>
      </c>
      <c r="E2006" s="85">
        <v>100</v>
      </c>
      <c r="F2006" s="91">
        <v>100</v>
      </c>
      <c r="G2006" s="86">
        <v>71.160584648146397</v>
      </c>
      <c r="H2006" s="86">
        <v>71.160584648146397</v>
      </c>
      <c r="I2006" s="86">
        <v>0</v>
      </c>
      <c r="J2006" s="86">
        <v>0</v>
      </c>
      <c r="K2006" s="87">
        <v>0</v>
      </c>
      <c r="L2006" s="85">
        <v>0</v>
      </c>
      <c r="M2006" s="86">
        <v>0</v>
      </c>
      <c r="N2006" s="86"/>
      <c r="O2006" s="86">
        <v>87.462356956434405</v>
      </c>
      <c r="P2006" s="86">
        <v>0.24199999999999999</v>
      </c>
      <c r="Q2006" s="88">
        <v>0.15060000000000001</v>
      </c>
      <c r="R2006" s="85">
        <v>0</v>
      </c>
      <c r="S2006" s="86">
        <v>0</v>
      </c>
      <c r="T2006" s="86">
        <v>0.97</v>
      </c>
      <c r="U2006" s="88">
        <v>0</v>
      </c>
      <c r="V2006" s="89">
        <v>4.58</v>
      </c>
      <c r="W2006" s="85"/>
      <c r="X2006" s="88"/>
      <c r="Y2006" s="85"/>
      <c r="Z2006" s="88"/>
      <c r="AA2006" s="85">
        <v>0</v>
      </c>
      <c r="AB2006" s="91">
        <v>0</v>
      </c>
      <c r="AC2006" s="86">
        <v>0</v>
      </c>
      <c r="AD2006" s="86">
        <v>0</v>
      </c>
      <c r="AE2006" s="86">
        <v>0</v>
      </c>
      <c r="AF2006" s="88">
        <v>0</v>
      </c>
      <c r="AG2006" s="85">
        <v>0</v>
      </c>
      <c r="AH2006" s="86">
        <v>0</v>
      </c>
      <c r="AI2006" s="88">
        <v>0</v>
      </c>
      <c r="AJ2006" s="151">
        <v>1.79</v>
      </c>
      <c r="AK2006" s="152">
        <v>23</v>
      </c>
    </row>
    <row r="2007" spans="1:37" x14ac:dyDescent="0.2">
      <c r="A2007" s="150" t="s">
        <v>4113</v>
      </c>
      <c r="B2007" s="66" t="s">
        <v>4114</v>
      </c>
      <c r="C2007" s="67">
        <v>13</v>
      </c>
      <c r="D2007" s="84" t="s">
        <v>334</v>
      </c>
      <c r="E2007" s="85">
        <v>100</v>
      </c>
      <c r="F2007" s="91">
        <v>100</v>
      </c>
      <c r="G2007" s="86">
        <v>40.094613660884697</v>
      </c>
      <c r="H2007" s="86">
        <v>40.094613660884697</v>
      </c>
      <c r="I2007" s="86">
        <v>0</v>
      </c>
      <c r="J2007" s="86">
        <v>0</v>
      </c>
      <c r="K2007" s="87">
        <v>0</v>
      </c>
      <c r="L2007" s="85">
        <v>0</v>
      </c>
      <c r="M2007" s="86">
        <v>0</v>
      </c>
      <c r="N2007" s="86">
        <v>100</v>
      </c>
      <c r="O2007" s="86">
        <v>20.276067897780301</v>
      </c>
      <c r="P2007" s="86">
        <v>0.16300000000000001</v>
      </c>
      <c r="Q2007" s="88">
        <v>1.5216000000000001</v>
      </c>
      <c r="R2007" s="85">
        <v>0</v>
      </c>
      <c r="S2007" s="86">
        <v>0</v>
      </c>
      <c r="T2007" s="86">
        <v>1.35</v>
      </c>
      <c r="U2007" s="88">
        <v>0</v>
      </c>
      <c r="V2007" s="89">
        <v>5</v>
      </c>
      <c r="W2007" s="85"/>
      <c r="X2007" s="88"/>
      <c r="Y2007" s="85"/>
      <c r="Z2007" s="88"/>
      <c r="AA2007" s="85">
        <v>0</v>
      </c>
      <c r="AB2007" s="91">
        <v>0</v>
      </c>
      <c r="AC2007" s="86">
        <v>0</v>
      </c>
      <c r="AD2007" s="86">
        <v>0</v>
      </c>
      <c r="AE2007" s="86">
        <v>0</v>
      </c>
      <c r="AF2007" s="88">
        <v>0</v>
      </c>
      <c r="AG2007" s="85">
        <v>0</v>
      </c>
      <c r="AH2007" s="86">
        <v>5.3000000000000001E-5</v>
      </c>
      <c r="AI2007" s="88">
        <v>0</v>
      </c>
      <c r="AJ2007" s="151">
        <v>3.47</v>
      </c>
      <c r="AK2007" s="152">
        <v>65</v>
      </c>
    </row>
    <row r="2008" spans="1:37" x14ac:dyDescent="0.2">
      <c r="A2008" s="150" t="s">
        <v>4115</v>
      </c>
      <c r="B2008" s="66" t="s">
        <v>4116</v>
      </c>
      <c r="C2008" s="67">
        <v>13</v>
      </c>
      <c r="D2008" s="84" t="s">
        <v>334</v>
      </c>
      <c r="E2008" s="85">
        <v>99.997391043452197</v>
      </c>
      <c r="F2008" s="91">
        <v>99.997391043452197</v>
      </c>
      <c r="G2008" s="86">
        <v>42.219439335237901</v>
      </c>
      <c r="H2008" s="86">
        <v>42.219439335237901</v>
      </c>
      <c r="I2008" s="86">
        <v>0</v>
      </c>
      <c r="J2008" s="86">
        <v>0</v>
      </c>
      <c r="K2008" s="87">
        <v>0</v>
      </c>
      <c r="L2008" s="85">
        <v>0</v>
      </c>
      <c r="M2008" s="86">
        <v>0</v>
      </c>
      <c r="N2008" s="86">
        <v>100</v>
      </c>
      <c r="O2008" s="86">
        <v>16.189391474129501</v>
      </c>
      <c r="P2008" s="86">
        <v>9.2999999999999999E-2</v>
      </c>
      <c r="Q2008" s="88">
        <v>0.8407</v>
      </c>
      <c r="R2008" s="85">
        <v>0</v>
      </c>
      <c r="S2008" s="86">
        <v>0</v>
      </c>
      <c r="T2008" s="86">
        <v>0.79</v>
      </c>
      <c r="U2008" s="88">
        <v>0</v>
      </c>
      <c r="V2008" s="89">
        <v>5</v>
      </c>
      <c r="W2008" s="85"/>
      <c r="X2008" s="88"/>
      <c r="Y2008" s="85"/>
      <c r="Z2008" s="88"/>
      <c r="AA2008" s="85">
        <v>0</v>
      </c>
      <c r="AB2008" s="91">
        <v>0</v>
      </c>
      <c r="AC2008" s="86">
        <v>0</v>
      </c>
      <c r="AD2008" s="86">
        <v>0</v>
      </c>
      <c r="AE2008" s="86">
        <v>0</v>
      </c>
      <c r="AF2008" s="88">
        <v>0</v>
      </c>
      <c r="AG2008" s="85">
        <v>0</v>
      </c>
      <c r="AH2008" s="86">
        <v>0</v>
      </c>
      <c r="AI2008" s="88">
        <v>0</v>
      </c>
      <c r="AJ2008" s="151">
        <v>3.11</v>
      </c>
      <c r="AK2008" s="152">
        <v>54</v>
      </c>
    </row>
    <row r="2009" spans="1:37" x14ac:dyDescent="0.2">
      <c r="A2009" s="150" t="s">
        <v>4117</v>
      </c>
      <c r="B2009" s="66" t="s">
        <v>4118</v>
      </c>
      <c r="C2009" s="67">
        <v>13</v>
      </c>
      <c r="D2009" s="84" t="s">
        <v>334</v>
      </c>
      <c r="E2009" s="85">
        <v>100</v>
      </c>
      <c r="F2009" s="91">
        <v>100</v>
      </c>
      <c r="G2009" s="86">
        <v>31.498646464066699</v>
      </c>
      <c r="H2009" s="86">
        <v>31.498646464066699</v>
      </c>
      <c r="I2009" s="86">
        <v>0</v>
      </c>
      <c r="J2009" s="86">
        <v>0</v>
      </c>
      <c r="K2009" s="87">
        <v>0</v>
      </c>
      <c r="L2009" s="85">
        <v>0</v>
      </c>
      <c r="M2009" s="86">
        <v>0</v>
      </c>
      <c r="N2009" s="86">
        <v>100</v>
      </c>
      <c r="O2009" s="86">
        <v>7.18040951853901</v>
      </c>
      <c r="P2009" s="86">
        <v>0.129</v>
      </c>
      <c r="Q2009" s="88">
        <v>1.7218</v>
      </c>
      <c r="R2009" s="85">
        <v>0</v>
      </c>
      <c r="S2009" s="86">
        <v>0</v>
      </c>
      <c r="T2009" s="86">
        <v>1.7</v>
      </c>
      <c r="U2009" s="88">
        <v>0</v>
      </c>
      <c r="V2009" s="89">
        <v>5</v>
      </c>
      <c r="W2009" s="85"/>
      <c r="X2009" s="88"/>
      <c r="Y2009" s="85"/>
      <c r="Z2009" s="88"/>
      <c r="AA2009" s="85">
        <v>0</v>
      </c>
      <c r="AB2009" s="91">
        <v>0</v>
      </c>
      <c r="AC2009" s="86">
        <v>0</v>
      </c>
      <c r="AD2009" s="86">
        <v>0</v>
      </c>
      <c r="AE2009" s="86">
        <v>0</v>
      </c>
      <c r="AF2009" s="88">
        <v>0</v>
      </c>
      <c r="AG2009" s="85">
        <v>0</v>
      </c>
      <c r="AH2009" s="86">
        <v>0</v>
      </c>
      <c r="AI2009" s="88">
        <v>0</v>
      </c>
      <c r="AJ2009" s="151">
        <v>3.45</v>
      </c>
      <c r="AK2009" s="152">
        <v>68</v>
      </c>
    </row>
    <row r="2010" spans="1:37" x14ac:dyDescent="0.2">
      <c r="A2010" s="150" t="s">
        <v>4119</v>
      </c>
      <c r="B2010" s="66" t="s">
        <v>4120</v>
      </c>
      <c r="C2010" s="67">
        <v>13</v>
      </c>
      <c r="D2010" s="84" t="s">
        <v>334</v>
      </c>
      <c r="E2010" s="85">
        <v>100</v>
      </c>
      <c r="F2010" s="91">
        <v>99.9236141093496</v>
      </c>
      <c r="G2010" s="86">
        <v>55.495104358826502</v>
      </c>
      <c r="H2010" s="86">
        <v>55.419020388692502</v>
      </c>
      <c r="I2010" s="86">
        <v>0</v>
      </c>
      <c r="J2010" s="86">
        <v>0</v>
      </c>
      <c r="K2010" s="87">
        <v>0</v>
      </c>
      <c r="L2010" s="85">
        <v>0</v>
      </c>
      <c r="M2010" s="86">
        <v>0</v>
      </c>
      <c r="N2010" s="86">
        <v>100</v>
      </c>
      <c r="O2010" s="86">
        <v>42.849305448879697</v>
      </c>
      <c r="P2010" s="86">
        <v>0.16500000000000001</v>
      </c>
      <c r="Q2010" s="88">
        <v>0.85209999999999997</v>
      </c>
      <c r="R2010" s="85">
        <v>0</v>
      </c>
      <c r="S2010" s="86">
        <v>0</v>
      </c>
      <c r="T2010" s="86">
        <v>0.66</v>
      </c>
      <c r="U2010" s="88">
        <v>0</v>
      </c>
      <c r="V2010" s="89">
        <v>4.96</v>
      </c>
      <c r="W2010" s="85"/>
      <c r="X2010" s="88"/>
      <c r="Y2010" s="85"/>
      <c r="Z2010" s="88"/>
      <c r="AA2010" s="85">
        <v>0</v>
      </c>
      <c r="AB2010" s="91">
        <v>0</v>
      </c>
      <c r="AC2010" s="86">
        <v>0</v>
      </c>
      <c r="AD2010" s="86">
        <v>0</v>
      </c>
      <c r="AE2010" s="86">
        <v>0</v>
      </c>
      <c r="AF2010" s="88">
        <v>0</v>
      </c>
      <c r="AG2010" s="85">
        <v>0</v>
      </c>
      <c r="AH2010" s="86">
        <v>0</v>
      </c>
      <c r="AI2010" s="88">
        <v>0</v>
      </c>
      <c r="AJ2010" s="151">
        <v>2.25</v>
      </c>
      <c r="AK2010" s="152">
        <v>28</v>
      </c>
    </row>
    <row r="2011" spans="1:37" x14ac:dyDescent="0.2">
      <c r="A2011" s="150" t="s">
        <v>4121</v>
      </c>
      <c r="B2011" s="66" t="s">
        <v>4121</v>
      </c>
      <c r="C2011" s="67">
        <v>13</v>
      </c>
      <c r="D2011" s="84" t="s">
        <v>334</v>
      </c>
      <c r="E2011" s="85">
        <v>100</v>
      </c>
      <c r="F2011" s="91">
        <v>100</v>
      </c>
      <c r="G2011" s="86">
        <v>39.070223928527597</v>
      </c>
      <c r="H2011" s="86">
        <v>39.070223928527597</v>
      </c>
      <c r="I2011" s="86">
        <v>0</v>
      </c>
      <c r="J2011" s="86">
        <v>0</v>
      </c>
      <c r="K2011" s="87">
        <v>0</v>
      </c>
      <c r="L2011" s="85">
        <v>0</v>
      </c>
      <c r="M2011" s="86">
        <v>0</v>
      </c>
      <c r="N2011" s="86"/>
      <c r="O2011" s="86">
        <v>1.8838304552590299</v>
      </c>
      <c r="P2011" s="86">
        <v>0.13700000000000001</v>
      </c>
      <c r="Q2011" s="88">
        <v>0.55330000000000001</v>
      </c>
      <c r="R2011" s="85">
        <v>0</v>
      </c>
      <c r="S2011" s="86">
        <v>0</v>
      </c>
      <c r="T2011" s="86">
        <v>0.77</v>
      </c>
      <c r="U2011" s="88">
        <v>0</v>
      </c>
      <c r="V2011" s="89">
        <v>5</v>
      </c>
      <c r="W2011" s="85">
        <v>51.2983052695418</v>
      </c>
      <c r="X2011" s="88"/>
      <c r="Y2011" s="85"/>
      <c r="Z2011" s="88"/>
      <c r="AA2011" s="85">
        <v>0</v>
      </c>
      <c r="AB2011" s="91">
        <v>0</v>
      </c>
      <c r="AC2011" s="86">
        <v>0</v>
      </c>
      <c r="AD2011" s="86">
        <v>0</v>
      </c>
      <c r="AE2011" s="86">
        <v>0</v>
      </c>
      <c r="AF2011" s="88">
        <v>98.923896835700006</v>
      </c>
      <c r="AG2011" s="85">
        <v>0</v>
      </c>
      <c r="AH2011" s="86">
        <v>0</v>
      </c>
      <c r="AI2011" s="88">
        <v>0</v>
      </c>
      <c r="AJ2011" s="151">
        <v>2.31</v>
      </c>
      <c r="AK2011" s="152">
        <v>27</v>
      </c>
    </row>
    <row r="2012" spans="1:37" x14ac:dyDescent="0.2">
      <c r="A2012" s="150" t="s">
        <v>4122</v>
      </c>
      <c r="B2012" s="66" t="s">
        <v>4123</v>
      </c>
      <c r="C2012" s="67">
        <v>13</v>
      </c>
      <c r="D2012" s="84" t="s">
        <v>334</v>
      </c>
      <c r="E2012" s="85">
        <v>100</v>
      </c>
      <c r="F2012" s="91">
        <v>99.965583521649904</v>
      </c>
      <c r="G2012" s="86">
        <v>32.460583391776403</v>
      </c>
      <c r="H2012" s="86">
        <v>32.456687186680199</v>
      </c>
      <c r="I2012" s="86">
        <v>0</v>
      </c>
      <c r="J2012" s="86">
        <v>0</v>
      </c>
      <c r="K2012" s="87">
        <v>0</v>
      </c>
      <c r="L2012" s="85">
        <v>0</v>
      </c>
      <c r="M2012" s="86">
        <v>0</v>
      </c>
      <c r="N2012" s="86">
        <v>100</v>
      </c>
      <c r="O2012" s="86">
        <v>31.944841383252399</v>
      </c>
      <c r="P2012" s="86">
        <v>0.151</v>
      </c>
      <c r="Q2012" s="88">
        <v>0.86580000000000001</v>
      </c>
      <c r="R2012" s="85">
        <v>0</v>
      </c>
      <c r="S2012" s="86">
        <v>0</v>
      </c>
      <c r="T2012" s="86">
        <v>1.1399999999999999</v>
      </c>
      <c r="U2012" s="88">
        <v>0</v>
      </c>
      <c r="V2012" s="89">
        <v>4.97</v>
      </c>
      <c r="W2012" s="85">
        <v>50.623333333341698</v>
      </c>
      <c r="X2012" s="88"/>
      <c r="Y2012" s="85"/>
      <c r="Z2012" s="88"/>
      <c r="AA2012" s="85">
        <v>0</v>
      </c>
      <c r="AB2012" s="91">
        <v>0</v>
      </c>
      <c r="AC2012" s="86">
        <v>0</v>
      </c>
      <c r="AD2012" s="86">
        <v>0</v>
      </c>
      <c r="AE2012" s="86">
        <v>0</v>
      </c>
      <c r="AF2012" s="88">
        <v>96.580703888100004</v>
      </c>
      <c r="AG2012" s="85">
        <v>0</v>
      </c>
      <c r="AH2012" s="86">
        <v>0</v>
      </c>
      <c r="AI2012" s="88">
        <v>0</v>
      </c>
      <c r="AJ2012" s="151">
        <v>2.2999999999999998</v>
      </c>
      <c r="AK2012" s="152">
        <v>25</v>
      </c>
    </row>
    <row r="2013" spans="1:37" x14ac:dyDescent="0.2">
      <c r="A2013" s="150" t="s">
        <v>4124</v>
      </c>
      <c r="B2013" s="66" t="s">
        <v>4125</v>
      </c>
      <c r="C2013" s="67">
        <v>13</v>
      </c>
      <c r="D2013" s="84" t="s">
        <v>334</v>
      </c>
      <c r="E2013" s="85">
        <v>98.982859512509805</v>
      </c>
      <c r="F2013" s="91">
        <v>98.982859512509805</v>
      </c>
      <c r="G2013" s="86">
        <v>38.380638621388698</v>
      </c>
      <c r="H2013" s="86">
        <v>38.380638621388698</v>
      </c>
      <c r="I2013" s="86">
        <v>0</v>
      </c>
      <c r="J2013" s="86">
        <v>0.01</v>
      </c>
      <c r="K2013" s="87">
        <v>0</v>
      </c>
      <c r="L2013" s="85">
        <v>0</v>
      </c>
      <c r="M2013" s="86">
        <v>0</v>
      </c>
      <c r="N2013" s="86">
        <v>100</v>
      </c>
      <c r="O2013" s="86">
        <v>33.975737100737099</v>
      </c>
      <c r="P2013" s="86">
        <v>0.157</v>
      </c>
      <c r="Q2013" s="88">
        <v>0.78069999999999995</v>
      </c>
      <c r="R2013" s="85">
        <v>0</v>
      </c>
      <c r="S2013" s="86">
        <v>0</v>
      </c>
      <c r="T2013" s="86">
        <v>0.8</v>
      </c>
      <c r="U2013" s="88">
        <v>2.9949776528590499E-2</v>
      </c>
      <c r="V2013" s="89">
        <v>4.9800000000000004</v>
      </c>
      <c r="W2013" s="85"/>
      <c r="X2013" s="88"/>
      <c r="Y2013" s="85"/>
      <c r="Z2013" s="88"/>
      <c r="AA2013" s="85">
        <v>0</v>
      </c>
      <c r="AB2013" s="91">
        <v>0</v>
      </c>
      <c r="AC2013" s="86">
        <v>0</v>
      </c>
      <c r="AD2013" s="86">
        <v>0</v>
      </c>
      <c r="AE2013" s="86">
        <v>0</v>
      </c>
      <c r="AF2013" s="88">
        <v>33.775699533800001</v>
      </c>
      <c r="AG2013" s="85">
        <v>0.807308999862</v>
      </c>
      <c r="AH2013" s="86">
        <v>1.2400000000000001E-4</v>
      </c>
      <c r="AI2013" s="88">
        <v>0</v>
      </c>
      <c r="AJ2013" s="151">
        <v>2.2000000000000002</v>
      </c>
      <c r="AK2013" s="152">
        <v>21</v>
      </c>
    </row>
    <row r="2014" spans="1:37" x14ac:dyDescent="0.2">
      <c r="A2014" s="150" t="s">
        <v>3040</v>
      </c>
      <c r="B2014" s="66" t="s">
        <v>4126</v>
      </c>
      <c r="C2014" s="67">
        <v>13</v>
      </c>
      <c r="D2014" s="84" t="s">
        <v>334</v>
      </c>
      <c r="E2014" s="85">
        <v>99.099601177310603</v>
      </c>
      <c r="F2014" s="91">
        <v>99.099601177310603</v>
      </c>
      <c r="G2014" s="86">
        <v>29.505912676988501</v>
      </c>
      <c r="H2014" s="86">
        <v>29.505912676988501</v>
      </c>
      <c r="I2014" s="86">
        <v>0</v>
      </c>
      <c r="J2014" s="86">
        <v>0</v>
      </c>
      <c r="K2014" s="87">
        <v>0</v>
      </c>
      <c r="L2014" s="85">
        <v>0</v>
      </c>
      <c r="M2014" s="86">
        <v>0</v>
      </c>
      <c r="N2014" s="86">
        <v>100</v>
      </c>
      <c r="O2014" s="86">
        <v>0.39312039312039299</v>
      </c>
      <c r="P2014" s="86">
        <v>0.26700000000000002</v>
      </c>
      <c r="Q2014" s="88">
        <v>0.6966</v>
      </c>
      <c r="R2014" s="85">
        <v>0</v>
      </c>
      <c r="S2014" s="86">
        <v>0</v>
      </c>
      <c r="T2014" s="86">
        <v>1.24</v>
      </c>
      <c r="U2014" s="88">
        <v>0</v>
      </c>
      <c r="V2014" s="89">
        <v>4.99</v>
      </c>
      <c r="W2014" s="85">
        <v>44.8</v>
      </c>
      <c r="X2014" s="88"/>
      <c r="Y2014" s="85"/>
      <c r="Z2014" s="88"/>
      <c r="AA2014" s="85">
        <v>0</v>
      </c>
      <c r="AB2014" s="91">
        <v>0</v>
      </c>
      <c r="AC2014" s="86">
        <v>0</v>
      </c>
      <c r="AD2014" s="86">
        <v>0</v>
      </c>
      <c r="AE2014" s="86">
        <v>0</v>
      </c>
      <c r="AF2014" s="88">
        <v>0</v>
      </c>
      <c r="AG2014" s="85">
        <v>0</v>
      </c>
      <c r="AH2014" s="86">
        <v>0</v>
      </c>
      <c r="AI2014" s="88">
        <v>0</v>
      </c>
      <c r="AJ2014" s="151">
        <v>2.66</v>
      </c>
      <c r="AK2014" s="152">
        <v>31</v>
      </c>
    </row>
    <row r="2015" spans="1:37" x14ac:dyDescent="0.2">
      <c r="A2015" s="150" t="s">
        <v>4127</v>
      </c>
      <c r="B2015" s="66" t="s">
        <v>4128</v>
      </c>
      <c r="C2015" s="67">
        <v>13</v>
      </c>
      <c r="D2015" s="84" t="s">
        <v>334</v>
      </c>
      <c r="E2015" s="85">
        <v>100</v>
      </c>
      <c r="F2015" s="91">
        <v>100</v>
      </c>
      <c r="G2015" s="86">
        <v>31.575730161252899</v>
      </c>
      <c r="H2015" s="86">
        <v>31.575730161252899</v>
      </c>
      <c r="I2015" s="86">
        <v>0</v>
      </c>
      <c r="J2015" s="86">
        <v>0</v>
      </c>
      <c r="K2015" s="87">
        <v>0</v>
      </c>
      <c r="L2015" s="85">
        <v>0</v>
      </c>
      <c r="M2015" s="86">
        <v>0</v>
      </c>
      <c r="N2015" s="86">
        <v>100</v>
      </c>
      <c r="O2015" s="86">
        <v>26.390580592772999</v>
      </c>
      <c r="P2015" s="86">
        <v>0.22900000000000001</v>
      </c>
      <c r="Q2015" s="88">
        <v>2.8662000000000001</v>
      </c>
      <c r="R2015" s="85">
        <v>0</v>
      </c>
      <c r="S2015" s="86">
        <v>0</v>
      </c>
      <c r="T2015" s="86">
        <v>1.68</v>
      </c>
      <c r="U2015" s="88">
        <v>0</v>
      </c>
      <c r="V2015" s="89">
        <v>5</v>
      </c>
      <c r="W2015" s="85"/>
      <c r="X2015" s="88"/>
      <c r="Y2015" s="85"/>
      <c r="Z2015" s="88"/>
      <c r="AA2015" s="85">
        <v>0</v>
      </c>
      <c r="AB2015" s="91">
        <v>0</v>
      </c>
      <c r="AC2015" s="86">
        <v>0</v>
      </c>
      <c r="AD2015" s="86">
        <v>0</v>
      </c>
      <c r="AE2015" s="86">
        <v>0</v>
      </c>
      <c r="AF2015" s="88">
        <v>0</v>
      </c>
      <c r="AG2015" s="85">
        <v>0</v>
      </c>
      <c r="AH2015" s="86">
        <v>0</v>
      </c>
      <c r="AI2015" s="88">
        <v>0</v>
      </c>
      <c r="AJ2015" s="151">
        <v>2.88</v>
      </c>
      <c r="AK2015" s="152">
        <v>47</v>
      </c>
    </row>
    <row r="2016" spans="1:37" x14ac:dyDescent="0.2">
      <c r="A2016" s="150" t="s">
        <v>4129</v>
      </c>
      <c r="B2016" s="66" t="s">
        <v>4129</v>
      </c>
      <c r="C2016" s="67">
        <v>13</v>
      </c>
      <c r="D2016" s="84" t="s">
        <v>334</v>
      </c>
      <c r="E2016" s="85">
        <v>100</v>
      </c>
      <c r="F2016" s="91">
        <v>99.9905040753343</v>
      </c>
      <c r="G2016" s="86">
        <v>34.441718762364502</v>
      </c>
      <c r="H2016" s="86">
        <v>34.4338054918098</v>
      </c>
      <c r="I2016" s="86">
        <v>0</v>
      </c>
      <c r="J2016" s="86">
        <v>0</v>
      </c>
      <c r="K2016" s="87">
        <v>0</v>
      </c>
      <c r="L2016" s="85">
        <v>0</v>
      </c>
      <c r="M2016" s="86">
        <v>0</v>
      </c>
      <c r="N2016" s="86"/>
      <c r="O2016" s="86">
        <v>1.24036205162588</v>
      </c>
      <c r="P2016" s="86">
        <v>0.14399999999999999</v>
      </c>
      <c r="Q2016" s="88">
        <v>0.2989</v>
      </c>
      <c r="R2016" s="85">
        <v>0</v>
      </c>
      <c r="S2016" s="86">
        <v>0</v>
      </c>
      <c r="T2016" s="86">
        <v>0.68</v>
      </c>
      <c r="U2016" s="88">
        <v>0</v>
      </c>
      <c r="V2016" s="89">
        <v>5</v>
      </c>
      <c r="W2016" s="85"/>
      <c r="X2016" s="88"/>
      <c r="Y2016" s="85"/>
      <c r="Z2016" s="88"/>
      <c r="AA2016" s="85">
        <v>0</v>
      </c>
      <c r="AB2016" s="91">
        <v>0</v>
      </c>
      <c r="AC2016" s="86">
        <v>0</v>
      </c>
      <c r="AD2016" s="86">
        <v>0</v>
      </c>
      <c r="AE2016" s="86">
        <v>0</v>
      </c>
      <c r="AF2016" s="88">
        <v>0</v>
      </c>
      <c r="AG2016" s="85">
        <v>0</v>
      </c>
      <c r="AH2016" s="86">
        <v>0</v>
      </c>
      <c r="AI2016" s="88">
        <v>0</v>
      </c>
      <c r="AJ2016" s="151">
        <v>2.68</v>
      </c>
      <c r="AK2016" s="152">
        <v>35</v>
      </c>
    </row>
    <row r="2017" spans="1:37" x14ac:dyDescent="0.2">
      <c r="A2017" s="150" t="s">
        <v>4130</v>
      </c>
      <c r="B2017" s="66" t="s">
        <v>4131</v>
      </c>
      <c r="C2017" s="67">
        <v>13</v>
      </c>
      <c r="D2017" s="84" t="s">
        <v>334</v>
      </c>
      <c r="E2017" s="85">
        <v>97.621510206192397</v>
      </c>
      <c r="F2017" s="91">
        <v>94.034013253644005</v>
      </c>
      <c r="G2017" s="86">
        <v>54.606638642424997</v>
      </c>
      <c r="H2017" s="86">
        <v>51.197002046409899</v>
      </c>
      <c r="I2017" s="86">
        <v>7.0000000000000007E-2</v>
      </c>
      <c r="J2017" s="86">
        <v>0.14000000000000001</v>
      </c>
      <c r="K2017" s="87">
        <v>0</v>
      </c>
      <c r="L2017" s="85">
        <v>0</v>
      </c>
      <c r="M2017" s="86">
        <v>0</v>
      </c>
      <c r="N2017" s="86">
        <v>100</v>
      </c>
      <c r="O2017" s="86">
        <v>61.092490969713801</v>
      </c>
      <c r="P2017" s="86">
        <v>0.23300000000000001</v>
      </c>
      <c r="Q2017" s="88">
        <v>0.55610000000000004</v>
      </c>
      <c r="R2017" s="85">
        <v>0</v>
      </c>
      <c r="S2017" s="86">
        <v>0</v>
      </c>
      <c r="T2017" s="86">
        <v>0.78</v>
      </c>
      <c r="U2017" s="88">
        <v>0.30215944266727701</v>
      </c>
      <c r="V2017" s="89">
        <v>4.91</v>
      </c>
      <c r="W2017" s="85">
        <v>35.219732183166201</v>
      </c>
      <c r="X2017" s="88">
        <v>32.4666666667</v>
      </c>
      <c r="Y2017" s="85"/>
      <c r="Z2017" s="88"/>
      <c r="AA2017" s="85">
        <v>0</v>
      </c>
      <c r="AB2017" s="91">
        <v>0.01</v>
      </c>
      <c r="AC2017" s="86">
        <v>0</v>
      </c>
      <c r="AD2017" s="86">
        <v>0</v>
      </c>
      <c r="AE2017" s="86">
        <v>0</v>
      </c>
      <c r="AF2017" s="88">
        <v>17.658300397200001</v>
      </c>
      <c r="AG2017" s="85">
        <v>6.3730739993599999</v>
      </c>
      <c r="AH2017" s="86">
        <v>1.1868999999999999E-2</v>
      </c>
      <c r="AI2017" s="88">
        <v>0</v>
      </c>
      <c r="AJ2017" s="151">
        <v>1.55</v>
      </c>
      <c r="AK2017" s="152">
        <v>9</v>
      </c>
    </row>
    <row r="2018" spans="1:37" x14ac:dyDescent="0.2">
      <c r="A2018" s="150" t="s">
        <v>4132</v>
      </c>
      <c r="B2018" s="66" t="s">
        <v>4132</v>
      </c>
      <c r="C2018" s="67">
        <v>13</v>
      </c>
      <c r="D2018" s="84" t="s">
        <v>334</v>
      </c>
      <c r="E2018" s="85">
        <v>100</v>
      </c>
      <c r="F2018" s="91">
        <v>99.936673405265907</v>
      </c>
      <c r="G2018" s="86">
        <v>33.648342548164699</v>
      </c>
      <c r="H2018" s="86">
        <v>33.643471271646703</v>
      </c>
      <c r="I2018" s="86">
        <v>0</v>
      </c>
      <c r="J2018" s="86">
        <v>0</v>
      </c>
      <c r="K2018" s="87">
        <v>0</v>
      </c>
      <c r="L2018" s="85">
        <v>0</v>
      </c>
      <c r="M2018" s="86">
        <v>0</v>
      </c>
      <c r="N2018" s="86">
        <v>100</v>
      </c>
      <c r="O2018" s="86">
        <v>1.57266811279826</v>
      </c>
      <c r="P2018" s="86">
        <v>6.4000000000000001E-2</v>
      </c>
      <c r="Q2018" s="88">
        <v>0.27060000000000001</v>
      </c>
      <c r="R2018" s="85">
        <v>0</v>
      </c>
      <c r="S2018" s="86">
        <v>0</v>
      </c>
      <c r="T2018" s="86">
        <v>0.26</v>
      </c>
      <c r="U2018" s="88">
        <v>0</v>
      </c>
      <c r="V2018" s="89">
        <v>5</v>
      </c>
      <c r="W2018" s="85">
        <v>51.745711487649999</v>
      </c>
      <c r="X2018" s="88">
        <v>53.9666666667</v>
      </c>
      <c r="Y2018" s="85"/>
      <c r="Z2018" s="88"/>
      <c r="AA2018" s="85">
        <v>0</v>
      </c>
      <c r="AB2018" s="91">
        <v>0</v>
      </c>
      <c r="AC2018" s="86">
        <v>0</v>
      </c>
      <c r="AD2018" s="86">
        <v>0</v>
      </c>
      <c r="AE2018" s="86">
        <v>0</v>
      </c>
      <c r="AF2018" s="88">
        <v>100.000000105</v>
      </c>
      <c r="AG2018" s="85">
        <v>0</v>
      </c>
      <c r="AH2018" s="86">
        <v>0</v>
      </c>
      <c r="AI2018" s="88">
        <v>0</v>
      </c>
      <c r="AJ2018" s="151">
        <v>2.06</v>
      </c>
      <c r="AK2018" s="152">
        <v>20</v>
      </c>
    </row>
    <row r="2019" spans="1:37" x14ac:dyDescent="0.2">
      <c r="A2019" s="150" t="s">
        <v>4133</v>
      </c>
      <c r="B2019" s="66" t="s">
        <v>4133</v>
      </c>
      <c r="C2019" s="67">
        <v>13</v>
      </c>
      <c r="D2019" s="84" t="s">
        <v>334</v>
      </c>
      <c r="E2019" s="85">
        <v>100</v>
      </c>
      <c r="F2019" s="91">
        <v>99.991092334317401</v>
      </c>
      <c r="G2019" s="86">
        <v>41.393286165122703</v>
      </c>
      <c r="H2019" s="86">
        <v>41.392013641453701</v>
      </c>
      <c r="I2019" s="86">
        <v>0</v>
      </c>
      <c r="J2019" s="86">
        <v>0</v>
      </c>
      <c r="K2019" s="87">
        <v>0</v>
      </c>
      <c r="L2019" s="85">
        <v>0</v>
      </c>
      <c r="M2019" s="86">
        <v>0</v>
      </c>
      <c r="N2019" s="86">
        <v>100</v>
      </c>
      <c r="O2019" s="86">
        <v>58.2298850574713</v>
      </c>
      <c r="P2019" s="86">
        <v>0.27200000000000002</v>
      </c>
      <c r="Q2019" s="88">
        <v>1.1735</v>
      </c>
      <c r="R2019" s="85">
        <v>0</v>
      </c>
      <c r="S2019" s="86">
        <v>0</v>
      </c>
      <c r="T2019" s="86">
        <v>1.18</v>
      </c>
      <c r="U2019" s="88">
        <v>0</v>
      </c>
      <c r="V2019" s="89">
        <v>5</v>
      </c>
      <c r="W2019" s="85">
        <v>49.179239586535097</v>
      </c>
      <c r="X2019" s="88"/>
      <c r="Y2019" s="85"/>
      <c r="Z2019" s="88"/>
      <c r="AA2019" s="85">
        <v>0</v>
      </c>
      <c r="AB2019" s="91">
        <v>0</v>
      </c>
      <c r="AC2019" s="86">
        <v>0</v>
      </c>
      <c r="AD2019" s="86">
        <v>0</v>
      </c>
      <c r="AE2019" s="86">
        <v>0</v>
      </c>
      <c r="AF2019" s="88">
        <v>99.999999818700005</v>
      </c>
      <c r="AG2019" s="85">
        <v>0</v>
      </c>
      <c r="AH2019" s="86">
        <v>0</v>
      </c>
      <c r="AI2019" s="88">
        <v>0</v>
      </c>
      <c r="AJ2019" s="151">
        <v>1.58</v>
      </c>
      <c r="AK2019" s="152">
        <v>8</v>
      </c>
    </row>
    <row r="2020" spans="1:37" x14ac:dyDescent="0.2">
      <c r="A2020" s="150" t="s">
        <v>4134</v>
      </c>
      <c r="B2020" s="66" t="s">
        <v>4134</v>
      </c>
      <c r="C2020" s="67">
        <v>13</v>
      </c>
      <c r="D2020" s="84" t="s">
        <v>334</v>
      </c>
      <c r="E2020" s="85">
        <v>100</v>
      </c>
      <c r="F2020" s="91">
        <v>99.985792023642105</v>
      </c>
      <c r="G2020" s="86">
        <v>21.948481877726199</v>
      </c>
      <c r="H2020" s="86">
        <v>21.945640282454601</v>
      </c>
      <c r="I2020" s="86">
        <v>0</v>
      </c>
      <c r="J2020" s="86">
        <v>0</v>
      </c>
      <c r="K2020" s="87">
        <v>0</v>
      </c>
      <c r="L2020" s="85">
        <v>0</v>
      </c>
      <c r="M2020" s="86">
        <v>0</v>
      </c>
      <c r="N2020" s="86">
        <v>100</v>
      </c>
      <c r="O2020" s="86">
        <v>63.878494386969003</v>
      </c>
      <c r="P2020" s="86">
        <v>4.9000000000000002E-2</v>
      </c>
      <c r="Q2020" s="88">
        <v>0.9788</v>
      </c>
      <c r="R2020" s="85">
        <v>0</v>
      </c>
      <c r="S2020" s="86">
        <v>0</v>
      </c>
      <c r="T2020" s="86">
        <v>0.75</v>
      </c>
      <c r="U2020" s="88">
        <v>0</v>
      </c>
      <c r="V2020" s="89">
        <v>5</v>
      </c>
      <c r="W2020" s="85">
        <v>57.562638089055397</v>
      </c>
      <c r="X2020" s="88">
        <v>58.266666666699997</v>
      </c>
      <c r="Y2020" s="85"/>
      <c r="Z2020" s="88"/>
      <c r="AA2020" s="85">
        <v>0</v>
      </c>
      <c r="AB2020" s="91">
        <v>0</v>
      </c>
      <c r="AC2020" s="86">
        <v>0</v>
      </c>
      <c r="AD2020" s="86">
        <v>0</v>
      </c>
      <c r="AE2020" s="86">
        <v>0</v>
      </c>
      <c r="AF2020" s="88">
        <v>100.00000012</v>
      </c>
      <c r="AG2020" s="85">
        <v>0</v>
      </c>
      <c r="AH2020" s="86">
        <v>0</v>
      </c>
      <c r="AI2020" s="88">
        <v>0</v>
      </c>
      <c r="AJ2020" s="151">
        <v>1.9</v>
      </c>
      <c r="AK2020" s="152">
        <v>10</v>
      </c>
    </row>
    <row r="2021" spans="1:37" x14ac:dyDescent="0.2">
      <c r="A2021" s="150" t="s">
        <v>4135</v>
      </c>
      <c r="B2021" s="66" t="s">
        <v>4136</v>
      </c>
      <c r="C2021" s="67">
        <v>13</v>
      </c>
      <c r="D2021" s="84" t="s">
        <v>334</v>
      </c>
      <c r="E2021" s="85">
        <v>100</v>
      </c>
      <c r="F2021" s="91">
        <v>100</v>
      </c>
      <c r="G2021" s="86">
        <v>44.722235668070397</v>
      </c>
      <c r="H2021" s="86">
        <v>44.722235668070397</v>
      </c>
      <c r="I2021" s="86">
        <v>0</v>
      </c>
      <c r="J2021" s="86">
        <v>0</v>
      </c>
      <c r="K2021" s="87">
        <v>0</v>
      </c>
      <c r="L2021" s="85">
        <v>0</v>
      </c>
      <c r="M2021" s="86">
        <v>0</v>
      </c>
      <c r="N2021" s="86">
        <v>52.854763491005997</v>
      </c>
      <c r="O2021" s="86">
        <v>94.155595648133001</v>
      </c>
      <c r="P2021" s="86">
        <v>0.219</v>
      </c>
      <c r="Q2021" s="88">
        <v>0.9143</v>
      </c>
      <c r="R2021" s="85">
        <v>0</v>
      </c>
      <c r="S2021" s="86">
        <v>0</v>
      </c>
      <c r="T2021" s="86">
        <v>1.24</v>
      </c>
      <c r="U2021" s="88">
        <v>0</v>
      </c>
      <c r="V2021" s="89">
        <v>5</v>
      </c>
      <c r="W2021" s="85">
        <v>51.402577227305301</v>
      </c>
      <c r="X2021" s="88"/>
      <c r="Y2021" s="85"/>
      <c r="Z2021" s="88"/>
      <c r="AA2021" s="85">
        <v>0</v>
      </c>
      <c r="AB2021" s="91">
        <v>0</v>
      </c>
      <c r="AC2021" s="86">
        <v>0</v>
      </c>
      <c r="AD2021" s="86">
        <v>0</v>
      </c>
      <c r="AE2021" s="86">
        <v>0</v>
      </c>
      <c r="AF2021" s="88">
        <v>99.999999972500007</v>
      </c>
      <c r="AG2021" s="85">
        <v>0</v>
      </c>
      <c r="AH2021" s="86">
        <v>0</v>
      </c>
      <c r="AI2021" s="88">
        <v>0</v>
      </c>
      <c r="AJ2021" s="151">
        <v>1.29</v>
      </c>
      <c r="AK2021" s="152">
        <v>3</v>
      </c>
    </row>
    <row r="2022" spans="1:37" x14ac:dyDescent="0.2">
      <c r="A2022" s="150" t="s">
        <v>4137</v>
      </c>
      <c r="B2022" s="66" t="s">
        <v>4138</v>
      </c>
      <c r="C2022" s="67">
        <v>13</v>
      </c>
      <c r="D2022" s="84" t="s">
        <v>334</v>
      </c>
      <c r="E2022" s="85">
        <v>100</v>
      </c>
      <c r="F2022" s="91">
        <v>100</v>
      </c>
      <c r="G2022" s="86">
        <v>24.336283185840699</v>
      </c>
      <c r="H2022" s="86">
        <v>24.336283185840699</v>
      </c>
      <c r="I2022" s="86">
        <v>0</v>
      </c>
      <c r="J2022" s="86">
        <v>0</v>
      </c>
      <c r="K2022" s="87">
        <v>0</v>
      </c>
      <c r="L2022" s="85">
        <v>0</v>
      </c>
      <c r="M2022" s="86">
        <v>0</v>
      </c>
      <c r="N2022" s="86">
        <v>100</v>
      </c>
      <c r="O2022" s="86">
        <v>51.908475271906397</v>
      </c>
      <c r="P2022" s="86">
        <v>2.9000000000000001E-2</v>
      </c>
      <c r="Q2022" s="88">
        <v>3.09E-2</v>
      </c>
      <c r="R2022" s="85">
        <v>0</v>
      </c>
      <c r="S2022" s="86">
        <v>0</v>
      </c>
      <c r="T2022" s="86">
        <v>0.13</v>
      </c>
      <c r="U2022" s="88">
        <v>0</v>
      </c>
      <c r="V2022" s="89">
        <v>5</v>
      </c>
      <c r="W2022" s="85"/>
      <c r="X2022" s="88"/>
      <c r="Y2022" s="85"/>
      <c r="Z2022" s="88"/>
      <c r="AA2022" s="85">
        <v>0</v>
      </c>
      <c r="AB2022" s="91">
        <v>0</v>
      </c>
      <c r="AC2022" s="86">
        <v>0</v>
      </c>
      <c r="AD2022" s="86">
        <v>0</v>
      </c>
      <c r="AE2022" s="86">
        <v>0</v>
      </c>
      <c r="AF2022" s="88">
        <v>99.535400495399998</v>
      </c>
      <c r="AG2022" s="85">
        <v>0</v>
      </c>
      <c r="AH2022" s="86">
        <v>0</v>
      </c>
      <c r="AI2022" s="88">
        <v>0</v>
      </c>
      <c r="AJ2022" s="151">
        <v>2.0099999999999998</v>
      </c>
      <c r="AK2022" s="152">
        <v>11</v>
      </c>
    </row>
    <row r="2023" spans="1:37" x14ac:dyDescent="0.2">
      <c r="A2023" s="150" t="s">
        <v>4139</v>
      </c>
      <c r="B2023" s="66" t="s">
        <v>4140</v>
      </c>
      <c r="C2023" s="67">
        <v>13</v>
      </c>
      <c r="D2023" s="84" t="s">
        <v>334</v>
      </c>
      <c r="E2023" s="85">
        <v>100</v>
      </c>
      <c r="F2023" s="91">
        <v>100</v>
      </c>
      <c r="G2023" s="86">
        <v>34.569259688627803</v>
      </c>
      <c r="H2023" s="86">
        <v>34.569259688627803</v>
      </c>
      <c r="I2023" s="86">
        <v>0</v>
      </c>
      <c r="J2023" s="86">
        <v>0</v>
      </c>
      <c r="K2023" s="87">
        <v>0</v>
      </c>
      <c r="L2023" s="85">
        <v>0</v>
      </c>
      <c r="M2023" s="86">
        <v>0</v>
      </c>
      <c r="N2023" s="86">
        <v>100</v>
      </c>
      <c r="O2023" s="86">
        <v>80.087527352297599</v>
      </c>
      <c r="P2023" s="86">
        <v>5.2999999999999999E-2</v>
      </c>
      <c r="Q2023" s="88">
        <v>0.18190000000000001</v>
      </c>
      <c r="R2023" s="85">
        <v>0</v>
      </c>
      <c r="S2023" s="86">
        <v>0</v>
      </c>
      <c r="T2023" s="86">
        <v>0.15</v>
      </c>
      <c r="U2023" s="88">
        <v>0</v>
      </c>
      <c r="V2023" s="89">
        <v>4.9800000000000004</v>
      </c>
      <c r="W2023" s="85">
        <v>53.507461461108001</v>
      </c>
      <c r="X2023" s="88"/>
      <c r="Y2023" s="85"/>
      <c r="Z2023" s="88"/>
      <c r="AA2023" s="85">
        <v>0</v>
      </c>
      <c r="AB2023" s="91">
        <v>0</v>
      </c>
      <c r="AC2023" s="86">
        <v>0</v>
      </c>
      <c r="AD2023" s="86">
        <v>0</v>
      </c>
      <c r="AE2023" s="86">
        <v>0</v>
      </c>
      <c r="AF2023" s="88">
        <v>100.00000000199999</v>
      </c>
      <c r="AG2023" s="85">
        <v>0</v>
      </c>
      <c r="AH2023" s="86">
        <v>0</v>
      </c>
      <c r="AI2023" s="88">
        <v>0</v>
      </c>
      <c r="AJ2023" s="151">
        <v>1.72</v>
      </c>
      <c r="AK2023" s="152">
        <v>10</v>
      </c>
    </row>
    <row r="2024" spans="1:37" x14ac:dyDescent="0.2">
      <c r="A2024" s="150" t="s">
        <v>4141</v>
      </c>
      <c r="B2024" s="66" t="s">
        <v>4141</v>
      </c>
      <c r="C2024" s="67">
        <v>14</v>
      </c>
      <c r="D2024" s="84" t="s">
        <v>334</v>
      </c>
      <c r="E2024" s="85">
        <v>100</v>
      </c>
      <c r="F2024" s="91">
        <v>99.8781437903274</v>
      </c>
      <c r="G2024" s="86">
        <v>36.614794542439903</v>
      </c>
      <c r="H2024" s="86">
        <v>36.580834615154103</v>
      </c>
      <c r="I2024" s="86">
        <v>0</v>
      </c>
      <c r="J2024" s="86">
        <v>0</v>
      </c>
      <c r="K2024" s="87">
        <v>0</v>
      </c>
      <c r="L2024" s="85">
        <v>0</v>
      </c>
      <c r="M2024" s="86">
        <v>0</v>
      </c>
      <c r="N2024" s="86">
        <v>2.9679211922202602</v>
      </c>
      <c r="O2024" s="86">
        <v>88.5088272383354</v>
      </c>
      <c r="P2024" s="86">
        <v>0</v>
      </c>
      <c r="Q2024" s="88">
        <v>0.48830000000000001</v>
      </c>
      <c r="R2024" s="85">
        <v>0</v>
      </c>
      <c r="S2024" s="86">
        <v>0</v>
      </c>
      <c r="T2024" s="86">
        <v>0.5</v>
      </c>
      <c r="U2024" s="88">
        <v>0</v>
      </c>
      <c r="V2024" s="89">
        <v>5</v>
      </c>
      <c r="W2024" s="85">
        <v>48.266666666699997</v>
      </c>
      <c r="X2024" s="88"/>
      <c r="Y2024" s="85"/>
      <c r="Z2024" s="88"/>
      <c r="AA2024" s="85">
        <v>0</v>
      </c>
      <c r="AB2024" s="91">
        <v>0</v>
      </c>
      <c r="AC2024" s="86">
        <v>0</v>
      </c>
      <c r="AD2024" s="86">
        <v>0</v>
      </c>
      <c r="AE2024" s="86">
        <v>0</v>
      </c>
      <c r="AF2024" s="88">
        <v>11.409600250800001</v>
      </c>
      <c r="AG2024" s="85">
        <v>0</v>
      </c>
      <c r="AH2024" s="86">
        <v>0</v>
      </c>
      <c r="AI2024" s="88">
        <v>0</v>
      </c>
      <c r="AJ2024" s="151">
        <v>1.25</v>
      </c>
      <c r="AK2024" s="152">
        <v>0</v>
      </c>
    </row>
    <row r="2025" spans="1:37" x14ac:dyDescent="0.2">
      <c r="A2025" s="150" t="s">
        <v>4142</v>
      </c>
      <c r="B2025" s="66" t="s">
        <v>4142</v>
      </c>
      <c r="C2025" s="67">
        <v>14</v>
      </c>
      <c r="D2025" s="84" t="s">
        <v>334</v>
      </c>
      <c r="E2025" s="85">
        <v>100</v>
      </c>
      <c r="F2025" s="91">
        <v>99.822309285856704</v>
      </c>
      <c r="G2025" s="86">
        <v>41.488614792535301</v>
      </c>
      <c r="H2025" s="86">
        <v>41.466078409278097</v>
      </c>
      <c r="I2025" s="86">
        <v>0</v>
      </c>
      <c r="J2025" s="86">
        <v>0</v>
      </c>
      <c r="K2025" s="87">
        <v>0</v>
      </c>
      <c r="L2025" s="85">
        <v>0</v>
      </c>
      <c r="M2025" s="86">
        <v>0</v>
      </c>
      <c r="N2025" s="86">
        <v>0.63265716007230399</v>
      </c>
      <c r="O2025" s="86">
        <v>92.991410431968106</v>
      </c>
      <c r="P2025" s="86">
        <v>3.4000000000000002E-2</v>
      </c>
      <c r="Q2025" s="88">
        <v>0.443</v>
      </c>
      <c r="R2025" s="85">
        <v>0</v>
      </c>
      <c r="S2025" s="86">
        <v>0</v>
      </c>
      <c r="T2025" s="86">
        <v>0.52</v>
      </c>
      <c r="U2025" s="88">
        <v>0</v>
      </c>
      <c r="V2025" s="89">
        <v>4.99</v>
      </c>
      <c r="W2025" s="85">
        <v>50.433333333299998</v>
      </c>
      <c r="X2025" s="88"/>
      <c r="Y2025" s="85"/>
      <c r="Z2025" s="88"/>
      <c r="AA2025" s="85">
        <v>0</v>
      </c>
      <c r="AB2025" s="91">
        <v>0</v>
      </c>
      <c r="AC2025" s="86">
        <v>0</v>
      </c>
      <c r="AD2025" s="86">
        <v>0</v>
      </c>
      <c r="AE2025" s="86">
        <v>0</v>
      </c>
      <c r="AF2025" s="88">
        <v>0.74059999060500004</v>
      </c>
      <c r="AG2025" s="85">
        <v>0</v>
      </c>
      <c r="AH2025" s="86">
        <v>0</v>
      </c>
      <c r="AI2025" s="88">
        <v>0</v>
      </c>
      <c r="AJ2025" s="151">
        <v>1.1200000000000001</v>
      </c>
      <c r="AK2025" s="152">
        <v>0</v>
      </c>
    </row>
    <row r="2026" spans="1:37" x14ac:dyDescent="0.2">
      <c r="A2026" s="150" t="s">
        <v>4143</v>
      </c>
      <c r="B2026" s="66" t="s">
        <v>4144</v>
      </c>
      <c r="C2026" s="67">
        <v>13</v>
      </c>
      <c r="D2026" s="84" t="s">
        <v>334</v>
      </c>
      <c r="E2026" s="85">
        <v>99.579928915761101</v>
      </c>
      <c r="F2026" s="91">
        <v>96.008762970831</v>
      </c>
      <c r="G2026" s="86">
        <v>47.219952610507399</v>
      </c>
      <c r="H2026" s="86">
        <v>43.8891045020018</v>
      </c>
      <c r="I2026" s="86">
        <v>0</v>
      </c>
      <c r="J2026" s="86">
        <v>0</v>
      </c>
      <c r="K2026" s="87">
        <v>0</v>
      </c>
      <c r="L2026" s="85">
        <v>0</v>
      </c>
      <c r="M2026" s="86">
        <v>0</v>
      </c>
      <c r="N2026" s="86">
        <v>76.054664289958396</v>
      </c>
      <c r="O2026" s="86">
        <v>78.887508362802294</v>
      </c>
      <c r="P2026" s="86">
        <v>0.36899999999999999</v>
      </c>
      <c r="Q2026" s="88">
        <v>0.73309999999999997</v>
      </c>
      <c r="R2026" s="85">
        <v>0</v>
      </c>
      <c r="S2026" s="86">
        <v>0</v>
      </c>
      <c r="T2026" s="86">
        <v>0.8</v>
      </c>
      <c r="U2026" s="88">
        <v>1.3379361058909999E-2</v>
      </c>
      <c r="V2026" s="89">
        <v>4.9800000000000004</v>
      </c>
      <c r="W2026" s="85">
        <v>46.475195969206403</v>
      </c>
      <c r="X2026" s="88">
        <v>45.633333333300001</v>
      </c>
      <c r="Y2026" s="85"/>
      <c r="Z2026" s="88"/>
      <c r="AA2026" s="85">
        <v>0</v>
      </c>
      <c r="AB2026" s="91">
        <v>0.1</v>
      </c>
      <c r="AC2026" s="86">
        <v>0</v>
      </c>
      <c r="AD2026" s="86">
        <v>0.05</v>
      </c>
      <c r="AE2026" s="86">
        <v>0</v>
      </c>
      <c r="AF2026" s="88">
        <v>81.107498185500006</v>
      </c>
      <c r="AG2026" s="85">
        <v>0</v>
      </c>
      <c r="AH2026" s="86">
        <v>0</v>
      </c>
      <c r="AI2026" s="88">
        <v>0</v>
      </c>
      <c r="AJ2026" s="151">
        <v>1.25</v>
      </c>
      <c r="AK2026" s="152">
        <v>2</v>
      </c>
    </row>
    <row r="2027" spans="1:37" x14ac:dyDescent="0.2">
      <c r="A2027" s="150" t="s">
        <v>4145</v>
      </c>
      <c r="B2027" s="66" t="s">
        <v>4145</v>
      </c>
      <c r="C2027" s="67">
        <v>13</v>
      </c>
      <c r="D2027" s="84" t="s">
        <v>334</v>
      </c>
      <c r="E2027" s="85">
        <v>99.172303310786802</v>
      </c>
      <c r="F2027" s="91">
        <v>99.172303310786802</v>
      </c>
      <c r="G2027" s="86">
        <v>33.554645781416902</v>
      </c>
      <c r="H2027" s="86">
        <v>33.554645781416902</v>
      </c>
      <c r="I2027" s="86">
        <v>0</v>
      </c>
      <c r="J2027" s="86">
        <v>0</v>
      </c>
      <c r="K2027" s="87">
        <v>0</v>
      </c>
      <c r="L2027" s="85">
        <v>0</v>
      </c>
      <c r="M2027" s="86">
        <v>0</v>
      </c>
      <c r="N2027" s="86">
        <v>100</v>
      </c>
      <c r="O2027" s="86">
        <v>65.011547344110895</v>
      </c>
      <c r="P2027" s="86">
        <v>0.45900000000000002</v>
      </c>
      <c r="Q2027" s="88">
        <v>1.3844000000000001</v>
      </c>
      <c r="R2027" s="85">
        <v>0</v>
      </c>
      <c r="S2027" s="86">
        <v>0</v>
      </c>
      <c r="T2027" s="86">
        <v>1.73</v>
      </c>
      <c r="U2027" s="88">
        <v>0</v>
      </c>
      <c r="V2027" s="89">
        <v>5</v>
      </c>
      <c r="W2027" s="85"/>
      <c r="X2027" s="88"/>
      <c r="Y2027" s="85"/>
      <c r="Z2027" s="88"/>
      <c r="AA2027" s="85">
        <v>0</v>
      </c>
      <c r="AB2027" s="91">
        <v>0</v>
      </c>
      <c r="AC2027" s="86">
        <v>0</v>
      </c>
      <c r="AD2027" s="86">
        <v>0</v>
      </c>
      <c r="AE2027" s="86">
        <v>0</v>
      </c>
      <c r="AF2027" s="88">
        <v>0</v>
      </c>
      <c r="AG2027" s="85">
        <v>0</v>
      </c>
      <c r="AH2027" s="86">
        <v>0</v>
      </c>
      <c r="AI2027" s="88">
        <v>0</v>
      </c>
      <c r="AJ2027" s="151">
        <v>2.1</v>
      </c>
      <c r="AK2027" s="152">
        <v>11</v>
      </c>
    </row>
    <row r="2028" spans="1:37" x14ac:dyDescent="0.2">
      <c r="A2028" s="150" t="s">
        <v>4146</v>
      </c>
      <c r="B2028" s="66" t="s">
        <v>4147</v>
      </c>
      <c r="C2028" s="67">
        <v>13</v>
      </c>
      <c r="D2028" s="84" t="s">
        <v>334</v>
      </c>
      <c r="E2028" s="85">
        <v>99.661197103567403</v>
      </c>
      <c r="F2028" s="91">
        <v>99.608051551185795</v>
      </c>
      <c r="G2028" s="86">
        <v>46.940255541531002</v>
      </c>
      <c r="H2028" s="86">
        <v>46.930290750459498</v>
      </c>
      <c r="I2028" s="86">
        <v>0</v>
      </c>
      <c r="J2028" s="86">
        <v>0</v>
      </c>
      <c r="K2028" s="87">
        <v>0</v>
      </c>
      <c r="L2028" s="85">
        <v>0</v>
      </c>
      <c r="M2028" s="86">
        <v>0</v>
      </c>
      <c r="N2028" s="86">
        <v>60.3986135181976</v>
      </c>
      <c r="O2028" s="86">
        <v>87.048781933495306</v>
      </c>
      <c r="P2028" s="86">
        <v>0.39900000000000002</v>
      </c>
      <c r="Q2028" s="88">
        <v>0.71970000000000001</v>
      </c>
      <c r="R2028" s="85">
        <v>0</v>
      </c>
      <c r="S2028" s="86">
        <v>0</v>
      </c>
      <c r="T2028" s="86">
        <v>0.65</v>
      </c>
      <c r="U2028" s="88">
        <v>1.1071990079496901E-3</v>
      </c>
      <c r="V2028" s="89">
        <v>5</v>
      </c>
      <c r="W2028" s="85">
        <v>43.066666666700002</v>
      </c>
      <c r="X2028" s="88"/>
      <c r="Y2028" s="85"/>
      <c r="Z2028" s="88"/>
      <c r="AA2028" s="85">
        <v>0</v>
      </c>
      <c r="AB2028" s="91">
        <v>0.01</v>
      </c>
      <c r="AC2028" s="86">
        <v>0</v>
      </c>
      <c r="AD2028" s="86">
        <v>0</v>
      </c>
      <c r="AE2028" s="86">
        <v>0</v>
      </c>
      <c r="AF2028" s="88">
        <v>0</v>
      </c>
      <c r="AG2028" s="85">
        <v>0</v>
      </c>
      <c r="AH2028" s="86">
        <v>0</v>
      </c>
      <c r="AI2028" s="88">
        <v>0</v>
      </c>
      <c r="AJ2028" s="151">
        <v>1.9</v>
      </c>
      <c r="AK2028" s="152">
        <v>7</v>
      </c>
    </row>
    <row r="2029" spans="1:37" x14ac:dyDescent="0.2">
      <c r="A2029" s="150" t="s">
        <v>4148</v>
      </c>
      <c r="B2029" s="66" t="s">
        <v>4149</v>
      </c>
      <c r="C2029" s="67">
        <v>13</v>
      </c>
      <c r="D2029" s="84" t="s">
        <v>334</v>
      </c>
      <c r="E2029" s="85">
        <v>100</v>
      </c>
      <c r="F2029" s="91">
        <v>100</v>
      </c>
      <c r="G2029" s="86">
        <v>32.744847600837403</v>
      </c>
      <c r="H2029" s="86">
        <v>32.744847600837403</v>
      </c>
      <c r="I2029" s="86">
        <v>0</v>
      </c>
      <c r="J2029" s="86">
        <v>0</v>
      </c>
      <c r="K2029" s="87">
        <v>0</v>
      </c>
      <c r="L2029" s="85">
        <v>0</v>
      </c>
      <c r="M2029" s="86">
        <v>0</v>
      </c>
      <c r="N2029" s="86">
        <v>100</v>
      </c>
      <c r="O2029" s="86">
        <v>77.452085682074397</v>
      </c>
      <c r="P2029" s="86">
        <v>0.218</v>
      </c>
      <c r="Q2029" s="88">
        <v>1.0749</v>
      </c>
      <c r="R2029" s="85">
        <v>0</v>
      </c>
      <c r="S2029" s="86">
        <v>0</v>
      </c>
      <c r="T2029" s="86">
        <v>1.0900000000000001</v>
      </c>
      <c r="U2029" s="88">
        <v>0</v>
      </c>
      <c r="V2029" s="89">
        <v>5</v>
      </c>
      <c r="W2029" s="85"/>
      <c r="X2029" s="88"/>
      <c r="Y2029" s="85"/>
      <c r="Z2029" s="88"/>
      <c r="AA2029" s="85">
        <v>0</v>
      </c>
      <c r="AB2029" s="91">
        <v>0</v>
      </c>
      <c r="AC2029" s="86">
        <v>0</v>
      </c>
      <c r="AD2029" s="86">
        <v>0</v>
      </c>
      <c r="AE2029" s="86">
        <v>0</v>
      </c>
      <c r="AF2029" s="88">
        <v>34.873100319499997</v>
      </c>
      <c r="AG2029" s="85">
        <v>0</v>
      </c>
      <c r="AH2029" s="86">
        <v>0</v>
      </c>
      <c r="AI2029" s="88">
        <v>0</v>
      </c>
      <c r="AJ2029" s="151">
        <v>2.4</v>
      </c>
      <c r="AK2029" s="152">
        <v>19</v>
      </c>
    </row>
    <row r="2030" spans="1:37" x14ac:dyDescent="0.2">
      <c r="A2030" s="150" t="s">
        <v>4150</v>
      </c>
      <c r="B2030" s="66" t="s">
        <v>4150</v>
      </c>
      <c r="C2030" s="67">
        <v>13</v>
      </c>
      <c r="D2030" s="84" t="s">
        <v>334</v>
      </c>
      <c r="E2030" s="85">
        <v>100</v>
      </c>
      <c r="F2030" s="91">
        <v>100</v>
      </c>
      <c r="G2030" s="86">
        <v>31.260570526553199</v>
      </c>
      <c r="H2030" s="86">
        <v>31.260570526553199</v>
      </c>
      <c r="I2030" s="86">
        <v>0</v>
      </c>
      <c r="J2030" s="86">
        <v>0</v>
      </c>
      <c r="K2030" s="87">
        <v>0</v>
      </c>
      <c r="L2030" s="85">
        <v>0</v>
      </c>
      <c r="M2030" s="86">
        <v>0</v>
      </c>
      <c r="N2030" s="86">
        <v>100</v>
      </c>
      <c r="O2030" s="86">
        <v>75.330148918235494</v>
      </c>
      <c r="P2030" s="86">
        <v>9.9000000000000005E-2</v>
      </c>
      <c r="Q2030" s="88">
        <v>0.877</v>
      </c>
      <c r="R2030" s="85">
        <v>0</v>
      </c>
      <c r="S2030" s="86">
        <v>0</v>
      </c>
      <c r="T2030" s="86">
        <v>1.1299999999999999</v>
      </c>
      <c r="U2030" s="88">
        <v>0</v>
      </c>
      <c r="V2030" s="89">
        <v>5</v>
      </c>
      <c r="W2030" s="85"/>
      <c r="X2030" s="88"/>
      <c r="Y2030" s="85"/>
      <c r="Z2030" s="88"/>
      <c r="AA2030" s="85">
        <v>0</v>
      </c>
      <c r="AB2030" s="91">
        <v>0</v>
      </c>
      <c r="AC2030" s="86">
        <v>0</v>
      </c>
      <c r="AD2030" s="86">
        <v>0</v>
      </c>
      <c r="AE2030" s="86">
        <v>0</v>
      </c>
      <c r="AF2030" s="88">
        <v>42.807899529300002</v>
      </c>
      <c r="AG2030" s="85">
        <v>0</v>
      </c>
      <c r="AH2030" s="86">
        <v>0</v>
      </c>
      <c r="AI2030" s="88">
        <v>0</v>
      </c>
      <c r="AJ2030" s="151">
        <v>2.17</v>
      </c>
      <c r="AK2030" s="152">
        <v>16</v>
      </c>
    </row>
    <row r="2031" spans="1:37" x14ac:dyDescent="0.2">
      <c r="A2031" s="150" t="s">
        <v>4151</v>
      </c>
      <c r="B2031" s="66" t="s">
        <v>4152</v>
      </c>
      <c r="C2031" s="67">
        <v>13</v>
      </c>
      <c r="D2031" s="84" t="s">
        <v>334</v>
      </c>
      <c r="E2031" s="85">
        <v>100</v>
      </c>
      <c r="F2031" s="91">
        <v>100</v>
      </c>
      <c r="G2031" s="86">
        <v>31.478298649935098</v>
      </c>
      <c r="H2031" s="86">
        <v>31.478298649935098</v>
      </c>
      <c r="I2031" s="86">
        <v>0</v>
      </c>
      <c r="J2031" s="86">
        <v>0</v>
      </c>
      <c r="K2031" s="87">
        <v>0</v>
      </c>
      <c r="L2031" s="85">
        <v>0</v>
      </c>
      <c r="M2031" s="86">
        <v>0</v>
      </c>
      <c r="N2031" s="86">
        <v>100</v>
      </c>
      <c r="O2031" s="86">
        <v>33.817741447169197</v>
      </c>
      <c r="P2031" s="86">
        <v>0.1</v>
      </c>
      <c r="Q2031" s="88">
        <v>0.48980000000000001</v>
      </c>
      <c r="R2031" s="85">
        <v>0</v>
      </c>
      <c r="S2031" s="86">
        <v>0</v>
      </c>
      <c r="T2031" s="86">
        <v>0.38</v>
      </c>
      <c r="U2031" s="88">
        <v>0</v>
      </c>
      <c r="V2031" s="89">
        <v>5</v>
      </c>
      <c r="W2031" s="85"/>
      <c r="X2031" s="88"/>
      <c r="Y2031" s="85"/>
      <c r="Z2031" s="88"/>
      <c r="AA2031" s="85">
        <v>0</v>
      </c>
      <c r="AB2031" s="91">
        <v>0</v>
      </c>
      <c r="AC2031" s="86">
        <v>0</v>
      </c>
      <c r="AD2031" s="86">
        <v>0</v>
      </c>
      <c r="AE2031" s="86">
        <v>0</v>
      </c>
      <c r="AF2031" s="88">
        <v>0</v>
      </c>
      <c r="AG2031" s="85">
        <v>0</v>
      </c>
      <c r="AH2031" s="86">
        <v>0</v>
      </c>
      <c r="AI2031" s="88">
        <v>0</v>
      </c>
      <c r="AJ2031" s="151">
        <v>3.45</v>
      </c>
      <c r="AK2031" s="152">
        <v>62</v>
      </c>
    </row>
    <row r="2032" spans="1:37" x14ac:dyDescent="0.2">
      <c r="A2032" s="150" t="s">
        <v>4153</v>
      </c>
      <c r="B2032" s="66" t="s">
        <v>4154</v>
      </c>
      <c r="C2032" s="67">
        <v>13</v>
      </c>
      <c r="D2032" s="84" t="s">
        <v>334</v>
      </c>
      <c r="E2032" s="85">
        <v>99.865521817002602</v>
      </c>
      <c r="F2032" s="91">
        <v>99.762580553026694</v>
      </c>
      <c r="G2032" s="86">
        <v>56.143451329013402</v>
      </c>
      <c r="H2032" s="86">
        <v>56.045865390909</v>
      </c>
      <c r="I2032" s="86">
        <v>0.04</v>
      </c>
      <c r="J2032" s="86">
        <v>0.02</v>
      </c>
      <c r="K2032" s="87">
        <v>0</v>
      </c>
      <c r="L2032" s="85">
        <v>0</v>
      </c>
      <c r="M2032" s="86">
        <v>0</v>
      </c>
      <c r="N2032" s="86">
        <v>57.536363636363603</v>
      </c>
      <c r="O2032" s="86">
        <v>78.482256954684004</v>
      </c>
      <c r="P2032" s="86">
        <v>0.309</v>
      </c>
      <c r="Q2032" s="88">
        <v>0.62150000000000005</v>
      </c>
      <c r="R2032" s="85">
        <v>0</v>
      </c>
      <c r="S2032" s="86">
        <v>0</v>
      </c>
      <c r="T2032" s="86">
        <v>0.85</v>
      </c>
      <c r="U2032" s="88">
        <v>0</v>
      </c>
      <c r="V2032" s="89">
        <v>4.9800000000000004</v>
      </c>
      <c r="W2032" s="85">
        <v>49.238292341018003</v>
      </c>
      <c r="X2032" s="88"/>
      <c r="Y2032" s="85"/>
      <c r="Z2032" s="88"/>
      <c r="AA2032" s="85">
        <v>0</v>
      </c>
      <c r="AB2032" s="91">
        <v>0</v>
      </c>
      <c r="AC2032" s="86">
        <v>0</v>
      </c>
      <c r="AD2032" s="86">
        <v>0</v>
      </c>
      <c r="AE2032" s="86">
        <v>0</v>
      </c>
      <c r="AF2032" s="88">
        <v>28.574699409499999</v>
      </c>
      <c r="AG2032" s="85">
        <v>0</v>
      </c>
      <c r="AH2032" s="86">
        <v>6.02E-4</v>
      </c>
      <c r="AI2032" s="88">
        <v>0</v>
      </c>
      <c r="AJ2032" s="151">
        <v>1.79</v>
      </c>
      <c r="AK2032" s="152">
        <v>9</v>
      </c>
    </row>
    <row r="2033" spans="1:37" x14ac:dyDescent="0.2">
      <c r="A2033" s="150" t="s">
        <v>4155</v>
      </c>
      <c r="B2033" s="66" t="s">
        <v>4156</v>
      </c>
      <c r="C2033" s="67">
        <v>13</v>
      </c>
      <c r="D2033" s="84" t="s">
        <v>334</v>
      </c>
      <c r="E2033" s="85">
        <v>99.430166789276299</v>
      </c>
      <c r="F2033" s="91">
        <v>99.211278476585605</v>
      </c>
      <c r="G2033" s="86">
        <v>40.277258529408201</v>
      </c>
      <c r="H2033" s="86">
        <v>40.084299135300697</v>
      </c>
      <c r="I2033" s="86">
        <v>0.04</v>
      </c>
      <c r="J2033" s="86">
        <v>0.05</v>
      </c>
      <c r="K2033" s="87">
        <v>0</v>
      </c>
      <c r="L2033" s="85">
        <v>0</v>
      </c>
      <c r="M2033" s="86">
        <v>0</v>
      </c>
      <c r="N2033" s="86">
        <v>77.911079745942104</v>
      </c>
      <c r="O2033" s="86">
        <v>63.355622030617603</v>
      </c>
      <c r="P2033" s="86">
        <v>0.20100000000000001</v>
      </c>
      <c r="Q2033" s="88">
        <v>0.26129999999999998</v>
      </c>
      <c r="R2033" s="85">
        <v>0</v>
      </c>
      <c r="S2033" s="86">
        <v>0</v>
      </c>
      <c r="T2033" s="86">
        <v>0.31</v>
      </c>
      <c r="U2033" s="88">
        <v>6.0299810658594503E-4</v>
      </c>
      <c r="V2033" s="89">
        <v>4.93</v>
      </c>
      <c r="W2033" s="85">
        <v>49.704691365771197</v>
      </c>
      <c r="X2033" s="88"/>
      <c r="Y2033" s="85"/>
      <c r="Z2033" s="88"/>
      <c r="AA2033" s="85">
        <v>0</v>
      </c>
      <c r="AB2033" s="91">
        <v>0</v>
      </c>
      <c r="AC2033" s="86">
        <v>0</v>
      </c>
      <c r="AD2033" s="86">
        <v>0</v>
      </c>
      <c r="AE2033" s="86">
        <v>0</v>
      </c>
      <c r="AF2033" s="88">
        <v>0</v>
      </c>
      <c r="AG2033" s="85">
        <v>0</v>
      </c>
      <c r="AH2033" s="86">
        <v>6.87E-4</v>
      </c>
      <c r="AI2033" s="88">
        <v>0</v>
      </c>
      <c r="AJ2033" s="151">
        <v>2.12</v>
      </c>
      <c r="AK2033" s="152">
        <v>13</v>
      </c>
    </row>
    <row r="2034" spans="1:37" x14ac:dyDescent="0.2">
      <c r="A2034" s="150" t="s">
        <v>4157</v>
      </c>
      <c r="B2034" s="66" t="s">
        <v>4157</v>
      </c>
      <c r="C2034" s="67">
        <v>13</v>
      </c>
      <c r="D2034" s="84" t="s">
        <v>334</v>
      </c>
      <c r="E2034" s="85">
        <v>100</v>
      </c>
      <c r="F2034" s="91">
        <v>99.296046415691904</v>
      </c>
      <c r="G2034" s="86">
        <v>49.6453617576217</v>
      </c>
      <c r="H2034" s="86">
        <v>49.471036767934798</v>
      </c>
      <c r="I2034" s="86">
        <v>0.1</v>
      </c>
      <c r="J2034" s="86">
        <v>0.08</v>
      </c>
      <c r="K2034" s="87">
        <v>0</v>
      </c>
      <c r="L2034" s="85">
        <v>0</v>
      </c>
      <c r="M2034" s="86">
        <v>0</v>
      </c>
      <c r="N2034" s="86">
        <v>9.99297917154224</v>
      </c>
      <c r="O2034" s="86">
        <v>83.636788048552802</v>
      </c>
      <c r="P2034" s="86">
        <v>0.29899999999999999</v>
      </c>
      <c r="Q2034" s="88">
        <v>0.63580000000000003</v>
      </c>
      <c r="R2034" s="85">
        <v>0</v>
      </c>
      <c r="S2034" s="86">
        <v>0</v>
      </c>
      <c r="T2034" s="86">
        <v>0.83</v>
      </c>
      <c r="U2034" s="88">
        <v>0</v>
      </c>
      <c r="V2034" s="89">
        <v>4.9800000000000004</v>
      </c>
      <c r="W2034" s="85"/>
      <c r="X2034" s="88"/>
      <c r="Y2034" s="85"/>
      <c r="Z2034" s="88"/>
      <c r="AA2034" s="85">
        <v>0</v>
      </c>
      <c r="AB2034" s="91">
        <v>0</v>
      </c>
      <c r="AC2034" s="86">
        <v>0</v>
      </c>
      <c r="AD2034" s="86">
        <v>0</v>
      </c>
      <c r="AE2034" s="86">
        <v>0</v>
      </c>
      <c r="AF2034" s="88">
        <v>27.3003997932</v>
      </c>
      <c r="AG2034" s="85">
        <v>0</v>
      </c>
      <c r="AH2034" s="86">
        <v>8.3000000000000001E-4</v>
      </c>
      <c r="AI2034" s="88">
        <v>0</v>
      </c>
      <c r="AJ2034" s="151">
        <v>1.61</v>
      </c>
      <c r="AK2034" s="152">
        <v>0</v>
      </c>
    </row>
    <row r="2035" spans="1:37" x14ac:dyDescent="0.2">
      <c r="A2035" s="150" t="s">
        <v>4158</v>
      </c>
      <c r="B2035" s="66" t="s">
        <v>4159</v>
      </c>
      <c r="C2035" s="67">
        <v>13</v>
      </c>
      <c r="D2035" s="84" t="s">
        <v>334</v>
      </c>
      <c r="E2035" s="85">
        <v>100</v>
      </c>
      <c r="F2035" s="91">
        <v>99.067237562231</v>
      </c>
      <c r="G2035" s="86">
        <v>39.975051414315097</v>
      </c>
      <c r="H2035" s="86">
        <v>39.821089421574897</v>
      </c>
      <c r="I2035" s="86">
        <v>0</v>
      </c>
      <c r="J2035" s="86">
        <v>0</v>
      </c>
      <c r="K2035" s="87">
        <v>0</v>
      </c>
      <c r="L2035" s="85">
        <v>0</v>
      </c>
      <c r="M2035" s="86">
        <v>0</v>
      </c>
      <c r="N2035" s="86">
        <v>17.640276710222899</v>
      </c>
      <c r="O2035" s="86">
        <v>87.860906217070607</v>
      </c>
      <c r="P2035" s="86">
        <v>0.249</v>
      </c>
      <c r="Q2035" s="88">
        <v>1.0863</v>
      </c>
      <c r="R2035" s="85">
        <v>0</v>
      </c>
      <c r="S2035" s="86">
        <v>0</v>
      </c>
      <c r="T2035" s="86">
        <v>0.92</v>
      </c>
      <c r="U2035" s="88">
        <v>0</v>
      </c>
      <c r="V2035" s="89">
        <v>4.99</v>
      </c>
      <c r="W2035" s="85"/>
      <c r="X2035" s="88"/>
      <c r="Y2035" s="85"/>
      <c r="Z2035" s="88"/>
      <c r="AA2035" s="85">
        <v>0</v>
      </c>
      <c r="AB2035" s="91">
        <v>0</v>
      </c>
      <c r="AC2035" s="86">
        <v>0</v>
      </c>
      <c r="AD2035" s="86">
        <v>0</v>
      </c>
      <c r="AE2035" s="86">
        <v>0</v>
      </c>
      <c r="AF2035" s="88">
        <v>23.620300287500001</v>
      </c>
      <c r="AG2035" s="85">
        <v>0</v>
      </c>
      <c r="AH2035" s="86">
        <v>0</v>
      </c>
      <c r="AI2035" s="88">
        <v>0</v>
      </c>
      <c r="AJ2035" s="151">
        <v>1.57</v>
      </c>
      <c r="AK2035" s="152">
        <v>0</v>
      </c>
    </row>
    <row r="2036" spans="1:37" x14ac:dyDescent="0.2">
      <c r="A2036" s="150" t="s">
        <v>4160</v>
      </c>
      <c r="B2036" s="66" t="s">
        <v>4161</v>
      </c>
      <c r="C2036" s="67">
        <v>13</v>
      </c>
      <c r="D2036" s="84" t="s">
        <v>334</v>
      </c>
      <c r="E2036" s="85">
        <v>100</v>
      </c>
      <c r="F2036" s="91">
        <v>99.389453909438402</v>
      </c>
      <c r="G2036" s="86">
        <v>36.002785515320298</v>
      </c>
      <c r="H2036" s="86">
        <v>35.526656733821298</v>
      </c>
      <c r="I2036" s="86">
        <v>0</v>
      </c>
      <c r="J2036" s="86">
        <v>0</v>
      </c>
      <c r="K2036" s="87">
        <v>0</v>
      </c>
      <c r="L2036" s="85">
        <v>0</v>
      </c>
      <c r="M2036" s="86">
        <v>0</v>
      </c>
      <c r="N2036" s="86">
        <v>80.233874009807593</v>
      </c>
      <c r="O2036" s="86">
        <v>58.160992682150798</v>
      </c>
      <c r="P2036" s="86">
        <v>2.5999999999999999E-2</v>
      </c>
      <c r="Q2036" s="88">
        <v>0.30590000000000001</v>
      </c>
      <c r="R2036" s="85">
        <v>0</v>
      </c>
      <c r="S2036" s="86">
        <v>0</v>
      </c>
      <c r="T2036" s="86">
        <v>0.14000000000000001</v>
      </c>
      <c r="U2036" s="88">
        <v>0</v>
      </c>
      <c r="V2036" s="89">
        <v>4.72</v>
      </c>
      <c r="W2036" s="85"/>
      <c r="X2036" s="88"/>
      <c r="Y2036" s="85"/>
      <c r="Z2036" s="88"/>
      <c r="AA2036" s="85">
        <v>0</v>
      </c>
      <c r="AB2036" s="91">
        <v>0</v>
      </c>
      <c r="AC2036" s="86">
        <v>0</v>
      </c>
      <c r="AD2036" s="86">
        <v>0</v>
      </c>
      <c r="AE2036" s="86">
        <v>0</v>
      </c>
      <c r="AF2036" s="88">
        <v>0</v>
      </c>
      <c r="AG2036" s="85">
        <v>0</v>
      </c>
      <c r="AH2036" s="86">
        <v>8.3999999999999995E-5</v>
      </c>
      <c r="AI2036" s="88">
        <v>0</v>
      </c>
      <c r="AJ2036" s="151">
        <v>2</v>
      </c>
      <c r="AK2036" s="152">
        <v>8</v>
      </c>
    </row>
    <row r="2037" spans="1:37" x14ac:dyDescent="0.2">
      <c r="A2037" s="150" t="s">
        <v>4162</v>
      </c>
      <c r="B2037" s="66" t="s">
        <v>4162</v>
      </c>
      <c r="C2037" s="67">
        <v>13</v>
      </c>
      <c r="D2037" s="84" t="s">
        <v>334</v>
      </c>
      <c r="E2037" s="85">
        <v>100</v>
      </c>
      <c r="F2037" s="91">
        <v>99.981194675406698</v>
      </c>
      <c r="G2037" s="86">
        <v>47.251064515695703</v>
      </c>
      <c r="H2037" s="86">
        <v>47.241661853399101</v>
      </c>
      <c r="I2037" s="86">
        <v>0</v>
      </c>
      <c r="J2037" s="86">
        <v>0</v>
      </c>
      <c r="K2037" s="87">
        <v>0</v>
      </c>
      <c r="L2037" s="85">
        <v>0</v>
      </c>
      <c r="M2037" s="86">
        <v>0</v>
      </c>
      <c r="N2037" s="86">
        <v>3.4283265481037102</v>
      </c>
      <c r="O2037" s="86">
        <v>89.200718455321095</v>
      </c>
      <c r="P2037" s="86">
        <v>0.13</v>
      </c>
      <c r="Q2037" s="88">
        <v>2.0297999999999998</v>
      </c>
      <c r="R2037" s="85">
        <v>0</v>
      </c>
      <c r="S2037" s="86">
        <v>0</v>
      </c>
      <c r="T2037" s="86">
        <v>1.02</v>
      </c>
      <c r="U2037" s="88">
        <v>0</v>
      </c>
      <c r="V2037" s="89">
        <v>5</v>
      </c>
      <c r="W2037" s="85"/>
      <c r="X2037" s="88"/>
      <c r="Y2037" s="85"/>
      <c r="Z2037" s="88"/>
      <c r="AA2037" s="85">
        <v>0</v>
      </c>
      <c r="AB2037" s="91">
        <v>0</v>
      </c>
      <c r="AC2037" s="86">
        <v>0</v>
      </c>
      <c r="AD2037" s="86">
        <v>0</v>
      </c>
      <c r="AE2037" s="86">
        <v>0</v>
      </c>
      <c r="AF2037" s="88">
        <v>35.664398182799999</v>
      </c>
      <c r="AG2037" s="85">
        <v>0</v>
      </c>
      <c r="AH2037" s="86">
        <v>0</v>
      </c>
      <c r="AI2037" s="88">
        <v>0</v>
      </c>
      <c r="AJ2037" s="151">
        <v>1.5</v>
      </c>
      <c r="AK2037" s="152">
        <v>0</v>
      </c>
    </row>
    <row r="2038" spans="1:37" x14ac:dyDescent="0.2">
      <c r="A2038" s="150" t="s">
        <v>4163</v>
      </c>
      <c r="B2038" s="66" t="s">
        <v>4163</v>
      </c>
      <c r="C2038" s="67">
        <v>13</v>
      </c>
      <c r="D2038" s="84" t="s">
        <v>334</v>
      </c>
      <c r="E2038" s="85">
        <v>100</v>
      </c>
      <c r="F2038" s="91">
        <v>99.837439599117104</v>
      </c>
      <c r="G2038" s="86">
        <v>46.6071108990038</v>
      </c>
      <c r="H2038" s="86">
        <v>46.566843643739197</v>
      </c>
      <c r="I2038" s="86">
        <v>0</v>
      </c>
      <c r="J2038" s="86">
        <v>0</v>
      </c>
      <c r="K2038" s="87">
        <v>0</v>
      </c>
      <c r="L2038" s="85">
        <v>0</v>
      </c>
      <c r="M2038" s="86">
        <v>0</v>
      </c>
      <c r="N2038" s="86">
        <v>39.970717423133202</v>
      </c>
      <c r="O2038" s="86">
        <v>74.619718309859195</v>
      </c>
      <c r="P2038" s="86">
        <v>6.0999999999999999E-2</v>
      </c>
      <c r="Q2038" s="88">
        <v>3.3099999999999997E-2</v>
      </c>
      <c r="R2038" s="85">
        <v>0</v>
      </c>
      <c r="S2038" s="86">
        <v>0</v>
      </c>
      <c r="T2038" s="86">
        <v>7.0000000000000007E-2</v>
      </c>
      <c r="U2038" s="88">
        <v>0</v>
      </c>
      <c r="V2038" s="89">
        <v>4.87</v>
      </c>
      <c r="W2038" s="85"/>
      <c r="X2038" s="88"/>
      <c r="Y2038" s="85"/>
      <c r="Z2038" s="88"/>
      <c r="AA2038" s="85">
        <v>0</v>
      </c>
      <c r="AB2038" s="91">
        <v>0</v>
      </c>
      <c r="AC2038" s="86">
        <v>0</v>
      </c>
      <c r="AD2038" s="86">
        <v>0</v>
      </c>
      <c r="AE2038" s="86">
        <v>0</v>
      </c>
      <c r="AF2038" s="88">
        <v>26.0272007451</v>
      </c>
      <c r="AG2038" s="85">
        <v>0</v>
      </c>
      <c r="AH2038" s="86">
        <v>7.4999999999999993E-5</v>
      </c>
      <c r="AI2038" s="88">
        <v>0</v>
      </c>
      <c r="AJ2038" s="151">
        <v>1.84</v>
      </c>
      <c r="AK2038" s="152">
        <v>2</v>
      </c>
    </row>
    <row r="2039" spans="1:37" x14ac:dyDescent="0.2">
      <c r="A2039" s="150" t="s">
        <v>4164</v>
      </c>
      <c r="B2039" s="66" t="s">
        <v>4164</v>
      </c>
      <c r="C2039" s="67">
        <v>13</v>
      </c>
      <c r="D2039" s="84" t="s">
        <v>334</v>
      </c>
      <c r="E2039" s="85">
        <v>100</v>
      </c>
      <c r="F2039" s="91">
        <v>99.8347881836564</v>
      </c>
      <c r="G2039" s="86">
        <v>45.920665450181701</v>
      </c>
      <c r="H2039" s="86">
        <v>45.8277851753218</v>
      </c>
      <c r="I2039" s="86">
        <v>0</v>
      </c>
      <c r="J2039" s="86">
        <v>0</v>
      </c>
      <c r="K2039" s="87">
        <v>0</v>
      </c>
      <c r="L2039" s="85">
        <v>0</v>
      </c>
      <c r="M2039" s="86">
        <v>0</v>
      </c>
      <c r="N2039" s="86">
        <v>11.6878622718228</v>
      </c>
      <c r="O2039" s="86">
        <v>85.043526578996094</v>
      </c>
      <c r="P2039" s="86">
        <v>5.8000000000000003E-2</v>
      </c>
      <c r="Q2039" s="88">
        <v>0.17349999999999999</v>
      </c>
      <c r="R2039" s="85">
        <v>0</v>
      </c>
      <c r="S2039" s="86">
        <v>0</v>
      </c>
      <c r="T2039" s="86">
        <v>0.21</v>
      </c>
      <c r="U2039" s="88">
        <v>0</v>
      </c>
      <c r="V2039" s="89">
        <v>4.99</v>
      </c>
      <c r="W2039" s="85"/>
      <c r="X2039" s="88"/>
      <c r="Y2039" s="85"/>
      <c r="Z2039" s="88"/>
      <c r="AA2039" s="85">
        <v>0</v>
      </c>
      <c r="AB2039" s="91">
        <v>0</v>
      </c>
      <c r="AC2039" s="86">
        <v>0</v>
      </c>
      <c r="AD2039" s="86">
        <v>0</v>
      </c>
      <c r="AE2039" s="86">
        <v>0</v>
      </c>
      <c r="AF2039" s="88">
        <v>82.508903488599998</v>
      </c>
      <c r="AG2039" s="85">
        <v>0</v>
      </c>
      <c r="AH2039" s="86">
        <v>7.1000000000000005E-5</v>
      </c>
      <c r="AI2039" s="88">
        <v>0</v>
      </c>
      <c r="AJ2039" s="151">
        <v>1.41</v>
      </c>
      <c r="AK2039" s="152">
        <v>1</v>
      </c>
    </row>
    <row r="2040" spans="1:37" x14ac:dyDescent="0.2">
      <c r="A2040" s="150" t="s">
        <v>4165</v>
      </c>
      <c r="B2040" s="66" t="s">
        <v>4165</v>
      </c>
      <c r="C2040" s="67">
        <v>13</v>
      </c>
      <c r="D2040" s="84" t="s">
        <v>334</v>
      </c>
      <c r="E2040" s="85">
        <v>100</v>
      </c>
      <c r="F2040" s="91">
        <v>99.9982963644417</v>
      </c>
      <c r="G2040" s="86">
        <v>41.572114893181997</v>
      </c>
      <c r="H2040" s="86">
        <v>41.570411257623803</v>
      </c>
      <c r="I2040" s="86">
        <v>0</v>
      </c>
      <c r="J2040" s="86">
        <v>0</v>
      </c>
      <c r="K2040" s="87">
        <v>0</v>
      </c>
      <c r="L2040" s="85">
        <v>0</v>
      </c>
      <c r="M2040" s="86">
        <v>0</v>
      </c>
      <c r="N2040" s="86">
        <v>2.3239917976760101</v>
      </c>
      <c r="O2040" s="86">
        <v>82.602832097100503</v>
      </c>
      <c r="P2040" s="86">
        <v>7.2999999999999995E-2</v>
      </c>
      <c r="Q2040" s="88">
        <v>0.60570000000000002</v>
      </c>
      <c r="R2040" s="85">
        <v>0</v>
      </c>
      <c r="S2040" s="86">
        <v>0</v>
      </c>
      <c r="T2040" s="86">
        <v>0.78</v>
      </c>
      <c r="U2040" s="88">
        <v>0</v>
      </c>
      <c r="V2040" s="89">
        <v>5</v>
      </c>
      <c r="W2040" s="85"/>
      <c r="X2040" s="88"/>
      <c r="Y2040" s="85"/>
      <c r="Z2040" s="88"/>
      <c r="AA2040" s="85">
        <v>0</v>
      </c>
      <c r="AB2040" s="91">
        <v>0</v>
      </c>
      <c r="AC2040" s="86">
        <v>0</v>
      </c>
      <c r="AD2040" s="86">
        <v>0</v>
      </c>
      <c r="AE2040" s="86">
        <v>0</v>
      </c>
      <c r="AF2040" s="88">
        <v>83.589996223300005</v>
      </c>
      <c r="AG2040" s="85">
        <v>0</v>
      </c>
      <c r="AH2040" s="86">
        <v>0</v>
      </c>
      <c r="AI2040" s="88">
        <v>0</v>
      </c>
      <c r="AJ2040" s="151">
        <v>1.49</v>
      </c>
      <c r="AK2040" s="152">
        <v>0</v>
      </c>
    </row>
    <row r="2041" spans="1:37" x14ac:dyDescent="0.2">
      <c r="A2041" s="150" t="s">
        <v>4166</v>
      </c>
      <c r="B2041" s="66" t="s">
        <v>4166</v>
      </c>
      <c r="C2041" s="67">
        <v>13</v>
      </c>
      <c r="D2041" s="84" t="s">
        <v>334</v>
      </c>
      <c r="E2041" s="85">
        <v>100</v>
      </c>
      <c r="F2041" s="91">
        <v>98.869314101486694</v>
      </c>
      <c r="G2041" s="86">
        <v>39.627484835057402</v>
      </c>
      <c r="H2041" s="86">
        <v>38.540345623176002</v>
      </c>
      <c r="I2041" s="86">
        <v>0</v>
      </c>
      <c r="J2041" s="86">
        <v>0</v>
      </c>
      <c r="K2041" s="87">
        <v>0</v>
      </c>
      <c r="L2041" s="85">
        <v>0</v>
      </c>
      <c r="M2041" s="86">
        <v>0</v>
      </c>
      <c r="N2041" s="86">
        <v>3.7140280396818901</v>
      </c>
      <c r="O2041" s="86">
        <v>94.299121405750796</v>
      </c>
      <c r="P2041" s="86">
        <v>3.1E-2</v>
      </c>
      <c r="Q2041" s="88">
        <v>0.33950000000000002</v>
      </c>
      <c r="R2041" s="85">
        <v>0</v>
      </c>
      <c r="S2041" s="86">
        <v>0</v>
      </c>
      <c r="T2041" s="86">
        <v>0.5</v>
      </c>
      <c r="U2041" s="88">
        <v>0</v>
      </c>
      <c r="V2041" s="89">
        <v>5</v>
      </c>
      <c r="W2041" s="85">
        <v>48.639764706584003</v>
      </c>
      <c r="X2041" s="88"/>
      <c r="Y2041" s="85"/>
      <c r="Z2041" s="88"/>
      <c r="AA2041" s="85">
        <v>0</v>
      </c>
      <c r="AB2041" s="91">
        <v>0.03</v>
      </c>
      <c r="AC2041" s="86">
        <v>0</v>
      </c>
      <c r="AD2041" s="86">
        <v>0.01</v>
      </c>
      <c r="AE2041" s="86">
        <v>0</v>
      </c>
      <c r="AF2041" s="88">
        <v>0</v>
      </c>
      <c r="AG2041" s="85">
        <v>0</v>
      </c>
      <c r="AH2041" s="86">
        <v>0</v>
      </c>
      <c r="AI2041" s="88">
        <v>0</v>
      </c>
      <c r="AJ2041" s="151">
        <v>1.55</v>
      </c>
      <c r="AK2041" s="152">
        <v>0</v>
      </c>
    </row>
    <row r="2042" spans="1:37" x14ac:dyDescent="0.2">
      <c r="A2042" s="150" t="s">
        <v>4167</v>
      </c>
      <c r="B2042" s="66" t="s">
        <v>4167</v>
      </c>
      <c r="C2042" s="67">
        <v>13</v>
      </c>
      <c r="D2042" s="84" t="s">
        <v>334</v>
      </c>
      <c r="E2042" s="85">
        <v>100</v>
      </c>
      <c r="F2042" s="91">
        <v>99.674409237379194</v>
      </c>
      <c r="G2042" s="86">
        <v>45.259353741496597</v>
      </c>
      <c r="H2042" s="86">
        <v>44.995300751879697</v>
      </c>
      <c r="I2042" s="86">
        <v>0</v>
      </c>
      <c r="J2042" s="86">
        <v>0</v>
      </c>
      <c r="K2042" s="87">
        <v>0</v>
      </c>
      <c r="L2042" s="85">
        <v>0</v>
      </c>
      <c r="M2042" s="86">
        <v>0</v>
      </c>
      <c r="N2042" s="86">
        <v>3.8891779396462001</v>
      </c>
      <c r="O2042" s="86">
        <v>84.237891088205799</v>
      </c>
      <c r="P2042" s="86">
        <v>0.04</v>
      </c>
      <c r="Q2042" s="88">
        <v>0.23</v>
      </c>
      <c r="R2042" s="85">
        <v>0</v>
      </c>
      <c r="S2042" s="86">
        <v>0</v>
      </c>
      <c r="T2042" s="86">
        <v>0.26</v>
      </c>
      <c r="U2042" s="88">
        <v>0</v>
      </c>
      <c r="V2042" s="89">
        <v>5</v>
      </c>
      <c r="W2042" s="85">
        <v>50.884858018990002</v>
      </c>
      <c r="X2042" s="88"/>
      <c r="Y2042" s="85"/>
      <c r="Z2042" s="88"/>
      <c r="AA2042" s="85">
        <v>0</v>
      </c>
      <c r="AB2042" s="91">
        <v>0.06</v>
      </c>
      <c r="AC2042" s="86">
        <v>0</v>
      </c>
      <c r="AD2042" s="86">
        <v>0.05</v>
      </c>
      <c r="AE2042" s="86">
        <v>0</v>
      </c>
      <c r="AF2042" s="88">
        <v>32.948101023900001</v>
      </c>
      <c r="AG2042" s="85">
        <v>0</v>
      </c>
      <c r="AH2042" s="86">
        <v>0</v>
      </c>
      <c r="AI2042" s="88">
        <v>0</v>
      </c>
      <c r="AJ2042" s="151">
        <v>1.32</v>
      </c>
      <c r="AK2042" s="152">
        <v>0</v>
      </c>
    </row>
    <row r="2043" spans="1:37" x14ac:dyDescent="0.2">
      <c r="A2043" s="150" t="s">
        <v>4168</v>
      </c>
      <c r="B2043" s="66" t="s">
        <v>4169</v>
      </c>
      <c r="C2043" s="67">
        <v>14</v>
      </c>
      <c r="D2043" s="84" t="s">
        <v>334</v>
      </c>
      <c r="E2043" s="85">
        <v>99.995000856334798</v>
      </c>
      <c r="F2043" s="91">
        <v>93.424181968829402</v>
      </c>
      <c r="G2043" s="86">
        <v>38.586816147234003</v>
      </c>
      <c r="H2043" s="86">
        <v>32.593398353059897</v>
      </c>
      <c r="I2043" s="86">
        <v>0</v>
      </c>
      <c r="J2043" s="86">
        <v>0</v>
      </c>
      <c r="K2043" s="87">
        <v>0</v>
      </c>
      <c r="L2043" s="85">
        <v>0</v>
      </c>
      <c r="M2043" s="86">
        <v>0</v>
      </c>
      <c r="N2043" s="86">
        <v>25.816643388883602</v>
      </c>
      <c r="O2043" s="86">
        <v>70.217305627658604</v>
      </c>
      <c r="P2043" s="86">
        <v>6.8000000000000005E-2</v>
      </c>
      <c r="Q2043" s="88">
        <v>0.28599999999999998</v>
      </c>
      <c r="R2043" s="85">
        <v>0</v>
      </c>
      <c r="S2043" s="86">
        <v>0</v>
      </c>
      <c r="T2043" s="86">
        <v>0.28000000000000003</v>
      </c>
      <c r="U2043" s="88">
        <v>0</v>
      </c>
      <c r="V2043" s="89">
        <v>4.99</v>
      </c>
      <c r="W2043" s="85">
        <v>45.7300893261217</v>
      </c>
      <c r="X2043" s="88"/>
      <c r="Y2043" s="85"/>
      <c r="Z2043" s="88"/>
      <c r="AA2043" s="85">
        <v>0</v>
      </c>
      <c r="AB2043" s="91">
        <v>0.05</v>
      </c>
      <c r="AC2043" s="86">
        <v>0</v>
      </c>
      <c r="AD2043" s="86">
        <v>0</v>
      </c>
      <c r="AE2043" s="86">
        <v>0</v>
      </c>
      <c r="AF2043" s="88">
        <v>75.372200040300001</v>
      </c>
      <c r="AG2043" s="85">
        <v>0</v>
      </c>
      <c r="AH2043" s="86">
        <v>1.18E-4</v>
      </c>
      <c r="AI2043" s="88">
        <v>0</v>
      </c>
      <c r="AJ2043" s="151">
        <v>1.8</v>
      </c>
      <c r="AK2043" s="152">
        <v>1</v>
      </c>
    </row>
    <row r="2044" spans="1:37" x14ac:dyDescent="0.2">
      <c r="A2044" s="150" t="s">
        <v>4170</v>
      </c>
      <c r="B2044" s="66" t="s">
        <v>4171</v>
      </c>
      <c r="C2044" s="67">
        <v>14</v>
      </c>
      <c r="D2044" s="84" t="s">
        <v>334</v>
      </c>
      <c r="E2044" s="85">
        <v>100</v>
      </c>
      <c r="F2044" s="91">
        <v>97.277541980205399</v>
      </c>
      <c r="G2044" s="86">
        <v>36.078302813507797</v>
      </c>
      <c r="H2044" s="86">
        <v>33.597717500092699</v>
      </c>
      <c r="I2044" s="86">
        <v>0</v>
      </c>
      <c r="J2044" s="86">
        <v>0</v>
      </c>
      <c r="K2044" s="87">
        <v>0</v>
      </c>
      <c r="L2044" s="85">
        <v>0</v>
      </c>
      <c r="M2044" s="86">
        <v>0</v>
      </c>
      <c r="N2044" s="86">
        <v>16.1935519185506</v>
      </c>
      <c r="O2044" s="86">
        <v>90.787742415285706</v>
      </c>
      <c r="P2044" s="86">
        <v>2.5000000000000001E-2</v>
      </c>
      <c r="Q2044" s="88">
        <v>0.14419999999999999</v>
      </c>
      <c r="R2044" s="85">
        <v>0</v>
      </c>
      <c r="S2044" s="86">
        <v>0</v>
      </c>
      <c r="T2044" s="86">
        <v>0.28999999999999998</v>
      </c>
      <c r="U2044" s="88">
        <v>0</v>
      </c>
      <c r="V2044" s="89">
        <v>5</v>
      </c>
      <c r="W2044" s="85">
        <v>49.746881551140703</v>
      </c>
      <c r="X2044" s="88">
        <v>49.4</v>
      </c>
      <c r="Y2044" s="85"/>
      <c r="Z2044" s="88"/>
      <c r="AA2044" s="85">
        <v>0</v>
      </c>
      <c r="AB2044" s="91">
        <v>0.01</v>
      </c>
      <c r="AC2044" s="86">
        <v>0</v>
      </c>
      <c r="AD2044" s="86">
        <v>0</v>
      </c>
      <c r="AE2044" s="86">
        <v>0</v>
      </c>
      <c r="AF2044" s="88">
        <v>11.119999882</v>
      </c>
      <c r="AG2044" s="85">
        <v>0</v>
      </c>
      <c r="AH2044" s="86">
        <v>0</v>
      </c>
      <c r="AI2044" s="88">
        <v>0</v>
      </c>
      <c r="AJ2044" s="151">
        <v>1.83</v>
      </c>
      <c r="AK2044" s="152">
        <v>3</v>
      </c>
    </row>
    <row r="2045" spans="1:37" x14ac:dyDescent="0.2">
      <c r="A2045" s="150" t="s">
        <v>4172</v>
      </c>
      <c r="B2045" s="66" t="s">
        <v>4173</v>
      </c>
      <c r="C2045" s="67">
        <v>14</v>
      </c>
      <c r="D2045" s="84" t="s">
        <v>334</v>
      </c>
      <c r="E2045" s="85">
        <v>100</v>
      </c>
      <c r="F2045" s="91">
        <v>98.726005421253504</v>
      </c>
      <c r="G2045" s="86">
        <v>31.196548099795301</v>
      </c>
      <c r="H2045" s="86">
        <v>30.1117442053438</v>
      </c>
      <c r="I2045" s="86">
        <v>0</v>
      </c>
      <c r="J2045" s="86">
        <v>0</v>
      </c>
      <c r="K2045" s="87">
        <v>0</v>
      </c>
      <c r="L2045" s="85">
        <v>0</v>
      </c>
      <c r="M2045" s="86">
        <v>0</v>
      </c>
      <c r="N2045" s="86">
        <v>3.0658764531570499</v>
      </c>
      <c r="O2045" s="86">
        <v>84.174753467174796</v>
      </c>
      <c r="P2045" s="86">
        <v>0</v>
      </c>
      <c r="Q2045" s="88">
        <v>0.12909999999999999</v>
      </c>
      <c r="R2045" s="85">
        <v>0</v>
      </c>
      <c r="S2045" s="86">
        <v>0</v>
      </c>
      <c r="T2045" s="86">
        <v>0.2</v>
      </c>
      <c r="U2045" s="88">
        <v>0</v>
      </c>
      <c r="V2045" s="89">
        <v>5</v>
      </c>
      <c r="W2045" s="85">
        <v>47.950301287685399</v>
      </c>
      <c r="X2045" s="88">
        <v>47.8</v>
      </c>
      <c r="Y2045" s="85"/>
      <c r="Z2045" s="88"/>
      <c r="AA2045" s="85">
        <v>0</v>
      </c>
      <c r="AB2045" s="91">
        <v>0.02</v>
      </c>
      <c r="AC2045" s="86">
        <v>0</v>
      </c>
      <c r="AD2045" s="86">
        <v>0.01</v>
      </c>
      <c r="AE2045" s="86">
        <v>0</v>
      </c>
      <c r="AF2045" s="88">
        <v>0</v>
      </c>
      <c r="AG2045" s="85">
        <v>0</v>
      </c>
      <c r="AH2045" s="86">
        <v>0</v>
      </c>
      <c r="AI2045" s="88">
        <v>0</v>
      </c>
      <c r="AJ2045" s="151">
        <v>1.3</v>
      </c>
      <c r="AK2045" s="152">
        <v>0</v>
      </c>
    </row>
    <row r="2046" spans="1:37" x14ac:dyDescent="0.2">
      <c r="A2046" s="150" t="s">
        <v>4174</v>
      </c>
      <c r="B2046" s="66" t="s">
        <v>4175</v>
      </c>
      <c r="C2046" s="67">
        <v>14</v>
      </c>
      <c r="D2046" s="84" t="s">
        <v>334</v>
      </c>
      <c r="E2046" s="85">
        <v>100</v>
      </c>
      <c r="F2046" s="91">
        <v>99.957142714759897</v>
      </c>
      <c r="G2046" s="86">
        <v>27.627002083063399</v>
      </c>
      <c r="H2046" s="86">
        <v>27.606071780969401</v>
      </c>
      <c r="I2046" s="86">
        <v>0</v>
      </c>
      <c r="J2046" s="86">
        <v>0</v>
      </c>
      <c r="K2046" s="87">
        <v>0</v>
      </c>
      <c r="L2046" s="85">
        <v>0</v>
      </c>
      <c r="M2046" s="86">
        <v>0</v>
      </c>
      <c r="N2046" s="86">
        <v>0</v>
      </c>
      <c r="O2046" s="86">
        <v>96.145548684021307</v>
      </c>
      <c r="P2046" s="86">
        <v>0</v>
      </c>
      <c r="Q2046" s="88">
        <v>1.639</v>
      </c>
      <c r="R2046" s="85">
        <v>0</v>
      </c>
      <c r="S2046" s="86">
        <v>0</v>
      </c>
      <c r="T2046" s="86">
        <v>1.66</v>
      </c>
      <c r="U2046" s="88">
        <v>0</v>
      </c>
      <c r="V2046" s="89">
        <v>5</v>
      </c>
      <c r="W2046" s="85"/>
      <c r="X2046" s="88"/>
      <c r="Y2046" s="85"/>
      <c r="Z2046" s="88"/>
      <c r="AA2046" s="85">
        <v>0</v>
      </c>
      <c r="AB2046" s="91">
        <v>0</v>
      </c>
      <c r="AC2046" s="86">
        <v>0</v>
      </c>
      <c r="AD2046" s="86">
        <v>0</v>
      </c>
      <c r="AE2046" s="86">
        <v>0</v>
      </c>
      <c r="AF2046" s="88">
        <v>26.813199993000001</v>
      </c>
      <c r="AG2046" s="85">
        <v>0</v>
      </c>
      <c r="AH2046" s="86">
        <v>0</v>
      </c>
      <c r="AI2046" s="88">
        <v>0</v>
      </c>
      <c r="AJ2046" s="151">
        <v>1.63</v>
      </c>
      <c r="AK2046" s="152">
        <v>0</v>
      </c>
    </row>
    <row r="2047" spans="1:37" x14ac:dyDescent="0.2">
      <c r="A2047" s="150" t="s">
        <v>782</v>
      </c>
      <c r="B2047" s="66" t="s">
        <v>4176</v>
      </c>
      <c r="C2047" s="67">
        <v>14</v>
      </c>
      <c r="D2047" s="84" t="s">
        <v>334</v>
      </c>
      <c r="E2047" s="85">
        <v>99.309972489410598</v>
      </c>
      <c r="F2047" s="91">
        <v>94.401495813864898</v>
      </c>
      <c r="G2047" s="86">
        <v>35.450947388478902</v>
      </c>
      <c r="H2047" s="86">
        <v>30.8852216924769</v>
      </c>
      <c r="I2047" s="86">
        <v>0.4</v>
      </c>
      <c r="J2047" s="86">
        <v>1</v>
      </c>
      <c r="K2047" s="87">
        <v>0</v>
      </c>
      <c r="L2047" s="85">
        <v>0</v>
      </c>
      <c r="M2047" s="86">
        <v>0</v>
      </c>
      <c r="N2047" s="86">
        <v>81.572300826365193</v>
      </c>
      <c r="O2047" s="86">
        <v>75.039622267714506</v>
      </c>
      <c r="P2047" s="86">
        <v>0.38300000000000001</v>
      </c>
      <c r="Q2047" s="88">
        <v>0.33169999999999999</v>
      </c>
      <c r="R2047" s="85">
        <v>0</v>
      </c>
      <c r="S2047" s="86">
        <v>0</v>
      </c>
      <c r="T2047" s="86">
        <v>0.62</v>
      </c>
      <c r="U2047" s="88">
        <v>5.71648610774782E-3</v>
      </c>
      <c r="V2047" s="89">
        <v>4.9400000000000004</v>
      </c>
      <c r="W2047" s="85">
        <v>44.408454334195703</v>
      </c>
      <c r="X2047" s="88">
        <v>48.333333333299997</v>
      </c>
      <c r="Y2047" s="85"/>
      <c r="Z2047" s="88"/>
      <c r="AA2047" s="85">
        <v>0.01</v>
      </c>
      <c r="AB2047" s="91">
        <v>0</v>
      </c>
      <c r="AC2047" s="86">
        <v>0</v>
      </c>
      <c r="AD2047" s="86">
        <v>0</v>
      </c>
      <c r="AE2047" s="86">
        <v>0.2</v>
      </c>
      <c r="AF2047" s="88">
        <v>11.341899812999999</v>
      </c>
      <c r="AG2047" s="85">
        <v>0</v>
      </c>
      <c r="AH2047" s="86">
        <v>0.14326700000000001</v>
      </c>
      <c r="AI2047" s="88">
        <v>1.8331162063300001E-11</v>
      </c>
      <c r="AJ2047" s="151">
        <v>2.1800000000000002</v>
      </c>
      <c r="AK2047" s="152">
        <v>1</v>
      </c>
    </row>
    <row r="2048" spans="1:37" x14ac:dyDescent="0.2">
      <c r="A2048" s="150" t="s">
        <v>4177</v>
      </c>
      <c r="B2048" s="66" t="s">
        <v>4178</v>
      </c>
      <c r="C2048" s="67">
        <v>14</v>
      </c>
      <c r="D2048" s="84" t="s">
        <v>334</v>
      </c>
      <c r="E2048" s="85">
        <v>100</v>
      </c>
      <c r="F2048" s="91">
        <v>96.496416712736703</v>
      </c>
      <c r="G2048" s="86">
        <v>46.759100667817599</v>
      </c>
      <c r="H2048" s="86">
        <v>43.822602690941899</v>
      </c>
      <c r="I2048" s="86">
        <v>0</v>
      </c>
      <c r="J2048" s="86">
        <v>0</v>
      </c>
      <c r="K2048" s="87">
        <v>0</v>
      </c>
      <c r="L2048" s="85">
        <v>0</v>
      </c>
      <c r="M2048" s="86">
        <v>0</v>
      </c>
      <c r="N2048" s="86">
        <v>0.34361775237819697</v>
      </c>
      <c r="O2048" s="86">
        <v>91.397693479364605</v>
      </c>
      <c r="P2048" s="86">
        <v>0.06</v>
      </c>
      <c r="Q2048" s="88">
        <v>0.14319999999999999</v>
      </c>
      <c r="R2048" s="85">
        <v>0</v>
      </c>
      <c r="S2048" s="86">
        <v>0</v>
      </c>
      <c r="T2048" s="86">
        <v>0.2</v>
      </c>
      <c r="U2048" s="88">
        <v>0</v>
      </c>
      <c r="V2048" s="89">
        <v>5</v>
      </c>
      <c r="W2048" s="85">
        <v>50.149391301861499</v>
      </c>
      <c r="X2048" s="88">
        <v>50.733333333300003</v>
      </c>
      <c r="Y2048" s="85"/>
      <c r="Z2048" s="88"/>
      <c r="AA2048" s="85">
        <v>0</v>
      </c>
      <c r="AB2048" s="91">
        <v>0</v>
      </c>
      <c r="AC2048" s="86">
        <v>0</v>
      </c>
      <c r="AD2048" s="86">
        <v>0</v>
      </c>
      <c r="AE2048" s="86">
        <v>0</v>
      </c>
      <c r="AF2048" s="88">
        <v>6.4935002314399997</v>
      </c>
      <c r="AG2048" s="85">
        <v>0</v>
      </c>
      <c r="AH2048" s="86">
        <v>0</v>
      </c>
      <c r="AI2048" s="88">
        <v>0</v>
      </c>
      <c r="AJ2048" s="151">
        <v>1.1200000000000001</v>
      </c>
      <c r="AK2048" s="152">
        <v>0</v>
      </c>
    </row>
    <row r="2049" spans="1:37" x14ac:dyDescent="0.2">
      <c r="A2049" s="150" t="s">
        <v>4179</v>
      </c>
      <c r="B2049" s="66" t="s">
        <v>4180</v>
      </c>
      <c r="C2049" s="67">
        <v>14</v>
      </c>
      <c r="D2049" s="84" t="s">
        <v>334</v>
      </c>
      <c r="E2049" s="85">
        <v>99.748830623164693</v>
      </c>
      <c r="F2049" s="91">
        <v>97.103891732534805</v>
      </c>
      <c r="G2049" s="86">
        <v>41.207214735889103</v>
      </c>
      <c r="H2049" s="86">
        <v>39.011223696275401</v>
      </c>
      <c r="I2049" s="86">
        <v>0</v>
      </c>
      <c r="J2049" s="86">
        <v>0</v>
      </c>
      <c r="K2049" s="87">
        <v>0</v>
      </c>
      <c r="L2049" s="85">
        <v>0</v>
      </c>
      <c r="M2049" s="86">
        <v>0</v>
      </c>
      <c r="N2049" s="86">
        <v>49.136466591166503</v>
      </c>
      <c r="O2049" s="86">
        <v>83.717254682347104</v>
      </c>
      <c r="P2049" s="86">
        <v>0.61199999999999999</v>
      </c>
      <c r="Q2049" s="88">
        <v>1.3759999999999999</v>
      </c>
      <c r="R2049" s="85">
        <v>0</v>
      </c>
      <c r="S2049" s="86">
        <v>0</v>
      </c>
      <c r="T2049" s="86">
        <v>1.79</v>
      </c>
      <c r="U2049" s="88">
        <v>0</v>
      </c>
      <c r="V2049" s="89">
        <v>4.88</v>
      </c>
      <c r="W2049" s="85">
        <v>38.037451014736703</v>
      </c>
      <c r="X2049" s="88">
        <v>38.0333333333</v>
      </c>
      <c r="Y2049" s="85"/>
      <c r="Z2049" s="88"/>
      <c r="AA2049" s="85">
        <v>0</v>
      </c>
      <c r="AB2049" s="91">
        <v>0.02</v>
      </c>
      <c r="AC2049" s="86">
        <v>0</v>
      </c>
      <c r="AD2049" s="86">
        <v>0</v>
      </c>
      <c r="AE2049" s="86">
        <v>0</v>
      </c>
      <c r="AF2049" s="88">
        <v>67.078796349200005</v>
      </c>
      <c r="AG2049" s="85">
        <v>0</v>
      </c>
      <c r="AH2049" s="86">
        <v>0</v>
      </c>
      <c r="AI2049" s="88">
        <v>0</v>
      </c>
      <c r="AJ2049" s="151">
        <v>1.1200000000000001</v>
      </c>
      <c r="AK2049" s="152">
        <v>0</v>
      </c>
    </row>
    <row r="2050" spans="1:37" x14ac:dyDescent="0.2">
      <c r="A2050" s="150" t="s">
        <v>4181</v>
      </c>
      <c r="B2050" s="66" t="s">
        <v>4182</v>
      </c>
      <c r="C2050" s="67">
        <v>14</v>
      </c>
      <c r="D2050" s="84" t="s">
        <v>334</v>
      </c>
      <c r="E2050" s="85">
        <v>100</v>
      </c>
      <c r="F2050" s="91">
        <v>99.953254577877303</v>
      </c>
      <c r="G2050" s="86">
        <v>32.247993120920597</v>
      </c>
      <c r="H2050" s="86">
        <v>32.243376289106003</v>
      </c>
      <c r="I2050" s="86">
        <v>0</v>
      </c>
      <c r="J2050" s="86">
        <v>0</v>
      </c>
      <c r="K2050" s="87">
        <v>0</v>
      </c>
      <c r="L2050" s="85">
        <v>0</v>
      </c>
      <c r="M2050" s="86">
        <v>0</v>
      </c>
      <c r="N2050" s="86">
        <v>62.8518896833504</v>
      </c>
      <c r="O2050" s="86">
        <v>82.906266595857701</v>
      </c>
      <c r="P2050" s="86">
        <v>0.185</v>
      </c>
      <c r="Q2050" s="88">
        <v>3.4369999999999998</v>
      </c>
      <c r="R2050" s="85">
        <v>0</v>
      </c>
      <c r="S2050" s="86">
        <v>0</v>
      </c>
      <c r="T2050" s="86">
        <v>1.21</v>
      </c>
      <c r="U2050" s="88">
        <v>0</v>
      </c>
      <c r="V2050" s="89">
        <v>4.99</v>
      </c>
      <c r="W2050" s="85"/>
      <c r="X2050" s="88"/>
      <c r="Y2050" s="85"/>
      <c r="Z2050" s="88"/>
      <c r="AA2050" s="85">
        <v>0</v>
      </c>
      <c r="AB2050" s="91">
        <v>0</v>
      </c>
      <c r="AC2050" s="86">
        <v>0</v>
      </c>
      <c r="AD2050" s="86">
        <v>0</v>
      </c>
      <c r="AE2050" s="86">
        <v>0</v>
      </c>
      <c r="AF2050" s="88">
        <v>10.017399470399999</v>
      </c>
      <c r="AG2050" s="85">
        <v>0</v>
      </c>
      <c r="AH2050" s="86">
        <v>0</v>
      </c>
      <c r="AI2050" s="88">
        <v>0</v>
      </c>
      <c r="AJ2050" s="151">
        <v>1.29</v>
      </c>
      <c r="AK2050" s="152">
        <v>0</v>
      </c>
    </row>
    <row r="2051" spans="1:37" x14ac:dyDescent="0.2">
      <c r="A2051" s="150" t="s">
        <v>4183</v>
      </c>
      <c r="B2051" s="66" t="s">
        <v>4183</v>
      </c>
      <c r="C2051" s="67">
        <v>14</v>
      </c>
      <c r="D2051" s="84" t="s">
        <v>334</v>
      </c>
      <c r="E2051" s="85">
        <v>99.824084439469004</v>
      </c>
      <c r="F2051" s="91">
        <v>99.313662775201195</v>
      </c>
      <c r="G2051" s="86">
        <v>40.957673649981302</v>
      </c>
      <c r="H2051" s="86">
        <v>40.876379337917797</v>
      </c>
      <c r="I2051" s="86">
        <v>0</v>
      </c>
      <c r="J2051" s="86">
        <v>0</v>
      </c>
      <c r="K2051" s="87">
        <v>0</v>
      </c>
      <c r="L2051" s="85">
        <v>0</v>
      </c>
      <c r="M2051" s="86">
        <v>0</v>
      </c>
      <c r="N2051" s="86">
        <v>0</v>
      </c>
      <c r="O2051" s="86">
        <v>95.018915510718799</v>
      </c>
      <c r="P2051" s="86">
        <v>0.56599999999999995</v>
      </c>
      <c r="Q2051" s="88">
        <v>3.9091999999999998</v>
      </c>
      <c r="R2051" s="85">
        <v>0</v>
      </c>
      <c r="S2051" s="86">
        <v>0</v>
      </c>
      <c r="T2051" s="86">
        <v>2.0499999999999998</v>
      </c>
      <c r="U2051" s="88">
        <v>7.9961618423156893E-3</v>
      </c>
      <c r="V2051" s="89">
        <v>4.84</v>
      </c>
      <c r="W2051" s="85">
        <v>41.901754385931604</v>
      </c>
      <c r="X2051" s="88"/>
      <c r="Y2051" s="85"/>
      <c r="Z2051" s="88"/>
      <c r="AA2051" s="85">
        <v>0.04</v>
      </c>
      <c r="AB2051" s="91">
        <v>0.09</v>
      </c>
      <c r="AC2051" s="86">
        <v>0</v>
      </c>
      <c r="AD2051" s="86">
        <v>0</v>
      </c>
      <c r="AE2051" s="86">
        <v>0</v>
      </c>
      <c r="AF2051" s="88">
        <v>0</v>
      </c>
      <c r="AG2051" s="85">
        <v>0</v>
      </c>
      <c r="AH2051" s="86">
        <v>0</v>
      </c>
      <c r="AI2051" s="88">
        <v>0</v>
      </c>
      <c r="AJ2051" s="151">
        <v>1.1299999999999999</v>
      </c>
      <c r="AK2051" s="152">
        <v>0</v>
      </c>
    </row>
    <row r="2052" spans="1:37" x14ac:dyDescent="0.2">
      <c r="A2052" s="150" t="s">
        <v>4184</v>
      </c>
      <c r="B2052" s="66" t="s">
        <v>4185</v>
      </c>
      <c r="C2052" s="67">
        <v>14</v>
      </c>
      <c r="D2052" s="84" t="s">
        <v>334</v>
      </c>
      <c r="E2052" s="85">
        <v>99.825943569072905</v>
      </c>
      <c r="F2052" s="91">
        <v>99.678606327103907</v>
      </c>
      <c r="G2052" s="86">
        <v>37.289300109930402</v>
      </c>
      <c r="H2052" s="86">
        <v>37.196164651276398</v>
      </c>
      <c r="I2052" s="86">
        <v>0</v>
      </c>
      <c r="J2052" s="86">
        <v>0</v>
      </c>
      <c r="K2052" s="87">
        <v>0</v>
      </c>
      <c r="L2052" s="85">
        <v>0</v>
      </c>
      <c r="M2052" s="86">
        <v>0</v>
      </c>
      <c r="N2052" s="86">
        <v>0.21700800217008001</v>
      </c>
      <c r="O2052" s="86">
        <v>92.382528127068198</v>
      </c>
      <c r="P2052" s="86">
        <v>0.33900000000000002</v>
      </c>
      <c r="Q2052" s="88">
        <v>1.5523</v>
      </c>
      <c r="R2052" s="85">
        <v>0</v>
      </c>
      <c r="S2052" s="86">
        <v>0</v>
      </c>
      <c r="T2052" s="86">
        <v>1.02</v>
      </c>
      <c r="U2052" s="88">
        <v>0</v>
      </c>
      <c r="V2052" s="89">
        <v>5</v>
      </c>
      <c r="W2052" s="85">
        <v>45.432638175689199</v>
      </c>
      <c r="X2052" s="88">
        <v>44.6</v>
      </c>
      <c r="Y2052" s="85"/>
      <c r="Z2052" s="88"/>
      <c r="AA2052" s="85">
        <v>0</v>
      </c>
      <c r="AB2052" s="91">
        <v>0</v>
      </c>
      <c r="AC2052" s="86">
        <v>0</v>
      </c>
      <c r="AD2052" s="86">
        <v>0</v>
      </c>
      <c r="AE2052" s="86">
        <v>0</v>
      </c>
      <c r="AF2052" s="88">
        <v>8.2974996543999993</v>
      </c>
      <c r="AG2052" s="85">
        <v>0</v>
      </c>
      <c r="AH2052" s="86">
        <v>0</v>
      </c>
      <c r="AI2052" s="88">
        <v>0</v>
      </c>
      <c r="AJ2052" s="151">
        <v>1.1299999999999999</v>
      </c>
      <c r="AK2052" s="152">
        <v>0</v>
      </c>
    </row>
    <row r="2053" spans="1:37" x14ac:dyDescent="0.2">
      <c r="A2053" s="150" t="s">
        <v>4186</v>
      </c>
      <c r="B2053" s="66" t="s">
        <v>4187</v>
      </c>
      <c r="C2053" s="67">
        <v>14</v>
      </c>
      <c r="D2053" s="84" t="s">
        <v>334</v>
      </c>
      <c r="E2053" s="85">
        <v>99.893680122659603</v>
      </c>
      <c r="F2053" s="91">
        <v>94.714223361274904</v>
      </c>
      <c r="G2053" s="86">
        <v>36.053629984443702</v>
      </c>
      <c r="H2053" s="86">
        <v>34.560675075263298</v>
      </c>
      <c r="I2053" s="86">
        <v>0</v>
      </c>
      <c r="J2053" s="86">
        <v>0</v>
      </c>
      <c r="K2053" s="87">
        <v>0</v>
      </c>
      <c r="L2053" s="85">
        <v>0</v>
      </c>
      <c r="M2053" s="86">
        <v>0</v>
      </c>
      <c r="N2053" s="86">
        <v>0</v>
      </c>
      <c r="O2053" s="86">
        <v>84.191293295201802</v>
      </c>
      <c r="P2053" s="86">
        <v>0.19700000000000001</v>
      </c>
      <c r="Q2053" s="88">
        <v>2.9346999999999999</v>
      </c>
      <c r="R2053" s="85">
        <v>0</v>
      </c>
      <c r="S2053" s="86">
        <v>0</v>
      </c>
      <c r="T2053" s="86">
        <v>1.04</v>
      </c>
      <c r="U2053" s="88">
        <v>0</v>
      </c>
      <c r="V2053" s="89">
        <v>5</v>
      </c>
      <c r="W2053" s="85">
        <v>46.1</v>
      </c>
      <c r="X2053" s="88"/>
      <c r="Y2053" s="85"/>
      <c r="Z2053" s="88"/>
      <c r="AA2053" s="85">
        <v>0</v>
      </c>
      <c r="AB2053" s="91">
        <v>0</v>
      </c>
      <c r="AC2053" s="86">
        <v>0</v>
      </c>
      <c r="AD2053" s="86">
        <v>0</v>
      </c>
      <c r="AE2053" s="86">
        <v>0</v>
      </c>
      <c r="AF2053" s="88">
        <v>59.280199770800003</v>
      </c>
      <c r="AG2053" s="85">
        <v>0</v>
      </c>
      <c r="AH2053" s="86">
        <v>0</v>
      </c>
      <c r="AI2053" s="88">
        <v>0</v>
      </c>
      <c r="AJ2053" s="151">
        <v>1.1599999999999999</v>
      </c>
      <c r="AK2053" s="152">
        <v>0</v>
      </c>
    </row>
    <row r="2054" spans="1:37" x14ac:dyDescent="0.2">
      <c r="A2054" s="150" t="s">
        <v>4188</v>
      </c>
      <c r="B2054" s="66" t="s">
        <v>4189</v>
      </c>
      <c r="C2054" s="67">
        <v>14</v>
      </c>
      <c r="D2054" s="84" t="s">
        <v>334</v>
      </c>
      <c r="E2054" s="85">
        <v>99.051483304509802</v>
      </c>
      <c r="F2054" s="91">
        <v>98.627111879739303</v>
      </c>
      <c r="G2054" s="86">
        <v>31.023014500465599</v>
      </c>
      <c r="H2054" s="86">
        <v>30.742317413861901</v>
      </c>
      <c r="I2054" s="86">
        <v>0</v>
      </c>
      <c r="J2054" s="86">
        <v>0</v>
      </c>
      <c r="K2054" s="87">
        <v>0</v>
      </c>
      <c r="L2054" s="85">
        <v>0</v>
      </c>
      <c r="M2054" s="86">
        <v>0</v>
      </c>
      <c r="N2054" s="86">
        <v>7.8079250439195794E-2</v>
      </c>
      <c r="O2054" s="86">
        <v>91.937682570594006</v>
      </c>
      <c r="P2054" s="86">
        <v>0.34599999999999997</v>
      </c>
      <c r="Q2054" s="88">
        <v>1.2416</v>
      </c>
      <c r="R2054" s="85">
        <v>0</v>
      </c>
      <c r="S2054" s="86">
        <v>0</v>
      </c>
      <c r="T2054" s="86">
        <v>1.06</v>
      </c>
      <c r="U2054" s="88">
        <v>0</v>
      </c>
      <c r="V2054" s="89">
        <v>5</v>
      </c>
      <c r="W2054" s="85">
        <v>41.5295783332475</v>
      </c>
      <c r="X2054" s="88"/>
      <c r="Y2054" s="85"/>
      <c r="Z2054" s="88"/>
      <c r="AA2054" s="85">
        <v>0</v>
      </c>
      <c r="AB2054" s="91">
        <v>0</v>
      </c>
      <c r="AC2054" s="86">
        <v>0</v>
      </c>
      <c r="AD2054" s="86">
        <v>0</v>
      </c>
      <c r="AE2054" s="86">
        <v>0</v>
      </c>
      <c r="AF2054" s="88">
        <v>0.2400999966</v>
      </c>
      <c r="AG2054" s="85">
        <v>0</v>
      </c>
      <c r="AH2054" s="86">
        <v>0</v>
      </c>
      <c r="AI2054" s="88">
        <v>0</v>
      </c>
      <c r="AJ2054" s="151">
        <v>1.17</v>
      </c>
      <c r="AK2054" s="152">
        <v>0</v>
      </c>
    </row>
    <row r="2055" spans="1:37" x14ac:dyDescent="0.2">
      <c r="A2055" s="150" t="s">
        <v>607</v>
      </c>
      <c r="B2055" s="66" t="s">
        <v>4190</v>
      </c>
      <c r="C2055" s="67">
        <v>14</v>
      </c>
      <c r="D2055" s="84" t="s">
        <v>334</v>
      </c>
      <c r="E2055" s="85">
        <v>99.948831656148698</v>
      </c>
      <c r="F2055" s="91">
        <v>99.552276991301397</v>
      </c>
      <c r="G2055" s="86">
        <v>25.1236568309739</v>
      </c>
      <c r="H2055" s="86">
        <v>24.781113195747299</v>
      </c>
      <c r="I2055" s="86">
        <v>0</v>
      </c>
      <c r="J2055" s="86">
        <v>0</v>
      </c>
      <c r="K2055" s="87">
        <v>0</v>
      </c>
      <c r="L2055" s="85">
        <v>0</v>
      </c>
      <c r="M2055" s="86">
        <v>0</v>
      </c>
      <c r="N2055" s="86">
        <v>0.10902747492368101</v>
      </c>
      <c r="O2055" s="86">
        <v>93.086956521739097</v>
      </c>
      <c r="P2055" s="86">
        <v>1.4999999999999999E-2</v>
      </c>
      <c r="Q2055" s="88">
        <v>2.3847</v>
      </c>
      <c r="R2055" s="85">
        <v>0</v>
      </c>
      <c r="S2055" s="86">
        <v>0</v>
      </c>
      <c r="T2055" s="86">
        <v>1.1499999999999999</v>
      </c>
      <c r="U2055" s="88">
        <v>0</v>
      </c>
      <c r="V2055" s="89">
        <v>5</v>
      </c>
      <c r="W2055" s="85"/>
      <c r="X2055" s="88"/>
      <c r="Y2055" s="85"/>
      <c r="Z2055" s="88"/>
      <c r="AA2055" s="85">
        <v>0</v>
      </c>
      <c r="AB2055" s="91">
        <v>0</v>
      </c>
      <c r="AC2055" s="86">
        <v>0</v>
      </c>
      <c r="AD2055" s="86">
        <v>0</v>
      </c>
      <c r="AE2055" s="86">
        <v>0</v>
      </c>
      <c r="AF2055" s="88">
        <v>35.845401768899997</v>
      </c>
      <c r="AG2055" s="85">
        <v>0</v>
      </c>
      <c r="AH2055" s="86">
        <v>0</v>
      </c>
      <c r="AI2055" s="88">
        <v>0</v>
      </c>
      <c r="AJ2055" s="151">
        <v>1.4</v>
      </c>
      <c r="AK2055" s="152">
        <v>0</v>
      </c>
    </row>
    <row r="2056" spans="1:37" x14ac:dyDescent="0.2">
      <c r="A2056" s="150" t="s">
        <v>4191</v>
      </c>
      <c r="B2056" s="66" t="s">
        <v>4191</v>
      </c>
      <c r="C2056" s="67">
        <v>14</v>
      </c>
      <c r="D2056" s="84" t="s">
        <v>334</v>
      </c>
      <c r="E2056" s="85">
        <v>100</v>
      </c>
      <c r="F2056" s="91">
        <v>100</v>
      </c>
      <c r="G2056" s="86">
        <v>30.400285069485701</v>
      </c>
      <c r="H2056" s="86">
        <v>30.400285069485701</v>
      </c>
      <c r="I2056" s="86">
        <v>0</v>
      </c>
      <c r="J2056" s="86">
        <v>0</v>
      </c>
      <c r="K2056" s="87">
        <v>0</v>
      </c>
      <c r="L2056" s="85">
        <v>0</v>
      </c>
      <c r="M2056" s="86">
        <v>0</v>
      </c>
      <c r="N2056" s="86"/>
      <c r="O2056" s="86">
        <v>75.788015240734296</v>
      </c>
      <c r="P2056" s="86">
        <v>0</v>
      </c>
      <c r="Q2056" s="88">
        <v>0.23760000000000001</v>
      </c>
      <c r="R2056" s="85">
        <v>0</v>
      </c>
      <c r="S2056" s="86">
        <v>0</v>
      </c>
      <c r="T2056" s="86">
        <v>0.38</v>
      </c>
      <c r="U2056" s="88">
        <v>0</v>
      </c>
      <c r="V2056" s="89">
        <v>5</v>
      </c>
      <c r="W2056" s="85"/>
      <c r="X2056" s="88"/>
      <c r="Y2056" s="85"/>
      <c r="Z2056" s="88"/>
      <c r="AA2056" s="85">
        <v>0</v>
      </c>
      <c r="AB2056" s="91">
        <v>0</v>
      </c>
      <c r="AC2056" s="86">
        <v>0</v>
      </c>
      <c r="AD2056" s="86">
        <v>0</v>
      </c>
      <c r="AE2056" s="86">
        <v>0</v>
      </c>
      <c r="AF2056" s="88">
        <v>0.62949997202300001</v>
      </c>
      <c r="AG2056" s="85">
        <v>0</v>
      </c>
      <c r="AH2056" s="86">
        <v>0</v>
      </c>
      <c r="AI2056" s="88">
        <v>0</v>
      </c>
      <c r="AJ2056" s="151">
        <v>1.1299999999999999</v>
      </c>
      <c r="AK2056" s="152">
        <v>0</v>
      </c>
    </row>
    <row r="2057" spans="1:37" x14ac:dyDescent="0.2">
      <c r="A2057" s="150" t="s">
        <v>4192</v>
      </c>
      <c r="B2057" s="66" t="s">
        <v>4193</v>
      </c>
      <c r="C2057" s="67">
        <v>14</v>
      </c>
      <c r="D2057" s="84" t="s">
        <v>334</v>
      </c>
      <c r="E2057" s="85">
        <v>100</v>
      </c>
      <c r="F2057" s="91">
        <v>99.648859229237303</v>
      </c>
      <c r="G2057" s="86">
        <v>27.3086195450893</v>
      </c>
      <c r="H2057" s="86">
        <v>27.224765032668302</v>
      </c>
      <c r="I2057" s="86">
        <v>0</v>
      </c>
      <c r="J2057" s="86">
        <v>0</v>
      </c>
      <c r="K2057" s="87">
        <v>0</v>
      </c>
      <c r="L2057" s="85">
        <v>0</v>
      </c>
      <c r="M2057" s="86">
        <v>0</v>
      </c>
      <c r="N2057" s="86">
        <v>9.0661831368993695E-2</v>
      </c>
      <c r="O2057" s="86">
        <v>90.646921278254098</v>
      </c>
      <c r="P2057" s="86">
        <v>2.8000000000000001E-2</v>
      </c>
      <c r="Q2057" s="88">
        <v>4.1635999999999997</v>
      </c>
      <c r="R2057" s="85">
        <v>0</v>
      </c>
      <c r="S2057" s="86">
        <v>0</v>
      </c>
      <c r="T2057" s="86">
        <v>1.1000000000000001</v>
      </c>
      <c r="U2057" s="88">
        <v>0</v>
      </c>
      <c r="V2057" s="89">
        <v>5</v>
      </c>
      <c r="W2057" s="85"/>
      <c r="X2057" s="88"/>
      <c r="Y2057" s="85"/>
      <c r="Z2057" s="88"/>
      <c r="AA2057" s="85">
        <v>0</v>
      </c>
      <c r="AB2057" s="91">
        <v>0</v>
      </c>
      <c r="AC2057" s="86">
        <v>0</v>
      </c>
      <c r="AD2057" s="86">
        <v>0</v>
      </c>
      <c r="AE2057" s="86">
        <v>0</v>
      </c>
      <c r="AF2057" s="88">
        <v>7.0051999134100003</v>
      </c>
      <c r="AG2057" s="85">
        <v>0</v>
      </c>
      <c r="AH2057" s="86">
        <v>0</v>
      </c>
      <c r="AI2057" s="88">
        <v>0</v>
      </c>
      <c r="AJ2057" s="151">
        <v>1.1000000000000001</v>
      </c>
      <c r="AK2057" s="152">
        <v>0</v>
      </c>
    </row>
    <row r="2058" spans="1:37" x14ac:dyDescent="0.2">
      <c r="A2058" s="150" t="s">
        <v>4194</v>
      </c>
      <c r="B2058" s="66" t="s">
        <v>4195</v>
      </c>
      <c r="C2058" s="67">
        <v>14</v>
      </c>
      <c r="D2058" s="84" t="s">
        <v>334</v>
      </c>
      <c r="E2058" s="85">
        <v>100</v>
      </c>
      <c r="F2058" s="91">
        <v>98.978309405171998</v>
      </c>
      <c r="G2058" s="86">
        <v>32.892227167211303</v>
      </c>
      <c r="H2058" s="86">
        <v>32.730323954282703</v>
      </c>
      <c r="I2058" s="86">
        <v>0</v>
      </c>
      <c r="J2058" s="86">
        <v>0</v>
      </c>
      <c r="K2058" s="87">
        <v>0</v>
      </c>
      <c r="L2058" s="85">
        <v>0</v>
      </c>
      <c r="M2058" s="86">
        <v>0</v>
      </c>
      <c r="N2058" s="86">
        <v>2.999700029997E-2</v>
      </c>
      <c r="O2058" s="86">
        <v>93.590640935906407</v>
      </c>
      <c r="P2058" s="86">
        <v>8.8999999999999996E-2</v>
      </c>
      <c r="Q2058" s="88">
        <v>7.4503000000000004</v>
      </c>
      <c r="R2058" s="85">
        <v>0</v>
      </c>
      <c r="S2058" s="86">
        <v>0</v>
      </c>
      <c r="T2058" s="86">
        <v>1.91</v>
      </c>
      <c r="U2058" s="88">
        <v>0</v>
      </c>
      <c r="V2058" s="89">
        <v>4.63</v>
      </c>
      <c r="W2058" s="85">
        <v>50</v>
      </c>
      <c r="X2058" s="88"/>
      <c r="Y2058" s="85"/>
      <c r="Z2058" s="88"/>
      <c r="AA2058" s="85">
        <v>0</v>
      </c>
      <c r="AB2058" s="91">
        <v>0</v>
      </c>
      <c r="AC2058" s="86">
        <v>0</v>
      </c>
      <c r="AD2058" s="86">
        <v>0</v>
      </c>
      <c r="AE2058" s="86">
        <v>0</v>
      </c>
      <c r="AF2058" s="88">
        <v>70.447700582500005</v>
      </c>
      <c r="AG2058" s="85">
        <v>0</v>
      </c>
      <c r="AH2058" s="86">
        <v>0</v>
      </c>
      <c r="AI2058" s="88">
        <v>0</v>
      </c>
      <c r="AJ2058" s="151">
        <v>1.1200000000000001</v>
      </c>
      <c r="AK2058" s="152">
        <v>0</v>
      </c>
    </row>
    <row r="2059" spans="1:37" x14ac:dyDescent="0.2">
      <c r="A2059" s="150" t="s">
        <v>4196</v>
      </c>
      <c r="B2059" s="66" t="s">
        <v>4197</v>
      </c>
      <c r="C2059" s="67">
        <v>14</v>
      </c>
      <c r="D2059" s="84" t="s">
        <v>334</v>
      </c>
      <c r="E2059" s="85">
        <v>99.590545369689494</v>
      </c>
      <c r="F2059" s="91">
        <v>94.6700349216772</v>
      </c>
      <c r="G2059" s="86">
        <v>42.081299401148897</v>
      </c>
      <c r="H2059" s="86">
        <v>37.538225262455299</v>
      </c>
      <c r="I2059" s="86">
        <v>0</v>
      </c>
      <c r="J2059" s="86">
        <v>0</v>
      </c>
      <c r="K2059" s="87">
        <v>0</v>
      </c>
      <c r="L2059" s="85">
        <v>0</v>
      </c>
      <c r="M2059" s="86">
        <v>0</v>
      </c>
      <c r="N2059" s="86">
        <v>0.139749382773559</v>
      </c>
      <c r="O2059" s="86">
        <v>83.911546610169495</v>
      </c>
      <c r="P2059" s="86">
        <v>0.254</v>
      </c>
      <c r="Q2059" s="88">
        <v>0.54269999999999996</v>
      </c>
      <c r="R2059" s="85">
        <v>0</v>
      </c>
      <c r="S2059" s="86">
        <v>0</v>
      </c>
      <c r="T2059" s="86">
        <v>1.06</v>
      </c>
      <c r="U2059" s="88">
        <v>5.4268340664081702E-4</v>
      </c>
      <c r="V2059" s="89">
        <v>4.92</v>
      </c>
      <c r="W2059" s="85">
        <v>40.939155612945399</v>
      </c>
      <c r="X2059" s="88"/>
      <c r="Y2059" s="85"/>
      <c r="Z2059" s="88"/>
      <c r="AA2059" s="85">
        <v>0</v>
      </c>
      <c r="AB2059" s="91">
        <v>0.1</v>
      </c>
      <c r="AC2059" s="86">
        <v>0</v>
      </c>
      <c r="AD2059" s="86">
        <v>0.08</v>
      </c>
      <c r="AE2059" s="86">
        <v>0</v>
      </c>
      <c r="AF2059" s="88">
        <v>14.629300114999999</v>
      </c>
      <c r="AG2059" s="85">
        <v>0</v>
      </c>
      <c r="AH2059" s="86">
        <v>0</v>
      </c>
      <c r="AI2059" s="88">
        <v>0</v>
      </c>
      <c r="AJ2059" s="151">
        <v>1.1000000000000001</v>
      </c>
      <c r="AK2059" s="152">
        <v>0</v>
      </c>
    </row>
    <row r="2060" spans="1:37" x14ac:dyDescent="0.2">
      <c r="A2060" s="150" t="s">
        <v>4198</v>
      </c>
      <c r="B2060" s="66" t="s">
        <v>4199</v>
      </c>
      <c r="C2060" s="67">
        <v>14</v>
      </c>
      <c r="D2060" s="84" t="s">
        <v>334</v>
      </c>
      <c r="E2060" s="85">
        <v>99.998445273631802</v>
      </c>
      <c r="F2060" s="91">
        <v>99.965018656716396</v>
      </c>
      <c r="G2060" s="86">
        <v>18.810634328358201</v>
      </c>
      <c r="H2060" s="86">
        <v>18.810634328358201</v>
      </c>
      <c r="I2060" s="86">
        <v>0</v>
      </c>
      <c r="J2060" s="86">
        <v>0.04</v>
      </c>
      <c r="K2060" s="87">
        <v>0</v>
      </c>
      <c r="L2060" s="85">
        <v>0</v>
      </c>
      <c r="M2060" s="86">
        <v>0</v>
      </c>
      <c r="N2060" s="86">
        <v>100</v>
      </c>
      <c r="O2060" s="86">
        <v>80.375874125874105</v>
      </c>
      <c r="P2060" s="86">
        <v>0.26700000000000002</v>
      </c>
      <c r="Q2060" s="88">
        <v>2.3666</v>
      </c>
      <c r="R2060" s="85">
        <v>0</v>
      </c>
      <c r="S2060" s="86">
        <v>0</v>
      </c>
      <c r="T2060" s="86">
        <v>1.68</v>
      </c>
      <c r="U2060" s="88">
        <v>0</v>
      </c>
      <c r="V2060" s="89">
        <v>4.74</v>
      </c>
      <c r="W2060" s="85"/>
      <c r="X2060" s="88"/>
      <c r="Y2060" s="85"/>
      <c r="Z2060" s="88"/>
      <c r="AA2060" s="85">
        <v>0</v>
      </c>
      <c r="AB2060" s="91">
        <v>0</v>
      </c>
      <c r="AC2060" s="86">
        <v>0</v>
      </c>
      <c r="AD2060" s="86">
        <v>0</v>
      </c>
      <c r="AE2060" s="86">
        <v>0.28000000000000003</v>
      </c>
      <c r="AF2060" s="88">
        <v>2.8999999635000002E-3</v>
      </c>
      <c r="AG2060" s="85">
        <v>0</v>
      </c>
      <c r="AH2060" s="86">
        <v>6.0800000000000003E-4</v>
      </c>
      <c r="AI2060" s="88">
        <v>0</v>
      </c>
      <c r="AJ2060" s="151">
        <v>2.99</v>
      </c>
      <c r="AK2060" s="152">
        <v>2</v>
      </c>
    </row>
    <row r="2061" spans="1:37" x14ac:dyDescent="0.2">
      <c r="A2061" s="150" t="s">
        <v>4200</v>
      </c>
      <c r="B2061" s="66" t="s">
        <v>4201</v>
      </c>
      <c r="C2061" s="67">
        <v>14</v>
      </c>
      <c r="D2061" s="84" t="s">
        <v>334</v>
      </c>
      <c r="E2061" s="85">
        <v>100</v>
      </c>
      <c r="F2061" s="91">
        <v>99.843133480896896</v>
      </c>
      <c r="G2061" s="86">
        <v>22.556058127225501</v>
      </c>
      <c r="H2061" s="86">
        <v>22.5185256471947</v>
      </c>
      <c r="I2061" s="86">
        <v>0</v>
      </c>
      <c r="J2061" s="86">
        <v>0.02</v>
      </c>
      <c r="K2061" s="87">
        <v>0</v>
      </c>
      <c r="L2061" s="85">
        <v>0</v>
      </c>
      <c r="M2061" s="86">
        <v>0</v>
      </c>
      <c r="N2061" s="86">
        <v>97.983308322144097</v>
      </c>
      <c r="O2061" s="86">
        <v>78.006500541711802</v>
      </c>
      <c r="P2061" s="86">
        <v>0.1</v>
      </c>
      <c r="Q2061" s="88">
        <v>0.97309999999999997</v>
      </c>
      <c r="R2061" s="85">
        <v>0</v>
      </c>
      <c r="S2061" s="86">
        <v>0</v>
      </c>
      <c r="T2061" s="86">
        <v>1.1399999999999999</v>
      </c>
      <c r="U2061" s="88">
        <v>0</v>
      </c>
      <c r="V2061" s="89">
        <v>4.87</v>
      </c>
      <c r="W2061" s="85"/>
      <c r="X2061" s="88"/>
      <c r="Y2061" s="85"/>
      <c r="Z2061" s="88"/>
      <c r="AA2061" s="85">
        <v>0</v>
      </c>
      <c r="AB2061" s="91">
        <v>0.02</v>
      </c>
      <c r="AC2061" s="86">
        <v>0</v>
      </c>
      <c r="AD2061" s="86">
        <v>0</v>
      </c>
      <c r="AE2061" s="86">
        <v>0</v>
      </c>
      <c r="AF2061" s="88">
        <v>4.1031936888100001E-3</v>
      </c>
      <c r="AG2061" s="85">
        <v>0</v>
      </c>
      <c r="AH2061" s="86">
        <v>2.2800000000000001E-4</v>
      </c>
      <c r="AI2061" s="88">
        <v>0</v>
      </c>
      <c r="AJ2061" s="151">
        <v>2.96</v>
      </c>
      <c r="AK2061" s="152">
        <v>11</v>
      </c>
    </row>
    <row r="2062" spans="1:37" x14ac:dyDescent="0.2">
      <c r="A2062" s="150" t="s">
        <v>4202</v>
      </c>
      <c r="B2062" s="66" t="s">
        <v>4202</v>
      </c>
      <c r="C2062" s="67">
        <v>14</v>
      </c>
      <c r="D2062" s="84" t="s">
        <v>334</v>
      </c>
      <c r="E2062" s="85">
        <v>100</v>
      </c>
      <c r="F2062" s="91">
        <v>99.897720956086701</v>
      </c>
      <c r="G2062" s="86">
        <v>21.5430794886048</v>
      </c>
      <c r="H2062" s="86">
        <v>21.467481934407999</v>
      </c>
      <c r="I2062" s="86">
        <v>0</v>
      </c>
      <c r="J2062" s="86">
        <v>0.05</v>
      </c>
      <c r="K2062" s="87">
        <v>0</v>
      </c>
      <c r="L2062" s="85">
        <v>0</v>
      </c>
      <c r="M2062" s="86">
        <v>0</v>
      </c>
      <c r="N2062" s="86">
        <v>100</v>
      </c>
      <c r="O2062" s="86">
        <v>86.002178649237493</v>
      </c>
      <c r="P2062" s="86">
        <v>1.2E-2</v>
      </c>
      <c r="Q2062" s="88">
        <v>1.7294</v>
      </c>
      <c r="R2062" s="85">
        <v>0</v>
      </c>
      <c r="S2062" s="86">
        <v>0</v>
      </c>
      <c r="T2062" s="86">
        <v>1.94</v>
      </c>
      <c r="U2062" s="88">
        <v>0</v>
      </c>
      <c r="V2062" s="89">
        <v>4.88</v>
      </c>
      <c r="W2062" s="85"/>
      <c r="X2062" s="88"/>
      <c r="Y2062" s="85"/>
      <c r="Z2062" s="88"/>
      <c r="AA2062" s="85">
        <v>0</v>
      </c>
      <c r="AB2062" s="91">
        <v>0</v>
      </c>
      <c r="AC2062" s="86">
        <v>0</v>
      </c>
      <c r="AD2062" s="86">
        <v>0</v>
      </c>
      <c r="AE2062" s="86">
        <v>0</v>
      </c>
      <c r="AF2062" s="88">
        <v>5.5480277952499997E-11</v>
      </c>
      <c r="AG2062" s="85">
        <v>4.5702685610600001E-10</v>
      </c>
      <c r="AH2062" s="86">
        <v>3.0499999999999999E-4</v>
      </c>
      <c r="AI2062" s="88">
        <v>8.44189334105E-11</v>
      </c>
      <c r="AJ2062" s="151">
        <v>2.92</v>
      </c>
      <c r="AK2062" s="152">
        <v>8</v>
      </c>
    </row>
    <row r="2063" spans="1:37" x14ac:dyDescent="0.2">
      <c r="A2063" s="150" t="s">
        <v>4203</v>
      </c>
      <c r="B2063" s="66" t="s">
        <v>4204</v>
      </c>
      <c r="C2063" s="67">
        <v>14</v>
      </c>
      <c r="D2063" s="84" t="s">
        <v>334</v>
      </c>
      <c r="E2063" s="85">
        <v>82.421923074668996</v>
      </c>
      <c r="F2063" s="91">
        <v>74.091764195671402</v>
      </c>
      <c r="G2063" s="86">
        <v>42.525185632322</v>
      </c>
      <c r="H2063" s="86">
        <v>35.401710102969503</v>
      </c>
      <c r="I2063" s="86">
        <v>100.74</v>
      </c>
      <c r="J2063" s="86">
        <v>52.25</v>
      </c>
      <c r="K2063" s="87">
        <v>0</v>
      </c>
      <c r="L2063" s="85">
        <v>0</v>
      </c>
      <c r="M2063" s="86">
        <v>0</v>
      </c>
      <c r="N2063" s="86"/>
      <c r="O2063" s="86">
        <v>44.537157757496701</v>
      </c>
      <c r="P2063" s="86">
        <v>4.4539999999999997</v>
      </c>
      <c r="Q2063" s="88">
        <v>1.1591</v>
      </c>
      <c r="R2063" s="85">
        <v>0</v>
      </c>
      <c r="S2063" s="86">
        <v>0.1</v>
      </c>
      <c r="T2063" s="86">
        <v>3.42</v>
      </c>
      <c r="U2063" s="88">
        <v>0.36218082082598302</v>
      </c>
      <c r="V2063" s="89">
        <v>3.44</v>
      </c>
      <c r="W2063" s="85"/>
      <c r="X2063" s="88"/>
      <c r="Y2063" s="85"/>
      <c r="Z2063" s="88"/>
      <c r="AA2063" s="85">
        <v>1.61</v>
      </c>
      <c r="AB2063" s="91">
        <v>0.92</v>
      </c>
      <c r="AC2063" s="86">
        <v>0.25</v>
      </c>
      <c r="AD2063" s="86">
        <v>0.04</v>
      </c>
      <c r="AE2063" s="86">
        <v>1.42</v>
      </c>
      <c r="AF2063" s="88">
        <v>0</v>
      </c>
      <c r="AG2063" s="85">
        <v>0.28250999952700001</v>
      </c>
      <c r="AH2063" s="86">
        <v>1.4710380000000001</v>
      </c>
      <c r="AI2063" s="88">
        <v>3.3913999943199997E-2</v>
      </c>
      <c r="AJ2063" s="151">
        <v>2.35</v>
      </c>
      <c r="AK2063" s="152">
        <v>4</v>
      </c>
    </row>
    <row r="2064" spans="1:37" x14ac:dyDescent="0.2">
      <c r="A2064" s="150" t="s">
        <v>4205</v>
      </c>
      <c r="B2064" s="66" t="s">
        <v>4206</v>
      </c>
      <c r="C2064" s="67">
        <v>14</v>
      </c>
      <c r="D2064" s="84" t="s">
        <v>334</v>
      </c>
      <c r="E2064" s="85">
        <v>96.177212535387596</v>
      </c>
      <c r="F2064" s="91">
        <v>95.540698068869403</v>
      </c>
      <c r="G2064" s="86">
        <v>24.057409657503399</v>
      </c>
      <c r="H2064" s="86">
        <v>23.563987590435001</v>
      </c>
      <c r="I2064" s="86">
        <v>15.88</v>
      </c>
      <c r="J2064" s="86">
        <v>11.48</v>
      </c>
      <c r="K2064" s="87">
        <v>6.8999999999999999E-3</v>
      </c>
      <c r="L2064" s="85">
        <v>0</v>
      </c>
      <c r="M2064" s="86">
        <v>0</v>
      </c>
      <c r="N2064" s="86">
        <v>57.611120645272003</v>
      </c>
      <c r="O2064" s="86">
        <v>74.984247006931298</v>
      </c>
      <c r="P2064" s="86">
        <v>0.94</v>
      </c>
      <c r="Q2064" s="88">
        <v>0.73329999999999995</v>
      </c>
      <c r="R2064" s="85">
        <v>0</v>
      </c>
      <c r="S2064" s="86">
        <v>0</v>
      </c>
      <c r="T2064" s="86">
        <v>2.88</v>
      </c>
      <c r="U2064" s="88">
        <v>1.1101996509038901E-2</v>
      </c>
      <c r="V2064" s="89">
        <v>4.57</v>
      </c>
      <c r="W2064" s="85">
        <v>34.688694015784002</v>
      </c>
      <c r="X2064" s="88">
        <v>36.066666666700002</v>
      </c>
      <c r="Y2064" s="85"/>
      <c r="Z2064" s="88"/>
      <c r="AA2064" s="85">
        <v>0.04</v>
      </c>
      <c r="AB2064" s="91">
        <v>0.04</v>
      </c>
      <c r="AC2064" s="86">
        <v>0</v>
      </c>
      <c r="AD2064" s="86">
        <v>0</v>
      </c>
      <c r="AE2064" s="86">
        <v>0.28999999999999998</v>
      </c>
      <c r="AF2064" s="88">
        <v>0</v>
      </c>
      <c r="AG2064" s="85">
        <v>0</v>
      </c>
      <c r="AH2064" s="86">
        <v>0.30906299999999998</v>
      </c>
      <c r="AI2064" s="88">
        <v>2.4070000009799998E-3</v>
      </c>
      <c r="AJ2064" s="151">
        <v>2.57</v>
      </c>
      <c r="AK2064" s="152">
        <v>0</v>
      </c>
    </row>
    <row r="2065" spans="1:37" x14ac:dyDescent="0.2">
      <c r="A2065" s="150" t="s">
        <v>4207</v>
      </c>
      <c r="B2065" s="66" t="s">
        <v>4208</v>
      </c>
      <c r="C2065" s="67">
        <v>14</v>
      </c>
      <c r="D2065" s="84" t="s">
        <v>334</v>
      </c>
      <c r="E2065" s="85">
        <v>98.538284647435205</v>
      </c>
      <c r="F2065" s="91">
        <v>98.128457913071202</v>
      </c>
      <c r="G2065" s="86">
        <v>26.494159969035302</v>
      </c>
      <c r="H2065" s="86">
        <v>26.2311878144851</v>
      </c>
      <c r="I2065" s="86">
        <v>6.12</v>
      </c>
      <c r="J2065" s="86">
        <v>2.76</v>
      </c>
      <c r="K2065" s="87">
        <v>0</v>
      </c>
      <c r="L2065" s="85">
        <v>0</v>
      </c>
      <c r="M2065" s="86">
        <v>0</v>
      </c>
      <c r="N2065" s="86">
        <v>80.594958255653694</v>
      </c>
      <c r="O2065" s="86">
        <v>69.363804817788804</v>
      </c>
      <c r="P2065" s="86">
        <v>0.55500000000000005</v>
      </c>
      <c r="Q2065" s="88">
        <v>0.90439999999999998</v>
      </c>
      <c r="R2065" s="85">
        <v>0</v>
      </c>
      <c r="S2065" s="86">
        <v>0</v>
      </c>
      <c r="T2065" s="86">
        <v>1.37</v>
      </c>
      <c r="U2065" s="88">
        <v>2.2198948111381799E-2</v>
      </c>
      <c r="V2065" s="89">
        <v>4.9000000000000004</v>
      </c>
      <c r="W2065" s="85">
        <v>39.222440684835703</v>
      </c>
      <c r="X2065" s="88">
        <v>39.166666666700003</v>
      </c>
      <c r="Y2065" s="85"/>
      <c r="Z2065" s="88"/>
      <c r="AA2065" s="85">
        <v>0</v>
      </c>
      <c r="AB2065" s="91">
        <v>0</v>
      </c>
      <c r="AC2065" s="86">
        <v>0</v>
      </c>
      <c r="AD2065" s="86">
        <v>0</v>
      </c>
      <c r="AE2065" s="86">
        <v>0.08</v>
      </c>
      <c r="AF2065" s="88">
        <v>3.3198587909300003E-8</v>
      </c>
      <c r="AG2065" s="85">
        <v>0</v>
      </c>
      <c r="AH2065" s="86">
        <v>7.8638E-2</v>
      </c>
      <c r="AI2065" s="88">
        <v>2.3489999803900001E-3</v>
      </c>
      <c r="AJ2065" s="151">
        <v>2.44</v>
      </c>
      <c r="AK2065" s="152">
        <v>2</v>
      </c>
    </row>
    <row r="2066" spans="1:37" x14ac:dyDescent="0.2">
      <c r="A2066" s="150" t="s">
        <v>4209</v>
      </c>
      <c r="B2066" s="66" t="s">
        <v>4210</v>
      </c>
      <c r="C2066" s="67">
        <v>14</v>
      </c>
      <c r="D2066" s="84" t="s">
        <v>334</v>
      </c>
      <c r="E2066" s="85">
        <v>91.542958156726499</v>
      </c>
      <c r="F2066" s="91">
        <v>89.059078764990701</v>
      </c>
      <c r="G2066" s="86">
        <v>35.589883690564697</v>
      </c>
      <c r="H2066" s="86">
        <v>33.823145376750197</v>
      </c>
      <c r="I2066" s="86">
        <v>16.239999999999998</v>
      </c>
      <c r="J2066" s="86">
        <v>20.7</v>
      </c>
      <c r="K2066" s="87">
        <v>0</v>
      </c>
      <c r="L2066" s="85">
        <v>0</v>
      </c>
      <c r="M2066" s="86">
        <v>0</v>
      </c>
      <c r="N2066" s="86">
        <v>0</v>
      </c>
      <c r="O2066" s="86">
        <v>39.3780442113151</v>
      </c>
      <c r="P2066" s="86">
        <v>1.796</v>
      </c>
      <c r="Q2066" s="88">
        <v>2.2431999999999999</v>
      </c>
      <c r="R2066" s="85">
        <v>0</v>
      </c>
      <c r="S2066" s="86">
        <v>0</v>
      </c>
      <c r="T2066" s="86">
        <v>2.75</v>
      </c>
      <c r="U2066" s="88">
        <v>4.0175970751893303E-2</v>
      </c>
      <c r="V2066" s="89">
        <v>4.32</v>
      </c>
      <c r="W2066" s="85"/>
      <c r="X2066" s="88"/>
      <c r="Y2066" s="85"/>
      <c r="Z2066" s="88"/>
      <c r="AA2066" s="85">
        <v>0</v>
      </c>
      <c r="AB2066" s="91">
        <v>0</v>
      </c>
      <c r="AC2066" s="86">
        <v>0</v>
      </c>
      <c r="AD2066" s="86">
        <v>0</v>
      </c>
      <c r="AE2066" s="86">
        <v>0.86</v>
      </c>
      <c r="AF2066" s="88">
        <v>3.2816250011E-7</v>
      </c>
      <c r="AG2066" s="85">
        <v>0</v>
      </c>
      <c r="AH2066" s="86">
        <v>0.33382400000000001</v>
      </c>
      <c r="AI2066" s="88">
        <v>2.3759999890900002E-3</v>
      </c>
      <c r="AJ2066" s="151">
        <v>1.68</v>
      </c>
      <c r="AK2066" s="152">
        <v>1</v>
      </c>
    </row>
    <row r="2067" spans="1:37" x14ac:dyDescent="0.2">
      <c r="A2067" s="150" t="s">
        <v>572</v>
      </c>
      <c r="B2067" s="66" t="s">
        <v>4211</v>
      </c>
      <c r="C2067" s="67">
        <v>14</v>
      </c>
      <c r="D2067" s="84" t="s">
        <v>334</v>
      </c>
      <c r="E2067" s="85">
        <v>85.639916232021505</v>
      </c>
      <c r="F2067" s="91">
        <v>75.843606764659398</v>
      </c>
      <c r="G2067" s="86">
        <v>38.227042832305997</v>
      </c>
      <c r="H2067" s="86">
        <v>30.2009246088193</v>
      </c>
      <c r="I2067" s="86">
        <v>75.28</v>
      </c>
      <c r="J2067" s="86">
        <v>44.28</v>
      </c>
      <c r="K2067" s="87">
        <v>0</v>
      </c>
      <c r="L2067" s="85">
        <v>0</v>
      </c>
      <c r="M2067" s="86">
        <v>0</v>
      </c>
      <c r="N2067" s="86">
        <v>31.976638072640998</v>
      </c>
      <c r="O2067" s="86">
        <v>45.0457951706911</v>
      </c>
      <c r="P2067" s="86">
        <v>3.5910000000000002</v>
      </c>
      <c r="Q2067" s="88">
        <v>1.0975999999999999</v>
      </c>
      <c r="R2067" s="85">
        <v>0</v>
      </c>
      <c r="S2067" s="86">
        <v>0</v>
      </c>
      <c r="T2067" s="86">
        <v>8.65</v>
      </c>
      <c r="U2067" s="88">
        <v>3.7537537537537503E-2</v>
      </c>
      <c r="V2067" s="89">
        <v>3.66</v>
      </c>
      <c r="W2067" s="85">
        <v>35.202267361113002</v>
      </c>
      <c r="X2067" s="88">
        <v>35</v>
      </c>
      <c r="Y2067" s="85"/>
      <c r="Z2067" s="88"/>
      <c r="AA2067" s="85">
        <v>0.27</v>
      </c>
      <c r="AB2067" s="91">
        <v>0.11</v>
      </c>
      <c r="AC2067" s="86">
        <v>0</v>
      </c>
      <c r="AD2067" s="86">
        <v>0</v>
      </c>
      <c r="AE2067" s="86">
        <v>1.42</v>
      </c>
      <c r="AF2067" s="88">
        <v>0</v>
      </c>
      <c r="AG2067" s="85">
        <v>0</v>
      </c>
      <c r="AH2067" s="86">
        <v>0.74807100000000004</v>
      </c>
      <c r="AI2067" s="88">
        <v>1.1716000060899999E-2</v>
      </c>
      <c r="AJ2067" s="151">
        <v>2.04</v>
      </c>
      <c r="AK2067" s="152">
        <v>0</v>
      </c>
    </row>
    <row r="2068" spans="1:37" x14ac:dyDescent="0.2">
      <c r="A2068" s="150" t="s">
        <v>4212</v>
      </c>
      <c r="B2068" s="66" t="s">
        <v>4212</v>
      </c>
      <c r="C2068" s="67">
        <v>14</v>
      </c>
      <c r="D2068" s="84" t="s">
        <v>334</v>
      </c>
      <c r="E2068" s="85">
        <v>75.5084537130423</v>
      </c>
      <c r="F2068" s="91">
        <v>63.2213848365245</v>
      </c>
      <c r="G2068" s="86">
        <v>49.473082329397002</v>
      </c>
      <c r="H2068" s="86">
        <v>37.984132908728498</v>
      </c>
      <c r="I2068" s="86">
        <v>82.64</v>
      </c>
      <c r="J2068" s="86">
        <v>86.58</v>
      </c>
      <c r="K2068" s="87">
        <v>0</v>
      </c>
      <c r="L2068" s="85">
        <v>0</v>
      </c>
      <c r="M2068" s="86">
        <v>0</v>
      </c>
      <c r="N2068" s="86"/>
      <c r="O2068" s="86">
        <v>24.625085207907301</v>
      </c>
      <c r="P2068" s="86">
        <v>6.7329999999999997</v>
      </c>
      <c r="Q2068" s="88">
        <v>0.37059999999999998</v>
      </c>
      <c r="R2068" s="85">
        <v>0</v>
      </c>
      <c r="S2068" s="86">
        <v>0</v>
      </c>
      <c r="T2068" s="86">
        <v>7.34</v>
      </c>
      <c r="U2068" s="88">
        <v>6.3531896983029003E-3</v>
      </c>
      <c r="V2068" s="89">
        <v>3.28</v>
      </c>
      <c r="W2068" s="85"/>
      <c r="X2068" s="88"/>
      <c r="Y2068" s="85"/>
      <c r="Z2068" s="88"/>
      <c r="AA2068" s="85">
        <v>1.67</v>
      </c>
      <c r="AB2068" s="91">
        <v>1.33</v>
      </c>
      <c r="AC2068" s="86">
        <v>0</v>
      </c>
      <c r="AD2068" s="86">
        <v>0</v>
      </c>
      <c r="AE2068" s="86">
        <v>2.78</v>
      </c>
      <c r="AF2068" s="88">
        <v>0</v>
      </c>
      <c r="AG2068" s="85">
        <v>0</v>
      </c>
      <c r="AH2068" s="86">
        <v>1.817658</v>
      </c>
      <c r="AI2068" s="88">
        <v>4.8619999832000001E-2</v>
      </c>
      <c r="AJ2068" s="151">
        <v>1.93</v>
      </c>
      <c r="AK2068" s="152">
        <v>0</v>
      </c>
    </row>
    <row r="2069" spans="1:37" x14ac:dyDescent="0.2">
      <c r="A2069" s="150" t="s">
        <v>4213</v>
      </c>
      <c r="B2069" s="66" t="s">
        <v>4214</v>
      </c>
      <c r="C2069" s="67">
        <v>14</v>
      </c>
      <c r="D2069" s="84" t="s">
        <v>334</v>
      </c>
      <c r="E2069" s="85">
        <v>99.600854580577504</v>
      </c>
      <c r="F2069" s="91">
        <v>99.425588803459306</v>
      </c>
      <c r="G2069" s="86">
        <v>25.334220323154302</v>
      </c>
      <c r="H2069" s="86">
        <v>25.190937352079501</v>
      </c>
      <c r="I2069" s="86">
        <v>0</v>
      </c>
      <c r="J2069" s="86">
        <v>0.06</v>
      </c>
      <c r="K2069" s="87">
        <v>0</v>
      </c>
      <c r="L2069" s="85">
        <v>0</v>
      </c>
      <c r="M2069" s="86">
        <v>0</v>
      </c>
      <c r="N2069" s="86">
        <v>100</v>
      </c>
      <c r="O2069" s="86">
        <v>73.685651697699896</v>
      </c>
      <c r="P2069" s="86">
        <v>0.14299999999999999</v>
      </c>
      <c r="Q2069" s="88">
        <v>0.66810000000000003</v>
      </c>
      <c r="R2069" s="85">
        <v>0</v>
      </c>
      <c r="S2069" s="86">
        <v>0</v>
      </c>
      <c r="T2069" s="86">
        <v>1.47</v>
      </c>
      <c r="U2069" s="88">
        <v>1.27931224173884E-3</v>
      </c>
      <c r="V2069" s="89">
        <v>4.8499999999999996</v>
      </c>
      <c r="W2069" s="85"/>
      <c r="X2069" s="88"/>
      <c r="Y2069" s="85"/>
      <c r="Z2069" s="88"/>
      <c r="AA2069" s="85">
        <v>0</v>
      </c>
      <c r="AB2069" s="91">
        <v>0</v>
      </c>
      <c r="AC2069" s="86">
        <v>0</v>
      </c>
      <c r="AD2069" s="86">
        <v>0</v>
      </c>
      <c r="AE2069" s="86">
        <v>0.27</v>
      </c>
      <c r="AF2069" s="88">
        <v>20.474301016599998</v>
      </c>
      <c r="AG2069" s="85">
        <v>0</v>
      </c>
      <c r="AH2069" s="86">
        <v>5.5500000000000005E-4</v>
      </c>
      <c r="AI2069" s="88">
        <v>0</v>
      </c>
      <c r="AJ2069" s="151">
        <v>2.99</v>
      </c>
      <c r="AK2069" s="152">
        <v>13</v>
      </c>
    </row>
    <row r="2070" spans="1:37" x14ac:dyDescent="0.2">
      <c r="A2070" s="150" t="s">
        <v>4215</v>
      </c>
      <c r="B2070" s="66" t="s">
        <v>4216</v>
      </c>
      <c r="C2070" s="67">
        <v>14</v>
      </c>
      <c r="D2070" s="84" t="s">
        <v>334</v>
      </c>
      <c r="E2070" s="85">
        <v>99.653816462414397</v>
      </c>
      <c r="F2070" s="91">
        <v>99.434285438579593</v>
      </c>
      <c r="G2070" s="86">
        <v>34.763099488565103</v>
      </c>
      <c r="H2070" s="86">
        <v>34.6207661873975</v>
      </c>
      <c r="I2070" s="86">
        <v>0</v>
      </c>
      <c r="J2070" s="86">
        <v>0</v>
      </c>
      <c r="K2070" s="87">
        <v>0</v>
      </c>
      <c r="L2070" s="85">
        <v>0</v>
      </c>
      <c r="M2070" s="86">
        <v>0</v>
      </c>
      <c r="N2070" s="86">
        <v>36.040816326530603</v>
      </c>
      <c r="O2070" s="86">
        <v>83.2964873495456</v>
      </c>
      <c r="P2070" s="86">
        <v>0.11700000000000001</v>
      </c>
      <c r="Q2070" s="88">
        <v>0.8175</v>
      </c>
      <c r="R2070" s="85">
        <v>0</v>
      </c>
      <c r="S2070" s="86">
        <v>0</v>
      </c>
      <c r="T2070" s="86">
        <v>1.42</v>
      </c>
      <c r="U2070" s="88">
        <v>3.6186432500241198E-3</v>
      </c>
      <c r="V2070" s="89">
        <v>5</v>
      </c>
      <c r="W2070" s="85"/>
      <c r="X2070" s="88"/>
      <c r="Y2070" s="85"/>
      <c r="Z2070" s="88"/>
      <c r="AA2070" s="85">
        <v>0</v>
      </c>
      <c r="AB2070" s="91">
        <v>0</v>
      </c>
      <c r="AC2070" s="86">
        <v>0</v>
      </c>
      <c r="AD2070" s="86">
        <v>0</v>
      </c>
      <c r="AE2070" s="86">
        <v>0</v>
      </c>
      <c r="AF2070" s="88">
        <v>0</v>
      </c>
      <c r="AG2070" s="85">
        <v>0</v>
      </c>
      <c r="AH2070" s="86">
        <v>0</v>
      </c>
      <c r="AI2070" s="88">
        <v>0</v>
      </c>
      <c r="AJ2070" s="151">
        <v>2.88</v>
      </c>
      <c r="AK2070" s="152">
        <v>11</v>
      </c>
    </row>
    <row r="2071" spans="1:37" x14ac:dyDescent="0.2">
      <c r="A2071" s="150" t="s">
        <v>4217</v>
      </c>
      <c r="B2071" s="66" t="s">
        <v>4218</v>
      </c>
      <c r="C2071" s="67">
        <v>14</v>
      </c>
      <c r="D2071" s="84" t="s">
        <v>334</v>
      </c>
      <c r="E2071" s="85">
        <v>99.763860874698693</v>
      </c>
      <c r="F2071" s="91">
        <v>99.667109427526597</v>
      </c>
      <c r="G2071" s="86">
        <v>36.872960430298001</v>
      </c>
      <c r="H2071" s="86">
        <v>36.8336039094144</v>
      </c>
      <c r="I2071" s="86">
        <v>0</v>
      </c>
      <c r="J2071" s="86">
        <v>0</v>
      </c>
      <c r="K2071" s="87">
        <v>0</v>
      </c>
      <c r="L2071" s="85">
        <v>0</v>
      </c>
      <c r="M2071" s="86">
        <v>0</v>
      </c>
      <c r="N2071" s="86">
        <v>88.296194044567102</v>
      </c>
      <c r="O2071" s="86">
        <v>86.352213415812898</v>
      </c>
      <c r="P2071" s="86">
        <v>9.0999999999999998E-2</v>
      </c>
      <c r="Q2071" s="88">
        <v>0.94750000000000001</v>
      </c>
      <c r="R2071" s="85">
        <v>0</v>
      </c>
      <c r="S2071" s="86">
        <v>0</v>
      </c>
      <c r="T2071" s="86">
        <v>1.02</v>
      </c>
      <c r="U2071" s="88">
        <v>8.1992751840737291E-3</v>
      </c>
      <c r="V2071" s="89">
        <v>4.99</v>
      </c>
      <c r="W2071" s="85"/>
      <c r="X2071" s="88"/>
      <c r="Y2071" s="85"/>
      <c r="Z2071" s="88"/>
      <c r="AA2071" s="85">
        <v>0</v>
      </c>
      <c r="AB2071" s="91">
        <v>0</v>
      </c>
      <c r="AC2071" s="86">
        <v>0</v>
      </c>
      <c r="AD2071" s="86">
        <v>0</v>
      </c>
      <c r="AE2071" s="86">
        <v>0</v>
      </c>
      <c r="AF2071" s="88">
        <v>0</v>
      </c>
      <c r="AG2071" s="85">
        <v>0</v>
      </c>
      <c r="AH2071" s="86">
        <v>0</v>
      </c>
      <c r="AI2071" s="88">
        <v>0</v>
      </c>
      <c r="AJ2071" s="151">
        <v>2.84</v>
      </c>
      <c r="AK2071" s="152">
        <v>7</v>
      </c>
    </row>
    <row r="2072" spans="1:37" x14ac:dyDescent="0.2">
      <c r="A2072" s="150" t="s">
        <v>4219</v>
      </c>
      <c r="B2072" s="66" t="s">
        <v>4220</v>
      </c>
      <c r="C2072" s="67">
        <v>14</v>
      </c>
      <c r="D2072" s="84" t="s">
        <v>334</v>
      </c>
      <c r="E2072" s="85">
        <v>99.077520789274701</v>
      </c>
      <c r="F2072" s="91">
        <v>93.597190457507594</v>
      </c>
      <c r="G2072" s="86">
        <v>65.938124994019205</v>
      </c>
      <c r="H2072" s="86">
        <v>61.307547296198102</v>
      </c>
      <c r="I2072" s="86">
        <v>0.28999999999999998</v>
      </c>
      <c r="J2072" s="86">
        <v>0.43</v>
      </c>
      <c r="K2072" s="87">
        <v>0</v>
      </c>
      <c r="L2072" s="85">
        <v>0</v>
      </c>
      <c r="M2072" s="86">
        <v>0</v>
      </c>
      <c r="N2072" s="86"/>
      <c r="O2072" s="86">
        <v>91.056910569105696</v>
      </c>
      <c r="P2072" s="86">
        <v>0.56399999999999995</v>
      </c>
      <c r="Q2072" s="88">
        <v>1.5205</v>
      </c>
      <c r="R2072" s="85">
        <v>0</v>
      </c>
      <c r="S2072" s="86">
        <v>0</v>
      </c>
      <c r="T2072" s="86">
        <v>1.65</v>
      </c>
      <c r="U2072" s="88">
        <v>2.8707859254935401E-3</v>
      </c>
      <c r="V2072" s="89">
        <v>4.8899999999999997</v>
      </c>
      <c r="W2072" s="85">
        <v>50.600104138646699</v>
      </c>
      <c r="X2072" s="88"/>
      <c r="Y2072" s="85"/>
      <c r="Z2072" s="88"/>
      <c r="AA2072" s="85">
        <v>0.05</v>
      </c>
      <c r="AB2072" s="91">
        <v>0.04</v>
      </c>
      <c r="AC2072" s="86">
        <v>0</v>
      </c>
      <c r="AD2072" s="86">
        <v>0</v>
      </c>
      <c r="AE2072" s="86">
        <v>0</v>
      </c>
      <c r="AF2072" s="88">
        <v>0</v>
      </c>
      <c r="AG2072" s="85">
        <v>0</v>
      </c>
      <c r="AH2072" s="86">
        <v>4.7990000000000003E-3</v>
      </c>
      <c r="AI2072" s="88">
        <v>0</v>
      </c>
      <c r="AJ2072" s="151">
        <v>2.27</v>
      </c>
      <c r="AK2072" s="152">
        <v>2</v>
      </c>
    </row>
    <row r="2073" spans="1:37" x14ac:dyDescent="0.2">
      <c r="A2073" s="150" t="s">
        <v>4221</v>
      </c>
      <c r="B2073" s="66" t="s">
        <v>4222</v>
      </c>
      <c r="C2073" s="67">
        <v>14</v>
      </c>
      <c r="D2073" s="84" t="s">
        <v>334</v>
      </c>
      <c r="E2073" s="85">
        <v>99.574043711228697</v>
      </c>
      <c r="F2073" s="91">
        <v>84.654868353588796</v>
      </c>
      <c r="G2073" s="86">
        <v>45.566617647887398</v>
      </c>
      <c r="H2073" s="86">
        <v>35.620312931379303</v>
      </c>
      <c r="I2073" s="86">
        <v>0.06</v>
      </c>
      <c r="J2073" s="86">
        <v>7.0000000000000007E-2</v>
      </c>
      <c r="K2073" s="87">
        <v>0</v>
      </c>
      <c r="L2073" s="85">
        <v>0</v>
      </c>
      <c r="M2073" s="86">
        <v>0</v>
      </c>
      <c r="N2073" s="86">
        <v>98.167656117484299</v>
      </c>
      <c r="O2073" s="86">
        <v>61.1111111111111</v>
      </c>
      <c r="P2073" s="86">
        <v>0.33200000000000002</v>
      </c>
      <c r="Q2073" s="88">
        <v>0.44450000000000001</v>
      </c>
      <c r="R2073" s="85">
        <v>0</v>
      </c>
      <c r="S2073" s="86">
        <v>0</v>
      </c>
      <c r="T2073" s="86">
        <v>1.1100000000000001</v>
      </c>
      <c r="U2073" s="88">
        <v>2.8171712220325302E-3</v>
      </c>
      <c r="V2073" s="89">
        <v>4.66</v>
      </c>
      <c r="W2073" s="85">
        <v>37.233333333300003</v>
      </c>
      <c r="X2073" s="88"/>
      <c r="Y2073" s="85"/>
      <c r="Z2073" s="88"/>
      <c r="AA2073" s="85">
        <v>0</v>
      </c>
      <c r="AB2073" s="91">
        <v>0</v>
      </c>
      <c r="AC2073" s="86">
        <v>0</v>
      </c>
      <c r="AD2073" s="86">
        <v>0</v>
      </c>
      <c r="AE2073" s="86">
        <v>0.15</v>
      </c>
      <c r="AF2073" s="88">
        <v>4.6572006839000002</v>
      </c>
      <c r="AG2073" s="85">
        <v>6.1027092384800002E-10</v>
      </c>
      <c r="AH2073" s="86">
        <v>1.787E-3</v>
      </c>
      <c r="AI2073" s="88">
        <v>1.12725149068E-10</v>
      </c>
      <c r="AJ2073" s="151">
        <v>2.64</v>
      </c>
      <c r="AK2073" s="152">
        <v>5</v>
      </c>
    </row>
    <row r="2074" spans="1:37" x14ac:dyDescent="0.2">
      <c r="A2074" s="150" t="s">
        <v>4223</v>
      </c>
      <c r="B2074" s="66" t="s">
        <v>4224</v>
      </c>
      <c r="C2074" s="67">
        <v>14</v>
      </c>
      <c r="D2074" s="84" t="s">
        <v>334</v>
      </c>
      <c r="E2074" s="85">
        <v>99.863907918713807</v>
      </c>
      <c r="F2074" s="91">
        <v>84.159112402832605</v>
      </c>
      <c r="G2074" s="86">
        <v>61.562060295712001</v>
      </c>
      <c r="H2074" s="86">
        <v>52.544229926417998</v>
      </c>
      <c r="I2074" s="86">
        <v>0</v>
      </c>
      <c r="J2074" s="86">
        <v>0.05</v>
      </c>
      <c r="K2074" s="87">
        <v>0</v>
      </c>
      <c r="L2074" s="85">
        <v>0</v>
      </c>
      <c r="M2074" s="86">
        <v>0</v>
      </c>
      <c r="N2074" s="86"/>
      <c r="O2074" s="86">
        <v>78.523489932885894</v>
      </c>
      <c r="P2074" s="86">
        <v>0.156</v>
      </c>
      <c r="Q2074" s="88">
        <v>0.25629999999999997</v>
      </c>
      <c r="R2074" s="85">
        <v>0</v>
      </c>
      <c r="S2074" s="86">
        <v>0</v>
      </c>
      <c r="T2074" s="86">
        <v>1.28</v>
      </c>
      <c r="U2074" s="88">
        <v>9.2265817821142702E-3</v>
      </c>
      <c r="V2074" s="89">
        <v>4.66</v>
      </c>
      <c r="W2074" s="85"/>
      <c r="X2074" s="88"/>
      <c r="Y2074" s="85"/>
      <c r="Z2074" s="88"/>
      <c r="AA2074" s="85">
        <v>0</v>
      </c>
      <c r="AB2074" s="91">
        <v>0</v>
      </c>
      <c r="AC2074" s="86">
        <v>0</v>
      </c>
      <c r="AD2074" s="86">
        <v>0</v>
      </c>
      <c r="AE2074" s="86">
        <v>0.01</v>
      </c>
      <c r="AF2074" s="88">
        <v>0</v>
      </c>
      <c r="AG2074" s="85">
        <v>0</v>
      </c>
      <c r="AH2074" s="86">
        <v>6.6799999999999997E-4</v>
      </c>
      <c r="AI2074" s="88">
        <v>0</v>
      </c>
      <c r="AJ2074" s="151">
        <v>1.91</v>
      </c>
      <c r="AK2074" s="152">
        <v>0</v>
      </c>
    </row>
    <row r="2075" spans="1:37" x14ac:dyDescent="0.2">
      <c r="A2075" s="150" t="s">
        <v>4225</v>
      </c>
      <c r="B2075" s="66" t="s">
        <v>4226</v>
      </c>
      <c r="C2075" s="67">
        <v>14</v>
      </c>
      <c r="D2075" s="84" t="s">
        <v>334</v>
      </c>
      <c r="E2075" s="85">
        <v>96.848759140468701</v>
      </c>
      <c r="F2075" s="91">
        <v>80.989695348880701</v>
      </c>
      <c r="G2075" s="86">
        <v>59.426605075648503</v>
      </c>
      <c r="H2075" s="86">
        <v>48.031643320678498</v>
      </c>
      <c r="I2075" s="86">
        <v>13.72</v>
      </c>
      <c r="J2075" s="86">
        <v>10.5</v>
      </c>
      <c r="K2075" s="87">
        <v>0</v>
      </c>
      <c r="L2075" s="85">
        <v>0</v>
      </c>
      <c r="M2075" s="86">
        <v>0</v>
      </c>
      <c r="N2075" s="86"/>
      <c r="O2075" s="86">
        <v>87.226001511715793</v>
      </c>
      <c r="P2075" s="86">
        <v>0.76800000000000002</v>
      </c>
      <c r="Q2075" s="88">
        <v>0</v>
      </c>
      <c r="R2075" s="85">
        <v>0</v>
      </c>
      <c r="S2075" s="86">
        <v>0</v>
      </c>
      <c r="T2075" s="86">
        <v>4.55</v>
      </c>
      <c r="U2075" s="88">
        <v>0</v>
      </c>
      <c r="V2075" s="89">
        <v>4.5</v>
      </c>
      <c r="W2075" s="85"/>
      <c r="X2075" s="88"/>
      <c r="Y2075" s="85"/>
      <c r="Z2075" s="88"/>
      <c r="AA2075" s="85">
        <v>0</v>
      </c>
      <c r="AB2075" s="91">
        <v>0</v>
      </c>
      <c r="AC2075" s="86">
        <v>0</v>
      </c>
      <c r="AD2075" s="86">
        <v>0</v>
      </c>
      <c r="AE2075" s="86">
        <v>0.49</v>
      </c>
      <c r="AF2075" s="88">
        <v>0</v>
      </c>
      <c r="AG2075" s="85">
        <v>0</v>
      </c>
      <c r="AH2075" s="86">
        <v>9.3518000000000004E-2</v>
      </c>
      <c r="AI2075" s="88">
        <v>0</v>
      </c>
      <c r="AJ2075" s="151">
        <v>2.14</v>
      </c>
      <c r="AK2075" s="152">
        <v>0</v>
      </c>
    </row>
    <row r="2076" spans="1:37" x14ac:dyDescent="0.2">
      <c r="A2076" s="150" t="s">
        <v>4227</v>
      </c>
      <c r="B2076" s="66" t="s">
        <v>4228</v>
      </c>
      <c r="C2076" s="67">
        <v>14</v>
      </c>
      <c r="D2076" s="84" t="s">
        <v>334</v>
      </c>
      <c r="E2076" s="85">
        <v>91.738322837856202</v>
      </c>
      <c r="F2076" s="91">
        <v>88.433833189870001</v>
      </c>
      <c r="G2076" s="86">
        <v>34.080550899288703</v>
      </c>
      <c r="H2076" s="86">
        <v>31.032483124178899</v>
      </c>
      <c r="I2076" s="86">
        <v>0.28000000000000003</v>
      </c>
      <c r="J2076" s="86">
        <v>31.63</v>
      </c>
      <c r="K2076" s="87">
        <v>0</v>
      </c>
      <c r="L2076" s="85">
        <v>0</v>
      </c>
      <c r="M2076" s="86">
        <v>0</v>
      </c>
      <c r="N2076" s="86">
        <v>96.389847591704594</v>
      </c>
      <c r="O2076" s="86">
        <v>59.700149925037501</v>
      </c>
      <c r="P2076" s="86">
        <v>2.3010000000000002</v>
      </c>
      <c r="Q2076" s="88">
        <v>7.0499999999999993E-2</v>
      </c>
      <c r="R2076" s="85">
        <v>0</v>
      </c>
      <c r="S2076" s="86">
        <v>0</v>
      </c>
      <c r="T2076" s="86">
        <v>0.27</v>
      </c>
      <c r="U2076" s="88">
        <v>2.53703619807004E-2</v>
      </c>
      <c r="V2076" s="89">
        <v>4.38</v>
      </c>
      <c r="W2076" s="85"/>
      <c r="X2076" s="88"/>
      <c r="Y2076" s="85"/>
      <c r="Z2076" s="88"/>
      <c r="AA2076" s="85">
        <v>0.52</v>
      </c>
      <c r="AB2076" s="91">
        <v>0.23</v>
      </c>
      <c r="AC2076" s="86">
        <v>0</v>
      </c>
      <c r="AD2076" s="86">
        <v>0</v>
      </c>
      <c r="AE2076" s="86">
        <v>0.38</v>
      </c>
      <c r="AF2076" s="88">
        <v>3.5999998093199999E-3</v>
      </c>
      <c r="AG2076" s="85">
        <v>7.2755999126099993E-2</v>
      </c>
      <c r="AH2076" s="86">
        <v>0.57728699999999999</v>
      </c>
      <c r="AI2076" s="88">
        <v>1.34389998386E-2</v>
      </c>
      <c r="AJ2076" s="151">
        <v>2.73</v>
      </c>
      <c r="AK2076" s="152">
        <v>6</v>
      </c>
    </row>
    <row r="2077" spans="1:37" x14ac:dyDescent="0.2">
      <c r="A2077" s="150" t="s">
        <v>4229</v>
      </c>
      <c r="B2077" s="66" t="s">
        <v>4230</v>
      </c>
      <c r="C2077" s="67">
        <v>14</v>
      </c>
      <c r="D2077" s="84" t="s">
        <v>334</v>
      </c>
      <c r="E2077" s="85">
        <v>100</v>
      </c>
      <c r="F2077" s="91">
        <v>100</v>
      </c>
      <c r="G2077" s="86">
        <v>18.6829441464184</v>
      </c>
      <c r="H2077" s="86">
        <v>18.6829441464184</v>
      </c>
      <c r="I2077" s="86">
        <v>0.08</v>
      </c>
      <c r="J2077" s="86">
        <v>0.03</v>
      </c>
      <c r="K2077" s="87">
        <v>0</v>
      </c>
      <c r="L2077" s="85">
        <v>0</v>
      </c>
      <c r="M2077" s="86">
        <v>0</v>
      </c>
      <c r="N2077" s="86">
        <v>100</v>
      </c>
      <c r="O2077" s="86">
        <v>62.173314993122403</v>
      </c>
      <c r="P2077" s="86">
        <v>0.128</v>
      </c>
      <c r="Q2077" s="88">
        <v>0.84370000000000001</v>
      </c>
      <c r="R2077" s="85">
        <v>0</v>
      </c>
      <c r="S2077" s="86">
        <v>0</v>
      </c>
      <c r="T2077" s="86">
        <v>1.19</v>
      </c>
      <c r="U2077" s="88">
        <v>0</v>
      </c>
      <c r="V2077" s="89">
        <v>4.78</v>
      </c>
      <c r="W2077" s="85"/>
      <c r="X2077" s="88"/>
      <c r="Y2077" s="85"/>
      <c r="Z2077" s="88"/>
      <c r="AA2077" s="85">
        <v>0</v>
      </c>
      <c r="AB2077" s="91">
        <v>0</v>
      </c>
      <c r="AC2077" s="86">
        <v>0</v>
      </c>
      <c r="AD2077" s="86">
        <v>0</v>
      </c>
      <c r="AE2077" s="86">
        <v>0.4</v>
      </c>
      <c r="AF2077" s="88">
        <v>49.605201546499998</v>
      </c>
      <c r="AG2077" s="85">
        <v>0</v>
      </c>
      <c r="AH2077" s="86">
        <v>4.57E-4</v>
      </c>
      <c r="AI2077" s="88">
        <v>0</v>
      </c>
      <c r="AJ2077" s="151">
        <v>3.09</v>
      </c>
      <c r="AK2077" s="152">
        <v>13</v>
      </c>
    </row>
    <row r="2078" spans="1:37" x14ac:dyDescent="0.2">
      <c r="A2078" s="150" t="s">
        <v>4231</v>
      </c>
      <c r="B2078" s="66" t="s">
        <v>4232</v>
      </c>
      <c r="C2078" s="67">
        <v>14</v>
      </c>
      <c r="D2078" s="84" t="s">
        <v>334</v>
      </c>
      <c r="E2078" s="85">
        <v>99.402803947242404</v>
      </c>
      <c r="F2078" s="91">
        <v>99.329352026314993</v>
      </c>
      <c r="G2078" s="86">
        <v>31.146808035001399</v>
      </c>
      <c r="H2078" s="86">
        <v>31.108485293647998</v>
      </c>
      <c r="I2078" s="86">
        <v>0</v>
      </c>
      <c r="J2078" s="86">
        <v>0</v>
      </c>
      <c r="K2078" s="87">
        <v>0</v>
      </c>
      <c r="L2078" s="85">
        <v>0</v>
      </c>
      <c r="M2078" s="86">
        <v>0</v>
      </c>
      <c r="N2078" s="86">
        <v>57.375410538340702</v>
      </c>
      <c r="O2078" s="86">
        <v>93.082524271844704</v>
      </c>
      <c r="P2078" s="86">
        <v>0.28100000000000003</v>
      </c>
      <c r="Q2078" s="88">
        <v>0.621</v>
      </c>
      <c r="R2078" s="85">
        <v>0</v>
      </c>
      <c r="S2078" s="86">
        <v>0</v>
      </c>
      <c r="T2078" s="86">
        <v>1.27</v>
      </c>
      <c r="U2078" s="88">
        <v>0</v>
      </c>
      <c r="V2078" s="89">
        <v>5</v>
      </c>
      <c r="W2078" s="85">
        <v>38.822179458957798</v>
      </c>
      <c r="X2078" s="88"/>
      <c r="Y2078" s="85"/>
      <c r="Z2078" s="88"/>
      <c r="AA2078" s="85">
        <v>0</v>
      </c>
      <c r="AB2078" s="91">
        <v>0</v>
      </c>
      <c r="AC2078" s="86">
        <v>0</v>
      </c>
      <c r="AD2078" s="86">
        <v>0</v>
      </c>
      <c r="AE2078" s="86">
        <v>0</v>
      </c>
      <c r="AF2078" s="88">
        <v>0.77009999666700002</v>
      </c>
      <c r="AG2078" s="85">
        <v>0</v>
      </c>
      <c r="AH2078" s="86">
        <v>1.46E-4</v>
      </c>
      <c r="AI2078" s="88">
        <v>0</v>
      </c>
      <c r="AJ2078" s="151">
        <v>2.85</v>
      </c>
      <c r="AK2078" s="152">
        <v>8</v>
      </c>
    </row>
    <row r="2079" spans="1:37" x14ac:dyDescent="0.2">
      <c r="A2079" s="150" t="s">
        <v>4233</v>
      </c>
      <c r="B2079" s="66" t="s">
        <v>4234</v>
      </c>
      <c r="C2079" s="67">
        <v>14</v>
      </c>
      <c r="D2079" s="84" t="s">
        <v>334</v>
      </c>
      <c r="E2079" s="85">
        <v>99.194253928822206</v>
      </c>
      <c r="F2079" s="91">
        <v>99.121887994815594</v>
      </c>
      <c r="G2079" s="86">
        <v>24.028730355889198</v>
      </c>
      <c r="H2079" s="86">
        <v>23.970405573257</v>
      </c>
      <c r="I2079" s="86">
        <v>0.3</v>
      </c>
      <c r="J2079" s="86">
        <v>0.72</v>
      </c>
      <c r="K2079" s="87">
        <v>0</v>
      </c>
      <c r="L2079" s="85">
        <v>0</v>
      </c>
      <c r="M2079" s="86">
        <v>0</v>
      </c>
      <c r="N2079" s="86">
        <v>74.7438016528926</v>
      </c>
      <c r="O2079" s="86">
        <v>90.150727650727603</v>
      </c>
      <c r="P2079" s="86">
        <v>0.34799999999999998</v>
      </c>
      <c r="Q2079" s="88">
        <v>0.94810000000000005</v>
      </c>
      <c r="R2079" s="85">
        <v>0</v>
      </c>
      <c r="S2079" s="86">
        <v>0</v>
      </c>
      <c r="T2079" s="86">
        <v>1.49</v>
      </c>
      <c r="U2079" s="88">
        <v>0</v>
      </c>
      <c r="V2079" s="89">
        <v>4.8600000000000003</v>
      </c>
      <c r="W2079" s="85">
        <v>45.4666666667</v>
      </c>
      <c r="X2079" s="88"/>
      <c r="Y2079" s="85"/>
      <c r="Z2079" s="88"/>
      <c r="AA2079" s="85">
        <v>0</v>
      </c>
      <c r="AB2079" s="91">
        <v>0</v>
      </c>
      <c r="AC2079" s="86">
        <v>0</v>
      </c>
      <c r="AD2079" s="86">
        <v>0</v>
      </c>
      <c r="AE2079" s="86">
        <v>0.36</v>
      </c>
      <c r="AF2079" s="88">
        <v>12.6059999428</v>
      </c>
      <c r="AG2079" s="85">
        <v>0</v>
      </c>
      <c r="AH2079" s="86">
        <v>7.9799999999999992E-3</v>
      </c>
      <c r="AI2079" s="88">
        <v>1.5389999973100001E-3</v>
      </c>
      <c r="AJ2079" s="151">
        <v>2.93</v>
      </c>
      <c r="AK2079" s="152">
        <v>13</v>
      </c>
    </row>
    <row r="2080" spans="1:37" x14ac:dyDescent="0.2">
      <c r="A2080" s="150" t="s">
        <v>4235</v>
      </c>
      <c r="B2080" s="66" t="s">
        <v>4235</v>
      </c>
      <c r="C2080" s="67">
        <v>14</v>
      </c>
      <c r="D2080" s="84" t="s">
        <v>334</v>
      </c>
      <c r="E2080" s="85">
        <v>100</v>
      </c>
      <c r="F2080" s="91">
        <v>99.894991074241304</v>
      </c>
      <c r="G2080" s="86">
        <v>39.590990234169901</v>
      </c>
      <c r="H2080" s="86">
        <v>39.579176730022098</v>
      </c>
      <c r="I2080" s="86">
        <v>0.12</v>
      </c>
      <c r="J2080" s="86">
        <v>0.04</v>
      </c>
      <c r="K2080" s="87">
        <v>0</v>
      </c>
      <c r="L2080" s="85">
        <v>0</v>
      </c>
      <c r="M2080" s="86">
        <v>0</v>
      </c>
      <c r="N2080" s="86">
        <v>13.994874715262</v>
      </c>
      <c r="O2080" s="86">
        <v>85.362927414517102</v>
      </c>
      <c r="P2080" s="86">
        <v>0.14599999999999999</v>
      </c>
      <c r="Q2080" s="88">
        <v>0.1313</v>
      </c>
      <c r="R2080" s="85">
        <v>0</v>
      </c>
      <c r="S2080" s="86">
        <v>0</v>
      </c>
      <c r="T2080" s="86">
        <v>0.28000000000000003</v>
      </c>
      <c r="U2080" s="88">
        <v>0</v>
      </c>
      <c r="V2080" s="89">
        <v>4.8899999999999997</v>
      </c>
      <c r="W2080" s="85"/>
      <c r="X2080" s="88"/>
      <c r="Y2080" s="85"/>
      <c r="Z2080" s="88"/>
      <c r="AA2080" s="85">
        <v>0</v>
      </c>
      <c r="AB2080" s="91">
        <v>0</v>
      </c>
      <c r="AC2080" s="86">
        <v>0</v>
      </c>
      <c r="AD2080" s="86">
        <v>0</v>
      </c>
      <c r="AE2080" s="86">
        <v>0</v>
      </c>
      <c r="AF2080" s="88">
        <v>0</v>
      </c>
      <c r="AG2080" s="85">
        <v>0</v>
      </c>
      <c r="AH2080" s="86">
        <v>5.4500000000000002E-4</v>
      </c>
      <c r="AI2080" s="88">
        <v>0</v>
      </c>
      <c r="AJ2080" s="151">
        <v>2.68</v>
      </c>
      <c r="AK2080" s="152">
        <v>3</v>
      </c>
    </row>
    <row r="2081" spans="1:37" x14ac:dyDescent="0.2">
      <c r="A2081" s="150" t="s">
        <v>4236</v>
      </c>
      <c r="B2081" s="66" t="s">
        <v>4237</v>
      </c>
      <c r="C2081" s="67">
        <v>14</v>
      </c>
      <c r="D2081" s="84" t="s">
        <v>334</v>
      </c>
      <c r="E2081" s="85">
        <v>99.803237944009098</v>
      </c>
      <c r="F2081" s="91">
        <v>99.699678967171806</v>
      </c>
      <c r="G2081" s="86">
        <v>33.499603023922099</v>
      </c>
      <c r="H2081" s="86">
        <v>33.434015671925202</v>
      </c>
      <c r="I2081" s="86">
        <v>0.75</v>
      </c>
      <c r="J2081" s="86">
        <v>0.12</v>
      </c>
      <c r="K2081" s="87">
        <v>0</v>
      </c>
      <c r="L2081" s="85">
        <v>0</v>
      </c>
      <c r="M2081" s="86">
        <v>0</v>
      </c>
      <c r="N2081" s="86">
        <v>53.432320803053301</v>
      </c>
      <c r="O2081" s="86">
        <v>80.542264752791098</v>
      </c>
      <c r="P2081" s="86">
        <v>0.33200000000000002</v>
      </c>
      <c r="Q2081" s="88">
        <v>1.6493</v>
      </c>
      <c r="R2081" s="85">
        <v>0</v>
      </c>
      <c r="S2081" s="86">
        <v>0</v>
      </c>
      <c r="T2081" s="86">
        <v>1.95</v>
      </c>
      <c r="U2081" s="88">
        <v>0</v>
      </c>
      <c r="V2081" s="89">
        <v>4.91</v>
      </c>
      <c r="W2081" s="85"/>
      <c r="X2081" s="88"/>
      <c r="Y2081" s="85"/>
      <c r="Z2081" s="88"/>
      <c r="AA2081" s="85">
        <v>0</v>
      </c>
      <c r="AB2081" s="91">
        <v>0.01</v>
      </c>
      <c r="AC2081" s="86">
        <v>0</v>
      </c>
      <c r="AD2081" s="86">
        <v>0</v>
      </c>
      <c r="AE2081" s="86">
        <v>0.06</v>
      </c>
      <c r="AF2081" s="88">
        <v>0</v>
      </c>
      <c r="AG2081" s="85">
        <v>0</v>
      </c>
      <c r="AH2081" s="86">
        <v>6.9800000000000005E-4</v>
      </c>
      <c r="AI2081" s="88">
        <v>0</v>
      </c>
      <c r="AJ2081" s="151">
        <v>2.7</v>
      </c>
      <c r="AK2081" s="152">
        <v>3</v>
      </c>
    </row>
    <row r="2082" spans="1:37" x14ac:dyDescent="0.2">
      <c r="A2082" s="150" t="s">
        <v>4238</v>
      </c>
      <c r="B2082" s="66" t="s">
        <v>4239</v>
      </c>
      <c r="C2082" s="67">
        <v>14</v>
      </c>
      <c r="D2082" s="84" t="s">
        <v>334</v>
      </c>
      <c r="E2082" s="85">
        <v>99.841600370192396</v>
      </c>
      <c r="F2082" s="91">
        <v>99.1029953547974</v>
      </c>
      <c r="G2082" s="86">
        <v>29.120615088899601</v>
      </c>
      <c r="H2082" s="86">
        <v>28.604481463683801</v>
      </c>
      <c r="I2082" s="86">
        <v>1.29</v>
      </c>
      <c r="J2082" s="86">
        <v>0.56000000000000005</v>
      </c>
      <c r="K2082" s="87">
        <v>0</v>
      </c>
      <c r="L2082" s="85">
        <v>0</v>
      </c>
      <c r="M2082" s="86">
        <v>0</v>
      </c>
      <c r="N2082" s="86">
        <v>30.653266331658301</v>
      </c>
      <c r="O2082" s="86">
        <v>84.689655172413794</v>
      </c>
      <c r="P2082" s="86">
        <v>0.21099999999999999</v>
      </c>
      <c r="Q2082" s="88">
        <v>0.43509999999999999</v>
      </c>
      <c r="R2082" s="85">
        <v>0</v>
      </c>
      <c r="S2082" s="86">
        <v>0</v>
      </c>
      <c r="T2082" s="86">
        <v>0.77</v>
      </c>
      <c r="U2082" s="88">
        <v>0</v>
      </c>
      <c r="V2082" s="89">
        <v>4.5199999999999996</v>
      </c>
      <c r="W2082" s="85"/>
      <c r="X2082" s="88"/>
      <c r="Y2082" s="85"/>
      <c r="Z2082" s="88"/>
      <c r="AA2082" s="85">
        <v>0</v>
      </c>
      <c r="AB2082" s="91">
        <v>0</v>
      </c>
      <c r="AC2082" s="86">
        <v>0</v>
      </c>
      <c r="AD2082" s="86">
        <v>0</v>
      </c>
      <c r="AE2082" s="86">
        <v>0.09</v>
      </c>
      <c r="AF2082" s="88">
        <v>0</v>
      </c>
      <c r="AG2082" s="85">
        <v>0</v>
      </c>
      <c r="AH2082" s="86">
        <v>4.0090000000000004E-3</v>
      </c>
      <c r="AI2082" s="88">
        <v>0</v>
      </c>
      <c r="AJ2082" s="151">
        <v>2.4700000000000002</v>
      </c>
      <c r="AK2082" s="152">
        <v>1</v>
      </c>
    </row>
    <row r="2083" spans="1:37" x14ac:dyDescent="0.2">
      <c r="A2083" s="150" t="s">
        <v>4240</v>
      </c>
      <c r="B2083" s="66" t="s">
        <v>4241</v>
      </c>
      <c r="C2083" s="67">
        <v>14</v>
      </c>
      <c r="D2083" s="84" t="s">
        <v>334</v>
      </c>
      <c r="E2083" s="85">
        <v>98.819846435920198</v>
      </c>
      <c r="F2083" s="91">
        <v>93.699709365167095</v>
      </c>
      <c r="G2083" s="86">
        <v>60.644200514015303</v>
      </c>
      <c r="H2083" s="86">
        <v>55.747443934699199</v>
      </c>
      <c r="I2083" s="86">
        <v>3.67</v>
      </c>
      <c r="J2083" s="86">
        <v>2.13</v>
      </c>
      <c r="K2083" s="87">
        <v>0</v>
      </c>
      <c r="L2083" s="85">
        <v>0</v>
      </c>
      <c r="M2083" s="86">
        <v>0</v>
      </c>
      <c r="N2083" s="86"/>
      <c r="O2083" s="86">
        <v>62.105263157894697</v>
      </c>
      <c r="P2083" s="86">
        <v>0.14799999999999999</v>
      </c>
      <c r="Q2083" s="88">
        <v>0.36470000000000002</v>
      </c>
      <c r="R2083" s="85">
        <v>0</v>
      </c>
      <c r="S2083" s="86">
        <v>0</v>
      </c>
      <c r="T2083" s="86">
        <v>0.73</v>
      </c>
      <c r="U2083" s="88">
        <v>8.0064692271355304E-4</v>
      </c>
      <c r="V2083" s="89">
        <v>4.93</v>
      </c>
      <c r="W2083" s="85">
        <v>45.4666666667</v>
      </c>
      <c r="X2083" s="88"/>
      <c r="Y2083" s="85"/>
      <c r="Z2083" s="88"/>
      <c r="AA2083" s="85">
        <v>0.15</v>
      </c>
      <c r="AB2083" s="91">
        <v>0.41</v>
      </c>
      <c r="AC2083" s="86">
        <v>0.02</v>
      </c>
      <c r="AD2083" s="86">
        <v>0.09</v>
      </c>
      <c r="AE2083" s="86">
        <v>0.15</v>
      </c>
      <c r="AF2083" s="88">
        <v>0</v>
      </c>
      <c r="AG2083" s="85">
        <v>0</v>
      </c>
      <c r="AH2083" s="86">
        <v>2.9781999999999999E-2</v>
      </c>
      <c r="AI2083" s="88">
        <v>1.5389999788699999E-3</v>
      </c>
      <c r="AJ2083" s="151">
        <v>1.92</v>
      </c>
      <c r="AK2083" s="152">
        <v>0</v>
      </c>
    </row>
    <row r="2084" spans="1:37" x14ac:dyDescent="0.2">
      <c r="A2084" s="150" t="s">
        <v>4242</v>
      </c>
      <c r="B2084" s="66" t="s">
        <v>4243</v>
      </c>
      <c r="C2084" s="67">
        <v>14</v>
      </c>
      <c r="D2084" s="84" t="s">
        <v>334</v>
      </c>
      <c r="E2084" s="85">
        <v>96.008216854903196</v>
      </c>
      <c r="F2084" s="91">
        <v>89.441500690709503</v>
      </c>
      <c r="G2084" s="86">
        <v>47.017210011505199</v>
      </c>
      <c r="H2084" s="86">
        <v>40.921848314629102</v>
      </c>
      <c r="I2084" s="86">
        <v>0.19</v>
      </c>
      <c r="J2084" s="86">
        <v>7.85</v>
      </c>
      <c r="K2084" s="87">
        <v>0</v>
      </c>
      <c r="L2084" s="85">
        <v>0</v>
      </c>
      <c r="M2084" s="86">
        <v>0</v>
      </c>
      <c r="N2084" s="86"/>
      <c r="O2084" s="86">
        <v>58.4515773522524</v>
      </c>
      <c r="P2084" s="86">
        <v>0.64700000000000002</v>
      </c>
      <c r="Q2084" s="88">
        <v>0.40699999999999997</v>
      </c>
      <c r="R2084" s="85">
        <v>0</v>
      </c>
      <c r="S2084" s="86">
        <v>0</v>
      </c>
      <c r="T2084" s="86">
        <v>1.47</v>
      </c>
      <c r="U2084" s="88">
        <v>7.6833963000266695E-2</v>
      </c>
      <c r="V2084" s="89">
        <v>4.67</v>
      </c>
      <c r="W2084" s="85"/>
      <c r="X2084" s="88"/>
      <c r="Y2084" s="85"/>
      <c r="Z2084" s="88"/>
      <c r="AA2084" s="85">
        <v>0.41</v>
      </c>
      <c r="AB2084" s="91">
        <v>0.28000000000000003</v>
      </c>
      <c r="AC2084" s="86">
        <v>0</v>
      </c>
      <c r="AD2084" s="86">
        <v>0.01</v>
      </c>
      <c r="AE2084" s="86">
        <v>0.73</v>
      </c>
      <c r="AF2084" s="88">
        <v>0.74639998772500005</v>
      </c>
      <c r="AG2084" s="85">
        <v>0.40085500021100001</v>
      </c>
      <c r="AH2084" s="86">
        <v>0.22573499999999999</v>
      </c>
      <c r="AI2084" s="88">
        <v>1.5390000008100001E-3</v>
      </c>
      <c r="AJ2084" s="151">
        <v>1.73</v>
      </c>
      <c r="AK2084" s="152">
        <v>0</v>
      </c>
    </row>
    <row r="2085" spans="1:37" x14ac:dyDescent="0.2">
      <c r="A2085" s="150" t="s">
        <v>4244</v>
      </c>
      <c r="B2085" s="66" t="s">
        <v>4245</v>
      </c>
      <c r="C2085" s="67">
        <v>14</v>
      </c>
      <c r="D2085" s="84" t="s">
        <v>334</v>
      </c>
      <c r="E2085" s="85">
        <v>99.456979088931604</v>
      </c>
      <c r="F2085" s="91">
        <v>96.367158349343498</v>
      </c>
      <c r="G2085" s="86">
        <v>34.746987186611797</v>
      </c>
      <c r="H2085" s="86">
        <v>32.141439481748499</v>
      </c>
      <c r="I2085" s="86">
        <v>0</v>
      </c>
      <c r="J2085" s="86">
        <v>1.34</v>
      </c>
      <c r="K2085" s="87">
        <v>0</v>
      </c>
      <c r="L2085" s="85">
        <v>0</v>
      </c>
      <c r="M2085" s="86">
        <v>0</v>
      </c>
      <c r="N2085" s="86"/>
      <c r="O2085" s="86">
        <v>77.532852903772806</v>
      </c>
      <c r="P2085" s="86">
        <v>0.28299999999999997</v>
      </c>
      <c r="Q2085" s="88">
        <v>0.44109999999999999</v>
      </c>
      <c r="R2085" s="85">
        <v>0</v>
      </c>
      <c r="S2085" s="86">
        <v>0</v>
      </c>
      <c r="T2085" s="86">
        <v>1.65</v>
      </c>
      <c r="U2085" s="88">
        <v>0</v>
      </c>
      <c r="V2085" s="89">
        <v>4.78</v>
      </c>
      <c r="W2085" s="85"/>
      <c r="X2085" s="88"/>
      <c r="Y2085" s="85"/>
      <c r="Z2085" s="88"/>
      <c r="AA2085" s="85">
        <v>0</v>
      </c>
      <c r="AB2085" s="91">
        <v>0.05</v>
      </c>
      <c r="AC2085" s="86">
        <v>0</v>
      </c>
      <c r="AD2085" s="86">
        <v>0</v>
      </c>
      <c r="AE2085" s="86">
        <v>0.56999999999999995</v>
      </c>
      <c r="AF2085" s="88">
        <v>0</v>
      </c>
      <c r="AG2085" s="85">
        <v>0</v>
      </c>
      <c r="AH2085" s="86">
        <v>9.6039999999999997E-3</v>
      </c>
      <c r="AI2085" s="88">
        <v>0</v>
      </c>
      <c r="AJ2085" s="151">
        <v>1.91</v>
      </c>
      <c r="AK2085" s="152">
        <v>0</v>
      </c>
    </row>
    <row r="2086" spans="1:37" x14ac:dyDescent="0.2">
      <c r="A2086" s="150" t="s">
        <v>4246</v>
      </c>
      <c r="B2086" s="66" t="s">
        <v>4247</v>
      </c>
      <c r="C2086" s="67">
        <v>14</v>
      </c>
      <c r="D2086" s="84" t="s">
        <v>334</v>
      </c>
      <c r="E2086" s="85">
        <v>99.882310684508596</v>
      </c>
      <c r="F2086" s="91">
        <v>91.608140432393597</v>
      </c>
      <c r="G2086" s="86">
        <v>30.818552115732899</v>
      </c>
      <c r="H2086" s="86">
        <v>24.686480248828801</v>
      </c>
      <c r="I2086" s="86">
        <v>0</v>
      </c>
      <c r="J2086" s="86">
        <v>0</v>
      </c>
      <c r="K2086" s="87">
        <v>0</v>
      </c>
      <c r="L2086" s="85">
        <v>0</v>
      </c>
      <c r="M2086" s="86">
        <v>0</v>
      </c>
      <c r="N2086" s="86"/>
      <c r="O2086" s="86">
        <v>56.494447126991801</v>
      </c>
      <c r="P2086" s="86">
        <v>6.7000000000000004E-2</v>
      </c>
      <c r="Q2086" s="88">
        <v>8.5000000000000006E-3</v>
      </c>
      <c r="R2086" s="85">
        <v>0</v>
      </c>
      <c r="S2086" s="86">
        <v>0</v>
      </c>
      <c r="T2086" s="86">
        <v>0.72</v>
      </c>
      <c r="U2086" s="88">
        <v>0</v>
      </c>
      <c r="V2086" s="89">
        <v>4.5199999999999996</v>
      </c>
      <c r="W2086" s="85"/>
      <c r="X2086" s="88"/>
      <c r="Y2086" s="85"/>
      <c r="Z2086" s="88"/>
      <c r="AA2086" s="85">
        <v>0.12</v>
      </c>
      <c r="AB2086" s="91">
        <v>0.44</v>
      </c>
      <c r="AC2086" s="86">
        <v>0</v>
      </c>
      <c r="AD2086" s="86">
        <v>0</v>
      </c>
      <c r="AE2086" s="86">
        <v>0</v>
      </c>
      <c r="AF2086" s="88">
        <v>0</v>
      </c>
      <c r="AG2086" s="85">
        <v>0</v>
      </c>
      <c r="AH2086" s="86">
        <v>0</v>
      </c>
      <c r="AI2086" s="88">
        <v>0</v>
      </c>
      <c r="AJ2086" s="151">
        <v>1.73</v>
      </c>
      <c r="AK2086" s="152">
        <v>0</v>
      </c>
    </row>
    <row r="2087" spans="1:37" x14ac:dyDescent="0.2">
      <c r="A2087" s="150" t="s">
        <v>4248</v>
      </c>
      <c r="B2087" s="66" t="s">
        <v>4249</v>
      </c>
      <c r="C2087" s="67">
        <v>14</v>
      </c>
      <c r="D2087" s="84" t="s">
        <v>334</v>
      </c>
      <c r="E2087" s="85">
        <v>98.178266277309106</v>
      </c>
      <c r="F2087" s="91">
        <v>98.142439974042802</v>
      </c>
      <c r="G2087" s="86">
        <v>27.275984209387801</v>
      </c>
      <c r="H2087" s="86">
        <v>27.265168721609299</v>
      </c>
      <c r="I2087" s="86">
        <v>0.7</v>
      </c>
      <c r="J2087" s="86">
        <v>2</v>
      </c>
      <c r="K2087" s="87">
        <v>0</v>
      </c>
      <c r="L2087" s="85">
        <v>0</v>
      </c>
      <c r="M2087" s="86">
        <v>0</v>
      </c>
      <c r="N2087" s="86">
        <v>31.4499325897782</v>
      </c>
      <c r="O2087" s="86">
        <v>84.093385214007796</v>
      </c>
      <c r="P2087" s="86">
        <v>0.38600000000000001</v>
      </c>
      <c r="Q2087" s="88">
        <v>1.397</v>
      </c>
      <c r="R2087" s="85">
        <v>0</v>
      </c>
      <c r="S2087" s="86">
        <v>0</v>
      </c>
      <c r="T2087" s="86">
        <v>1.79</v>
      </c>
      <c r="U2087" s="88">
        <v>0</v>
      </c>
      <c r="V2087" s="89">
        <v>4.97</v>
      </c>
      <c r="W2087" s="85"/>
      <c r="X2087" s="88"/>
      <c r="Y2087" s="85"/>
      <c r="Z2087" s="88"/>
      <c r="AA2087" s="85">
        <v>0</v>
      </c>
      <c r="AB2087" s="91">
        <v>0</v>
      </c>
      <c r="AC2087" s="86">
        <v>0</v>
      </c>
      <c r="AD2087" s="86">
        <v>0</v>
      </c>
      <c r="AE2087" s="86">
        <v>0.24</v>
      </c>
      <c r="AF2087" s="88">
        <v>5.1000001563500002E-3</v>
      </c>
      <c r="AG2087" s="85">
        <v>0</v>
      </c>
      <c r="AH2087" s="86">
        <v>3.3300999999999997E-2</v>
      </c>
      <c r="AI2087" s="88">
        <v>0</v>
      </c>
      <c r="AJ2087" s="151">
        <v>1.87</v>
      </c>
      <c r="AK2087" s="152">
        <v>4</v>
      </c>
    </row>
    <row r="2088" spans="1:37" x14ac:dyDescent="0.2">
      <c r="A2088" s="150" t="s">
        <v>4250</v>
      </c>
      <c r="B2088" s="66" t="s">
        <v>4251</v>
      </c>
      <c r="C2088" s="67">
        <v>14</v>
      </c>
      <c r="D2088" s="84" t="s">
        <v>334</v>
      </c>
      <c r="E2088" s="85">
        <v>99.0764434932304</v>
      </c>
      <c r="F2088" s="91">
        <v>98.913599776671504</v>
      </c>
      <c r="G2088" s="86">
        <v>32.868841018005902</v>
      </c>
      <c r="H2088" s="86">
        <v>32.808356208998298</v>
      </c>
      <c r="I2088" s="86">
        <v>0</v>
      </c>
      <c r="J2088" s="86">
        <v>0.03</v>
      </c>
      <c r="K2088" s="87">
        <v>0</v>
      </c>
      <c r="L2088" s="85">
        <v>0</v>
      </c>
      <c r="M2088" s="86">
        <v>0</v>
      </c>
      <c r="N2088" s="86"/>
      <c r="O2088" s="86">
        <v>78.796992481203006</v>
      </c>
      <c r="P2088" s="86">
        <v>0.40200000000000002</v>
      </c>
      <c r="Q2088" s="88">
        <v>1.5767</v>
      </c>
      <c r="R2088" s="85">
        <v>0</v>
      </c>
      <c r="S2088" s="86">
        <v>0</v>
      </c>
      <c r="T2088" s="86">
        <v>2.42</v>
      </c>
      <c r="U2088" s="88">
        <v>0</v>
      </c>
      <c r="V2088" s="89">
        <v>5</v>
      </c>
      <c r="W2088" s="85"/>
      <c r="X2088" s="88"/>
      <c r="Y2088" s="85"/>
      <c r="Z2088" s="88"/>
      <c r="AA2088" s="85">
        <v>0</v>
      </c>
      <c r="AB2088" s="91">
        <v>0</v>
      </c>
      <c r="AC2088" s="86">
        <v>0</v>
      </c>
      <c r="AD2088" s="86">
        <v>0</v>
      </c>
      <c r="AE2088" s="86">
        <v>0.18</v>
      </c>
      <c r="AF2088" s="88">
        <v>0</v>
      </c>
      <c r="AG2088" s="85">
        <v>0</v>
      </c>
      <c r="AH2088" s="86">
        <v>5.1E-5</v>
      </c>
      <c r="AI2088" s="88">
        <v>0</v>
      </c>
      <c r="AJ2088" s="151">
        <v>2.02</v>
      </c>
      <c r="AK2088" s="152">
        <v>1</v>
      </c>
    </row>
    <row r="2089" spans="1:37" x14ac:dyDescent="0.2">
      <c r="A2089" s="150" t="s">
        <v>4252</v>
      </c>
      <c r="B2089" s="66" t="s">
        <v>4253</v>
      </c>
      <c r="C2089" s="67">
        <v>14</v>
      </c>
      <c r="D2089" s="84" t="s">
        <v>334</v>
      </c>
      <c r="E2089" s="85">
        <v>97.221328697651799</v>
      </c>
      <c r="F2089" s="91">
        <v>96.600576266314405</v>
      </c>
      <c r="G2089" s="86">
        <v>41.127757283746099</v>
      </c>
      <c r="H2089" s="86">
        <v>40.612402729394397</v>
      </c>
      <c r="I2089" s="86">
        <v>0.17</v>
      </c>
      <c r="J2089" s="86">
        <v>1.1599999999999999</v>
      </c>
      <c r="K2089" s="87">
        <v>0</v>
      </c>
      <c r="L2089" s="85">
        <v>0</v>
      </c>
      <c r="M2089" s="86">
        <v>0</v>
      </c>
      <c r="N2089" s="86"/>
      <c r="O2089" s="86">
        <v>53.038674033149199</v>
      </c>
      <c r="P2089" s="86">
        <v>0.68100000000000005</v>
      </c>
      <c r="Q2089" s="88">
        <v>0.37259999999999999</v>
      </c>
      <c r="R2089" s="85">
        <v>0</v>
      </c>
      <c r="S2089" s="86">
        <v>0</v>
      </c>
      <c r="T2089" s="86">
        <v>0.95</v>
      </c>
      <c r="U2089" s="88">
        <v>5.9542956478889603E-2</v>
      </c>
      <c r="V2089" s="89">
        <v>4.9400000000000004</v>
      </c>
      <c r="W2089" s="85"/>
      <c r="X2089" s="88"/>
      <c r="Y2089" s="85"/>
      <c r="Z2089" s="88"/>
      <c r="AA2089" s="85">
        <v>0.05</v>
      </c>
      <c r="AB2089" s="91">
        <v>7.0000000000000007E-2</v>
      </c>
      <c r="AC2089" s="86">
        <v>0.01</v>
      </c>
      <c r="AD2089" s="86">
        <v>0.03</v>
      </c>
      <c r="AE2089" s="86">
        <v>0.4</v>
      </c>
      <c r="AF2089" s="88">
        <v>8.2893770936799994E-9</v>
      </c>
      <c r="AG2089" s="85">
        <v>0</v>
      </c>
      <c r="AH2089" s="86">
        <v>1.9040999999999999E-2</v>
      </c>
      <c r="AI2089" s="88">
        <v>0</v>
      </c>
      <c r="AJ2089" s="151">
        <v>1.82</v>
      </c>
      <c r="AK2089" s="152">
        <v>1</v>
      </c>
    </row>
    <row r="2090" spans="1:37" x14ac:dyDescent="0.2">
      <c r="A2090" s="150" t="s">
        <v>4254</v>
      </c>
      <c r="B2090" s="66" t="s">
        <v>4255</v>
      </c>
      <c r="C2090" s="67">
        <v>14</v>
      </c>
      <c r="D2090" s="84" t="s">
        <v>334</v>
      </c>
      <c r="E2090" s="85">
        <v>98.189219893966197</v>
      </c>
      <c r="F2090" s="91">
        <v>96.653622822519594</v>
      </c>
      <c r="G2090" s="86">
        <v>30.179247664731101</v>
      </c>
      <c r="H2090" s="86">
        <v>29.574602373138099</v>
      </c>
      <c r="I2090" s="86">
        <v>0</v>
      </c>
      <c r="J2090" s="86">
        <v>0</v>
      </c>
      <c r="K2090" s="87">
        <v>0</v>
      </c>
      <c r="L2090" s="85">
        <v>0</v>
      </c>
      <c r="M2090" s="86">
        <v>0</v>
      </c>
      <c r="N2090" s="86"/>
      <c r="O2090" s="86">
        <v>44.857357357357401</v>
      </c>
      <c r="P2090" s="86">
        <v>0.63500000000000001</v>
      </c>
      <c r="Q2090" s="88">
        <v>6.3100000000000003E-2</v>
      </c>
      <c r="R2090" s="85">
        <v>0</v>
      </c>
      <c r="S2090" s="86">
        <v>0</v>
      </c>
      <c r="T2090" s="86">
        <v>0.3</v>
      </c>
      <c r="U2090" s="88">
        <v>0</v>
      </c>
      <c r="V2090" s="89">
        <v>5</v>
      </c>
      <c r="W2090" s="85">
        <v>38.1</v>
      </c>
      <c r="X2090" s="88"/>
      <c r="Y2090" s="85"/>
      <c r="Z2090" s="88"/>
      <c r="AA2090" s="85">
        <v>0</v>
      </c>
      <c r="AB2090" s="91">
        <v>0</v>
      </c>
      <c r="AC2090" s="86">
        <v>0</v>
      </c>
      <c r="AD2090" s="86">
        <v>0</v>
      </c>
      <c r="AE2090" s="86">
        <v>0.08</v>
      </c>
      <c r="AF2090" s="88">
        <v>0</v>
      </c>
      <c r="AG2090" s="85">
        <v>0</v>
      </c>
      <c r="AH2090" s="86">
        <v>0</v>
      </c>
      <c r="AI2090" s="88">
        <v>4.6169999968299997E-3</v>
      </c>
      <c r="AJ2090" s="151">
        <v>1.74</v>
      </c>
      <c r="AK2090" s="152">
        <v>0</v>
      </c>
    </row>
    <row r="2091" spans="1:37" x14ac:dyDescent="0.2">
      <c r="A2091" s="150" t="s">
        <v>4256</v>
      </c>
      <c r="B2091" s="66" t="s">
        <v>4257</v>
      </c>
      <c r="C2091" s="67">
        <v>14</v>
      </c>
      <c r="D2091" s="84" t="s">
        <v>334</v>
      </c>
      <c r="E2091" s="85">
        <v>99.834002632483504</v>
      </c>
      <c r="F2091" s="91">
        <v>99.789568993703796</v>
      </c>
      <c r="G2091" s="86">
        <v>34.414272420124199</v>
      </c>
      <c r="H2091" s="86">
        <v>34.377384116231703</v>
      </c>
      <c r="I2091" s="86">
        <v>0</v>
      </c>
      <c r="J2091" s="86">
        <v>0</v>
      </c>
      <c r="K2091" s="87">
        <v>0</v>
      </c>
      <c r="L2091" s="85">
        <v>0</v>
      </c>
      <c r="M2091" s="86">
        <v>0</v>
      </c>
      <c r="N2091" s="86">
        <v>50.525310410697202</v>
      </c>
      <c r="O2091" s="86">
        <v>87.878787878787904</v>
      </c>
      <c r="P2091" s="86">
        <v>0.3</v>
      </c>
      <c r="Q2091" s="88">
        <v>0.40989999999999999</v>
      </c>
      <c r="R2091" s="85">
        <v>0</v>
      </c>
      <c r="S2091" s="86">
        <v>0</v>
      </c>
      <c r="T2091" s="86">
        <v>0.8</v>
      </c>
      <c r="U2091" s="88">
        <v>0</v>
      </c>
      <c r="V2091" s="89">
        <v>5</v>
      </c>
      <c r="W2091" s="85">
        <v>38.1</v>
      </c>
      <c r="X2091" s="88"/>
      <c r="Y2091" s="85"/>
      <c r="Z2091" s="88"/>
      <c r="AA2091" s="85">
        <v>0</v>
      </c>
      <c r="AB2091" s="91">
        <v>0</v>
      </c>
      <c r="AC2091" s="86">
        <v>0</v>
      </c>
      <c r="AD2091" s="86">
        <v>0</v>
      </c>
      <c r="AE2091" s="86">
        <v>0.03</v>
      </c>
      <c r="AF2091" s="88">
        <v>0</v>
      </c>
      <c r="AG2091" s="85">
        <v>0</v>
      </c>
      <c r="AH2091" s="86">
        <v>3.4999999999999997E-5</v>
      </c>
      <c r="AI2091" s="88">
        <v>0</v>
      </c>
      <c r="AJ2091" s="151">
        <v>1.99</v>
      </c>
      <c r="AK2091" s="152">
        <v>2</v>
      </c>
    </row>
    <row r="2092" spans="1:37" x14ac:dyDescent="0.2">
      <c r="A2092" s="150" t="s">
        <v>4258</v>
      </c>
      <c r="B2092" s="66" t="s">
        <v>4259</v>
      </c>
      <c r="C2092" s="67">
        <v>14</v>
      </c>
      <c r="D2092" s="84" t="s">
        <v>334</v>
      </c>
      <c r="E2092" s="85">
        <v>99.352397049502599</v>
      </c>
      <c r="F2092" s="91">
        <v>99.110808998465998</v>
      </c>
      <c r="G2092" s="86">
        <v>44.851786189981901</v>
      </c>
      <c r="H2092" s="86">
        <v>44.641430054288399</v>
      </c>
      <c r="I2092" s="86">
        <v>0</v>
      </c>
      <c r="J2092" s="86">
        <v>3.23</v>
      </c>
      <c r="K2092" s="87">
        <v>0</v>
      </c>
      <c r="L2092" s="85">
        <v>0</v>
      </c>
      <c r="M2092" s="86">
        <v>0</v>
      </c>
      <c r="N2092" s="86">
        <v>70.015713097328799</v>
      </c>
      <c r="O2092" s="86">
        <v>83.623445825932507</v>
      </c>
      <c r="P2092" s="86">
        <v>0.17</v>
      </c>
      <c r="Q2092" s="88">
        <v>0</v>
      </c>
      <c r="R2092" s="85">
        <v>0</v>
      </c>
      <c r="S2092" s="86">
        <v>0</v>
      </c>
      <c r="T2092" s="86">
        <v>0</v>
      </c>
      <c r="U2092" s="88">
        <v>0</v>
      </c>
      <c r="V2092" s="89">
        <v>5</v>
      </c>
      <c r="W2092" s="85"/>
      <c r="X2092" s="88"/>
      <c r="Y2092" s="85"/>
      <c r="Z2092" s="88"/>
      <c r="AA2092" s="85">
        <v>0</v>
      </c>
      <c r="AB2092" s="91">
        <v>0.01</v>
      </c>
      <c r="AC2092" s="86">
        <v>0</v>
      </c>
      <c r="AD2092" s="86">
        <v>0</v>
      </c>
      <c r="AE2092" s="86">
        <v>0.1</v>
      </c>
      <c r="AF2092" s="88">
        <v>1.9157206045100001E-10</v>
      </c>
      <c r="AG2092" s="85">
        <v>0</v>
      </c>
      <c r="AH2092" s="86">
        <v>4.0367E-2</v>
      </c>
      <c r="AI2092" s="88">
        <v>7.6949999750800004E-3</v>
      </c>
      <c r="AJ2092" s="151">
        <v>1.67</v>
      </c>
      <c r="AK2092" s="152">
        <v>0</v>
      </c>
    </row>
    <row r="2093" spans="1:37" x14ac:dyDescent="0.2">
      <c r="A2093" s="150" t="s">
        <v>4260</v>
      </c>
      <c r="B2093" s="66" t="s">
        <v>4261</v>
      </c>
      <c r="C2093" s="67">
        <v>14</v>
      </c>
      <c r="D2093" s="84" t="s">
        <v>334</v>
      </c>
      <c r="E2093" s="85">
        <v>100</v>
      </c>
      <c r="F2093" s="91">
        <v>99.990767384246098</v>
      </c>
      <c r="G2093" s="86">
        <v>43.564097434871599</v>
      </c>
      <c r="H2093" s="86">
        <v>43.554864819117697</v>
      </c>
      <c r="I2093" s="86">
        <v>0</v>
      </c>
      <c r="J2093" s="86">
        <v>7.0000000000000007E-2</v>
      </c>
      <c r="K2093" s="87">
        <v>0</v>
      </c>
      <c r="L2093" s="85">
        <v>0</v>
      </c>
      <c r="M2093" s="86">
        <v>0</v>
      </c>
      <c r="N2093" s="86"/>
      <c r="O2093" s="86">
        <v>65.153970826580206</v>
      </c>
      <c r="P2093" s="86">
        <v>5.2999999999999999E-2</v>
      </c>
      <c r="Q2093" s="88">
        <v>8.5500000000000007E-2</v>
      </c>
      <c r="R2093" s="85">
        <v>0</v>
      </c>
      <c r="S2093" s="86">
        <v>0</v>
      </c>
      <c r="T2093" s="86">
        <v>0.44</v>
      </c>
      <c r="U2093" s="88">
        <v>0</v>
      </c>
      <c r="V2093" s="89">
        <v>5</v>
      </c>
      <c r="W2093" s="85"/>
      <c r="X2093" s="88"/>
      <c r="Y2093" s="85"/>
      <c r="Z2093" s="88"/>
      <c r="AA2093" s="85">
        <v>0</v>
      </c>
      <c r="AB2093" s="91">
        <v>0</v>
      </c>
      <c r="AC2093" s="86">
        <v>0</v>
      </c>
      <c r="AD2093" s="86">
        <v>0</v>
      </c>
      <c r="AE2093" s="86">
        <v>0</v>
      </c>
      <c r="AF2093" s="88">
        <v>0</v>
      </c>
      <c r="AG2093" s="85">
        <v>0</v>
      </c>
      <c r="AH2093" s="86">
        <v>4.95E-4</v>
      </c>
      <c r="AI2093" s="88">
        <v>2.6059585340099998E-11</v>
      </c>
      <c r="AJ2093" s="151">
        <v>1.53</v>
      </c>
      <c r="AK2093" s="152">
        <v>0</v>
      </c>
    </row>
    <row r="2094" spans="1:37" x14ac:dyDescent="0.2">
      <c r="A2094" s="150" t="s">
        <v>4262</v>
      </c>
      <c r="B2094" s="66" t="s">
        <v>4263</v>
      </c>
      <c r="C2094" s="67">
        <v>14</v>
      </c>
      <c r="D2094" s="84" t="s">
        <v>334</v>
      </c>
      <c r="E2094" s="85">
        <v>100</v>
      </c>
      <c r="F2094" s="91">
        <v>100</v>
      </c>
      <c r="G2094" s="86">
        <v>32.214197276104002</v>
      </c>
      <c r="H2094" s="86">
        <v>32.214197276104002</v>
      </c>
      <c r="I2094" s="86">
        <v>0</v>
      </c>
      <c r="J2094" s="86">
        <v>0.02</v>
      </c>
      <c r="K2094" s="87">
        <v>0</v>
      </c>
      <c r="L2094" s="85">
        <v>0</v>
      </c>
      <c r="M2094" s="86">
        <v>0</v>
      </c>
      <c r="N2094" s="86">
        <v>55.290441698622402</v>
      </c>
      <c r="O2094" s="86">
        <v>78.533094812164606</v>
      </c>
      <c r="P2094" s="86">
        <v>1.6E-2</v>
      </c>
      <c r="Q2094" s="88">
        <v>0.2293</v>
      </c>
      <c r="R2094" s="85">
        <v>0</v>
      </c>
      <c r="S2094" s="86">
        <v>0</v>
      </c>
      <c r="T2094" s="86">
        <v>0.37</v>
      </c>
      <c r="U2094" s="88">
        <v>0</v>
      </c>
      <c r="V2094" s="89">
        <v>5</v>
      </c>
      <c r="W2094" s="85"/>
      <c r="X2094" s="88"/>
      <c r="Y2094" s="85"/>
      <c r="Z2094" s="88"/>
      <c r="AA2094" s="85">
        <v>0</v>
      </c>
      <c r="AB2094" s="91">
        <v>0</v>
      </c>
      <c r="AC2094" s="86">
        <v>0</v>
      </c>
      <c r="AD2094" s="86">
        <v>0</v>
      </c>
      <c r="AE2094" s="86">
        <v>0</v>
      </c>
      <c r="AF2094" s="88">
        <v>0</v>
      </c>
      <c r="AG2094" s="85">
        <v>0</v>
      </c>
      <c r="AH2094" s="86">
        <v>8.3999999999999995E-5</v>
      </c>
      <c r="AI2094" s="88">
        <v>0</v>
      </c>
      <c r="AJ2094" s="151">
        <v>1.84</v>
      </c>
      <c r="AK2094" s="152">
        <v>0</v>
      </c>
    </row>
    <row r="2095" spans="1:37" x14ac:dyDescent="0.2">
      <c r="A2095" s="150" t="s">
        <v>4264</v>
      </c>
      <c r="B2095" s="66" t="s">
        <v>4265</v>
      </c>
      <c r="C2095" s="67">
        <v>14</v>
      </c>
      <c r="D2095" s="84" t="s">
        <v>334</v>
      </c>
      <c r="E2095" s="85">
        <v>98.640961980286093</v>
      </c>
      <c r="F2095" s="91">
        <v>97.468131623804894</v>
      </c>
      <c r="G2095" s="86">
        <v>44.499925887497199</v>
      </c>
      <c r="H2095" s="86">
        <v>43.340991625287202</v>
      </c>
      <c r="I2095" s="86">
        <v>0.1</v>
      </c>
      <c r="J2095" s="86">
        <v>0.24</v>
      </c>
      <c r="K2095" s="87">
        <v>0</v>
      </c>
      <c r="L2095" s="85">
        <v>0</v>
      </c>
      <c r="M2095" s="86">
        <v>0</v>
      </c>
      <c r="N2095" s="86">
        <v>22.2222222222222</v>
      </c>
      <c r="O2095" s="86">
        <v>70.624795551193998</v>
      </c>
      <c r="P2095" s="86">
        <v>0.32300000000000001</v>
      </c>
      <c r="Q2095" s="88">
        <v>0.52500000000000002</v>
      </c>
      <c r="R2095" s="85">
        <v>0</v>
      </c>
      <c r="S2095" s="86">
        <v>0</v>
      </c>
      <c r="T2095" s="86">
        <v>1.48</v>
      </c>
      <c r="U2095" s="88">
        <v>0</v>
      </c>
      <c r="V2095" s="89">
        <v>5</v>
      </c>
      <c r="W2095" s="85"/>
      <c r="X2095" s="88"/>
      <c r="Y2095" s="85"/>
      <c r="Z2095" s="88"/>
      <c r="AA2095" s="85">
        <v>0</v>
      </c>
      <c r="AB2095" s="91">
        <v>0.05</v>
      </c>
      <c r="AC2095" s="86">
        <v>0</v>
      </c>
      <c r="AD2095" s="86">
        <v>0</v>
      </c>
      <c r="AE2095" s="86">
        <v>0.17</v>
      </c>
      <c r="AF2095" s="88">
        <v>1.5700425810600001E-2</v>
      </c>
      <c r="AG2095" s="85">
        <v>0</v>
      </c>
      <c r="AH2095" s="86">
        <v>2.9069999999999999E-3</v>
      </c>
      <c r="AI2095" s="88">
        <v>0</v>
      </c>
      <c r="AJ2095" s="151">
        <v>1.9</v>
      </c>
      <c r="AK2095" s="152">
        <v>0</v>
      </c>
    </row>
    <row r="2096" spans="1:37" x14ac:dyDescent="0.2">
      <c r="A2096" s="150" t="s">
        <v>4266</v>
      </c>
      <c r="B2096" s="66" t="s">
        <v>4267</v>
      </c>
      <c r="C2096" s="67">
        <v>14</v>
      </c>
      <c r="D2096" s="84" t="s">
        <v>334</v>
      </c>
      <c r="E2096" s="85">
        <v>100</v>
      </c>
      <c r="F2096" s="91">
        <v>99.759436000157095</v>
      </c>
      <c r="G2096" s="86">
        <v>36.8131652331016</v>
      </c>
      <c r="H2096" s="86">
        <v>36.581438278150898</v>
      </c>
      <c r="I2096" s="86">
        <v>0</v>
      </c>
      <c r="J2096" s="86">
        <v>0.03</v>
      </c>
      <c r="K2096" s="87">
        <v>0</v>
      </c>
      <c r="L2096" s="85">
        <v>0</v>
      </c>
      <c r="M2096" s="86">
        <v>0</v>
      </c>
      <c r="N2096" s="86"/>
      <c r="O2096" s="86">
        <v>87.562189054726403</v>
      </c>
      <c r="P2096" s="86">
        <v>0.121</v>
      </c>
      <c r="Q2096" s="88">
        <v>0.63280000000000003</v>
      </c>
      <c r="R2096" s="85">
        <v>0</v>
      </c>
      <c r="S2096" s="86">
        <v>0</v>
      </c>
      <c r="T2096" s="86">
        <v>1.57</v>
      </c>
      <c r="U2096" s="88">
        <v>0</v>
      </c>
      <c r="V2096" s="89">
        <v>5</v>
      </c>
      <c r="W2096" s="85"/>
      <c r="X2096" s="88"/>
      <c r="Y2096" s="85"/>
      <c r="Z2096" s="88"/>
      <c r="AA2096" s="85">
        <v>0</v>
      </c>
      <c r="AB2096" s="91">
        <v>0.05</v>
      </c>
      <c r="AC2096" s="86">
        <v>0</v>
      </c>
      <c r="AD2096" s="86">
        <v>0</v>
      </c>
      <c r="AE2096" s="86">
        <v>0.33</v>
      </c>
      <c r="AF2096" s="88">
        <v>4.2504711956600001E-2</v>
      </c>
      <c r="AG2096" s="85">
        <v>0</v>
      </c>
      <c r="AH2096" s="86">
        <v>4.3199999999999998E-4</v>
      </c>
      <c r="AI2096" s="88">
        <v>7.1849231791200005E-11</v>
      </c>
      <c r="AJ2096" s="151">
        <v>1.96</v>
      </c>
      <c r="AK2096" s="152">
        <v>1</v>
      </c>
    </row>
    <row r="2097" spans="1:37" x14ac:dyDescent="0.2">
      <c r="A2097" s="150" t="s">
        <v>4268</v>
      </c>
      <c r="B2097" s="66" t="s">
        <v>4269</v>
      </c>
      <c r="C2097" s="67">
        <v>14</v>
      </c>
      <c r="D2097" s="84" t="s">
        <v>334</v>
      </c>
      <c r="E2097" s="85">
        <v>98.299467617418898</v>
      </c>
      <c r="F2097" s="91">
        <v>96.852082669062895</v>
      </c>
      <c r="G2097" s="86">
        <v>38.051344483415001</v>
      </c>
      <c r="H2097" s="86">
        <v>37.3411789713711</v>
      </c>
      <c r="I2097" s="86">
        <v>0</v>
      </c>
      <c r="J2097" s="86">
        <v>0.1</v>
      </c>
      <c r="K2097" s="87">
        <v>0</v>
      </c>
      <c r="L2097" s="85">
        <v>0</v>
      </c>
      <c r="M2097" s="86">
        <v>0</v>
      </c>
      <c r="N2097" s="86"/>
      <c r="O2097" s="86">
        <v>56.412005457025899</v>
      </c>
      <c r="P2097" s="86">
        <v>0.52500000000000002</v>
      </c>
      <c r="Q2097" s="88">
        <v>0.20399999999999999</v>
      </c>
      <c r="R2097" s="85">
        <v>0</v>
      </c>
      <c r="S2097" s="86">
        <v>0</v>
      </c>
      <c r="T2097" s="86">
        <v>0.7</v>
      </c>
      <c r="U2097" s="88">
        <v>0</v>
      </c>
      <c r="V2097" s="89">
        <v>4.95</v>
      </c>
      <c r="W2097" s="85">
        <v>41.2</v>
      </c>
      <c r="X2097" s="88"/>
      <c r="Y2097" s="85"/>
      <c r="Z2097" s="88"/>
      <c r="AA2097" s="85">
        <v>0</v>
      </c>
      <c r="AB2097" s="91">
        <v>0</v>
      </c>
      <c r="AC2097" s="86">
        <v>0</v>
      </c>
      <c r="AD2097" s="86">
        <v>0</v>
      </c>
      <c r="AE2097" s="86">
        <v>0.02</v>
      </c>
      <c r="AF2097" s="88">
        <v>0</v>
      </c>
      <c r="AG2097" s="85">
        <v>0</v>
      </c>
      <c r="AH2097" s="86">
        <v>1.193E-3</v>
      </c>
      <c r="AI2097" s="88">
        <v>4.8686972077899998E-11</v>
      </c>
      <c r="AJ2097" s="151">
        <v>1.82</v>
      </c>
      <c r="AK2097" s="152">
        <v>2</v>
      </c>
    </row>
    <row r="2098" spans="1:37" x14ac:dyDescent="0.2">
      <c r="A2098" s="150" t="s">
        <v>4270</v>
      </c>
      <c r="B2098" s="66" t="s">
        <v>4271</v>
      </c>
      <c r="C2098" s="67">
        <v>14</v>
      </c>
      <c r="D2098" s="84" t="s">
        <v>334</v>
      </c>
      <c r="E2098" s="85">
        <v>99.998887077298093</v>
      </c>
      <c r="F2098" s="91">
        <v>96.745814019487298</v>
      </c>
      <c r="G2098" s="86">
        <v>44.286533078844997</v>
      </c>
      <c r="H2098" s="86">
        <v>41.105799996661197</v>
      </c>
      <c r="I2098" s="86">
        <v>0.11</v>
      </c>
      <c r="J2098" s="86">
        <v>0.06</v>
      </c>
      <c r="K2098" s="87">
        <v>0</v>
      </c>
      <c r="L2098" s="85">
        <v>0</v>
      </c>
      <c r="M2098" s="86">
        <v>0</v>
      </c>
      <c r="N2098" s="86"/>
      <c r="O2098" s="86">
        <v>85.473133618640006</v>
      </c>
      <c r="P2098" s="86">
        <v>0.17799999999999999</v>
      </c>
      <c r="Q2098" s="88">
        <v>0.1731</v>
      </c>
      <c r="R2098" s="85">
        <v>0</v>
      </c>
      <c r="S2098" s="86">
        <v>0</v>
      </c>
      <c r="T2098" s="86">
        <v>0.66</v>
      </c>
      <c r="U2098" s="88">
        <v>0</v>
      </c>
      <c r="V2098" s="89">
        <v>4.8600000000000003</v>
      </c>
      <c r="W2098" s="85">
        <v>41.2</v>
      </c>
      <c r="X2098" s="88">
        <v>41.2</v>
      </c>
      <c r="Y2098" s="85"/>
      <c r="Z2098" s="88"/>
      <c r="AA2098" s="85">
        <v>0</v>
      </c>
      <c r="AB2098" s="91">
        <v>0.01</v>
      </c>
      <c r="AC2098" s="86">
        <v>0</v>
      </c>
      <c r="AD2098" s="86">
        <v>0</v>
      </c>
      <c r="AE2098" s="86">
        <v>0</v>
      </c>
      <c r="AF2098" s="88">
        <v>0</v>
      </c>
      <c r="AG2098" s="85">
        <v>0</v>
      </c>
      <c r="AH2098" s="86">
        <v>1.5479999999999999E-3</v>
      </c>
      <c r="AI2098" s="88">
        <v>0</v>
      </c>
      <c r="AJ2098" s="151">
        <v>2.15</v>
      </c>
      <c r="AK2098" s="152">
        <v>5</v>
      </c>
    </row>
    <row r="2099" spans="1:37" x14ac:dyDescent="0.2">
      <c r="A2099" s="150" t="s">
        <v>655</v>
      </c>
      <c r="B2099" s="66" t="s">
        <v>4272</v>
      </c>
      <c r="C2099" s="67">
        <v>14</v>
      </c>
      <c r="D2099" s="84" t="s">
        <v>334</v>
      </c>
      <c r="E2099" s="85">
        <v>100</v>
      </c>
      <c r="F2099" s="91">
        <v>98.892859717601993</v>
      </c>
      <c r="G2099" s="86">
        <v>38.501704481085902</v>
      </c>
      <c r="H2099" s="86">
        <v>37.8518388827667</v>
      </c>
      <c r="I2099" s="86">
        <v>0</v>
      </c>
      <c r="J2099" s="86">
        <v>0</v>
      </c>
      <c r="K2099" s="87">
        <v>0</v>
      </c>
      <c r="L2099" s="85">
        <v>0</v>
      </c>
      <c r="M2099" s="86">
        <v>0</v>
      </c>
      <c r="N2099" s="86">
        <v>0</v>
      </c>
      <c r="O2099" s="86">
        <v>89.680127370096997</v>
      </c>
      <c r="P2099" s="86">
        <v>0.113</v>
      </c>
      <c r="Q2099" s="88">
        <v>0.19450000000000001</v>
      </c>
      <c r="R2099" s="85">
        <v>0</v>
      </c>
      <c r="S2099" s="86">
        <v>0</v>
      </c>
      <c r="T2099" s="86">
        <v>0.36</v>
      </c>
      <c r="U2099" s="88">
        <v>0</v>
      </c>
      <c r="V2099" s="89">
        <v>4.51</v>
      </c>
      <c r="W2099" s="85"/>
      <c r="X2099" s="88"/>
      <c r="Y2099" s="85"/>
      <c r="Z2099" s="88"/>
      <c r="AA2099" s="85">
        <v>0</v>
      </c>
      <c r="AB2099" s="91">
        <v>0</v>
      </c>
      <c r="AC2099" s="86">
        <v>0</v>
      </c>
      <c r="AD2099" s="86">
        <v>0</v>
      </c>
      <c r="AE2099" s="86">
        <v>0</v>
      </c>
      <c r="AF2099" s="88">
        <v>6.5533988257099996E-8</v>
      </c>
      <c r="AG2099" s="85">
        <v>0</v>
      </c>
      <c r="AH2099" s="86">
        <v>0</v>
      </c>
      <c r="AI2099" s="88">
        <v>5.2729942888799998E-11</v>
      </c>
      <c r="AJ2099" s="151">
        <v>2.65</v>
      </c>
      <c r="AK2099" s="152">
        <v>18</v>
      </c>
    </row>
    <row r="2100" spans="1:37" x14ac:dyDescent="0.2">
      <c r="A2100" s="150" t="s">
        <v>4273</v>
      </c>
      <c r="B2100" s="66" t="s">
        <v>4273</v>
      </c>
      <c r="C2100" s="67">
        <v>14</v>
      </c>
      <c r="D2100" s="84" t="s">
        <v>334</v>
      </c>
      <c r="E2100" s="85">
        <v>100</v>
      </c>
      <c r="F2100" s="91">
        <v>98.695553340677407</v>
      </c>
      <c r="G2100" s="86">
        <v>29.878123415342099</v>
      </c>
      <c r="H2100" s="86">
        <v>29.846648831068901</v>
      </c>
      <c r="I2100" s="86">
        <v>0</v>
      </c>
      <c r="J2100" s="86">
        <v>0</v>
      </c>
      <c r="K2100" s="87">
        <v>1.9400000000000001E-2</v>
      </c>
      <c r="L2100" s="85">
        <v>0</v>
      </c>
      <c r="M2100" s="86">
        <v>0</v>
      </c>
      <c r="N2100" s="86">
        <v>0</v>
      </c>
      <c r="O2100" s="86">
        <v>86.418870621872799</v>
      </c>
      <c r="P2100" s="86">
        <v>0.20899999999999999</v>
      </c>
      <c r="Q2100" s="88">
        <v>0.25259999999999999</v>
      </c>
      <c r="R2100" s="85">
        <v>0</v>
      </c>
      <c r="S2100" s="86">
        <v>0</v>
      </c>
      <c r="T2100" s="86">
        <v>0.95</v>
      </c>
      <c r="U2100" s="88">
        <v>0</v>
      </c>
      <c r="V2100" s="89">
        <v>4.8499999999999996</v>
      </c>
      <c r="W2100" s="85"/>
      <c r="X2100" s="88"/>
      <c r="Y2100" s="85"/>
      <c r="Z2100" s="88"/>
      <c r="AA2100" s="85">
        <v>0</v>
      </c>
      <c r="AB2100" s="91">
        <v>0</v>
      </c>
      <c r="AC2100" s="86">
        <v>0</v>
      </c>
      <c r="AD2100" s="86">
        <v>0</v>
      </c>
      <c r="AE2100" s="86">
        <v>0</v>
      </c>
      <c r="AF2100" s="88">
        <v>0</v>
      </c>
      <c r="AG2100" s="85">
        <v>0</v>
      </c>
      <c r="AH2100" s="86">
        <v>0</v>
      </c>
      <c r="AI2100" s="88">
        <v>0</v>
      </c>
      <c r="AJ2100" s="151">
        <v>2.46</v>
      </c>
      <c r="AK2100" s="152">
        <v>12</v>
      </c>
    </row>
    <row r="2101" spans="1:37" x14ac:dyDescent="0.2">
      <c r="A2101" s="150" t="s">
        <v>4274</v>
      </c>
      <c r="B2101" s="66" t="s">
        <v>4274</v>
      </c>
      <c r="C2101" s="67">
        <v>14</v>
      </c>
      <c r="D2101" s="84" t="s">
        <v>334</v>
      </c>
      <c r="E2101" s="85">
        <v>100</v>
      </c>
      <c r="F2101" s="91">
        <v>99.582680568310707</v>
      </c>
      <c r="G2101" s="86">
        <v>30.634487601966399</v>
      </c>
      <c r="H2101" s="86">
        <v>30.618281022095001</v>
      </c>
      <c r="I2101" s="86">
        <v>0</v>
      </c>
      <c r="J2101" s="86">
        <v>0.02</v>
      </c>
      <c r="K2101" s="87">
        <v>0</v>
      </c>
      <c r="L2101" s="85">
        <v>0</v>
      </c>
      <c r="M2101" s="86">
        <v>0</v>
      </c>
      <c r="N2101" s="86">
        <v>0.237022991230149</v>
      </c>
      <c r="O2101" s="86">
        <v>83.439635535307502</v>
      </c>
      <c r="P2101" s="86">
        <v>0.189</v>
      </c>
      <c r="Q2101" s="88">
        <v>0.105</v>
      </c>
      <c r="R2101" s="85">
        <v>0</v>
      </c>
      <c r="S2101" s="86">
        <v>0</v>
      </c>
      <c r="T2101" s="86">
        <v>0.41</v>
      </c>
      <c r="U2101" s="88">
        <v>0</v>
      </c>
      <c r="V2101" s="89">
        <v>5</v>
      </c>
      <c r="W2101" s="85"/>
      <c r="X2101" s="88"/>
      <c r="Y2101" s="85"/>
      <c r="Z2101" s="88"/>
      <c r="AA2101" s="85">
        <v>0</v>
      </c>
      <c r="AB2101" s="91">
        <v>0</v>
      </c>
      <c r="AC2101" s="86">
        <v>0</v>
      </c>
      <c r="AD2101" s="86">
        <v>0</v>
      </c>
      <c r="AE2101" s="86">
        <v>0</v>
      </c>
      <c r="AF2101" s="88">
        <v>0</v>
      </c>
      <c r="AG2101" s="85">
        <v>0</v>
      </c>
      <c r="AH2101" s="86">
        <v>7.8999999999999996E-5</v>
      </c>
      <c r="AI2101" s="88">
        <v>0</v>
      </c>
      <c r="AJ2101" s="151">
        <v>2.12</v>
      </c>
      <c r="AK2101" s="152">
        <v>6</v>
      </c>
    </row>
    <row r="2102" spans="1:37" x14ac:dyDescent="0.2">
      <c r="A2102" s="150" t="s">
        <v>4275</v>
      </c>
      <c r="B2102" s="66" t="s">
        <v>4276</v>
      </c>
      <c r="C2102" s="67">
        <v>14</v>
      </c>
      <c r="D2102" s="84" t="s">
        <v>334</v>
      </c>
      <c r="E2102" s="85">
        <v>100</v>
      </c>
      <c r="F2102" s="91">
        <v>99.716338401533093</v>
      </c>
      <c r="G2102" s="86">
        <v>39.105621733881499</v>
      </c>
      <c r="H2102" s="86">
        <v>38.833779368684098</v>
      </c>
      <c r="I2102" s="86">
        <v>0</v>
      </c>
      <c r="J2102" s="86">
        <v>0.01</v>
      </c>
      <c r="K2102" s="87">
        <v>0</v>
      </c>
      <c r="L2102" s="85">
        <v>0</v>
      </c>
      <c r="M2102" s="86">
        <v>0</v>
      </c>
      <c r="N2102" s="86">
        <v>68.737439930100507</v>
      </c>
      <c r="O2102" s="86">
        <v>64.770436730123194</v>
      </c>
      <c r="P2102" s="86">
        <v>8.5000000000000006E-2</v>
      </c>
      <c r="Q2102" s="88">
        <v>1.8800000000000001E-2</v>
      </c>
      <c r="R2102" s="85">
        <v>0</v>
      </c>
      <c r="S2102" s="86">
        <v>0</v>
      </c>
      <c r="T2102" s="86">
        <v>0.09</v>
      </c>
      <c r="U2102" s="88">
        <v>0</v>
      </c>
      <c r="V2102" s="89">
        <v>5</v>
      </c>
      <c r="W2102" s="85"/>
      <c r="X2102" s="88"/>
      <c r="Y2102" s="85"/>
      <c r="Z2102" s="88"/>
      <c r="AA2102" s="85">
        <v>0</v>
      </c>
      <c r="AB2102" s="91">
        <v>0</v>
      </c>
      <c r="AC2102" s="86">
        <v>0</v>
      </c>
      <c r="AD2102" s="86">
        <v>0</v>
      </c>
      <c r="AE2102" s="86">
        <v>0</v>
      </c>
      <c r="AF2102" s="88">
        <v>0</v>
      </c>
      <c r="AG2102" s="85">
        <v>0</v>
      </c>
      <c r="AH2102" s="86">
        <v>1.63E-4</v>
      </c>
      <c r="AI2102" s="88">
        <v>0</v>
      </c>
      <c r="AJ2102" s="151">
        <v>1.81</v>
      </c>
      <c r="AK2102" s="152">
        <v>0</v>
      </c>
    </row>
    <row r="2103" spans="1:37" x14ac:dyDescent="0.2">
      <c r="A2103" s="150" t="s">
        <v>4277</v>
      </c>
      <c r="B2103" s="66" t="s">
        <v>4278</v>
      </c>
      <c r="C2103" s="67">
        <v>14</v>
      </c>
      <c r="D2103" s="84" t="s">
        <v>334</v>
      </c>
      <c r="E2103" s="85">
        <v>99.537037037036995</v>
      </c>
      <c r="F2103" s="91">
        <v>99.513021667200306</v>
      </c>
      <c r="G2103" s="86">
        <v>54.256057209947699</v>
      </c>
      <c r="H2103" s="86">
        <v>54.2453837122425</v>
      </c>
      <c r="I2103" s="86">
        <v>0</v>
      </c>
      <c r="J2103" s="86">
        <v>0.03</v>
      </c>
      <c r="K2103" s="87">
        <v>0</v>
      </c>
      <c r="L2103" s="85">
        <v>0</v>
      </c>
      <c r="M2103" s="86">
        <v>0</v>
      </c>
      <c r="N2103" s="86"/>
      <c r="O2103" s="86">
        <v>83.997155049786599</v>
      </c>
      <c r="P2103" s="86">
        <v>0.38100000000000001</v>
      </c>
      <c r="Q2103" s="88">
        <v>0.44469999999999998</v>
      </c>
      <c r="R2103" s="85">
        <v>0</v>
      </c>
      <c r="S2103" s="86">
        <v>0</v>
      </c>
      <c r="T2103" s="86">
        <v>1.53</v>
      </c>
      <c r="U2103" s="88">
        <v>0</v>
      </c>
      <c r="V2103" s="89">
        <v>5</v>
      </c>
      <c r="W2103" s="85"/>
      <c r="X2103" s="88"/>
      <c r="Y2103" s="85"/>
      <c r="Z2103" s="88"/>
      <c r="AA2103" s="85">
        <v>0</v>
      </c>
      <c r="AB2103" s="91">
        <v>0</v>
      </c>
      <c r="AC2103" s="86">
        <v>0</v>
      </c>
      <c r="AD2103" s="86">
        <v>0</v>
      </c>
      <c r="AE2103" s="86">
        <v>0.21</v>
      </c>
      <c r="AF2103" s="88">
        <v>5.2014812609600003E-6</v>
      </c>
      <c r="AG2103" s="85">
        <v>0</v>
      </c>
      <c r="AH2103" s="86">
        <v>2.0900000000000001E-4</v>
      </c>
      <c r="AI2103" s="88">
        <v>6.8740637802599996E-11</v>
      </c>
      <c r="AJ2103" s="151">
        <v>2.0499999999999998</v>
      </c>
      <c r="AK2103" s="152">
        <v>0</v>
      </c>
    </row>
    <row r="2104" spans="1:37" x14ac:dyDescent="0.2">
      <c r="A2104" s="150" t="s">
        <v>4279</v>
      </c>
      <c r="B2104" s="66" t="s">
        <v>4280</v>
      </c>
      <c r="C2104" s="67">
        <v>14</v>
      </c>
      <c r="D2104" s="84" t="s">
        <v>334</v>
      </c>
      <c r="E2104" s="85">
        <v>98.894467160084901</v>
      </c>
      <c r="F2104" s="91">
        <v>98.786812276797306</v>
      </c>
      <c r="G2104" s="86">
        <v>36.456187567931302</v>
      </c>
      <c r="H2104" s="86">
        <v>36.442730707520298</v>
      </c>
      <c r="I2104" s="86">
        <v>0</v>
      </c>
      <c r="J2104" s="86">
        <v>0.03</v>
      </c>
      <c r="K2104" s="87">
        <v>0</v>
      </c>
      <c r="L2104" s="85">
        <v>0</v>
      </c>
      <c r="M2104" s="86">
        <v>0</v>
      </c>
      <c r="N2104" s="86"/>
      <c r="O2104" s="86">
        <v>91.637010676156606</v>
      </c>
      <c r="P2104" s="86">
        <v>0.72799999999999998</v>
      </c>
      <c r="Q2104" s="88">
        <v>0.23</v>
      </c>
      <c r="R2104" s="85">
        <v>0</v>
      </c>
      <c r="S2104" s="86">
        <v>0</v>
      </c>
      <c r="T2104" s="86">
        <v>1.08</v>
      </c>
      <c r="U2104" s="88">
        <v>2.0702862170695101E-3</v>
      </c>
      <c r="V2104" s="89">
        <v>4.79</v>
      </c>
      <c r="W2104" s="85"/>
      <c r="X2104" s="88"/>
      <c r="Y2104" s="85"/>
      <c r="Z2104" s="88"/>
      <c r="AA2104" s="85">
        <v>0</v>
      </c>
      <c r="AB2104" s="91">
        <v>0</v>
      </c>
      <c r="AC2104" s="86">
        <v>0</v>
      </c>
      <c r="AD2104" s="86">
        <v>0</v>
      </c>
      <c r="AE2104" s="86">
        <v>0.14000000000000001</v>
      </c>
      <c r="AF2104" s="88">
        <v>2.7532524872400001E-6</v>
      </c>
      <c r="AG2104" s="85">
        <v>0</v>
      </c>
      <c r="AH2104" s="86">
        <v>7.6199999999999998E-4</v>
      </c>
      <c r="AI2104" s="88">
        <v>3.5933549959399998E-11</v>
      </c>
      <c r="AJ2104" s="151">
        <v>2.2000000000000002</v>
      </c>
      <c r="AK2104" s="152">
        <v>2</v>
      </c>
    </row>
    <row r="2105" spans="1:37" x14ac:dyDescent="0.2">
      <c r="A2105" s="150" t="s">
        <v>3533</v>
      </c>
      <c r="B2105" s="66" t="s">
        <v>4281</v>
      </c>
      <c r="C2105" s="67">
        <v>14</v>
      </c>
      <c r="D2105" s="84" t="s">
        <v>334</v>
      </c>
      <c r="E2105" s="85">
        <v>100</v>
      </c>
      <c r="F2105" s="91">
        <v>99.988953050464502</v>
      </c>
      <c r="G2105" s="86">
        <v>23.9156414762742</v>
      </c>
      <c r="H2105" s="86">
        <v>23.911624403715798</v>
      </c>
      <c r="I2105" s="86">
        <v>0</v>
      </c>
      <c r="J2105" s="86">
        <v>0</v>
      </c>
      <c r="K2105" s="87">
        <v>0</v>
      </c>
      <c r="L2105" s="85">
        <v>0</v>
      </c>
      <c r="M2105" s="86">
        <v>0</v>
      </c>
      <c r="N2105" s="86">
        <v>55.766514985093401</v>
      </c>
      <c r="O2105" s="86">
        <v>89.348392701998307</v>
      </c>
      <c r="P2105" s="86">
        <v>0.18099999999999999</v>
      </c>
      <c r="Q2105" s="88">
        <v>0.15620000000000001</v>
      </c>
      <c r="R2105" s="85">
        <v>0</v>
      </c>
      <c r="S2105" s="86">
        <v>0</v>
      </c>
      <c r="T2105" s="86">
        <v>0.42</v>
      </c>
      <c r="U2105" s="88">
        <v>0</v>
      </c>
      <c r="V2105" s="89">
        <v>5</v>
      </c>
      <c r="W2105" s="85"/>
      <c r="X2105" s="88"/>
      <c r="Y2105" s="85"/>
      <c r="Z2105" s="88"/>
      <c r="AA2105" s="85">
        <v>0</v>
      </c>
      <c r="AB2105" s="91">
        <v>0</v>
      </c>
      <c r="AC2105" s="86">
        <v>0</v>
      </c>
      <c r="AD2105" s="86">
        <v>0</v>
      </c>
      <c r="AE2105" s="86">
        <v>0</v>
      </c>
      <c r="AF2105" s="88">
        <v>0</v>
      </c>
      <c r="AG2105" s="85">
        <v>0</v>
      </c>
      <c r="AH2105" s="86">
        <v>0</v>
      </c>
      <c r="AI2105" s="88">
        <v>0</v>
      </c>
      <c r="AJ2105" s="151">
        <v>2.23</v>
      </c>
      <c r="AK2105" s="152">
        <v>2</v>
      </c>
    </row>
    <row r="2106" spans="1:37" x14ac:dyDescent="0.2">
      <c r="A2106" s="150" t="s">
        <v>4282</v>
      </c>
      <c r="B2106" s="66" t="s">
        <v>4283</v>
      </c>
      <c r="C2106" s="67">
        <v>14</v>
      </c>
      <c r="D2106" s="84" t="s">
        <v>334</v>
      </c>
      <c r="E2106" s="85">
        <v>99.416216850504597</v>
      </c>
      <c r="F2106" s="91">
        <v>97.510854259563502</v>
      </c>
      <c r="G2106" s="86">
        <v>45.030020339513399</v>
      </c>
      <c r="H2106" s="86">
        <v>43.668837518579402</v>
      </c>
      <c r="I2106" s="86">
        <v>0</v>
      </c>
      <c r="J2106" s="86">
        <v>0</v>
      </c>
      <c r="K2106" s="87">
        <v>0</v>
      </c>
      <c r="L2106" s="85">
        <v>0</v>
      </c>
      <c r="M2106" s="86">
        <v>0</v>
      </c>
      <c r="N2106" s="86"/>
      <c r="O2106" s="86">
        <v>75.698035160289507</v>
      </c>
      <c r="P2106" s="86">
        <v>0.44400000000000001</v>
      </c>
      <c r="Q2106" s="88">
        <v>2.1700000000000001E-2</v>
      </c>
      <c r="R2106" s="85">
        <v>0</v>
      </c>
      <c r="S2106" s="86">
        <v>0</v>
      </c>
      <c r="T2106" s="86">
        <v>0.2</v>
      </c>
      <c r="U2106" s="88">
        <v>0</v>
      </c>
      <c r="V2106" s="89">
        <v>4.8499999999999996</v>
      </c>
      <c r="W2106" s="85"/>
      <c r="X2106" s="88"/>
      <c r="Y2106" s="85"/>
      <c r="Z2106" s="88"/>
      <c r="AA2106" s="85">
        <v>0</v>
      </c>
      <c r="AB2106" s="91">
        <v>0</v>
      </c>
      <c r="AC2106" s="86">
        <v>0</v>
      </c>
      <c r="AD2106" s="86">
        <v>0</v>
      </c>
      <c r="AE2106" s="86">
        <v>0</v>
      </c>
      <c r="AF2106" s="88">
        <v>0</v>
      </c>
      <c r="AG2106" s="85">
        <v>0</v>
      </c>
      <c r="AH2106" s="86">
        <v>1.5999999999999999E-5</v>
      </c>
      <c r="AI2106" s="88">
        <v>0</v>
      </c>
      <c r="AJ2106" s="151">
        <v>2.14</v>
      </c>
      <c r="AK2106" s="152">
        <v>4</v>
      </c>
    </row>
    <row r="2107" spans="1:37" x14ac:dyDescent="0.2">
      <c r="A2107" s="150" t="s">
        <v>4284</v>
      </c>
      <c r="B2107" s="66" t="s">
        <v>4285</v>
      </c>
      <c r="C2107" s="67">
        <v>14</v>
      </c>
      <c r="D2107" s="84" t="s">
        <v>334</v>
      </c>
      <c r="E2107" s="85">
        <v>91.243183335222497</v>
      </c>
      <c r="F2107" s="91">
        <v>89.473054495535294</v>
      </c>
      <c r="G2107" s="86">
        <v>47.936423974509097</v>
      </c>
      <c r="H2107" s="86">
        <v>46.633543658140297</v>
      </c>
      <c r="I2107" s="86">
        <v>7.81</v>
      </c>
      <c r="J2107" s="86">
        <v>84.54</v>
      </c>
      <c r="K2107" s="87">
        <v>7.0000000000000001E-3</v>
      </c>
      <c r="L2107" s="85">
        <v>0</v>
      </c>
      <c r="M2107" s="86">
        <v>0</v>
      </c>
      <c r="N2107" s="86">
        <v>8.5236958745311994E-2</v>
      </c>
      <c r="O2107" s="86">
        <v>75.773745997865504</v>
      </c>
      <c r="P2107" s="86">
        <v>3.7570000000000001</v>
      </c>
      <c r="Q2107" s="88">
        <v>0.77659999999999996</v>
      </c>
      <c r="R2107" s="85">
        <v>0</v>
      </c>
      <c r="S2107" s="86">
        <v>0</v>
      </c>
      <c r="T2107" s="86">
        <v>0.57999999999999996</v>
      </c>
      <c r="U2107" s="88">
        <v>0.17443105250563601</v>
      </c>
      <c r="V2107" s="89">
        <v>4.75</v>
      </c>
      <c r="W2107" s="85"/>
      <c r="X2107" s="88"/>
      <c r="Y2107" s="85"/>
      <c r="Z2107" s="88"/>
      <c r="AA2107" s="85">
        <v>1.41</v>
      </c>
      <c r="AB2107" s="91">
        <v>1.3</v>
      </c>
      <c r="AC2107" s="86">
        <v>0</v>
      </c>
      <c r="AD2107" s="86">
        <v>0</v>
      </c>
      <c r="AE2107" s="86">
        <v>5.79</v>
      </c>
      <c r="AF2107" s="88">
        <v>1.3018569131200001E-3</v>
      </c>
      <c r="AG2107" s="85">
        <v>0</v>
      </c>
      <c r="AH2107" s="86">
        <v>1.5150189999999999</v>
      </c>
      <c r="AI2107" s="88">
        <v>6.9254994657200003E-2</v>
      </c>
      <c r="AJ2107" s="151">
        <v>2.04</v>
      </c>
      <c r="AK2107" s="152">
        <v>2</v>
      </c>
    </row>
    <row r="2108" spans="1:37" x14ac:dyDescent="0.2">
      <c r="A2108" s="150" t="s">
        <v>4286</v>
      </c>
      <c r="B2108" s="66" t="s">
        <v>4287</v>
      </c>
      <c r="C2108" s="67">
        <v>14</v>
      </c>
      <c r="D2108" s="84" t="s">
        <v>334</v>
      </c>
      <c r="E2108" s="85">
        <v>99.541905814409503</v>
      </c>
      <c r="F2108" s="91">
        <v>99.511603864389897</v>
      </c>
      <c r="G2108" s="86">
        <v>34.877544472567799</v>
      </c>
      <c r="H2108" s="86">
        <v>34.866849666678597</v>
      </c>
      <c r="I2108" s="86">
        <v>0</v>
      </c>
      <c r="J2108" s="86">
        <v>0.02</v>
      </c>
      <c r="K2108" s="87">
        <v>0</v>
      </c>
      <c r="L2108" s="85">
        <v>0</v>
      </c>
      <c r="M2108" s="86">
        <v>0</v>
      </c>
      <c r="N2108" s="86">
        <v>0</v>
      </c>
      <c r="O2108" s="86">
        <v>94.522408329560903</v>
      </c>
      <c r="P2108" s="86">
        <v>0.28100000000000003</v>
      </c>
      <c r="Q2108" s="88">
        <v>2.0794999999999999</v>
      </c>
      <c r="R2108" s="85">
        <v>0</v>
      </c>
      <c r="S2108" s="86">
        <v>0</v>
      </c>
      <c r="T2108" s="86">
        <v>0.77</v>
      </c>
      <c r="U2108" s="88">
        <v>0</v>
      </c>
      <c r="V2108" s="89">
        <v>5</v>
      </c>
      <c r="W2108" s="85"/>
      <c r="X2108" s="88"/>
      <c r="Y2108" s="85"/>
      <c r="Z2108" s="88"/>
      <c r="AA2108" s="85">
        <v>0</v>
      </c>
      <c r="AB2108" s="91">
        <v>0</v>
      </c>
      <c r="AC2108" s="86">
        <v>0</v>
      </c>
      <c r="AD2108" s="86">
        <v>0</v>
      </c>
      <c r="AE2108" s="86">
        <v>0</v>
      </c>
      <c r="AF2108" s="88">
        <v>5.9738606936699998E-6</v>
      </c>
      <c r="AG2108" s="85">
        <v>0</v>
      </c>
      <c r="AH2108" s="86">
        <v>7.3999999999999996E-5</v>
      </c>
      <c r="AI2108" s="88">
        <v>0</v>
      </c>
      <c r="AJ2108" s="151">
        <v>2.5299999999999998</v>
      </c>
      <c r="AK2108" s="152">
        <v>12</v>
      </c>
    </row>
    <row r="2109" spans="1:37" x14ac:dyDescent="0.2">
      <c r="A2109" s="150" t="s">
        <v>4288</v>
      </c>
      <c r="B2109" s="66" t="s">
        <v>4289</v>
      </c>
      <c r="C2109" s="67">
        <v>14</v>
      </c>
      <c r="D2109" s="84" t="s">
        <v>334</v>
      </c>
      <c r="E2109" s="85">
        <v>98.873523179658406</v>
      </c>
      <c r="F2109" s="91">
        <v>96.226081931424204</v>
      </c>
      <c r="G2109" s="86">
        <v>52.882006870425101</v>
      </c>
      <c r="H2109" s="86">
        <v>50.588320277385399</v>
      </c>
      <c r="I2109" s="86">
        <v>0</v>
      </c>
      <c r="J2109" s="86">
        <v>0.19</v>
      </c>
      <c r="K2109" s="87">
        <v>6.7000000000000002E-3</v>
      </c>
      <c r="L2109" s="85">
        <v>0</v>
      </c>
      <c r="M2109" s="86">
        <v>0</v>
      </c>
      <c r="N2109" s="86"/>
      <c r="O2109" s="86">
        <v>77.525429673798698</v>
      </c>
      <c r="P2109" s="86">
        <v>0.59499999999999997</v>
      </c>
      <c r="Q2109" s="88">
        <v>0.1784</v>
      </c>
      <c r="R2109" s="85">
        <v>0</v>
      </c>
      <c r="S2109" s="86">
        <v>0</v>
      </c>
      <c r="T2109" s="86">
        <v>0.93</v>
      </c>
      <c r="U2109" s="88">
        <v>0</v>
      </c>
      <c r="V2109" s="89">
        <v>4.9400000000000004</v>
      </c>
      <c r="W2109" s="85"/>
      <c r="X2109" s="88"/>
      <c r="Y2109" s="85"/>
      <c r="Z2109" s="88"/>
      <c r="AA2109" s="85">
        <v>0.05</v>
      </c>
      <c r="AB2109" s="91">
        <v>0.09</v>
      </c>
      <c r="AC2109" s="86">
        <v>0</v>
      </c>
      <c r="AD2109" s="86">
        <v>0</v>
      </c>
      <c r="AE2109" s="86">
        <v>0.44</v>
      </c>
      <c r="AF2109" s="88">
        <v>4.13514289165E-8</v>
      </c>
      <c r="AG2109" s="85">
        <v>0</v>
      </c>
      <c r="AH2109" s="86">
        <v>1.1521E-2</v>
      </c>
      <c r="AI2109" s="88">
        <v>6.1560001189699997E-3</v>
      </c>
      <c r="AJ2109" s="151">
        <v>2.44</v>
      </c>
      <c r="AK2109" s="152">
        <v>7</v>
      </c>
    </row>
    <row r="2110" spans="1:37" x14ac:dyDescent="0.2">
      <c r="A2110" s="150" t="s">
        <v>4290</v>
      </c>
      <c r="B2110" s="66" t="s">
        <v>4291</v>
      </c>
      <c r="C2110" s="67">
        <v>80</v>
      </c>
      <c r="D2110" s="84" t="s">
        <v>334</v>
      </c>
      <c r="E2110" s="85">
        <v>100</v>
      </c>
      <c r="F2110" s="91">
        <v>100</v>
      </c>
      <c r="G2110" s="86">
        <v>23.866907119227001</v>
      </c>
      <c r="H2110" s="86">
        <v>23.866907119227001</v>
      </c>
      <c r="I2110" s="86">
        <v>0</v>
      </c>
      <c r="J2110" s="86">
        <v>0</v>
      </c>
      <c r="K2110" s="87">
        <v>0</v>
      </c>
      <c r="L2110" s="85">
        <v>3.6834834041599997E-8</v>
      </c>
      <c r="M2110" s="86">
        <v>0</v>
      </c>
      <c r="N2110" s="86">
        <v>100</v>
      </c>
      <c r="O2110" s="86">
        <v>0.211849445660617</v>
      </c>
      <c r="P2110" s="86">
        <v>3.5999999999999997E-2</v>
      </c>
      <c r="Q2110" s="88">
        <v>2.1232000000000002</v>
      </c>
      <c r="R2110" s="85">
        <v>0</v>
      </c>
      <c r="S2110" s="86">
        <v>0</v>
      </c>
      <c r="T2110" s="86">
        <v>2.02</v>
      </c>
      <c r="U2110" s="88">
        <v>0</v>
      </c>
      <c r="V2110" s="89">
        <v>4.75</v>
      </c>
      <c r="W2110" s="85"/>
      <c r="X2110" s="88"/>
      <c r="Y2110" s="85"/>
      <c r="Z2110" s="88"/>
      <c r="AA2110" s="85">
        <v>0</v>
      </c>
      <c r="AB2110" s="91">
        <v>0</v>
      </c>
      <c r="AC2110" s="86">
        <v>0</v>
      </c>
      <c r="AD2110" s="86">
        <v>0</v>
      </c>
      <c r="AE2110" s="86">
        <v>0</v>
      </c>
      <c r="AF2110" s="88">
        <v>99.780896508599994</v>
      </c>
      <c r="AG2110" s="85">
        <v>0</v>
      </c>
      <c r="AH2110" s="86">
        <v>0</v>
      </c>
      <c r="AI2110" s="88">
        <v>0</v>
      </c>
      <c r="AJ2110" s="151">
        <v>2.5299999999999998</v>
      </c>
      <c r="AK2110" s="152">
        <v>15</v>
      </c>
    </row>
    <row r="2111" spans="1:37" x14ac:dyDescent="0.2">
      <c r="A2111" s="150" t="s">
        <v>4292</v>
      </c>
      <c r="B2111" s="66" t="s">
        <v>4293</v>
      </c>
      <c r="C2111" s="67">
        <v>80</v>
      </c>
      <c r="D2111" s="84" t="s">
        <v>334</v>
      </c>
      <c r="E2111" s="85">
        <v>100</v>
      </c>
      <c r="F2111" s="91">
        <v>100</v>
      </c>
      <c r="G2111" s="86">
        <v>32.119887152226603</v>
      </c>
      <c r="H2111" s="86">
        <v>32.119887152226603</v>
      </c>
      <c r="I2111" s="86">
        <v>0</v>
      </c>
      <c r="J2111" s="86">
        <v>0</v>
      </c>
      <c r="K2111" s="87">
        <v>0</v>
      </c>
      <c r="L2111" s="85">
        <v>0</v>
      </c>
      <c r="M2111" s="86">
        <v>0</v>
      </c>
      <c r="N2111" s="86">
        <v>100</v>
      </c>
      <c r="O2111" s="86">
        <v>4.8982667671439301E-2</v>
      </c>
      <c r="P2111" s="86">
        <v>6.9000000000000006E-2</v>
      </c>
      <c r="Q2111" s="88">
        <v>1.1289</v>
      </c>
      <c r="R2111" s="85">
        <v>0</v>
      </c>
      <c r="S2111" s="86">
        <v>0</v>
      </c>
      <c r="T2111" s="86">
        <v>1.1399999999999999</v>
      </c>
      <c r="U2111" s="88">
        <v>0</v>
      </c>
      <c r="V2111" s="89">
        <v>4.76</v>
      </c>
      <c r="W2111" s="85"/>
      <c r="X2111" s="88"/>
      <c r="Y2111" s="85"/>
      <c r="Z2111" s="88"/>
      <c r="AA2111" s="85">
        <v>0</v>
      </c>
      <c r="AB2111" s="91">
        <v>0</v>
      </c>
      <c r="AC2111" s="86">
        <v>0</v>
      </c>
      <c r="AD2111" s="86">
        <v>0</v>
      </c>
      <c r="AE2111" s="86">
        <v>0</v>
      </c>
      <c r="AF2111" s="88">
        <v>83.255196420000004</v>
      </c>
      <c r="AG2111" s="85">
        <v>0</v>
      </c>
      <c r="AH2111" s="86">
        <v>0</v>
      </c>
      <c r="AI2111" s="88">
        <v>0</v>
      </c>
      <c r="AJ2111" s="151">
        <v>2.99</v>
      </c>
      <c r="AK2111" s="152">
        <v>25</v>
      </c>
    </row>
    <row r="2112" spans="1:37" x14ac:dyDescent="0.2">
      <c r="A2112" s="150" t="s">
        <v>4294</v>
      </c>
      <c r="B2112" s="66" t="s">
        <v>4295</v>
      </c>
      <c r="C2112" s="67">
        <v>80</v>
      </c>
      <c r="D2112" s="84" t="s">
        <v>334</v>
      </c>
      <c r="E2112" s="85">
        <v>99.975683562087994</v>
      </c>
      <c r="F2112" s="91">
        <v>99.975683562087994</v>
      </c>
      <c r="G2112" s="86">
        <v>29.903814978925801</v>
      </c>
      <c r="H2112" s="86">
        <v>29.903814978925801</v>
      </c>
      <c r="I2112" s="86">
        <v>0</v>
      </c>
      <c r="J2112" s="86">
        <v>0</v>
      </c>
      <c r="K2112" s="87">
        <v>0</v>
      </c>
      <c r="L2112" s="85">
        <v>1.1113834830900001E-7</v>
      </c>
      <c r="M2112" s="86">
        <v>0</v>
      </c>
      <c r="N2112" s="86"/>
      <c r="O2112" s="86">
        <v>0.11433917156072999</v>
      </c>
      <c r="P2112" s="86">
        <v>3.2000000000000001E-2</v>
      </c>
      <c r="Q2112" s="88">
        <v>0.63039999999999996</v>
      </c>
      <c r="R2112" s="85">
        <v>0</v>
      </c>
      <c r="S2112" s="86">
        <v>0</v>
      </c>
      <c r="T2112" s="86">
        <v>0.63</v>
      </c>
      <c r="U2112" s="88">
        <v>0</v>
      </c>
      <c r="V2112" s="89">
        <v>4.75</v>
      </c>
      <c r="W2112" s="85">
        <v>50.765025177649903</v>
      </c>
      <c r="X2112" s="88">
        <v>59.133333333300001</v>
      </c>
      <c r="Y2112" s="85">
        <v>-100</v>
      </c>
      <c r="Z2112" s="88"/>
      <c r="AA2112" s="85">
        <v>0</v>
      </c>
      <c r="AB2112" s="91">
        <v>0</v>
      </c>
      <c r="AC2112" s="86">
        <v>0</v>
      </c>
      <c r="AD2112" s="86">
        <v>0</v>
      </c>
      <c r="AE2112" s="86">
        <v>0</v>
      </c>
      <c r="AF2112" s="88">
        <v>78.464793766</v>
      </c>
      <c r="AG2112" s="85">
        <v>1.7767077527599999E-11</v>
      </c>
      <c r="AH2112" s="86">
        <v>0</v>
      </c>
      <c r="AI2112" s="88">
        <v>0</v>
      </c>
      <c r="AJ2112" s="151">
        <v>2.97</v>
      </c>
      <c r="AK2112" s="152">
        <v>25</v>
      </c>
    </row>
    <row r="2113" spans="1:37" x14ac:dyDescent="0.2">
      <c r="A2113" s="150" t="s">
        <v>4296</v>
      </c>
      <c r="B2113" s="66" t="s">
        <v>4297</v>
      </c>
      <c r="C2113" s="67">
        <v>80</v>
      </c>
      <c r="D2113" s="84" t="s">
        <v>334</v>
      </c>
      <c r="E2113" s="85">
        <v>95.223060931819901</v>
      </c>
      <c r="F2113" s="91">
        <v>95.223060931819901</v>
      </c>
      <c r="G2113" s="86">
        <v>19.543539403910898</v>
      </c>
      <c r="H2113" s="86">
        <v>19.543539403910898</v>
      </c>
      <c r="I2113" s="86">
        <v>0</v>
      </c>
      <c r="J2113" s="86">
        <v>0.03</v>
      </c>
      <c r="K2113" s="87">
        <v>0</v>
      </c>
      <c r="L2113" s="85">
        <v>4.2299998719899996</v>
      </c>
      <c r="M2113" s="86">
        <v>0</v>
      </c>
      <c r="N2113" s="86">
        <v>100</v>
      </c>
      <c r="O2113" s="86">
        <v>3.8362030511196399</v>
      </c>
      <c r="P2113" s="86">
        <v>6.2E-2</v>
      </c>
      <c r="Q2113" s="88">
        <v>1.1611</v>
      </c>
      <c r="R2113" s="85">
        <v>0</v>
      </c>
      <c r="S2113" s="86">
        <v>0</v>
      </c>
      <c r="T2113" s="86">
        <v>1.39</v>
      </c>
      <c r="U2113" s="88">
        <v>0</v>
      </c>
      <c r="V2113" s="89">
        <v>4.6900000000000004</v>
      </c>
      <c r="W2113" s="85">
        <v>47.864713229020097</v>
      </c>
      <c r="X2113" s="88">
        <v>42.9</v>
      </c>
      <c r="Y2113" s="85">
        <v>100</v>
      </c>
      <c r="Z2113" s="88"/>
      <c r="AA2113" s="85">
        <v>0.03</v>
      </c>
      <c r="AB2113" s="91">
        <v>0.03</v>
      </c>
      <c r="AC2113" s="86">
        <v>0.01</v>
      </c>
      <c r="AD2113" s="86">
        <v>0.01</v>
      </c>
      <c r="AE2113" s="86">
        <v>0</v>
      </c>
      <c r="AF2113" s="88">
        <v>82.999099726300003</v>
      </c>
      <c r="AG2113" s="85">
        <v>5.4799991494199995E-4</v>
      </c>
      <c r="AH2113" s="86">
        <v>2.5900000000000001E-4</v>
      </c>
      <c r="AI2113" s="88">
        <v>0</v>
      </c>
      <c r="AJ2113" s="151">
        <v>3.23</v>
      </c>
      <c r="AK2113" s="152">
        <v>41</v>
      </c>
    </row>
    <row r="2114" spans="1:37" x14ac:dyDescent="0.2">
      <c r="A2114" s="150" t="s">
        <v>4298</v>
      </c>
      <c r="B2114" s="66" t="s">
        <v>4299</v>
      </c>
      <c r="C2114" s="67">
        <v>80</v>
      </c>
      <c r="D2114" s="84" t="s">
        <v>334</v>
      </c>
      <c r="E2114" s="85">
        <v>97.007172353836097</v>
      </c>
      <c r="F2114" s="91">
        <v>97.007172353836097</v>
      </c>
      <c r="G2114" s="86">
        <v>28.643773092805901</v>
      </c>
      <c r="H2114" s="86">
        <v>28.643773092805901</v>
      </c>
      <c r="I2114" s="86">
        <v>0</v>
      </c>
      <c r="J2114" s="86">
        <v>0</v>
      </c>
      <c r="K2114" s="87">
        <v>0</v>
      </c>
      <c r="L2114" s="85">
        <v>1.7599993135300001</v>
      </c>
      <c r="M2114" s="86">
        <v>0</v>
      </c>
      <c r="N2114" s="86">
        <v>100</v>
      </c>
      <c r="O2114" s="86">
        <v>0.26286966046002203</v>
      </c>
      <c r="P2114" s="86">
        <v>3.3000000000000002E-2</v>
      </c>
      <c r="Q2114" s="88">
        <v>0.41049999999999998</v>
      </c>
      <c r="R2114" s="85">
        <v>0</v>
      </c>
      <c r="S2114" s="86">
        <v>0</v>
      </c>
      <c r="T2114" s="86">
        <v>0.77</v>
      </c>
      <c r="U2114" s="88">
        <v>0</v>
      </c>
      <c r="V2114" s="89">
        <v>4.82</v>
      </c>
      <c r="W2114" s="85">
        <v>53.492042065796902</v>
      </c>
      <c r="X2114" s="88">
        <v>43.233333333300003</v>
      </c>
      <c r="Y2114" s="85">
        <v>-100</v>
      </c>
      <c r="Z2114" s="88"/>
      <c r="AA2114" s="85">
        <v>0</v>
      </c>
      <c r="AB2114" s="91">
        <v>0</v>
      </c>
      <c r="AC2114" s="86">
        <v>0</v>
      </c>
      <c r="AD2114" s="86">
        <v>0</v>
      </c>
      <c r="AE2114" s="86">
        <v>0</v>
      </c>
      <c r="AF2114" s="88">
        <v>92.671305122099994</v>
      </c>
      <c r="AG2114" s="85">
        <v>0</v>
      </c>
      <c r="AH2114" s="86">
        <v>0</v>
      </c>
      <c r="AI2114" s="88">
        <v>0</v>
      </c>
      <c r="AJ2114" s="151">
        <v>3.19</v>
      </c>
      <c r="AK2114" s="152">
        <v>36</v>
      </c>
    </row>
    <row r="2115" spans="1:37" x14ac:dyDescent="0.2">
      <c r="A2115" s="150" t="s">
        <v>4300</v>
      </c>
      <c r="B2115" s="66" t="s">
        <v>4301</v>
      </c>
      <c r="C2115" s="67">
        <v>80</v>
      </c>
      <c r="D2115" s="84" t="s">
        <v>334</v>
      </c>
      <c r="E2115" s="85">
        <v>99.969622714109207</v>
      </c>
      <c r="F2115" s="91">
        <v>99.969622714109207</v>
      </c>
      <c r="G2115" s="86">
        <v>26.3411571720772</v>
      </c>
      <c r="H2115" s="86">
        <v>26.3411571720772</v>
      </c>
      <c r="I2115" s="86">
        <v>0</v>
      </c>
      <c r="J2115" s="86">
        <v>0</v>
      </c>
      <c r="K2115" s="87">
        <v>0</v>
      </c>
      <c r="L2115" s="85">
        <v>3.0000278997200001E-2</v>
      </c>
      <c r="M2115" s="86">
        <v>0</v>
      </c>
      <c r="N2115" s="86">
        <v>100</v>
      </c>
      <c r="O2115" s="86">
        <v>0.80752079064722204</v>
      </c>
      <c r="P2115" s="86">
        <v>6.6000000000000003E-2</v>
      </c>
      <c r="Q2115" s="88">
        <v>3.2176999999999998</v>
      </c>
      <c r="R2115" s="85">
        <v>0</v>
      </c>
      <c r="S2115" s="86">
        <v>0</v>
      </c>
      <c r="T2115" s="86">
        <v>1.34</v>
      </c>
      <c r="U2115" s="88">
        <v>0</v>
      </c>
      <c r="V2115" s="89">
        <v>4.75</v>
      </c>
      <c r="W2115" s="85"/>
      <c r="X2115" s="88"/>
      <c r="Y2115" s="85"/>
      <c r="Z2115" s="88"/>
      <c r="AA2115" s="85">
        <v>0</v>
      </c>
      <c r="AB2115" s="91">
        <v>0</v>
      </c>
      <c r="AC2115" s="86">
        <v>0</v>
      </c>
      <c r="AD2115" s="86">
        <v>0</v>
      </c>
      <c r="AE2115" s="86">
        <v>0</v>
      </c>
      <c r="AF2115" s="88">
        <v>99.730583151999994</v>
      </c>
      <c r="AG2115" s="85">
        <v>0</v>
      </c>
      <c r="AH2115" s="86">
        <v>0</v>
      </c>
      <c r="AI2115" s="88">
        <v>0</v>
      </c>
      <c r="AJ2115" s="151">
        <v>2.19</v>
      </c>
      <c r="AK2115" s="152">
        <v>6</v>
      </c>
    </row>
    <row r="2116" spans="1:37" x14ac:dyDescent="0.2">
      <c r="A2116" s="150" t="s">
        <v>4302</v>
      </c>
      <c r="B2116" s="66" t="s">
        <v>4303</v>
      </c>
      <c r="C2116" s="67">
        <v>80</v>
      </c>
      <c r="D2116" s="84" t="s">
        <v>334</v>
      </c>
      <c r="E2116" s="85">
        <v>99.991890193216193</v>
      </c>
      <c r="F2116" s="91">
        <v>99.991890193216193</v>
      </c>
      <c r="G2116" s="86">
        <v>23.8519554771608</v>
      </c>
      <c r="H2116" s="86">
        <v>23.8519554771608</v>
      </c>
      <c r="I2116" s="86">
        <v>0</v>
      </c>
      <c r="J2116" s="86">
        <v>0</v>
      </c>
      <c r="K2116" s="87">
        <v>0</v>
      </c>
      <c r="L2116" s="85">
        <v>1.000006176E-2</v>
      </c>
      <c r="M2116" s="86">
        <v>0</v>
      </c>
      <c r="N2116" s="86">
        <v>100</v>
      </c>
      <c r="O2116" s="86">
        <v>0.64980818914898597</v>
      </c>
      <c r="P2116" s="86">
        <v>4.9000000000000002E-2</v>
      </c>
      <c r="Q2116" s="88">
        <v>1.4079999999999999</v>
      </c>
      <c r="R2116" s="85">
        <v>0</v>
      </c>
      <c r="S2116" s="86">
        <v>0</v>
      </c>
      <c r="T2116" s="86">
        <v>0.98</v>
      </c>
      <c r="U2116" s="88">
        <v>0</v>
      </c>
      <c r="V2116" s="89">
        <v>4.75</v>
      </c>
      <c r="W2116" s="85"/>
      <c r="X2116" s="88"/>
      <c r="Y2116" s="85"/>
      <c r="Z2116" s="88"/>
      <c r="AA2116" s="85">
        <v>0</v>
      </c>
      <c r="AB2116" s="91">
        <v>0</v>
      </c>
      <c r="AC2116" s="86">
        <v>0</v>
      </c>
      <c r="AD2116" s="86">
        <v>0</v>
      </c>
      <c r="AE2116" s="86">
        <v>0</v>
      </c>
      <c r="AF2116" s="88">
        <v>82.506891785299999</v>
      </c>
      <c r="AG2116" s="85">
        <v>0</v>
      </c>
      <c r="AH2116" s="86">
        <v>0</v>
      </c>
      <c r="AI2116" s="88">
        <v>0</v>
      </c>
      <c r="AJ2116" s="151">
        <v>2.59</v>
      </c>
      <c r="AK2116" s="152">
        <v>8</v>
      </c>
    </row>
    <row r="2117" spans="1:37" x14ac:dyDescent="0.2">
      <c r="A2117" s="150" t="s">
        <v>1011</v>
      </c>
      <c r="B2117" s="66" t="s">
        <v>4304</v>
      </c>
      <c r="C2117" s="67">
        <v>80</v>
      </c>
      <c r="D2117" s="84" t="s">
        <v>334</v>
      </c>
      <c r="E2117" s="85">
        <v>98.558239534589603</v>
      </c>
      <c r="F2117" s="91">
        <v>98.558239534589603</v>
      </c>
      <c r="G2117" s="86">
        <v>24.203869988617701</v>
      </c>
      <c r="H2117" s="86">
        <v>24.203869988617701</v>
      </c>
      <c r="I2117" s="86">
        <v>0</v>
      </c>
      <c r="J2117" s="86">
        <v>0</v>
      </c>
      <c r="K2117" s="87">
        <v>0</v>
      </c>
      <c r="L2117" s="85">
        <v>2.5571128568799998E-7</v>
      </c>
      <c r="M2117" s="86">
        <v>0</v>
      </c>
      <c r="N2117" s="86"/>
      <c r="O2117" s="86">
        <v>0.91088133924175296</v>
      </c>
      <c r="P2117" s="86">
        <v>4.7E-2</v>
      </c>
      <c r="Q2117" s="88">
        <v>1.0820000000000001</v>
      </c>
      <c r="R2117" s="85">
        <v>0</v>
      </c>
      <c r="S2117" s="86">
        <v>0</v>
      </c>
      <c r="T2117" s="86">
        <v>1.29</v>
      </c>
      <c r="U2117" s="88">
        <v>0</v>
      </c>
      <c r="V2117" s="89">
        <v>4.75</v>
      </c>
      <c r="W2117" s="85"/>
      <c r="X2117" s="88"/>
      <c r="Y2117" s="85"/>
      <c r="Z2117" s="88"/>
      <c r="AA2117" s="85">
        <v>0</v>
      </c>
      <c r="AB2117" s="91">
        <v>0</v>
      </c>
      <c r="AC2117" s="86">
        <v>0</v>
      </c>
      <c r="AD2117" s="86">
        <v>0</v>
      </c>
      <c r="AE2117" s="86">
        <v>0</v>
      </c>
      <c r="AF2117" s="88">
        <v>91.427491498999998</v>
      </c>
      <c r="AG2117" s="85">
        <v>0</v>
      </c>
      <c r="AH2117" s="86">
        <v>0</v>
      </c>
      <c r="AI2117" s="88">
        <v>0</v>
      </c>
      <c r="AJ2117" s="151">
        <v>2.74</v>
      </c>
      <c r="AK2117" s="152">
        <v>5</v>
      </c>
    </row>
    <row r="2118" spans="1:37" x14ac:dyDescent="0.2">
      <c r="A2118" s="150" t="s">
        <v>4305</v>
      </c>
      <c r="B2118" s="66" t="s">
        <v>4306</v>
      </c>
      <c r="C2118" s="67">
        <v>80</v>
      </c>
      <c r="D2118" s="84" t="s">
        <v>334</v>
      </c>
      <c r="E2118" s="85">
        <v>93.338218232887598</v>
      </c>
      <c r="F2118" s="91">
        <v>93.286316175123602</v>
      </c>
      <c r="G2118" s="86">
        <v>30.935152958417302</v>
      </c>
      <c r="H2118" s="86">
        <v>30.883250900653401</v>
      </c>
      <c r="I2118" s="86">
        <v>0.42</v>
      </c>
      <c r="J2118" s="86">
        <v>0.09</v>
      </c>
      <c r="K2118" s="87">
        <v>0</v>
      </c>
      <c r="L2118" s="85">
        <v>3.40999959072</v>
      </c>
      <c r="M2118" s="86">
        <v>0</v>
      </c>
      <c r="N2118" s="86">
        <v>100</v>
      </c>
      <c r="O2118" s="86">
        <v>4.9845520082389303</v>
      </c>
      <c r="P2118" s="86">
        <v>8.3000000000000004E-2</v>
      </c>
      <c r="Q2118" s="88">
        <v>1.7301</v>
      </c>
      <c r="R2118" s="85">
        <v>0</v>
      </c>
      <c r="S2118" s="86">
        <v>0</v>
      </c>
      <c r="T2118" s="86">
        <v>1.17</v>
      </c>
      <c r="U2118" s="88">
        <v>0</v>
      </c>
      <c r="V2118" s="89">
        <v>4.6900000000000004</v>
      </c>
      <c r="W2118" s="85">
        <v>47.774605360778999</v>
      </c>
      <c r="X2118" s="88">
        <v>47.233333333300003</v>
      </c>
      <c r="Y2118" s="85">
        <v>97.240000000000009</v>
      </c>
      <c r="Z2118" s="88"/>
      <c r="AA2118" s="85">
        <v>0</v>
      </c>
      <c r="AB2118" s="91">
        <v>0</v>
      </c>
      <c r="AC2118" s="86">
        <v>0</v>
      </c>
      <c r="AD2118" s="86">
        <v>0</v>
      </c>
      <c r="AE2118" s="86">
        <v>0</v>
      </c>
      <c r="AF2118" s="88">
        <v>88.851898657899994</v>
      </c>
      <c r="AG2118" s="85">
        <v>0</v>
      </c>
      <c r="AH2118" s="86">
        <v>7.5699999999999997E-4</v>
      </c>
      <c r="AI2118" s="88">
        <v>0</v>
      </c>
      <c r="AJ2118" s="151">
        <v>3.14</v>
      </c>
      <c r="AK2118" s="152">
        <v>31</v>
      </c>
    </row>
    <row r="2119" spans="1:37" x14ac:dyDescent="0.2">
      <c r="A2119" s="150" t="s">
        <v>4307</v>
      </c>
      <c r="B2119" s="66" t="s">
        <v>4308</v>
      </c>
      <c r="C2119" s="67">
        <v>80</v>
      </c>
      <c r="D2119" s="84" t="s">
        <v>334</v>
      </c>
      <c r="E2119" s="85">
        <v>96.7699956621843</v>
      </c>
      <c r="F2119" s="91">
        <v>96.689912910006996</v>
      </c>
      <c r="G2119" s="86">
        <v>22.514932096499699</v>
      </c>
      <c r="H2119" s="86">
        <v>22.513263705829399</v>
      </c>
      <c r="I2119" s="86">
        <v>0</v>
      </c>
      <c r="J2119" s="86">
        <v>0</v>
      </c>
      <c r="K2119" s="87">
        <v>0</v>
      </c>
      <c r="L2119" s="85">
        <v>1.7099996184999999</v>
      </c>
      <c r="M2119" s="86">
        <v>0</v>
      </c>
      <c r="N2119" s="86">
        <v>100</v>
      </c>
      <c r="O2119" s="86">
        <v>2.9974656995543101</v>
      </c>
      <c r="P2119" s="86">
        <v>5.1999999999999998E-2</v>
      </c>
      <c r="Q2119" s="88">
        <v>2.1503999999999999</v>
      </c>
      <c r="R2119" s="85">
        <v>0</v>
      </c>
      <c r="S2119" s="86">
        <v>0</v>
      </c>
      <c r="T2119" s="86">
        <v>1.74</v>
      </c>
      <c r="U2119" s="88">
        <v>0</v>
      </c>
      <c r="V2119" s="89">
        <v>4.7699999999999996</v>
      </c>
      <c r="W2119" s="85">
        <v>45.671740986187302</v>
      </c>
      <c r="X2119" s="88">
        <v>47.066666666700002</v>
      </c>
      <c r="Y2119" s="85">
        <v>100</v>
      </c>
      <c r="Z2119" s="88"/>
      <c r="AA2119" s="85">
        <v>0</v>
      </c>
      <c r="AB2119" s="91">
        <v>0</v>
      </c>
      <c r="AC2119" s="86">
        <v>0</v>
      </c>
      <c r="AD2119" s="86">
        <v>0</v>
      </c>
      <c r="AE2119" s="86">
        <v>0</v>
      </c>
      <c r="AF2119" s="88">
        <v>87.8104915328</v>
      </c>
      <c r="AG2119" s="85">
        <v>1.1948257006200001E-10</v>
      </c>
      <c r="AH2119" s="86">
        <v>0</v>
      </c>
      <c r="AI2119" s="88">
        <v>0</v>
      </c>
      <c r="AJ2119" s="151">
        <v>3.5</v>
      </c>
      <c r="AK2119" s="152">
        <v>51</v>
      </c>
    </row>
    <row r="2120" spans="1:37" x14ac:dyDescent="0.2">
      <c r="A2120" s="150" t="s">
        <v>841</v>
      </c>
      <c r="B2120" s="66" t="s">
        <v>4309</v>
      </c>
      <c r="C2120" s="67">
        <v>80</v>
      </c>
      <c r="D2120" s="84" t="s">
        <v>334</v>
      </c>
      <c r="E2120" s="85">
        <v>99.075172644580306</v>
      </c>
      <c r="F2120" s="91">
        <v>99.048806952430198</v>
      </c>
      <c r="G2120" s="86">
        <v>25.351627067425198</v>
      </c>
      <c r="H2120" s="86">
        <v>25.351627067425198</v>
      </c>
      <c r="I2120" s="86">
        <v>0</v>
      </c>
      <c r="J2120" s="86">
        <v>0</v>
      </c>
      <c r="K2120" s="87">
        <v>0</v>
      </c>
      <c r="L2120" s="85">
        <v>5.0152269219900003E-10</v>
      </c>
      <c r="M2120" s="86">
        <v>0</v>
      </c>
      <c r="N2120" s="86">
        <v>100</v>
      </c>
      <c r="O2120" s="86">
        <v>9.7560975609756095</v>
      </c>
      <c r="P2120" s="86">
        <v>3.4000000000000002E-2</v>
      </c>
      <c r="Q2120" s="88">
        <v>1.7352000000000001</v>
      </c>
      <c r="R2120" s="85">
        <v>0</v>
      </c>
      <c r="S2120" s="86">
        <v>0</v>
      </c>
      <c r="T2120" s="86">
        <v>1.62</v>
      </c>
      <c r="U2120" s="88">
        <v>0</v>
      </c>
      <c r="V2120" s="89">
        <v>4.75</v>
      </c>
      <c r="W2120" s="85">
        <v>50.925365338785703</v>
      </c>
      <c r="X2120" s="88"/>
      <c r="Y2120" s="85">
        <v>-100</v>
      </c>
      <c r="Z2120" s="88"/>
      <c r="AA2120" s="85">
        <v>0</v>
      </c>
      <c r="AB2120" s="91">
        <v>0.03</v>
      </c>
      <c r="AC2120" s="86">
        <v>0</v>
      </c>
      <c r="AD2120" s="86">
        <v>0</v>
      </c>
      <c r="AE2120" s="86">
        <v>0</v>
      </c>
      <c r="AF2120" s="88">
        <v>89.5501913887</v>
      </c>
      <c r="AG2120" s="85">
        <v>1.9600599553E-10</v>
      </c>
      <c r="AH2120" s="86">
        <v>0</v>
      </c>
      <c r="AI2120" s="88">
        <v>0</v>
      </c>
      <c r="AJ2120" s="151">
        <v>3.29</v>
      </c>
      <c r="AK2120" s="152">
        <v>27</v>
      </c>
    </row>
    <row r="2121" spans="1:37" x14ac:dyDescent="0.2">
      <c r="A2121" s="150" t="s">
        <v>4310</v>
      </c>
      <c r="B2121" s="66" t="s">
        <v>4311</v>
      </c>
      <c r="C2121" s="67">
        <v>80</v>
      </c>
      <c r="D2121" s="84" t="s">
        <v>334</v>
      </c>
      <c r="E2121" s="85">
        <v>97.527547244451398</v>
      </c>
      <c r="F2121" s="91">
        <v>97.527547244451398</v>
      </c>
      <c r="G2121" s="86">
        <v>30.8174752960762</v>
      </c>
      <c r="H2121" s="86">
        <v>30.8174752960762</v>
      </c>
      <c r="I2121" s="86">
        <v>0</v>
      </c>
      <c r="J2121" s="86">
        <v>0</v>
      </c>
      <c r="K2121" s="87">
        <v>0</v>
      </c>
      <c r="L2121" s="85">
        <v>0</v>
      </c>
      <c r="M2121" s="86">
        <v>0</v>
      </c>
      <c r="N2121" s="86">
        <v>88.212830957230096</v>
      </c>
      <c r="O2121" s="86">
        <v>7.3209317549506299</v>
      </c>
      <c r="P2121" s="86">
        <v>0.12</v>
      </c>
      <c r="Q2121" s="88">
        <v>1.5933999999999999</v>
      </c>
      <c r="R2121" s="85">
        <v>0</v>
      </c>
      <c r="S2121" s="86">
        <v>0</v>
      </c>
      <c r="T2121" s="86">
        <v>2</v>
      </c>
      <c r="U2121" s="88">
        <v>4.9449055110971901E-3</v>
      </c>
      <c r="V2121" s="89">
        <v>4.76</v>
      </c>
      <c r="W2121" s="85">
        <v>60.4534318108199</v>
      </c>
      <c r="X2121" s="88">
        <v>56.866666666699999</v>
      </c>
      <c r="Y2121" s="85">
        <v>-100</v>
      </c>
      <c r="Z2121" s="88"/>
      <c r="AA2121" s="85">
        <v>0</v>
      </c>
      <c r="AB2121" s="91">
        <v>0</v>
      </c>
      <c r="AC2121" s="86">
        <v>0</v>
      </c>
      <c r="AD2121" s="86">
        <v>0</v>
      </c>
      <c r="AE2121" s="86">
        <v>0</v>
      </c>
      <c r="AF2121" s="88">
        <v>87.654196035799998</v>
      </c>
      <c r="AG2121" s="85">
        <v>0</v>
      </c>
      <c r="AH2121" s="86">
        <v>0</v>
      </c>
      <c r="AI2121" s="88">
        <v>0</v>
      </c>
      <c r="AJ2121" s="151">
        <v>3.54</v>
      </c>
      <c r="AK2121" s="152">
        <v>58</v>
      </c>
    </row>
    <row r="2122" spans="1:37" x14ac:dyDescent="0.2">
      <c r="A2122" s="150" t="s">
        <v>2815</v>
      </c>
      <c r="B2122" s="66" t="s">
        <v>4312</v>
      </c>
      <c r="C2122" s="67">
        <v>80</v>
      </c>
      <c r="D2122" s="84" t="s">
        <v>334</v>
      </c>
      <c r="E2122" s="85">
        <v>96.934726683429503</v>
      </c>
      <c r="F2122" s="91">
        <v>96.934726683429503</v>
      </c>
      <c r="G2122" s="86">
        <v>23.3754342107176</v>
      </c>
      <c r="H2122" s="86">
        <v>23.3754342107176</v>
      </c>
      <c r="I2122" s="86">
        <v>0</v>
      </c>
      <c r="J2122" s="86">
        <v>0</v>
      </c>
      <c r="K2122" s="87">
        <v>0</v>
      </c>
      <c r="L2122" s="85">
        <v>0</v>
      </c>
      <c r="M2122" s="86">
        <v>0</v>
      </c>
      <c r="N2122" s="86">
        <v>95.511640672930994</v>
      </c>
      <c r="O2122" s="86">
        <v>15.7709750566893</v>
      </c>
      <c r="P2122" s="86">
        <v>0.109</v>
      </c>
      <c r="Q2122" s="88">
        <v>0.72670000000000001</v>
      </c>
      <c r="R2122" s="85">
        <v>0</v>
      </c>
      <c r="S2122" s="86">
        <v>0</v>
      </c>
      <c r="T2122" s="86">
        <v>1.39</v>
      </c>
      <c r="U2122" s="88">
        <v>7.2671249800154098E-3</v>
      </c>
      <c r="V2122" s="89">
        <v>4.75</v>
      </c>
      <c r="W2122" s="85">
        <v>72.131190726610399</v>
      </c>
      <c r="X2122" s="88"/>
      <c r="Y2122" s="85">
        <v>-100</v>
      </c>
      <c r="Z2122" s="88"/>
      <c r="AA2122" s="85">
        <v>0</v>
      </c>
      <c r="AB2122" s="91">
        <v>0</v>
      </c>
      <c r="AC2122" s="86">
        <v>0</v>
      </c>
      <c r="AD2122" s="86">
        <v>0</v>
      </c>
      <c r="AE2122" s="86">
        <v>0</v>
      </c>
      <c r="AF2122" s="88">
        <v>34.412603108900001</v>
      </c>
      <c r="AG2122" s="85">
        <v>3.2879999180900001E-3</v>
      </c>
      <c r="AH2122" s="86">
        <v>9.9999999999999995E-7</v>
      </c>
      <c r="AI2122" s="88">
        <v>0</v>
      </c>
      <c r="AJ2122" s="151">
        <v>3.2</v>
      </c>
      <c r="AK2122" s="152">
        <v>44</v>
      </c>
    </row>
    <row r="2123" spans="1:37" x14ac:dyDescent="0.2">
      <c r="A2123" s="150" t="s">
        <v>409</v>
      </c>
      <c r="B2123" s="66" t="s">
        <v>4313</v>
      </c>
      <c r="C2123" s="67">
        <v>80</v>
      </c>
      <c r="D2123" s="84" t="s">
        <v>334</v>
      </c>
      <c r="E2123" s="85">
        <v>99.056431977446096</v>
      </c>
      <c r="F2123" s="91">
        <v>99.056431977446096</v>
      </c>
      <c r="G2123" s="86">
        <v>23.431377177659201</v>
      </c>
      <c r="H2123" s="86">
        <v>23.431377177659201</v>
      </c>
      <c r="I2123" s="86">
        <v>0.05</v>
      </c>
      <c r="J2123" s="86">
        <v>0.06</v>
      </c>
      <c r="K2123" s="87">
        <v>0</v>
      </c>
      <c r="L2123" s="85">
        <v>0</v>
      </c>
      <c r="M2123" s="86">
        <v>0</v>
      </c>
      <c r="N2123" s="86">
        <v>79.324376548682594</v>
      </c>
      <c r="O2123" s="86">
        <v>8.8139524510459903</v>
      </c>
      <c r="P2123" s="86">
        <v>6.9000000000000006E-2</v>
      </c>
      <c r="Q2123" s="88">
        <v>0.57699999999999996</v>
      </c>
      <c r="R2123" s="85">
        <v>0</v>
      </c>
      <c r="S2123" s="86">
        <v>0</v>
      </c>
      <c r="T2123" s="86">
        <v>0.97</v>
      </c>
      <c r="U2123" s="88">
        <v>0</v>
      </c>
      <c r="V2123" s="89">
        <v>4.75</v>
      </c>
      <c r="W2123" s="85">
        <v>73.663548732849904</v>
      </c>
      <c r="X2123" s="88">
        <v>72.633333333300001</v>
      </c>
      <c r="Y2123" s="85">
        <v>-31.900000000000006</v>
      </c>
      <c r="Z2123" s="88"/>
      <c r="AA2123" s="85">
        <v>0</v>
      </c>
      <c r="AB2123" s="91">
        <v>0</v>
      </c>
      <c r="AC2123" s="86">
        <v>0</v>
      </c>
      <c r="AD2123" s="86">
        <v>0</v>
      </c>
      <c r="AE2123" s="86">
        <v>0</v>
      </c>
      <c r="AF2123" s="88">
        <v>51.520497546900003</v>
      </c>
      <c r="AG2123" s="85">
        <v>0</v>
      </c>
      <c r="AH2123" s="86">
        <v>1.2080000000000001E-3</v>
      </c>
      <c r="AI2123" s="88">
        <v>0</v>
      </c>
      <c r="AJ2123" s="151">
        <v>3.19</v>
      </c>
      <c r="AK2123" s="152">
        <v>37</v>
      </c>
    </row>
    <row r="2124" spans="1:37" x14ac:dyDescent="0.2">
      <c r="A2124" s="150" t="s">
        <v>4314</v>
      </c>
      <c r="B2124" s="66" t="s">
        <v>4315</v>
      </c>
      <c r="C2124" s="67">
        <v>80</v>
      </c>
      <c r="D2124" s="84" t="s">
        <v>334</v>
      </c>
      <c r="E2124" s="85">
        <v>99.209968978759704</v>
      </c>
      <c r="F2124" s="91">
        <v>99.209968978759704</v>
      </c>
      <c r="G2124" s="86">
        <v>25.118416774318298</v>
      </c>
      <c r="H2124" s="86">
        <v>25.118416774318298</v>
      </c>
      <c r="I2124" s="86">
        <v>0</v>
      </c>
      <c r="J2124" s="86">
        <v>0.01</v>
      </c>
      <c r="K2124" s="87">
        <v>0</v>
      </c>
      <c r="L2124" s="85">
        <v>0</v>
      </c>
      <c r="M2124" s="86">
        <v>0</v>
      </c>
      <c r="N2124" s="86"/>
      <c r="O2124" s="86">
        <v>1.6052710392333001</v>
      </c>
      <c r="P2124" s="86">
        <v>0.105</v>
      </c>
      <c r="Q2124" s="88">
        <v>1.1229</v>
      </c>
      <c r="R2124" s="85">
        <v>0</v>
      </c>
      <c r="S2124" s="86">
        <v>0</v>
      </c>
      <c r="T2124" s="86">
        <v>1.47</v>
      </c>
      <c r="U2124" s="88">
        <v>0</v>
      </c>
      <c r="V2124" s="89">
        <v>4.79</v>
      </c>
      <c r="W2124" s="85">
        <v>61.831308220095998</v>
      </c>
      <c r="X2124" s="88">
        <v>58.8</v>
      </c>
      <c r="Y2124" s="85">
        <v>-100</v>
      </c>
      <c r="Z2124" s="88"/>
      <c r="AA2124" s="85">
        <v>0</v>
      </c>
      <c r="AB2124" s="91">
        <v>0</v>
      </c>
      <c r="AC2124" s="86">
        <v>0</v>
      </c>
      <c r="AD2124" s="86">
        <v>0</v>
      </c>
      <c r="AE2124" s="86">
        <v>0</v>
      </c>
      <c r="AF2124" s="88">
        <v>97.136900719699995</v>
      </c>
      <c r="AG2124" s="85">
        <v>2.1919999667900001E-3</v>
      </c>
      <c r="AH2124" s="86">
        <v>1.7799999999999999E-4</v>
      </c>
      <c r="AI2124" s="88">
        <v>0</v>
      </c>
      <c r="AJ2124" s="151">
        <v>2.77</v>
      </c>
      <c r="AK2124" s="152">
        <v>19</v>
      </c>
    </row>
    <row r="2125" spans="1:37" x14ac:dyDescent="0.2">
      <c r="A2125" s="150" t="s">
        <v>1189</v>
      </c>
      <c r="B2125" s="66" t="s">
        <v>4316</v>
      </c>
      <c r="C2125" s="67">
        <v>80</v>
      </c>
      <c r="D2125" s="84" t="s">
        <v>334</v>
      </c>
      <c r="E2125" s="85">
        <v>100</v>
      </c>
      <c r="F2125" s="91">
        <v>99.990634073241594</v>
      </c>
      <c r="G2125" s="86">
        <v>19.855764727919802</v>
      </c>
      <c r="H2125" s="86">
        <v>19.855764727919802</v>
      </c>
      <c r="I2125" s="86">
        <v>0</v>
      </c>
      <c r="J2125" s="86">
        <v>0</v>
      </c>
      <c r="K2125" s="87">
        <v>0</v>
      </c>
      <c r="L2125" s="85">
        <v>0</v>
      </c>
      <c r="M2125" s="86">
        <v>0</v>
      </c>
      <c r="N2125" s="86">
        <v>100</v>
      </c>
      <c r="O2125" s="86">
        <v>16.5542963706785</v>
      </c>
      <c r="P2125" s="86">
        <v>0.153</v>
      </c>
      <c r="Q2125" s="88">
        <v>0.60709999999999997</v>
      </c>
      <c r="R2125" s="85">
        <v>0</v>
      </c>
      <c r="S2125" s="86">
        <v>0</v>
      </c>
      <c r="T2125" s="86">
        <v>0.73</v>
      </c>
      <c r="U2125" s="88">
        <v>0</v>
      </c>
      <c r="V2125" s="89">
        <v>4.75</v>
      </c>
      <c r="W2125" s="85">
        <v>62.091323431434397</v>
      </c>
      <c r="X2125" s="88">
        <v>57.5</v>
      </c>
      <c r="Y2125" s="85"/>
      <c r="Z2125" s="88"/>
      <c r="AA2125" s="85">
        <v>0</v>
      </c>
      <c r="AB2125" s="91">
        <v>0</v>
      </c>
      <c r="AC2125" s="86">
        <v>0</v>
      </c>
      <c r="AD2125" s="86">
        <v>0</v>
      </c>
      <c r="AE2125" s="86">
        <v>0</v>
      </c>
      <c r="AF2125" s="88">
        <v>98.316596867399994</v>
      </c>
      <c r="AG2125" s="85">
        <v>4.0893217074499999E-11</v>
      </c>
      <c r="AH2125" s="86">
        <v>0</v>
      </c>
      <c r="AI2125" s="88">
        <v>0</v>
      </c>
      <c r="AJ2125" s="151">
        <v>3.94</v>
      </c>
      <c r="AK2125" s="152">
        <v>75</v>
      </c>
    </row>
    <row r="2126" spans="1:37" x14ac:dyDescent="0.2">
      <c r="A2126" s="150" t="s">
        <v>4317</v>
      </c>
      <c r="B2126" s="66" t="s">
        <v>4318</v>
      </c>
      <c r="C2126" s="67">
        <v>80</v>
      </c>
      <c r="D2126" s="84" t="s">
        <v>334</v>
      </c>
      <c r="E2126" s="85">
        <v>99.230180983940897</v>
      </c>
      <c r="F2126" s="91">
        <v>99.230180983940897</v>
      </c>
      <c r="G2126" s="86">
        <v>20.152944175376</v>
      </c>
      <c r="H2126" s="86">
        <v>20.152944175376</v>
      </c>
      <c r="I2126" s="86">
        <v>0</v>
      </c>
      <c r="J2126" s="86">
        <v>0</v>
      </c>
      <c r="K2126" s="87">
        <v>0</v>
      </c>
      <c r="L2126" s="85">
        <v>0</v>
      </c>
      <c r="M2126" s="86">
        <v>0</v>
      </c>
      <c r="N2126" s="86">
        <v>83.543976468306596</v>
      </c>
      <c r="O2126" s="86">
        <v>18.4981118058565</v>
      </c>
      <c r="P2126" s="86">
        <v>0.22500000000000001</v>
      </c>
      <c r="Q2126" s="88">
        <v>0.6069</v>
      </c>
      <c r="R2126" s="85">
        <v>0</v>
      </c>
      <c r="S2126" s="86">
        <v>0</v>
      </c>
      <c r="T2126" s="86">
        <v>1.23</v>
      </c>
      <c r="U2126" s="88">
        <v>0</v>
      </c>
      <c r="V2126" s="89">
        <v>4.7</v>
      </c>
      <c r="W2126" s="85">
        <v>70.956555892645298</v>
      </c>
      <c r="X2126" s="88">
        <v>60.766666666699997</v>
      </c>
      <c r="Y2126" s="85"/>
      <c r="Z2126" s="88"/>
      <c r="AA2126" s="85">
        <v>0.03</v>
      </c>
      <c r="AB2126" s="91">
        <v>0.03</v>
      </c>
      <c r="AC2126" s="86">
        <v>0.03</v>
      </c>
      <c r="AD2126" s="86">
        <v>0.03</v>
      </c>
      <c r="AE2126" s="86">
        <v>0</v>
      </c>
      <c r="AF2126" s="88">
        <v>78.634301886900005</v>
      </c>
      <c r="AG2126" s="85">
        <v>6.02799989172E-3</v>
      </c>
      <c r="AH2126" s="86">
        <v>1.9999999999999999E-6</v>
      </c>
      <c r="AI2126" s="88">
        <v>0</v>
      </c>
      <c r="AJ2126" s="151">
        <v>3.46</v>
      </c>
      <c r="AK2126" s="152">
        <v>51</v>
      </c>
    </row>
    <row r="2127" spans="1:37" x14ac:dyDescent="0.2">
      <c r="A2127" s="150" t="s">
        <v>4319</v>
      </c>
      <c r="B2127" s="66" t="s">
        <v>4320</v>
      </c>
      <c r="C2127" s="67">
        <v>80</v>
      </c>
      <c r="D2127" s="84" t="s">
        <v>334</v>
      </c>
      <c r="E2127" s="85">
        <v>98.682875958914906</v>
      </c>
      <c r="F2127" s="91">
        <v>98.682875958914906</v>
      </c>
      <c r="G2127" s="86">
        <v>21.948257882030301</v>
      </c>
      <c r="H2127" s="86">
        <v>21.948257882030301</v>
      </c>
      <c r="I2127" s="86">
        <v>0</v>
      </c>
      <c r="J2127" s="86">
        <v>0.02</v>
      </c>
      <c r="K2127" s="87">
        <v>0</v>
      </c>
      <c r="L2127" s="85">
        <v>9.4698023038700005E-8</v>
      </c>
      <c r="M2127" s="86">
        <v>0</v>
      </c>
      <c r="N2127" s="86"/>
      <c r="O2127" s="86">
        <v>0.91885007278020403</v>
      </c>
      <c r="P2127" s="86">
        <v>0.14399999999999999</v>
      </c>
      <c r="Q2127" s="88">
        <v>0.42859999999999998</v>
      </c>
      <c r="R2127" s="85">
        <v>0</v>
      </c>
      <c r="S2127" s="86">
        <v>0</v>
      </c>
      <c r="T2127" s="86">
        <v>0.78</v>
      </c>
      <c r="U2127" s="88">
        <v>0</v>
      </c>
      <c r="V2127" s="89">
        <v>4.79</v>
      </c>
      <c r="W2127" s="85">
        <v>63.749388133142503</v>
      </c>
      <c r="X2127" s="88">
        <v>65.7</v>
      </c>
      <c r="Y2127" s="85">
        <v>-100</v>
      </c>
      <c r="Z2127" s="88"/>
      <c r="AA2127" s="85">
        <v>0</v>
      </c>
      <c r="AB2127" s="91">
        <v>0</v>
      </c>
      <c r="AC2127" s="86">
        <v>0</v>
      </c>
      <c r="AD2127" s="86">
        <v>0</v>
      </c>
      <c r="AE2127" s="86">
        <v>0</v>
      </c>
      <c r="AF2127" s="88">
        <v>96.244998353499994</v>
      </c>
      <c r="AG2127" s="85">
        <v>2.1920000711999998E-3</v>
      </c>
      <c r="AH2127" s="86">
        <v>1.6000000000000001E-4</v>
      </c>
      <c r="AI2127" s="88">
        <v>0</v>
      </c>
      <c r="AJ2127" s="151">
        <v>2.66</v>
      </c>
      <c r="AK2127" s="152">
        <v>22</v>
      </c>
    </row>
    <row r="2128" spans="1:37" x14ac:dyDescent="0.2">
      <c r="A2128" s="150" t="s">
        <v>4321</v>
      </c>
      <c r="B2128" s="66" t="s">
        <v>4322</v>
      </c>
      <c r="C2128" s="67">
        <v>80</v>
      </c>
      <c r="D2128" s="84" t="s">
        <v>334</v>
      </c>
      <c r="E2128" s="85">
        <v>100</v>
      </c>
      <c r="F2128" s="91">
        <v>100</v>
      </c>
      <c r="G2128" s="86">
        <v>19.377786361514801</v>
      </c>
      <c r="H2128" s="86">
        <v>19.377786361514801</v>
      </c>
      <c r="I2128" s="86">
        <v>0</v>
      </c>
      <c r="J2128" s="86">
        <v>0.04</v>
      </c>
      <c r="K2128" s="87">
        <v>0</v>
      </c>
      <c r="L2128" s="85">
        <v>0</v>
      </c>
      <c r="M2128" s="86">
        <v>0</v>
      </c>
      <c r="N2128" s="86"/>
      <c r="O2128" s="86">
        <v>8.1131200741771006E-2</v>
      </c>
      <c r="P2128" s="86">
        <v>1.0999999999999999E-2</v>
      </c>
      <c r="Q2128" s="88">
        <v>8.9399999999999993E-2</v>
      </c>
      <c r="R2128" s="85">
        <v>0</v>
      </c>
      <c r="S2128" s="86">
        <v>0</v>
      </c>
      <c r="T2128" s="86">
        <v>0.31</v>
      </c>
      <c r="U2128" s="88">
        <v>0</v>
      </c>
      <c r="V2128" s="89">
        <v>4.75</v>
      </c>
      <c r="W2128" s="85">
        <v>55.553313715815399</v>
      </c>
      <c r="X2128" s="88"/>
      <c r="Y2128" s="85"/>
      <c r="Z2128" s="88"/>
      <c r="AA2128" s="85">
        <v>0</v>
      </c>
      <c r="AB2128" s="91">
        <v>0</v>
      </c>
      <c r="AC2128" s="86">
        <v>0</v>
      </c>
      <c r="AD2128" s="86">
        <v>0</v>
      </c>
      <c r="AE2128" s="86">
        <v>0</v>
      </c>
      <c r="AF2128" s="88">
        <v>78.992300867200001</v>
      </c>
      <c r="AG2128" s="85">
        <v>0</v>
      </c>
      <c r="AH2128" s="86">
        <v>3.0299999999999999E-4</v>
      </c>
      <c r="AI2128" s="88">
        <v>0</v>
      </c>
      <c r="AJ2128" s="151">
        <v>2.61</v>
      </c>
      <c r="AK2128" s="152">
        <v>20</v>
      </c>
    </row>
    <row r="2129" spans="1:37" x14ac:dyDescent="0.2">
      <c r="A2129" s="150" t="s">
        <v>4323</v>
      </c>
      <c r="B2129" s="66" t="s">
        <v>4324</v>
      </c>
      <c r="C2129" s="67">
        <v>80</v>
      </c>
      <c r="D2129" s="84" t="s">
        <v>334</v>
      </c>
      <c r="E2129" s="85">
        <v>99.996932750555899</v>
      </c>
      <c r="F2129" s="91">
        <v>99.996932750555899</v>
      </c>
      <c r="G2129" s="86">
        <v>18.727091480714702</v>
      </c>
      <c r="H2129" s="86">
        <v>18.727091480714702</v>
      </c>
      <c r="I2129" s="86">
        <v>0</v>
      </c>
      <c r="J2129" s="86">
        <v>0</v>
      </c>
      <c r="K2129" s="87">
        <v>0</v>
      </c>
      <c r="L2129" s="85">
        <v>0</v>
      </c>
      <c r="M2129" s="86">
        <v>0</v>
      </c>
      <c r="N2129" s="86">
        <v>100</v>
      </c>
      <c r="O2129" s="86">
        <v>61.580966999232501</v>
      </c>
      <c r="P2129" s="86">
        <v>0.08</v>
      </c>
      <c r="Q2129" s="88">
        <v>0.42599999999999999</v>
      </c>
      <c r="R2129" s="85">
        <v>0</v>
      </c>
      <c r="S2129" s="86">
        <v>0</v>
      </c>
      <c r="T2129" s="86">
        <v>0.73</v>
      </c>
      <c r="U2129" s="88">
        <v>0</v>
      </c>
      <c r="V2129" s="89">
        <v>4.75</v>
      </c>
      <c r="W2129" s="85">
        <v>71.048831160996698</v>
      </c>
      <c r="X2129" s="88">
        <v>75.2</v>
      </c>
      <c r="Y2129" s="85">
        <v>100</v>
      </c>
      <c r="Z2129" s="88"/>
      <c r="AA2129" s="85">
        <v>0</v>
      </c>
      <c r="AB2129" s="91">
        <v>0</v>
      </c>
      <c r="AC2129" s="86">
        <v>0</v>
      </c>
      <c r="AD2129" s="86">
        <v>0</v>
      </c>
      <c r="AE2129" s="86">
        <v>0</v>
      </c>
      <c r="AF2129" s="88">
        <v>84.917098164500004</v>
      </c>
      <c r="AG2129" s="85">
        <v>3.0253960536499998E-11</v>
      </c>
      <c r="AH2129" s="86">
        <v>0</v>
      </c>
      <c r="AI2129" s="88">
        <v>0</v>
      </c>
      <c r="AJ2129" s="151">
        <v>4.47</v>
      </c>
      <c r="AK2129" s="152">
        <v>91</v>
      </c>
    </row>
    <row r="2130" spans="1:37" x14ac:dyDescent="0.2">
      <c r="A2130" s="150" t="s">
        <v>4325</v>
      </c>
      <c r="B2130" s="66" t="s">
        <v>4326</v>
      </c>
      <c r="C2130" s="67">
        <v>80</v>
      </c>
      <c r="D2130" s="84" t="s">
        <v>334</v>
      </c>
      <c r="E2130" s="85">
        <v>99.082767474594405</v>
      </c>
      <c r="F2130" s="91">
        <v>99.082767474594405</v>
      </c>
      <c r="G2130" s="86">
        <v>22.7312802586194</v>
      </c>
      <c r="H2130" s="86">
        <v>22.7312802586194</v>
      </c>
      <c r="I2130" s="86">
        <v>0</v>
      </c>
      <c r="J2130" s="86">
        <v>0</v>
      </c>
      <c r="K2130" s="87">
        <v>0</v>
      </c>
      <c r="L2130" s="85">
        <v>1.1799999805800001</v>
      </c>
      <c r="M2130" s="86">
        <v>0</v>
      </c>
      <c r="N2130" s="86">
        <v>100</v>
      </c>
      <c r="O2130" s="86">
        <v>15.2380952380952</v>
      </c>
      <c r="P2130" s="86">
        <v>3.7999999999999999E-2</v>
      </c>
      <c r="Q2130" s="88">
        <v>0.20619999999999999</v>
      </c>
      <c r="R2130" s="85">
        <v>0</v>
      </c>
      <c r="S2130" s="86">
        <v>0</v>
      </c>
      <c r="T2130" s="86">
        <v>1.06</v>
      </c>
      <c r="U2130" s="88">
        <v>0</v>
      </c>
      <c r="V2130" s="89">
        <v>4.75</v>
      </c>
      <c r="W2130" s="85">
        <v>60.6262813271669</v>
      </c>
      <c r="X2130" s="88">
        <v>66.366666666699999</v>
      </c>
      <c r="Y2130" s="85">
        <v>100</v>
      </c>
      <c r="Z2130" s="88"/>
      <c r="AA2130" s="85">
        <v>0</v>
      </c>
      <c r="AB2130" s="91">
        <v>0</v>
      </c>
      <c r="AC2130" s="86">
        <v>0</v>
      </c>
      <c r="AD2130" s="86">
        <v>0</v>
      </c>
      <c r="AE2130" s="86">
        <v>0</v>
      </c>
      <c r="AF2130" s="88">
        <v>89.957801850899997</v>
      </c>
      <c r="AG2130" s="85">
        <v>0</v>
      </c>
      <c r="AH2130" s="86">
        <v>3.1999999999999999E-5</v>
      </c>
      <c r="AI2130" s="88">
        <v>0</v>
      </c>
      <c r="AJ2130" s="151">
        <v>3.71</v>
      </c>
      <c r="AK2130" s="152">
        <v>67</v>
      </c>
    </row>
    <row r="2131" spans="1:37" x14ac:dyDescent="0.2">
      <c r="A2131" s="150" t="s">
        <v>4327</v>
      </c>
      <c r="B2131" s="66" t="s">
        <v>4328</v>
      </c>
      <c r="C2131" s="67">
        <v>80</v>
      </c>
      <c r="D2131" s="84" t="s">
        <v>334</v>
      </c>
      <c r="E2131" s="85">
        <v>99.875862182359299</v>
      </c>
      <c r="F2131" s="91">
        <v>99.875862182359299</v>
      </c>
      <c r="G2131" s="86">
        <v>21.6032686884963</v>
      </c>
      <c r="H2131" s="86">
        <v>21.6032686884963</v>
      </c>
      <c r="I2131" s="86">
        <v>0</v>
      </c>
      <c r="J2131" s="86">
        <v>0</v>
      </c>
      <c r="K2131" s="87">
        <v>0</v>
      </c>
      <c r="L2131" s="85">
        <v>0</v>
      </c>
      <c r="M2131" s="86">
        <v>0</v>
      </c>
      <c r="N2131" s="86">
        <v>100</v>
      </c>
      <c r="O2131" s="86">
        <v>31.707781693494599</v>
      </c>
      <c r="P2131" s="86">
        <v>9.9000000000000005E-2</v>
      </c>
      <c r="Q2131" s="88">
        <v>0.27400000000000002</v>
      </c>
      <c r="R2131" s="85">
        <v>0</v>
      </c>
      <c r="S2131" s="86">
        <v>0</v>
      </c>
      <c r="T2131" s="86">
        <v>0.6</v>
      </c>
      <c r="U2131" s="88">
        <v>0</v>
      </c>
      <c r="V2131" s="89">
        <v>4.74</v>
      </c>
      <c r="W2131" s="85">
        <v>64.458906468139304</v>
      </c>
      <c r="X2131" s="88">
        <v>65.833333333300004</v>
      </c>
      <c r="Y2131" s="85">
        <v>100</v>
      </c>
      <c r="Z2131" s="88"/>
      <c r="AA2131" s="85">
        <v>0</v>
      </c>
      <c r="AB2131" s="91">
        <v>0</v>
      </c>
      <c r="AC2131" s="86">
        <v>0</v>
      </c>
      <c r="AD2131" s="86">
        <v>0</v>
      </c>
      <c r="AE2131" s="86">
        <v>0</v>
      </c>
      <c r="AF2131" s="88">
        <v>64.152999914500001</v>
      </c>
      <c r="AG2131" s="85">
        <v>0</v>
      </c>
      <c r="AH2131" s="86">
        <v>2.5000000000000001E-5</v>
      </c>
      <c r="AI2131" s="88">
        <v>0</v>
      </c>
      <c r="AJ2131" s="151">
        <v>3.03</v>
      </c>
      <c r="AK2131" s="152">
        <v>42</v>
      </c>
    </row>
    <row r="2132" spans="1:37" x14ac:dyDescent="0.2">
      <c r="A2132" s="150" t="s">
        <v>4329</v>
      </c>
      <c r="B2132" s="66" t="s">
        <v>4330</v>
      </c>
      <c r="C2132" s="67">
        <v>80</v>
      </c>
      <c r="D2132" s="84" t="s">
        <v>334</v>
      </c>
      <c r="E2132" s="85">
        <v>97.362215738779398</v>
      </c>
      <c r="F2132" s="91">
        <v>97.362215738779398</v>
      </c>
      <c r="G2132" s="86">
        <v>17.742429692391699</v>
      </c>
      <c r="H2132" s="86">
        <v>17.742429692391699</v>
      </c>
      <c r="I2132" s="86">
        <v>0</v>
      </c>
      <c r="J2132" s="86">
        <v>0.02</v>
      </c>
      <c r="K2132" s="87">
        <v>0</v>
      </c>
      <c r="L2132" s="85">
        <v>5.0000032112999998E-2</v>
      </c>
      <c r="M2132" s="86">
        <v>0</v>
      </c>
      <c r="N2132" s="86"/>
      <c r="O2132" s="86">
        <v>3.9147317537047299</v>
      </c>
      <c r="P2132" s="86">
        <v>8.7999999999999995E-2</v>
      </c>
      <c r="Q2132" s="88">
        <v>1.0953999999999999</v>
      </c>
      <c r="R2132" s="85">
        <v>0</v>
      </c>
      <c r="S2132" s="86">
        <v>0</v>
      </c>
      <c r="T2132" s="86">
        <v>2.2599999999999998</v>
      </c>
      <c r="U2132" s="88">
        <v>0</v>
      </c>
      <c r="V2132" s="89">
        <v>4.84</v>
      </c>
      <c r="W2132" s="85">
        <v>59.1550626225618</v>
      </c>
      <c r="X2132" s="88">
        <v>65.366666666699999</v>
      </c>
      <c r="Y2132" s="85">
        <v>97.22</v>
      </c>
      <c r="Z2132" s="88"/>
      <c r="AA2132" s="85">
        <v>0.15</v>
      </c>
      <c r="AB2132" s="91">
        <v>0.15</v>
      </c>
      <c r="AC2132" s="86">
        <v>0.02</v>
      </c>
      <c r="AD2132" s="86">
        <v>0.02</v>
      </c>
      <c r="AE2132" s="86">
        <v>0</v>
      </c>
      <c r="AF2132" s="88">
        <v>89.640295707299998</v>
      </c>
      <c r="AG2132" s="85">
        <v>1.5735061659200001E-10</v>
      </c>
      <c r="AH2132" s="86">
        <v>2.0900000000000001E-4</v>
      </c>
      <c r="AI2132" s="88">
        <v>0</v>
      </c>
      <c r="AJ2132" s="151">
        <v>3.3</v>
      </c>
      <c r="AK2132" s="152">
        <v>50</v>
      </c>
    </row>
    <row r="2133" spans="1:37" x14ac:dyDescent="0.2">
      <c r="A2133" s="150" t="s">
        <v>4331</v>
      </c>
      <c r="B2133" s="66" t="s">
        <v>4332</v>
      </c>
      <c r="C2133" s="67">
        <v>80</v>
      </c>
      <c r="D2133" s="84" t="s">
        <v>334</v>
      </c>
      <c r="E2133" s="85">
        <v>98.168665276329506</v>
      </c>
      <c r="F2133" s="91">
        <v>98.157803267292294</v>
      </c>
      <c r="G2133" s="86">
        <v>29.766249565519601</v>
      </c>
      <c r="H2133" s="86">
        <v>29.766249565519601</v>
      </c>
      <c r="I2133" s="86">
        <v>0</v>
      </c>
      <c r="J2133" s="86">
        <v>0</v>
      </c>
      <c r="K2133" s="87">
        <v>0</v>
      </c>
      <c r="L2133" s="85">
        <v>0</v>
      </c>
      <c r="M2133" s="86">
        <v>0</v>
      </c>
      <c r="N2133" s="86"/>
      <c r="O2133" s="86">
        <v>2.2051773729626101</v>
      </c>
      <c r="P2133" s="86">
        <v>0.432</v>
      </c>
      <c r="Q2133" s="88">
        <v>0.26550000000000001</v>
      </c>
      <c r="R2133" s="85">
        <v>0</v>
      </c>
      <c r="S2133" s="86">
        <v>0</v>
      </c>
      <c r="T2133" s="86">
        <v>0.39</v>
      </c>
      <c r="U2133" s="88">
        <v>3.4758428919012901E-2</v>
      </c>
      <c r="V2133" s="89">
        <v>4.71</v>
      </c>
      <c r="W2133" s="85"/>
      <c r="X2133" s="88"/>
      <c r="Y2133" s="85"/>
      <c r="Z2133" s="88"/>
      <c r="AA2133" s="85">
        <v>0</v>
      </c>
      <c r="AB2133" s="91">
        <v>0</v>
      </c>
      <c r="AC2133" s="86">
        <v>0</v>
      </c>
      <c r="AD2133" s="86">
        <v>0</v>
      </c>
      <c r="AE2133" s="86">
        <v>0</v>
      </c>
      <c r="AF2133" s="88">
        <v>99.999998232500005</v>
      </c>
      <c r="AG2133" s="85">
        <v>0</v>
      </c>
      <c r="AH2133" s="86">
        <v>0</v>
      </c>
      <c r="AI2133" s="88">
        <v>0</v>
      </c>
      <c r="AJ2133" s="151">
        <v>1.85</v>
      </c>
      <c r="AK2133" s="152">
        <v>0</v>
      </c>
    </row>
    <row r="2134" spans="1:37" x14ac:dyDescent="0.2">
      <c r="A2134" s="150" t="s">
        <v>1592</v>
      </c>
      <c r="B2134" s="66" t="s">
        <v>4333</v>
      </c>
      <c r="C2134" s="67">
        <v>80</v>
      </c>
      <c r="D2134" s="84" t="s">
        <v>334</v>
      </c>
      <c r="E2134" s="85">
        <v>99.781066567830607</v>
      </c>
      <c r="F2134" s="91">
        <v>99.742279148745396</v>
      </c>
      <c r="G2134" s="86">
        <v>35.905944818431799</v>
      </c>
      <c r="H2134" s="86">
        <v>35.905944818431799</v>
      </c>
      <c r="I2134" s="86">
        <v>0</v>
      </c>
      <c r="J2134" s="86">
        <v>0</v>
      </c>
      <c r="K2134" s="87">
        <v>0</v>
      </c>
      <c r="L2134" s="85">
        <v>2.5143160633500002E-10</v>
      </c>
      <c r="M2134" s="86">
        <v>0</v>
      </c>
      <c r="N2134" s="86"/>
      <c r="O2134" s="86">
        <v>4.0123456790123502</v>
      </c>
      <c r="P2134" s="86">
        <v>5.0999999999999997E-2</v>
      </c>
      <c r="Q2134" s="88">
        <v>0.52669999999999995</v>
      </c>
      <c r="R2134" s="85">
        <v>0</v>
      </c>
      <c r="S2134" s="86">
        <v>0</v>
      </c>
      <c r="T2134" s="86">
        <v>0.79</v>
      </c>
      <c r="U2134" s="88">
        <v>0</v>
      </c>
      <c r="V2134" s="89">
        <v>4.74</v>
      </c>
      <c r="W2134" s="85">
        <v>39.233333333300003</v>
      </c>
      <c r="X2134" s="88"/>
      <c r="Y2134" s="85"/>
      <c r="Z2134" s="88"/>
      <c r="AA2134" s="85">
        <v>0</v>
      </c>
      <c r="AB2134" s="91">
        <v>0</v>
      </c>
      <c r="AC2134" s="86">
        <v>0</v>
      </c>
      <c r="AD2134" s="86">
        <v>0</v>
      </c>
      <c r="AE2134" s="86">
        <v>0</v>
      </c>
      <c r="AF2134" s="88">
        <v>87.988799137100003</v>
      </c>
      <c r="AG2134" s="85">
        <v>0</v>
      </c>
      <c r="AH2134" s="86">
        <v>0</v>
      </c>
      <c r="AI2134" s="88">
        <v>0</v>
      </c>
      <c r="AJ2134" s="151">
        <v>2.61</v>
      </c>
      <c r="AK2134" s="152">
        <v>24</v>
      </c>
    </row>
    <row r="2135" spans="1:37" x14ac:dyDescent="0.2">
      <c r="A2135" s="150" t="s">
        <v>1598</v>
      </c>
      <c r="B2135" s="66" t="s">
        <v>4334</v>
      </c>
      <c r="C2135" s="67">
        <v>80</v>
      </c>
      <c r="D2135" s="84" t="s">
        <v>334</v>
      </c>
      <c r="E2135" s="85">
        <v>99.242840264257097</v>
      </c>
      <c r="F2135" s="91">
        <v>99.242840264257097</v>
      </c>
      <c r="G2135" s="86">
        <v>30.720716223187399</v>
      </c>
      <c r="H2135" s="86">
        <v>30.720716223187399</v>
      </c>
      <c r="I2135" s="86">
        <v>0</v>
      </c>
      <c r="J2135" s="86">
        <v>0</v>
      </c>
      <c r="K2135" s="87">
        <v>0</v>
      </c>
      <c r="L2135" s="85">
        <v>1.0917999707799999E-8</v>
      </c>
      <c r="M2135" s="86">
        <v>0</v>
      </c>
      <c r="N2135" s="86"/>
      <c r="O2135" s="86">
        <v>4.1257584114726997</v>
      </c>
      <c r="P2135" s="86">
        <v>0.27500000000000002</v>
      </c>
      <c r="Q2135" s="88">
        <v>0.73960000000000004</v>
      </c>
      <c r="R2135" s="85">
        <v>0</v>
      </c>
      <c r="S2135" s="86">
        <v>0</v>
      </c>
      <c r="T2135" s="86">
        <v>0.79</v>
      </c>
      <c r="U2135" s="88">
        <v>1.6640873313031499E-3</v>
      </c>
      <c r="V2135" s="89">
        <v>4.78</v>
      </c>
      <c r="W2135" s="85"/>
      <c r="X2135" s="88"/>
      <c r="Y2135" s="85"/>
      <c r="Z2135" s="88"/>
      <c r="AA2135" s="85">
        <v>0</v>
      </c>
      <c r="AB2135" s="91">
        <v>0</v>
      </c>
      <c r="AC2135" s="86">
        <v>0</v>
      </c>
      <c r="AD2135" s="86">
        <v>0</v>
      </c>
      <c r="AE2135" s="86">
        <v>0</v>
      </c>
      <c r="AF2135" s="88">
        <v>99.999993471400003</v>
      </c>
      <c r="AG2135" s="85">
        <v>0</v>
      </c>
      <c r="AH2135" s="86">
        <v>0</v>
      </c>
      <c r="AI2135" s="88">
        <v>0</v>
      </c>
      <c r="AJ2135" s="151">
        <v>1.81</v>
      </c>
      <c r="AK2135" s="152">
        <v>0</v>
      </c>
    </row>
    <row r="2136" spans="1:37" x14ac:dyDescent="0.2">
      <c r="A2136" s="150" t="s">
        <v>4335</v>
      </c>
      <c r="B2136" s="66" t="s">
        <v>4336</v>
      </c>
      <c r="C2136" s="67">
        <v>80</v>
      </c>
      <c r="D2136" s="84" t="s">
        <v>334</v>
      </c>
      <c r="E2136" s="85">
        <v>99.778695930238499</v>
      </c>
      <c r="F2136" s="91">
        <v>99.698498583857003</v>
      </c>
      <c r="G2136" s="86">
        <v>26.4793364938532</v>
      </c>
      <c r="H2136" s="86">
        <v>26.478321337569898</v>
      </c>
      <c r="I2136" s="86">
        <v>0</v>
      </c>
      <c r="J2136" s="86">
        <v>0</v>
      </c>
      <c r="K2136" s="87">
        <v>0</v>
      </c>
      <c r="L2136" s="85">
        <v>0.12999999685800001</v>
      </c>
      <c r="M2136" s="86">
        <v>0</v>
      </c>
      <c r="N2136" s="86">
        <v>98.506012389165505</v>
      </c>
      <c r="O2136" s="86">
        <v>17.168769716088299</v>
      </c>
      <c r="P2136" s="86">
        <v>0.22600000000000001</v>
      </c>
      <c r="Q2136" s="88">
        <v>1.6243000000000001</v>
      </c>
      <c r="R2136" s="85">
        <v>0</v>
      </c>
      <c r="S2136" s="86">
        <v>0</v>
      </c>
      <c r="T2136" s="86">
        <v>1.34</v>
      </c>
      <c r="U2136" s="88">
        <v>0</v>
      </c>
      <c r="V2136" s="89">
        <v>4.75</v>
      </c>
      <c r="W2136" s="85">
        <v>52.931930135389401</v>
      </c>
      <c r="X2136" s="88"/>
      <c r="Y2136" s="85">
        <v>100</v>
      </c>
      <c r="Z2136" s="88"/>
      <c r="AA2136" s="85">
        <v>0</v>
      </c>
      <c r="AB2136" s="91">
        <v>0.01</v>
      </c>
      <c r="AC2136" s="86">
        <v>0</v>
      </c>
      <c r="AD2136" s="86">
        <v>0</v>
      </c>
      <c r="AE2136" s="86">
        <v>0</v>
      </c>
      <c r="AF2136" s="88">
        <v>84.214400699500004</v>
      </c>
      <c r="AG2136" s="85">
        <v>0</v>
      </c>
      <c r="AH2136" s="86">
        <v>0</v>
      </c>
      <c r="AI2136" s="88">
        <v>0</v>
      </c>
      <c r="AJ2136" s="151">
        <v>3.41</v>
      </c>
      <c r="AK2136" s="152">
        <v>55</v>
      </c>
    </row>
    <row r="2137" spans="1:37" x14ac:dyDescent="0.2">
      <c r="A2137" s="150" t="s">
        <v>4337</v>
      </c>
      <c r="B2137" s="66" t="s">
        <v>4338</v>
      </c>
      <c r="C2137" s="67">
        <v>80</v>
      </c>
      <c r="D2137" s="84" t="s">
        <v>334</v>
      </c>
      <c r="E2137" s="85">
        <v>99.931644379886393</v>
      </c>
      <c r="F2137" s="91">
        <v>99.910283248600805</v>
      </c>
      <c r="G2137" s="86">
        <v>24.420045285598299</v>
      </c>
      <c r="H2137" s="86">
        <v>24.420045285598299</v>
      </c>
      <c r="I2137" s="86">
        <v>0</v>
      </c>
      <c r="J2137" s="86">
        <v>0</v>
      </c>
      <c r="K2137" s="87">
        <v>0</v>
      </c>
      <c r="L2137" s="85">
        <v>0</v>
      </c>
      <c r="M2137" s="86">
        <v>0</v>
      </c>
      <c r="N2137" s="86"/>
      <c r="O2137" s="86">
        <v>5.4846938775510203</v>
      </c>
      <c r="P2137" s="86">
        <v>9.0999999999999998E-2</v>
      </c>
      <c r="Q2137" s="88">
        <v>1.9461999999999999</v>
      </c>
      <c r="R2137" s="85">
        <v>0</v>
      </c>
      <c r="S2137" s="86">
        <v>0</v>
      </c>
      <c r="T2137" s="86">
        <v>1.99</v>
      </c>
      <c r="U2137" s="88">
        <v>2.1361131285512901E-3</v>
      </c>
      <c r="V2137" s="89">
        <v>4.75</v>
      </c>
      <c r="W2137" s="85"/>
      <c r="X2137" s="88"/>
      <c r="Y2137" s="85"/>
      <c r="Z2137" s="88"/>
      <c r="AA2137" s="85">
        <v>0</v>
      </c>
      <c r="AB2137" s="91">
        <v>0</v>
      </c>
      <c r="AC2137" s="86">
        <v>0</v>
      </c>
      <c r="AD2137" s="86">
        <v>0</v>
      </c>
      <c r="AE2137" s="86">
        <v>0</v>
      </c>
      <c r="AF2137" s="88">
        <v>98.679099608499996</v>
      </c>
      <c r="AG2137" s="85">
        <v>0</v>
      </c>
      <c r="AH2137" s="86">
        <v>0</v>
      </c>
      <c r="AI2137" s="88">
        <v>0</v>
      </c>
      <c r="AJ2137" s="151">
        <v>1.84</v>
      </c>
      <c r="AK2137" s="152">
        <v>0</v>
      </c>
    </row>
    <row r="2138" spans="1:37" x14ac:dyDescent="0.2">
      <c r="A2138" s="150" t="s">
        <v>4339</v>
      </c>
      <c r="B2138" s="66" t="s">
        <v>4340</v>
      </c>
      <c r="C2138" s="67">
        <v>80</v>
      </c>
      <c r="D2138" s="84" t="s">
        <v>334</v>
      </c>
      <c r="E2138" s="85">
        <v>94.483566111900998</v>
      </c>
      <c r="F2138" s="91">
        <v>94.483566111900998</v>
      </c>
      <c r="G2138" s="86">
        <v>20.8681107301162</v>
      </c>
      <c r="H2138" s="86">
        <v>20.8681107301162</v>
      </c>
      <c r="I2138" s="86">
        <v>0.49</v>
      </c>
      <c r="J2138" s="86">
        <v>0.17</v>
      </c>
      <c r="K2138" s="87">
        <v>0</v>
      </c>
      <c r="L2138" s="85">
        <v>4.0000000027999999E-2</v>
      </c>
      <c r="M2138" s="86">
        <v>0</v>
      </c>
      <c r="N2138" s="86"/>
      <c r="O2138" s="86">
        <v>7.9823418729193802</v>
      </c>
      <c r="P2138" s="86">
        <v>0.435</v>
      </c>
      <c r="Q2138" s="88">
        <v>5.5800000000000002E-2</v>
      </c>
      <c r="R2138" s="85">
        <v>0</v>
      </c>
      <c r="S2138" s="86">
        <v>0</v>
      </c>
      <c r="T2138" s="86">
        <v>1.05</v>
      </c>
      <c r="U2138" s="88">
        <v>0</v>
      </c>
      <c r="V2138" s="89">
        <v>4.55</v>
      </c>
      <c r="W2138" s="85"/>
      <c r="X2138" s="88"/>
      <c r="Y2138" s="85">
        <v>100</v>
      </c>
      <c r="Z2138" s="88"/>
      <c r="AA2138" s="85">
        <v>0</v>
      </c>
      <c r="AB2138" s="91">
        <v>0</v>
      </c>
      <c r="AC2138" s="86">
        <v>0</v>
      </c>
      <c r="AD2138" s="86">
        <v>0</v>
      </c>
      <c r="AE2138" s="86">
        <v>0</v>
      </c>
      <c r="AF2138" s="88">
        <v>90.383796755099993</v>
      </c>
      <c r="AG2138" s="85">
        <v>3.83600000065E-3</v>
      </c>
      <c r="AH2138" s="86">
        <v>1.305E-3</v>
      </c>
      <c r="AI2138" s="88">
        <v>0</v>
      </c>
      <c r="AJ2138" s="151">
        <v>1.89</v>
      </c>
      <c r="AK2138" s="152">
        <v>1</v>
      </c>
    </row>
    <row r="2139" spans="1:37" x14ac:dyDescent="0.2">
      <c r="A2139" s="150" t="s">
        <v>4341</v>
      </c>
      <c r="B2139" s="66" t="s">
        <v>4342</v>
      </c>
      <c r="C2139" s="67">
        <v>80</v>
      </c>
      <c r="D2139" s="84" t="s">
        <v>334</v>
      </c>
      <c r="E2139" s="85">
        <v>100</v>
      </c>
      <c r="F2139" s="91">
        <v>100</v>
      </c>
      <c r="G2139" s="86">
        <v>34.541459517045503</v>
      </c>
      <c r="H2139" s="86">
        <v>34.541459517045503</v>
      </c>
      <c r="I2139" s="86">
        <v>0</v>
      </c>
      <c r="J2139" s="86">
        <v>0</v>
      </c>
      <c r="K2139" s="87">
        <v>0</v>
      </c>
      <c r="L2139" s="85">
        <v>2.7941084399499999E-9</v>
      </c>
      <c r="M2139" s="86">
        <v>0</v>
      </c>
      <c r="N2139" s="86"/>
      <c r="O2139" s="86">
        <v>1.3090808874190401</v>
      </c>
      <c r="P2139" s="86">
        <v>5.6000000000000001E-2</v>
      </c>
      <c r="Q2139" s="88">
        <v>0.91239999999999999</v>
      </c>
      <c r="R2139" s="85">
        <v>0</v>
      </c>
      <c r="S2139" s="86">
        <v>0</v>
      </c>
      <c r="T2139" s="86">
        <v>1.29</v>
      </c>
      <c r="U2139" s="88">
        <v>0</v>
      </c>
      <c r="V2139" s="89">
        <v>4.75</v>
      </c>
      <c r="W2139" s="85"/>
      <c r="X2139" s="88"/>
      <c r="Y2139" s="85"/>
      <c r="Z2139" s="88"/>
      <c r="AA2139" s="85">
        <v>0</v>
      </c>
      <c r="AB2139" s="91">
        <v>0</v>
      </c>
      <c r="AC2139" s="86">
        <v>0</v>
      </c>
      <c r="AD2139" s="86">
        <v>0</v>
      </c>
      <c r="AE2139" s="86">
        <v>0</v>
      </c>
      <c r="AF2139" s="88">
        <v>99.566596637499998</v>
      </c>
      <c r="AG2139" s="85">
        <v>0</v>
      </c>
      <c r="AH2139" s="86">
        <v>0</v>
      </c>
      <c r="AI2139" s="88">
        <v>0</v>
      </c>
      <c r="AJ2139" s="151">
        <v>2.61</v>
      </c>
      <c r="AK2139" s="152">
        <v>19</v>
      </c>
    </row>
    <row r="2140" spans="1:37" x14ac:dyDescent="0.2">
      <c r="A2140" s="150" t="s">
        <v>4343</v>
      </c>
      <c r="B2140" s="66" t="s">
        <v>4344</v>
      </c>
      <c r="C2140" s="67">
        <v>80</v>
      </c>
      <c r="D2140" s="84" t="s">
        <v>334</v>
      </c>
      <c r="E2140" s="85">
        <v>99.706409310588796</v>
      </c>
      <c r="F2140" s="91">
        <v>99.695117360996093</v>
      </c>
      <c r="G2140" s="86">
        <v>23.7130941447477</v>
      </c>
      <c r="H2140" s="86">
        <v>23.7130941447477</v>
      </c>
      <c r="I2140" s="86">
        <v>0</v>
      </c>
      <c r="J2140" s="86">
        <v>0.01</v>
      </c>
      <c r="K2140" s="87">
        <v>0</v>
      </c>
      <c r="L2140" s="85">
        <v>5.00000025515E-2</v>
      </c>
      <c r="M2140" s="86">
        <v>0.11423909544074599</v>
      </c>
      <c r="N2140" s="86"/>
      <c r="O2140" s="86">
        <v>8.6311987357965201</v>
      </c>
      <c r="P2140" s="86">
        <v>4.7E-2</v>
      </c>
      <c r="Q2140" s="88">
        <v>1.8485</v>
      </c>
      <c r="R2140" s="85">
        <v>1.0035122930255901E-2</v>
      </c>
      <c r="S2140" s="86">
        <v>0</v>
      </c>
      <c r="T2140" s="86">
        <v>1.58</v>
      </c>
      <c r="U2140" s="88">
        <v>7.5279663951580101E-4</v>
      </c>
      <c r="V2140" s="89">
        <v>4.76</v>
      </c>
      <c r="W2140" s="85">
        <v>51.752062668648797</v>
      </c>
      <c r="X2140" s="88">
        <v>43.666666666700003</v>
      </c>
      <c r="Y2140" s="85">
        <v>-99.94</v>
      </c>
      <c r="Z2140" s="88">
        <v>-100</v>
      </c>
      <c r="AA2140" s="85">
        <v>0</v>
      </c>
      <c r="AB2140" s="91">
        <v>0.01</v>
      </c>
      <c r="AC2140" s="86">
        <v>0</v>
      </c>
      <c r="AD2140" s="86">
        <v>0</v>
      </c>
      <c r="AE2140" s="86">
        <v>0</v>
      </c>
      <c r="AF2140" s="88">
        <v>90.407598356400001</v>
      </c>
      <c r="AG2140" s="85">
        <v>3.2510514933699999E-10</v>
      </c>
      <c r="AH2140" s="86">
        <v>1.3799999999999999E-4</v>
      </c>
      <c r="AI2140" s="88">
        <v>0</v>
      </c>
      <c r="AJ2140" s="151">
        <v>3.05</v>
      </c>
      <c r="AK2140" s="152">
        <v>34</v>
      </c>
    </row>
    <row r="2141" spans="1:37" x14ac:dyDescent="0.2">
      <c r="A2141" s="150" t="s">
        <v>4345</v>
      </c>
      <c r="B2141" s="66" t="s">
        <v>4346</v>
      </c>
      <c r="C2141" s="67">
        <v>80</v>
      </c>
      <c r="D2141" s="84" t="s">
        <v>334</v>
      </c>
      <c r="E2141" s="85">
        <v>99.553710679751404</v>
      </c>
      <c r="F2141" s="91">
        <v>99.553710679751404</v>
      </c>
      <c r="G2141" s="86">
        <v>21.4546792395486</v>
      </c>
      <c r="H2141" s="86">
        <v>21.4546792395486</v>
      </c>
      <c r="I2141" s="86">
        <v>0</v>
      </c>
      <c r="J2141" s="86">
        <v>0.04</v>
      </c>
      <c r="K2141" s="87">
        <v>0</v>
      </c>
      <c r="L2141" s="85">
        <v>1.20053838488E-7</v>
      </c>
      <c r="M2141" s="86">
        <v>0</v>
      </c>
      <c r="N2141" s="86"/>
      <c r="O2141" s="86">
        <v>2.4757727947938002</v>
      </c>
      <c r="P2141" s="86">
        <v>0.19800000000000001</v>
      </c>
      <c r="Q2141" s="88">
        <v>3.448</v>
      </c>
      <c r="R2141" s="85">
        <v>0</v>
      </c>
      <c r="S2141" s="86">
        <v>0</v>
      </c>
      <c r="T2141" s="86">
        <v>2.72</v>
      </c>
      <c r="U2141" s="88">
        <v>7.9980164919100103E-4</v>
      </c>
      <c r="V2141" s="89">
        <v>4.74</v>
      </c>
      <c r="W2141" s="85">
        <v>49.183538398729603</v>
      </c>
      <c r="X2141" s="88"/>
      <c r="Y2141" s="85"/>
      <c r="Z2141" s="88"/>
      <c r="AA2141" s="85">
        <v>0</v>
      </c>
      <c r="AB2141" s="91">
        <v>0</v>
      </c>
      <c r="AC2141" s="86">
        <v>0</v>
      </c>
      <c r="AD2141" s="86">
        <v>0</v>
      </c>
      <c r="AE2141" s="86">
        <v>0</v>
      </c>
      <c r="AF2141" s="88">
        <v>83.669601377199996</v>
      </c>
      <c r="AG2141" s="85">
        <v>6.9306320765300003E-9</v>
      </c>
      <c r="AH2141" s="86">
        <v>5.8299999999999997E-4</v>
      </c>
      <c r="AI2141" s="88">
        <v>0</v>
      </c>
      <c r="AJ2141" s="151">
        <v>1.99</v>
      </c>
      <c r="AK2141" s="152">
        <v>1</v>
      </c>
    </row>
    <row r="2142" spans="1:37" x14ac:dyDescent="0.2">
      <c r="A2142" s="150" t="s">
        <v>4347</v>
      </c>
      <c r="B2142" s="66" t="s">
        <v>4348</v>
      </c>
      <c r="C2142" s="67">
        <v>80</v>
      </c>
      <c r="D2142" s="84" t="s">
        <v>334</v>
      </c>
      <c r="E2142" s="85">
        <v>96.443335097481096</v>
      </c>
      <c r="F2142" s="91">
        <v>96.439043927279002</v>
      </c>
      <c r="G2142" s="86">
        <v>25.465949564446198</v>
      </c>
      <c r="H2142" s="86">
        <v>25.465949564446198</v>
      </c>
      <c r="I2142" s="86">
        <v>0.05</v>
      </c>
      <c r="J2142" s="86">
        <v>0.03</v>
      </c>
      <c r="K2142" s="87">
        <v>0</v>
      </c>
      <c r="L2142" s="85">
        <v>2.5399999920399998</v>
      </c>
      <c r="M2142" s="86">
        <v>0</v>
      </c>
      <c r="N2142" s="86"/>
      <c r="O2142" s="86">
        <v>8.3373675434350005</v>
      </c>
      <c r="P2142" s="86">
        <v>0.19500000000000001</v>
      </c>
      <c r="Q2142" s="88">
        <v>0.79469999999999996</v>
      </c>
      <c r="R2142" s="85">
        <v>0</v>
      </c>
      <c r="S2142" s="86">
        <v>0</v>
      </c>
      <c r="T2142" s="86">
        <v>0.97</v>
      </c>
      <c r="U2142" s="88">
        <v>1.3588705640028001E-2</v>
      </c>
      <c r="V2142" s="89">
        <v>4.7300000000000004</v>
      </c>
      <c r="W2142" s="85"/>
      <c r="X2142" s="88"/>
      <c r="Y2142" s="85"/>
      <c r="Z2142" s="88"/>
      <c r="AA2142" s="85">
        <v>0</v>
      </c>
      <c r="AB2142" s="91">
        <v>0</v>
      </c>
      <c r="AC2142" s="86">
        <v>0</v>
      </c>
      <c r="AD2142" s="86">
        <v>0</v>
      </c>
      <c r="AE2142" s="86">
        <v>0</v>
      </c>
      <c r="AF2142" s="88">
        <v>92.225700352600001</v>
      </c>
      <c r="AG2142" s="85">
        <v>0.17426399288700001</v>
      </c>
      <c r="AH2142" s="86">
        <v>7.6900000000000004E-4</v>
      </c>
      <c r="AI2142" s="88">
        <v>0</v>
      </c>
      <c r="AJ2142" s="151">
        <v>2.06</v>
      </c>
      <c r="AK2142" s="152">
        <v>3</v>
      </c>
    </row>
    <row r="2143" spans="1:37" x14ac:dyDescent="0.2">
      <c r="A2143" s="150" t="s">
        <v>4349</v>
      </c>
      <c r="B2143" s="66" t="s">
        <v>4350</v>
      </c>
      <c r="C2143" s="67">
        <v>80</v>
      </c>
      <c r="D2143" s="84" t="s">
        <v>334</v>
      </c>
      <c r="E2143" s="85">
        <v>99.784959374427302</v>
      </c>
      <c r="F2143" s="91">
        <v>99.777628444010006</v>
      </c>
      <c r="G2143" s="86">
        <v>22.964139532042299</v>
      </c>
      <c r="H2143" s="86">
        <v>22.964139532042299</v>
      </c>
      <c r="I2143" s="86">
        <v>0</v>
      </c>
      <c r="J2143" s="86">
        <v>0</v>
      </c>
      <c r="K2143" s="87">
        <v>0</v>
      </c>
      <c r="L2143" s="85">
        <v>0</v>
      </c>
      <c r="M2143" s="86">
        <v>0</v>
      </c>
      <c r="N2143" s="86">
        <v>100</v>
      </c>
      <c r="O2143" s="86">
        <v>4.0552757329200597</v>
      </c>
      <c r="P2143" s="86">
        <v>0.128</v>
      </c>
      <c r="Q2143" s="88">
        <v>2.1720999999999999</v>
      </c>
      <c r="R2143" s="85">
        <v>0</v>
      </c>
      <c r="S2143" s="86">
        <v>0</v>
      </c>
      <c r="T2143" s="86">
        <v>1.86</v>
      </c>
      <c r="U2143" s="88">
        <v>0</v>
      </c>
      <c r="V2143" s="89">
        <v>4.75</v>
      </c>
      <c r="W2143" s="85">
        <v>50.689398849046597</v>
      </c>
      <c r="X2143" s="88">
        <v>41.233333333300003</v>
      </c>
      <c r="Y2143" s="85">
        <v>-100</v>
      </c>
      <c r="Z2143" s="88"/>
      <c r="AA2143" s="85">
        <v>0</v>
      </c>
      <c r="AB2143" s="91">
        <v>0</v>
      </c>
      <c r="AC2143" s="86">
        <v>0</v>
      </c>
      <c r="AD2143" s="86">
        <v>0</v>
      </c>
      <c r="AE2143" s="86">
        <v>0</v>
      </c>
      <c r="AF2143" s="88">
        <v>74.452102833599994</v>
      </c>
      <c r="AG2143" s="85">
        <v>0</v>
      </c>
      <c r="AH2143" s="86">
        <v>0</v>
      </c>
      <c r="AI2143" s="88">
        <v>0</v>
      </c>
      <c r="AJ2143" s="151">
        <v>2.95</v>
      </c>
      <c r="AK2143" s="152">
        <v>34</v>
      </c>
    </row>
    <row r="2144" spans="1:37" x14ac:dyDescent="0.2">
      <c r="A2144" s="150" t="s">
        <v>4351</v>
      </c>
      <c r="B2144" s="66" t="s">
        <v>4352</v>
      </c>
      <c r="C2144" s="67">
        <v>80</v>
      </c>
      <c r="D2144" s="84" t="s">
        <v>334</v>
      </c>
      <c r="E2144" s="85">
        <v>99.993895180244806</v>
      </c>
      <c r="F2144" s="91">
        <v>99.986264155550799</v>
      </c>
      <c r="G2144" s="86">
        <v>18.1771008210983</v>
      </c>
      <c r="H2144" s="86">
        <v>18.1771008210983</v>
      </c>
      <c r="I2144" s="86">
        <v>0</v>
      </c>
      <c r="J2144" s="86">
        <v>0</v>
      </c>
      <c r="K2144" s="87">
        <v>0</v>
      </c>
      <c r="L2144" s="85">
        <v>0</v>
      </c>
      <c r="M2144" s="86">
        <v>0</v>
      </c>
      <c r="N2144" s="86">
        <v>100</v>
      </c>
      <c r="O2144" s="86">
        <v>1.0283893395133299</v>
      </c>
      <c r="P2144" s="86">
        <v>5.0999999999999997E-2</v>
      </c>
      <c r="Q2144" s="88">
        <v>0.88180000000000003</v>
      </c>
      <c r="R2144" s="85">
        <v>0</v>
      </c>
      <c r="S2144" s="86">
        <v>0</v>
      </c>
      <c r="T2144" s="86">
        <v>1.87</v>
      </c>
      <c r="U2144" s="88">
        <v>0</v>
      </c>
      <c r="V2144" s="89">
        <v>4.75</v>
      </c>
      <c r="W2144" s="85">
        <v>51.460617145978297</v>
      </c>
      <c r="X2144" s="88">
        <v>55.3</v>
      </c>
      <c r="Y2144" s="85">
        <v>-100</v>
      </c>
      <c r="Z2144" s="88"/>
      <c r="AA2144" s="85">
        <v>0</v>
      </c>
      <c r="AB2144" s="91">
        <v>0</v>
      </c>
      <c r="AC2144" s="86">
        <v>0</v>
      </c>
      <c r="AD2144" s="86">
        <v>0</v>
      </c>
      <c r="AE2144" s="86">
        <v>0</v>
      </c>
      <c r="AF2144" s="88">
        <v>80.363793872900004</v>
      </c>
      <c r="AG2144" s="85">
        <v>0</v>
      </c>
      <c r="AH2144" s="86">
        <v>0</v>
      </c>
      <c r="AI2144" s="88">
        <v>0</v>
      </c>
      <c r="AJ2144" s="151">
        <v>2.86</v>
      </c>
      <c r="AK2144" s="152">
        <v>35</v>
      </c>
    </row>
    <row r="2145" spans="1:37" x14ac:dyDescent="0.2">
      <c r="A2145" s="150" t="s">
        <v>4353</v>
      </c>
      <c r="B2145" s="66" t="s">
        <v>4354</v>
      </c>
      <c r="C2145" s="67">
        <v>80</v>
      </c>
      <c r="D2145" s="84" t="s">
        <v>334</v>
      </c>
      <c r="E2145" s="85">
        <v>99.925262748150999</v>
      </c>
      <c r="F2145" s="91">
        <v>99.920591669910493</v>
      </c>
      <c r="G2145" s="86">
        <v>20.304398598676499</v>
      </c>
      <c r="H2145" s="86">
        <v>20.304398598676499</v>
      </c>
      <c r="I2145" s="86">
        <v>0</v>
      </c>
      <c r="J2145" s="86">
        <v>0</v>
      </c>
      <c r="K2145" s="87">
        <v>0</v>
      </c>
      <c r="L2145" s="85">
        <v>0</v>
      </c>
      <c r="M2145" s="86">
        <v>0</v>
      </c>
      <c r="N2145" s="86">
        <v>100</v>
      </c>
      <c r="O2145" s="86">
        <v>0.38440787698947898</v>
      </c>
      <c r="P2145" s="86">
        <v>3.5000000000000003E-2</v>
      </c>
      <c r="Q2145" s="88">
        <v>0.54500000000000004</v>
      </c>
      <c r="R2145" s="85">
        <v>0</v>
      </c>
      <c r="S2145" s="86">
        <v>0</v>
      </c>
      <c r="T2145" s="86">
        <v>1.1399999999999999</v>
      </c>
      <c r="U2145" s="88">
        <v>0</v>
      </c>
      <c r="V2145" s="89">
        <v>4.87</v>
      </c>
      <c r="W2145" s="85">
        <v>56.911092968395899</v>
      </c>
      <c r="X2145" s="88"/>
      <c r="Y2145" s="85">
        <v>-100</v>
      </c>
      <c r="Z2145" s="88"/>
      <c r="AA2145" s="85">
        <v>0</v>
      </c>
      <c r="AB2145" s="91">
        <v>0</v>
      </c>
      <c r="AC2145" s="86">
        <v>0</v>
      </c>
      <c r="AD2145" s="86">
        <v>0</v>
      </c>
      <c r="AE2145" s="86">
        <v>0</v>
      </c>
      <c r="AF2145" s="88">
        <v>95.377501938600005</v>
      </c>
      <c r="AG2145" s="85">
        <v>0</v>
      </c>
      <c r="AH2145" s="86">
        <v>0</v>
      </c>
      <c r="AI2145" s="88">
        <v>0</v>
      </c>
      <c r="AJ2145" s="151">
        <v>2.95</v>
      </c>
      <c r="AK2145" s="152">
        <v>33</v>
      </c>
    </row>
    <row r="2146" spans="1:37" x14ac:dyDescent="0.2">
      <c r="A2146" s="150" t="s">
        <v>4355</v>
      </c>
      <c r="B2146" s="66" t="s">
        <v>4356</v>
      </c>
      <c r="C2146" s="67">
        <v>80</v>
      </c>
      <c r="D2146" s="84" t="s">
        <v>334</v>
      </c>
      <c r="E2146" s="85">
        <v>99.956046476073993</v>
      </c>
      <c r="F2146" s="91">
        <v>99.956046476073993</v>
      </c>
      <c r="G2146" s="86">
        <v>22.198440605411999</v>
      </c>
      <c r="H2146" s="86">
        <v>22.198440605411999</v>
      </c>
      <c r="I2146" s="86">
        <v>0</v>
      </c>
      <c r="J2146" s="86">
        <v>0</v>
      </c>
      <c r="K2146" s="87">
        <v>0</v>
      </c>
      <c r="L2146" s="85">
        <v>0</v>
      </c>
      <c r="M2146" s="86">
        <v>4.5139755572195898E-3</v>
      </c>
      <c r="N2146" s="86"/>
      <c r="O2146" s="86">
        <v>0.58286380415776196</v>
      </c>
      <c r="P2146" s="86">
        <v>0.27800000000000002</v>
      </c>
      <c r="Q2146" s="88">
        <v>1.2102999999999999</v>
      </c>
      <c r="R2146" s="85">
        <v>3.12695434646654E-2</v>
      </c>
      <c r="S2146" s="86">
        <v>0</v>
      </c>
      <c r="T2146" s="86">
        <v>2.16</v>
      </c>
      <c r="U2146" s="88">
        <v>0</v>
      </c>
      <c r="V2146" s="89">
        <v>4.75</v>
      </c>
      <c r="W2146" s="85">
        <v>50.556112025361799</v>
      </c>
      <c r="X2146" s="88"/>
      <c r="Y2146" s="85"/>
      <c r="Z2146" s="88"/>
      <c r="AA2146" s="85">
        <v>0</v>
      </c>
      <c r="AB2146" s="91">
        <v>0</v>
      </c>
      <c r="AC2146" s="86">
        <v>0</v>
      </c>
      <c r="AD2146" s="86">
        <v>0</v>
      </c>
      <c r="AE2146" s="86">
        <v>0</v>
      </c>
      <c r="AF2146" s="88">
        <v>61.139199513000001</v>
      </c>
      <c r="AG2146" s="85">
        <v>0</v>
      </c>
      <c r="AH2146" s="86">
        <v>0</v>
      </c>
      <c r="AI2146" s="88">
        <v>0</v>
      </c>
      <c r="AJ2146" s="151">
        <v>2.36</v>
      </c>
      <c r="AK2146" s="152">
        <v>7</v>
      </c>
    </row>
    <row r="2147" spans="1:37" x14ac:dyDescent="0.2">
      <c r="A2147" s="150" t="s">
        <v>4357</v>
      </c>
      <c r="B2147" s="66" t="s">
        <v>4358</v>
      </c>
      <c r="C2147" s="67">
        <v>80</v>
      </c>
      <c r="D2147" s="84" t="s">
        <v>334</v>
      </c>
      <c r="E2147" s="85">
        <v>99.892289464370904</v>
      </c>
      <c r="F2147" s="91">
        <v>99.892289464370904</v>
      </c>
      <c r="G2147" s="86">
        <v>28.778716398159698</v>
      </c>
      <c r="H2147" s="86">
        <v>28.778716398159698</v>
      </c>
      <c r="I2147" s="86">
        <v>0</v>
      </c>
      <c r="J2147" s="86">
        <v>0</v>
      </c>
      <c r="K2147" s="87">
        <v>0</v>
      </c>
      <c r="L2147" s="85">
        <v>4.8336257139799998E-8</v>
      </c>
      <c r="M2147" s="86">
        <v>0</v>
      </c>
      <c r="N2147" s="86"/>
      <c r="O2147" s="86">
        <v>2.5700733074601101</v>
      </c>
      <c r="P2147" s="86">
        <v>5.0999999999999997E-2</v>
      </c>
      <c r="Q2147" s="88">
        <v>0.59840000000000004</v>
      </c>
      <c r="R2147" s="85">
        <v>0</v>
      </c>
      <c r="S2147" s="86">
        <v>0</v>
      </c>
      <c r="T2147" s="86">
        <v>1.17</v>
      </c>
      <c r="U2147" s="88">
        <v>0</v>
      </c>
      <c r="V2147" s="89">
        <v>4.87</v>
      </c>
      <c r="W2147" s="85">
        <v>51.893684328139798</v>
      </c>
      <c r="X2147" s="88"/>
      <c r="Y2147" s="85">
        <v>-100</v>
      </c>
      <c r="Z2147" s="88"/>
      <c r="AA2147" s="85">
        <v>0</v>
      </c>
      <c r="AB2147" s="91">
        <v>0</v>
      </c>
      <c r="AC2147" s="86">
        <v>0</v>
      </c>
      <c r="AD2147" s="86">
        <v>0</v>
      </c>
      <c r="AE2147" s="86">
        <v>0</v>
      </c>
      <c r="AF2147" s="88">
        <v>77.412802855300001</v>
      </c>
      <c r="AG2147" s="85">
        <v>0</v>
      </c>
      <c r="AH2147" s="86">
        <v>0</v>
      </c>
      <c r="AI2147" s="88">
        <v>0</v>
      </c>
      <c r="AJ2147" s="151">
        <v>2.25</v>
      </c>
      <c r="AK2147" s="152">
        <v>7</v>
      </c>
    </row>
    <row r="2148" spans="1:37" x14ac:dyDescent="0.2">
      <c r="A2148" s="150" t="s">
        <v>4359</v>
      </c>
      <c r="B2148" s="66" t="s">
        <v>4360</v>
      </c>
      <c r="C2148" s="67">
        <v>80</v>
      </c>
      <c r="D2148" s="84" t="s">
        <v>334</v>
      </c>
      <c r="E2148" s="85">
        <v>100</v>
      </c>
      <c r="F2148" s="91">
        <v>100</v>
      </c>
      <c r="G2148" s="86">
        <v>27.674907943187801</v>
      </c>
      <c r="H2148" s="86">
        <v>27.674907943187801</v>
      </c>
      <c r="I2148" s="86">
        <v>0</v>
      </c>
      <c r="J2148" s="86">
        <v>0</v>
      </c>
      <c r="K2148" s="87">
        <v>0</v>
      </c>
      <c r="L2148" s="85">
        <v>2.7533462942199999E-7</v>
      </c>
      <c r="M2148" s="86">
        <v>0</v>
      </c>
      <c r="N2148" s="86"/>
      <c r="O2148" s="86">
        <v>0.15446251870444599</v>
      </c>
      <c r="P2148" s="86">
        <v>4.4999999999999998E-2</v>
      </c>
      <c r="Q2148" s="88">
        <v>1.8119000000000001</v>
      </c>
      <c r="R2148" s="85">
        <v>0</v>
      </c>
      <c r="S2148" s="86">
        <v>0</v>
      </c>
      <c r="T2148" s="86">
        <v>2.11</v>
      </c>
      <c r="U2148" s="88">
        <v>0</v>
      </c>
      <c r="V2148" s="89">
        <v>4.75</v>
      </c>
      <c r="W2148" s="85">
        <v>46.393777255282799</v>
      </c>
      <c r="X2148" s="88">
        <v>46.9666666667</v>
      </c>
      <c r="Y2148" s="85">
        <v>100</v>
      </c>
      <c r="Z2148" s="88"/>
      <c r="AA2148" s="85">
        <v>0</v>
      </c>
      <c r="AB2148" s="91">
        <v>0</v>
      </c>
      <c r="AC2148" s="86">
        <v>0</v>
      </c>
      <c r="AD2148" s="86">
        <v>0</v>
      </c>
      <c r="AE2148" s="86">
        <v>0</v>
      </c>
      <c r="AF2148" s="88">
        <v>54.1261027623</v>
      </c>
      <c r="AG2148" s="85">
        <v>4.5211279397699999E-11</v>
      </c>
      <c r="AH2148" s="86">
        <v>0</v>
      </c>
      <c r="AI2148" s="88">
        <v>0</v>
      </c>
      <c r="AJ2148" s="151">
        <v>2.99</v>
      </c>
      <c r="AK2148" s="152">
        <v>23</v>
      </c>
    </row>
    <row r="2149" spans="1:37" x14ac:dyDescent="0.2">
      <c r="A2149" s="150" t="s">
        <v>511</v>
      </c>
      <c r="B2149" s="66" t="s">
        <v>4361</v>
      </c>
      <c r="C2149" s="67">
        <v>80</v>
      </c>
      <c r="D2149" s="84" t="s">
        <v>334</v>
      </c>
      <c r="E2149" s="85">
        <v>99.075762599469499</v>
      </c>
      <c r="F2149" s="91">
        <v>99.075762599469499</v>
      </c>
      <c r="G2149" s="86">
        <v>26.361488726790402</v>
      </c>
      <c r="H2149" s="86">
        <v>26.361488726790402</v>
      </c>
      <c r="I2149" s="86">
        <v>0</v>
      </c>
      <c r="J2149" s="86">
        <v>0</v>
      </c>
      <c r="K2149" s="87">
        <v>0</v>
      </c>
      <c r="L2149" s="85">
        <v>0</v>
      </c>
      <c r="M2149" s="86">
        <v>0</v>
      </c>
      <c r="N2149" s="86"/>
      <c r="O2149" s="86">
        <v>4.8066230075373797</v>
      </c>
      <c r="P2149" s="86">
        <v>6.4000000000000001E-2</v>
      </c>
      <c r="Q2149" s="88">
        <v>0.75980000000000003</v>
      </c>
      <c r="R2149" s="85">
        <v>0</v>
      </c>
      <c r="S2149" s="86">
        <v>0</v>
      </c>
      <c r="T2149" s="86">
        <v>1.28</v>
      </c>
      <c r="U2149" s="88">
        <v>0</v>
      </c>
      <c r="V2149" s="89">
        <v>4.82</v>
      </c>
      <c r="W2149" s="85">
        <v>36.612959736880697</v>
      </c>
      <c r="X2149" s="88">
        <v>45.333333333299997</v>
      </c>
      <c r="Y2149" s="85">
        <v>-33.840000000000003</v>
      </c>
      <c r="Z2149" s="88"/>
      <c r="AA2149" s="85">
        <v>0.17</v>
      </c>
      <c r="AB2149" s="91">
        <v>0.17</v>
      </c>
      <c r="AC2149" s="86">
        <v>0.11</v>
      </c>
      <c r="AD2149" s="86">
        <v>0.11</v>
      </c>
      <c r="AE2149" s="86">
        <v>0</v>
      </c>
      <c r="AF2149" s="88">
        <v>76.655800385299997</v>
      </c>
      <c r="AG2149" s="85">
        <v>1.3321819809999999E-9</v>
      </c>
      <c r="AH2149" s="86">
        <v>0</v>
      </c>
      <c r="AI2149" s="88">
        <v>0</v>
      </c>
      <c r="AJ2149" s="151">
        <v>2.96</v>
      </c>
      <c r="AK2149" s="152">
        <v>19</v>
      </c>
    </row>
    <row r="2150" spans="1:37" x14ac:dyDescent="0.2">
      <c r="A2150" s="150" t="s">
        <v>4362</v>
      </c>
      <c r="B2150" s="66" t="s">
        <v>4363</v>
      </c>
      <c r="C2150" s="67">
        <v>80</v>
      </c>
      <c r="D2150" s="84" t="s">
        <v>334</v>
      </c>
      <c r="E2150" s="85">
        <v>98.419363698125196</v>
      </c>
      <c r="F2150" s="91">
        <v>98.419363698125196</v>
      </c>
      <c r="G2150" s="86">
        <v>27.1179948251688</v>
      </c>
      <c r="H2150" s="86">
        <v>27.1179948251688</v>
      </c>
      <c r="I2150" s="86">
        <v>0</v>
      </c>
      <c r="J2150" s="86">
        <v>0</v>
      </c>
      <c r="K2150" s="87">
        <v>0</v>
      </c>
      <c r="L2150" s="85">
        <v>1.01320972211E-8</v>
      </c>
      <c r="M2150" s="86">
        <v>0</v>
      </c>
      <c r="N2150" s="86"/>
      <c r="O2150" s="86">
        <v>9.5059300315871003</v>
      </c>
      <c r="P2150" s="86">
        <v>7.1999999999999995E-2</v>
      </c>
      <c r="Q2150" s="88">
        <v>1.7666999999999999</v>
      </c>
      <c r="R2150" s="85">
        <v>0</v>
      </c>
      <c r="S2150" s="86">
        <v>0</v>
      </c>
      <c r="T2150" s="86">
        <v>1.42</v>
      </c>
      <c r="U2150" s="88">
        <v>0</v>
      </c>
      <c r="V2150" s="89">
        <v>4.82</v>
      </c>
      <c r="W2150" s="85">
        <v>40.536744309532502</v>
      </c>
      <c r="X2150" s="88">
        <v>38.166666666700003</v>
      </c>
      <c r="Y2150" s="85">
        <v>-99.2</v>
      </c>
      <c r="Z2150" s="88"/>
      <c r="AA2150" s="85">
        <v>0.1</v>
      </c>
      <c r="AB2150" s="91">
        <v>0.1</v>
      </c>
      <c r="AC2150" s="86">
        <v>7.0000000000000007E-2</v>
      </c>
      <c r="AD2150" s="86">
        <v>7.0000000000000007E-2</v>
      </c>
      <c r="AE2150" s="86">
        <v>0</v>
      </c>
      <c r="AF2150" s="88">
        <v>86.236695241199996</v>
      </c>
      <c r="AG2150" s="85">
        <v>0.114532022315</v>
      </c>
      <c r="AH2150" s="86">
        <v>0</v>
      </c>
      <c r="AI2150" s="88">
        <v>2.7076078897500002E-9</v>
      </c>
      <c r="AJ2150" s="151">
        <v>2.96</v>
      </c>
      <c r="AK2150" s="152">
        <v>33</v>
      </c>
    </row>
    <row r="2151" spans="1:37" x14ac:dyDescent="0.2">
      <c r="A2151" s="150" t="s">
        <v>4364</v>
      </c>
      <c r="B2151" s="66" t="s">
        <v>4365</v>
      </c>
      <c r="C2151" s="67">
        <v>80</v>
      </c>
      <c r="D2151" s="84" t="s">
        <v>334</v>
      </c>
      <c r="E2151" s="85">
        <v>86.880685036484195</v>
      </c>
      <c r="F2151" s="91">
        <v>86.880685036484195</v>
      </c>
      <c r="G2151" s="86">
        <v>29.057408456335601</v>
      </c>
      <c r="H2151" s="86">
        <v>29.057408456335601</v>
      </c>
      <c r="I2151" s="86">
        <v>0.54</v>
      </c>
      <c r="J2151" s="86">
        <v>22.44</v>
      </c>
      <c r="K2151" s="87">
        <v>0</v>
      </c>
      <c r="L2151" s="85">
        <v>0.280000055473</v>
      </c>
      <c r="M2151" s="86">
        <v>0</v>
      </c>
      <c r="N2151" s="86"/>
      <c r="O2151" s="86">
        <v>1.78553714909235</v>
      </c>
      <c r="P2151" s="86">
        <v>1.4790000000000001</v>
      </c>
      <c r="Q2151" s="88">
        <v>0.2591</v>
      </c>
      <c r="R2151" s="85">
        <v>0</v>
      </c>
      <c r="S2151" s="86">
        <v>0</v>
      </c>
      <c r="T2151" s="86">
        <v>1.5</v>
      </c>
      <c r="U2151" s="88">
        <v>1.66594475727185E-3</v>
      </c>
      <c r="V2151" s="89">
        <v>4.5599999999999996</v>
      </c>
      <c r="W2151" s="85">
        <v>39.37452223263</v>
      </c>
      <c r="X2151" s="88">
        <v>39.166666666700003</v>
      </c>
      <c r="Y2151" s="85">
        <v>-100</v>
      </c>
      <c r="Z2151" s="88"/>
      <c r="AA2151" s="85">
        <v>0</v>
      </c>
      <c r="AB2151" s="91">
        <v>0</v>
      </c>
      <c r="AC2151" s="86">
        <v>0</v>
      </c>
      <c r="AD2151" s="86">
        <v>0</v>
      </c>
      <c r="AE2151" s="86">
        <v>1.66</v>
      </c>
      <c r="AF2151" s="88">
        <v>65.388802050099997</v>
      </c>
      <c r="AG2151" s="85">
        <v>0.28441195714599998</v>
      </c>
      <c r="AH2151" s="86">
        <v>0.17457300000000001</v>
      </c>
      <c r="AI2151" s="88">
        <v>3.2462995108599998E-2</v>
      </c>
      <c r="AJ2151" s="151">
        <v>2.61</v>
      </c>
      <c r="AK2151" s="152">
        <v>16</v>
      </c>
    </row>
    <row r="2152" spans="1:37" x14ac:dyDescent="0.2">
      <c r="A2152" s="150" t="s">
        <v>4366</v>
      </c>
      <c r="B2152" s="66" t="s">
        <v>4367</v>
      </c>
      <c r="C2152" s="67">
        <v>80</v>
      </c>
      <c r="D2152" s="84" t="s">
        <v>334</v>
      </c>
      <c r="E2152" s="85">
        <v>99.200499991883206</v>
      </c>
      <c r="F2152" s="91">
        <v>99.200499991883206</v>
      </c>
      <c r="G2152" s="86">
        <v>18.492394603983701</v>
      </c>
      <c r="H2152" s="86">
        <v>18.492394603983701</v>
      </c>
      <c r="I2152" s="86">
        <v>0</v>
      </c>
      <c r="J2152" s="86">
        <v>0.03</v>
      </c>
      <c r="K2152" s="87">
        <v>0</v>
      </c>
      <c r="L2152" s="85">
        <v>0.70999990364900001</v>
      </c>
      <c r="M2152" s="86">
        <v>0</v>
      </c>
      <c r="N2152" s="86"/>
      <c r="O2152" s="86">
        <v>3.4286200442402599</v>
      </c>
      <c r="P2152" s="86">
        <v>2.8000000000000001E-2</v>
      </c>
      <c r="Q2152" s="88">
        <v>0.96499999999999997</v>
      </c>
      <c r="R2152" s="85">
        <v>0</v>
      </c>
      <c r="S2152" s="86">
        <v>0</v>
      </c>
      <c r="T2152" s="86">
        <v>0.78</v>
      </c>
      <c r="U2152" s="88">
        <v>5.68172594600737E-3</v>
      </c>
      <c r="V2152" s="89">
        <v>4.82</v>
      </c>
      <c r="W2152" s="85">
        <v>65.196256661042199</v>
      </c>
      <c r="X2152" s="88">
        <v>60.666666666700003</v>
      </c>
      <c r="Y2152" s="85">
        <v>-100</v>
      </c>
      <c r="Z2152" s="88"/>
      <c r="AA2152" s="85">
        <v>0</v>
      </c>
      <c r="AB2152" s="91">
        <v>0</v>
      </c>
      <c r="AC2152" s="86">
        <v>0</v>
      </c>
      <c r="AD2152" s="86">
        <v>0</v>
      </c>
      <c r="AE2152" s="86">
        <v>0</v>
      </c>
      <c r="AF2152" s="88">
        <v>63.716503402699999</v>
      </c>
      <c r="AG2152" s="85">
        <v>4.3839997305900004E-3</v>
      </c>
      <c r="AH2152" s="86">
        <v>4.8500000000000003E-4</v>
      </c>
      <c r="AI2152" s="88">
        <v>0</v>
      </c>
      <c r="AJ2152" s="151">
        <v>2.4</v>
      </c>
      <c r="AK2152" s="152">
        <v>7</v>
      </c>
    </row>
    <row r="2153" spans="1:37" x14ac:dyDescent="0.2">
      <c r="A2153" s="150" t="s">
        <v>4368</v>
      </c>
      <c r="B2153" s="66" t="s">
        <v>4369</v>
      </c>
      <c r="C2153" s="67">
        <v>80</v>
      </c>
      <c r="D2153" s="84" t="s">
        <v>334</v>
      </c>
      <c r="E2153" s="85">
        <v>100</v>
      </c>
      <c r="F2153" s="91">
        <v>100</v>
      </c>
      <c r="G2153" s="86">
        <v>18.171424287294101</v>
      </c>
      <c r="H2153" s="86">
        <v>18.171424287294101</v>
      </c>
      <c r="I2153" s="86">
        <v>0</v>
      </c>
      <c r="J2153" s="86">
        <v>0</v>
      </c>
      <c r="K2153" s="87">
        <v>0</v>
      </c>
      <c r="L2153" s="85">
        <v>2.4532339105000001E-9</v>
      </c>
      <c r="M2153" s="86">
        <v>0</v>
      </c>
      <c r="N2153" s="86">
        <v>100</v>
      </c>
      <c r="O2153" s="86">
        <v>2.4969696969697002</v>
      </c>
      <c r="P2153" s="86">
        <v>0.13700000000000001</v>
      </c>
      <c r="Q2153" s="88">
        <v>0.62480000000000002</v>
      </c>
      <c r="R2153" s="85">
        <v>0</v>
      </c>
      <c r="S2153" s="86">
        <v>0</v>
      </c>
      <c r="T2153" s="86">
        <v>1.53</v>
      </c>
      <c r="U2153" s="88">
        <v>0</v>
      </c>
      <c r="V2153" s="89">
        <v>4.75</v>
      </c>
      <c r="W2153" s="85">
        <v>57.794420738105003</v>
      </c>
      <c r="X2153" s="88"/>
      <c r="Y2153" s="85"/>
      <c r="Z2153" s="88"/>
      <c r="AA2153" s="85">
        <v>0</v>
      </c>
      <c r="AB2153" s="91">
        <v>0</v>
      </c>
      <c r="AC2153" s="86">
        <v>0</v>
      </c>
      <c r="AD2153" s="86">
        <v>0</v>
      </c>
      <c r="AE2153" s="86">
        <v>0</v>
      </c>
      <c r="AF2153" s="88">
        <v>86.518996861199994</v>
      </c>
      <c r="AG2153" s="85">
        <v>2.38230013648E-11</v>
      </c>
      <c r="AH2153" s="86">
        <v>0</v>
      </c>
      <c r="AI2153" s="88">
        <v>0</v>
      </c>
      <c r="AJ2153" s="151">
        <v>2.4500000000000002</v>
      </c>
      <c r="AK2153" s="152">
        <v>11</v>
      </c>
    </row>
    <row r="2154" spans="1:37" x14ac:dyDescent="0.2">
      <c r="A2154" s="150" t="s">
        <v>4370</v>
      </c>
      <c r="B2154" s="66" t="s">
        <v>4371</v>
      </c>
      <c r="C2154" s="67">
        <v>80</v>
      </c>
      <c r="D2154" s="84" t="s">
        <v>334</v>
      </c>
      <c r="E2154" s="85">
        <v>96.4065937569748</v>
      </c>
      <c r="F2154" s="91">
        <v>96.393839875011906</v>
      </c>
      <c r="G2154" s="86">
        <v>16.0252526862864</v>
      </c>
      <c r="H2154" s="86">
        <v>16.0252526862864</v>
      </c>
      <c r="I2154" s="86">
        <v>0.14000000000000001</v>
      </c>
      <c r="J2154" s="86">
        <v>0.12</v>
      </c>
      <c r="K2154" s="87">
        <v>0</v>
      </c>
      <c r="L2154" s="85">
        <v>0.320000004447</v>
      </c>
      <c r="M2154" s="86">
        <v>0</v>
      </c>
      <c r="N2154" s="86"/>
      <c r="O2154" s="86">
        <v>3.4189580318379198</v>
      </c>
      <c r="P2154" s="86">
        <v>0.34699999999999998</v>
      </c>
      <c r="Q2154" s="88">
        <v>2.1964999999999999</v>
      </c>
      <c r="R2154" s="85">
        <v>0</v>
      </c>
      <c r="S2154" s="86">
        <v>0</v>
      </c>
      <c r="T2154" s="86">
        <v>2.21</v>
      </c>
      <c r="U2154" s="88">
        <v>7.4397644783130903E-3</v>
      </c>
      <c r="V2154" s="89">
        <v>4.13</v>
      </c>
      <c r="W2154" s="85">
        <v>64.239670290926696</v>
      </c>
      <c r="X2154" s="88">
        <v>65.333333333300004</v>
      </c>
      <c r="Y2154" s="85">
        <v>-100</v>
      </c>
      <c r="Z2154" s="88"/>
      <c r="AA2154" s="85">
        <v>0</v>
      </c>
      <c r="AB2154" s="91">
        <v>0</v>
      </c>
      <c r="AC2154" s="86">
        <v>0</v>
      </c>
      <c r="AD2154" s="86">
        <v>0</v>
      </c>
      <c r="AE2154" s="86">
        <v>0</v>
      </c>
      <c r="AF2154" s="88">
        <v>78.079498175300003</v>
      </c>
      <c r="AG2154" s="85">
        <v>5.4800000165300001E-3</v>
      </c>
      <c r="AH2154" s="86">
        <v>1.206E-3</v>
      </c>
      <c r="AI2154" s="88">
        <v>0</v>
      </c>
      <c r="AJ2154" s="151">
        <v>2.2599999999999998</v>
      </c>
      <c r="AK2154" s="152">
        <v>9</v>
      </c>
    </row>
    <row r="2155" spans="1:37" x14ac:dyDescent="0.2">
      <c r="A2155" s="150" t="s">
        <v>4372</v>
      </c>
      <c r="B2155" s="66" t="s">
        <v>4373</v>
      </c>
      <c r="C2155" s="67">
        <v>80</v>
      </c>
      <c r="D2155" s="84" t="s">
        <v>334</v>
      </c>
      <c r="E2155" s="85">
        <v>97.655853067422001</v>
      </c>
      <c r="F2155" s="91">
        <v>97.631909364323903</v>
      </c>
      <c r="G2155" s="86">
        <v>17.265161911992301</v>
      </c>
      <c r="H2155" s="86">
        <v>17.265161911992301</v>
      </c>
      <c r="I2155" s="86">
        <v>0.14000000000000001</v>
      </c>
      <c r="J2155" s="86">
        <v>0.12</v>
      </c>
      <c r="K2155" s="87">
        <v>0</v>
      </c>
      <c r="L2155" s="85">
        <v>7.6359739627599993E-9</v>
      </c>
      <c r="M2155" s="86">
        <v>0</v>
      </c>
      <c r="N2155" s="86"/>
      <c r="O2155" s="86">
        <v>8.7643452287376196</v>
      </c>
      <c r="P2155" s="86">
        <v>0.27400000000000002</v>
      </c>
      <c r="Q2155" s="88">
        <v>0.1817</v>
      </c>
      <c r="R2155" s="85">
        <v>0</v>
      </c>
      <c r="S2155" s="86">
        <v>0</v>
      </c>
      <c r="T2155" s="86">
        <v>0.88</v>
      </c>
      <c r="U2155" s="88">
        <v>2.91996379244897E-3</v>
      </c>
      <c r="V2155" s="89">
        <v>4.8099999999999996</v>
      </c>
      <c r="W2155" s="85">
        <v>65.600103885383106</v>
      </c>
      <c r="X2155" s="88">
        <v>66.7</v>
      </c>
      <c r="Y2155" s="85">
        <v>-100</v>
      </c>
      <c r="Z2155" s="88"/>
      <c r="AA2155" s="85">
        <v>0.77</v>
      </c>
      <c r="AB2155" s="91">
        <v>0.77</v>
      </c>
      <c r="AC2155" s="86">
        <v>0.1</v>
      </c>
      <c r="AD2155" s="86">
        <v>0.1</v>
      </c>
      <c r="AE2155" s="86">
        <v>0</v>
      </c>
      <c r="AF2155" s="88">
        <v>87.602500963699995</v>
      </c>
      <c r="AG2155" s="85">
        <v>0</v>
      </c>
      <c r="AH2155" s="86">
        <v>2.7629999999999998E-3</v>
      </c>
      <c r="AI2155" s="88">
        <v>0</v>
      </c>
      <c r="AJ2155" s="151">
        <v>2.65</v>
      </c>
      <c r="AK2155" s="152">
        <v>17</v>
      </c>
    </row>
    <row r="2156" spans="1:37" x14ac:dyDescent="0.2">
      <c r="A2156" s="150" t="s">
        <v>4374</v>
      </c>
      <c r="B2156" s="66" t="s">
        <v>4375</v>
      </c>
      <c r="C2156" s="67">
        <v>80</v>
      </c>
      <c r="D2156" s="84" t="s">
        <v>334</v>
      </c>
      <c r="E2156" s="85">
        <v>94.4774251516221</v>
      </c>
      <c r="F2156" s="91">
        <v>94.4774251516221</v>
      </c>
      <c r="G2156" s="86">
        <v>26.476269935500401</v>
      </c>
      <c r="H2156" s="86">
        <v>26.476269935500401</v>
      </c>
      <c r="I2156" s="86">
        <v>0.22</v>
      </c>
      <c r="J2156" s="86">
        <v>0.09</v>
      </c>
      <c r="K2156" s="87">
        <v>0</v>
      </c>
      <c r="L2156" s="85">
        <v>1.93999986611</v>
      </c>
      <c r="M2156" s="86">
        <v>0</v>
      </c>
      <c r="N2156" s="86"/>
      <c r="O2156" s="86">
        <v>9.6204423191870898</v>
      </c>
      <c r="P2156" s="86">
        <v>0.32300000000000001</v>
      </c>
      <c r="Q2156" s="88">
        <v>5.7000000000000002E-2</v>
      </c>
      <c r="R2156" s="85">
        <v>0</v>
      </c>
      <c r="S2156" s="86">
        <v>0</v>
      </c>
      <c r="T2156" s="86">
        <v>0.47</v>
      </c>
      <c r="U2156" s="88">
        <v>0</v>
      </c>
      <c r="V2156" s="89">
        <v>4.74</v>
      </c>
      <c r="W2156" s="85">
        <v>63.232429094545402</v>
      </c>
      <c r="X2156" s="88">
        <v>57.6</v>
      </c>
      <c r="Y2156" s="85">
        <v>-100</v>
      </c>
      <c r="Z2156" s="88"/>
      <c r="AA2156" s="85">
        <v>1.3</v>
      </c>
      <c r="AB2156" s="91">
        <v>1.3</v>
      </c>
      <c r="AC2156" s="86">
        <v>0.11</v>
      </c>
      <c r="AD2156" s="86">
        <v>0.11</v>
      </c>
      <c r="AE2156" s="86">
        <v>0.05</v>
      </c>
      <c r="AF2156" s="88">
        <v>77.037299909599994</v>
      </c>
      <c r="AG2156" s="85">
        <v>1.8906256666199999E-8</v>
      </c>
      <c r="AH2156" s="86">
        <v>1.8190000000000001E-3</v>
      </c>
      <c r="AI2156" s="88">
        <v>2.1270046797200001E-9</v>
      </c>
      <c r="AJ2156" s="151">
        <v>2.66</v>
      </c>
      <c r="AK2156" s="152">
        <v>18</v>
      </c>
    </row>
    <row r="2157" spans="1:37" x14ac:dyDescent="0.2">
      <c r="A2157" s="150" t="s">
        <v>2090</v>
      </c>
      <c r="B2157" s="66" t="s">
        <v>4376</v>
      </c>
      <c r="C2157" s="67">
        <v>80</v>
      </c>
      <c r="D2157" s="84" t="s">
        <v>334</v>
      </c>
      <c r="E2157" s="85">
        <v>100</v>
      </c>
      <c r="F2157" s="91">
        <v>100</v>
      </c>
      <c r="G2157" s="86">
        <v>18.115483254820699</v>
      </c>
      <c r="H2157" s="86">
        <v>18.115483254820699</v>
      </c>
      <c r="I2157" s="86">
        <v>0</v>
      </c>
      <c r="J2157" s="86">
        <v>0.01</v>
      </c>
      <c r="K2157" s="87">
        <v>0</v>
      </c>
      <c r="L2157" s="85">
        <v>3.2353441535700002E-8</v>
      </c>
      <c r="M2157" s="86">
        <v>0</v>
      </c>
      <c r="N2157" s="86"/>
      <c r="O2157" s="86">
        <v>0.50485052464858404</v>
      </c>
      <c r="P2157" s="86">
        <v>4.7E-2</v>
      </c>
      <c r="Q2157" s="88">
        <v>0.62</v>
      </c>
      <c r="R2157" s="85">
        <v>0</v>
      </c>
      <c r="S2157" s="86">
        <v>0</v>
      </c>
      <c r="T2157" s="86">
        <v>1.22</v>
      </c>
      <c r="U2157" s="88">
        <v>0</v>
      </c>
      <c r="V2157" s="89">
        <v>4.74</v>
      </c>
      <c r="W2157" s="85">
        <v>51.086098243680397</v>
      </c>
      <c r="X2157" s="88">
        <v>53.266666666699997</v>
      </c>
      <c r="Y2157" s="85"/>
      <c r="Z2157" s="88"/>
      <c r="AA2157" s="85">
        <v>0</v>
      </c>
      <c r="AB2157" s="91">
        <v>0</v>
      </c>
      <c r="AC2157" s="86">
        <v>0</v>
      </c>
      <c r="AD2157" s="86">
        <v>0</v>
      </c>
      <c r="AE2157" s="86">
        <v>0</v>
      </c>
      <c r="AF2157" s="88">
        <v>75.1518047685</v>
      </c>
      <c r="AG2157" s="85">
        <v>0</v>
      </c>
      <c r="AH2157" s="86">
        <v>1.25E-4</v>
      </c>
      <c r="AI2157" s="88">
        <v>0</v>
      </c>
      <c r="AJ2157" s="151">
        <v>2.4300000000000002</v>
      </c>
      <c r="AK2157" s="152">
        <v>6</v>
      </c>
    </row>
    <row r="2158" spans="1:37" x14ac:dyDescent="0.2">
      <c r="A2158" s="150" t="s">
        <v>2092</v>
      </c>
      <c r="B2158" s="66" t="s">
        <v>4377</v>
      </c>
      <c r="C2158" s="67">
        <v>80</v>
      </c>
      <c r="D2158" s="84" t="s">
        <v>334</v>
      </c>
      <c r="E2158" s="85">
        <v>100</v>
      </c>
      <c r="F2158" s="91">
        <v>100</v>
      </c>
      <c r="G2158" s="86">
        <v>23.733526543560401</v>
      </c>
      <c r="H2158" s="86">
        <v>23.733526543560401</v>
      </c>
      <c r="I2158" s="86">
        <v>0</v>
      </c>
      <c r="J2158" s="86">
        <v>0</v>
      </c>
      <c r="K2158" s="87">
        <v>0</v>
      </c>
      <c r="L2158" s="85">
        <v>3.2184694975199998E-9</v>
      </c>
      <c r="M2158" s="86">
        <v>0</v>
      </c>
      <c r="N2158" s="86"/>
      <c r="O2158" s="86">
        <v>0.16757436112274801</v>
      </c>
      <c r="P2158" s="86">
        <v>0.27200000000000002</v>
      </c>
      <c r="Q2158" s="88">
        <v>0.1958</v>
      </c>
      <c r="R2158" s="85">
        <v>0</v>
      </c>
      <c r="S2158" s="86">
        <v>0</v>
      </c>
      <c r="T2158" s="86">
        <v>0.93</v>
      </c>
      <c r="U2158" s="88">
        <v>0</v>
      </c>
      <c r="V2158" s="89">
        <v>4.93</v>
      </c>
      <c r="W2158" s="85">
        <v>56.674425467661202</v>
      </c>
      <c r="X2158" s="88">
        <v>59.833333333299997</v>
      </c>
      <c r="Y2158" s="85"/>
      <c r="Z2158" s="88"/>
      <c r="AA2158" s="85">
        <v>0</v>
      </c>
      <c r="AB2158" s="91">
        <v>0</v>
      </c>
      <c r="AC2158" s="86">
        <v>0</v>
      </c>
      <c r="AD2158" s="86">
        <v>0</v>
      </c>
      <c r="AE2158" s="86">
        <v>0</v>
      </c>
      <c r="AF2158" s="88">
        <v>96.739501435999998</v>
      </c>
      <c r="AG2158" s="85">
        <v>0</v>
      </c>
      <c r="AH2158" s="86">
        <v>0</v>
      </c>
      <c r="AI2158" s="88">
        <v>0</v>
      </c>
      <c r="AJ2158" s="151">
        <v>3.14</v>
      </c>
      <c r="AK2158" s="152">
        <v>35</v>
      </c>
    </row>
    <row r="2159" spans="1:37" x14ac:dyDescent="0.2">
      <c r="A2159" s="150" t="s">
        <v>4378</v>
      </c>
      <c r="B2159" s="66" t="s">
        <v>4379</v>
      </c>
      <c r="C2159" s="67">
        <v>13</v>
      </c>
      <c r="D2159" s="84" t="s">
        <v>334</v>
      </c>
      <c r="E2159" s="85">
        <v>99.004341534008702</v>
      </c>
      <c r="F2159" s="91">
        <v>99.004341534008702</v>
      </c>
      <c r="G2159" s="86">
        <v>31.945007235889999</v>
      </c>
      <c r="H2159" s="86">
        <v>31.945007235889999</v>
      </c>
      <c r="I2159" s="86">
        <v>0</v>
      </c>
      <c r="J2159" s="86">
        <v>0</v>
      </c>
      <c r="K2159" s="87">
        <v>0</v>
      </c>
      <c r="L2159" s="85">
        <v>1.50732110364E-10</v>
      </c>
      <c r="M2159" s="86">
        <v>0</v>
      </c>
      <c r="N2159" s="86">
        <v>50.0115340253749</v>
      </c>
      <c r="O2159" s="86">
        <v>23.387891934529701</v>
      </c>
      <c r="P2159" s="86">
        <v>0.26</v>
      </c>
      <c r="Q2159" s="88">
        <v>2.0421</v>
      </c>
      <c r="R2159" s="85">
        <v>0</v>
      </c>
      <c r="S2159" s="86">
        <v>0</v>
      </c>
      <c r="T2159" s="86">
        <v>1.84</v>
      </c>
      <c r="U2159" s="88">
        <v>1.44717800289436E-3</v>
      </c>
      <c r="V2159" s="89">
        <v>4.71</v>
      </c>
      <c r="W2159" s="85">
        <v>32.361289094651497</v>
      </c>
      <c r="X2159" s="88"/>
      <c r="Y2159" s="85"/>
      <c r="Z2159" s="88"/>
      <c r="AA2159" s="85">
        <v>0</v>
      </c>
      <c r="AB2159" s="91">
        <v>0</v>
      </c>
      <c r="AC2159" s="86">
        <v>0</v>
      </c>
      <c r="AD2159" s="86">
        <v>0</v>
      </c>
      <c r="AE2159" s="86">
        <v>0</v>
      </c>
      <c r="AF2159" s="88">
        <v>96.664194105299998</v>
      </c>
      <c r="AG2159" s="85">
        <v>1.36224004662E-11</v>
      </c>
      <c r="AH2159" s="86">
        <v>0</v>
      </c>
      <c r="AI2159" s="88">
        <v>0</v>
      </c>
      <c r="AJ2159" s="151">
        <v>3.06</v>
      </c>
      <c r="AK2159" s="152">
        <v>9</v>
      </c>
    </row>
    <row r="2160" spans="1:37" x14ac:dyDescent="0.2">
      <c r="A2160" s="150" t="s">
        <v>4380</v>
      </c>
      <c r="B2160" s="66" t="s">
        <v>4381</v>
      </c>
      <c r="C2160" s="67">
        <v>80</v>
      </c>
      <c r="D2160" s="84" t="s">
        <v>334</v>
      </c>
      <c r="E2160" s="85">
        <v>100</v>
      </c>
      <c r="F2160" s="91">
        <v>100</v>
      </c>
      <c r="G2160" s="86">
        <v>27.4001815840037</v>
      </c>
      <c r="H2160" s="86">
        <v>27.4001815840037</v>
      </c>
      <c r="I2160" s="86">
        <v>0</v>
      </c>
      <c r="J2160" s="86">
        <v>0</v>
      </c>
      <c r="K2160" s="87">
        <v>0</v>
      </c>
      <c r="L2160" s="85">
        <v>6.9999994619900002E-2</v>
      </c>
      <c r="M2160" s="86">
        <v>0</v>
      </c>
      <c r="N2160" s="86">
        <v>41.431261770244802</v>
      </c>
      <c r="O2160" s="86">
        <v>23.572639909553398</v>
      </c>
      <c r="P2160" s="86">
        <v>7.6999999999999999E-2</v>
      </c>
      <c r="Q2160" s="88">
        <v>0.63339999999999996</v>
      </c>
      <c r="R2160" s="85">
        <v>0</v>
      </c>
      <c r="S2160" s="86">
        <v>0</v>
      </c>
      <c r="T2160" s="86">
        <v>0.98</v>
      </c>
      <c r="U2160" s="88">
        <v>0</v>
      </c>
      <c r="V2160" s="89">
        <v>4.7300000000000004</v>
      </c>
      <c r="W2160" s="85">
        <v>44.484960654605601</v>
      </c>
      <c r="X2160" s="88">
        <v>46</v>
      </c>
      <c r="Y2160" s="85">
        <v>-100</v>
      </c>
      <c r="Z2160" s="88"/>
      <c r="AA2160" s="85">
        <v>0</v>
      </c>
      <c r="AB2160" s="91">
        <v>0</v>
      </c>
      <c r="AC2160" s="86">
        <v>0</v>
      </c>
      <c r="AD2160" s="86">
        <v>0</v>
      </c>
      <c r="AE2160" s="86">
        <v>0</v>
      </c>
      <c r="AF2160" s="88">
        <v>98.160492028299998</v>
      </c>
      <c r="AG2160" s="85">
        <v>0</v>
      </c>
      <c r="AH2160" s="86">
        <v>0</v>
      </c>
      <c r="AI2160" s="88">
        <v>0</v>
      </c>
      <c r="AJ2160" s="151">
        <v>3.54</v>
      </c>
      <c r="AK2160" s="152">
        <v>37</v>
      </c>
    </row>
    <row r="2161" spans="1:37" x14ac:dyDescent="0.2">
      <c r="A2161" s="150" t="s">
        <v>4382</v>
      </c>
      <c r="B2161" s="66" t="s">
        <v>4383</v>
      </c>
      <c r="C2161" s="67">
        <v>13</v>
      </c>
      <c r="D2161" s="84" t="s">
        <v>334</v>
      </c>
      <c r="E2161" s="85">
        <v>99.302008256944902</v>
      </c>
      <c r="F2161" s="91">
        <v>99.181302917920405</v>
      </c>
      <c r="G2161" s="86">
        <v>38.5487369673221</v>
      </c>
      <c r="H2161" s="86">
        <v>38.470016094045199</v>
      </c>
      <c r="I2161" s="86">
        <v>0</v>
      </c>
      <c r="J2161" s="86">
        <v>0</v>
      </c>
      <c r="K2161" s="87">
        <v>0</v>
      </c>
      <c r="L2161" s="85">
        <v>4.0000000288399999E-2</v>
      </c>
      <c r="M2161" s="86">
        <v>0</v>
      </c>
      <c r="N2161" s="86">
        <v>32.844461597838702</v>
      </c>
      <c r="O2161" s="86">
        <v>19.957335861578599</v>
      </c>
      <c r="P2161" s="86">
        <v>0.21199999999999999</v>
      </c>
      <c r="Q2161" s="88">
        <v>2.2547000000000001</v>
      </c>
      <c r="R2161" s="85">
        <v>0</v>
      </c>
      <c r="S2161" s="86">
        <v>0</v>
      </c>
      <c r="T2161" s="86">
        <v>1.24</v>
      </c>
      <c r="U2161" s="88">
        <v>0</v>
      </c>
      <c r="V2161" s="89">
        <v>4.78</v>
      </c>
      <c r="W2161" s="85">
        <v>39.645948555404303</v>
      </c>
      <c r="X2161" s="88">
        <v>40.766666666699997</v>
      </c>
      <c r="Y2161" s="85"/>
      <c r="Z2161" s="88"/>
      <c r="AA2161" s="85">
        <v>0</v>
      </c>
      <c r="AB2161" s="91">
        <v>0.12</v>
      </c>
      <c r="AC2161" s="86">
        <v>0</v>
      </c>
      <c r="AD2161" s="86">
        <v>0</v>
      </c>
      <c r="AE2161" s="86">
        <v>0</v>
      </c>
      <c r="AF2161" s="88">
        <v>92.684799049199995</v>
      </c>
      <c r="AG2161" s="85">
        <v>0</v>
      </c>
      <c r="AH2161" s="86">
        <v>0</v>
      </c>
      <c r="AI2161" s="88">
        <v>0</v>
      </c>
      <c r="AJ2161" s="151">
        <v>3.34</v>
      </c>
      <c r="AK2161" s="152">
        <v>31</v>
      </c>
    </row>
    <row r="2162" spans="1:37" x14ac:dyDescent="0.2">
      <c r="A2162" s="150" t="s">
        <v>4384</v>
      </c>
      <c r="B2162" s="66" t="s">
        <v>4385</v>
      </c>
      <c r="C2162" s="67">
        <v>13</v>
      </c>
      <c r="D2162" s="84" t="s">
        <v>334</v>
      </c>
      <c r="E2162" s="85">
        <v>99.037618593052898</v>
      </c>
      <c r="F2162" s="91">
        <v>99.037618593052898</v>
      </c>
      <c r="G2162" s="86">
        <v>32.7326566791997</v>
      </c>
      <c r="H2162" s="86">
        <v>32.7326566791997</v>
      </c>
      <c r="I2162" s="86">
        <v>0</v>
      </c>
      <c r="J2162" s="86">
        <v>0</v>
      </c>
      <c r="K2162" s="87">
        <v>0</v>
      </c>
      <c r="L2162" s="85">
        <v>0.159999968923</v>
      </c>
      <c r="M2162" s="86">
        <v>0</v>
      </c>
      <c r="N2162" s="86">
        <v>8.9106361061035297</v>
      </c>
      <c r="O2162" s="86">
        <v>6.8695800034007801</v>
      </c>
      <c r="P2162" s="86">
        <v>0.13500000000000001</v>
      </c>
      <c r="Q2162" s="88">
        <v>0.69269999999999998</v>
      </c>
      <c r="R2162" s="85">
        <v>0</v>
      </c>
      <c r="S2162" s="86">
        <v>0</v>
      </c>
      <c r="T2162" s="86">
        <v>0.66</v>
      </c>
      <c r="U2162" s="88">
        <v>0</v>
      </c>
      <c r="V2162" s="89">
        <v>4.78</v>
      </c>
      <c r="W2162" s="85">
        <v>41.216650531659802</v>
      </c>
      <c r="X2162" s="88">
        <v>44.133333333300001</v>
      </c>
      <c r="Y2162" s="85">
        <v>-100</v>
      </c>
      <c r="Z2162" s="88"/>
      <c r="AA2162" s="85">
        <v>0</v>
      </c>
      <c r="AB2162" s="91">
        <v>0</v>
      </c>
      <c r="AC2162" s="86">
        <v>0</v>
      </c>
      <c r="AD2162" s="86">
        <v>0</v>
      </c>
      <c r="AE2162" s="86">
        <v>0</v>
      </c>
      <c r="AF2162" s="88">
        <v>84.912803726500002</v>
      </c>
      <c r="AG2162" s="85">
        <v>0</v>
      </c>
      <c r="AH2162" s="86">
        <v>0</v>
      </c>
      <c r="AI2162" s="88">
        <v>0</v>
      </c>
      <c r="AJ2162" s="151">
        <v>3.37</v>
      </c>
      <c r="AK2162" s="152">
        <v>28</v>
      </c>
    </row>
    <row r="2163" spans="1:37" x14ac:dyDescent="0.2">
      <c r="A2163" s="150" t="s">
        <v>4386</v>
      </c>
      <c r="B2163" s="66" t="s">
        <v>4387</v>
      </c>
      <c r="C2163" s="67">
        <v>80</v>
      </c>
      <c r="D2163" s="84" t="s">
        <v>334</v>
      </c>
      <c r="E2163" s="85">
        <v>98.199497066219607</v>
      </c>
      <c r="F2163" s="91">
        <v>98.199497066219607</v>
      </c>
      <c r="G2163" s="86">
        <v>22.927074601844101</v>
      </c>
      <c r="H2163" s="86">
        <v>22.927074601844101</v>
      </c>
      <c r="I2163" s="86">
        <v>0</v>
      </c>
      <c r="J2163" s="86">
        <v>0</v>
      </c>
      <c r="K2163" s="87">
        <v>0</v>
      </c>
      <c r="L2163" s="85">
        <v>1.99999984053E-2</v>
      </c>
      <c r="M2163" s="86">
        <v>0</v>
      </c>
      <c r="N2163" s="86">
        <v>44.041685545989999</v>
      </c>
      <c r="O2163" s="86">
        <v>24.8112732762959</v>
      </c>
      <c r="P2163" s="86">
        <v>0.247</v>
      </c>
      <c r="Q2163" s="88">
        <v>1.9186000000000001</v>
      </c>
      <c r="R2163" s="85">
        <v>0</v>
      </c>
      <c r="S2163" s="86">
        <v>0</v>
      </c>
      <c r="T2163" s="86">
        <v>2.02</v>
      </c>
      <c r="U2163" s="88">
        <v>0</v>
      </c>
      <c r="V2163" s="89">
        <v>4.75</v>
      </c>
      <c r="W2163" s="85">
        <v>41.205354778007397</v>
      </c>
      <c r="X2163" s="88"/>
      <c r="Y2163" s="85"/>
      <c r="Z2163" s="88"/>
      <c r="AA2163" s="85">
        <v>0</v>
      </c>
      <c r="AB2163" s="91">
        <v>0</v>
      </c>
      <c r="AC2163" s="86">
        <v>0</v>
      </c>
      <c r="AD2163" s="86">
        <v>0</v>
      </c>
      <c r="AE2163" s="86">
        <v>0</v>
      </c>
      <c r="AF2163" s="88">
        <v>71.265893975899999</v>
      </c>
      <c r="AG2163" s="85">
        <v>0</v>
      </c>
      <c r="AH2163" s="86">
        <v>0</v>
      </c>
      <c r="AI2163" s="88">
        <v>0</v>
      </c>
      <c r="AJ2163" s="151">
        <v>4.1500000000000004</v>
      </c>
      <c r="AK2163" s="152">
        <v>74</v>
      </c>
    </row>
    <row r="2164" spans="1:37" x14ac:dyDescent="0.2">
      <c r="A2164" s="150" t="s">
        <v>4388</v>
      </c>
      <c r="B2164" s="66" t="s">
        <v>4389</v>
      </c>
      <c r="C2164" s="67">
        <v>80</v>
      </c>
      <c r="D2164" s="84" t="s">
        <v>334</v>
      </c>
      <c r="E2164" s="85">
        <v>99.060510108215297</v>
      </c>
      <c r="F2164" s="91">
        <v>99.060510108215297</v>
      </c>
      <c r="G2164" s="86">
        <v>25.5228087268172</v>
      </c>
      <c r="H2164" s="86">
        <v>25.5228087268172</v>
      </c>
      <c r="I2164" s="86">
        <v>0</v>
      </c>
      <c r="J2164" s="86">
        <v>0</v>
      </c>
      <c r="K2164" s="87">
        <v>0</v>
      </c>
      <c r="L2164" s="85">
        <v>1.1199999999300001</v>
      </c>
      <c r="M2164" s="86">
        <v>7.1273298271888205E-2</v>
      </c>
      <c r="N2164" s="86">
        <v>55.191256830601098</v>
      </c>
      <c r="O2164" s="86">
        <v>37.872812422972601</v>
      </c>
      <c r="P2164" s="86">
        <v>8.1000000000000003E-2</v>
      </c>
      <c r="Q2164" s="88">
        <v>1.5465</v>
      </c>
      <c r="R2164" s="85">
        <v>2.21238938053097E-2</v>
      </c>
      <c r="S2164" s="86">
        <v>0</v>
      </c>
      <c r="T2164" s="86">
        <v>1.41</v>
      </c>
      <c r="U2164" s="88">
        <v>0.309683705069766</v>
      </c>
      <c r="V2164" s="89">
        <v>4.78</v>
      </c>
      <c r="W2164" s="85">
        <v>45.761890351138</v>
      </c>
      <c r="X2164" s="88">
        <v>45.4666666667</v>
      </c>
      <c r="Y2164" s="85">
        <v>-100</v>
      </c>
      <c r="Z2164" s="88"/>
      <c r="AA2164" s="85">
        <v>0</v>
      </c>
      <c r="AB2164" s="91">
        <v>0</v>
      </c>
      <c r="AC2164" s="86">
        <v>0</v>
      </c>
      <c r="AD2164" s="86">
        <v>0</v>
      </c>
      <c r="AE2164" s="86">
        <v>0</v>
      </c>
      <c r="AF2164" s="88">
        <v>65.319602962199994</v>
      </c>
      <c r="AG2164" s="85">
        <v>0</v>
      </c>
      <c r="AH2164" s="86">
        <v>0</v>
      </c>
      <c r="AI2164" s="88">
        <v>0</v>
      </c>
      <c r="AJ2164" s="151">
        <v>4.17</v>
      </c>
      <c r="AK2164" s="152">
        <v>80</v>
      </c>
    </row>
    <row r="2165" spans="1:37" x14ac:dyDescent="0.2">
      <c r="A2165" s="150" t="s">
        <v>782</v>
      </c>
      <c r="B2165" s="66" t="s">
        <v>4390</v>
      </c>
      <c r="C2165" s="67">
        <v>80</v>
      </c>
      <c r="D2165" s="84" t="s">
        <v>334</v>
      </c>
      <c r="E2165" s="85">
        <v>99.8941629249519</v>
      </c>
      <c r="F2165" s="91">
        <v>99.8941629249519</v>
      </c>
      <c r="G2165" s="86">
        <v>26.542655548428499</v>
      </c>
      <c r="H2165" s="86">
        <v>26.542655548428499</v>
      </c>
      <c r="I2165" s="86">
        <v>0</v>
      </c>
      <c r="J2165" s="86">
        <v>0</v>
      </c>
      <c r="K2165" s="87">
        <v>0</v>
      </c>
      <c r="L2165" s="85">
        <v>0</v>
      </c>
      <c r="M2165" s="86">
        <v>0</v>
      </c>
      <c r="N2165" s="86">
        <v>100</v>
      </c>
      <c r="O2165" s="86">
        <v>58.856926570779699</v>
      </c>
      <c r="P2165" s="86">
        <v>1.2E-2</v>
      </c>
      <c r="Q2165" s="88">
        <v>1.2650999999999999</v>
      </c>
      <c r="R2165" s="85">
        <v>0</v>
      </c>
      <c r="S2165" s="86">
        <v>0</v>
      </c>
      <c r="T2165" s="86">
        <v>1.1100000000000001</v>
      </c>
      <c r="U2165" s="88">
        <v>1.6035920461834499E-3</v>
      </c>
      <c r="V2165" s="89">
        <v>4.75</v>
      </c>
      <c r="W2165" s="85">
        <v>57.700143308332201</v>
      </c>
      <c r="X2165" s="88">
        <v>66.033333333300007</v>
      </c>
      <c r="Y2165" s="85"/>
      <c r="Z2165" s="88"/>
      <c r="AA2165" s="85">
        <v>0</v>
      </c>
      <c r="AB2165" s="91">
        <v>0</v>
      </c>
      <c r="AC2165" s="86">
        <v>0</v>
      </c>
      <c r="AD2165" s="86">
        <v>0</v>
      </c>
      <c r="AE2165" s="86">
        <v>0</v>
      </c>
      <c r="AF2165" s="88">
        <v>19.517598377199999</v>
      </c>
      <c r="AG2165" s="85">
        <v>0</v>
      </c>
      <c r="AH2165" s="86">
        <v>0</v>
      </c>
      <c r="AI2165" s="88">
        <v>0</v>
      </c>
      <c r="AJ2165" s="151">
        <v>4.33</v>
      </c>
      <c r="AK2165" s="152">
        <v>89</v>
      </c>
    </row>
    <row r="2166" spans="1:37" x14ac:dyDescent="0.2">
      <c r="A2166" s="150" t="s">
        <v>4391</v>
      </c>
      <c r="B2166" s="66" t="s">
        <v>4392</v>
      </c>
      <c r="C2166" s="67">
        <v>80</v>
      </c>
      <c r="D2166" s="84" t="s">
        <v>334</v>
      </c>
      <c r="E2166" s="85">
        <v>99.145533990992902</v>
      </c>
      <c r="F2166" s="91">
        <v>99.145533990992902</v>
      </c>
      <c r="G2166" s="86">
        <v>24.995978983486999</v>
      </c>
      <c r="H2166" s="86">
        <v>24.995978983486999</v>
      </c>
      <c r="I2166" s="86">
        <v>0</v>
      </c>
      <c r="J2166" s="86">
        <v>0</v>
      </c>
      <c r="K2166" s="87">
        <v>0</v>
      </c>
      <c r="L2166" s="85">
        <v>1.0199999883099999</v>
      </c>
      <c r="M2166" s="86">
        <v>0</v>
      </c>
      <c r="N2166" s="86">
        <v>81.4612366391557</v>
      </c>
      <c r="O2166" s="86">
        <v>47.9711357456599</v>
      </c>
      <c r="P2166" s="86">
        <v>0.104</v>
      </c>
      <c r="Q2166" s="88">
        <v>1.2584</v>
      </c>
      <c r="R2166" s="85">
        <v>0</v>
      </c>
      <c r="S2166" s="86">
        <v>0</v>
      </c>
      <c r="T2166" s="86">
        <v>1.34</v>
      </c>
      <c r="U2166" s="88">
        <v>0</v>
      </c>
      <c r="V2166" s="89">
        <v>4.79</v>
      </c>
      <c r="W2166" s="85">
        <v>59.384172219252399</v>
      </c>
      <c r="X2166" s="88">
        <v>53.166666666700003</v>
      </c>
      <c r="Y2166" s="85">
        <v>24.060000000000002</v>
      </c>
      <c r="Z2166" s="88"/>
      <c r="AA2166" s="85">
        <v>0.05</v>
      </c>
      <c r="AB2166" s="91">
        <v>0.05</v>
      </c>
      <c r="AC2166" s="86">
        <v>0.05</v>
      </c>
      <c r="AD2166" s="86">
        <v>0.05</v>
      </c>
      <c r="AE2166" s="86">
        <v>0</v>
      </c>
      <c r="AF2166" s="88">
        <v>37.702900046899998</v>
      </c>
      <c r="AG2166" s="85">
        <v>3.8907999986899998E-2</v>
      </c>
      <c r="AH2166" s="86">
        <v>0</v>
      </c>
      <c r="AI2166" s="88">
        <v>0</v>
      </c>
      <c r="AJ2166" s="151">
        <v>4.12</v>
      </c>
      <c r="AK2166" s="152">
        <v>82</v>
      </c>
    </row>
    <row r="2167" spans="1:37" x14ac:dyDescent="0.2">
      <c r="A2167" s="150" t="s">
        <v>4393</v>
      </c>
      <c r="B2167" s="66" t="s">
        <v>4394</v>
      </c>
      <c r="C2167" s="67">
        <v>80</v>
      </c>
      <c r="D2167" s="84" t="s">
        <v>334</v>
      </c>
      <c r="E2167" s="85">
        <v>99.998048228279202</v>
      </c>
      <c r="F2167" s="91">
        <v>99.998048228279202</v>
      </c>
      <c r="G2167" s="86">
        <v>18.2061266114315</v>
      </c>
      <c r="H2167" s="86">
        <v>18.2061266114315</v>
      </c>
      <c r="I2167" s="86">
        <v>0</v>
      </c>
      <c r="J2167" s="86">
        <v>0</v>
      </c>
      <c r="K2167" s="87">
        <v>0</v>
      </c>
      <c r="L2167" s="85">
        <v>1.0000003025000001E-2</v>
      </c>
      <c r="M2167" s="86">
        <v>0</v>
      </c>
      <c r="N2167" s="86">
        <v>96.4032437589442</v>
      </c>
      <c r="O2167" s="86">
        <v>62.398302087018003</v>
      </c>
      <c r="P2167" s="86">
        <v>0.104</v>
      </c>
      <c r="Q2167" s="88">
        <v>0.82410000000000005</v>
      </c>
      <c r="R2167" s="85">
        <v>0</v>
      </c>
      <c r="S2167" s="86">
        <v>0</v>
      </c>
      <c r="T2167" s="86">
        <v>0.9</v>
      </c>
      <c r="U2167" s="88">
        <v>0</v>
      </c>
      <c r="V2167" s="89">
        <v>4.7699999999999996</v>
      </c>
      <c r="W2167" s="85">
        <v>62.312874912329697</v>
      </c>
      <c r="X2167" s="88">
        <v>57.166666666700003</v>
      </c>
      <c r="Y2167" s="85">
        <v>-100</v>
      </c>
      <c r="Z2167" s="88"/>
      <c r="AA2167" s="85">
        <v>0</v>
      </c>
      <c r="AB2167" s="91">
        <v>0</v>
      </c>
      <c r="AC2167" s="86">
        <v>0</v>
      </c>
      <c r="AD2167" s="86">
        <v>0</v>
      </c>
      <c r="AE2167" s="86">
        <v>0</v>
      </c>
      <c r="AF2167" s="88">
        <v>64.203696835399995</v>
      </c>
      <c r="AG2167" s="85">
        <v>0</v>
      </c>
      <c r="AH2167" s="86">
        <v>0</v>
      </c>
      <c r="AI2167" s="88">
        <v>0</v>
      </c>
      <c r="AJ2167" s="151">
        <v>3.54</v>
      </c>
      <c r="AK2167" s="152">
        <v>53</v>
      </c>
    </row>
    <row r="2168" spans="1:37" x14ac:dyDescent="0.2">
      <c r="A2168" s="150" t="s">
        <v>4395</v>
      </c>
      <c r="B2168" s="66" t="s">
        <v>4396</v>
      </c>
      <c r="C2168" s="67">
        <v>80</v>
      </c>
      <c r="D2168" s="84" t="s">
        <v>334</v>
      </c>
      <c r="E2168" s="85">
        <v>99.743875278396402</v>
      </c>
      <c r="F2168" s="91">
        <v>99.743875278396402</v>
      </c>
      <c r="G2168" s="86">
        <v>19.527344716654301</v>
      </c>
      <c r="H2168" s="86">
        <v>19.527344716654301</v>
      </c>
      <c r="I2168" s="86">
        <v>0</v>
      </c>
      <c r="J2168" s="86">
        <v>0</v>
      </c>
      <c r="K2168" s="87">
        <v>0</v>
      </c>
      <c r="L2168" s="85">
        <v>0</v>
      </c>
      <c r="M2168" s="86">
        <v>0</v>
      </c>
      <c r="N2168" s="86">
        <v>90.174851190476204</v>
      </c>
      <c r="O2168" s="86">
        <v>32.412386426849601</v>
      </c>
      <c r="P2168" s="86">
        <v>6.2E-2</v>
      </c>
      <c r="Q2168" s="88">
        <v>1.6635</v>
      </c>
      <c r="R2168" s="85">
        <v>0</v>
      </c>
      <c r="S2168" s="86">
        <v>0</v>
      </c>
      <c r="T2168" s="86">
        <v>1.19</v>
      </c>
      <c r="U2168" s="88">
        <v>0</v>
      </c>
      <c r="V2168" s="89">
        <v>4.79</v>
      </c>
      <c r="W2168" s="85">
        <v>63.154514823165698</v>
      </c>
      <c r="X2168" s="88">
        <v>60.9</v>
      </c>
      <c r="Y2168" s="85">
        <v>-100</v>
      </c>
      <c r="Z2168" s="88"/>
      <c r="AA2168" s="85">
        <v>0</v>
      </c>
      <c r="AB2168" s="91">
        <v>0</v>
      </c>
      <c r="AC2168" s="86">
        <v>0</v>
      </c>
      <c r="AD2168" s="86">
        <v>0</v>
      </c>
      <c r="AE2168" s="86">
        <v>0</v>
      </c>
      <c r="AF2168" s="88">
        <v>95.431503135900002</v>
      </c>
      <c r="AG2168" s="85">
        <v>0</v>
      </c>
      <c r="AH2168" s="86">
        <v>0</v>
      </c>
      <c r="AI2168" s="88">
        <v>0</v>
      </c>
      <c r="AJ2168" s="151">
        <v>2.84</v>
      </c>
      <c r="AK2168" s="152">
        <v>20</v>
      </c>
    </row>
    <row r="2169" spans="1:37" x14ac:dyDescent="0.2">
      <c r="A2169" s="150" t="s">
        <v>4397</v>
      </c>
      <c r="B2169" s="66" t="s">
        <v>4398</v>
      </c>
      <c r="C2169" s="67">
        <v>80</v>
      </c>
      <c r="D2169" s="84" t="s">
        <v>334</v>
      </c>
      <c r="E2169" s="85">
        <v>99.9912004364583</v>
      </c>
      <c r="F2169" s="91">
        <v>99.9912004364583</v>
      </c>
      <c r="G2169" s="86">
        <v>16.6980517766319</v>
      </c>
      <c r="H2169" s="86">
        <v>16.6980517766319</v>
      </c>
      <c r="I2169" s="86">
        <v>0</v>
      </c>
      <c r="J2169" s="86">
        <v>0</v>
      </c>
      <c r="K2169" s="87">
        <v>0</v>
      </c>
      <c r="L2169" s="85">
        <v>0</v>
      </c>
      <c r="M2169" s="86">
        <v>0</v>
      </c>
      <c r="N2169" s="86">
        <v>85.915154428554303</v>
      </c>
      <c r="O2169" s="86">
        <v>29.899790258681001</v>
      </c>
      <c r="P2169" s="86">
        <v>7.0999999999999994E-2</v>
      </c>
      <c r="Q2169" s="88">
        <v>5.8700000000000002E-2</v>
      </c>
      <c r="R2169" s="85">
        <v>0</v>
      </c>
      <c r="S2169" s="86">
        <v>0</v>
      </c>
      <c r="T2169" s="86">
        <v>0.08</v>
      </c>
      <c r="U2169" s="88">
        <v>0</v>
      </c>
      <c r="V2169" s="89">
        <v>4.75</v>
      </c>
      <c r="W2169" s="85">
        <v>76.922630760011103</v>
      </c>
      <c r="X2169" s="88">
        <v>79.633333333300001</v>
      </c>
      <c r="Y2169" s="85"/>
      <c r="Z2169" s="88"/>
      <c r="AA2169" s="85">
        <v>0</v>
      </c>
      <c r="AB2169" s="91">
        <v>0</v>
      </c>
      <c r="AC2169" s="86">
        <v>0</v>
      </c>
      <c r="AD2169" s="86">
        <v>0</v>
      </c>
      <c r="AE2169" s="86">
        <v>0</v>
      </c>
      <c r="AF2169" s="88">
        <v>97.470596195900001</v>
      </c>
      <c r="AG2169" s="85">
        <v>0</v>
      </c>
      <c r="AH2169" s="86">
        <v>0</v>
      </c>
      <c r="AI2169" s="88">
        <v>0</v>
      </c>
      <c r="AJ2169" s="151">
        <v>2.8</v>
      </c>
      <c r="AK2169" s="152">
        <v>19</v>
      </c>
    </row>
    <row r="2170" spans="1:37" x14ac:dyDescent="0.2">
      <c r="A2170" s="150" t="s">
        <v>4399</v>
      </c>
      <c r="B2170" s="66" t="s">
        <v>4400</v>
      </c>
      <c r="C2170" s="67">
        <v>80</v>
      </c>
      <c r="D2170" s="84" t="s">
        <v>334</v>
      </c>
      <c r="E2170" s="85">
        <v>99.983387324528593</v>
      </c>
      <c r="F2170" s="91">
        <v>99.983387324528593</v>
      </c>
      <c r="G2170" s="86">
        <v>20.753384832627301</v>
      </c>
      <c r="H2170" s="86">
        <v>20.753384832627301</v>
      </c>
      <c r="I2170" s="86">
        <v>0</v>
      </c>
      <c r="J2170" s="86">
        <v>0</v>
      </c>
      <c r="K2170" s="87">
        <v>0</v>
      </c>
      <c r="L2170" s="85">
        <v>0</v>
      </c>
      <c r="M2170" s="86">
        <v>0</v>
      </c>
      <c r="N2170" s="86">
        <v>59.994601160750399</v>
      </c>
      <c r="O2170" s="86">
        <v>23.794263739785301</v>
      </c>
      <c r="P2170" s="86">
        <v>0.01</v>
      </c>
      <c r="Q2170" s="88">
        <v>1.3844000000000001</v>
      </c>
      <c r="R2170" s="85">
        <v>0</v>
      </c>
      <c r="S2170" s="86">
        <v>0</v>
      </c>
      <c r="T2170" s="86">
        <v>1.22</v>
      </c>
      <c r="U2170" s="88">
        <v>0</v>
      </c>
      <c r="V2170" s="89">
        <v>4.78</v>
      </c>
      <c r="W2170" s="85">
        <v>69.787483920824499</v>
      </c>
      <c r="X2170" s="88">
        <v>75.166666666699996</v>
      </c>
      <c r="Y2170" s="85">
        <v>-100</v>
      </c>
      <c r="Z2170" s="88"/>
      <c r="AA2170" s="85">
        <v>0</v>
      </c>
      <c r="AB2170" s="91">
        <v>0</v>
      </c>
      <c r="AC2170" s="86">
        <v>0</v>
      </c>
      <c r="AD2170" s="86">
        <v>0</v>
      </c>
      <c r="AE2170" s="86">
        <v>0</v>
      </c>
      <c r="AF2170" s="88">
        <v>97.8832016299</v>
      </c>
      <c r="AG2170" s="85">
        <v>0</v>
      </c>
      <c r="AH2170" s="86">
        <v>0</v>
      </c>
      <c r="AI2170" s="88">
        <v>0</v>
      </c>
      <c r="AJ2170" s="151">
        <v>3.14</v>
      </c>
      <c r="AK2170" s="152">
        <v>37</v>
      </c>
    </row>
    <row r="2171" spans="1:37" x14ac:dyDescent="0.2">
      <c r="A2171" s="150" t="s">
        <v>4401</v>
      </c>
      <c r="B2171" s="66" t="s">
        <v>4402</v>
      </c>
      <c r="C2171" s="67">
        <v>80</v>
      </c>
      <c r="D2171" s="84" t="s">
        <v>334</v>
      </c>
      <c r="E2171" s="85">
        <v>99.9914238545486</v>
      </c>
      <c r="F2171" s="91">
        <v>99.9914238545486</v>
      </c>
      <c r="G2171" s="86">
        <v>19.9030895563989</v>
      </c>
      <c r="H2171" s="86">
        <v>19.9030895563989</v>
      </c>
      <c r="I2171" s="86">
        <v>0</v>
      </c>
      <c r="J2171" s="86">
        <v>0</v>
      </c>
      <c r="K2171" s="87">
        <v>0</v>
      </c>
      <c r="L2171" s="85">
        <v>8.3947967785700001E-9</v>
      </c>
      <c r="M2171" s="86">
        <v>0</v>
      </c>
      <c r="N2171" s="86">
        <v>99.955120725249103</v>
      </c>
      <c r="O2171" s="86">
        <v>50.4587155963303</v>
      </c>
      <c r="P2171" s="86">
        <v>0.30399999999999999</v>
      </c>
      <c r="Q2171" s="88">
        <v>2.9777999999999998</v>
      </c>
      <c r="R2171" s="85">
        <v>0</v>
      </c>
      <c r="S2171" s="86">
        <v>0</v>
      </c>
      <c r="T2171" s="86">
        <v>3.33</v>
      </c>
      <c r="U2171" s="88">
        <v>0</v>
      </c>
      <c r="V2171" s="89">
        <v>4.75</v>
      </c>
      <c r="W2171" s="85">
        <v>53.443912439569701</v>
      </c>
      <c r="X2171" s="88">
        <v>55.6</v>
      </c>
      <c r="Y2171" s="85">
        <v>100</v>
      </c>
      <c r="Z2171" s="88"/>
      <c r="AA2171" s="85">
        <v>0</v>
      </c>
      <c r="AB2171" s="91">
        <v>0</v>
      </c>
      <c r="AC2171" s="86">
        <v>0</v>
      </c>
      <c r="AD2171" s="86">
        <v>0</v>
      </c>
      <c r="AE2171" s="86">
        <v>0</v>
      </c>
      <c r="AF2171" s="88">
        <v>96.102696636999994</v>
      </c>
      <c r="AG2171" s="85">
        <v>0</v>
      </c>
      <c r="AH2171" s="86">
        <v>0</v>
      </c>
      <c r="AI2171" s="88">
        <v>0</v>
      </c>
      <c r="AJ2171" s="151">
        <v>2.86</v>
      </c>
      <c r="AK2171" s="152">
        <v>19</v>
      </c>
    </row>
    <row r="2172" spans="1:37" x14ac:dyDescent="0.2">
      <c r="A2172" s="150" t="s">
        <v>4403</v>
      </c>
      <c r="B2172" s="66" t="s">
        <v>4404</v>
      </c>
      <c r="C2172" s="67">
        <v>80</v>
      </c>
      <c r="D2172" s="84" t="s">
        <v>334</v>
      </c>
      <c r="E2172" s="85">
        <v>99.953508600908805</v>
      </c>
      <c r="F2172" s="91">
        <v>99.953508600908805</v>
      </c>
      <c r="G2172" s="86">
        <v>22.1748976439359</v>
      </c>
      <c r="H2172" s="86">
        <v>22.1748976439359</v>
      </c>
      <c r="I2172" s="86">
        <v>0</v>
      </c>
      <c r="J2172" s="86">
        <v>0</v>
      </c>
      <c r="K2172" s="87">
        <v>0</v>
      </c>
      <c r="L2172" s="85">
        <v>0</v>
      </c>
      <c r="M2172" s="86">
        <v>0</v>
      </c>
      <c r="N2172" s="86">
        <v>100</v>
      </c>
      <c r="O2172" s="86">
        <v>65.898677837413302</v>
      </c>
      <c r="P2172" s="86">
        <v>5.8999999999999997E-2</v>
      </c>
      <c r="Q2172" s="88">
        <v>0.53320000000000001</v>
      </c>
      <c r="R2172" s="85">
        <v>0</v>
      </c>
      <c r="S2172" s="86">
        <v>0</v>
      </c>
      <c r="T2172" s="86">
        <v>0.64</v>
      </c>
      <c r="U2172" s="88">
        <v>0</v>
      </c>
      <c r="V2172" s="89">
        <v>4.75</v>
      </c>
      <c r="W2172" s="85">
        <v>68.005087800417897</v>
      </c>
      <c r="X2172" s="88">
        <v>69.633333333300001</v>
      </c>
      <c r="Y2172" s="85"/>
      <c r="Z2172" s="88"/>
      <c r="AA2172" s="85">
        <v>0</v>
      </c>
      <c r="AB2172" s="91">
        <v>0</v>
      </c>
      <c r="AC2172" s="86">
        <v>0</v>
      </c>
      <c r="AD2172" s="86">
        <v>0</v>
      </c>
      <c r="AE2172" s="86">
        <v>0</v>
      </c>
      <c r="AF2172" s="88">
        <v>99.999999421699997</v>
      </c>
      <c r="AG2172" s="85">
        <v>0</v>
      </c>
      <c r="AH2172" s="86">
        <v>0</v>
      </c>
      <c r="AI2172" s="88">
        <v>0</v>
      </c>
      <c r="AJ2172" s="151">
        <v>3.63</v>
      </c>
      <c r="AK2172" s="152">
        <v>53</v>
      </c>
    </row>
    <row r="2173" spans="1:37" x14ac:dyDescent="0.2">
      <c r="A2173" s="150" t="s">
        <v>4405</v>
      </c>
      <c r="B2173" s="66" t="s">
        <v>4406</v>
      </c>
      <c r="C2173" s="67">
        <v>80</v>
      </c>
      <c r="D2173" s="84" t="s">
        <v>334</v>
      </c>
      <c r="E2173" s="85">
        <v>100</v>
      </c>
      <c r="F2173" s="91">
        <v>100</v>
      </c>
      <c r="G2173" s="86">
        <v>20.626964879188002</v>
      </c>
      <c r="H2173" s="86">
        <v>20.626964879188002</v>
      </c>
      <c r="I2173" s="86">
        <v>0</v>
      </c>
      <c r="J2173" s="86">
        <v>0</v>
      </c>
      <c r="K2173" s="87">
        <v>0</v>
      </c>
      <c r="L2173" s="85">
        <v>0</v>
      </c>
      <c r="M2173" s="86">
        <v>0</v>
      </c>
      <c r="N2173" s="86">
        <v>100</v>
      </c>
      <c r="O2173" s="86">
        <v>44.732011747430199</v>
      </c>
      <c r="P2173" s="86">
        <v>8.7999999999999995E-2</v>
      </c>
      <c r="Q2173" s="88">
        <v>1.9961</v>
      </c>
      <c r="R2173" s="85">
        <v>0</v>
      </c>
      <c r="S2173" s="86">
        <v>0</v>
      </c>
      <c r="T2173" s="86">
        <v>1.93</v>
      </c>
      <c r="U2173" s="88">
        <v>0</v>
      </c>
      <c r="V2173" s="89">
        <v>4.75</v>
      </c>
      <c r="W2173" s="85">
        <v>56.974167079784401</v>
      </c>
      <c r="X2173" s="88"/>
      <c r="Y2173" s="85">
        <v>95.52000000000001</v>
      </c>
      <c r="Z2173" s="88"/>
      <c r="AA2173" s="85">
        <v>0</v>
      </c>
      <c r="AB2173" s="91">
        <v>0</v>
      </c>
      <c r="AC2173" s="86">
        <v>0</v>
      </c>
      <c r="AD2173" s="86">
        <v>0</v>
      </c>
      <c r="AE2173" s="86">
        <v>0</v>
      </c>
      <c r="AF2173" s="88">
        <v>97.818496863099995</v>
      </c>
      <c r="AG2173" s="85">
        <v>0</v>
      </c>
      <c r="AH2173" s="86">
        <v>0</v>
      </c>
      <c r="AI2173" s="88">
        <v>0</v>
      </c>
      <c r="AJ2173" s="151">
        <v>3.29</v>
      </c>
      <c r="AK2173" s="152">
        <v>35</v>
      </c>
    </row>
    <row r="2174" spans="1:37" x14ac:dyDescent="0.2">
      <c r="A2174" s="150" t="s">
        <v>4407</v>
      </c>
      <c r="B2174" s="66" t="s">
        <v>4408</v>
      </c>
      <c r="C2174" s="67">
        <v>80</v>
      </c>
      <c r="D2174" s="84" t="s">
        <v>334</v>
      </c>
      <c r="E2174" s="85">
        <v>99.954498694310402</v>
      </c>
      <c r="F2174" s="91">
        <v>99.954498694310402</v>
      </c>
      <c r="G2174" s="86">
        <v>16.841418058083399</v>
      </c>
      <c r="H2174" s="86">
        <v>16.841418058083399</v>
      </c>
      <c r="I2174" s="86">
        <v>0</v>
      </c>
      <c r="J2174" s="86">
        <v>0</v>
      </c>
      <c r="K2174" s="87">
        <v>0</v>
      </c>
      <c r="L2174" s="85">
        <v>0</v>
      </c>
      <c r="M2174" s="86">
        <v>0</v>
      </c>
      <c r="N2174" s="86">
        <v>79.318893528183693</v>
      </c>
      <c r="O2174" s="86">
        <v>30.7767226686146</v>
      </c>
      <c r="P2174" s="86">
        <v>0.152</v>
      </c>
      <c r="Q2174" s="88">
        <v>2.0661999999999998</v>
      </c>
      <c r="R2174" s="85">
        <v>0</v>
      </c>
      <c r="S2174" s="86">
        <v>0</v>
      </c>
      <c r="T2174" s="86">
        <v>2.34</v>
      </c>
      <c r="U2174" s="88">
        <v>0</v>
      </c>
      <c r="V2174" s="89">
        <v>4.6900000000000004</v>
      </c>
      <c r="W2174" s="85">
        <v>74.981812161268195</v>
      </c>
      <c r="X2174" s="88">
        <v>74.966666666699993</v>
      </c>
      <c r="Y2174" s="85">
        <v>-100</v>
      </c>
      <c r="Z2174" s="88"/>
      <c r="AA2174" s="85">
        <v>0</v>
      </c>
      <c r="AB2174" s="91">
        <v>0</v>
      </c>
      <c r="AC2174" s="86">
        <v>0</v>
      </c>
      <c r="AD2174" s="86">
        <v>0</v>
      </c>
      <c r="AE2174" s="86">
        <v>0</v>
      </c>
      <c r="AF2174" s="88">
        <v>95.120498301799998</v>
      </c>
      <c r="AG2174" s="85">
        <v>0</v>
      </c>
      <c r="AH2174" s="86">
        <v>0</v>
      </c>
      <c r="AI2174" s="88">
        <v>0</v>
      </c>
      <c r="AJ2174" s="151">
        <v>3.4</v>
      </c>
      <c r="AK2174" s="152">
        <v>55</v>
      </c>
    </row>
    <row r="2175" spans="1:37" x14ac:dyDescent="0.2">
      <c r="A2175" s="150" t="s">
        <v>4409</v>
      </c>
      <c r="B2175" s="66" t="s">
        <v>4410</v>
      </c>
      <c r="C2175" s="67">
        <v>80</v>
      </c>
      <c r="D2175" s="84" t="s">
        <v>334</v>
      </c>
      <c r="E2175" s="85">
        <v>99.979394719897002</v>
      </c>
      <c r="F2175" s="91">
        <v>99.976819059884093</v>
      </c>
      <c r="G2175" s="86">
        <v>16.686842670100901</v>
      </c>
      <c r="H2175" s="86">
        <v>16.686842670100901</v>
      </c>
      <c r="I2175" s="86">
        <v>0.28999999999999998</v>
      </c>
      <c r="J2175" s="86">
        <v>0.14000000000000001</v>
      </c>
      <c r="K2175" s="87">
        <v>0</v>
      </c>
      <c r="L2175" s="85">
        <v>3.4441960738099998E-10</v>
      </c>
      <c r="M2175" s="86">
        <v>0</v>
      </c>
      <c r="N2175" s="86">
        <v>100</v>
      </c>
      <c r="O2175" s="86">
        <v>49.759655229570697</v>
      </c>
      <c r="P2175" s="86">
        <v>0.36699999999999999</v>
      </c>
      <c r="Q2175" s="88">
        <v>1.4882</v>
      </c>
      <c r="R2175" s="85">
        <v>0</v>
      </c>
      <c r="S2175" s="86">
        <v>0</v>
      </c>
      <c r="T2175" s="86">
        <v>2.58</v>
      </c>
      <c r="U2175" s="88">
        <v>0</v>
      </c>
      <c r="V2175" s="89">
        <v>4.74</v>
      </c>
      <c r="W2175" s="85">
        <v>66.726692817645301</v>
      </c>
      <c r="X2175" s="88">
        <v>71.7</v>
      </c>
      <c r="Y2175" s="85">
        <v>65.88</v>
      </c>
      <c r="Z2175" s="88"/>
      <c r="AA2175" s="85">
        <v>0</v>
      </c>
      <c r="AB2175" s="91">
        <v>0</v>
      </c>
      <c r="AC2175" s="86">
        <v>0</v>
      </c>
      <c r="AD2175" s="86">
        <v>0</v>
      </c>
      <c r="AE2175" s="86">
        <v>0.2</v>
      </c>
      <c r="AF2175" s="88">
        <v>50.580601211999998</v>
      </c>
      <c r="AG2175" s="85">
        <v>0</v>
      </c>
      <c r="AH2175" s="86">
        <v>1.9750000000000002E-3</v>
      </c>
      <c r="AI2175" s="88">
        <v>0</v>
      </c>
      <c r="AJ2175" s="151">
        <v>3.01</v>
      </c>
      <c r="AK2175" s="152">
        <v>42</v>
      </c>
    </row>
    <row r="2176" spans="1:37" x14ac:dyDescent="0.2">
      <c r="A2176" s="150" t="s">
        <v>4411</v>
      </c>
      <c r="B2176" s="66" t="s">
        <v>4412</v>
      </c>
      <c r="C2176" s="67">
        <v>80</v>
      </c>
      <c r="D2176" s="84" t="s">
        <v>334</v>
      </c>
      <c r="E2176" s="85">
        <v>99.976408358891007</v>
      </c>
      <c r="F2176" s="91">
        <v>99.976408358891007</v>
      </c>
      <c r="G2176" s="86">
        <v>29.129468443075901</v>
      </c>
      <c r="H2176" s="86">
        <v>29.129468443075901</v>
      </c>
      <c r="I2176" s="86">
        <v>0</v>
      </c>
      <c r="J2176" s="86">
        <v>0.04</v>
      </c>
      <c r="K2176" s="87">
        <v>0</v>
      </c>
      <c r="L2176" s="85">
        <v>0</v>
      </c>
      <c r="M2176" s="86">
        <v>0</v>
      </c>
      <c r="N2176" s="86">
        <v>89.75</v>
      </c>
      <c r="O2176" s="86">
        <v>59.0069284064665</v>
      </c>
      <c r="P2176" s="86">
        <v>0.29299999999999998</v>
      </c>
      <c r="Q2176" s="88">
        <v>2.2349999999999999</v>
      </c>
      <c r="R2176" s="85">
        <v>0</v>
      </c>
      <c r="S2176" s="86">
        <v>0</v>
      </c>
      <c r="T2176" s="86">
        <v>1.75</v>
      </c>
      <c r="U2176" s="88">
        <v>0</v>
      </c>
      <c r="V2176" s="89">
        <v>4.75</v>
      </c>
      <c r="W2176" s="85">
        <v>68.847366639500905</v>
      </c>
      <c r="X2176" s="88">
        <v>68.166666666699996</v>
      </c>
      <c r="Y2176" s="85"/>
      <c r="Z2176" s="88"/>
      <c r="AA2176" s="85">
        <v>0</v>
      </c>
      <c r="AB2176" s="91">
        <v>0</v>
      </c>
      <c r="AC2176" s="86">
        <v>0</v>
      </c>
      <c r="AD2176" s="86">
        <v>0</v>
      </c>
      <c r="AE2176" s="86">
        <v>0</v>
      </c>
      <c r="AF2176" s="88">
        <v>55.608003178600001</v>
      </c>
      <c r="AG2176" s="85">
        <v>0</v>
      </c>
      <c r="AH2176" s="86">
        <v>4.86E-4</v>
      </c>
      <c r="AI2176" s="88">
        <v>0</v>
      </c>
      <c r="AJ2176" s="151">
        <v>4.07</v>
      </c>
      <c r="AK2176" s="152">
        <v>75</v>
      </c>
    </row>
    <row r="2177" spans="1:37" x14ac:dyDescent="0.2">
      <c r="A2177" s="150" t="s">
        <v>4413</v>
      </c>
      <c r="B2177" s="66" t="s">
        <v>4414</v>
      </c>
      <c r="C2177" s="67">
        <v>80</v>
      </c>
      <c r="D2177" s="84" t="s">
        <v>334</v>
      </c>
      <c r="E2177" s="85">
        <v>99.971180549490896</v>
      </c>
      <c r="F2177" s="91">
        <v>99.893455364784401</v>
      </c>
      <c r="G2177" s="86">
        <v>14.493563656053</v>
      </c>
      <c r="H2177" s="86">
        <v>14.4909437060067</v>
      </c>
      <c r="I2177" s="86">
        <v>0</v>
      </c>
      <c r="J2177" s="86">
        <v>0.02</v>
      </c>
      <c r="K2177" s="87">
        <v>0</v>
      </c>
      <c r="L2177" s="85">
        <v>0</v>
      </c>
      <c r="M2177" s="86">
        <v>0</v>
      </c>
      <c r="N2177" s="86">
        <v>74.064772266151905</v>
      </c>
      <c r="O2177" s="86">
        <v>32.5654923215899</v>
      </c>
      <c r="P2177" s="86">
        <v>5.8000000000000003E-2</v>
      </c>
      <c r="Q2177" s="88">
        <v>0</v>
      </c>
      <c r="R2177" s="85">
        <v>0</v>
      </c>
      <c r="S2177" s="86">
        <v>0</v>
      </c>
      <c r="T2177" s="86">
        <v>0</v>
      </c>
      <c r="U2177" s="88">
        <v>0</v>
      </c>
      <c r="V2177" s="89">
        <v>4.74</v>
      </c>
      <c r="W2177" s="85">
        <v>67.341718312187197</v>
      </c>
      <c r="X2177" s="88">
        <v>68.5</v>
      </c>
      <c r="Y2177" s="85">
        <v>8.9599999999999937</v>
      </c>
      <c r="Z2177" s="88"/>
      <c r="AA2177" s="85">
        <v>0</v>
      </c>
      <c r="AB2177" s="91">
        <v>0.08</v>
      </c>
      <c r="AC2177" s="86">
        <v>0</v>
      </c>
      <c r="AD2177" s="86">
        <v>0</v>
      </c>
      <c r="AE2177" s="86">
        <v>0</v>
      </c>
      <c r="AF2177" s="88">
        <v>4.5418082494299998</v>
      </c>
      <c r="AG2177" s="85">
        <v>0</v>
      </c>
      <c r="AH2177" s="86">
        <v>3.0499999999999999E-4</v>
      </c>
      <c r="AI2177" s="88">
        <v>0</v>
      </c>
      <c r="AJ2177" s="151">
        <v>2.56</v>
      </c>
      <c r="AK2177" s="152">
        <v>19</v>
      </c>
    </row>
    <row r="2178" spans="1:37" x14ac:dyDescent="0.2">
      <c r="A2178" s="150" t="s">
        <v>4415</v>
      </c>
      <c r="B2178" s="66" t="s">
        <v>4416</v>
      </c>
      <c r="C2178" s="67">
        <v>80</v>
      </c>
      <c r="D2178" s="84" t="s">
        <v>334</v>
      </c>
      <c r="E2178" s="85">
        <v>99.663245424280106</v>
      </c>
      <c r="F2178" s="91">
        <v>99.663245424280106</v>
      </c>
      <c r="G2178" s="86">
        <v>17.7168193185131</v>
      </c>
      <c r="H2178" s="86">
        <v>17.7168193185131</v>
      </c>
      <c r="I2178" s="86">
        <v>0.16</v>
      </c>
      <c r="J2178" s="86">
        <v>0.17</v>
      </c>
      <c r="K2178" s="87">
        <v>0</v>
      </c>
      <c r="L2178" s="85">
        <v>0</v>
      </c>
      <c r="M2178" s="86">
        <v>0</v>
      </c>
      <c r="N2178" s="86">
        <v>70.135947197320505</v>
      </c>
      <c r="O2178" s="86">
        <v>48.620689655172399</v>
      </c>
      <c r="P2178" s="86">
        <v>0.22500000000000001</v>
      </c>
      <c r="Q2178" s="88">
        <v>0.33239999999999997</v>
      </c>
      <c r="R2178" s="85">
        <v>0</v>
      </c>
      <c r="S2178" s="86">
        <v>0</v>
      </c>
      <c r="T2178" s="86">
        <v>0.86</v>
      </c>
      <c r="U2178" s="88">
        <v>7.6709470551234295E-4</v>
      </c>
      <c r="V2178" s="89">
        <v>4.83</v>
      </c>
      <c r="W2178" s="85">
        <v>77.840846965701601</v>
      </c>
      <c r="X2178" s="88">
        <v>80.733333333299996</v>
      </c>
      <c r="Y2178" s="85">
        <v>18.159999999999997</v>
      </c>
      <c r="Z2178" s="88"/>
      <c r="AA2178" s="85">
        <v>0</v>
      </c>
      <c r="AB2178" s="91">
        <v>0</v>
      </c>
      <c r="AC2178" s="86">
        <v>0</v>
      </c>
      <c r="AD2178" s="86">
        <v>0</v>
      </c>
      <c r="AE2178" s="86">
        <v>0</v>
      </c>
      <c r="AF2178" s="88">
        <v>60.203100477100001</v>
      </c>
      <c r="AG2178" s="85">
        <v>0</v>
      </c>
      <c r="AH2178" s="86">
        <v>3.2039999999999998E-3</v>
      </c>
      <c r="AI2178" s="88">
        <v>0</v>
      </c>
      <c r="AJ2178" s="151">
        <v>3.9</v>
      </c>
      <c r="AK2178" s="152">
        <v>74</v>
      </c>
    </row>
    <row r="2179" spans="1:37" x14ac:dyDescent="0.2">
      <c r="A2179" s="150" t="s">
        <v>4417</v>
      </c>
      <c r="B2179" s="66" t="s">
        <v>4418</v>
      </c>
      <c r="C2179" s="67">
        <v>80</v>
      </c>
      <c r="D2179" s="84" t="s">
        <v>334</v>
      </c>
      <c r="E2179" s="85">
        <v>99.927344062193498</v>
      </c>
      <c r="F2179" s="91">
        <v>99.927344062193498</v>
      </c>
      <c r="G2179" s="86">
        <v>24.263450430486401</v>
      </c>
      <c r="H2179" s="86">
        <v>24.263450430486401</v>
      </c>
      <c r="I2179" s="86">
        <v>0.1</v>
      </c>
      <c r="J2179" s="86">
        <v>0.15</v>
      </c>
      <c r="K2179" s="87">
        <v>0</v>
      </c>
      <c r="L2179" s="85">
        <v>0</v>
      </c>
      <c r="M2179" s="86">
        <v>0</v>
      </c>
      <c r="N2179" s="86">
        <v>100</v>
      </c>
      <c r="O2179" s="86">
        <v>33.946932006633503</v>
      </c>
      <c r="P2179" s="86">
        <v>0.308</v>
      </c>
      <c r="Q2179" s="88">
        <v>1.7491000000000001</v>
      </c>
      <c r="R2179" s="85">
        <v>0</v>
      </c>
      <c r="S2179" s="86">
        <v>0</v>
      </c>
      <c r="T2179" s="86">
        <v>2.34</v>
      </c>
      <c r="U2179" s="88">
        <v>0</v>
      </c>
      <c r="V2179" s="89">
        <v>4.78</v>
      </c>
      <c r="W2179" s="85">
        <v>71.821003379384607</v>
      </c>
      <c r="X2179" s="88">
        <v>68.433333333299998</v>
      </c>
      <c r="Y2179" s="85">
        <v>24.099999999999994</v>
      </c>
      <c r="Z2179" s="88"/>
      <c r="AA2179" s="85">
        <v>0</v>
      </c>
      <c r="AB2179" s="91">
        <v>0</v>
      </c>
      <c r="AC2179" s="86">
        <v>0</v>
      </c>
      <c r="AD2179" s="86">
        <v>0</v>
      </c>
      <c r="AE2179" s="86">
        <v>0</v>
      </c>
      <c r="AF2179" s="88">
        <v>51.158199388699998</v>
      </c>
      <c r="AG2179" s="85">
        <v>0</v>
      </c>
      <c r="AH2179" s="86">
        <v>1.5950000000000001E-3</v>
      </c>
      <c r="AI2179" s="88">
        <v>0</v>
      </c>
      <c r="AJ2179" s="151">
        <v>4.26</v>
      </c>
      <c r="AK2179" s="152">
        <v>92</v>
      </c>
    </row>
    <row r="2180" spans="1:37" x14ac:dyDescent="0.2">
      <c r="A2180" s="150" t="s">
        <v>4419</v>
      </c>
      <c r="B2180" s="66" t="s">
        <v>4420</v>
      </c>
      <c r="C2180" s="67">
        <v>80</v>
      </c>
      <c r="D2180" s="84" t="s">
        <v>334</v>
      </c>
      <c r="E2180" s="85">
        <v>99.963178367763106</v>
      </c>
      <c r="F2180" s="91">
        <v>99.963178367763106</v>
      </c>
      <c r="G2180" s="86">
        <v>20.809887080327801</v>
      </c>
      <c r="H2180" s="86">
        <v>20.809887080327801</v>
      </c>
      <c r="I2180" s="86">
        <v>0</v>
      </c>
      <c r="J2180" s="86">
        <v>0</v>
      </c>
      <c r="K2180" s="87">
        <v>0</v>
      </c>
      <c r="L2180" s="85">
        <v>0</v>
      </c>
      <c r="M2180" s="86">
        <v>0</v>
      </c>
      <c r="N2180" s="86">
        <v>83.315334773218098</v>
      </c>
      <c r="O2180" s="86">
        <v>41.066604017385202</v>
      </c>
      <c r="P2180" s="86">
        <v>9.5000000000000001E-2</v>
      </c>
      <c r="Q2180" s="88">
        <v>1.0805</v>
      </c>
      <c r="R2180" s="85">
        <v>0</v>
      </c>
      <c r="S2180" s="86">
        <v>0</v>
      </c>
      <c r="T2180" s="86">
        <v>1.25</v>
      </c>
      <c r="U2180" s="88">
        <v>0</v>
      </c>
      <c r="V2180" s="89">
        <v>4.75</v>
      </c>
      <c r="W2180" s="85">
        <v>67.354760166732603</v>
      </c>
      <c r="X2180" s="88">
        <v>61.0333333333</v>
      </c>
      <c r="Y2180" s="85"/>
      <c r="Z2180" s="88"/>
      <c r="AA2180" s="85">
        <v>0</v>
      </c>
      <c r="AB2180" s="91">
        <v>0</v>
      </c>
      <c r="AC2180" s="86">
        <v>0</v>
      </c>
      <c r="AD2180" s="86">
        <v>0</v>
      </c>
      <c r="AE2180" s="86">
        <v>0</v>
      </c>
      <c r="AF2180" s="88">
        <v>97.803596518600003</v>
      </c>
      <c r="AG2180" s="85">
        <v>0</v>
      </c>
      <c r="AH2180" s="86">
        <v>0</v>
      </c>
      <c r="AI2180" s="88">
        <v>0</v>
      </c>
      <c r="AJ2180" s="151">
        <v>3.49</v>
      </c>
      <c r="AK2180" s="152">
        <v>42</v>
      </c>
    </row>
    <row r="2181" spans="1:37" x14ac:dyDescent="0.2">
      <c r="A2181" s="150" t="s">
        <v>4421</v>
      </c>
      <c r="B2181" s="66" t="s">
        <v>4422</v>
      </c>
      <c r="C2181" s="67">
        <v>80</v>
      </c>
      <c r="D2181" s="84" t="s">
        <v>334</v>
      </c>
      <c r="E2181" s="85">
        <v>99.991427530485893</v>
      </c>
      <c r="F2181" s="91">
        <v>99.991427530485893</v>
      </c>
      <c r="G2181" s="86">
        <v>30.269389854482299</v>
      </c>
      <c r="H2181" s="86">
        <v>30.269389854482299</v>
      </c>
      <c r="I2181" s="86">
        <v>0</v>
      </c>
      <c r="J2181" s="86">
        <v>0</v>
      </c>
      <c r="K2181" s="87">
        <v>0</v>
      </c>
      <c r="L2181" s="85">
        <v>0</v>
      </c>
      <c r="M2181" s="86">
        <v>0</v>
      </c>
      <c r="N2181" s="86">
        <v>82.304900181488193</v>
      </c>
      <c r="O2181" s="86">
        <v>35.1637764932563</v>
      </c>
      <c r="P2181" s="86">
        <v>3.3000000000000002E-2</v>
      </c>
      <c r="Q2181" s="88">
        <v>0.54769999999999996</v>
      </c>
      <c r="R2181" s="85">
        <v>0</v>
      </c>
      <c r="S2181" s="86">
        <v>0</v>
      </c>
      <c r="T2181" s="86">
        <v>0.32</v>
      </c>
      <c r="U2181" s="88">
        <v>0</v>
      </c>
      <c r="V2181" s="89">
        <v>4.75</v>
      </c>
      <c r="W2181" s="85">
        <v>61.5372949281507</v>
      </c>
      <c r="X2181" s="88">
        <v>60.866666666699999</v>
      </c>
      <c r="Y2181" s="85"/>
      <c r="Z2181" s="88"/>
      <c r="AA2181" s="85">
        <v>0</v>
      </c>
      <c r="AB2181" s="91">
        <v>0</v>
      </c>
      <c r="AC2181" s="86">
        <v>0</v>
      </c>
      <c r="AD2181" s="86">
        <v>0</v>
      </c>
      <c r="AE2181" s="86">
        <v>0</v>
      </c>
      <c r="AF2181" s="88">
        <v>78.302498207200003</v>
      </c>
      <c r="AG2181" s="85">
        <v>0</v>
      </c>
      <c r="AH2181" s="86">
        <v>0</v>
      </c>
      <c r="AI2181" s="88">
        <v>0</v>
      </c>
      <c r="AJ2181" s="151">
        <v>3.55</v>
      </c>
      <c r="AK2181" s="152">
        <v>69</v>
      </c>
    </row>
    <row r="2182" spans="1:37" x14ac:dyDescent="0.2">
      <c r="A2182" s="150" t="s">
        <v>4423</v>
      </c>
      <c r="B2182" s="66" t="s">
        <v>4424</v>
      </c>
      <c r="C2182" s="67">
        <v>80</v>
      </c>
      <c r="D2182" s="84" t="s">
        <v>334</v>
      </c>
      <c r="E2182" s="85">
        <v>99.736023044474805</v>
      </c>
      <c r="F2182" s="91">
        <v>99.736023044474805</v>
      </c>
      <c r="G2182" s="86">
        <v>25.222284649204902</v>
      </c>
      <c r="H2182" s="86">
        <v>25.222284649204902</v>
      </c>
      <c r="I2182" s="86">
        <v>0</v>
      </c>
      <c r="J2182" s="86">
        <v>0</v>
      </c>
      <c r="K2182" s="87">
        <v>0</v>
      </c>
      <c r="L2182" s="85">
        <v>0</v>
      </c>
      <c r="M2182" s="86">
        <v>0</v>
      </c>
      <c r="N2182" s="86">
        <v>76.377952755905497</v>
      </c>
      <c r="O2182" s="86">
        <v>32.258665672754397</v>
      </c>
      <c r="P2182" s="86">
        <v>9.0999999999999998E-2</v>
      </c>
      <c r="Q2182" s="88">
        <v>0.84230000000000005</v>
      </c>
      <c r="R2182" s="85">
        <v>0</v>
      </c>
      <c r="S2182" s="86">
        <v>0</v>
      </c>
      <c r="T2182" s="86">
        <v>1.01</v>
      </c>
      <c r="U2182" s="88">
        <v>0</v>
      </c>
      <c r="V2182" s="89">
        <v>4.82</v>
      </c>
      <c r="W2182" s="85">
        <v>60.973748371309803</v>
      </c>
      <c r="X2182" s="88">
        <v>65.933333333299998</v>
      </c>
      <c r="Y2182" s="85">
        <v>-36.54</v>
      </c>
      <c r="Z2182" s="88"/>
      <c r="AA2182" s="85">
        <v>0</v>
      </c>
      <c r="AB2182" s="91">
        <v>0</v>
      </c>
      <c r="AC2182" s="86">
        <v>0</v>
      </c>
      <c r="AD2182" s="86">
        <v>0</v>
      </c>
      <c r="AE2182" s="86">
        <v>0</v>
      </c>
      <c r="AF2182" s="88">
        <v>90.377098030499994</v>
      </c>
      <c r="AG2182" s="85">
        <v>0</v>
      </c>
      <c r="AH2182" s="86">
        <v>0</v>
      </c>
      <c r="AI2182" s="88">
        <v>0</v>
      </c>
      <c r="AJ2182" s="151">
        <v>3.77</v>
      </c>
      <c r="AK2182" s="152">
        <v>77</v>
      </c>
    </row>
    <row r="2183" spans="1:37" x14ac:dyDescent="0.2">
      <c r="A2183" s="150" t="s">
        <v>4425</v>
      </c>
      <c r="B2183" s="66" t="s">
        <v>4426</v>
      </c>
      <c r="C2183" s="67">
        <v>80</v>
      </c>
      <c r="D2183" s="84" t="s">
        <v>334</v>
      </c>
      <c r="E2183" s="85">
        <v>100</v>
      </c>
      <c r="F2183" s="91">
        <v>100</v>
      </c>
      <c r="G2183" s="86">
        <v>18.264438824163499</v>
      </c>
      <c r="H2183" s="86">
        <v>18.264438824163499</v>
      </c>
      <c r="I2183" s="86">
        <v>0</v>
      </c>
      <c r="J2183" s="86">
        <v>0</v>
      </c>
      <c r="K2183" s="87">
        <v>0</v>
      </c>
      <c r="L2183" s="85">
        <v>0</v>
      </c>
      <c r="M2183" s="86">
        <v>0</v>
      </c>
      <c r="N2183" s="86">
        <v>98.034732215016504</v>
      </c>
      <c r="O2183" s="86">
        <v>76.154322900526793</v>
      </c>
      <c r="P2183" s="86">
        <v>3.1E-2</v>
      </c>
      <c r="Q2183" s="88">
        <v>1.4650000000000001</v>
      </c>
      <c r="R2183" s="85">
        <v>0</v>
      </c>
      <c r="S2183" s="86">
        <v>0</v>
      </c>
      <c r="T2183" s="86">
        <v>1.44</v>
      </c>
      <c r="U2183" s="88">
        <v>0</v>
      </c>
      <c r="V2183" s="89">
        <v>4.76</v>
      </c>
      <c r="W2183" s="85">
        <v>62.6657505961102</v>
      </c>
      <c r="X2183" s="88">
        <v>78.533333333300007</v>
      </c>
      <c r="Y2183" s="85">
        <v>100</v>
      </c>
      <c r="Z2183" s="88"/>
      <c r="AA2183" s="85">
        <v>0</v>
      </c>
      <c r="AB2183" s="91">
        <v>0</v>
      </c>
      <c r="AC2183" s="86">
        <v>0</v>
      </c>
      <c r="AD2183" s="86">
        <v>0</v>
      </c>
      <c r="AE2183" s="86">
        <v>0</v>
      </c>
      <c r="AF2183" s="88">
        <v>93.194297666899999</v>
      </c>
      <c r="AG2183" s="85">
        <v>0</v>
      </c>
      <c r="AH2183" s="86">
        <v>3.0000000000000001E-6</v>
      </c>
      <c r="AI2183" s="88">
        <v>0</v>
      </c>
      <c r="AJ2183" s="151">
        <v>3.43</v>
      </c>
      <c r="AK2183" s="152">
        <v>48</v>
      </c>
    </row>
    <row r="2184" spans="1:37" x14ac:dyDescent="0.2">
      <c r="A2184" s="150" t="s">
        <v>3564</v>
      </c>
      <c r="B2184" s="66" t="s">
        <v>4427</v>
      </c>
      <c r="C2184" s="67">
        <v>80</v>
      </c>
      <c r="D2184" s="84" t="s">
        <v>334</v>
      </c>
      <c r="E2184" s="85">
        <v>96.609755156131399</v>
      </c>
      <c r="F2184" s="91">
        <v>96.609755156131399</v>
      </c>
      <c r="G2184" s="86">
        <v>23.787038585746799</v>
      </c>
      <c r="H2184" s="86">
        <v>23.787038585746799</v>
      </c>
      <c r="I2184" s="86">
        <v>0</v>
      </c>
      <c r="J2184" s="86">
        <v>0.13</v>
      </c>
      <c r="K2184" s="87">
        <v>0</v>
      </c>
      <c r="L2184" s="85">
        <v>2.9907950146099998E-8</v>
      </c>
      <c r="M2184" s="86">
        <v>0</v>
      </c>
      <c r="N2184" s="86">
        <v>71.826258637709799</v>
      </c>
      <c r="O2184" s="86">
        <v>38.802025985465797</v>
      </c>
      <c r="P2184" s="86">
        <v>0.16700000000000001</v>
      </c>
      <c r="Q2184" s="88">
        <v>0.22869999999999999</v>
      </c>
      <c r="R2184" s="85">
        <v>0</v>
      </c>
      <c r="S2184" s="86">
        <v>0.3</v>
      </c>
      <c r="T2184" s="86">
        <v>0.36</v>
      </c>
      <c r="U2184" s="88">
        <v>0</v>
      </c>
      <c r="V2184" s="89">
        <v>4.75</v>
      </c>
      <c r="W2184" s="85">
        <v>72.689053653997703</v>
      </c>
      <c r="X2184" s="88"/>
      <c r="Y2184" s="85">
        <v>99.919999999999987</v>
      </c>
      <c r="Z2184" s="88"/>
      <c r="AA2184" s="85">
        <v>0.13</v>
      </c>
      <c r="AB2184" s="91">
        <v>0.13</v>
      </c>
      <c r="AC2184" s="86">
        <v>7.0000000000000007E-2</v>
      </c>
      <c r="AD2184" s="86">
        <v>7.0000000000000007E-2</v>
      </c>
      <c r="AE2184" s="86">
        <v>0</v>
      </c>
      <c r="AF2184" s="88">
        <v>69.516503470800004</v>
      </c>
      <c r="AG2184" s="85">
        <v>4.5094983130000002E-8</v>
      </c>
      <c r="AH2184" s="86">
        <v>2.1689999999999999E-3</v>
      </c>
      <c r="AI2184" s="88">
        <v>0</v>
      </c>
      <c r="AJ2184" s="151">
        <v>4.59</v>
      </c>
      <c r="AK2184" s="152">
        <v>95</v>
      </c>
    </row>
    <row r="2185" spans="1:37" x14ac:dyDescent="0.2">
      <c r="A2185" s="150" t="s">
        <v>4428</v>
      </c>
      <c r="B2185" s="66" t="s">
        <v>4429</v>
      </c>
      <c r="C2185" s="67">
        <v>80</v>
      </c>
      <c r="D2185" s="84" t="s">
        <v>334</v>
      </c>
      <c r="E2185" s="85">
        <v>100</v>
      </c>
      <c r="F2185" s="91">
        <v>100</v>
      </c>
      <c r="G2185" s="86">
        <v>20.993422946608501</v>
      </c>
      <c r="H2185" s="86">
        <v>20.993422946608501</v>
      </c>
      <c r="I2185" s="86">
        <v>0</v>
      </c>
      <c r="J2185" s="86">
        <v>0</v>
      </c>
      <c r="K2185" s="87">
        <v>0</v>
      </c>
      <c r="L2185" s="85">
        <v>7.5917025947299998E-8</v>
      </c>
      <c r="M2185" s="86">
        <v>0</v>
      </c>
      <c r="N2185" s="86">
        <v>89.209716904149104</v>
      </c>
      <c r="O2185" s="86">
        <v>75.493757094211105</v>
      </c>
      <c r="P2185" s="86">
        <v>0.107</v>
      </c>
      <c r="Q2185" s="88">
        <v>0.11070000000000001</v>
      </c>
      <c r="R2185" s="85">
        <v>0</v>
      </c>
      <c r="S2185" s="86">
        <v>0</v>
      </c>
      <c r="T2185" s="86">
        <v>0.13</v>
      </c>
      <c r="U2185" s="88">
        <v>0</v>
      </c>
      <c r="V2185" s="89">
        <v>4.75</v>
      </c>
      <c r="W2185" s="85">
        <v>68.845717306288705</v>
      </c>
      <c r="X2185" s="88">
        <v>83.1</v>
      </c>
      <c r="Y2185" s="85"/>
      <c r="Z2185" s="88"/>
      <c r="AA2185" s="85">
        <v>0</v>
      </c>
      <c r="AB2185" s="91">
        <v>0</v>
      </c>
      <c r="AC2185" s="86">
        <v>0</v>
      </c>
      <c r="AD2185" s="86">
        <v>0</v>
      </c>
      <c r="AE2185" s="86">
        <v>0</v>
      </c>
      <c r="AF2185" s="88">
        <v>84.752899225700006</v>
      </c>
      <c r="AG2185" s="85">
        <v>1.3445992798900001E-7</v>
      </c>
      <c r="AH2185" s="86">
        <v>0</v>
      </c>
      <c r="AI2185" s="88">
        <v>0</v>
      </c>
      <c r="AJ2185" s="151">
        <v>4.63</v>
      </c>
      <c r="AK2185" s="152">
        <v>97</v>
      </c>
    </row>
    <row r="2186" spans="1:37" x14ac:dyDescent="0.2">
      <c r="A2186" s="150" t="s">
        <v>4430</v>
      </c>
      <c r="B2186" s="66" t="s">
        <v>4431</v>
      </c>
      <c r="C2186" s="67">
        <v>80</v>
      </c>
      <c r="D2186" s="84" t="s">
        <v>334</v>
      </c>
      <c r="E2186" s="85">
        <v>94.873094346647903</v>
      </c>
      <c r="F2186" s="91">
        <v>94.873094346647903</v>
      </c>
      <c r="G2186" s="86">
        <v>25.079122106613202</v>
      </c>
      <c r="H2186" s="86">
        <v>25.079122106613202</v>
      </c>
      <c r="I2186" s="86">
        <v>0.08</v>
      </c>
      <c r="J2186" s="86">
        <v>0.15</v>
      </c>
      <c r="K2186" s="87">
        <v>0</v>
      </c>
      <c r="L2186" s="85">
        <v>1.3899995138000001</v>
      </c>
      <c r="M2186" s="86">
        <v>0</v>
      </c>
      <c r="N2186" s="86">
        <v>60.080314702507799</v>
      </c>
      <c r="O2186" s="86">
        <v>34.968609865470903</v>
      </c>
      <c r="P2186" s="86">
        <v>0.27800000000000002</v>
      </c>
      <c r="Q2186" s="88">
        <v>0.43669999999999998</v>
      </c>
      <c r="R2186" s="85">
        <v>0</v>
      </c>
      <c r="S2186" s="86">
        <v>0.4</v>
      </c>
      <c r="T2186" s="86">
        <v>0.77</v>
      </c>
      <c r="U2186" s="88">
        <v>1.98787828641168</v>
      </c>
      <c r="V2186" s="89">
        <v>4.8</v>
      </c>
      <c r="W2186" s="85">
        <v>63.2496242058372</v>
      </c>
      <c r="X2186" s="88">
        <v>50</v>
      </c>
      <c r="Y2186" s="85">
        <v>-14.319999999999993</v>
      </c>
      <c r="Z2186" s="88"/>
      <c r="AA2186" s="85">
        <v>0</v>
      </c>
      <c r="AB2186" s="91">
        <v>0</v>
      </c>
      <c r="AC2186" s="86">
        <v>0</v>
      </c>
      <c r="AD2186" s="86">
        <v>0</v>
      </c>
      <c r="AE2186" s="86">
        <v>0</v>
      </c>
      <c r="AF2186" s="88">
        <v>88.423697548800007</v>
      </c>
      <c r="AG2186" s="85">
        <v>2.63339968944</v>
      </c>
      <c r="AH2186" s="86">
        <v>3.117E-3</v>
      </c>
      <c r="AI2186" s="88">
        <v>0</v>
      </c>
      <c r="AJ2186" s="151">
        <v>4.32</v>
      </c>
      <c r="AK2186" s="152">
        <v>95</v>
      </c>
    </row>
    <row r="2187" spans="1:37" x14ac:dyDescent="0.2">
      <c r="A2187" s="150" t="s">
        <v>4432</v>
      </c>
      <c r="B2187" s="66" t="s">
        <v>4433</v>
      </c>
      <c r="C2187" s="67">
        <v>13</v>
      </c>
      <c r="D2187" s="84" t="s">
        <v>334</v>
      </c>
      <c r="E2187" s="85">
        <v>99.004339714742301</v>
      </c>
      <c r="F2187" s="91">
        <v>99.004339714742301</v>
      </c>
      <c r="G2187" s="86">
        <v>33.953419949314302</v>
      </c>
      <c r="H2187" s="86">
        <v>33.953419949314302</v>
      </c>
      <c r="I2187" s="86">
        <v>0.05</v>
      </c>
      <c r="J2187" s="86">
        <v>0.05</v>
      </c>
      <c r="K2187" s="87">
        <v>0</v>
      </c>
      <c r="L2187" s="85">
        <v>4.0000065337199998E-2</v>
      </c>
      <c r="M2187" s="86">
        <v>0</v>
      </c>
      <c r="N2187" s="86">
        <v>44.352071148919698</v>
      </c>
      <c r="O2187" s="86">
        <v>26.3694901546023</v>
      </c>
      <c r="P2187" s="86">
        <v>0.31900000000000001</v>
      </c>
      <c r="Q2187" s="88">
        <v>0.98070000000000002</v>
      </c>
      <c r="R2187" s="85">
        <v>0</v>
      </c>
      <c r="S2187" s="86">
        <v>0</v>
      </c>
      <c r="T2187" s="86">
        <v>1.38</v>
      </c>
      <c r="U2187" s="88">
        <v>4.6807400918762402E-3</v>
      </c>
      <c r="V2187" s="89">
        <v>4.72</v>
      </c>
      <c r="W2187" s="85">
        <v>42.593773306651002</v>
      </c>
      <c r="X2187" s="88">
        <v>44.7</v>
      </c>
      <c r="Y2187" s="85">
        <v>100</v>
      </c>
      <c r="Z2187" s="88"/>
      <c r="AA2187" s="85">
        <v>0</v>
      </c>
      <c r="AB2187" s="91">
        <v>0</v>
      </c>
      <c r="AC2187" s="86">
        <v>0</v>
      </c>
      <c r="AD2187" s="86">
        <v>0</v>
      </c>
      <c r="AE2187" s="86">
        <v>0</v>
      </c>
      <c r="AF2187" s="88">
        <v>70.608197738300007</v>
      </c>
      <c r="AG2187" s="85">
        <v>2.1080571336599999E-10</v>
      </c>
      <c r="AH2187" s="86">
        <v>7.0500000000000001E-4</v>
      </c>
      <c r="AI2187" s="88">
        <v>0</v>
      </c>
      <c r="AJ2187" s="151">
        <v>3.66</v>
      </c>
      <c r="AK2187" s="152">
        <v>51</v>
      </c>
    </row>
    <row r="2188" spans="1:37" x14ac:dyDescent="0.2">
      <c r="A2188" s="150" t="s">
        <v>4421</v>
      </c>
      <c r="B2188" s="66" t="s">
        <v>4434</v>
      </c>
      <c r="C2188" s="67">
        <v>80</v>
      </c>
      <c r="D2188" s="84" t="s">
        <v>334</v>
      </c>
      <c r="E2188" s="85">
        <v>99.633437419004494</v>
      </c>
      <c r="F2188" s="91">
        <v>99.633437419004494</v>
      </c>
      <c r="G2188" s="86">
        <v>26.4751984004542</v>
      </c>
      <c r="H2188" s="86">
        <v>26.4751984004542</v>
      </c>
      <c r="I2188" s="86">
        <v>0.09</v>
      </c>
      <c r="J2188" s="86">
        <v>0.1</v>
      </c>
      <c r="K2188" s="87">
        <v>0</v>
      </c>
      <c r="L2188" s="85">
        <v>0.79999998327599997</v>
      </c>
      <c r="M2188" s="86">
        <v>0</v>
      </c>
      <c r="N2188" s="86">
        <v>73.687710402726395</v>
      </c>
      <c r="O2188" s="86">
        <v>50.879396984924597</v>
      </c>
      <c r="P2188" s="86">
        <v>5.5E-2</v>
      </c>
      <c r="Q2188" s="88">
        <v>0.67200000000000004</v>
      </c>
      <c r="R2188" s="85">
        <v>0</v>
      </c>
      <c r="S2188" s="86">
        <v>0</v>
      </c>
      <c r="T2188" s="86">
        <v>0.75</v>
      </c>
      <c r="U2188" s="88">
        <v>0</v>
      </c>
      <c r="V2188" s="89">
        <v>4.67</v>
      </c>
      <c r="W2188" s="85">
        <v>59.740206778985701</v>
      </c>
      <c r="X2188" s="88"/>
      <c r="Y2188" s="85"/>
      <c r="Z2188" s="88"/>
      <c r="AA2188" s="85">
        <v>0</v>
      </c>
      <c r="AB2188" s="91">
        <v>0</v>
      </c>
      <c r="AC2188" s="86">
        <v>0</v>
      </c>
      <c r="AD2188" s="86">
        <v>0</v>
      </c>
      <c r="AE2188" s="86">
        <v>0.11</v>
      </c>
      <c r="AF2188" s="88">
        <v>59.322800475800001</v>
      </c>
      <c r="AG2188" s="85">
        <v>5.4799998863899997E-3</v>
      </c>
      <c r="AH2188" s="86">
        <v>9.990000000000001E-4</v>
      </c>
      <c r="AI2188" s="88">
        <v>0</v>
      </c>
      <c r="AJ2188" s="151">
        <v>3.72</v>
      </c>
      <c r="AK2188" s="152">
        <v>51</v>
      </c>
    </row>
    <row r="2189" spans="1:37" x14ac:dyDescent="0.2">
      <c r="A2189" s="150" t="s">
        <v>4435</v>
      </c>
      <c r="B2189" s="66" t="s">
        <v>4436</v>
      </c>
      <c r="C2189" s="67">
        <v>80</v>
      </c>
      <c r="D2189" s="84" t="s">
        <v>334</v>
      </c>
      <c r="E2189" s="85">
        <v>99.996748284720198</v>
      </c>
      <c r="F2189" s="91">
        <v>99.996748284720198</v>
      </c>
      <c r="G2189" s="86">
        <v>19.549312262218301</v>
      </c>
      <c r="H2189" s="86">
        <v>19.549312262218301</v>
      </c>
      <c r="I2189" s="86">
        <v>0</v>
      </c>
      <c r="J2189" s="86">
        <v>0</v>
      </c>
      <c r="K2189" s="87">
        <v>0</v>
      </c>
      <c r="L2189" s="85">
        <v>0</v>
      </c>
      <c r="M2189" s="86">
        <v>0</v>
      </c>
      <c r="N2189" s="86">
        <v>69.555497106785893</v>
      </c>
      <c r="O2189" s="86">
        <v>49.771805273833699</v>
      </c>
      <c r="P2189" s="86">
        <v>9.7000000000000003E-2</v>
      </c>
      <c r="Q2189" s="88">
        <v>1.6980999999999999</v>
      </c>
      <c r="R2189" s="85">
        <v>0</v>
      </c>
      <c r="S2189" s="86">
        <v>0</v>
      </c>
      <c r="T2189" s="86">
        <v>2.34</v>
      </c>
      <c r="U2189" s="88">
        <v>0</v>
      </c>
      <c r="V2189" s="89">
        <v>4.75</v>
      </c>
      <c r="W2189" s="85">
        <v>46.926326216553299</v>
      </c>
      <c r="X2189" s="88">
        <v>46.933333333299998</v>
      </c>
      <c r="Y2189" s="85">
        <v>100</v>
      </c>
      <c r="Z2189" s="88"/>
      <c r="AA2189" s="85">
        <v>0</v>
      </c>
      <c r="AB2189" s="91">
        <v>0</v>
      </c>
      <c r="AC2189" s="86">
        <v>0</v>
      </c>
      <c r="AD2189" s="86">
        <v>0</v>
      </c>
      <c r="AE2189" s="86">
        <v>0</v>
      </c>
      <c r="AF2189" s="88">
        <v>37.753100484100003</v>
      </c>
      <c r="AG2189" s="85">
        <v>0</v>
      </c>
      <c r="AH2189" s="86">
        <v>0</v>
      </c>
      <c r="AI2189" s="88">
        <v>0</v>
      </c>
      <c r="AJ2189" s="151">
        <v>4.3099999999999996</v>
      </c>
      <c r="AK2189" s="152">
        <v>86</v>
      </c>
    </row>
    <row r="2190" spans="1:37" x14ac:dyDescent="0.2">
      <c r="A2190" s="150" t="s">
        <v>4437</v>
      </c>
      <c r="B2190" s="66" t="s">
        <v>4438</v>
      </c>
      <c r="C2190" s="67">
        <v>80</v>
      </c>
      <c r="D2190" s="84" t="s">
        <v>334</v>
      </c>
      <c r="E2190" s="85">
        <v>99.905178872448005</v>
      </c>
      <c r="F2190" s="91">
        <v>99.905178872448005</v>
      </c>
      <c r="G2190" s="86">
        <v>21.983283386401901</v>
      </c>
      <c r="H2190" s="86">
        <v>21.983283386401901</v>
      </c>
      <c r="I2190" s="86">
        <v>0</v>
      </c>
      <c r="J2190" s="86">
        <v>0</v>
      </c>
      <c r="K2190" s="87">
        <v>0</v>
      </c>
      <c r="L2190" s="85">
        <v>0.10999999716099999</v>
      </c>
      <c r="M2190" s="86">
        <v>4.1705208952572299E-2</v>
      </c>
      <c r="N2190" s="86">
        <v>82.381773133685201</v>
      </c>
      <c r="O2190" s="86">
        <v>72.736860608191293</v>
      </c>
      <c r="P2190" s="86">
        <v>0.16800000000000001</v>
      </c>
      <c r="Q2190" s="88">
        <v>1.6649</v>
      </c>
      <c r="R2190" s="85">
        <v>1.77967609894999E-2</v>
      </c>
      <c r="S2190" s="86">
        <v>0</v>
      </c>
      <c r="T2190" s="86">
        <v>2.17</v>
      </c>
      <c r="U2190" s="88">
        <v>0</v>
      </c>
      <c r="V2190" s="89">
        <v>4.75</v>
      </c>
      <c r="W2190" s="85">
        <v>60.574281797060301</v>
      </c>
      <c r="X2190" s="88">
        <v>45.833333333299997</v>
      </c>
      <c r="Y2190" s="85">
        <v>100</v>
      </c>
      <c r="Z2190" s="88"/>
      <c r="AA2190" s="85">
        <v>0</v>
      </c>
      <c r="AB2190" s="91">
        <v>0</v>
      </c>
      <c r="AC2190" s="86">
        <v>0</v>
      </c>
      <c r="AD2190" s="86">
        <v>0</v>
      </c>
      <c r="AE2190" s="86">
        <v>0</v>
      </c>
      <c r="AF2190" s="88">
        <v>60.632901321299997</v>
      </c>
      <c r="AG2190" s="85">
        <v>0</v>
      </c>
      <c r="AH2190" s="86">
        <v>0</v>
      </c>
      <c r="AI2190" s="88">
        <v>0</v>
      </c>
      <c r="AJ2190" s="151">
        <v>4.09</v>
      </c>
      <c r="AK2190" s="152">
        <v>79</v>
      </c>
    </row>
    <row r="2191" spans="1:37" x14ac:dyDescent="0.2">
      <c r="A2191" s="150" t="s">
        <v>4439</v>
      </c>
      <c r="B2191" s="66" t="s">
        <v>4440</v>
      </c>
      <c r="C2191" s="67">
        <v>80</v>
      </c>
      <c r="D2191" s="84" t="s">
        <v>334</v>
      </c>
      <c r="E2191" s="85">
        <v>100</v>
      </c>
      <c r="F2191" s="91">
        <v>100</v>
      </c>
      <c r="G2191" s="86">
        <v>25.162826729406401</v>
      </c>
      <c r="H2191" s="86">
        <v>25.162826729406401</v>
      </c>
      <c r="I2191" s="86">
        <v>0</v>
      </c>
      <c r="J2191" s="86">
        <v>0</v>
      </c>
      <c r="K2191" s="87">
        <v>0</v>
      </c>
      <c r="L2191" s="85">
        <v>1.1244576107200001E-9</v>
      </c>
      <c r="M2191" s="86">
        <v>0</v>
      </c>
      <c r="N2191" s="86">
        <v>98.845879530571196</v>
      </c>
      <c r="O2191" s="86">
        <v>85.735128324159405</v>
      </c>
      <c r="P2191" s="86">
        <v>0.105</v>
      </c>
      <c r="Q2191" s="88">
        <v>0.98829999999999996</v>
      </c>
      <c r="R2191" s="85">
        <v>0</v>
      </c>
      <c r="S2191" s="86">
        <v>0</v>
      </c>
      <c r="T2191" s="86">
        <v>1.28</v>
      </c>
      <c r="U2191" s="88">
        <v>0</v>
      </c>
      <c r="V2191" s="89">
        <v>4.75</v>
      </c>
      <c r="W2191" s="85">
        <v>47.736799111839602</v>
      </c>
      <c r="X2191" s="88">
        <v>55.233333333300003</v>
      </c>
      <c r="Y2191" s="85">
        <v>100</v>
      </c>
      <c r="Z2191" s="88"/>
      <c r="AA2191" s="85">
        <v>0</v>
      </c>
      <c r="AB2191" s="91">
        <v>0</v>
      </c>
      <c r="AC2191" s="86">
        <v>0</v>
      </c>
      <c r="AD2191" s="86">
        <v>0</v>
      </c>
      <c r="AE2191" s="86">
        <v>0.04</v>
      </c>
      <c r="AF2191" s="88">
        <v>87.062103415300001</v>
      </c>
      <c r="AG2191" s="85">
        <v>0</v>
      </c>
      <c r="AH2191" s="86">
        <v>0</v>
      </c>
      <c r="AI2191" s="88">
        <v>0</v>
      </c>
      <c r="AJ2191" s="151">
        <v>4.2300000000000004</v>
      </c>
      <c r="AK2191" s="152">
        <v>80</v>
      </c>
    </row>
    <row r="2192" spans="1:37" x14ac:dyDescent="0.2">
      <c r="A2192" s="150" t="s">
        <v>4441</v>
      </c>
      <c r="B2192" s="66" t="s">
        <v>4442</v>
      </c>
      <c r="C2192" s="67">
        <v>80</v>
      </c>
      <c r="D2192" s="84" t="s">
        <v>334</v>
      </c>
      <c r="E2192" s="85">
        <v>91.477056376581501</v>
      </c>
      <c r="F2192" s="91">
        <v>91.477056376581501</v>
      </c>
      <c r="G2192" s="86">
        <v>22.284088541479601</v>
      </c>
      <c r="H2192" s="86">
        <v>22.284088541479601</v>
      </c>
      <c r="I2192" s="86">
        <v>0.46</v>
      </c>
      <c r="J2192" s="86">
        <v>0.25</v>
      </c>
      <c r="K2192" s="87">
        <v>0</v>
      </c>
      <c r="L2192" s="85">
        <v>0.39999999628100003</v>
      </c>
      <c r="M2192" s="86">
        <v>0</v>
      </c>
      <c r="N2192" s="86">
        <v>69.875776397515494</v>
      </c>
      <c r="O2192" s="86">
        <v>40.581365361234901</v>
      </c>
      <c r="P2192" s="86">
        <v>0.22600000000000001</v>
      </c>
      <c r="Q2192" s="88">
        <v>0.36720000000000003</v>
      </c>
      <c r="R2192" s="85">
        <v>0</v>
      </c>
      <c r="S2192" s="86">
        <v>0</v>
      </c>
      <c r="T2192" s="86">
        <v>0.64</v>
      </c>
      <c r="U2192" s="88">
        <v>5.02913304930706E-2</v>
      </c>
      <c r="V2192" s="89">
        <v>4.75</v>
      </c>
      <c r="W2192" s="85">
        <v>47.078050280710201</v>
      </c>
      <c r="X2192" s="88"/>
      <c r="Y2192" s="85">
        <v>99.16</v>
      </c>
      <c r="Z2192" s="88">
        <v>-100</v>
      </c>
      <c r="AA2192" s="85">
        <v>0</v>
      </c>
      <c r="AB2192" s="91">
        <v>0</v>
      </c>
      <c r="AC2192" s="86">
        <v>0</v>
      </c>
      <c r="AD2192" s="86">
        <v>0</v>
      </c>
      <c r="AE2192" s="86">
        <v>0.12</v>
      </c>
      <c r="AF2192" s="88">
        <v>62.418800330099998</v>
      </c>
      <c r="AG2192" s="85">
        <v>0</v>
      </c>
      <c r="AH2192" s="86">
        <v>4.0769999999999999E-3</v>
      </c>
      <c r="AI2192" s="88">
        <v>0</v>
      </c>
      <c r="AJ2192" s="151">
        <v>4</v>
      </c>
      <c r="AK2192" s="152">
        <v>64</v>
      </c>
    </row>
    <row r="2193" spans="1:37" x14ac:dyDescent="0.2">
      <c r="A2193" s="150" t="s">
        <v>4443</v>
      </c>
      <c r="B2193" s="66" t="s">
        <v>4444</v>
      </c>
      <c r="C2193" s="67">
        <v>80</v>
      </c>
      <c r="D2193" s="84" t="s">
        <v>334</v>
      </c>
      <c r="E2193" s="85">
        <v>99.301859950471595</v>
      </c>
      <c r="F2193" s="91">
        <v>99.301859950471595</v>
      </c>
      <c r="G2193" s="86">
        <v>16.9081616523526</v>
      </c>
      <c r="H2193" s="86">
        <v>16.9081616523526</v>
      </c>
      <c r="I2193" s="86">
        <v>7.0000000000000007E-2</v>
      </c>
      <c r="J2193" s="86">
        <v>0.01</v>
      </c>
      <c r="K2193" s="87">
        <v>0</v>
      </c>
      <c r="L2193" s="85">
        <v>8.4915852634100008E-9</v>
      </c>
      <c r="M2193" s="86">
        <v>2.3739505281708602</v>
      </c>
      <c r="N2193" s="86">
        <v>94.524169184290002</v>
      </c>
      <c r="O2193" s="86">
        <v>50.980226466114601</v>
      </c>
      <c r="P2193" s="86">
        <v>7.3999999999999996E-2</v>
      </c>
      <c r="Q2193" s="88">
        <v>0.26340000000000002</v>
      </c>
      <c r="R2193" s="85">
        <v>1.4114326040931499E-2</v>
      </c>
      <c r="S2193" s="86">
        <v>0</v>
      </c>
      <c r="T2193" s="86">
        <v>1.0900000000000001</v>
      </c>
      <c r="U2193" s="88">
        <v>2.63449075293746E-3</v>
      </c>
      <c r="V2193" s="89">
        <v>4.78</v>
      </c>
      <c r="W2193" s="85">
        <v>51.983306345471199</v>
      </c>
      <c r="X2193" s="88">
        <v>39.233333333300003</v>
      </c>
      <c r="Y2193" s="85">
        <v>-100</v>
      </c>
      <c r="Z2193" s="88"/>
      <c r="AA2193" s="85">
        <v>0</v>
      </c>
      <c r="AB2193" s="91">
        <v>0</v>
      </c>
      <c r="AC2193" s="86">
        <v>0</v>
      </c>
      <c r="AD2193" s="86">
        <v>0</v>
      </c>
      <c r="AE2193" s="86">
        <v>0</v>
      </c>
      <c r="AF2193" s="88">
        <v>92.861396475700005</v>
      </c>
      <c r="AG2193" s="85">
        <v>8.1753350621899998E-11</v>
      </c>
      <c r="AH2193" s="86">
        <v>2.4000000000000001E-4</v>
      </c>
      <c r="AI2193" s="88">
        <v>0</v>
      </c>
      <c r="AJ2193" s="151">
        <v>3.9</v>
      </c>
      <c r="AK2193" s="152">
        <v>61</v>
      </c>
    </row>
    <row r="2194" spans="1:37" x14ac:dyDescent="0.2">
      <c r="A2194" s="150" t="s">
        <v>4445</v>
      </c>
      <c r="B2194" s="66" t="s">
        <v>4446</v>
      </c>
      <c r="C2194" s="67">
        <v>80</v>
      </c>
      <c r="D2194" s="84" t="s">
        <v>334</v>
      </c>
      <c r="E2194" s="85">
        <v>98.813007311759904</v>
      </c>
      <c r="F2194" s="91">
        <v>98.813007311759904</v>
      </c>
      <c r="G2194" s="86">
        <v>23.989330725927601</v>
      </c>
      <c r="H2194" s="86">
        <v>23.989330725927601</v>
      </c>
      <c r="I2194" s="86">
        <v>0.09</v>
      </c>
      <c r="J2194" s="86">
        <v>0.06</v>
      </c>
      <c r="K2194" s="87">
        <v>0</v>
      </c>
      <c r="L2194" s="85">
        <v>0</v>
      </c>
      <c r="M2194" s="86">
        <v>0</v>
      </c>
      <c r="N2194" s="86">
        <v>91.288341103263406</v>
      </c>
      <c r="O2194" s="86">
        <v>49.993144110791199</v>
      </c>
      <c r="P2194" s="86">
        <v>0.122</v>
      </c>
      <c r="Q2194" s="88">
        <v>2.0289999999999999</v>
      </c>
      <c r="R2194" s="85">
        <v>0</v>
      </c>
      <c r="S2194" s="86">
        <v>0</v>
      </c>
      <c r="T2194" s="86">
        <v>1.54</v>
      </c>
      <c r="U2194" s="88">
        <v>7.18953778461583E-4</v>
      </c>
      <c r="V2194" s="89">
        <v>4.71</v>
      </c>
      <c r="W2194" s="85">
        <v>54.080342783195697</v>
      </c>
      <c r="X2194" s="88">
        <v>62.633333333300001</v>
      </c>
      <c r="Y2194" s="85"/>
      <c r="Z2194" s="88"/>
      <c r="AA2194" s="85">
        <v>0</v>
      </c>
      <c r="AB2194" s="91">
        <v>0</v>
      </c>
      <c r="AC2194" s="86">
        <v>0</v>
      </c>
      <c r="AD2194" s="86">
        <v>0</v>
      </c>
      <c r="AE2194" s="86">
        <v>0.16</v>
      </c>
      <c r="AF2194" s="88">
        <v>92.261098545600007</v>
      </c>
      <c r="AG2194" s="85">
        <v>0</v>
      </c>
      <c r="AH2194" s="86">
        <v>1.021E-3</v>
      </c>
      <c r="AI2194" s="88">
        <v>0</v>
      </c>
      <c r="AJ2194" s="151">
        <v>3.12</v>
      </c>
      <c r="AK2194" s="152">
        <v>34</v>
      </c>
    </row>
    <row r="2195" spans="1:37" x14ac:dyDescent="0.2">
      <c r="A2195" s="150" t="s">
        <v>4447</v>
      </c>
      <c r="B2195" s="66" t="s">
        <v>4448</v>
      </c>
      <c r="C2195" s="67">
        <v>80</v>
      </c>
      <c r="D2195" s="84" t="s">
        <v>334</v>
      </c>
      <c r="E2195" s="85">
        <v>99.025853449507196</v>
      </c>
      <c r="F2195" s="91">
        <v>99.025853449507196</v>
      </c>
      <c r="G2195" s="86">
        <v>19.703851830690901</v>
      </c>
      <c r="H2195" s="86">
        <v>19.703851830690901</v>
      </c>
      <c r="I2195" s="86">
        <v>0</v>
      </c>
      <c r="J2195" s="86">
        <v>0.03</v>
      </c>
      <c r="K2195" s="87">
        <v>0</v>
      </c>
      <c r="L2195" s="85">
        <v>0</v>
      </c>
      <c r="M2195" s="86">
        <v>0</v>
      </c>
      <c r="N2195" s="86">
        <v>79.803058872826298</v>
      </c>
      <c r="O2195" s="86">
        <v>50.552425550596297</v>
      </c>
      <c r="P2195" s="86">
        <v>0.104</v>
      </c>
      <c r="Q2195" s="88">
        <v>1.4495</v>
      </c>
      <c r="R2195" s="85">
        <v>0</v>
      </c>
      <c r="S2195" s="86">
        <v>0</v>
      </c>
      <c r="T2195" s="86">
        <v>2.4900000000000002</v>
      </c>
      <c r="U2195" s="88">
        <v>0</v>
      </c>
      <c r="V2195" s="89">
        <v>4.75</v>
      </c>
      <c r="W2195" s="85">
        <v>52.5935375951399</v>
      </c>
      <c r="X2195" s="88">
        <v>40.633333333300001</v>
      </c>
      <c r="Y2195" s="85">
        <v>-100</v>
      </c>
      <c r="Z2195" s="88"/>
      <c r="AA2195" s="85">
        <v>0.04</v>
      </c>
      <c r="AB2195" s="91">
        <v>0.04</v>
      </c>
      <c r="AC2195" s="86">
        <v>0.04</v>
      </c>
      <c r="AD2195" s="86">
        <v>0.04</v>
      </c>
      <c r="AE2195" s="86">
        <v>0.21</v>
      </c>
      <c r="AF2195" s="88">
        <v>96.462600732200002</v>
      </c>
      <c r="AG2195" s="85">
        <v>0</v>
      </c>
      <c r="AH2195" s="86">
        <v>5.0199999999999995E-4</v>
      </c>
      <c r="AI2195" s="88">
        <v>0</v>
      </c>
      <c r="AJ2195" s="151">
        <v>4.0199999999999996</v>
      </c>
      <c r="AK2195" s="152">
        <v>70</v>
      </c>
    </row>
    <row r="2196" spans="1:37" x14ac:dyDescent="0.2">
      <c r="A2196" s="150" t="s">
        <v>4449</v>
      </c>
      <c r="B2196" s="66" t="s">
        <v>4450</v>
      </c>
      <c r="C2196" s="67">
        <v>80</v>
      </c>
      <c r="D2196" s="84" t="s">
        <v>334</v>
      </c>
      <c r="E2196" s="85">
        <v>99.902243259930003</v>
      </c>
      <c r="F2196" s="91">
        <v>99.902243259930003</v>
      </c>
      <c r="G2196" s="86">
        <v>21.438310351924301</v>
      </c>
      <c r="H2196" s="86">
        <v>21.438310351924301</v>
      </c>
      <c r="I2196" s="86">
        <v>0.1</v>
      </c>
      <c r="J2196" s="86">
        <v>0.01</v>
      </c>
      <c r="K2196" s="87">
        <v>0</v>
      </c>
      <c r="L2196" s="85">
        <v>0</v>
      </c>
      <c r="M2196" s="86">
        <v>0</v>
      </c>
      <c r="N2196" s="86">
        <v>67.555948918953106</v>
      </c>
      <c r="O2196" s="86">
        <v>51.544045942138901</v>
      </c>
      <c r="P2196" s="86">
        <v>7.2999999999999995E-2</v>
      </c>
      <c r="Q2196" s="88">
        <v>1.6293</v>
      </c>
      <c r="R2196" s="85">
        <v>0</v>
      </c>
      <c r="S2196" s="86">
        <v>0</v>
      </c>
      <c r="T2196" s="86">
        <v>1.91</v>
      </c>
      <c r="U2196" s="88">
        <v>0</v>
      </c>
      <c r="V2196" s="89">
        <v>4.75</v>
      </c>
      <c r="W2196" s="85">
        <v>67.185314326774304</v>
      </c>
      <c r="X2196" s="88">
        <v>62.366666666699999</v>
      </c>
      <c r="Y2196" s="85"/>
      <c r="Z2196" s="88"/>
      <c r="AA2196" s="85">
        <v>0</v>
      </c>
      <c r="AB2196" s="91">
        <v>0</v>
      </c>
      <c r="AC2196" s="86">
        <v>0</v>
      </c>
      <c r="AD2196" s="86">
        <v>0</v>
      </c>
      <c r="AE2196" s="86">
        <v>0.02</v>
      </c>
      <c r="AF2196" s="88">
        <v>96.7954024828</v>
      </c>
      <c r="AG2196" s="85">
        <v>0</v>
      </c>
      <c r="AH2196" s="86">
        <v>1.7100000000000001E-4</v>
      </c>
      <c r="AI2196" s="88">
        <v>0</v>
      </c>
      <c r="AJ2196" s="151">
        <v>3.81</v>
      </c>
      <c r="AK2196" s="152">
        <v>64</v>
      </c>
    </row>
    <row r="2197" spans="1:37" x14ac:dyDescent="0.2">
      <c r="A2197" s="150" t="s">
        <v>4451</v>
      </c>
      <c r="B2197" s="66" t="s">
        <v>4452</v>
      </c>
      <c r="C2197" s="67">
        <v>80</v>
      </c>
      <c r="D2197" s="84" t="s">
        <v>334</v>
      </c>
      <c r="E2197" s="85">
        <v>99.253482569474599</v>
      </c>
      <c r="F2197" s="91">
        <v>99.253482569474599</v>
      </c>
      <c r="G2197" s="86">
        <v>18.950834907518701</v>
      </c>
      <c r="H2197" s="86">
        <v>18.950834907518701</v>
      </c>
      <c r="I2197" s="86">
        <v>0.16</v>
      </c>
      <c r="J2197" s="86">
        <v>0.32</v>
      </c>
      <c r="K2197" s="87">
        <v>0</v>
      </c>
      <c r="L2197" s="85">
        <v>0</v>
      </c>
      <c r="M2197" s="86">
        <v>0</v>
      </c>
      <c r="N2197" s="86">
        <v>81.945040790038604</v>
      </c>
      <c r="O2197" s="86">
        <v>44.708803144719099</v>
      </c>
      <c r="P2197" s="86">
        <v>0.17699999999999999</v>
      </c>
      <c r="Q2197" s="88">
        <v>2.2896999999999998</v>
      </c>
      <c r="R2197" s="85">
        <v>0</v>
      </c>
      <c r="S2197" s="86">
        <v>0</v>
      </c>
      <c r="T2197" s="86">
        <v>2.67</v>
      </c>
      <c r="U2197" s="88">
        <v>2.0203448728698002E-3</v>
      </c>
      <c r="V2197" s="89">
        <v>4.7699999999999996</v>
      </c>
      <c r="W2197" s="85">
        <v>59.2276362992095</v>
      </c>
      <c r="X2197" s="88">
        <v>44.366666666699999</v>
      </c>
      <c r="Y2197" s="85">
        <v>-35.040000000000006</v>
      </c>
      <c r="Z2197" s="88"/>
      <c r="AA2197" s="85">
        <v>0.04</v>
      </c>
      <c r="AB2197" s="91">
        <v>0.04</v>
      </c>
      <c r="AC2197" s="86">
        <v>0.04</v>
      </c>
      <c r="AD2197" s="86">
        <v>0.04</v>
      </c>
      <c r="AE2197" s="86">
        <v>0.32</v>
      </c>
      <c r="AF2197" s="88">
        <v>93.593200388300005</v>
      </c>
      <c r="AG2197" s="85">
        <v>0</v>
      </c>
      <c r="AH2197" s="86">
        <v>3.9639999999999996E-3</v>
      </c>
      <c r="AI2197" s="88">
        <v>0</v>
      </c>
      <c r="AJ2197" s="151">
        <v>3.33</v>
      </c>
      <c r="AK2197" s="152">
        <v>38</v>
      </c>
    </row>
    <row r="2198" spans="1:37" x14ac:dyDescent="0.2">
      <c r="A2198" s="150" t="s">
        <v>4453</v>
      </c>
      <c r="B2198" s="66" t="s">
        <v>4454</v>
      </c>
      <c r="C2198" s="67">
        <v>80</v>
      </c>
      <c r="D2198" s="84" t="s">
        <v>334</v>
      </c>
      <c r="E2198" s="85">
        <v>99.874120170912903</v>
      </c>
      <c r="F2198" s="91">
        <v>99.874120170912903</v>
      </c>
      <c r="G2198" s="86">
        <v>21.787848164104702</v>
      </c>
      <c r="H2198" s="86">
        <v>21.787848164104702</v>
      </c>
      <c r="I2198" s="86">
        <v>0</v>
      </c>
      <c r="J2198" s="86">
        <v>0</v>
      </c>
      <c r="K2198" s="87">
        <v>0</v>
      </c>
      <c r="L2198" s="85">
        <v>6.6274868722300001E-8</v>
      </c>
      <c r="M2198" s="86">
        <v>0</v>
      </c>
      <c r="N2198" s="86">
        <v>92.428353400033899</v>
      </c>
      <c r="O2198" s="86">
        <v>85.930154466084602</v>
      </c>
      <c r="P2198" s="86">
        <v>4.2000000000000003E-2</v>
      </c>
      <c r="Q2198" s="88">
        <v>2.5017999999999998</v>
      </c>
      <c r="R2198" s="85">
        <v>0</v>
      </c>
      <c r="S2198" s="86">
        <v>0</v>
      </c>
      <c r="T2198" s="86">
        <v>2.4700000000000002</v>
      </c>
      <c r="U2198" s="88">
        <v>0</v>
      </c>
      <c r="V2198" s="89">
        <v>4.75</v>
      </c>
      <c r="W2198" s="85">
        <v>69.3681347111539</v>
      </c>
      <c r="X2198" s="88">
        <v>65.766666666700004</v>
      </c>
      <c r="Y2198" s="85"/>
      <c r="Z2198" s="88"/>
      <c r="AA2198" s="85">
        <v>0</v>
      </c>
      <c r="AB2198" s="91">
        <v>0</v>
      </c>
      <c r="AC2198" s="86">
        <v>0</v>
      </c>
      <c r="AD2198" s="86">
        <v>0</v>
      </c>
      <c r="AE2198" s="86">
        <v>0</v>
      </c>
      <c r="AF2198" s="88">
        <v>99.582602506699999</v>
      </c>
      <c r="AG2198" s="85">
        <v>2.88198678893E-8</v>
      </c>
      <c r="AH2198" s="86">
        <v>9.0000000000000002E-6</v>
      </c>
      <c r="AI2198" s="88">
        <v>0</v>
      </c>
      <c r="AJ2198" s="151">
        <v>3.49</v>
      </c>
      <c r="AK2198" s="152">
        <v>46</v>
      </c>
    </row>
    <row r="2199" spans="1:37" x14ac:dyDescent="0.2">
      <c r="A2199" s="150" t="s">
        <v>4455</v>
      </c>
      <c r="B2199" s="66" t="s">
        <v>4456</v>
      </c>
      <c r="C2199" s="67">
        <v>80</v>
      </c>
      <c r="D2199" s="84" t="s">
        <v>334</v>
      </c>
      <c r="E2199" s="85">
        <v>99.044634320316902</v>
      </c>
      <c r="F2199" s="91">
        <v>99.044634320316902</v>
      </c>
      <c r="G2199" s="86">
        <v>19.268944165364001</v>
      </c>
      <c r="H2199" s="86">
        <v>19.268944165364001</v>
      </c>
      <c r="I2199" s="86">
        <v>0.06</v>
      </c>
      <c r="J2199" s="86">
        <v>0.03</v>
      </c>
      <c r="K2199" s="87">
        <v>0</v>
      </c>
      <c r="L2199" s="85">
        <v>0</v>
      </c>
      <c r="M2199" s="86">
        <v>0</v>
      </c>
      <c r="N2199" s="86">
        <v>80.517562096509494</v>
      </c>
      <c r="O2199" s="86">
        <v>64.213761311251503</v>
      </c>
      <c r="P2199" s="86">
        <v>0.16800000000000001</v>
      </c>
      <c r="Q2199" s="88">
        <v>3.1364999999999998</v>
      </c>
      <c r="R2199" s="85">
        <v>0</v>
      </c>
      <c r="S2199" s="86">
        <v>0</v>
      </c>
      <c r="T2199" s="86">
        <v>2.75</v>
      </c>
      <c r="U2199" s="88">
        <v>6.0706318010046896E-3</v>
      </c>
      <c r="V2199" s="89">
        <v>4.8099999999999996</v>
      </c>
      <c r="W2199" s="85">
        <v>55.4827981796751</v>
      </c>
      <c r="X2199" s="88">
        <v>45.4</v>
      </c>
      <c r="Y2199" s="85">
        <v>-99.32</v>
      </c>
      <c r="Z2199" s="88"/>
      <c r="AA2199" s="85">
        <v>0</v>
      </c>
      <c r="AB2199" s="91">
        <v>0</v>
      </c>
      <c r="AC2199" s="86">
        <v>0</v>
      </c>
      <c r="AD2199" s="86">
        <v>0</v>
      </c>
      <c r="AE2199" s="86">
        <v>0.02</v>
      </c>
      <c r="AF2199" s="88">
        <v>99.225502021500006</v>
      </c>
      <c r="AG2199" s="85">
        <v>0</v>
      </c>
      <c r="AH2199" s="86">
        <v>4.75E-4</v>
      </c>
      <c r="AI2199" s="88">
        <v>0</v>
      </c>
      <c r="AJ2199" s="151">
        <v>3.47</v>
      </c>
      <c r="AK2199" s="152">
        <v>44</v>
      </c>
    </row>
    <row r="2200" spans="1:37" x14ac:dyDescent="0.2">
      <c r="A2200" s="150" t="s">
        <v>4457</v>
      </c>
      <c r="B2200" s="66" t="s">
        <v>4458</v>
      </c>
      <c r="C2200" s="67">
        <v>80</v>
      </c>
      <c r="D2200" s="84" t="s">
        <v>334</v>
      </c>
      <c r="E2200" s="85">
        <v>61.201442802192403</v>
      </c>
      <c r="F2200" s="91">
        <v>61.201442802192403</v>
      </c>
      <c r="G2200" s="86">
        <v>31.469713834838601</v>
      </c>
      <c r="H2200" s="86">
        <v>31.469713834838601</v>
      </c>
      <c r="I2200" s="86">
        <v>8.1300000000000008</v>
      </c>
      <c r="J2200" s="86">
        <v>8.16</v>
      </c>
      <c r="K2200" s="87">
        <v>0</v>
      </c>
      <c r="L2200" s="85">
        <v>17.1999996861</v>
      </c>
      <c r="M2200" s="86">
        <v>0</v>
      </c>
      <c r="N2200" s="86">
        <v>6.6042797626562297</v>
      </c>
      <c r="O2200" s="86">
        <v>4.92093985517955</v>
      </c>
      <c r="P2200" s="86">
        <v>0.433</v>
      </c>
      <c r="Q2200" s="88">
        <v>0.7671</v>
      </c>
      <c r="R2200" s="85">
        <v>0</v>
      </c>
      <c r="S2200" s="86">
        <v>0.7</v>
      </c>
      <c r="T2200" s="86">
        <v>2.2200000000000002</v>
      </c>
      <c r="U2200" s="88">
        <v>8.5927042678201602</v>
      </c>
      <c r="V2200" s="89">
        <v>4.47</v>
      </c>
      <c r="W2200" s="85">
        <v>30.977506999395501</v>
      </c>
      <c r="X2200" s="88">
        <v>27.0333333333</v>
      </c>
      <c r="Y2200" s="85"/>
      <c r="Z2200" s="88"/>
      <c r="AA2200" s="85">
        <v>0.69</v>
      </c>
      <c r="AB2200" s="91">
        <v>0.69</v>
      </c>
      <c r="AC2200" s="86">
        <v>0.15</v>
      </c>
      <c r="AD2200" s="86">
        <v>0.15</v>
      </c>
      <c r="AE2200" s="86">
        <v>0.24</v>
      </c>
      <c r="AF2200" s="88">
        <v>99.999999902599995</v>
      </c>
      <c r="AG2200" s="85">
        <v>8.0515757745399998</v>
      </c>
      <c r="AH2200" s="86">
        <v>0.15329599999999999</v>
      </c>
      <c r="AI2200" s="88">
        <v>0</v>
      </c>
      <c r="AJ2200" s="151">
        <v>3.51</v>
      </c>
      <c r="AK2200" s="152">
        <v>39</v>
      </c>
    </row>
    <row r="2201" spans="1:37" x14ac:dyDescent="0.2">
      <c r="A2201" s="150" t="s">
        <v>4459</v>
      </c>
      <c r="B2201" s="66" t="s">
        <v>4460</v>
      </c>
      <c r="C2201" s="67">
        <v>80</v>
      </c>
      <c r="D2201" s="84" t="s">
        <v>334</v>
      </c>
      <c r="E2201" s="85">
        <v>99.215527401296399</v>
      </c>
      <c r="F2201" s="91">
        <v>99.215527401296399</v>
      </c>
      <c r="G2201" s="86">
        <v>52.8972696916126</v>
      </c>
      <c r="H2201" s="86">
        <v>52.8972696916126</v>
      </c>
      <c r="I2201" s="86">
        <v>0.15</v>
      </c>
      <c r="J2201" s="86">
        <v>0.2</v>
      </c>
      <c r="K2201" s="87">
        <v>0</v>
      </c>
      <c r="L2201" s="85">
        <v>1.0181801392E-7</v>
      </c>
      <c r="M2201" s="86">
        <v>4.1032479880196897</v>
      </c>
      <c r="N2201" s="86"/>
      <c r="O2201" s="86">
        <v>7.7492264227095404</v>
      </c>
      <c r="P2201" s="86">
        <v>5.8999999999999997E-2</v>
      </c>
      <c r="Q2201" s="88">
        <v>0.62749999999999995</v>
      </c>
      <c r="R2201" s="85">
        <v>4.5669051606028299E-2</v>
      </c>
      <c r="S2201" s="86">
        <v>0</v>
      </c>
      <c r="T2201" s="86">
        <v>0.91</v>
      </c>
      <c r="U2201" s="88">
        <v>0</v>
      </c>
      <c r="V2201" s="89">
        <v>4.75</v>
      </c>
      <c r="W2201" s="85"/>
      <c r="X2201" s="88"/>
      <c r="Y2201" s="85"/>
      <c r="Z2201" s="88"/>
      <c r="AA2201" s="85">
        <v>0.01</v>
      </c>
      <c r="AB2201" s="91">
        <v>0.01</v>
      </c>
      <c r="AC2201" s="86">
        <v>0</v>
      </c>
      <c r="AD2201" s="86">
        <v>0</v>
      </c>
      <c r="AE2201" s="86">
        <v>0</v>
      </c>
      <c r="AF2201" s="88">
        <v>99.999999103600004</v>
      </c>
      <c r="AG2201" s="85">
        <v>4.3174927455600001E-10</v>
      </c>
      <c r="AH2201" s="86">
        <v>2.006E-3</v>
      </c>
      <c r="AI2201" s="88">
        <v>0</v>
      </c>
      <c r="AJ2201" s="151">
        <v>3.04</v>
      </c>
      <c r="AK2201" s="152">
        <v>8</v>
      </c>
    </row>
    <row r="2202" spans="1:37" x14ac:dyDescent="0.2">
      <c r="A2202" s="150" t="s">
        <v>4461</v>
      </c>
      <c r="B2202" s="66" t="s">
        <v>4462</v>
      </c>
      <c r="C2202" s="67">
        <v>80</v>
      </c>
      <c r="D2202" s="84" t="s">
        <v>334</v>
      </c>
      <c r="E2202" s="85">
        <v>99.443827845603593</v>
      </c>
      <c r="F2202" s="91">
        <v>99.429646072265399</v>
      </c>
      <c r="G2202" s="86">
        <v>46.860895301516798</v>
      </c>
      <c r="H2202" s="86">
        <v>46.846713528178597</v>
      </c>
      <c r="I2202" s="86">
        <v>0</v>
      </c>
      <c r="J2202" s="86">
        <v>0</v>
      </c>
      <c r="K2202" s="87">
        <v>0</v>
      </c>
      <c r="L2202" s="85">
        <v>0</v>
      </c>
      <c r="M2202" s="86">
        <v>3.8156809958817499</v>
      </c>
      <c r="N2202" s="86"/>
      <c r="O2202" s="86">
        <v>7.2900158478605404</v>
      </c>
      <c r="P2202" s="86">
        <v>8.0000000000000002E-3</v>
      </c>
      <c r="Q2202" s="88">
        <v>0.51380000000000003</v>
      </c>
      <c r="R2202" s="85">
        <v>9.1583478340507406E-3</v>
      </c>
      <c r="S2202" s="86">
        <v>0</v>
      </c>
      <c r="T2202" s="86">
        <v>0.84</v>
      </c>
      <c r="U2202" s="88">
        <v>0</v>
      </c>
      <c r="V2202" s="89">
        <v>4.75</v>
      </c>
      <c r="W2202" s="85">
        <v>34.016236338557498</v>
      </c>
      <c r="X2202" s="88"/>
      <c r="Y2202" s="85"/>
      <c r="Z2202" s="88">
        <v>-100</v>
      </c>
      <c r="AA2202" s="85">
        <v>0</v>
      </c>
      <c r="AB2202" s="91">
        <v>0</v>
      </c>
      <c r="AC2202" s="86">
        <v>0</v>
      </c>
      <c r="AD2202" s="86">
        <v>0</v>
      </c>
      <c r="AE2202" s="86">
        <v>0</v>
      </c>
      <c r="AF2202" s="88">
        <v>99.777702280300005</v>
      </c>
      <c r="AG2202" s="85">
        <v>0</v>
      </c>
      <c r="AH2202" s="86">
        <v>0</v>
      </c>
      <c r="AI2202" s="88">
        <v>0</v>
      </c>
      <c r="AJ2202" s="151">
        <v>3.06</v>
      </c>
      <c r="AK2202" s="152">
        <v>14</v>
      </c>
    </row>
    <row r="2203" spans="1:37" x14ac:dyDescent="0.2">
      <c r="A2203" s="150" t="s">
        <v>1334</v>
      </c>
      <c r="B2203" s="66" t="s">
        <v>4463</v>
      </c>
      <c r="C2203" s="67">
        <v>80</v>
      </c>
      <c r="D2203" s="84" t="s">
        <v>334</v>
      </c>
      <c r="E2203" s="85">
        <v>96.3852933076288</v>
      </c>
      <c r="F2203" s="91">
        <v>96.3852933076288</v>
      </c>
      <c r="G2203" s="86">
        <v>27.1047920683007</v>
      </c>
      <c r="H2203" s="86">
        <v>27.1047920683007</v>
      </c>
      <c r="I2203" s="86">
        <v>0</v>
      </c>
      <c r="J2203" s="86">
        <v>0</v>
      </c>
      <c r="K2203" s="87">
        <v>0</v>
      </c>
      <c r="L2203" s="85">
        <v>4.7300002448300003</v>
      </c>
      <c r="M2203" s="86">
        <v>0</v>
      </c>
      <c r="N2203" s="86">
        <v>82.331167850128395</v>
      </c>
      <c r="O2203" s="86">
        <v>3.3266830603628299</v>
      </c>
      <c r="P2203" s="86">
        <v>4.1000000000000002E-2</v>
      </c>
      <c r="Q2203" s="88">
        <v>1.6982999999999999</v>
      </c>
      <c r="R2203" s="85">
        <v>0</v>
      </c>
      <c r="S2203" s="86">
        <v>0</v>
      </c>
      <c r="T2203" s="86">
        <v>1.23</v>
      </c>
      <c r="U2203" s="88">
        <v>6.8851556045166598E-4</v>
      </c>
      <c r="V2203" s="89">
        <v>4.7300000000000004</v>
      </c>
      <c r="W2203" s="85">
        <v>39.907704963522001</v>
      </c>
      <c r="X2203" s="88">
        <v>28.6</v>
      </c>
      <c r="Y2203" s="85"/>
      <c r="Z2203" s="88"/>
      <c r="AA2203" s="85">
        <v>0</v>
      </c>
      <c r="AB2203" s="91">
        <v>0</v>
      </c>
      <c r="AC2203" s="86">
        <v>0</v>
      </c>
      <c r="AD2203" s="86">
        <v>0</v>
      </c>
      <c r="AE2203" s="86">
        <v>0</v>
      </c>
      <c r="AF2203" s="88">
        <v>33.962699951300003</v>
      </c>
      <c r="AG2203" s="85">
        <v>0</v>
      </c>
      <c r="AH2203" s="86">
        <v>7.1000000000000005E-5</v>
      </c>
      <c r="AI2203" s="88">
        <v>0</v>
      </c>
      <c r="AJ2203" s="151">
        <v>4.25</v>
      </c>
      <c r="AK2203" s="152">
        <v>82</v>
      </c>
    </row>
    <row r="2204" spans="1:37" x14ac:dyDescent="0.2">
      <c r="A2204" s="150" t="s">
        <v>4464</v>
      </c>
      <c r="B2204" s="66" t="s">
        <v>4465</v>
      </c>
      <c r="C2204" s="67">
        <v>80</v>
      </c>
      <c r="D2204" s="84" t="s">
        <v>334</v>
      </c>
      <c r="E2204" s="85">
        <v>95.5957224937126</v>
      </c>
      <c r="F2204" s="91">
        <v>95.5957224937126</v>
      </c>
      <c r="G2204" s="86">
        <v>36.775921647208001</v>
      </c>
      <c r="H2204" s="86">
        <v>36.775921647208001</v>
      </c>
      <c r="I2204" s="86">
        <v>0</v>
      </c>
      <c r="J2204" s="86">
        <v>0</v>
      </c>
      <c r="K2204" s="87">
        <v>0</v>
      </c>
      <c r="L2204" s="85">
        <v>2.9100000002200002</v>
      </c>
      <c r="M2204" s="86">
        <v>0</v>
      </c>
      <c r="N2204" s="86">
        <v>75.470665499124394</v>
      </c>
      <c r="O2204" s="86">
        <v>4.8161235440387404</v>
      </c>
      <c r="P2204" s="86">
        <v>9.5000000000000001E-2</v>
      </c>
      <c r="Q2204" s="88">
        <v>1.4086000000000001</v>
      </c>
      <c r="R2204" s="85">
        <v>0</v>
      </c>
      <c r="S2204" s="86">
        <v>0</v>
      </c>
      <c r="T2204" s="86">
        <v>0.98</v>
      </c>
      <c r="U2204" s="88">
        <v>0</v>
      </c>
      <c r="V2204" s="89">
        <v>4.74</v>
      </c>
      <c r="W2204" s="85">
        <v>36.221663463694703</v>
      </c>
      <c r="X2204" s="88">
        <v>36.133333333300001</v>
      </c>
      <c r="Y2204" s="85"/>
      <c r="Z2204" s="88"/>
      <c r="AA2204" s="85">
        <v>0</v>
      </c>
      <c r="AB2204" s="91">
        <v>0</v>
      </c>
      <c r="AC2204" s="86">
        <v>0</v>
      </c>
      <c r="AD2204" s="86">
        <v>0</v>
      </c>
      <c r="AE2204" s="86">
        <v>0</v>
      </c>
      <c r="AF2204" s="88">
        <v>56.902698521200001</v>
      </c>
      <c r="AG2204" s="85">
        <v>0</v>
      </c>
      <c r="AH2204" s="86">
        <v>0</v>
      </c>
      <c r="AI2204" s="88">
        <v>0</v>
      </c>
      <c r="AJ2204" s="151">
        <v>4.1900000000000004</v>
      </c>
      <c r="AK2204" s="152">
        <v>81</v>
      </c>
    </row>
    <row r="2205" spans="1:37" x14ac:dyDescent="0.2">
      <c r="A2205" s="150" t="s">
        <v>4466</v>
      </c>
      <c r="B2205" s="66" t="s">
        <v>4467</v>
      </c>
      <c r="C2205" s="67">
        <v>80</v>
      </c>
      <c r="D2205" s="84" t="s">
        <v>334</v>
      </c>
      <c r="E2205" s="85">
        <v>99.959659031115194</v>
      </c>
      <c r="F2205" s="91">
        <v>99.959659031115194</v>
      </c>
      <c r="G2205" s="86">
        <v>21.356158136598001</v>
      </c>
      <c r="H2205" s="86">
        <v>21.356158136598001</v>
      </c>
      <c r="I2205" s="86">
        <v>0</v>
      </c>
      <c r="J2205" s="86">
        <v>0</v>
      </c>
      <c r="K2205" s="87">
        <v>0</v>
      </c>
      <c r="L2205" s="85">
        <v>2.9999999417499999E-2</v>
      </c>
      <c r="M2205" s="86">
        <v>0</v>
      </c>
      <c r="N2205" s="86">
        <v>97.964211618257295</v>
      </c>
      <c r="O2205" s="86">
        <v>22.400857449088999</v>
      </c>
      <c r="P2205" s="86">
        <v>6.5000000000000002E-2</v>
      </c>
      <c r="Q2205" s="88">
        <v>3.5663999999999998</v>
      </c>
      <c r="R2205" s="85">
        <v>0</v>
      </c>
      <c r="S2205" s="86">
        <v>0</v>
      </c>
      <c r="T2205" s="86">
        <v>2.02</v>
      </c>
      <c r="U2205" s="88">
        <v>0</v>
      </c>
      <c r="V2205" s="89">
        <v>4.66</v>
      </c>
      <c r="W2205" s="85">
        <v>49.796134763767803</v>
      </c>
      <c r="X2205" s="88">
        <v>39.5</v>
      </c>
      <c r="Y2205" s="85">
        <v>100</v>
      </c>
      <c r="Z2205" s="88"/>
      <c r="AA2205" s="85">
        <v>0</v>
      </c>
      <c r="AB2205" s="91">
        <v>0</v>
      </c>
      <c r="AC2205" s="86">
        <v>0</v>
      </c>
      <c r="AD2205" s="86">
        <v>0</v>
      </c>
      <c r="AE2205" s="86">
        <v>0</v>
      </c>
      <c r="AF2205" s="88">
        <v>54.795699968500003</v>
      </c>
      <c r="AG2205" s="85">
        <v>0</v>
      </c>
      <c r="AH2205" s="86">
        <v>1.9999999999999999E-6</v>
      </c>
      <c r="AI2205" s="88">
        <v>0</v>
      </c>
      <c r="AJ2205" s="151">
        <v>3.53</v>
      </c>
      <c r="AK2205" s="152">
        <v>54</v>
      </c>
    </row>
    <row r="2206" spans="1:37" x14ac:dyDescent="0.2">
      <c r="A2206" s="150" t="s">
        <v>4468</v>
      </c>
      <c r="B2206" s="66" t="s">
        <v>4469</v>
      </c>
      <c r="C2206" s="67">
        <v>80</v>
      </c>
      <c r="D2206" s="84" t="s">
        <v>334</v>
      </c>
      <c r="E2206" s="85">
        <v>85.8565508447561</v>
      </c>
      <c r="F2206" s="91">
        <v>85.8565508447561</v>
      </c>
      <c r="G2206" s="86">
        <v>26.781000956327699</v>
      </c>
      <c r="H2206" s="86">
        <v>26.781000956327699</v>
      </c>
      <c r="I2206" s="86">
        <v>0.1</v>
      </c>
      <c r="J2206" s="86">
        <v>0.22</v>
      </c>
      <c r="K2206" s="87">
        <v>0</v>
      </c>
      <c r="L2206" s="85">
        <v>16.909999078199998</v>
      </c>
      <c r="M2206" s="86">
        <v>0</v>
      </c>
      <c r="N2206" s="86">
        <v>32.360123731481004</v>
      </c>
      <c r="O2206" s="86">
        <v>2.58744609487302</v>
      </c>
      <c r="P2206" s="86">
        <v>0.13800000000000001</v>
      </c>
      <c r="Q2206" s="88">
        <v>0.79339999999999999</v>
      </c>
      <c r="R2206" s="85">
        <v>0</v>
      </c>
      <c r="S2206" s="86">
        <v>0</v>
      </c>
      <c r="T2206" s="86">
        <v>1.33</v>
      </c>
      <c r="U2206" s="88">
        <v>0</v>
      </c>
      <c r="V2206" s="89">
        <v>4.67</v>
      </c>
      <c r="W2206" s="85">
        <v>37.321835698484001</v>
      </c>
      <c r="X2206" s="88">
        <v>30.3</v>
      </c>
      <c r="Y2206" s="85">
        <v>100</v>
      </c>
      <c r="Z2206" s="88"/>
      <c r="AA2206" s="85">
        <v>0</v>
      </c>
      <c r="AB2206" s="91">
        <v>0</v>
      </c>
      <c r="AC2206" s="86">
        <v>0.02</v>
      </c>
      <c r="AD2206" s="86">
        <v>0.02</v>
      </c>
      <c r="AE2206" s="86">
        <v>0.12</v>
      </c>
      <c r="AF2206" s="88">
        <v>48.406999413500003</v>
      </c>
      <c r="AG2206" s="85">
        <v>0</v>
      </c>
      <c r="AH2206" s="86">
        <v>2.14E-3</v>
      </c>
      <c r="AI2206" s="88">
        <v>0</v>
      </c>
      <c r="AJ2206" s="151">
        <v>3.92</v>
      </c>
      <c r="AK2206" s="152">
        <v>70</v>
      </c>
    </row>
    <row r="2207" spans="1:37" x14ac:dyDescent="0.2">
      <c r="A2207" s="150" t="s">
        <v>4470</v>
      </c>
      <c r="B2207" s="66" t="s">
        <v>4471</v>
      </c>
      <c r="C2207" s="67">
        <v>80</v>
      </c>
      <c r="D2207" s="84" t="s">
        <v>334</v>
      </c>
      <c r="E2207" s="85">
        <v>98.535140842506394</v>
      </c>
      <c r="F2207" s="91">
        <v>98.535140842506394</v>
      </c>
      <c r="G2207" s="86">
        <v>20.191269099603101</v>
      </c>
      <c r="H2207" s="86">
        <v>20.191269099603101</v>
      </c>
      <c r="I2207" s="86">
        <v>0.96</v>
      </c>
      <c r="J2207" s="86">
        <v>0.18</v>
      </c>
      <c r="K2207" s="87">
        <v>0</v>
      </c>
      <c r="L2207" s="85">
        <v>0.42999999624899998</v>
      </c>
      <c r="M2207" s="86">
        <v>0</v>
      </c>
      <c r="N2207" s="86">
        <v>86.371312208204998</v>
      </c>
      <c r="O2207" s="86">
        <v>38.672959466962801</v>
      </c>
      <c r="P2207" s="86">
        <v>8.7999999999999995E-2</v>
      </c>
      <c r="Q2207" s="88">
        <v>2.0362</v>
      </c>
      <c r="R2207" s="85">
        <v>0</v>
      </c>
      <c r="S2207" s="86">
        <v>0</v>
      </c>
      <c r="T2207" s="86">
        <v>2.5499999999999998</v>
      </c>
      <c r="U2207" s="88">
        <v>0</v>
      </c>
      <c r="V2207" s="89">
        <v>4.74</v>
      </c>
      <c r="W2207" s="85">
        <v>45.449494967525403</v>
      </c>
      <c r="X2207" s="88">
        <v>38.1</v>
      </c>
      <c r="Y2207" s="85">
        <v>-39.36</v>
      </c>
      <c r="Z2207" s="88"/>
      <c r="AA2207" s="85">
        <v>0</v>
      </c>
      <c r="AB2207" s="91">
        <v>0</v>
      </c>
      <c r="AC2207" s="86">
        <v>0</v>
      </c>
      <c r="AD2207" s="86">
        <v>0</v>
      </c>
      <c r="AE2207" s="86">
        <v>0</v>
      </c>
      <c r="AF2207" s="88">
        <v>43.622798400599997</v>
      </c>
      <c r="AG2207" s="85">
        <v>0</v>
      </c>
      <c r="AH2207" s="86">
        <v>1.9139999999999999E-3</v>
      </c>
      <c r="AI2207" s="88">
        <v>0</v>
      </c>
      <c r="AJ2207" s="151">
        <v>4.0999999999999996</v>
      </c>
      <c r="AK2207" s="152">
        <v>71</v>
      </c>
    </row>
    <row r="2208" spans="1:37" x14ac:dyDescent="0.2">
      <c r="A2208" s="150" t="s">
        <v>4472</v>
      </c>
      <c r="B2208" s="66" t="s">
        <v>4473</v>
      </c>
      <c r="C2208" s="67">
        <v>80</v>
      </c>
      <c r="D2208" s="84" t="s">
        <v>334</v>
      </c>
      <c r="E2208" s="85">
        <v>96.339542800782695</v>
      </c>
      <c r="F2208" s="91">
        <v>96.339542800782695</v>
      </c>
      <c r="G2208" s="86">
        <v>21.902292359332499</v>
      </c>
      <c r="H2208" s="86">
        <v>21.902292359332499</v>
      </c>
      <c r="I2208" s="86">
        <v>0</v>
      </c>
      <c r="J2208" s="86">
        <v>0.04</v>
      </c>
      <c r="K2208" s="87">
        <v>0</v>
      </c>
      <c r="L2208" s="85">
        <v>1.41000315731</v>
      </c>
      <c r="M2208" s="86">
        <v>0</v>
      </c>
      <c r="N2208" s="86">
        <v>91.891605800783296</v>
      </c>
      <c r="O2208" s="86">
        <v>15.0204466813463</v>
      </c>
      <c r="P2208" s="86">
        <v>0.30399999999999999</v>
      </c>
      <c r="Q2208" s="88">
        <v>1.3964000000000001</v>
      </c>
      <c r="R2208" s="85">
        <v>0</v>
      </c>
      <c r="S2208" s="86">
        <v>0</v>
      </c>
      <c r="T2208" s="86">
        <v>1.91</v>
      </c>
      <c r="U2208" s="88">
        <v>0</v>
      </c>
      <c r="V2208" s="89">
        <v>4.76</v>
      </c>
      <c r="W2208" s="85">
        <v>47.131142200723602</v>
      </c>
      <c r="X2208" s="88">
        <v>40.566666666700002</v>
      </c>
      <c r="Y2208" s="85">
        <v>-100</v>
      </c>
      <c r="Z2208" s="88"/>
      <c r="AA2208" s="85">
        <v>0.33</v>
      </c>
      <c r="AB2208" s="91">
        <v>0.33</v>
      </c>
      <c r="AC2208" s="86">
        <v>0.14000000000000001</v>
      </c>
      <c r="AD2208" s="86">
        <v>0.14000000000000001</v>
      </c>
      <c r="AE2208" s="86">
        <v>0</v>
      </c>
      <c r="AF2208" s="88">
        <v>59.320301852999997</v>
      </c>
      <c r="AG2208" s="85">
        <v>0</v>
      </c>
      <c r="AH2208" s="86">
        <v>3.3100000000000002E-4</v>
      </c>
      <c r="AI2208" s="88">
        <v>0</v>
      </c>
      <c r="AJ2208" s="151">
        <v>3.67</v>
      </c>
      <c r="AK2208" s="152">
        <v>62</v>
      </c>
    </row>
    <row r="2209" spans="1:37" x14ac:dyDescent="0.2">
      <c r="A2209" s="150" t="s">
        <v>4474</v>
      </c>
      <c r="B2209" s="66" t="s">
        <v>4475</v>
      </c>
      <c r="C2209" s="67">
        <v>80</v>
      </c>
      <c r="D2209" s="84" t="s">
        <v>334</v>
      </c>
      <c r="E2209" s="85">
        <v>94.997218299311001</v>
      </c>
      <c r="F2209" s="91">
        <v>94.997218299311001</v>
      </c>
      <c r="G2209" s="86">
        <v>35.6263106089785</v>
      </c>
      <c r="H2209" s="86">
        <v>35.6263106089785</v>
      </c>
      <c r="I2209" s="86">
        <v>7.0000000000000007E-2</v>
      </c>
      <c r="J2209" s="86">
        <v>0.12</v>
      </c>
      <c r="K2209" s="87">
        <v>0</v>
      </c>
      <c r="L2209" s="85">
        <v>3.1000000343699998</v>
      </c>
      <c r="M2209" s="86">
        <v>0</v>
      </c>
      <c r="N2209" s="86">
        <v>57.859164692969799</v>
      </c>
      <c r="O2209" s="86">
        <v>5.5865921787709496</v>
      </c>
      <c r="P2209" s="86">
        <v>0.126</v>
      </c>
      <c r="Q2209" s="88">
        <v>1.5216000000000001</v>
      </c>
      <c r="R2209" s="85">
        <v>0</v>
      </c>
      <c r="S2209" s="86">
        <v>0</v>
      </c>
      <c r="T2209" s="86">
        <v>1.39</v>
      </c>
      <c r="U2209" s="88">
        <v>0</v>
      </c>
      <c r="V2209" s="89">
        <v>4.82</v>
      </c>
      <c r="W2209" s="85">
        <v>40.632087764836697</v>
      </c>
      <c r="X2209" s="88">
        <v>34.0333333333</v>
      </c>
      <c r="Y2209" s="85">
        <v>-100</v>
      </c>
      <c r="Z2209" s="88"/>
      <c r="AA2209" s="85">
        <v>0</v>
      </c>
      <c r="AB2209" s="91">
        <v>0</v>
      </c>
      <c r="AC2209" s="86">
        <v>0</v>
      </c>
      <c r="AD2209" s="86">
        <v>0</v>
      </c>
      <c r="AE2209" s="86">
        <v>0.01</v>
      </c>
      <c r="AF2209" s="88">
        <v>39.389598978800002</v>
      </c>
      <c r="AG2209" s="85">
        <v>0</v>
      </c>
      <c r="AH2209" s="86">
        <v>1.7049999999999999E-3</v>
      </c>
      <c r="AI2209" s="88">
        <v>0</v>
      </c>
      <c r="AJ2209" s="151">
        <v>4.04</v>
      </c>
      <c r="AK2209" s="152">
        <v>75</v>
      </c>
    </row>
    <row r="2210" spans="1:37" x14ac:dyDescent="0.2">
      <c r="A2210" s="150" t="s">
        <v>4476</v>
      </c>
      <c r="B2210" s="66" t="s">
        <v>4477</v>
      </c>
      <c r="C2210" s="67">
        <v>80</v>
      </c>
      <c r="D2210" s="84" t="s">
        <v>334</v>
      </c>
      <c r="E2210" s="85">
        <v>98.237619859241505</v>
      </c>
      <c r="F2210" s="91">
        <v>98.237619859241505</v>
      </c>
      <c r="G2210" s="86">
        <v>19.751411643303499</v>
      </c>
      <c r="H2210" s="86">
        <v>19.751411643303499</v>
      </c>
      <c r="I2210" s="86">
        <v>0.33</v>
      </c>
      <c r="J2210" s="86">
        <v>0.19</v>
      </c>
      <c r="K2210" s="87">
        <v>0</v>
      </c>
      <c r="L2210" s="85">
        <v>1.55476617503E-7</v>
      </c>
      <c r="M2210" s="86">
        <v>0</v>
      </c>
      <c r="N2210" s="86">
        <v>92.779109215973094</v>
      </c>
      <c r="O2210" s="86">
        <v>61.957569913211202</v>
      </c>
      <c r="P2210" s="86">
        <v>0.111</v>
      </c>
      <c r="Q2210" s="88">
        <v>0.97909999999999997</v>
      </c>
      <c r="R2210" s="85">
        <v>0</v>
      </c>
      <c r="S2210" s="86">
        <v>0</v>
      </c>
      <c r="T2210" s="86">
        <v>1.42</v>
      </c>
      <c r="U2210" s="88">
        <v>1.1594606189200801E-3</v>
      </c>
      <c r="V2210" s="89">
        <v>4.57</v>
      </c>
      <c r="W2210" s="85">
        <v>53.701174300276797</v>
      </c>
      <c r="X2210" s="88">
        <v>57.766666666699997</v>
      </c>
      <c r="Y2210" s="85">
        <v>100</v>
      </c>
      <c r="Z2210" s="88"/>
      <c r="AA2210" s="85">
        <v>0</v>
      </c>
      <c r="AB2210" s="91">
        <v>0</v>
      </c>
      <c r="AC2210" s="86">
        <v>0</v>
      </c>
      <c r="AD2210" s="86">
        <v>0</v>
      </c>
      <c r="AE2210" s="86">
        <v>0</v>
      </c>
      <c r="AF2210" s="88">
        <v>76.492199681800003</v>
      </c>
      <c r="AG2210" s="85">
        <v>5.6845199479699998E-10</v>
      </c>
      <c r="AH2210" s="86">
        <v>2.137E-3</v>
      </c>
      <c r="AI2210" s="88">
        <v>0</v>
      </c>
      <c r="AJ2210" s="151">
        <v>3.31</v>
      </c>
      <c r="AK2210" s="152">
        <v>38</v>
      </c>
    </row>
    <row r="2211" spans="1:37" x14ac:dyDescent="0.2">
      <c r="A2211" s="150" t="s">
        <v>4478</v>
      </c>
      <c r="B2211" s="66" t="s">
        <v>4479</v>
      </c>
      <c r="C2211" s="67">
        <v>80</v>
      </c>
      <c r="D2211" s="84" t="s">
        <v>334</v>
      </c>
      <c r="E2211" s="85">
        <v>81.702776105096305</v>
      </c>
      <c r="F2211" s="91">
        <v>81.702776105096305</v>
      </c>
      <c r="G2211" s="86">
        <v>28.1579885219913</v>
      </c>
      <c r="H2211" s="86">
        <v>28.1579885219913</v>
      </c>
      <c r="I2211" s="86">
        <v>0.53</v>
      </c>
      <c r="J2211" s="86">
        <v>0.28000000000000003</v>
      </c>
      <c r="K2211" s="87">
        <v>0</v>
      </c>
      <c r="L2211" s="85">
        <v>13.9300000002</v>
      </c>
      <c r="M2211" s="86">
        <v>0</v>
      </c>
      <c r="N2211" s="86">
        <v>36.742502159871599</v>
      </c>
      <c r="O2211" s="86">
        <v>7.71331700885289</v>
      </c>
      <c r="P2211" s="86">
        <v>0.104</v>
      </c>
      <c r="Q2211" s="88">
        <v>0.66910000000000003</v>
      </c>
      <c r="R2211" s="85">
        <v>0</v>
      </c>
      <c r="S2211" s="86">
        <v>0</v>
      </c>
      <c r="T2211" s="86">
        <v>1.0900000000000001</v>
      </c>
      <c r="U2211" s="88">
        <v>3.6867265554913799E-3</v>
      </c>
      <c r="V2211" s="89">
        <v>4.55</v>
      </c>
      <c r="W2211" s="85">
        <v>53.050881831257897</v>
      </c>
      <c r="X2211" s="88">
        <v>50.866666666699999</v>
      </c>
      <c r="Y2211" s="85">
        <v>100</v>
      </c>
      <c r="Z2211" s="88"/>
      <c r="AA2211" s="85">
        <v>0.38</v>
      </c>
      <c r="AB2211" s="91">
        <v>0.38</v>
      </c>
      <c r="AC2211" s="86">
        <v>0.26</v>
      </c>
      <c r="AD2211" s="86">
        <v>0.26</v>
      </c>
      <c r="AE2211" s="86">
        <v>0</v>
      </c>
      <c r="AF2211" s="88">
        <v>45.502300315699998</v>
      </c>
      <c r="AG2211" s="85">
        <v>1.09600000174E-3</v>
      </c>
      <c r="AH2211" s="86">
        <v>2.9859999999999999E-3</v>
      </c>
      <c r="AI2211" s="88">
        <v>0</v>
      </c>
      <c r="AJ2211" s="151">
        <v>3.24</v>
      </c>
      <c r="AK2211" s="152">
        <v>23</v>
      </c>
    </row>
    <row r="2212" spans="1:37" x14ac:dyDescent="0.2">
      <c r="A2212" s="150" t="s">
        <v>511</v>
      </c>
      <c r="B2212" s="66" t="s">
        <v>4480</v>
      </c>
      <c r="C2212" s="67">
        <v>80</v>
      </c>
      <c r="D2212" s="84" t="s">
        <v>334</v>
      </c>
      <c r="E2212" s="85">
        <v>94.401162485337593</v>
      </c>
      <c r="F2212" s="91">
        <v>94.401162485337593</v>
      </c>
      <c r="G2212" s="86">
        <v>26.672385721038498</v>
      </c>
      <c r="H2212" s="86">
        <v>26.672385721038498</v>
      </c>
      <c r="I2212" s="86">
        <v>0.12</v>
      </c>
      <c r="J2212" s="86">
        <v>0.12</v>
      </c>
      <c r="K2212" s="87">
        <v>0</v>
      </c>
      <c r="L2212" s="85">
        <v>2.6799996455900001</v>
      </c>
      <c r="M2212" s="86">
        <v>0</v>
      </c>
      <c r="N2212" s="86">
        <v>25.8811333794057</v>
      </c>
      <c r="O2212" s="86">
        <v>19.1472781921407</v>
      </c>
      <c r="P2212" s="86">
        <v>0.02</v>
      </c>
      <c r="Q2212" s="88">
        <v>0.31119999999999998</v>
      </c>
      <c r="R2212" s="85">
        <v>0</v>
      </c>
      <c r="S2212" s="86">
        <v>0</v>
      </c>
      <c r="T2212" s="86">
        <v>0.72</v>
      </c>
      <c r="U2212" s="88">
        <v>0</v>
      </c>
      <c r="V2212" s="89">
        <v>4.55</v>
      </c>
      <c r="W2212" s="85">
        <v>39.133489448682703</v>
      </c>
      <c r="X2212" s="88">
        <v>35.9</v>
      </c>
      <c r="Y2212" s="85"/>
      <c r="Z2212" s="88"/>
      <c r="AA2212" s="85">
        <v>0.11</v>
      </c>
      <c r="AB2212" s="91">
        <v>0.11</v>
      </c>
      <c r="AC2212" s="86">
        <v>0.03</v>
      </c>
      <c r="AD2212" s="86">
        <v>0.03</v>
      </c>
      <c r="AE2212" s="86">
        <v>0</v>
      </c>
      <c r="AF2212" s="88">
        <v>43.091403242699997</v>
      </c>
      <c r="AG2212" s="85">
        <v>0</v>
      </c>
      <c r="AH2212" s="86">
        <v>7.2300000000000001E-4</v>
      </c>
      <c r="AI2212" s="88">
        <v>0</v>
      </c>
      <c r="AJ2212" s="151">
        <v>4.25</v>
      </c>
      <c r="AK2212" s="152">
        <v>82</v>
      </c>
    </row>
    <row r="2213" spans="1:37" x14ac:dyDescent="0.2">
      <c r="A2213" s="150" t="s">
        <v>4481</v>
      </c>
      <c r="B2213" s="66" t="s">
        <v>4482</v>
      </c>
      <c r="C2213" s="67">
        <v>80</v>
      </c>
      <c r="D2213" s="84" t="s">
        <v>334</v>
      </c>
      <c r="E2213" s="85">
        <v>85.921364224506206</v>
      </c>
      <c r="F2213" s="91">
        <v>85.921364224506206</v>
      </c>
      <c r="G2213" s="86">
        <v>20.513415199824198</v>
      </c>
      <c r="H2213" s="86">
        <v>20.513415199824198</v>
      </c>
      <c r="I2213" s="86">
        <v>0</v>
      </c>
      <c r="J2213" s="86">
        <v>0.12</v>
      </c>
      <c r="K2213" s="87">
        <v>6.7999999999999996E-3</v>
      </c>
      <c r="L2213" s="85">
        <v>13.8999998705</v>
      </c>
      <c r="M2213" s="86">
        <v>0</v>
      </c>
      <c r="N2213" s="86">
        <v>43.5180846078473</v>
      </c>
      <c r="O2213" s="86">
        <v>6.9362501957917804</v>
      </c>
      <c r="P2213" s="86">
        <v>0.107</v>
      </c>
      <c r="Q2213" s="88">
        <v>0.67820000000000003</v>
      </c>
      <c r="R2213" s="85">
        <v>0</v>
      </c>
      <c r="S2213" s="86">
        <v>0</v>
      </c>
      <c r="T2213" s="86">
        <v>0.82</v>
      </c>
      <c r="U2213" s="88">
        <v>0</v>
      </c>
      <c r="V2213" s="89">
        <v>4.5599999999999996</v>
      </c>
      <c r="W2213" s="85">
        <v>47.051086801472998</v>
      </c>
      <c r="X2213" s="88">
        <v>40.4666666667</v>
      </c>
      <c r="Y2213" s="85">
        <v>-99.26</v>
      </c>
      <c r="Z2213" s="88"/>
      <c r="AA2213" s="85">
        <v>0.18</v>
      </c>
      <c r="AB2213" s="91">
        <v>0.18</v>
      </c>
      <c r="AC2213" s="86">
        <v>0.05</v>
      </c>
      <c r="AD2213" s="86">
        <v>0.05</v>
      </c>
      <c r="AE2213" s="86">
        <v>0</v>
      </c>
      <c r="AF2213" s="88">
        <v>63.111598750299997</v>
      </c>
      <c r="AG2213" s="85">
        <v>0</v>
      </c>
      <c r="AH2213" s="86">
        <v>2.294E-3</v>
      </c>
      <c r="AI2213" s="88">
        <v>0</v>
      </c>
      <c r="AJ2213" s="151">
        <v>3.61</v>
      </c>
      <c r="AK2213" s="152">
        <v>47</v>
      </c>
    </row>
    <row r="2214" spans="1:37" x14ac:dyDescent="0.2">
      <c r="A2214" s="150" t="s">
        <v>4483</v>
      </c>
      <c r="B2214" s="66" t="s">
        <v>4484</v>
      </c>
      <c r="C2214" s="67">
        <v>80</v>
      </c>
      <c r="D2214" s="84" t="s">
        <v>334</v>
      </c>
      <c r="E2214" s="85">
        <v>99.980231076747302</v>
      </c>
      <c r="F2214" s="91">
        <v>99.980231076747302</v>
      </c>
      <c r="G2214" s="86">
        <v>20.6497386109037</v>
      </c>
      <c r="H2214" s="86">
        <v>20.6497386109037</v>
      </c>
      <c r="I2214" s="86">
        <v>0</v>
      </c>
      <c r="J2214" s="86">
        <v>0</v>
      </c>
      <c r="K2214" s="87">
        <v>0</v>
      </c>
      <c r="L2214" s="85">
        <v>2.0741657281399999E-9</v>
      </c>
      <c r="M2214" s="86">
        <v>0</v>
      </c>
      <c r="N2214" s="86">
        <v>99.834722368744906</v>
      </c>
      <c r="O2214" s="86">
        <v>17.210329595650698</v>
      </c>
      <c r="P2214" s="86">
        <v>2.8000000000000001E-2</v>
      </c>
      <c r="Q2214" s="88">
        <v>1.3545</v>
      </c>
      <c r="R2214" s="85">
        <v>0</v>
      </c>
      <c r="S2214" s="86">
        <v>0</v>
      </c>
      <c r="T2214" s="86">
        <v>0.85</v>
      </c>
      <c r="U2214" s="88">
        <v>1.97689232526468E-2</v>
      </c>
      <c r="V2214" s="89">
        <v>4.5</v>
      </c>
      <c r="W2214" s="85">
        <v>57.752742841674099</v>
      </c>
      <c r="X2214" s="88">
        <v>48.4666666667</v>
      </c>
      <c r="Y2214" s="85"/>
      <c r="Z2214" s="88"/>
      <c r="AA2214" s="85">
        <v>0</v>
      </c>
      <c r="AB2214" s="91">
        <v>0</v>
      </c>
      <c r="AC2214" s="86">
        <v>0</v>
      </c>
      <c r="AD2214" s="86">
        <v>0</v>
      </c>
      <c r="AE2214" s="86">
        <v>0</v>
      </c>
      <c r="AF2214" s="88">
        <v>46.9485021136</v>
      </c>
      <c r="AG2214" s="85">
        <v>0</v>
      </c>
      <c r="AH2214" s="86">
        <v>6.0000000000000002E-6</v>
      </c>
      <c r="AI2214" s="88">
        <v>0</v>
      </c>
      <c r="AJ2214" s="151">
        <v>2.52</v>
      </c>
      <c r="AK2214" s="152">
        <v>19</v>
      </c>
    </row>
    <row r="2215" spans="1:37" x14ac:dyDescent="0.2">
      <c r="A2215" s="150" t="s">
        <v>4485</v>
      </c>
      <c r="B2215" s="66" t="s">
        <v>4486</v>
      </c>
      <c r="C2215" s="67">
        <v>80</v>
      </c>
      <c r="D2215" s="84" t="s">
        <v>334</v>
      </c>
      <c r="E2215" s="85">
        <v>100</v>
      </c>
      <c r="F2215" s="91">
        <v>100</v>
      </c>
      <c r="G2215" s="86">
        <v>18.519779645145999</v>
      </c>
      <c r="H2215" s="86">
        <v>18.519779645145999</v>
      </c>
      <c r="I2215" s="86">
        <v>0</v>
      </c>
      <c r="J2215" s="86">
        <v>0</v>
      </c>
      <c r="K2215" s="87">
        <v>0</v>
      </c>
      <c r="L2215" s="85">
        <v>0</v>
      </c>
      <c r="M2215" s="86">
        <v>0</v>
      </c>
      <c r="N2215" s="86">
        <v>93.253917696521896</v>
      </c>
      <c r="O2215" s="86">
        <v>3.5314019877352498</v>
      </c>
      <c r="P2215" s="86">
        <v>0</v>
      </c>
      <c r="Q2215" s="88">
        <v>0</v>
      </c>
      <c r="R2215" s="85">
        <v>0</v>
      </c>
      <c r="S2215" s="86">
        <v>0</v>
      </c>
      <c r="T2215" s="86">
        <v>0</v>
      </c>
      <c r="U2215" s="88">
        <v>0</v>
      </c>
      <c r="V2215" s="89">
        <v>4.53</v>
      </c>
      <c r="W2215" s="85"/>
      <c r="X2215" s="88"/>
      <c r="Y2215" s="85"/>
      <c r="Z2215" s="88"/>
      <c r="AA2215" s="85">
        <v>0</v>
      </c>
      <c r="AB2215" s="91">
        <v>0</v>
      </c>
      <c r="AC2215" s="86">
        <v>0</v>
      </c>
      <c r="AD2215" s="86">
        <v>0</v>
      </c>
      <c r="AE2215" s="86">
        <v>0</v>
      </c>
      <c r="AF2215" s="88">
        <v>83.944197298000006</v>
      </c>
      <c r="AG2215" s="85">
        <v>0</v>
      </c>
      <c r="AH2215" s="86">
        <v>6.0000000000000002E-6</v>
      </c>
      <c r="AI2215" s="88">
        <v>0</v>
      </c>
      <c r="AJ2215" s="151">
        <v>2.52</v>
      </c>
      <c r="AK2215" s="152">
        <v>21</v>
      </c>
    </row>
    <row r="2216" spans="1:37" x14ac:dyDescent="0.2">
      <c r="A2216" s="150" t="s">
        <v>4487</v>
      </c>
      <c r="B2216" s="66" t="s">
        <v>4488</v>
      </c>
      <c r="C2216" s="67">
        <v>80</v>
      </c>
      <c r="D2216" s="84" t="s">
        <v>334</v>
      </c>
      <c r="E2216" s="85">
        <v>99.974044101954803</v>
      </c>
      <c r="F2216" s="91">
        <v>99.974044101954803</v>
      </c>
      <c r="G2216" s="86">
        <v>21.055424494292598</v>
      </c>
      <c r="H2216" s="86">
        <v>21.055424494292598</v>
      </c>
      <c r="I2216" s="86">
        <v>0</v>
      </c>
      <c r="J2216" s="86">
        <v>0.01</v>
      </c>
      <c r="K2216" s="87">
        <v>0</v>
      </c>
      <c r="L2216" s="85">
        <v>0</v>
      </c>
      <c r="M2216" s="86">
        <v>0</v>
      </c>
      <c r="N2216" s="86">
        <v>76.277678037103499</v>
      </c>
      <c r="O2216" s="86">
        <v>6.09530339389784</v>
      </c>
      <c r="P2216" s="86">
        <v>3.6999999999999998E-2</v>
      </c>
      <c r="Q2216" s="88">
        <v>1.3138000000000001</v>
      </c>
      <c r="R2216" s="85">
        <v>0</v>
      </c>
      <c r="S2216" s="86">
        <v>0</v>
      </c>
      <c r="T2216" s="86">
        <v>1.24</v>
      </c>
      <c r="U2216" s="88">
        <v>0</v>
      </c>
      <c r="V2216" s="89">
        <v>4.53</v>
      </c>
      <c r="W2216" s="85">
        <v>46.746078678457998</v>
      </c>
      <c r="X2216" s="88">
        <v>46.7</v>
      </c>
      <c r="Y2216" s="85">
        <v>-100</v>
      </c>
      <c r="Z2216" s="88"/>
      <c r="AA2216" s="85">
        <v>0</v>
      </c>
      <c r="AB2216" s="91">
        <v>0</v>
      </c>
      <c r="AC2216" s="86">
        <v>0</v>
      </c>
      <c r="AD2216" s="86">
        <v>0</v>
      </c>
      <c r="AE2216" s="86">
        <v>0</v>
      </c>
      <c r="AF2216" s="88">
        <v>81.469299162400006</v>
      </c>
      <c r="AG2216" s="85">
        <v>0</v>
      </c>
      <c r="AH2216" s="86">
        <v>2.7500000000000002E-4</v>
      </c>
      <c r="AI2216" s="88">
        <v>0</v>
      </c>
      <c r="AJ2216" s="151">
        <v>2.97</v>
      </c>
      <c r="AK2216" s="152">
        <v>30</v>
      </c>
    </row>
    <row r="2217" spans="1:37" x14ac:dyDescent="0.2">
      <c r="A2217" s="150" t="s">
        <v>4489</v>
      </c>
      <c r="B2217" s="66" t="s">
        <v>4490</v>
      </c>
      <c r="C2217" s="67">
        <v>80</v>
      </c>
      <c r="D2217" s="84" t="s">
        <v>334</v>
      </c>
      <c r="E2217" s="85">
        <v>99.992886992086795</v>
      </c>
      <c r="F2217" s="91">
        <v>99.992886992086795</v>
      </c>
      <c r="G2217" s="86">
        <v>20.972703832133</v>
      </c>
      <c r="H2217" s="86">
        <v>20.972703832133</v>
      </c>
      <c r="I2217" s="86">
        <v>0</v>
      </c>
      <c r="J2217" s="86">
        <v>0</v>
      </c>
      <c r="K2217" s="87">
        <v>0</v>
      </c>
      <c r="L2217" s="85">
        <v>0</v>
      </c>
      <c r="M2217" s="86">
        <v>0</v>
      </c>
      <c r="N2217" s="86">
        <v>94.472668156878697</v>
      </c>
      <c r="O2217" s="86">
        <v>63.903394255874701</v>
      </c>
      <c r="P2217" s="86">
        <v>1.7000000000000001E-2</v>
      </c>
      <c r="Q2217" s="88">
        <v>0.13830000000000001</v>
      </c>
      <c r="R2217" s="85">
        <v>0</v>
      </c>
      <c r="S2217" s="86">
        <v>0</v>
      </c>
      <c r="T2217" s="86">
        <v>0.66</v>
      </c>
      <c r="U2217" s="88">
        <v>0</v>
      </c>
      <c r="V2217" s="89">
        <v>4.72</v>
      </c>
      <c r="W2217" s="85">
        <v>45.7728355790343</v>
      </c>
      <c r="X2217" s="88">
        <v>46.2</v>
      </c>
      <c r="Y2217" s="85">
        <v>100</v>
      </c>
      <c r="Z2217" s="88"/>
      <c r="AA2217" s="85">
        <v>0</v>
      </c>
      <c r="AB2217" s="91">
        <v>0</v>
      </c>
      <c r="AC2217" s="86">
        <v>0</v>
      </c>
      <c r="AD2217" s="86">
        <v>0</v>
      </c>
      <c r="AE2217" s="86">
        <v>0</v>
      </c>
      <c r="AF2217" s="88">
        <v>30.936500553399998</v>
      </c>
      <c r="AG2217" s="85">
        <v>0</v>
      </c>
      <c r="AH2217" s="86">
        <v>4.8999999999999998E-5</v>
      </c>
      <c r="AI2217" s="88">
        <v>0</v>
      </c>
      <c r="AJ2217" s="151">
        <v>3.81</v>
      </c>
      <c r="AK2217" s="152">
        <v>62</v>
      </c>
    </row>
    <row r="2218" spans="1:37" x14ac:dyDescent="0.2">
      <c r="A2218" s="150" t="s">
        <v>4491</v>
      </c>
      <c r="B2218" s="66" t="s">
        <v>4492</v>
      </c>
      <c r="C2218" s="67">
        <v>80</v>
      </c>
      <c r="D2218" s="84" t="s">
        <v>334</v>
      </c>
      <c r="E2218" s="85">
        <v>97.783277409167496</v>
      </c>
      <c r="F2218" s="91">
        <v>97.783277409167496</v>
      </c>
      <c r="G2218" s="86">
        <v>19.725794452120301</v>
      </c>
      <c r="H2218" s="86">
        <v>19.725794452120301</v>
      </c>
      <c r="I2218" s="86">
        <v>0.94</v>
      </c>
      <c r="J2218" s="86">
        <v>0.3</v>
      </c>
      <c r="K2218" s="87">
        <v>0</v>
      </c>
      <c r="L2218" s="85">
        <v>1.6165669257199999E-9</v>
      </c>
      <c r="M2218" s="86">
        <v>0</v>
      </c>
      <c r="N2218" s="86">
        <v>64.5587608355833</v>
      </c>
      <c r="O2218" s="86">
        <v>58.425414364640901</v>
      </c>
      <c r="P2218" s="86">
        <v>0.152</v>
      </c>
      <c r="Q2218" s="88">
        <v>1.1303000000000001</v>
      </c>
      <c r="R2218" s="85">
        <v>0</v>
      </c>
      <c r="S2218" s="86">
        <v>0</v>
      </c>
      <c r="T2218" s="86">
        <v>1.68</v>
      </c>
      <c r="U2218" s="88">
        <v>6.0732125776232502E-3</v>
      </c>
      <c r="V2218" s="89">
        <v>4.6399999999999997</v>
      </c>
      <c r="W2218" s="85">
        <v>37.430701209653002</v>
      </c>
      <c r="X2218" s="88">
        <v>41.733333333300003</v>
      </c>
      <c r="Y2218" s="85">
        <v>100</v>
      </c>
      <c r="Z2218" s="88"/>
      <c r="AA2218" s="85">
        <v>0</v>
      </c>
      <c r="AB2218" s="91">
        <v>0</v>
      </c>
      <c r="AC2218" s="86">
        <v>0</v>
      </c>
      <c r="AD2218" s="86">
        <v>0</v>
      </c>
      <c r="AE2218" s="86">
        <v>0</v>
      </c>
      <c r="AF2218" s="88">
        <v>47.570201995200001</v>
      </c>
      <c r="AG2218" s="85">
        <v>0</v>
      </c>
      <c r="AH2218" s="86">
        <v>2.7100000000000002E-3</v>
      </c>
      <c r="AI2218" s="88">
        <v>0</v>
      </c>
      <c r="AJ2218" s="151">
        <v>4.07</v>
      </c>
      <c r="AK2218" s="152">
        <v>71</v>
      </c>
    </row>
    <row r="2219" spans="1:37" x14ac:dyDescent="0.2">
      <c r="A2219" s="150" t="s">
        <v>4493</v>
      </c>
      <c r="B2219" s="66" t="s">
        <v>4494</v>
      </c>
      <c r="C2219" s="67">
        <v>80</v>
      </c>
      <c r="D2219" s="84" t="s">
        <v>334</v>
      </c>
      <c r="E2219" s="85">
        <v>100</v>
      </c>
      <c r="F2219" s="91">
        <v>100</v>
      </c>
      <c r="G2219" s="86">
        <v>24.120265802481299</v>
      </c>
      <c r="H2219" s="86">
        <v>24.120265802481299</v>
      </c>
      <c r="I2219" s="86">
        <v>0</v>
      </c>
      <c r="J2219" s="86">
        <v>0</v>
      </c>
      <c r="K2219" s="87">
        <v>0</v>
      </c>
      <c r="L2219" s="85">
        <v>0</v>
      </c>
      <c r="M2219" s="86">
        <v>0</v>
      </c>
      <c r="N2219" s="86"/>
      <c r="O2219" s="86">
        <v>13.0801687763713</v>
      </c>
      <c r="P2219" s="86">
        <v>5.5E-2</v>
      </c>
      <c r="Q2219" s="88">
        <v>1.9095</v>
      </c>
      <c r="R2219" s="85">
        <v>0</v>
      </c>
      <c r="S2219" s="86">
        <v>0</v>
      </c>
      <c r="T2219" s="86">
        <v>1.62</v>
      </c>
      <c r="U2219" s="88">
        <v>0</v>
      </c>
      <c r="V2219" s="89">
        <v>4.62</v>
      </c>
      <c r="W2219" s="85">
        <v>38.355488027312902</v>
      </c>
      <c r="X2219" s="88">
        <v>42.333333333299997</v>
      </c>
      <c r="Y2219" s="85">
        <v>100</v>
      </c>
      <c r="Z2219" s="88"/>
      <c r="AA2219" s="85">
        <v>0</v>
      </c>
      <c r="AB2219" s="91">
        <v>0</v>
      </c>
      <c r="AC2219" s="86">
        <v>0</v>
      </c>
      <c r="AD2219" s="86">
        <v>0</v>
      </c>
      <c r="AE2219" s="86">
        <v>0</v>
      </c>
      <c r="AF2219" s="88">
        <v>82.327903858100001</v>
      </c>
      <c r="AG2219" s="85">
        <v>0</v>
      </c>
      <c r="AH2219" s="86">
        <v>5.5000000000000002E-5</v>
      </c>
      <c r="AI2219" s="88">
        <v>0</v>
      </c>
      <c r="AJ2219" s="151">
        <v>3.02</v>
      </c>
      <c r="AK2219" s="152">
        <v>9</v>
      </c>
    </row>
    <row r="2220" spans="1:37" x14ac:dyDescent="0.2">
      <c r="A2220" s="150" t="s">
        <v>4495</v>
      </c>
      <c r="B2220" s="66" t="s">
        <v>4496</v>
      </c>
      <c r="C2220" s="67">
        <v>80</v>
      </c>
      <c r="D2220" s="84" t="s">
        <v>334</v>
      </c>
      <c r="E2220" s="85">
        <v>99.212909043092793</v>
      </c>
      <c r="F2220" s="91">
        <v>99.212909043092793</v>
      </c>
      <c r="G2220" s="86">
        <v>30.762294774016599</v>
      </c>
      <c r="H2220" s="86">
        <v>30.762294774016599</v>
      </c>
      <c r="I2220" s="86">
        <v>0</v>
      </c>
      <c r="J2220" s="86">
        <v>0.09</v>
      </c>
      <c r="K2220" s="87">
        <v>0</v>
      </c>
      <c r="L2220" s="85">
        <v>9.0000000031000005E-2</v>
      </c>
      <c r="M2220" s="86">
        <v>0</v>
      </c>
      <c r="N2220" s="86">
        <v>46.008279124778198</v>
      </c>
      <c r="O2220" s="86">
        <v>28.806433924328299</v>
      </c>
      <c r="P2220" s="86">
        <v>0.111</v>
      </c>
      <c r="Q2220" s="88">
        <v>0.96009999999999995</v>
      </c>
      <c r="R2220" s="85">
        <v>0</v>
      </c>
      <c r="S2220" s="86">
        <v>0</v>
      </c>
      <c r="T2220" s="86">
        <v>1.06</v>
      </c>
      <c r="U2220" s="88">
        <v>0</v>
      </c>
      <c r="V2220" s="89">
        <v>4.6100000000000003</v>
      </c>
      <c r="W2220" s="85"/>
      <c r="X2220" s="88"/>
      <c r="Y2220" s="85"/>
      <c r="Z2220" s="88"/>
      <c r="AA2220" s="85">
        <v>0.22</v>
      </c>
      <c r="AB2220" s="91">
        <v>0.22</v>
      </c>
      <c r="AC2220" s="86">
        <v>0.22</v>
      </c>
      <c r="AD2220" s="86">
        <v>0.22</v>
      </c>
      <c r="AE2220" s="86">
        <v>0</v>
      </c>
      <c r="AF2220" s="88">
        <v>57.016101856799999</v>
      </c>
      <c r="AG2220" s="85">
        <v>0</v>
      </c>
      <c r="AH2220" s="86">
        <v>5.9599999999999996E-4</v>
      </c>
      <c r="AI2220" s="88">
        <v>0</v>
      </c>
      <c r="AJ2220" s="151">
        <v>3.78</v>
      </c>
      <c r="AK2220" s="152">
        <v>64</v>
      </c>
    </row>
    <row r="2221" spans="1:37" x14ac:dyDescent="0.2">
      <c r="A2221" s="150" t="s">
        <v>4497</v>
      </c>
      <c r="B2221" s="66" t="s">
        <v>4498</v>
      </c>
      <c r="C2221" s="67">
        <v>80</v>
      </c>
      <c r="D2221" s="84" t="s">
        <v>334</v>
      </c>
      <c r="E2221" s="85">
        <v>99.528212545413894</v>
      </c>
      <c r="F2221" s="91">
        <v>99.528212545413894</v>
      </c>
      <c r="G2221" s="86">
        <v>24.298775763210902</v>
      </c>
      <c r="H2221" s="86">
        <v>24.298775763210902</v>
      </c>
      <c r="I2221" s="86">
        <v>0</v>
      </c>
      <c r="J2221" s="86">
        <v>0</v>
      </c>
      <c r="K2221" s="87">
        <v>0</v>
      </c>
      <c r="L2221" s="85">
        <v>0</v>
      </c>
      <c r="M2221" s="86">
        <v>0</v>
      </c>
      <c r="N2221" s="86">
        <v>26.918517347664601</v>
      </c>
      <c r="O2221" s="86">
        <v>62.331668936299003</v>
      </c>
      <c r="P2221" s="86">
        <v>7.3999999999999996E-2</v>
      </c>
      <c r="Q2221" s="88">
        <v>0.1052</v>
      </c>
      <c r="R2221" s="85">
        <v>0</v>
      </c>
      <c r="S2221" s="86">
        <v>0</v>
      </c>
      <c r="T2221" s="86">
        <v>1.47</v>
      </c>
      <c r="U2221" s="88">
        <v>0</v>
      </c>
      <c r="V2221" s="89">
        <v>4.6100000000000003</v>
      </c>
      <c r="W2221" s="85">
        <v>43.249182130006801</v>
      </c>
      <c r="X2221" s="88"/>
      <c r="Y2221" s="85">
        <v>-100</v>
      </c>
      <c r="Z2221" s="88"/>
      <c r="AA2221" s="85">
        <v>0.28000000000000003</v>
      </c>
      <c r="AB2221" s="91">
        <v>0.28000000000000003</v>
      </c>
      <c r="AC2221" s="86">
        <v>0.28000000000000003</v>
      </c>
      <c r="AD2221" s="86">
        <v>0.28000000000000003</v>
      </c>
      <c r="AE2221" s="86">
        <v>0</v>
      </c>
      <c r="AF2221" s="88">
        <v>64.539199883999999</v>
      </c>
      <c r="AG2221" s="85">
        <v>0</v>
      </c>
      <c r="AH2221" s="86">
        <v>1.0000000000000001E-5</v>
      </c>
      <c r="AI2221" s="88">
        <v>0</v>
      </c>
      <c r="AJ2221" s="151">
        <v>2.9</v>
      </c>
      <c r="AK2221" s="152">
        <v>11</v>
      </c>
    </row>
    <row r="2222" spans="1:37" x14ac:dyDescent="0.2">
      <c r="A2222" s="150" t="s">
        <v>4499</v>
      </c>
      <c r="B2222" s="66" t="s">
        <v>4500</v>
      </c>
      <c r="C2222" s="67">
        <v>80</v>
      </c>
      <c r="D2222" s="84" t="s">
        <v>334</v>
      </c>
      <c r="E2222" s="85">
        <v>98.337872511844196</v>
      </c>
      <c r="F2222" s="91">
        <v>98.337872511844196</v>
      </c>
      <c r="G2222" s="86">
        <v>33.247804117662497</v>
      </c>
      <c r="H2222" s="86">
        <v>33.247804117662497</v>
      </c>
      <c r="I2222" s="86">
        <v>0</v>
      </c>
      <c r="J2222" s="86">
        <v>0</v>
      </c>
      <c r="K2222" s="87">
        <v>0</v>
      </c>
      <c r="L2222" s="85">
        <v>0</v>
      </c>
      <c r="M2222" s="86">
        <v>1.6523427652037102E-2</v>
      </c>
      <c r="N2222" s="86">
        <v>18.764733616218798</v>
      </c>
      <c r="O2222" s="86">
        <v>47.016229712858902</v>
      </c>
      <c r="P2222" s="86">
        <v>5.6000000000000001E-2</v>
      </c>
      <c r="Q2222" s="88">
        <v>1.732</v>
      </c>
      <c r="R2222" s="85">
        <v>9.3799831160303899E-3</v>
      </c>
      <c r="S2222" s="86">
        <v>0</v>
      </c>
      <c r="T2222" s="86">
        <v>1.4</v>
      </c>
      <c r="U2222" s="88">
        <v>0.15763063638990801</v>
      </c>
      <c r="V2222" s="89">
        <v>4.55</v>
      </c>
      <c r="W2222" s="85">
        <v>37.652970236640499</v>
      </c>
      <c r="X2222" s="88">
        <v>50.5333333333</v>
      </c>
      <c r="Y2222" s="85">
        <v>50.099999999999994</v>
      </c>
      <c r="Z2222" s="88">
        <v>100</v>
      </c>
      <c r="AA2222" s="85">
        <v>1.03</v>
      </c>
      <c r="AB2222" s="91">
        <v>1.03</v>
      </c>
      <c r="AC2222" s="86">
        <v>0.91</v>
      </c>
      <c r="AD2222" s="86">
        <v>0.91</v>
      </c>
      <c r="AE2222" s="86">
        <v>0</v>
      </c>
      <c r="AF2222" s="88">
        <v>88.585403422400006</v>
      </c>
      <c r="AG2222" s="85">
        <v>0</v>
      </c>
      <c r="AH2222" s="86">
        <v>0</v>
      </c>
      <c r="AI2222" s="88">
        <v>0</v>
      </c>
      <c r="AJ2222" s="151">
        <v>3.36</v>
      </c>
      <c r="AK2222" s="152">
        <v>39</v>
      </c>
    </row>
    <row r="2223" spans="1:37" x14ac:dyDescent="0.2">
      <c r="A2223" s="150" t="s">
        <v>3543</v>
      </c>
      <c r="B2223" s="66" t="s">
        <v>4501</v>
      </c>
      <c r="C2223" s="67">
        <v>80</v>
      </c>
      <c r="D2223" s="84" t="s">
        <v>334</v>
      </c>
      <c r="E2223" s="85">
        <v>95.6324765738797</v>
      </c>
      <c r="F2223" s="91">
        <v>95.6324765738797</v>
      </c>
      <c r="G2223" s="86">
        <v>49.686313640482197</v>
      </c>
      <c r="H2223" s="86">
        <v>49.686313640482197</v>
      </c>
      <c r="I2223" s="86">
        <v>0.1</v>
      </c>
      <c r="J2223" s="86">
        <v>0.1</v>
      </c>
      <c r="K2223" s="87">
        <v>0</v>
      </c>
      <c r="L2223" s="85">
        <v>0</v>
      </c>
      <c r="M2223" s="86">
        <v>12.1297608826274</v>
      </c>
      <c r="N2223" s="86">
        <v>49.365884590995599</v>
      </c>
      <c r="O2223" s="86">
        <v>41.248596031448898</v>
      </c>
      <c r="P2223" s="86">
        <v>3.9E-2</v>
      </c>
      <c r="Q2223" s="88">
        <v>0.2039</v>
      </c>
      <c r="R2223" s="85">
        <v>3.6376864314296098E-2</v>
      </c>
      <c r="S2223" s="86">
        <v>0</v>
      </c>
      <c r="T2223" s="86">
        <v>0.65</v>
      </c>
      <c r="U2223" s="88">
        <v>0</v>
      </c>
      <c r="V2223" s="89">
        <v>4.5999999999999996</v>
      </c>
      <c r="W2223" s="85">
        <v>43.896145923760102</v>
      </c>
      <c r="X2223" s="88"/>
      <c r="Y2223" s="85"/>
      <c r="Z2223" s="88">
        <v>100</v>
      </c>
      <c r="AA2223" s="85">
        <v>0.06</v>
      </c>
      <c r="AB2223" s="91">
        <v>0.06</v>
      </c>
      <c r="AC2223" s="86">
        <v>0.06</v>
      </c>
      <c r="AD2223" s="86">
        <v>0.06</v>
      </c>
      <c r="AE2223" s="86">
        <v>0</v>
      </c>
      <c r="AF2223" s="88">
        <v>52.402196046500002</v>
      </c>
      <c r="AG2223" s="85">
        <v>0</v>
      </c>
      <c r="AH2223" s="86">
        <v>1.031E-3</v>
      </c>
      <c r="AI2223" s="88">
        <v>0</v>
      </c>
      <c r="AJ2223" s="151">
        <v>3.75</v>
      </c>
      <c r="AK2223" s="152">
        <v>61</v>
      </c>
    </row>
    <row r="2224" spans="1:37" x14ac:dyDescent="0.2">
      <c r="A2224" s="150" t="s">
        <v>4502</v>
      </c>
      <c r="B2224" s="66" t="s">
        <v>4503</v>
      </c>
      <c r="C2224" s="67">
        <v>80</v>
      </c>
      <c r="D2224" s="84" t="s">
        <v>334</v>
      </c>
      <c r="E2224" s="85">
        <v>99.818068800315302</v>
      </c>
      <c r="F2224" s="91">
        <v>99.818068800315302</v>
      </c>
      <c r="G2224" s="86">
        <v>20.242878151578999</v>
      </c>
      <c r="H2224" s="86">
        <v>20.242878151578999</v>
      </c>
      <c r="I2224" s="86">
        <v>0</v>
      </c>
      <c r="J2224" s="86">
        <v>0.02</v>
      </c>
      <c r="K2224" s="87">
        <v>0</v>
      </c>
      <c r="L2224" s="85">
        <v>0</v>
      </c>
      <c r="M2224" s="86">
        <v>0</v>
      </c>
      <c r="N2224" s="86">
        <v>93.788437884378794</v>
      </c>
      <c r="O2224" s="86">
        <v>75.321699277278299</v>
      </c>
      <c r="P2224" s="86">
        <v>1.2E-2</v>
      </c>
      <c r="Q2224" s="88">
        <v>0</v>
      </c>
      <c r="R2224" s="85">
        <v>0</v>
      </c>
      <c r="S2224" s="86">
        <v>0</v>
      </c>
      <c r="T2224" s="86">
        <v>0.24</v>
      </c>
      <c r="U2224" s="88">
        <v>0</v>
      </c>
      <c r="V2224" s="89">
        <v>4.6399999999999997</v>
      </c>
      <c r="W2224" s="85">
        <v>51.445373858026898</v>
      </c>
      <c r="X2224" s="88">
        <v>64.099999999999994</v>
      </c>
      <c r="Y2224" s="85"/>
      <c r="Z2224" s="88"/>
      <c r="AA2224" s="85">
        <v>0</v>
      </c>
      <c r="AB2224" s="91">
        <v>0</v>
      </c>
      <c r="AC2224" s="86">
        <v>0</v>
      </c>
      <c r="AD2224" s="86">
        <v>0</v>
      </c>
      <c r="AE2224" s="86">
        <v>0</v>
      </c>
      <c r="AF2224" s="88">
        <v>73.675001774799995</v>
      </c>
      <c r="AG2224" s="85">
        <v>0</v>
      </c>
      <c r="AH2224" s="86">
        <v>1.0900000000000001E-4</v>
      </c>
      <c r="AI2224" s="88">
        <v>0</v>
      </c>
      <c r="AJ2224" s="151">
        <v>3.47</v>
      </c>
      <c r="AK2224" s="152">
        <v>42</v>
      </c>
    </row>
    <row r="2225" spans="1:37" x14ac:dyDescent="0.2">
      <c r="A2225" s="150" t="s">
        <v>4504</v>
      </c>
      <c r="B2225" s="66" t="s">
        <v>4505</v>
      </c>
      <c r="C2225" s="67">
        <v>80</v>
      </c>
      <c r="D2225" s="84" t="s">
        <v>334</v>
      </c>
      <c r="E2225" s="85">
        <v>99.203881572432906</v>
      </c>
      <c r="F2225" s="91">
        <v>99.203881572432906</v>
      </c>
      <c r="G2225" s="86">
        <v>16.9561342707199</v>
      </c>
      <c r="H2225" s="86">
        <v>16.9561342707199</v>
      </c>
      <c r="I2225" s="86">
        <v>0</v>
      </c>
      <c r="J2225" s="86">
        <v>0.05</v>
      </c>
      <c r="K2225" s="87">
        <v>0</v>
      </c>
      <c r="L2225" s="85">
        <v>0</v>
      </c>
      <c r="M2225" s="86">
        <v>0</v>
      </c>
      <c r="N2225" s="86">
        <v>91.642753506367896</v>
      </c>
      <c r="O2225" s="86">
        <v>78.003467921724095</v>
      </c>
      <c r="P2225" s="86">
        <v>7.1999999999999995E-2</v>
      </c>
      <c r="Q2225" s="88">
        <v>0.74809999999999999</v>
      </c>
      <c r="R2225" s="85">
        <v>0</v>
      </c>
      <c r="S2225" s="86">
        <v>0</v>
      </c>
      <c r="T2225" s="86">
        <v>1.23</v>
      </c>
      <c r="U2225" s="88">
        <v>0</v>
      </c>
      <c r="V2225" s="89">
        <v>4.75</v>
      </c>
      <c r="W2225" s="85">
        <v>59.512527144252502</v>
      </c>
      <c r="X2225" s="88">
        <v>63.2</v>
      </c>
      <c r="Y2225" s="85"/>
      <c r="Z2225" s="88"/>
      <c r="AA2225" s="85">
        <v>0</v>
      </c>
      <c r="AB2225" s="91">
        <v>0</v>
      </c>
      <c r="AC2225" s="86">
        <v>0</v>
      </c>
      <c r="AD2225" s="86">
        <v>0</v>
      </c>
      <c r="AE2225" s="86">
        <v>0</v>
      </c>
      <c r="AF2225" s="88">
        <v>82.155998214999997</v>
      </c>
      <c r="AG2225" s="85">
        <v>0</v>
      </c>
      <c r="AH2225" s="86">
        <v>2.81E-4</v>
      </c>
      <c r="AI2225" s="88">
        <v>0</v>
      </c>
      <c r="AJ2225" s="151">
        <v>2.39</v>
      </c>
      <c r="AK2225" s="152">
        <v>19</v>
      </c>
    </row>
    <row r="2226" spans="1:37" x14ac:dyDescent="0.2">
      <c r="A2226" s="150" t="s">
        <v>4506</v>
      </c>
      <c r="B2226" s="66" t="s">
        <v>4507</v>
      </c>
      <c r="C2226" s="67">
        <v>80</v>
      </c>
      <c r="D2226" s="84" t="s">
        <v>334</v>
      </c>
      <c r="E2226" s="85">
        <v>98.390069020974295</v>
      </c>
      <c r="F2226" s="91">
        <v>98.390069020974295</v>
      </c>
      <c r="G2226" s="86">
        <v>22.766869932319199</v>
      </c>
      <c r="H2226" s="86">
        <v>22.766869932319199</v>
      </c>
      <c r="I2226" s="86">
        <v>0</v>
      </c>
      <c r="J2226" s="86">
        <v>0.08</v>
      </c>
      <c r="K2226" s="87">
        <v>0</v>
      </c>
      <c r="L2226" s="85">
        <v>0</v>
      </c>
      <c r="M2226" s="86">
        <v>3.8921257868894402E-2</v>
      </c>
      <c r="N2226" s="86">
        <v>91.719375242029201</v>
      </c>
      <c r="O2226" s="86">
        <v>86.419910657307</v>
      </c>
      <c r="P2226" s="86">
        <v>0.05</v>
      </c>
      <c r="Q2226" s="88">
        <v>0.1489</v>
      </c>
      <c r="R2226" s="85">
        <v>3.3760972316002703E-2</v>
      </c>
      <c r="S2226" s="86">
        <v>0</v>
      </c>
      <c r="T2226" s="86">
        <v>0.8</v>
      </c>
      <c r="U2226" s="88">
        <v>0</v>
      </c>
      <c r="V2226" s="89">
        <v>4.74</v>
      </c>
      <c r="W2226" s="85">
        <v>57.119234541775</v>
      </c>
      <c r="X2226" s="88"/>
      <c r="Y2226" s="85">
        <v>100</v>
      </c>
      <c r="Z2226" s="88">
        <v>100</v>
      </c>
      <c r="AA2226" s="85">
        <v>0</v>
      </c>
      <c r="AB2226" s="91">
        <v>0</v>
      </c>
      <c r="AC2226" s="86">
        <v>0</v>
      </c>
      <c r="AD2226" s="86">
        <v>0</v>
      </c>
      <c r="AE2226" s="86">
        <v>0</v>
      </c>
      <c r="AF2226" s="88">
        <v>41.649600922300003</v>
      </c>
      <c r="AG2226" s="85">
        <v>0</v>
      </c>
      <c r="AH2226" s="86">
        <v>5.8600000000000004E-4</v>
      </c>
      <c r="AI2226" s="88">
        <v>0</v>
      </c>
      <c r="AJ2226" s="151">
        <v>3.38</v>
      </c>
      <c r="AK2226" s="152">
        <v>39</v>
      </c>
    </row>
    <row r="2227" spans="1:37" x14ac:dyDescent="0.2">
      <c r="A2227" s="150" t="s">
        <v>4508</v>
      </c>
      <c r="B2227" s="66" t="s">
        <v>4509</v>
      </c>
      <c r="C2227" s="67">
        <v>80</v>
      </c>
      <c r="D2227" s="84" t="s">
        <v>334</v>
      </c>
      <c r="E2227" s="85">
        <v>94.631905843054398</v>
      </c>
      <c r="F2227" s="91">
        <v>94.631905843054398</v>
      </c>
      <c r="G2227" s="86">
        <v>32.523030350478898</v>
      </c>
      <c r="H2227" s="86">
        <v>32.523030350478898</v>
      </c>
      <c r="I2227" s="86">
        <v>0</v>
      </c>
      <c r="J2227" s="86">
        <v>0.05</v>
      </c>
      <c r="K2227" s="87">
        <v>0</v>
      </c>
      <c r="L2227" s="85">
        <v>0</v>
      </c>
      <c r="M2227" s="86">
        <v>0</v>
      </c>
      <c r="N2227" s="86">
        <v>73.6987092034841</v>
      </c>
      <c r="O2227" s="86">
        <v>51.259596246801301</v>
      </c>
      <c r="P2227" s="86">
        <v>0.23200000000000001</v>
      </c>
      <c r="Q2227" s="88">
        <v>6.4951999999999996</v>
      </c>
      <c r="R2227" s="85">
        <v>0</v>
      </c>
      <c r="S2227" s="86">
        <v>0</v>
      </c>
      <c r="T2227" s="86">
        <v>3.07</v>
      </c>
      <c r="U2227" s="88">
        <v>0</v>
      </c>
      <c r="V2227" s="89">
        <v>4.75</v>
      </c>
      <c r="W2227" s="85">
        <v>51.233628179194703</v>
      </c>
      <c r="X2227" s="88">
        <v>49.7</v>
      </c>
      <c r="Y2227" s="85"/>
      <c r="Z2227" s="88"/>
      <c r="AA2227" s="85">
        <v>0</v>
      </c>
      <c r="AB2227" s="91">
        <v>0</v>
      </c>
      <c r="AC2227" s="86">
        <v>0</v>
      </c>
      <c r="AD2227" s="86">
        <v>0</v>
      </c>
      <c r="AE2227" s="86">
        <v>0</v>
      </c>
      <c r="AF2227" s="88">
        <v>38.002998849000001</v>
      </c>
      <c r="AG2227" s="85">
        <v>0</v>
      </c>
      <c r="AH2227" s="86">
        <v>4.9399999999999997E-4</v>
      </c>
      <c r="AI2227" s="88">
        <v>0</v>
      </c>
      <c r="AJ2227" s="151">
        <v>3.08</v>
      </c>
      <c r="AK2227" s="152">
        <v>38</v>
      </c>
    </row>
    <row r="2228" spans="1:37" x14ac:dyDescent="0.2">
      <c r="A2228" s="150" t="s">
        <v>1359</v>
      </c>
      <c r="B2228" s="66" t="s">
        <v>4510</v>
      </c>
      <c r="C2228" s="67">
        <v>80</v>
      </c>
      <c r="D2228" s="84" t="s">
        <v>334</v>
      </c>
      <c r="E2228" s="85">
        <v>99.182284827503906</v>
      </c>
      <c r="F2228" s="91">
        <v>99.182284827503906</v>
      </c>
      <c r="G2228" s="86">
        <v>23.093987505471301</v>
      </c>
      <c r="H2228" s="86">
        <v>23.093987505471301</v>
      </c>
      <c r="I2228" s="86">
        <v>0.08</v>
      </c>
      <c r="J2228" s="86">
        <v>0.03</v>
      </c>
      <c r="K2228" s="87">
        <v>0</v>
      </c>
      <c r="L2228" s="85">
        <v>0</v>
      </c>
      <c r="M2228" s="86">
        <v>0</v>
      </c>
      <c r="N2228" s="86">
        <v>92.995444191344006</v>
      </c>
      <c r="O2228" s="86">
        <v>51.209977661950902</v>
      </c>
      <c r="P2228" s="86">
        <v>0.125</v>
      </c>
      <c r="Q2228" s="88">
        <v>1.7685</v>
      </c>
      <c r="R2228" s="85">
        <v>0</v>
      </c>
      <c r="S2228" s="86">
        <v>0</v>
      </c>
      <c r="T2228" s="86">
        <v>1.52</v>
      </c>
      <c r="U2228" s="88">
        <v>0</v>
      </c>
      <c r="V2228" s="89">
        <v>4.75</v>
      </c>
      <c r="W2228" s="85">
        <v>60.240285063779702</v>
      </c>
      <c r="X2228" s="88"/>
      <c r="Y2228" s="85"/>
      <c r="Z2228" s="88"/>
      <c r="AA2228" s="85">
        <v>0</v>
      </c>
      <c r="AB2228" s="91">
        <v>0</v>
      </c>
      <c r="AC2228" s="86">
        <v>0</v>
      </c>
      <c r="AD2228" s="86">
        <v>0</v>
      </c>
      <c r="AE2228" s="86">
        <v>0</v>
      </c>
      <c r="AF2228" s="88">
        <v>18.434702039499999</v>
      </c>
      <c r="AG2228" s="85">
        <v>0</v>
      </c>
      <c r="AH2228" s="86">
        <v>3.6000000000000002E-4</v>
      </c>
      <c r="AI2228" s="88">
        <v>0</v>
      </c>
      <c r="AJ2228" s="151">
        <v>3.39</v>
      </c>
      <c r="AK2228" s="152">
        <v>38</v>
      </c>
    </row>
    <row r="2229" spans="1:37" x14ac:dyDescent="0.2">
      <c r="A2229" s="150" t="s">
        <v>1426</v>
      </c>
      <c r="B2229" s="66" t="s">
        <v>4511</v>
      </c>
      <c r="C2229" s="67">
        <v>80</v>
      </c>
      <c r="D2229" s="84" t="s">
        <v>334</v>
      </c>
      <c r="E2229" s="85">
        <v>98.453492867753297</v>
      </c>
      <c r="F2229" s="91">
        <v>98.453492867753297</v>
      </c>
      <c r="G2229" s="86">
        <v>34.258185295973</v>
      </c>
      <c r="H2229" s="86">
        <v>34.258185295973</v>
      </c>
      <c r="I2229" s="86">
        <v>0.06</v>
      </c>
      <c r="J2229" s="86">
        <v>0.02</v>
      </c>
      <c r="K2229" s="87">
        <v>0</v>
      </c>
      <c r="L2229" s="85">
        <v>0</v>
      </c>
      <c r="M2229" s="86">
        <v>0.19415131501143601</v>
      </c>
      <c r="N2229" s="86">
        <v>45.4362416107383</v>
      </c>
      <c r="O2229" s="86">
        <v>39.353365829579801</v>
      </c>
      <c r="P2229" s="86">
        <v>5.8000000000000003E-2</v>
      </c>
      <c r="Q2229" s="88">
        <v>0.76870000000000005</v>
      </c>
      <c r="R2229" s="85">
        <v>1.1752262310494799E-2</v>
      </c>
      <c r="S2229" s="86">
        <v>0</v>
      </c>
      <c r="T2229" s="86">
        <v>1.25</v>
      </c>
      <c r="U2229" s="88">
        <v>0</v>
      </c>
      <c r="V2229" s="89">
        <v>4.7699999999999996</v>
      </c>
      <c r="W2229" s="85">
        <v>39.379555241422999</v>
      </c>
      <c r="X2229" s="88">
        <v>40.5</v>
      </c>
      <c r="Y2229" s="85"/>
      <c r="Z2229" s="88">
        <v>100</v>
      </c>
      <c r="AA2229" s="85">
        <v>0</v>
      </c>
      <c r="AB2229" s="91">
        <v>0</v>
      </c>
      <c r="AC2229" s="86">
        <v>0</v>
      </c>
      <c r="AD2229" s="86">
        <v>0</v>
      </c>
      <c r="AE2229" s="86">
        <v>0</v>
      </c>
      <c r="AF2229" s="88">
        <v>16.300329372099998</v>
      </c>
      <c r="AG2229" s="85">
        <v>0</v>
      </c>
      <c r="AH2229" s="86">
        <v>3.2899999999999997E-4</v>
      </c>
      <c r="AI2229" s="88">
        <v>0</v>
      </c>
      <c r="AJ2229" s="151">
        <v>3.26</v>
      </c>
      <c r="AK2229" s="152">
        <v>25</v>
      </c>
    </row>
    <row r="2230" spans="1:37" x14ac:dyDescent="0.2">
      <c r="A2230" s="150" t="s">
        <v>4512</v>
      </c>
      <c r="B2230" s="66" t="s">
        <v>4513</v>
      </c>
      <c r="C2230" s="67">
        <v>80</v>
      </c>
      <c r="D2230" s="84" t="s">
        <v>334</v>
      </c>
      <c r="E2230" s="85">
        <v>96.656773506779402</v>
      </c>
      <c r="F2230" s="91">
        <v>96.656773506779402</v>
      </c>
      <c r="G2230" s="86">
        <v>35.696565660210602</v>
      </c>
      <c r="H2230" s="86">
        <v>35.696565660210602</v>
      </c>
      <c r="I2230" s="86">
        <v>0.6</v>
      </c>
      <c r="J2230" s="86">
        <v>0.15</v>
      </c>
      <c r="K2230" s="87">
        <v>0</v>
      </c>
      <c r="L2230" s="85">
        <v>0</v>
      </c>
      <c r="M2230" s="86">
        <v>9.4718269252499106E-3</v>
      </c>
      <c r="N2230" s="86">
        <v>49.424804012855603</v>
      </c>
      <c r="O2230" s="86">
        <v>59.424711266071</v>
      </c>
      <c r="P2230" s="86">
        <v>0.14699999999999999</v>
      </c>
      <c r="Q2230" s="88">
        <v>5.7634999999999996</v>
      </c>
      <c r="R2230" s="85">
        <v>9.4849663283695304E-3</v>
      </c>
      <c r="S2230" s="86">
        <v>0</v>
      </c>
      <c r="T2230" s="86">
        <v>2.31</v>
      </c>
      <c r="U2230" s="88">
        <v>1.8042236876527999E-3</v>
      </c>
      <c r="V2230" s="89">
        <v>4.76</v>
      </c>
      <c r="W2230" s="85">
        <v>45.318849139205902</v>
      </c>
      <c r="X2230" s="88">
        <v>46.733333333300003</v>
      </c>
      <c r="Y2230" s="85"/>
      <c r="Z2230" s="88"/>
      <c r="AA2230" s="85">
        <v>0.04</v>
      </c>
      <c r="AB2230" s="91">
        <v>0.04</v>
      </c>
      <c r="AC2230" s="86">
        <v>0.04</v>
      </c>
      <c r="AD2230" s="86">
        <v>0.04</v>
      </c>
      <c r="AE2230" s="86">
        <v>0</v>
      </c>
      <c r="AF2230" s="88">
        <v>19.618304418299999</v>
      </c>
      <c r="AG2230" s="85">
        <v>0</v>
      </c>
      <c r="AH2230" s="86">
        <v>1.8550000000000001E-3</v>
      </c>
      <c r="AI2230" s="88">
        <v>0</v>
      </c>
      <c r="AJ2230" s="151">
        <v>3.58</v>
      </c>
      <c r="AK2230" s="152">
        <v>54</v>
      </c>
    </row>
    <row r="2231" spans="1:37" x14ac:dyDescent="0.2">
      <c r="A2231" s="150" t="s">
        <v>4514</v>
      </c>
      <c r="B2231" s="66" t="s">
        <v>4515</v>
      </c>
      <c r="C2231" s="67">
        <v>80</v>
      </c>
      <c r="D2231" s="84" t="s">
        <v>334</v>
      </c>
      <c r="E2231" s="85">
        <v>98.241689713139195</v>
      </c>
      <c r="F2231" s="91">
        <v>98.241689713139195</v>
      </c>
      <c r="G2231" s="86">
        <v>33.374003578981601</v>
      </c>
      <c r="H2231" s="86">
        <v>33.374003578981601</v>
      </c>
      <c r="I2231" s="86">
        <v>0.09</v>
      </c>
      <c r="J2231" s="86">
        <v>0.03</v>
      </c>
      <c r="K2231" s="87">
        <v>0</v>
      </c>
      <c r="L2231" s="85">
        <v>0</v>
      </c>
      <c r="M2231" s="86">
        <v>1.72063079720618E-2</v>
      </c>
      <c r="N2231" s="86">
        <v>40.874343048256101</v>
      </c>
      <c r="O2231" s="86">
        <v>41.309033901626499</v>
      </c>
      <c r="P2231" s="86">
        <v>6.5000000000000002E-2</v>
      </c>
      <c r="Q2231" s="88">
        <v>4.9859</v>
      </c>
      <c r="R2231" s="85">
        <v>1.80310133429499E-2</v>
      </c>
      <c r="S2231" s="86">
        <v>0</v>
      </c>
      <c r="T2231" s="86">
        <v>2.19</v>
      </c>
      <c r="U2231" s="88">
        <v>0</v>
      </c>
      <c r="V2231" s="89">
        <v>4.71</v>
      </c>
      <c r="W2231" s="85">
        <v>40.970275016570596</v>
      </c>
      <c r="X2231" s="88">
        <v>40.666666666700003</v>
      </c>
      <c r="Y2231" s="85">
        <v>-100</v>
      </c>
      <c r="Z2231" s="88"/>
      <c r="AA2231" s="85">
        <v>0</v>
      </c>
      <c r="AB2231" s="91">
        <v>0</v>
      </c>
      <c r="AC2231" s="86">
        <v>0</v>
      </c>
      <c r="AD2231" s="86">
        <v>0</v>
      </c>
      <c r="AE2231" s="86">
        <v>0</v>
      </c>
      <c r="AF2231" s="88">
        <v>45.409999804999998</v>
      </c>
      <c r="AG2231" s="85">
        <v>0</v>
      </c>
      <c r="AH2231" s="86">
        <v>2.81E-4</v>
      </c>
      <c r="AI2231" s="88">
        <v>0</v>
      </c>
      <c r="AJ2231" s="151">
        <v>3.39</v>
      </c>
      <c r="AK2231" s="152">
        <v>32</v>
      </c>
    </row>
    <row r="2232" spans="1:37" x14ac:dyDescent="0.2">
      <c r="A2232" s="150" t="s">
        <v>1541</v>
      </c>
      <c r="B2232" s="66" t="s">
        <v>4516</v>
      </c>
      <c r="C2232" s="67">
        <v>80</v>
      </c>
      <c r="D2232" s="84" t="s">
        <v>334</v>
      </c>
      <c r="E2232" s="85">
        <v>98.992536711962202</v>
      </c>
      <c r="F2232" s="91">
        <v>98.992536711962202</v>
      </c>
      <c r="G2232" s="86">
        <v>17.463771620162198</v>
      </c>
      <c r="H2232" s="86">
        <v>17.463771620162198</v>
      </c>
      <c r="I2232" s="86">
        <v>0</v>
      </c>
      <c r="J2232" s="86">
        <v>0.04</v>
      </c>
      <c r="K2232" s="87">
        <v>0</v>
      </c>
      <c r="L2232" s="85">
        <v>1.0961995364200001E-7</v>
      </c>
      <c r="M2232" s="86">
        <v>0</v>
      </c>
      <c r="N2232" s="86">
        <v>83.357128288802798</v>
      </c>
      <c r="O2232" s="86">
        <v>36.763171622326603</v>
      </c>
      <c r="P2232" s="86">
        <v>0.111</v>
      </c>
      <c r="Q2232" s="88">
        <v>0</v>
      </c>
      <c r="R2232" s="85">
        <v>0</v>
      </c>
      <c r="S2232" s="86">
        <v>0</v>
      </c>
      <c r="T2232" s="86">
        <v>0.78</v>
      </c>
      <c r="U2232" s="88">
        <v>0</v>
      </c>
      <c r="V2232" s="89">
        <v>4.75</v>
      </c>
      <c r="W2232" s="85">
        <v>50.9</v>
      </c>
      <c r="X2232" s="88"/>
      <c r="Y2232" s="85"/>
      <c r="Z2232" s="88"/>
      <c r="AA2232" s="85">
        <v>0</v>
      </c>
      <c r="AB2232" s="91">
        <v>0</v>
      </c>
      <c r="AC2232" s="86">
        <v>0</v>
      </c>
      <c r="AD2232" s="86">
        <v>0</v>
      </c>
      <c r="AE2232" s="86">
        <v>0</v>
      </c>
      <c r="AF2232" s="88">
        <v>99.280284549000001</v>
      </c>
      <c r="AG2232" s="85">
        <v>2.2430724402099999E-8</v>
      </c>
      <c r="AH2232" s="86">
        <v>2.7E-4</v>
      </c>
      <c r="AI2232" s="88">
        <v>0</v>
      </c>
      <c r="AJ2232" s="151">
        <v>3.33</v>
      </c>
      <c r="AK2232" s="152">
        <v>25</v>
      </c>
    </row>
    <row r="2233" spans="1:37" x14ac:dyDescent="0.2">
      <c r="A2233" s="150" t="s">
        <v>1545</v>
      </c>
      <c r="B2233" s="66" t="s">
        <v>4517</v>
      </c>
      <c r="C2233" s="67">
        <v>80</v>
      </c>
      <c r="D2233" s="84" t="s">
        <v>334</v>
      </c>
      <c r="E2233" s="85">
        <v>97.761758293386606</v>
      </c>
      <c r="F2233" s="91">
        <v>97.761758293386606</v>
      </c>
      <c r="G2233" s="86">
        <v>30.919888711891499</v>
      </c>
      <c r="H2233" s="86">
        <v>30.919888711891499</v>
      </c>
      <c r="I2233" s="86">
        <v>0</v>
      </c>
      <c r="J2233" s="86">
        <v>0.03</v>
      </c>
      <c r="K2233" s="87">
        <v>0</v>
      </c>
      <c r="L2233" s="85">
        <v>0</v>
      </c>
      <c r="M2233" s="86">
        <v>2.2516800574842599</v>
      </c>
      <c r="N2233" s="86"/>
      <c r="O2233" s="86">
        <v>16.464932612241402</v>
      </c>
      <c r="P2233" s="86">
        <v>3.7999999999999999E-2</v>
      </c>
      <c r="Q2233" s="88">
        <v>0.84009999999999996</v>
      </c>
      <c r="R2233" s="85">
        <v>2.1172983273343202E-2</v>
      </c>
      <c r="S2233" s="86">
        <v>0</v>
      </c>
      <c r="T2233" s="86">
        <v>0.83</v>
      </c>
      <c r="U2233" s="88">
        <v>0</v>
      </c>
      <c r="V2233" s="89">
        <v>4.78</v>
      </c>
      <c r="W2233" s="85">
        <v>38.866666666699999</v>
      </c>
      <c r="X2233" s="88"/>
      <c r="Y2233" s="85"/>
      <c r="Z2233" s="88"/>
      <c r="AA2233" s="85">
        <v>0</v>
      </c>
      <c r="AB2233" s="91">
        <v>0</v>
      </c>
      <c r="AC2233" s="86">
        <v>0</v>
      </c>
      <c r="AD2233" s="86">
        <v>0</v>
      </c>
      <c r="AE2233" s="86">
        <v>0</v>
      </c>
      <c r="AF2233" s="88">
        <v>70.351505148499996</v>
      </c>
      <c r="AG2233" s="85">
        <v>0</v>
      </c>
      <c r="AH2233" s="86">
        <v>5.7600000000000001E-4</v>
      </c>
      <c r="AI2233" s="88">
        <v>0</v>
      </c>
      <c r="AJ2233" s="151">
        <v>3.22</v>
      </c>
      <c r="AK2233" s="152">
        <v>22</v>
      </c>
    </row>
    <row r="2234" spans="1:37" x14ac:dyDescent="0.2">
      <c r="A2234" s="150" t="s">
        <v>4518</v>
      </c>
      <c r="B2234" s="66" t="s">
        <v>4519</v>
      </c>
      <c r="C2234" s="67">
        <v>80</v>
      </c>
      <c r="D2234" s="84" t="s">
        <v>334</v>
      </c>
      <c r="E2234" s="85">
        <v>99.387753293816402</v>
      </c>
      <c r="F2234" s="91">
        <v>99.387753293816402</v>
      </c>
      <c r="G2234" s="86">
        <v>31.057122351877901</v>
      </c>
      <c r="H2234" s="86">
        <v>31.057122351877901</v>
      </c>
      <c r="I2234" s="86">
        <v>0</v>
      </c>
      <c r="J2234" s="86">
        <v>0</v>
      </c>
      <c r="K2234" s="87">
        <v>0</v>
      </c>
      <c r="L2234" s="85">
        <v>0</v>
      </c>
      <c r="M2234" s="86">
        <v>0.47630224845144598</v>
      </c>
      <c r="N2234" s="86"/>
      <c r="O2234" s="86">
        <v>8.7179487179487207</v>
      </c>
      <c r="P2234" s="86">
        <v>2.5999999999999999E-2</v>
      </c>
      <c r="Q2234" s="88">
        <v>0.84670000000000001</v>
      </c>
      <c r="R2234" s="85">
        <v>2.36211172788473E-2</v>
      </c>
      <c r="S2234" s="86">
        <v>0</v>
      </c>
      <c r="T2234" s="86">
        <v>0.76</v>
      </c>
      <c r="U2234" s="88">
        <v>0</v>
      </c>
      <c r="V2234" s="89">
        <v>4.75</v>
      </c>
      <c r="W2234" s="85"/>
      <c r="X2234" s="88"/>
      <c r="Y2234" s="85"/>
      <c r="Z2234" s="88"/>
      <c r="AA2234" s="85">
        <v>0</v>
      </c>
      <c r="AB2234" s="91">
        <v>0</v>
      </c>
      <c r="AC2234" s="86">
        <v>0</v>
      </c>
      <c r="AD2234" s="86">
        <v>0</v>
      </c>
      <c r="AE2234" s="86">
        <v>0</v>
      </c>
      <c r="AF2234" s="88">
        <v>99.858198635099995</v>
      </c>
      <c r="AG2234" s="85">
        <v>0</v>
      </c>
      <c r="AH2234" s="86">
        <v>0</v>
      </c>
      <c r="AI2234" s="88">
        <v>0</v>
      </c>
      <c r="AJ2234" s="151">
        <v>3.33</v>
      </c>
      <c r="AK2234" s="152">
        <v>31</v>
      </c>
    </row>
    <row r="2235" spans="1:37" x14ac:dyDescent="0.2">
      <c r="A2235" s="150" t="s">
        <v>4520</v>
      </c>
      <c r="B2235" s="66" t="s">
        <v>4521</v>
      </c>
      <c r="C2235" s="67">
        <v>80</v>
      </c>
      <c r="D2235" s="84" t="s">
        <v>334</v>
      </c>
      <c r="E2235" s="85">
        <v>100</v>
      </c>
      <c r="F2235" s="91">
        <v>100</v>
      </c>
      <c r="G2235" s="86">
        <v>35.4594298828912</v>
      </c>
      <c r="H2235" s="86">
        <v>35.4594298828912</v>
      </c>
      <c r="I2235" s="86">
        <v>0</v>
      </c>
      <c r="J2235" s="86">
        <v>0</v>
      </c>
      <c r="K2235" s="87">
        <v>0</v>
      </c>
      <c r="L2235" s="85">
        <v>0</v>
      </c>
      <c r="M2235" s="86">
        <v>0</v>
      </c>
      <c r="N2235" s="86"/>
      <c r="O2235" s="86">
        <v>6.97596795727637</v>
      </c>
      <c r="P2235" s="86">
        <v>0.04</v>
      </c>
      <c r="Q2235" s="88">
        <v>0.83589999999999998</v>
      </c>
      <c r="R2235" s="85">
        <v>0</v>
      </c>
      <c r="S2235" s="86">
        <v>0</v>
      </c>
      <c r="T2235" s="86">
        <v>0.74</v>
      </c>
      <c r="U2235" s="88">
        <v>0</v>
      </c>
      <c r="V2235" s="89">
        <v>4.78</v>
      </c>
      <c r="W2235" s="85"/>
      <c r="X2235" s="88"/>
      <c r="Y2235" s="85"/>
      <c r="Z2235" s="88"/>
      <c r="AA2235" s="85">
        <v>0</v>
      </c>
      <c r="AB2235" s="91">
        <v>0</v>
      </c>
      <c r="AC2235" s="86">
        <v>0</v>
      </c>
      <c r="AD2235" s="86">
        <v>0</v>
      </c>
      <c r="AE2235" s="86">
        <v>0</v>
      </c>
      <c r="AF2235" s="88">
        <v>84.051596660300007</v>
      </c>
      <c r="AG2235" s="85">
        <v>1.8406126556100001E-11</v>
      </c>
      <c r="AH2235" s="86">
        <v>0</v>
      </c>
      <c r="AI2235" s="88">
        <v>0</v>
      </c>
      <c r="AJ2235" s="151">
        <v>3.45</v>
      </c>
      <c r="AK2235" s="152">
        <v>41</v>
      </c>
    </row>
    <row r="2236" spans="1:37" x14ac:dyDescent="0.2">
      <c r="A2236" s="150" t="s">
        <v>4522</v>
      </c>
      <c r="B2236" s="66" t="s">
        <v>4523</v>
      </c>
      <c r="C2236" s="67">
        <v>80</v>
      </c>
      <c r="D2236" s="84" t="s">
        <v>334</v>
      </c>
      <c r="E2236" s="85">
        <v>96.886452009958901</v>
      </c>
      <c r="F2236" s="91">
        <v>96.886452009958901</v>
      </c>
      <c r="G2236" s="86">
        <v>32.329286373681697</v>
      </c>
      <c r="H2236" s="86">
        <v>32.329286373681697</v>
      </c>
      <c r="I2236" s="86">
        <v>0.1</v>
      </c>
      <c r="J2236" s="86">
        <v>0.03</v>
      </c>
      <c r="K2236" s="87">
        <v>0</v>
      </c>
      <c r="L2236" s="85">
        <v>0</v>
      </c>
      <c r="M2236" s="86">
        <v>0</v>
      </c>
      <c r="N2236" s="86">
        <v>13.768600060734901</v>
      </c>
      <c r="O2236" s="86">
        <v>37.396592340985002</v>
      </c>
      <c r="P2236" s="86">
        <v>9.8000000000000004E-2</v>
      </c>
      <c r="Q2236" s="88">
        <v>3.1549</v>
      </c>
      <c r="R2236" s="85">
        <v>0</v>
      </c>
      <c r="S2236" s="86">
        <v>0</v>
      </c>
      <c r="T2236" s="86">
        <v>3.26</v>
      </c>
      <c r="U2236" s="88">
        <v>0</v>
      </c>
      <c r="V2236" s="89">
        <v>4.7699999999999996</v>
      </c>
      <c r="W2236" s="85">
        <v>33.970698149775103</v>
      </c>
      <c r="X2236" s="88">
        <v>35.9666666667</v>
      </c>
      <c r="Y2236" s="85"/>
      <c r="Z2236" s="88"/>
      <c r="AA2236" s="85">
        <v>0.04</v>
      </c>
      <c r="AB2236" s="91">
        <v>0.04</v>
      </c>
      <c r="AC2236" s="86">
        <v>0.04</v>
      </c>
      <c r="AD2236" s="86">
        <v>0.04</v>
      </c>
      <c r="AE2236" s="86">
        <v>0</v>
      </c>
      <c r="AF2236" s="88">
        <v>22.6042010884</v>
      </c>
      <c r="AG2236" s="85">
        <v>1.09599997755E-3</v>
      </c>
      <c r="AH2236" s="86">
        <v>4.44E-4</v>
      </c>
      <c r="AI2236" s="88">
        <v>0</v>
      </c>
      <c r="AJ2236" s="151">
        <v>3.31</v>
      </c>
      <c r="AK2236" s="152">
        <v>26</v>
      </c>
    </row>
    <row r="2237" spans="1:37" x14ac:dyDescent="0.2">
      <c r="A2237" s="150" t="s">
        <v>4524</v>
      </c>
      <c r="B2237" s="66" t="s">
        <v>4525</v>
      </c>
      <c r="C2237" s="67">
        <v>80</v>
      </c>
      <c r="D2237" s="84" t="s">
        <v>334</v>
      </c>
      <c r="E2237" s="85">
        <v>99.695872891057704</v>
      </c>
      <c r="F2237" s="91">
        <v>99.695872891057704</v>
      </c>
      <c r="G2237" s="86">
        <v>38.458780947535203</v>
      </c>
      <c r="H2237" s="86">
        <v>38.458780947535203</v>
      </c>
      <c r="I2237" s="86">
        <v>0</v>
      </c>
      <c r="J2237" s="86">
        <v>0</v>
      </c>
      <c r="K2237" s="87">
        <v>0</v>
      </c>
      <c r="L2237" s="85">
        <v>0</v>
      </c>
      <c r="M2237" s="86">
        <v>0</v>
      </c>
      <c r="N2237" s="86"/>
      <c r="O2237" s="86">
        <v>25.586720091585601</v>
      </c>
      <c r="P2237" s="86">
        <v>9.0999999999999998E-2</v>
      </c>
      <c r="Q2237" s="88">
        <v>1.4519</v>
      </c>
      <c r="R2237" s="85">
        <v>0</v>
      </c>
      <c r="S2237" s="86">
        <v>0</v>
      </c>
      <c r="T2237" s="86">
        <v>1.29</v>
      </c>
      <c r="U2237" s="88">
        <v>0</v>
      </c>
      <c r="V2237" s="89">
        <v>4.6900000000000004</v>
      </c>
      <c r="W2237" s="85">
        <v>43.681282852700903</v>
      </c>
      <c r="X2237" s="88"/>
      <c r="Y2237" s="85"/>
      <c r="Z2237" s="88"/>
      <c r="AA2237" s="85">
        <v>0.3</v>
      </c>
      <c r="AB2237" s="91">
        <v>0.3</v>
      </c>
      <c r="AC2237" s="86">
        <v>0.27</v>
      </c>
      <c r="AD2237" s="86">
        <v>0.27</v>
      </c>
      <c r="AE2237" s="86">
        <v>0</v>
      </c>
      <c r="AF2237" s="88">
        <v>86.835098256500004</v>
      </c>
      <c r="AG2237" s="85">
        <v>0</v>
      </c>
      <c r="AH2237" s="86">
        <v>3.9999999999999998E-6</v>
      </c>
      <c r="AI2237" s="88">
        <v>0</v>
      </c>
      <c r="AJ2237" s="151">
        <v>3.06</v>
      </c>
      <c r="AK2237" s="152">
        <v>13</v>
      </c>
    </row>
    <row r="2238" spans="1:37" x14ac:dyDescent="0.2">
      <c r="A2238" s="150" t="s">
        <v>1897</v>
      </c>
      <c r="B2238" s="66" t="s">
        <v>4526</v>
      </c>
      <c r="C2238" s="67">
        <v>80</v>
      </c>
      <c r="D2238" s="84" t="s">
        <v>334</v>
      </c>
      <c r="E2238" s="85">
        <v>100</v>
      </c>
      <c r="F2238" s="91">
        <v>100</v>
      </c>
      <c r="G2238" s="86">
        <v>47.541361721002403</v>
      </c>
      <c r="H2238" s="86">
        <v>47.541361721002403</v>
      </c>
      <c r="I2238" s="86">
        <v>0</v>
      </c>
      <c r="J2238" s="86">
        <v>0</v>
      </c>
      <c r="K2238" s="87">
        <v>0</v>
      </c>
      <c r="L2238" s="85">
        <v>0</v>
      </c>
      <c r="M2238" s="86">
        <v>0</v>
      </c>
      <c r="N2238" s="86"/>
      <c r="O2238" s="86">
        <v>2.74361400189215</v>
      </c>
      <c r="P2238" s="86">
        <v>0.03</v>
      </c>
      <c r="Q2238" s="88">
        <v>0.42380000000000001</v>
      </c>
      <c r="R2238" s="85">
        <v>0</v>
      </c>
      <c r="S2238" s="86">
        <v>0</v>
      </c>
      <c r="T2238" s="86">
        <v>0.38</v>
      </c>
      <c r="U2238" s="88">
        <v>0</v>
      </c>
      <c r="V2238" s="89">
        <v>4.76</v>
      </c>
      <c r="W2238" s="85">
        <v>42.3110577021612</v>
      </c>
      <c r="X2238" s="88"/>
      <c r="Y2238" s="85"/>
      <c r="Z2238" s="88"/>
      <c r="AA2238" s="85">
        <v>0</v>
      </c>
      <c r="AB2238" s="91">
        <v>0</v>
      </c>
      <c r="AC2238" s="86">
        <v>0</v>
      </c>
      <c r="AD2238" s="86">
        <v>0</v>
      </c>
      <c r="AE2238" s="86">
        <v>0</v>
      </c>
      <c r="AF2238" s="88">
        <v>92.762396028200001</v>
      </c>
      <c r="AG2238" s="85">
        <v>0</v>
      </c>
      <c r="AH2238" s="86">
        <v>0</v>
      </c>
      <c r="AI2238" s="88">
        <v>0</v>
      </c>
      <c r="AJ2238" s="151">
        <v>3.02</v>
      </c>
      <c r="AK2238" s="152">
        <v>12</v>
      </c>
    </row>
    <row r="2239" spans="1:37" x14ac:dyDescent="0.2">
      <c r="A2239" s="150" t="s">
        <v>4527</v>
      </c>
      <c r="B2239" s="66" t="s">
        <v>4528</v>
      </c>
      <c r="C2239" s="67">
        <v>80</v>
      </c>
      <c r="D2239" s="84" t="s">
        <v>334</v>
      </c>
      <c r="E2239" s="85">
        <v>99.998623300636694</v>
      </c>
      <c r="F2239" s="91">
        <v>99.964205816554795</v>
      </c>
      <c r="G2239" s="86">
        <v>41.850283944243699</v>
      </c>
      <c r="H2239" s="86">
        <v>41.8158664601618</v>
      </c>
      <c r="I2239" s="86">
        <v>0</v>
      </c>
      <c r="J2239" s="86">
        <v>0</v>
      </c>
      <c r="K2239" s="87">
        <v>0</v>
      </c>
      <c r="L2239" s="85">
        <v>0</v>
      </c>
      <c r="M2239" s="86">
        <v>0</v>
      </c>
      <c r="N2239" s="86"/>
      <c r="O2239" s="86">
        <v>3.6319612590799002</v>
      </c>
      <c r="P2239" s="86">
        <v>6.6000000000000003E-2</v>
      </c>
      <c r="Q2239" s="88">
        <v>0.73419999999999996</v>
      </c>
      <c r="R2239" s="85">
        <v>0</v>
      </c>
      <c r="S2239" s="86">
        <v>0</v>
      </c>
      <c r="T2239" s="86">
        <v>0.61</v>
      </c>
      <c r="U2239" s="88">
        <v>0</v>
      </c>
      <c r="V2239" s="89">
        <v>4.74</v>
      </c>
      <c r="W2239" s="85">
        <v>36.620625984391999</v>
      </c>
      <c r="X2239" s="88"/>
      <c r="Y2239" s="85"/>
      <c r="Z2239" s="88"/>
      <c r="AA2239" s="85">
        <v>0</v>
      </c>
      <c r="AB2239" s="91">
        <v>0.03</v>
      </c>
      <c r="AC2239" s="86">
        <v>0</v>
      </c>
      <c r="AD2239" s="86">
        <v>0.03</v>
      </c>
      <c r="AE2239" s="86">
        <v>0</v>
      </c>
      <c r="AF2239" s="88">
        <v>93.514601552399995</v>
      </c>
      <c r="AG2239" s="85">
        <v>0</v>
      </c>
      <c r="AH2239" s="86">
        <v>9.9999999999999995E-7</v>
      </c>
      <c r="AI2239" s="88">
        <v>0</v>
      </c>
      <c r="AJ2239" s="151">
        <v>3.39</v>
      </c>
      <c r="AK2239" s="152">
        <v>53</v>
      </c>
    </row>
    <row r="2240" spans="1:37" x14ac:dyDescent="0.2">
      <c r="A2240" s="150" t="s">
        <v>4529</v>
      </c>
      <c r="B2240" s="66" t="s">
        <v>4529</v>
      </c>
      <c r="C2240" s="67">
        <v>80</v>
      </c>
      <c r="D2240" s="84" t="s">
        <v>334</v>
      </c>
      <c r="E2240" s="85">
        <v>100</v>
      </c>
      <c r="F2240" s="91">
        <v>99.970043830605704</v>
      </c>
      <c r="G2240" s="86">
        <v>66.417557468545994</v>
      </c>
      <c r="H2240" s="86">
        <v>66.389177939646203</v>
      </c>
      <c r="I2240" s="86">
        <v>0</v>
      </c>
      <c r="J2240" s="86">
        <v>0</v>
      </c>
      <c r="K2240" s="87">
        <v>0</v>
      </c>
      <c r="L2240" s="85">
        <v>0</v>
      </c>
      <c r="M2240" s="86">
        <v>0</v>
      </c>
      <c r="N2240" s="86"/>
      <c r="O2240" s="86"/>
      <c r="P2240" s="86">
        <v>4.5999999999999999E-2</v>
      </c>
      <c r="Q2240" s="88">
        <v>0.63070000000000004</v>
      </c>
      <c r="R2240" s="85">
        <v>0</v>
      </c>
      <c r="S2240" s="86">
        <v>0</v>
      </c>
      <c r="T2240" s="86">
        <v>0.54</v>
      </c>
      <c r="U2240" s="88">
        <v>0</v>
      </c>
      <c r="V2240" s="89">
        <v>4.7699999999999996</v>
      </c>
      <c r="W2240" s="85"/>
      <c r="X2240" s="88"/>
      <c r="Y2240" s="85"/>
      <c r="Z2240" s="88"/>
      <c r="AA2240" s="85">
        <v>0</v>
      </c>
      <c r="AB2240" s="91">
        <v>0.03</v>
      </c>
      <c r="AC2240" s="86">
        <v>0</v>
      </c>
      <c r="AD2240" s="86">
        <v>0.01</v>
      </c>
      <c r="AE2240" s="86">
        <v>0</v>
      </c>
      <c r="AF2240" s="88">
        <v>100.000000106</v>
      </c>
      <c r="AG2240" s="85">
        <v>0</v>
      </c>
      <c r="AH2240" s="86">
        <v>0</v>
      </c>
      <c r="AI2240" s="88">
        <v>0</v>
      </c>
      <c r="AJ2240" s="151">
        <v>3.48</v>
      </c>
      <c r="AK2240" s="152">
        <v>48</v>
      </c>
    </row>
    <row r="2241" spans="1:37" x14ac:dyDescent="0.2">
      <c r="A2241" s="150" t="s">
        <v>4530</v>
      </c>
      <c r="B2241" s="66" t="s">
        <v>4531</v>
      </c>
      <c r="C2241" s="67">
        <v>80</v>
      </c>
      <c r="D2241" s="84" t="s">
        <v>334</v>
      </c>
      <c r="E2241" s="85">
        <v>99.673716663820301</v>
      </c>
      <c r="F2241" s="91">
        <v>99.673716663820301</v>
      </c>
      <c r="G2241" s="86">
        <v>44.659469856992601</v>
      </c>
      <c r="H2241" s="86">
        <v>44.659469856992601</v>
      </c>
      <c r="I2241" s="86">
        <v>0</v>
      </c>
      <c r="J2241" s="86">
        <v>0</v>
      </c>
      <c r="K2241" s="87">
        <v>0</v>
      </c>
      <c r="L2241" s="85">
        <v>0</v>
      </c>
      <c r="M2241" s="86">
        <v>0</v>
      </c>
      <c r="N2241" s="86"/>
      <c r="O2241" s="86">
        <v>7.4886535552193596</v>
      </c>
      <c r="P2241" s="86">
        <v>5.0000000000000001E-3</v>
      </c>
      <c r="Q2241" s="88">
        <v>4.99E-2</v>
      </c>
      <c r="R2241" s="85">
        <v>0</v>
      </c>
      <c r="S2241" s="86">
        <v>0</v>
      </c>
      <c r="T2241" s="86">
        <v>0.08</v>
      </c>
      <c r="U2241" s="88">
        <v>0</v>
      </c>
      <c r="V2241" s="89">
        <v>4.79</v>
      </c>
      <c r="W2241" s="85"/>
      <c r="X2241" s="88"/>
      <c r="Y2241" s="85"/>
      <c r="Z2241" s="88"/>
      <c r="AA2241" s="85">
        <v>0</v>
      </c>
      <c r="AB2241" s="91">
        <v>0</v>
      </c>
      <c r="AC2241" s="86">
        <v>0</v>
      </c>
      <c r="AD2241" s="86">
        <v>0</v>
      </c>
      <c r="AE2241" s="86">
        <v>0</v>
      </c>
      <c r="AF2241" s="88">
        <v>99.677497740999996</v>
      </c>
      <c r="AG2241" s="85">
        <v>0</v>
      </c>
      <c r="AH2241" s="86">
        <v>0</v>
      </c>
      <c r="AI2241" s="88">
        <v>0</v>
      </c>
      <c r="AJ2241" s="151">
        <v>3.17</v>
      </c>
      <c r="AK2241" s="152">
        <v>17</v>
      </c>
    </row>
    <row r="2242" spans="1:37" x14ac:dyDescent="0.2">
      <c r="A2242" s="150" t="s">
        <v>4532</v>
      </c>
      <c r="B2242" s="66" t="s">
        <v>4533</v>
      </c>
      <c r="C2242" s="67">
        <v>80</v>
      </c>
      <c r="D2242" s="84" t="s">
        <v>334</v>
      </c>
      <c r="E2242" s="85">
        <v>99.982527846245006</v>
      </c>
      <c r="F2242" s="91">
        <v>99.982527846245006</v>
      </c>
      <c r="G2242" s="86">
        <v>34.609216561105697</v>
      </c>
      <c r="H2242" s="86">
        <v>34.609216561105697</v>
      </c>
      <c r="I2242" s="86">
        <v>0</v>
      </c>
      <c r="J2242" s="86">
        <v>0</v>
      </c>
      <c r="K2242" s="87">
        <v>0</v>
      </c>
      <c r="L2242" s="85">
        <v>0</v>
      </c>
      <c r="M2242" s="86">
        <v>0</v>
      </c>
      <c r="N2242" s="86">
        <v>95.216812476226707</v>
      </c>
      <c r="O2242" s="86">
        <v>29.284888945949401</v>
      </c>
      <c r="P2242" s="86">
        <v>7.1999999999999995E-2</v>
      </c>
      <c r="Q2242" s="88">
        <v>0.45760000000000001</v>
      </c>
      <c r="R2242" s="85">
        <v>0</v>
      </c>
      <c r="S2242" s="86">
        <v>0</v>
      </c>
      <c r="T2242" s="86">
        <v>0.9</v>
      </c>
      <c r="U2242" s="88">
        <v>0</v>
      </c>
      <c r="V2242" s="89">
        <v>4.7</v>
      </c>
      <c r="W2242" s="85">
        <v>51.416299935336703</v>
      </c>
      <c r="X2242" s="88"/>
      <c r="Y2242" s="85"/>
      <c r="Z2242" s="88"/>
      <c r="AA2242" s="85">
        <v>0</v>
      </c>
      <c r="AB2242" s="91">
        <v>0</v>
      </c>
      <c r="AC2242" s="86">
        <v>0</v>
      </c>
      <c r="AD2242" s="86">
        <v>0</v>
      </c>
      <c r="AE2242" s="86">
        <v>0</v>
      </c>
      <c r="AF2242" s="88">
        <v>78.183601152600005</v>
      </c>
      <c r="AG2242" s="85">
        <v>0</v>
      </c>
      <c r="AH2242" s="86">
        <v>9.0000000000000002E-6</v>
      </c>
      <c r="AI2242" s="88">
        <v>0</v>
      </c>
      <c r="AJ2242" s="151">
        <v>3.26</v>
      </c>
      <c r="AK2242" s="152">
        <v>30</v>
      </c>
    </row>
    <row r="2243" spans="1:37" x14ac:dyDescent="0.2">
      <c r="A2243" s="150" t="s">
        <v>4534</v>
      </c>
      <c r="B2243" s="66" t="s">
        <v>4535</v>
      </c>
      <c r="C2243" s="67">
        <v>80</v>
      </c>
      <c r="D2243" s="84" t="s">
        <v>334</v>
      </c>
      <c r="E2243" s="85">
        <v>99.656024365828202</v>
      </c>
      <c r="F2243" s="91">
        <v>99.6389853251262</v>
      </c>
      <c r="G2243" s="86">
        <v>41.748844540052403</v>
      </c>
      <c r="H2243" s="86">
        <v>41.731805499350401</v>
      </c>
      <c r="I2243" s="86">
        <v>0</v>
      </c>
      <c r="J2243" s="86">
        <v>0</v>
      </c>
      <c r="K2243" s="87">
        <v>0</v>
      </c>
      <c r="L2243" s="85">
        <v>0</v>
      </c>
      <c r="M2243" s="86">
        <v>0.37207103774086703</v>
      </c>
      <c r="N2243" s="86"/>
      <c r="O2243" s="86">
        <v>25.034013605442201</v>
      </c>
      <c r="P2243" s="86">
        <v>4.2999999999999997E-2</v>
      </c>
      <c r="Q2243" s="88">
        <v>2.7925</v>
      </c>
      <c r="R2243" s="85">
        <v>1.26518218623482E-2</v>
      </c>
      <c r="S2243" s="86">
        <v>0</v>
      </c>
      <c r="T2243" s="86">
        <v>1.44</v>
      </c>
      <c r="U2243" s="88">
        <v>0</v>
      </c>
      <c r="V2243" s="89">
        <v>4.78</v>
      </c>
      <c r="W2243" s="85"/>
      <c r="X2243" s="88"/>
      <c r="Y2243" s="85"/>
      <c r="Z2243" s="88"/>
      <c r="AA2243" s="85">
        <v>0</v>
      </c>
      <c r="AB2243" s="91">
        <v>0.02</v>
      </c>
      <c r="AC2243" s="86">
        <v>0</v>
      </c>
      <c r="AD2243" s="86">
        <v>0.02</v>
      </c>
      <c r="AE2243" s="86">
        <v>0</v>
      </c>
      <c r="AF2243" s="88">
        <v>81.474798090099995</v>
      </c>
      <c r="AG2243" s="85">
        <v>0</v>
      </c>
      <c r="AH2243" s="86">
        <v>0</v>
      </c>
      <c r="AI2243" s="88">
        <v>0</v>
      </c>
      <c r="AJ2243" s="151">
        <v>3.33</v>
      </c>
      <c r="AK2243" s="152">
        <v>33</v>
      </c>
    </row>
    <row r="2244" spans="1:37" x14ac:dyDescent="0.2">
      <c r="A2244" s="150" t="s">
        <v>4536</v>
      </c>
      <c r="B2244" s="66" t="s">
        <v>4536</v>
      </c>
      <c r="C2244" s="67">
        <v>80</v>
      </c>
      <c r="D2244" s="84" t="s">
        <v>334</v>
      </c>
      <c r="E2244" s="85">
        <v>100</v>
      </c>
      <c r="F2244" s="91">
        <v>100</v>
      </c>
      <c r="G2244" s="86">
        <v>66.719907219012001</v>
      </c>
      <c r="H2244" s="86">
        <v>66.719907219012001</v>
      </c>
      <c r="I2244" s="86">
        <v>0</v>
      </c>
      <c r="J2244" s="86">
        <v>0</v>
      </c>
      <c r="K2244" s="87">
        <v>0</v>
      </c>
      <c r="L2244" s="85">
        <v>0</v>
      </c>
      <c r="M2244" s="86">
        <v>0</v>
      </c>
      <c r="N2244" s="86"/>
      <c r="O2244" s="86"/>
      <c r="P2244" s="86">
        <v>2.8000000000000001E-2</v>
      </c>
      <c r="Q2244" s="88">
        <v>0.48609999999999998</v>
      </c>
      <c r="R2244" s="85">
        <v>0</v>
      </c>
      <c r="S2244" s="86">
        <v>0</v>
      </c>
      <c r="T2244" s="86">
        <v>0.4</v>
      </c>
      <c r="U2244" s="88">
        <v>0</v>
      </c>
      <c r="V2244" s="89">
        <v>4.7699999999999996</v>
      </c>
      <c r="W2244" s="85"/>
      <c r="X2244" s="88"/>
      <c r="Y2244" s="85"/>
      <c r="Z2244" s="88"/>
      <c r="AA2244" s="85">
        <v>0</v>
      </c>
      <c r="AB2244" s="91">
        <v>0</v>
      </c>
      <c r="AC2244" s="86">
        <v>0</v>
      </c>
      <c r="AD2244" s="86">
        <v>0</v>
      </c>
      <c r="AE2244" s="86">
        <v>0</v>
      </c>
      <c r="AF2244" s="88">
        <v>95.533096564000004</v>
      </c>
      <c r="AG2244" s="85">
        <v>0</v>
      </c>
      <c r="AH2244" s="86">
        <v>0</v>
      </c>
      <c r="AI2244" s="88">
        <v>0</v>
      </c>
      <c r="AJ2244" s="151">
        <v>3.25</v>
      </c>
      <c r="AK2244" s="152">
        <v>25</v>
      </c>
    </row>
    <row r="2245" spans="1:37" x14ac:dyDescent="0.2">
      <c r="A2245" s="150" t="s">
        <v>4537</v>
      </c>
      <c r="B2245" s="66" t="s">
        <v>4538</v>
      </c>
      <c r="C2245" s="67">
        <v>80</v>
      </c>
      <c r="D2245" s="84" t="s">
        <v>334</v>
      </c>
      <c r="E2245" s="85">
        <v>100</v>
      </c>
      <c r="F2245" s="91">
        <v>100</v>
      </c>
      <c r="G2245" s="86">
        <v>40.589834436348198</v>
      </c>
      <c r="H2245" s="86">
        <v>40.589834436348198</v>
      </c>
      <c r="I2245" s="86">
        <v>0</v>
      </c>
      <c r="J2245" s="86">
        <v>0</v>
      </c>
      <c r="K2245" s="87">
        <v>0</v>
      </c>
      <c r="L2245" s="85">
        <v>0</v>
      </c>
      <c r="M2245" s="86">
        <v>0</v>
      </c>
      <c r="N2245" s="86"/>
      <c r="O2245" s="86">
        <v>27.868852459016399</v>
      </c>
      <c r="P2245" s="86">
        <v>5.6000000000000001E-2</v>
      </c>
      <c r="Q2245" s="88">
        <v>0.5323</v>
      </c>
      <c r="R2245" s="85">
        <v>0</v>
      </c>
      <c r="S2245" s="86">
        <v>0</v>
      </c>
      <c r="T2245" s="86">
        <v>0.52</v>
      </c>
      <c r="U2245" s="88">
        <v>0</v>
      </c>
      <c r="V2245" s="89">
        <v>4.8499999999999996</v>
      </c>
      <c r="W2245" s="85">
        <v>39.363177636545799</v>
      </c>
      <c r="X2245" s="88">
        <v>41.766666666699997</v>
      </c>
      <c r="Y2245" s="85">
        <v>-100</v>
      </c>
      <c r="Z2245" s="88"/>
      <c r="AA2245" s="85">
        <v>0</v>
      </c>
      <c r="AB2245" s="91">
        <v>0</v>
      </c>
      <c r="AC2245" s="86">
        <v>0</v>
      </c>
      <c r="AD2245" s="86">
        <v>0</v>
      </c>
      <c r="AE2245" s="86">
        <v>0</v>
      </c>
      <c r="AF2245" s="88">
        <v>50.769599643600003</v>
      </c>
      <c r="AG2245" s="85">
        <v>4.2269155720199996E-12</v>
      </c>
      <c r="AH2245" s="86">
        <v>0</v>
      </c>
      <c r="AI2245" s="88">
        <v>0</v>
      </c>
      <c r="AJ2245" s="151">
        <v>3.3</v>
      </c>
      <c r="AK2245" s="152">
        <v>29</v>
      </c>
    </row>
    <row r="2246" spans="1:37" x14ac:dyDescent="0.2">
      <c r="A2246" s="150" t="s">
        <v>4539</v>
      </c>
      <c r="B2246" s="66" t="s">
        <v>4540</v>
      </c>
      <c r="C2246" s="67">
        <v>80</v>
      </c>
      <c r="D2246" s="84" t="s">
        <v>334</v>
      </c>
      <c r="E2246" s="85">
        <v>99.970677557859503</v>
      </c>
      <c r="F2246" s="91">
        <v>98.217614409885897</v>
      </c>
      <c r="G2246" s="86">
        <v>57.103361608545399</v>
      </c>
      <c r="H2246" s="86">
        <v>55.3502984605718</v>
      </c>
      <c r="I2246" s="86">
        <v>0</v>
      </c>
      <c r="J2246" s="86">
        <v>0</v>
      </c>
      <c r="K2246" s="87">
        <v>0</v>
      </c>
      <c r="L2246" s="85">
        <v>2.9999998974500001E-2</v>
      </c>
      <c r="M2246" s="86">
        <v>0</v>
      </c>
      <c r="N2246" s="86"/>
      <c r="O2246" s="86"/>
      <c r="P2246" s="86">
        <v>0.11</v>
      </c>
      <c r="Q2246" s="88">
        <v>0</v>
      </c>
      <c r="R2246" s="85">
        <v>0</v>
      </c>
      <c r="S2246" s="86">
        <v>0</v>
      </c>
      <c r="T2246" s="86">
        <v>0</v>
      </c>
      <c r="U2246" s="88">
        <v>0</v>
      </c>
      <c r="V2246" s="89">
        <v>4.75</v>
      </c>
      <c r="W2246" s="85"/>
      <c r="X2246" s="88"/>
      <c r="Y2246" s="85"/>
      <c r="Z2246" s="88"/>
      <c r="AA2246" s="85">
        <v>0</v>
      </c>
      <c r="AB2246" s="91">
        <v>0</v>
      </c>
      <c r="AC2246" s="86">
        <v>0</v>
      </c>
      <c r="AD2246" s="86">
        <v>0</v>
      </c>
      <c r="AE2246" s="86">
        <v>0</v>
      </c>
      <c r="AF2246" s="88">
        <v>97.922897109700003</v>
      </c>
      <c r="AG2246" s="85">
        <v>0</v>
      </c>
      <c r="AH2246" s="86">
        <v>0</v>
      </c>
      <c r="AI2246" s="88">
        <v>0</v>
      </c>
      <c r="AJ2246" s="151">
        <v>3.1</v>
      </c>
      <c r="AK2246" s="152">
        <v>12</v>
      </c>
    </row>
    <row r="2247" spans="1:37" x14ac:dyDescent="0.2">
      <c r="A2247" s="150" t="s">
        <v>4541</v>
      </c>
      <c r="B2247" s="66" t="s">
        <v>4541</v>
      </c>
      <c r="C2247" s="67">
        <v>80</v>
      </c>
      <c r="D2247" s="84" t="s">
        <v>334</v>
      </c>
      <c r="E2247" s="85">
        <v>100</v>
      </c>
      <c r="F2247" s="91">
        <v>99.955523243381904</v>
      </c>
      <c r="G2247" s="86">
        <v>57.812941025531401</v>
      </c>
      <c r="H2247" s="86">
        <v>57.802677158619503</v>
      </c>
      <c r="I2247" s="86">
        <v>0</v>
      </c>
      <c r="J2247" s="86">
        <v>0</v>
      </c>
      <c r="K2247" s="87">
        <v>0</v>
      </c>
      <c r="L2247" s="85">
        <v>0</v>
      </c>
      <c r="M2247" s="86">
        <v>0</v>
      </c>
      <c r="N2247" s="86"/>
      <c r="O2247" s="86"/>
      <c r="P2247" s="86">
        <v>1.7999999999999999E-2</v>
      </c>
      <c r="Q2247" s="88">
        <v>0.24709999999999999</v>
      </c>
      <c r="R2247" s="85">
        <v>0</v>
      </c>
      <c r="S2247" s="86">
        <v>0</v>
      </c>
      <c r="T2247" s="86">
        <v>0.31</v>
      </c>
      <c r="U2247" s="88">
        <v>0</v>
      </c>
      <c r="V2247" s="89">
        <v>4.76</v>
      </c>
      <c r="W2247" s="85"/>
      <c r="X2247" s="88"/>
      <c r="Y2247" s="85"/>
      <c r="Z2247" s="88"/>
      <c r="AA2247" s="85">
        <v>0</v>
      </c>
      <c r="AB2247" s="91">
        <v>0.04</v>
      </c>
      <c r="AC2247" s="86">
        <v>0</v>
      </c>
      <c r="AD2247" s="86">
        <v>0</v>
      </c>
      <c r="AE2247" s="86">
        <v>0</v>
      </c>
      <c r="AF2247" s="88">
        <v>94.461095424700005</v>
      </c>
      <c r="AG2247" s="85">
        <v>0</v>
      </c>
      <c r="AH2247" s="86">
        <v>0</v>
      </c>
      <c r="AI2247" s="88">
        <v>0</v>
      </c>
      <c r="AJ2247" s="151">
        <v>3.41</v>
      </c>
      <c r="AK2247" s="152">
        <v>41</v>
      </c>
    </row>
    <row r="2248" spans="1:37" x14ac:dyDescent="0.2">
      <c r="A2248" s="150" t="s">
        <v>4542</v>
      </c>
      <c r="B2248" s="66" t="s">
        <v>4543</v>
      </c>
      <c r="C2248" s="67">
        <v>80</v>
      </c>
      <c r="D2248" s="84" t="s">
        <v>334</v>
      </c>
      <c r="E2248" s="85">
        <v>100</v>
      </c>
      <c r="F2248" s="91">
        <v>100</v>
      </c>
      <c r="G2248" s="86">
        <v>53.058831194214598</v>
      </c>
      <c r="H2248" s="86">
        <v>53.058831194214598</v>
      </c>
      <c r="I2248" s="86">
        <v>0</v>
      </c>
      <c r="J2248" s="86">
        <v>0</v>
      </c>
      <c r="K2248" s="87">
        <v>0</v>
      </c>
      <c r="L2248" s="85">
        <v>0</v>
      </c>
      <c r="M2248" s="86">
        <v>0</v>
      </c>
      <c r="N2248" s="86"/>
      <c r="O2248" s="86">
        <v>9.03474903474903</v>
      </c>
      <c r="P2248" s="86">
        <v>6.3E-2</v>
      </c>
      <c r="Q2248" s="88">
        <v>0.47049999999999997</v>
      </c>
      <c r="R2248" s="85">
        <v>0</v>
      </c>
      <c r="S2248" s="86">
        <v>0</v>
      </c>
      <c r="T2248" s="86">
        <v>0.55000000000000004</v>
      </c>
      <c r="U2248" s="88">
        <v>0</v>
      </c>
      <c r="V2248" s="89">
        <v>4.78</v>
      </c>
      <c r="W2248" s="85">
        <v>38.630622193800598</v>
      </c>
      <c r="X2248" s="88">
        <v>38.733333333300003</v>
      </c>
      <c r="Y2248" s="85">
        <v>-100</v>
      </c>
      <c r="Z2248" s="88"/>
      <c r="AA2248" s="85">
        <v>0</v>
      </c>
      <c r="AB2248" s="91">
        <v>0</v>
      </c>
      <c r="AC2248" s="86">
        <v>0</v>
      </c>
      <c r="AD2248" s="86">
        <v>0</v>
      </c>
      <c r="AE2248" s="86">
        <v>0</v>
      </c>
      <c r="AF2248" s="88">
        <v>85.794502374199993</v>
      </c>
      <c r="AG2248" s="85">
        <v>0</v>
      </c>
      <c r="AH2248" s="86">
        <v>0</v>
      </c>
      <c r="AI2248" s="88">
        <v>0</v>
      </c>
      <c r="AJ2248" s="151">
        <v>3.39</v>
      </c>
      <c r="AK2248" s="152">
        <v>39</v>
      </c>
    </row>
    <row r="2249" spans="1:37" x14ac:dyDescent="0.2">
      <c r="A2249" s="150" t="s">
        <v>4544</v>
      </c>
      <c r="B2249" s="66" t="s">
        <v>4545</v>
      </c>
      <c r="C2249" s="67">
        <v>80</v>
      </c>
      <c r="D2249" s="84" t="s">
        <v>334</v>
      </c>
      <c r="E2249" s="85">
        <v>100</v>
      </c>
      <c r="F2249" s="91">
        <v>99.970681365075606</v>
      </c>
      <c r="G2249" s="86">
        <v>52.9313304263463</v>
      </c>
      <c r="H2249" s="86">
        <v>52.904677121869597</v>
      </c>
      <c r="I2249" s="86">
        <v>0</v>
      </c>
      <c r="J2249" s="86">
        <v>0</v>
      </c>
      <c r="K2249" s="87">
        <v>0</v>
      </c>
      <c r="L2249" s="85">
        <v>0</v>
      </c>
      <c r="M2249" s="86">
        <v>0</v>
      </c>
      <c r="N2249" s="86"/>
      <c r="O2249" s="86">
        <v>17.025440313111499</v>
      </c>
      <c r="P2249" s="86">
        <v>0.06</v>
      </c>
      <c r="Q2249" s="88">
        <v>0.53900000000000003</v>
      </c>
      <c r="R2249" s="85">
        <v>0</v>
      </c>
      <c r="S2249" s="86">
        <v>0</v>
      </c>
      <c r="T2249" s="86">
        <v>0.72</v>
      </c>
      <c r="U2249" s="88">
        <v>0</v>
      </c>
      <c r="V2249" s="89">
        <v>4.83</v>
      </c>
      <c r="W2249" s="85">
        <v>37.701562398883702</v>
      </c>
      <c r="X2249" s="88">
        <v>41.433333333299998</v>
      </c>
      <c r="Y2249" s="85">
        <v>-100</v>
      </c>
      <c r="Z2249" s="88"/>
      <c r="AA2249" s="85">
        <v>0</v>
      </c>
      <c r="AB2249" s="91">
        <v>0</v>
      </c>
      <c r="AC2249" s="86">
        <v>0</v>
      </c>
      <c r="AD2249" s="86">
        <v>0</v>
      </c>
      <c r="AE2249" s="86">
        <v>0</v>
      </c>
      <c r="AF2249" s="88">
        <v>54.619705932599999</v>
      </c>
      <c r="AG2249" s="85">
        <v>0</v>
      </c>
      <c r="AH2249" s="86">
        <v>0</v>
      </c>
      <c r="AI2249" s="88">
        <v>0</v>
      </c>
      <c r="AJ2249" s="151">
        <v>3.18</v>
      </c>
      <c r="AK2249" s="152">
        <v>19</v>
      </c>
    </row>
    <row r="2250" spans="1:37" x14ac:dyDescent="0.2">
      <c r="A2250" s="150" t="s">
        <v>4546</v>
      </c>
      <c r="B2250" s="66" t="s">
        <v>4547</v>
      </c>
      <c r="C2250" s="67">
        <v>80</v>
      </c>
      <c r="D2250" s="84" t="s">
        <v>334</v>
      </c>
      <c r="E2250" s="85">
        <v>100</v>
      </c>
      <c r="F2250" s="91">
        <v>100</v>
      </c>
      <c r="G2250" s="86">
        <v>54.482215513847002</v>
      </c>
      <c r="H2250" s="86">
        <v>54.482215513847002</v>
      </c>
      <c r="I2250" s="86">
        <v>0</v>
      </c>
      <c r="J2250" s="86">
        <v>0</v>
      </c>
      <c r="K2250" s="87">
        <v>0</v>
      </c>
      <c r="L2250" s="85">
        <v>0</v>
      </c>
      <c r="M2250" s="86">
        <v>0</v>
      </c>
      <c r="N2250" s="86"/>
      <c r="O2250" s="86"/>
      <c r="P2250" s="86">
        <v>3.5000000000000003E-2</v>
      </c>
      <c r="Q2250" s="88">
        <v>0.70830000000000004</v>
      </c>
      <c r="R2250" s="85">
        <v>0</v>
      </c>
      <c r="S2250" s="86">
        <v>0</v>
      </c>
      <c r="T2250" s="86">
        <v>0.54</v>
      </c>
      <c r="U2250" s="88">
        <v>0</v>
      </c>
      <c r="V2250" s="89">
        <v>4.75</v>
      </c>
      <c r="W2250" s="85"/>
      <c r="X2250" s="88"/>
      <c r="Y2250" s="85"/>
      <c r="Z2250" s="88"/>
      <c r="AA2250" s="85">
        <v>0</v>
      </c>
      <c r="AB2250" s="91">
        <v>0</v>
      </c>
      <c r="AC2250" s="86">
        <v>0</v>
      </c>
      <c r="AD2250" s="86">
        <v>0</v>
      </c>
      <c r="AE2250" s="86">
        <v>0</v>
      </c>
      <c r="AF2250" s="88">
        <v>96.9624024365</v>
      </c>
      <c r="AG2250" s="85">
        <v>0</v>
      </c>
      <c r="AH2250" s="86">
        <v>0</v>
      </c>
      <c r="AI2250" s="88">
        <v>0</v>
      </c>
      <c r="AJ2250" s="151">
        <v>3.27</v>
      </c>
      <c r="AK2250" s="152">
        <v>28</v>
      </c>
    </row>
    <row r="2251" spans="1:37" x14ac:dyDescent="0.2">
      <c r="A2251" s="150" t="s">
        <v>4548</v>
      </c>
      <c r="B2251" s="66" t="s">
        <v>4549</v>
      </c>
      <c r="C2251" s="67">
        <v>80</v>
      </c>
      <c r="D2251" s="84" t="s">
        <v>334</v>
      </c>
      <c r="E2251" s="85">
        <v>100</v>
      </c>
      <c r="F2251" s="91">
        <v>99.973938267687998</v>
      </c>
      <c r="G2251" s="86">
        <v>62.601414132257602</v>
      </c>
      <c r="H2251" s="86">
        <v>62.575352399945601</v>
      </c>
      <c r="I2251" s="86">
        <v>0</v>
      </c>
      <c r="J2251" s="86">
        <v>0</v>
      </c>
      <c r="K2251" s="87">
        <v>0</v>
      </c>
      <c r="L2251" s="85">
        <v>0</v>
      </c>
      <c r="M2251" s="86">
        <v>0</v>
      </c>
      <c r="N2251" s="86"/>
      <c r="O2251" s="86"/>
      <c r="P2251" s="86">
        <v>2.7E-2</v>
      </c>
      <c r="Q2251" s="88">
        <v>0</v>
      </c>
      <c r="R2251" s="85">
        <v>0</v>
      </c>
      <c r="S2251" s="86">
        <v>0</v>
      </c>
      <c r="T2251" s="86">
        <v>0</v>
      </c>
      <c r="U2251" s="88">
        <v>0</v>
      </c>
      <c r="V2251" s="89">
        <v>5</v>
      </c>
      <c r="W2251" s="85"/>
      <c r="X2251" s="88"/>
      <c r="Y2251" s="85"/>
      <c r="Z2251" s="88"/>
      <c r="AA2251" s="85">
        <v>0</v>
      </c>
      <c r="AB2251" s="91">
        <v>0</v>
      </c>
      <c r="AC2251" s="86">
        <v>0</v>
      </c>
      <c r="AD2251" s="86">
        <v>0</v>
      </c>
      <c r="AE2251" s="86">
        <v>0</v>
      </c>
      <c r="AF2251" s="88">
        <v>97.376998958800002</v>
      </c>
      <c r="AG2251" s="85">
        <v>0</v>
      </c>
      <c r="AH2251" s="86">
        <v>0</v>
      </c>
      <c r="AI2251" s="88">
        <v>0</v>
      </c>
      <c r="AJ2251" s="151">
        <v>3.54</v>
      </c>
      <c r="AK2251" s="152">
        <v>54</v>
      </c>
    </row>
    <row r="2252" spans="1:37" x14ac:dyDescent="0.2">
      <c r="A2252" s="150" t="s">
        <v>4550</v>
      </c>
      <c r="B2252" s="66" t="s">
        <v>4551</v>
      </c>
      <c r="C2252" s="67">
        <v>80</v>
      </c>
      <c r="D2252" s="84" t="s">
        <v>334</v>
      </c>
      <c r="E2252" s="85">
        <v>99.988970330188195</v>
      </c>
      <c r="F2252" s="91">
        <v>99.831546861056196</v>
      </c>
      <c r="G2252" s="86">
        <v>65.903279822723107</v>
      </c>
      <c r="H2252" s="86">
        <v>65.767915693214704</v>
      </c>
      <c r="I2252" s="86">
        <v>0</v>
      </c>
      <c r="J2252" s="86">
        <v>0</v>
      </c>
      <c r="K2252" s="87">
        <v>0</v>
      </c>
      <c r="L2252" s="85">
        <v>0</v>
      </c>
      <c r="M2252" s="86">
        <v>0</v>
      </c>
      <c r="N2252" s="86"/>
      <c r="O2252" s="86"/>
      <c r="P2252" s="86">
        <v>2.8000000000000001E-2</v>
      </c>
      <c r="Q2252" s="88">
        <v>0</v>
      </c>
      <c r="R2252" s="85">
        <v>0</v>
      </c>
      <c r="S2252" s="86">
        <v>0</v>
      </c>
      <c r="T2252" s="86">
        <v>2.13</v>
      </c>
      <c r="U2252" s="88">
        <v>0</v>
      </c>
      <c r="V2252" s="89">
        <v>4.9400000000000004</v>
      </c>
      <c r="W2252" s="85"/>
      <c r="X2252" s="88"/>
      <c r="Y2252" s="85"/>
      <c r="Z2252" s="88"/>
      <c r="AA2252" s="85">
        <v>0</v>
      </c>
      <c r="AB2252" s="91">
        <v>7.0000000000000007E-2</v>
      </c>
      <c r="AC2252" s="86">
        <v>0</v>
      </c>
      <c r="AD2252" s="86">
        <v>0</v>
      </c>
      <c r="AE2252" s="86">
        <v>0</v>
      </c>
      <c r="AF2252" s="88">
        <v>95.445198099999999</v>
      </c>
      <c r="AG2252" s="85">
        <v>0</v>
      </c>
      <c r="AH2252" s="86">
        <v>0</v>
      </c>
      <c r="AI2252" s="88">
        <v>0</v>
      </c>
      <c r="AJ2252" s="151">
        <v>3.57</v>
      </c>
      <c r="AK2252" s="152">
        <v>58</v>
      </c>
    </row>
    <row r="2253" spans="1:37" x14ac:dyDescent="0.2">
      <c r="A2253" s="150" t="s">
        <v>4552</v>
      </c>
      <c r="B2253" s="66" t="s">
        <v>4553</v>
      </c>
      <c r="C2253" s="67">
        <v>80</v>
      </c>
      <c r="D2253" s="84" t="s">
        <v>334</v>
      </c>
      <c r="E2253" s="85">
        <v>100</v>
      </c>
      <c r="F2253" s="91">
        <v>100</v>
      </c>
      <c r="G2253" s="86">
        <v>47.557092824683799</v>
      </c>
      <c r="H2253" s="86">
        <v>47.557092824683799</v>
      </c>
      <c r="I2253" s="86">
        <v>0</v>
      </c>
      <c r="J2253" s="86">
        <v>0</v>
      </c>
      <c r="K2253" s="87">
        <v>0</v>
      </c>
      <c r="L2253" s="85">
        <v>0</v>
      </c>
      <c r="M2253" s="86">
        <v>0</v>
      </c>
      <c r="N2253" s="86"/>
      <c r="O2253" s="86"/>
      <c r="P2253" s="86">
        <v>0.123</v>
      </c>
      <c r="Q2253" s="88">
        <v>0</v>
      </c>
      <c r="R2253" s="85">
        <v>0</v>
      </c>
      <c r="S2253" s="86">
        <v>0</v>
      </c>
      <c r="T2253" s="86">
        <v>0</v>
      </c>
      <c r="U2253" s="88">
        <v>0</v>
      </c>
      <c r="V2253" s="89">
        <v>4.75</v>
      </c>
      <c r="W2253" s="85"/>
      <c r="X2253" s="88"/>
      <c r="Y2253" s="85"/>
      <c r="Z2253" s="88"/>
      <c r="AA2253" s="85">
        <v>0</v>
      </c>
      <c r="AB2253" s="91">
        <v>0</v>
      </c>
      <c r="AC2253" s="86">
        <v>0</v>
      </c>
      <c r="AD2253" s="86">
        <v>0</v>
      </c>
      <c r="AE2253" s="86">
        <v>0</v>
      </c>
      <c r="AF2253" s="88">
        <v>53.319101906900002</v>
      </c>
      <c r="AG2253" s="85">
        <v>0</v>
      </c>
      <c r="AH2253" s="86">
        <v>2.0000000000000002E-5</v>
      </c>
      <c r="AI2253" s="88">
        <v>0</v>
      </c>
      <c r="AJ2253" s="151">
        <v>3.23</v>
      </c>
      <c r="AK2253" s="152">
        <v>26</v>
      </c>
    </row>
    <row r="2254" spans="1:37" x14ac:dyDescent="0.2">
      <c r="A2254" s="150" t="s">
        <v>4554</v>
      </c>
      <c r="B2254" s="66" t="s">
        <v>4555</v>
      </c>
      <c r="C2254" s="67">
        <v>80</v>
      </c>
      <c r="D2254" s="84" t="s">
        <v>334</v>
      </c>
      <c r="E2254" s="85">
        <v>100</v>
      </c>
      <c r="F2254" s="91">
        <v>100</v>
      </c>
      <c r="G2254" s="86">
        <v>63.6478407782852</v>
      </c>
      <c r="H2254" s="86">
        <v>63.6478407782852</v>
      </c>
      <c r="I2254" s="86">
        <v>0</v>
      </c>
      <c r="J2254" s="86">
        <v>0</v>
      </c>
      <c r="K2254" s="87">
        <v>0</v>
      </c>
      <c r="L2254" s="85">
        <v>0</v>
      </c>
      <c r="M2254" s="86">
        <v>0</v>
      </c>
      <c r="N2254" s="86"/>
      <c r="O2254" s="86"/>
      <c r="P2254" s="86">
        <v>4.2999999999999997E-2</v>
      </c>
      <c r="Q2254" s="88">
        <v>0.69110000000000005</v>
      </c>
      <c r="R2254" s="85">
        <v>0</v>
      </c>
      <c r="S2254" s="86">
        <v>0</v>
      </c>
      <c r="T2254" s="86">
        <v>0.94</v>
      </c>
      <c r="U2254" s="88">
        <v>0</v>
      </c>
      <c r="V2254" s="89">
        <v>4.7</v>
      </c>
      <c r="W2254" s="85"/>
      <c r="X2254" s="88"/>
      <c r="Y2254" s="85"/>
      <c r="Z2254" s="88"/>
      <c r="AA2254" s="85">
        <v>0</v>
      </c>
      <c r="AB2254" s="91">
        <v>0</v>
      </c>
      <c r="AC2254" s="86">
        <v>0</v>
      </c>
      <c r="AD2254" s="86">
        <v>0</v>
      </c>
      <c r="AE2254" s="86">
        <v>0</v>
      </c>
      <c r="AF2254" s="88">
        <v>99.959899926399999</v>
      </c>
      <c r="AG2254" s="85">
        <v>0</v>
      </c>
      <c r="AH2254" s="86">
        <v>5.7000000000000003E-5</v>
      </c>
      <c r="AI2254" s="88">
        <v>0</v>
      </c>
      <c r="AJ2254" s="151">
        <v>3.44</v>
      </c>
      <c r="AK2254" s="152">
        <v>44</v>
      </c>
    </row>
    <row r="2255" spans="1:37" x14ac:dyDescent="0.2">
      <c r="A2255" s="150" t="s">
        <v>4556</v>
      </c>
      <c r="B2255" s="66" t="s">
        <v>4556</v>
      </c>
      <c r="C2255" s="67">
        <v>80</v>
      </c>
      <c r="D2255" s="84" t="s">
        <v>334</v>
      </c>
      <c r="E2255" s="85">
        <v>100</v>
      </c>
      <c r="F2255" s="91">
        <v>100</v>
      </c>
      <c r="G2255" s="86">
        <v>49.088920355783202</v>
      </c>
      <c r="H2255" s="86">
        <v>49.088920355783202</v>
      </c>
      <c r="I2255" s="86">
        <v>0</v>
      </c>
      <c r="J2255" s="86">
        <v>0</v>
      </c>
      <c r="K2255" s="87">
        <v>0</v>
      </c>
      <c r="L2255" s="85">
        <v>0</v>
      </c>
      <c r="M2255" s="86">
        <v>0</v>
      </c>
      <c r="N2255" s="86"/>
      <c r="O2255" s="86"/>
      <c r="P2255" s="86">
        <v>7.3999999999999996E-2</v>
      </c>
      <c r="Q2255" s="88">
        <v>9.4000000000000004E-3</v>
      </c>
      <c r="R2255" s="85">
        <v>0</v>
      </c>
      <c r="S2255" s="86">
        <v>0</v>
      </c>
      <c r="T2255" s="86">
        <v>0.31</v>
      </c>
      <c r="U2255" s="88">
        <v>0</v>
      </c>
      <c r="V2255" s="89">
        <v>5</v>
      </c>
      <c r="W2255" s="85"/>
      <c r="X2255" s="88"/>
      <c r="Y2255" s="85"/>
      <c r="Z2255" s="88"/>
      <c r="AA2255" s="85">
        <v>0</v>
      </c>
      <c r="AB2255" s="91">
        <v>0</v>
      </c>
      <c r="AC2255" s="86">
        <v>0</v>
      </c>
      <c r="AD2255" s="86">
        <v>0</v>
      </c>
      <c r="AE2255" s="86">
        <v>0</v>
      </c>
      <c r="AF2255" s="88">
        <v>73.808700441900001</v>
      </c>
      <c r="AG2255" s="85">
        <v>0</v>
      </c>
      <c r="AH2255" s="86">
        <v>0</v>
      </c>
      <c r="AI2255" s="88">
        <v>0</v>
      </c>
      <c r="AJ2255" s="151">
        <v>3.31</v>
      </c>
      <c r="AK2255" s="152">
        <v>33</v>
      </c>
    </row>
    <row r="2256" spans="1:37" x14ac:dyDescent="0.2">
      <c r="A2256" s="150" t="s">
        <v>4557</v>
      </c>
      <c r="B2256" s="66" t="s">
        <v>4558</v>
      </c>
      <c r="C2256" s="67">
        <v>80</v>
      </c>
      <c r="D2256" s="84" t="s">
        <v>334</v>
      </c>
      <c r="E2256" s="85">
        <v>100</v>
      </c>
      <c r="F2256" s="91">
        <v>100</v>
      </c>
      <c r="G2256" s="86">
        <v>68.107859419183995</v>
      </c>
      <c r="H2256" s="86">
        <v>68.107859419183995</v>
      </c>
      <c r="I2256" s="86">
        <v>0</v>
      </c>
      <c r="J2256" s="86">
        <v>0</v>
      </c>
      <c r="K2256" s="87">
        <v>0</v>
      </c>
      <c r="L2256" s="85">
        <v>0</v>
      </c>
      <c r="M2256" s="86">
        <v>0</v>
      </c>
      <c r="N2256" s="86"/>
      <c r="O2256" s="86"/>
      <c r="P2256" s="86">
        <v>0.25800000000000001</v>
      </c>
      <c r="Q2256" s="88">
        <v>0.46129999999999999</v>
      </c>
      <c r="R2256" s="85">
        <v>0</v>
      </c>
      <c r="S2256" s="86">
        <v>0</v>
      </c>
      <c r="T2256" s="86">
        <v>0.91</v>
      </c>
      <c r="U2256" s="88">
        <v>0</v>
      </c>
      <c r="V2256" s="89">
        <v>4.76</v>
      </c>
      <c r="W2256" s="85"/>
      <c r="X2256" s="88"/>
      <c r="Y2256" s="85"/>
      <c r="Z2256" s="88"/>
      <c r="AA2256" s="85">
        <v>0</v>
      </c>
      <c r="AB2256" s="91">
        <v>0</v>
      </c>
      <c r="AC2256" s="86">
        <v>0</v>
      </c>
      <c r="AD2256" s="86">
        <v>0</v>
      </c>
      <c r="AE2256" s="86">
        <v>0</v>
      </c>
      <c r="AF2256" s="88">
        <v>98.388496577500007</v>
      </c>
      <c r="AG2256" s="85">
        <v>0</v>
      </c>
      <c r="AH2256" s="86">
        <v>0</v>
      </c>
      <c r="AI2256" s="88">
        <v>0</v>
      </c>
      <c r="AJ2256" s="151">
        <v>3.27</v>
      </c>
      <c r="AK2256" s="152">
        <v>27</v>
      </c>
    </row>
    <row r="2257" spans="1:37" x14ac:dyDescent="0.2">
      <c r="A2257" s="150" t="s">
        <v>4559</v>
      </c>
      <c r="B2257" s="66" t="s">
        <v>4560</v>
      </c>
      <c r="C2257" s="67">
        <v>80</v>
      </c>
      <c r="D2257" s="84" t="s">
        <v>334</v>
      </c>
      <c r="E2257" s="85">
        <v>100</v>
      </c>
      <c r="F2257" s="91">
        <v>100</v>
      </c>
      <c r="G2257" s="86">
        <v>66.727942785612399</v>
      </c>
      <c r="H2257" s="86">
        <v>66.727942785612399</v>
      </c>
      <c r="I2257" s="86">
        <v>0</v>
      </c>
      <c r="J2257" s="86">
        <v>0</v>
      </c>
      <c r="K2257" s="87">
        <v>0</v>
      </c>
      <c r="L2257" s="85">
        <v>0</v>
      </c>
      <c r="M2257" s="86">
        <v>0</v>
      </c>
      <c r="N2257" s="86"/>
      <c r="O2257" s="86"/>
      <c r="P2257" s="86">
        <v>5.3999999999999999E-2</v>
      </c>
      <c r="Q2257" s="88">
        <v>0.61280000000000001</v>
      </c>
      <c r="R2257" s="85">
        <v>0</v>
      </c>
      <c r="S2257" s="86">
        <v>0</v>
      </c>
      <c r="T2257" s="86">
        <v>0.56000000000000005</v>
      </c>
      <c r="U2257" s="88">
        <v>0</v>
      </c>
      <c r="V2257" s="89">
        <v>4.8099999999999996</v>
      </c>
      <c r="W2257" s="85"/>
      <c r="X2257" s="88"/>
      <c r="Y2257" s="85"/>
      <c r="Z2257" s="88"/>
      <c r="AA2257" s="85">
        <v>0</v>
      </c>
      <c r="AB2257" s="91">
        <v>0</v>
      </c>
      <c r="AC2257" s="86">
        <v>0</v>
      </c>
      <c r="AD2257" s="86">
        <v>0</v>
      </c>
      <c r="AE2257" s="86">
        <v>0</v>
      </c>
      <c r="AF2257" s="88">
        <v>100.000000089</v>
      </c>
      <c r="AG2257" s="85">
        <v>0</v>
      </c>
      <c r="AH2257" s="86">
        <v>0</v>
      </c>
      <c r="AI2257" s="88">
        <v>0</v>
      </c>
      <c r="AJ2257" s="151">
        <v>3.47</v>
      </c>
      <c r="AK2257" s="152">
        <v>47</v>
      </c>
    </row>
    <row r="2258" spans="1:37" x14ac:dyDescent="0.2">
      <c r="A2258" s="150" t="s">
        <v>4561</v>
      </c>
      <c r="B2258" s="66" t="s">
        <v>4562</v>
      </c>
      <c r="C2258" s="67">
        <v>80</v>
      </c>
      <c r="D2258" s="84" t="s">
        <v>334</v>
      </c>
      <c r="E2258" s="85">
        <v>100</v>
      </c>
      <c r="F2258" s="91">
        <v>100</v>
      </c>
      <c r="G2258" s="86">
        <v>54.573079565199798</v>
      </c>
      <c r="H2258" s="86">
        <v>54.573079565199798</v>
      </c>
      <c r="I2258" s="86">
        <v>0</v>
      </c>
      <c r="J2258" s="86">
        <v>0</v>
      </c>
      <c r="K2258" s="87">
        <v>0</v>
      </c>
      <c r="L2258" s="85">
        <v>0</v>
      </c>
      <c r="M2258" s="86">
        <v>0</v>
      </c>
      <c r="N2258" s="86"/>
      <c r="O2258" s="86"/>
      <c r="P2258" s="86">
        <v>4.3999999999999997E-2</v>
      </c>
      <c r="Q2258" s="88">
        <v>0.41310000000000002</v>
      </c>
      <c r="R2258" s="85">
        <v>0</v>
      </c>
      <c r="S2258" s="86">
        <v>0</v>
      </c>
      <c r="T2258" s="86">
        <v>0.48</v>
      </c>
      <c r="U2258" s="88">
        <v>0</v>
      </c>
      <c r="V2258" s="89">
        <v>4.76</v>
      </c>
      <c r="W2258" s="85"/>
      <c r="X2258" s="88"/>
      <c r="Y2258" s="85"/>
      <c r="Z2258" s="88"/>
      <c r="AA2258" s="85">
        <v>0</v>
      </c>
      <c r="AB2258" s="91">
        <v>0</v>
      </c>
      <c r="AC2258" s="86">
        <v>0</v>
      </c>
      <c r="AD2258" s="86">
        <v>0</v>
      </c>
      <c r="AE2258" s="86">
        <v>0</v>
      </c>
      <c r="AF2258" s="88">
        <v>99.999999737099998</v>
      </c>
      <c r="AG2258" s="85">
        <v>0</v>
      </c>
      <c r="AH2258" s="86">
        <v>0</v>
      </c>
      <c r="AI2258" s="88">
        <v>0</v>
      </c>
      <c r="AJ2258" s="151">
        <v>3.67</v>
      </c>
      <c r="AK2258" s="152">
        <v>67</v>
      </c>
    </row>
    <row r="2259" spans="1:37" x14ac:dyDescent="0.2">
      <c r="A2259" s="150" t="s">
        <v>4563</v>
      </c>
      <c r="B2259" s="66" t="s">
        <v>4564</v>
      </c>
      <c r="C2259" s="67">
        <v>80</v>
      </c>
      <c r="D2259" s="84" t="s">
        <v>334</v>
      </c>
      <c r="E2259" s="85">
        <v>100</v>
      </c>
      <c r="F2259" s="91">
        <v>100</v>
      </c>
      <c r="G2259" s="86">
        <v>57.941565184555799</v>
      </c>
      <c r="H2259" s="86">
        <v>57.941565184555799</v>
      </c>
      <c r="I2259" s="86">
        <v>0</v>
      </c>
      <c r="J2259" s="86">
        <v>0</v>
      </c>
      <c r="K2259" s="87">
        <v>0</v>
      </c>
      <c r="L2259" s="85">
        <v>0</v>
      </c>
      <c r="M2259" s="86">
        <v>0</v>
      </c>
      <c r="N2259" s="86"/>
      <c r="O2259" s="86"/>
      <c r="P2259" s="86">
        <v>9.8000000000000004E-2</v>
      </c>
      <c r="Q2259" s="88">
        <v>0.6905</v>
      </c>
      <c r="R2259" s="85">
        <v>0</v>
      </c>
      <c r="S2259" s="86">
        <v>0</v>
      </c>
      <c r="T2259" s="86">
        <v>0.59</v>
      </c>
      <c r="U2259" s="88">
        <v>0</v>
      </c>
      <c r="V2259" s="89">
        <v>4.76</v>
      </c>
      <c r="W2259" s="85"/>
      <c r="X2259" s="88"/>
      <c r="Y2259" s="85"/>
      <c r="Z2259" s="88"/>
      <c r="AA2259" s="85">
        <v>0</v>
      </c>
      <c r="AB2259" s="91">
        <v>0</v>
      </c>
      <c r="AC2259" s="86">
        <v>0</v>
      </c>
      <c r="AD2259" s="86">
        <v>0</v>
      </c>
      <c r="AE2259" s="86">
        <v>0</v>
      </c>
      <c r="AF2259" s="88">
        <v>99.999999787700006</v>
      </c>
      <c r="AG2259" s="85">
        <v>0</v>
      </c>
      <c r="AH2259" s="86">
        <v>0</v>
      </c>
      <c r="AI2259" s="88">
        <v>0</v>
      </c>
      <c r="AJ2259" s="151">
        <v>3.35</v>
      </c>
      <c r="AK2259" s="152">
        <v>35</v>
      </c>
    </row>
    <row r="2260" spans="1:37" x14ac:dyDescent="0.2">
      <c r="A2260" s="150" t="s">
        <v>4565</v>
      </c>
      <c r="B2260" s="66" t="s">
        <v>4566</v>
      </c>
      <c r="C2260" s="67">
        <v>80</v>
      </c>
      <c r="D2260" s="84" t="s">
        <v>334</v>
      </c>
      <c r="E2260" s="85">
        <v>100</v>
      </c>
      <c r="F2260" s="91">
        <v>99.978369024442998</v>
      </c>
      <c r="G2260" s="86">
        <v>46.345717066839697</v>
      </c>
      <c r="H2260" s="86">
        <v>46.324086091282702</v>
      </c>
      <c r="I2260" s="86">
        <v>0</v>
      </c>
      <c r="J2260" s="86">
        <v>0</v>
      </c>
      <c r="K2260" s="87">
        <v>0</v>
      </c>
      <c r="L2260" s="85">
        <v>0</v>
      </c>
      <c r="M2260" s="86">
        <v>0</v>
      </c>
      <c r="N2260" s="86"/>
      <c r="O2260" s="86"/>
      <c r="P2260" s="86">
        <v>1E-3</v>
      </c>
      <c r="Q2260" s="88">
        <v>0.34549999999999997</v>
      </c>
      <c r="R2260" s="85">
        <v>0</v>
      </c>
      <c r="S2260" s="86">
        <v>0</v>
      </c>
      <c r="T2260" s="86">
        <v>0.3</v>
      </c>
      <c r="U2260" s="88">
        <v>0</v>
      </c>
      <c r="V2260" s="89">
        <v>4.8</v>
      </c>
      <c r="W2260" s="85"/>
      <c r="X2260" s="88"/>
      <c r="Y2260" s="85"/>
      <c r="Z2260" s="88"/>
      <c r="AA2260" s="85">
        <v>0</v>
      </c>
      <c r="AB2260" s="91">
        <v>0</v>
      </c>
      <c r="AC2260" s="86">
        <v>0</v>
      </c>
      <c r="AD2260" s="86">
        <v>0</v>
      </c>
      <c r="AE2260" s="86">
        <v>0</v>
      </c>
      <c r="AF2260" s="88">
        <v>99.999999986000006</v>
      </c>
      <c r="AG2260" s="85">
        <v>0</v>
      </c>
      <c r="AH2260" s="86">
        <v>0</v>
      </c>
      <c r="AI2260" s="88">
        <v>0</v>
      </c>
      <c r="AJ2260" s="151">
        <v>3.33</v>
      </c>
      <c r="AK2260" s="152">
        <v>32</v>
      </c>
    </row>
    <row r="2261" spans="1:37" x14ac:dyDescent="0.2">
      <c r="A2261" s="150" t="s">
        <v>4567</v>
      </c>
      <c r="B2261" s="66" t="s">
        <v>4568</v>
      </c>
      <c r="C2261" s="67">
        <v>80</v>
      </c>
      <c r="D2261" s="84" t="s">
        <v>334</v>
      </c>
      <c r="E2261" s="85">
        <v>100</v>
      </c>
      <c r="F2261" s="91">
        <v>100</v>
      </c>
      <c r="G2261" s="86">
        <v>42.594718714121697</v>
      </c>
      <c r="H2261" s="86">
        <v>42.594718714121697</v>
      </c>
      <c r="I2261" s="86">
        <v>0</v>
      </c>
      <c r="J2261" s="86">
        <v>0</v>
      </c>
      <c r="K2261" s="87">
        <v>0</v>
      </c>
      <c r="L2261" s="85">
        <v>0</v>
      </c>
      <c r="M2261" s="86">
        <v>0</v>
      </c>
      <c r="N2261" s="86"/>
      <c r="O2261" s="86">
        <v>45</v>
      </c>
      <c r="P2261" s="86">
        <v>0.16900000000000001</v>
      </c>
      <c r="Q2261" s="88">
        <v>0.59040000000000004</v>
      </c>
      <c r="R2261" s="85">
        <v>0</v>
      </c>
      <c r="S2261" s="86">
        <v>0</v>
      </c>
      <c r="T2261" s="86">
        <v>0.76</v>
      </c>
      <c r="U2261" s="88">
        <v>0</v>
      </c>
      <c r="V2261" s="89">
        <v>4.75</v>
      </c>
      <c r="W2261" s="85"/>
      <c r="X2261" s="88"/>
      <c r="Y2261" s="85"/>
      <c r="Z2261" s="88"/>
      <c r="AA2261" s="85">
        <v>0</v>
      </c>
      <c r="AB2261" s="91">
        <v>0</v>
      </c>
      <c r="AC2261" s="86">
        <v>0</v>
      </c>
      <c r="AD2261" s="86">
        <v>0</v>
      </c>
      <c r="AE2261" s="86">
        <v>0</v>
      </c>
      <c r="AF2261" s="88">
        <v>98.070602323700001</v>
      </c>
      <c r="AG2261" s="85">
        <v>0</v>
      </c>
      <c r="AH2261" s="86">
        <v>0</v>
      </c>
      <c r="AI2261" s="88">
        <v>0</v>
      </c>
      <c r="AJ2261" s="151">
        <v>2.74</v>
      </c>
      <c r="AK2261" s="152">
        <v>10</v>
      </c>
    </row>
    <row r="2262" spans="1:37" x14ac:dyDescent="0.2">
      <c r="A2262" s="150" t="s">
        <v>4569</v>
      </c>
      <c r="B2262" s="66" t="s">
        <v>4570</v>
      </c>
      <c r="C2262" s="67">
        <v>80</v>
      </c>
      <c r="D2262" s="84" t="s">
        <v>334</v>
      </c>
      <c r="E2262" s="85">
        <v>100</v>
      </c>
      <c r="F2262" s="91">
        <v>99.734431446757299</v>
      </c>
      <c r="G2262" s="86">
        <v>58.146611044211198</v>
      </c>
      <c r="H2262" s="86">
        <v>57.885343196284197</v>
      </c>
      <c r="I2262" s="86">
        <v>0</v>
      </c>
      <c r="J2262" s="86">
        <v>0</v>
      </c>
      <c r="K2262" s="87">
        <v>0</v>
      </c>
      <c r="L2262" s="85">
        <v>0</v>
      </c>
      <c r="M2262" s="86">
        <v>0</v>
      </c>
      <c r="N2262" s="86"/>
      <c r="O2262" s="86">
        <v>99.986751457339693</v>
      </c>
      <c r="P2262" s="86">
        <v>0.185</v>
      </c>
      <c r="Q2262" s="88">
        <v>0.28670000000000001</v>
      </c>
      <c r="R2262" s="85">
        <v>0</v>
      </c>
      <c r="S2262" s="86">
        <v>0</v>
      </c>
      <c r="T2262" s="86">
        <v>0.49</v>
      </c>
      <c r="U2262" s="88">
        <v>0</v>
      </c>
      <c r="V2262" s="89">
        <v>4.82</v>
      </c>
      <c r="W2262" s="85"/>
      <c r="X2262" s="88"/>
      <c r="Y2262" s="85"/>
      <c r="Z2262" s="88"/>
      <c r="AA2262" s="85">
        <v>0</v>
      </c>
      <c r="AB2262" s="91">
        <v>0</v>
      </c>
      <c r="AC2262" s="86">
        <v>0</v>
      </c>
      <c r="AD2262" s="86">
        <v>0</v>
      </c>
      <c r="AE2262" s="86">
        <v>0</v>
      </c>
      <c r="AF2262" s="88">
        <v>100.000000195</v>
      </c>
      <c r="AG2262" s="85">
        <v>0</v>
      </c>
      <c r="AH2262" s="86">
        <v>0</v>
      </c>
      <c r="AI2262" s="88">
        <v>0</v>
      </c>
      <c r="AJ2262" s="151">
        <v>3.15</v>
      </c>
      <c r="AK2262" s="152">
        <v>21</v>
      </c>
    </row>
    <row r="2263" spans="1:37" x14ac:dyDescent="0.2">
      <c r="A2263" s="150" t="s">
        <v>4571</v>
      </c>
      <c r="B2263" s="66" t="s">
        <v>4572</v>
      </c>
      <c r="C2263" s="67">
        <v>80</v>
      </c>
      <c r="D2263" s="84" t="s">
        <v>334</v>
      </c>
      <c r="E2263" s="85">
        <v>99.989235737352004</v>
      </c>
      <c r="F2263" s="91">
        <v>99.989235737352004</v>
      </c>
      <c r="G2263" s="86">
        <v>35.666615408273103</v>
      </c>
      <c r="H2263" s="86">
        <v>35.666615408273103</v>
      </c>
      <c r="I2263" s="86">
        <v>0</v>
      </c>
      <c r="J2263" s="86">
        <v>0</v>
      </c>
      <c r="K2263" s="87">
        <v>0</v>
      </c>
      <c r="L2263" s="85">
        <v>0</v>
      </c>
      <c r="M2263" s="86">
        <v>0</v>
      </c>
      <c r="N2263" s="86"/>
      <c r="O2263" s="86">
        <v>51.471825063078199</v>
      </c>
      <c r="P2263" s="86">
        <v>8.3000000000000004E-2</v>
      </c>
      <c r="Q2263" s="88">
        <v>0.92269999999999996</v>
      </c>
      <c r="R2263" s="85">
        <v>0</v>
      </c>
      <c r="S2263" s="86">
        <v>0</v>
      </c>
      <c r="T2263" s="86">
        <v>0.85</v>
      </c>
      <c r="U2263" s="88">
        <v>0</v>
      </c>
      <c r="V2263" s="89">
        <v>4.75</v>
      </c>
      <c r="W2263" s="85">
        <v>46.082646704480602</v>
      </c>
      <c r="X2263" s="88"/>
      <c r="Y2263" s="85"/>
      <c r="Z2263" s="88"/>
      <c r="AA2263" s="85">
        <v>0</v>
      </c>
      <c r="AB2263" s="91">
        <v>0</v>
      </c>
      <c r="AC2263" s="86">
        <v>0</v>
      </c>
      <c r="AD2263" s="86">
        <v>0</v>
      </c>
      <c r="AE2263" s="86">
        <v>0</v>
      </c>
      <c r="AF2263" s="88">
        <v>92.011701685700004</v>
      </c>
      <c r="AG2263" s="85">
        <v>0</v>
      </c>
      <c r="AH2263" s="86">
        <v>0</v>
      </c>
      <c r="AI2263" s="88">
        <v>0</v>
      </c>
      <c r="AJ2263" s="151">
        <v>2.76</v>
      </c>
      <c r="AK2263" s="152">
        <v>31</v>
      </c>
    </row>
    <row r="2264" spans="1:37" x14ac:dyDescent="0.2">
      <c r="A2264" s="150" t="s">
        <v>1592</v>
      </c>
      <c r="B2264" s="66" t="s">
        <v>4573</v>
      </c>
      <c r="C2264" s="67">
        <v>80</v>
      </c>
      <c r="D2264" s="84" t="s">
        <v>334</v>
      </c>
      <c r="E2264" s="85">
        <v>99.991857837848798</v>
      </c>
      <c r="F2264" s="91">
        <v>99.991857837848798</v>
      </c>
      <c r="G2264" s="86">
        <v>43.884218454210497</v>
      </c>
      <c r="H2264" s="86">
        <v>43.884218454210497</v>
      </c>
      <c r="I2264" s="86">
        <v>0</v>
      </c>
      <c r="J2264" s="86">
        <v>0</v>
      </c>
      <c r="K2264" s="87">
        <v>0</v>
      </c>
      <c r="L2264" s="85">
        <v>0</v>
      </c>
      <c r="M2264" s="86">
        <v>0</v>
      </c>
      <c r="N2264" s="86"/>
      <c r="O2264" s="86">
        <v>54.326494201605698</v>
      </c>
      <c r="P2264" s="86">
        <v>0.14099999999999999</v>
      </c>
      <c r="Q2264" s="88">
        <v>1.2439</v>
      </c>
      <c r="R2264" s="85">
        <v>0</v>
      </c>
      <c r="S2264" s="86">
        <v>0</v>
      </c>
      <c r="T2264" s="86">
        <v>0.74</v>
      </c>
      <c r="U2264" s="88">
        <v>0</v>
      </c>
      <c r="V2264" s="89">
        <v>4.76</v>
      </c>
      <c r="W2264" s="85">
        <v>54.12852336513</v>
      </c>
      <c r="X2264" s="88"/>
      <c r="Y2264" s="85"/>
      <c r="Z2264" s="88"/>
      <c r="AA2264" s="85">
        <v>0</v>
      </c>
      <c r="AB2264" s="91">
        <v>0</v>
      </c>
      <c r="AC2264" s="86">
        <v>0</v>
      </c>
      <c r="AD2264" s="86">
        <v>0</v>
      </c>
      <c r="AE2264" s="86">
        <v>0</v>
      </c>
      <c r="AF2264" s="88">
        <v>86.745096477600001</v>
      </c>
      <c r="AG2264" s="85">
        <v>0</v>
      </c>
      <c r="AH2264" s="86">
        <v>0</v>
      </c>
      <c r="AI2264" s="88">
        <v>0</v>
      </c>
      <c r="AJ2264" s="151">
        <v>2.73</v>
      </c>
      <c r="AK2264" s="152">
        <v>11</v>
      </c>
    </row>
    <row r="2265" spans="1:37" x14ac:dyDescent="0.2">
      <c r="A2265" s="150" t="s">
        <v>2106</v>
      </c>
      <c r="B2265" s="66" t="s">
        <v>4574</v>
      </c>
      <c r="C2265" s="67">
        <v>80</v>
      </c>
      <c r="D2265" s="84" t="s">
        <v>334</v>
      </c>
      <c r="E2265" s="85">
        <v>100</v>
      </c>
      <c r="F2265" s="91">
        <v>100</v>
      </c>
      <c r="G2265" s="86">
        <v>43.5314669408329</v>
      </c>
      <c r="H2265" s="86">
        <v>43.5314669408329</v>
      </c>
      <c r="I2265" s="86">
        <v>0</v>
      </c>
      <c r="J2265" s="86">
        <v>0</v>
      </c>
      <c r="K2265" s="87">
        <v>0</v>
      </c>
      <c r="L2265" s="85">
        <v>0</v>
      </c>
      <c r="M2265" s="86">
        <v>0</v>
      </c>
      <c r="N2265" s="86"/>
      <c r="O2265" s="86">
        <v>42.436974789916</v>
      </c>
      <c r="P2265" s="86">
        <v>0.1</v>
      </c>
      <c r="Q2265" s="88">
        <v>0.29320000000000002</v>
      </c>
      <c r="R2265" s="85">
        <v>0</v>
      </c>
      <c r="S2265" s="86">
        <v>0</v>
      </c>
      <c r="T2265" s="86">
        <v>0.25</v>
      </c>
      <c r="U2265" s="88">
        <v>0</v>
      </c>
      <c r="V2265" s="89">
        <v>4.75</v>
      </c>
      <c r="W2265" s="85"/>
      <c r="X2265" s="88"/>
      <c r="Y2265" s="85"/>
      <c r="Z2265" s="88"/>
      <c r="AA2265" s="85">
        <v>0</v>
      </c>
      <c r="AB2265" s="91">
        <v>0</v>
      </c>
      <c r="AC2265" s="86">
        <v>0</v>
      </c>
      <c r="AD2265" s="86">
        <v>0</v>
      </c>
      <c r="AE2265" s="86">
        <v>0</v>
      </c>
      <c r="AF2265" s="88">
        <v>96.058699814600004</v>
      </c>
      <c r="AG2265" s="85">
        <v>0</v>
      </c>
      <c r="AH2265" s="86">
        <v>0</v>
      </c>
      <c r="AI2265" s="88">
        <v>0</v>
      </c>
      <c r="AJ2265" s="151">
        <v>2.6</v>
      </c>
      <c r="AK2265" s="152">
        <v>11</v>
      </c>
    </row>
    <row r="2266" spans="1:37" x14ac:dyDescent="0.2">
      <c r="A2266" s="150" t="s">
        <v>4575</v>
      </c>
      <c r="B2266" s="66" t="s">
        <v>4576</v>
      </c>
      <c r="C2266" s="67">
        <v>80</v>
      </c>
      <c r="D2266" s="84" t="s">
        <v>334</v>
      </c>
      <c r="E2266" s="85">
        <v>99.917920832077598</v>
      </c>
      <c r="F2266" s="91">
        <v>99.877522491615693</v>
      </c>
      <c r="G2266" s="86">
        <v>53.136001333786503</v>
      </c>
      <c r="H2266" s="86">
        <v>53.096885480323401</v>
      </c>
      <c r="I2266" s="86">
        <v>0</v>
      </c>
      <c r="J2266" s="86">
        <v>0</v>
      </c>
      <c r="K2266" s="87">
        <v>0</v>
      </c>
      <c r="L2266" s="85">
        <v>8.3624144782500002E-12</v>
      </c>
      <c r="M2266" s="86">
        <v>0</v>
      </c>
      <c r="N2266" s="86"/>
      <c r="O2266" s="86">
        <v>87.785738655748901</v>
      </c>
      <c r="P2266" s="86">
        <v>8.6999999999999994E-2</v>
      </c>
      <c r="Q2266" s="88">
        <v>0.29920000000000002</v>
      </c>
      <c r="R2266" s="85">
        <v>0</v>
      </c>
      <c r="S2266" s="86">
        <v>0</v>
      </c>
      <c r="T2266" s="86">
        <v>0.35</v>
      </c>
      <c r="U2266" s="88">
        <v>6.4124349939402505E-4</v>
      </c>
      <c r="V2266" s="89">
        <v>4.75</v>
      </c>
      <c r="W2266" s="85">
        <v>52.577514224565597</v>
      </c>
      <c r="X2266" s="88">
        <v>48.8</v>
      </c>
      <c r="Y2266" s="85"/>
      <c r="Z2266" s="88"/>
      <c r="AA2266" s="85">
        <v>0</v>
      </c>
      <c r="AB2266" s="91">
        <v>0</v>
      </c>
      <c r="AC2266" s="86">
        <v>0</v>
      </c>
      <c r="AD2266" s="86">
        <v>0</v>
      </c>
      <c r="AE2266" s="86">
        <v>0</v>
      </c>
      <c r="AF2266" s="88">
        <v>96.006301818300003</v>
      </c>
      <c r="AG2266" s="85">
        <v>0</v>
      </c>
      <c r="AH2266" s="86">
        <v>0</v>
      </c>
      <c r="AI2266" s="88">
        <v>0</v>
      </c>
      <c r="AJ2266" s="151">
        <v>2.63</v>
      </c>
      <c r="AK2266" s="152">
        <v>11</v>
      </c>
    </row>
    <row r="2267" spans="1:37" x14ac:dyDescent="0.2">
      <c r="A2267" s="150" t="s">
        <v>1598</v>
      </c>
      <c r="B2267" s="66" t="s">
        <v>4577</v>
      </c>
      <c r="C2267" s="67">
        <v>80</v>
      </c>
      <c r="D2267" s="84" t="s">
        <v>334</v>
      </c>
      <c r="E2267" s="85">
        <v>100</v>
      </c>
      <c r="F2267" s="91">
        <v>99.668971148128804</v>
      </c>
      <c r="G2267" s="86">
        <v>59.638441945704201</v>
      </c>
      <c r="H2267" s="86">
        <v>59.312737954720902</v>
      </c>
      <c r="I2267" s="86">
        <v>0</v>
      </c>
      <c r="J2267" s="86">
        <v>0</v>
      </c>
      <c r="K2267" s="87">
        <v>0</v>
      </c>
      <c r="L2267" s="85">
        <v>0</v>
      </c>
      <c r="M2267" s="86">
        <v>0</v>
      </c>
      <c r="N2267" s="86"/>
      <c r="O2267" s="86">
        <v>95.909580193756696</v>
      </c>
      <c r="P2267" s="86">
        <v>0.10199999999999999</v>
      </c>
      <c r="Q2267" s="88">
        <v>0.29580000000000001</v>
      </c>
      <c r="R2267" s="85">
        <v>0</v>
      </c>
      <c r="S2267" s="86">
        <v>0</v>
      </c>
      <c r="T2267" s="86">
        <v>0.33</v>
      </c>
      <c r="U2267" s="88">
        <v>0</v>
      </c>
      <c r="V2267" s="89">
        <v>4.84</v>
      </c>
      <c r="W2267" s="85">
        <v>48.8</v>
      </c>
      <c r="X2267" s="88"/>
      <c r="Y2267" s="85"/>
      <c r="Z2267" s="88"/>
      <c r="AA2267" s="85">
        <v>0</v>
      </c>
      <c r="AB2267" s="91">
        <v>0</v>
      </c>
      <c r="AC2267" s="86">
        <v>0</v>
      </c>
      <c r="AD2267" s="86">
        <v>0</v>
      </c>
      <c r="AE2267" s="86">
        <v>0</v>
      </c>
      <c r="AF2267" s="88">
        <v>99.818702219399995</v>
      </c>
      <c r="AG2267" s="85">
        <v>0</v>
      </c>
      <c r="AH2267" s="86">
        <v>0</v>
      </c>
      <c r="AI2267" s="88">
        <v>0</v>
      </c>
      <c r="AJ2267" s="151">
        <v>2.82</v>
      </c>
      <c r="AK2267" s="152">
        <v>13</v>
      </c>
    </row>
    <row r="2268" spans="1:37" x14ac:dyDescent="0.2">
      <c r="A2268" s="150" t="s">
        <v>4578</v>
      </c>
      <c r="B2268" s="66" t="s">
        <v>4579</v>
      </c>
      <c r="C2268" s="67">
        <v>80</v>
      </c>
      <c r="D2268" s="84" t="s">
        <v>334</v>
      </c>
      <c r="E2268" s="85">
        <v>100</v>
      </c>
      <c r="F2268" s="91">
        <v>100</v>
      </c>
      <c r="G2268" s="86">
        <v>43.262404851105103</v>
      </c>
      <c r="H2268" s="86">
        <v>43.262404851105103</v>
      </c>
      <c r="I2268" s="86">
        <v>0</v>
      </c>
      <c r="J2268" s="86">
        <v>0</v>
      </c>
      <c r="K2268" s="87">
        <v>0</v>
      </c>
      <c r="L2268" s="85">
        <v>5.8277208103099999E-10</v>
      </c>
      <c r="M2268" s="86">
        <v>0</v>
      </c>
      <c r="N2268" s="86"/>
      <c r="O2268" s="86">
        <v>47.400346620450598</v>
      </c>
      <c r="P2268" s="86">
        <v>0.15</v>
      </c>
      <c r="Q2268" s="88">
        <v>0.55979999999999996</v>
      </c>
      <c r="R2268" s="85">
        <v>0</v>
      </c>
      <c r="S2268" s="86">
        <v>0</v>
      </c>
      <c r="T2268" s="86">
        <v>0.5</v>
      </c>
      <c r="U2268" s="88">
        <v>0</v>
      </c>
      <c r="V2268" s="89">
        <v>4.75</v>
      </c>
      <c r="W2268" s="85">
        <v>58.525071940253802</v>
      </c>
      <c r="X2268" s="88"/>
      <c r="Y2268" s="85"/>
      <c r="Z2268" s="88"/>
      <c r="AA2268" s="85">
        <v>0</v>
      </c>
      <c r="AB2268" s="91">
        <v>0</v>
      </c>
      <c r="AC2268" s="86">
        <v>0</v>
      </c>
      <c r="AD2268" s="86">
        <v>0</v>
      </c>
      <c r="AE2268" s="86">
        <v>0</v>
      </c>
      <c r="AF2268" s="88">
        <v>90.880389334200004</v>
      </c>
      <c r="AG2268" s="85">
        <v>0</v>
      </c>
      <c r="AH2268" s="86">
        <v>0</v>
      </c>
      <c r="AI2268" s="88">
        <v>0</v>
      </c>
      <c r="AJ2268" s="151">
        <v>2.83</v>
      </c>
      <c r="AK2268" s="152">
        <v>22</v>
      </c>
    </row>
    <row r="2269" spans="1:37" x14ac:dyDescent="0.2">
      <c r="A2269" s="150" t="s">
        <v>4570</v>
      </c>
      <c r="B2269" s="66" t="s">
        <v>4580</v>
      </c>
      <c r="C2269" s="67">
        <v>80</v>
      </c>
      <c r="D2269" s="84" t="s">
        <v>334</v>
      </c>
      <c r="E2269" s="85">
        <v>100</v>
      </c>
      <c r="F2269" s="91">
        <v>99.963802603531306</v>
      </c>
      <c r="G2269" s="86">
        <v>62.036974970170697</v>
      </c>
      <c r="H2269" s="86">
        <v>62.000777573701903</v>
      </c>
      <c r="I2269" s="86">
        <v>0</v>
      </c>
      <c r="J2269" s="86">
        <v>0</v>
      </c>
      <c r="K2269" s="87">
        <v>0</v>
      </c>
      <c r="L2269" s="85">
        <v>0</v>
      </c>
      <c r="M2269" s="86">
        <v>0</v>
      </c>
      <c r="N2269" s="86"/>
      <c r="O2269" s="86">
        <v>100</v>
      </c>
      <c r="P2269" s="86">
        <v>1.7999999999999999E-2</v>
      </c>
      <c r="Q2269" s="88">
        <v>0.1043</v>
      </c>
      <c r="R2269" s="85">
        <v>0</v>
      </c>
      <c r="S2269" s="86">
        <v>0</v>
      </c>
      <c r="T2269" s="86">
        <v>0.11</v>
      </c>
      <c r="U2269" s="88">
        <v>0</v>
      </c>
      <c r="V2269" s="89">
        <v>4.75</v>
      </c>
      <c r="W2269" s="85"/>
      <c r="X2269" s="88"/>
      <c r="Y2269" s="85"/>
      <c r="Z2269" s="88"/>
      <c r="AA2269" s="85">
        <v>0</v>
      </c>
      <c r="AB2269" s="91">
        <v>0</v>
      </c>
      <c r="AC2269" s="86">
        <v>0</v>
      </c>
      <c r="AD2269" s="86">
        <v>0</v>
      </c>
      <c r="AE2269" s="86">
        <v>0</v>
      </c>
      <c r="AF2269" s="88">
        <v>98.988098215799994</v>
      </c>
      <c r="AG2269" s="85">
        <v>0</v>
      </c>
      <c r="AH2269" s="86">
        <v>0</v>
      </c>
      <c r="AI2269" s="88">
        <v>0</v>
      </c>
      <c r="AJ2269" s="151">
        <v>3.08</v>
      </c>
      <c r="AK2269" s="152">
        <v>8</v>
      </c>
    </row>
    <row r="2270" spans="1:37" x14ac:dyDescent="0.2">
      <c r="A2270" s="150" t="s">
        <v>4581</v>
      </c>
      <c r="B2270" s="66" t="s">
        <v>4582</v>
      </c>
      <c r="C2270" s="67">
        <v>80</v>
      </c>
      <c r="D2270" s="84" t="s">
        <v>334</v>
      </c>
      <c r="E2270" s="85">
        <v>100</v>
      </c>
      <c r="F2270" s="91">
        <v>100</v>
      </c>
      <c r="G2270" s="86">
        <v>61.492318340737903</v>
      </c>
      <c r="H2270" s="86">
        <v>61.492318340737903</v>
      </c>
      <c r="I2270" s="86">
        <v>0</v>
      </c>
      <c r="J2270" s="86">
        <v>0</v>
      </c>
      <c r="K2270" s="87">
        <v>0</v>
      </c>
      <c r="L2270" s="85">
        <v>0</v>
      </c>
      <c r="M2270" s="86">
        <v>0</v>
      </c>
      <c r="N2270" s="86"/>
      <c r="O2270" s="86">
        <v>80.405650126765707</v>
      </c>
      <c r="P2270" s="86">
        <v>0.16800000000000001</v>
      </c>
      <c r="Q2270" s="88">
        <v>0.37469999999999998</v>
      </c>
      <c r="R2270" s="85">
        <v>0</v>
      </c>
      <c r="S2270" s="86">
        <v>0</v>
      </c>
      <c r="T2270" s="86">
        <v>0.37</v>
      </c>
      <c r="U2270" s="88">
        <v>0</v>
      </c>
      <c r="V2270" s="89">
        <v>4.78</v>
      </c>
      <c r="W2270" s="85"/>
      <c r="X2270" s="88"/>
      <c r="Y2270" s="85"/>
      <c r="Z2270" s="88"/>
      <c r="AA2270" s="85">
        <v>0</v>
      </c>
      <c r="AB2270" s="91">
        <v>0</v>
      </c>
      <c r="AC2270" s="86">
        <v>0</v>
      </c>
      <c r="AD2270" s="86">
        <v>0</v>
      </c>
      <c r="AE2270" s="86">
        <v>0</v>
      </c>
      <c r="AF2270" s="88">
        <v>89.982299729700003</v>
      </c>
      <c r="AG2270" s="85">
        <v>0</v>
      </c>
      <c r="AH2270" s="86">
        <v>0</v>
      </c>
      <c r="AI2270" s="88">
        <v>0</v>
      </c>
      <c r="AJ2270" s="151">
        <v>3.06</v>
      </c>
      <c r="AK2270" s="152">
        <v>13</v>
      </c>
    </row>
    <row r="2271" spans="1:37" x14ac:dyDescent="0.2">
      <c r="A2271" s="150" t="s">
        <v>4583</v>
      </c>
      <c r="B2271" s="66" t="s">
        <v>4584</v>
      </c>
      <c r="C2271" s="67">
        <v>80</v>
      </c>
      <c r="D2271" s="84" t="s">
        <v>334</v>
      </c>
      <c r="E2271" s="85">
        <v>99.793945831120595</v>
      </c>
      <c r="F2271" s="91">
        <v>99.793945831120595</v>
      </c>
      <c r="G2271" s="86">
        <v>37.482740308019103</v>
      </c>
      <c r="H2271" s="86">
        <v>37.482740308019103</v>
      </c>
      <c r="I2271" s="86">
        <v>0</v>
      </c>
      <c r="J2271" s="86">
        <v>0</v>
      </c>
      <c r="K2271" s="87">
        <v>0</v>
      </c>
      <c r="L2271" s="85">
        <v>0</v>
      </c>
      <c r="M2271" s="86">
        <v>0</v>
      </c>
      <c r="N2271" s="86"/>
      <c r="O2271" s="86">
        <v>16.4739884393064</v>
      </c>
      <c r="P2271" s="86">
        <v>0.02</v>
      </c>
      <c r="Q2271" s="88">
        <v>0.30680000000000002</v>
      </c>
      <c r="R2271" s="85">
        <v>0</v>
      </c>
      <c r="S2271" s="86">
        <v>0</v>
      </c>
      <c r="T2271" s="86">
        <v>0.27</v>
      </c>
      <c r="U2271" s="88">
        <v>0.206054168879448</v>
      </c>
      <c r="V2271" s="89">
        <v>4.83</v>
      </c>
      <c r="W2271" s="85"/>
      <c r="X2271" s="88"/>
      <c r="Y2271" s="85"/>
      <c r="Z2271" s="88"/>
      <c r="AA2271" s="85">
        <v>0</v>
      </c>
      <c r="AB2271" s="91">
        <v>0</v>
      </c>
      <c r="AC2271" s="86">
        <v>0</v>
      </c>
      <c r="AD2271" s="86">
        <v>0</v>
      </c>
      <c r="AE2271" s="86">
        <v>0</v>
      </c>
      <c r="AF2271" s="88">
        <v>99.833198885800002</v>
      </c>
      <c r="AG2271" s="85">
        <v>0</v>
      </c>
      <c r="AH2271" s="86">
        <v>0</v>
      </c>
      <c r="AI2271" s="88">
        <v>0</v>
      </c>
      <c r="AJ2271" s="151">
        <v>3.22</v>
      </c>
      <c r="AK2271" s="152">
        <v>24</v>
      </c>
    </row>
    <row r="2272" spans="1:37" x14ac:dyDescent="0.2">
      <c r="A2272" s="150" t="s">
        <v>4585</v>
      </c>
      <c r="B2272" s="66" t="s">
        <v>4586</v>
      </c>
      <c r="C2272" s="67">
        <v>80</v>
      </c>
      <c r="D2272" s="84" t="s">
        <v>334</v>
      </c>
      <c r="E2272" s="85">
        <v>100</v>
      </c>
      <c r="F2272" s="91">
        <v>100</v>
      </c>
      <c r="G2272" s="86">
        <v>41.830903312920299</v>
      </c>
      <c r="H2272" s="86">
        <v>41.830903312920299</v>
      </c>
      <c r="I2272" s="86">
        <v>0</v>
      </c>
      <c r="J2272" s="86">
        <v>0</v>
      </c>
      <c r="K2272" s="87">
        <v>0</v>
      </c>
      <c r="L2272" s="85">
        <v>1.7053230359699999E-7</v>
      </c>
      <c r="M2272" s="86">
        <v>0</v>
      </c>
      <c r="N2272" s="86">
        <v>100</v>
      </c>
      <c r="O2272" s="86">
        <v>88.106312292358794</v>
      </c>
      <c r="P2272" s="86">
        <v>1.0999999999999999E-2</v>
      </c>
      <c r="Q2272" s="88">
        <v>3.0300000000000001E-2</v>
      </c>
      <c r="R2272" s="85">
        <v>0</v>
      </c>
      <c r="S2272" s="86">
        <v>0</v>
      </c>
      <c r="T2272" s="86">
        <v>0.06</v>
      </c>
      <c r="U2272" s="88">
        <v>0</v>
      </c>
      <c r="V2272" s="89">
        <v>4.75</v>
      </c>
      <c r="W2272" s="85"/>
      <c r="X2272" s="88"/>
      <c r="Y2272" s="85"/>
      <c r="Z2272" s="88"/>
      <c r="AA2272" s="85">
        <v>0</v>
      </c>
      <c r="AB2272" s="91">
        <v>0</v>
      </c>
      <c r="AC2272" s="86">
        <v>0</v>
      </c>
      <c r="AD2272" s="86">
        <v>0</v>
      </c>
      <c r="AE2272" s="86">
        <v>0</v>
      </c>
      <c r="AF2272" s="88">
        <v>90.278495307</v>
      </c>
      <c r="AG2272" s="85">
        <v>5.3899183622400002E-9</v>
      </c>
      <c r="AH2272" s="86">
        <v>3.3000000000000003E-5</v>
      </c>
      <c r="AI2272" s="88">
        <v>0</v>
      </c>
      <c r="AJ2272" s="151">
        <v>2.0099999999999998</v>
      </c>
      <c r="AK2272" s="152">
        <v>1</v>
      </c>
    </row>
    <row r="2273" spans="1:37" x14ac:dyDescent="0.2">
      <c r="A2273" s="150" t="s">
        <v>4587</v>
      </c>
      <c r="B2273" s="66" t="s">
        <v>4588</v>
      </c>
      <c r="C2273" s="67">
        <v>80</v>
      </c>
      <c r="D2273" s="84" t="s">
        <v>334</v>
      </c>
      <c r="E2273" s="85">
        <v>99.971718123968898</v>
      </c>
      <c r="F2273" s="91">
        <v>99.964647654961098</v>
      </c>
      <c r="G2273" s="86">
        <v>31.672165920339399</v>
      </c>
      <c r="H2273" s="86">
        <v>31.665095451331599</v>
      </c>
      <c r="I2273" s="86">
        <v>0</v>
      </c>
      <c r="J2273" s="86">
        <v>0.01</v>
      </c>
      <c r="K2273" s="87">
        <v>0</v>
      </c>
      <c r="L2273" s="85">
        <v>4.1030660611899998E-10</v>
      </c>
      <c r="M2273" s="86">
        <v>0</v>
      </c>
      <c r="N2273" s="86">
        <v>100</v>
      </c>
      <c r="O2273" s="86">
        <v>72.498118886380695</v>
      </c>
      <c r="P2273" s="86">
        <v>1.0999999999999999E-2</v>
      </c>
      <c r="Q2273" s="88">
        <v>0.35349999999999998</v>
      </c>
      <c r="R2273" s="85">
        <v>0</v>
      </c>
      <c r="S2273" s="86">
        <v>0</v>
      </c>
      <c r="T2273" s="86">
        <v>0.67</v>
      </c>
      <c r="U2273" s="88">
        <v>0</v>
      </c>
      <c r="V2273" s="89">
        <v>4.75</v>
      </c>
      <c r="W2273" s="85">
        <v>37.480906780678502</v>
      </c>
      <c r="X2273" s="88">
        <v>41.666666666700003</v>
      </c>
      <c r="Y2273" s="85">
        <v>-100</v>
      </c>
      <c r="Z2273" s="88"/>
      <c r="AA2273" s="85">
        <v>0</v>
      </c>
      <c r="AB2273" s="91">
        <v>0</v>
      </c>
      <c r="AC2273" s="86">
        <v>0</v>
      </c>
      <c r="AD2273" s="86">
        <v>0</v>
      </c>
      <c r="AE2273" s="86">
        <v>0</v>
      </c>
      <c r="AF2273" s="88">
        <v>67.363797909300004</v>
      </c>
      <c r="AG2273" s="85">
        <v>0</v>
      </c>
      <c r="AH2273" s="86">
        <v>2.7900000000000001E-4</v>
      </c>
      <c r="AI2273" s="88">
        <v>0</v>
      </c>
      <c r="AJ2273" s="151">
        <v>2.23</v>
      </c>
      <c r="AK2273" s="152">
        <v>4</v>
      </c>
    </row>
    <row r="2274" spans="1:37" x14ac:dyDescent="0.2">
      <c r="A2274" s="150" t="s">
        <v>4589</v>
      </c>
      <c r="B2274" s="66" t="s">
        <v>4590</v>
      </c>
      <c r="C2274" s="67">
        <v>80</v>
      </c>
      <c r="D2274" s="84" t="s">
        <v>334</v>
      </c>
      <c r="E2274" s="85">
        <v>99.557948562735504</v>
      </c>
      <c r="F2274" s="91">
        <v>99.557948562735504</v>
      </c>
      <c r="G2274" s="86">
        <v>20.490477973094599</v>
      </c>
      <c r="H2274" s="86">
        <v>20.490477973094599</v>
      </c>
      <c r="I2274" s="86">
        <v>0.09</v>
      </c>
      <c r="J2274" s="86">
        <v>0.02</v>
      </c>
      <c r="K2274" s="87">
        <v>0</v>
      </c>
      <c r="L2274" s="85">
        <v>4.8978983688799995E-10</v>
      </c>
      <c r="M2274" s="86">
        <v>0.37064665129942598</v>
      </c>
      <c r="N2274" s="86">
        <v>100</v>
      </c>
      <c r="O2274" s="86">
        <v>53.258523953388</v>
      </c>
      <c r="P2274" s="86">
        <v>3.2000000000000001E-2</v>
      </c>
      <c r="Q2274" s="88">
        <v>1.0885</v>
      </c>
      <c r="R2274" s="85">
        <v>2.3126734505087902E-2</v>
      </c>
      <c r="S2274" s="86">
        <v>0</v>
      </c>
      <c r="T2274" s="86">
        <v>2.2000000000000002</v>
      </c>
      <c r="U2274" s="88">
        <v>5.0975300873748498E-2</v>
      </c>
      <c r="V2274" s="89">
        <v>4.78</v>
      </c>
      <c r="W2274" s="85">
        <v>30.9804338554301</v>
      </c>
      <c r="X2274" s="88"/>
      <c r="Y2274" s="85"/>
      <c r="Z2274" s="88"/>
      <c r="AA2274" s="85">
        <v>0.14000000000000001</v>
      </c>
      <c r="AB2274" s="91">
        <v>0.1</v>
      </c>
      <c r="AC2274" s="86">
        <v>0.14000000000000001</v>
      </c>
      <c r="AD2274" s="86">
        <v>0.1</v>
      </c>
      <c r="AE2274" s="86">
        <v>0</v>
      </c>
      <c r="AF2274" s="88">
        <v>66.428802639500006</v>
      </c>
      <c r="AG2274" s="85">
        <v>0</v>
      </c>
      <c r="AH2274" s="86">
        <v>3.1399999999999999E-4</v>
      </c>
      <c r="AI2274" s="88">
        <v>0</v>
      </c>
      <c r="AJ2274" s="151">
        <v>2.09</v>
      </c>
      <c r="AK2274" s="152">
        <v>8</v>
      </c>
    </row>
    <row r="2275" spans="1:37" x14ac:dyDescent="0.2">
      <c r="A2275" s="150" t="s">
        <v>4591</v>
      </c>
      <c r="B2275" s="66" t="s">
        <v>4592</v>
      </c>
      <c r="C2275" s="67">
        <v>80</v>
      </c>
      <c r="D2275" s="84" t="s">
        <v>334</v>
      </c>
      <c r="E2275" s="85">
        <v>99.9800524077651</v>
      </c>
      <c r="F2275" s="91">
        <v>99.956477980578299</v>
      </c>
      <c r="G2275" s="86">
        <v>23.260705963423401</v>
      </c>
      <c r="H2275" s="86">
        <v>23.255265710995701</v>
      </c>
      <c r="I2275" s="86">
        <v>0</v>
      </c>
      <c r="J2275" s="86">
        <v>0</v>
      </c>
      <c r="K2275" s="87">
        <v>0</v>
      </c>
      <c r="L2275" s="85">
        <v>0</v>
      </c>
      <c r="M2275" s="86">
        <v>0</v>
      </c>
      <c r="N2275" s="86"/>
      <c r="O2275" s="86"/>
      <c r="P2275" s="86">
        <v>6.2E-2</v>
      </c>
      <c r="Q2275" s="88">
        <v>0.89659999999999995</v>
      </c>
      <c r="R2275" s="85">
        <v>0</v>
      </c>
      <c r="S2275" s="86">
        <v>0</v>
      </c>
      <c r="T2275" s="86">
        <v>1.39</v>
      </c>
      <c r="U2275" s="88">
        <v>0</v>
      </c>
      <c r="V2275" s="89">
        <v>4.75</v>
      </c>
      <c r="W2275" s="85">
        <v>37.563677841162203</v>
      </c>
      <c r="X2275" s="88">
        <v>44.5</v>
      </c>
      <c r="Y2275" s="85"/>
      <c r="Z2275" s="88"/>
      <c r="AA2275" s="85">
        <v>0</v>
      </c>
      <c r="AB2275" s="91">
        <v>0</v>
      </c>
      <c r="AC2275" s="86">
        <v>0</v>
      </c>
      <c r="AD2275" s="86">
        <v>0</v>
      </c>
      <c r="AE2275" s="86">
        <v>0</v>
      </c>
      <c r="AF2275" s="88">
        <v>1.2538714390999999E-5</v>
      </c>
      <c r="AG2275" s="85">
        <v>0</v>
      </c>
      <c r="AH2275" s="86">
        <v>0</v>
      </c>
      <c r="AI2275" s="88">
        <v>0</v>
      </c>
      <c r="AJ2275" s="151">
        <v>2.0499999999999998</v>
      </c>
      <c r="AK2275" s="152">
        <v>2</v>
      </c>
    </row>
    <row r="2276" spans="1:37" x14ac:dyDescent="0.2">
      <c r="A2276" s="150" t="s">
        <v>3272</v>
      </c>
      <c r="B2276" s="66" t="s">
        <v>4593</v>
      </c>
      <c r="C2276" s="67">
        <v>80</v>
      </c>
      <c r="D2276" s="84" t="s">
        <v>334</v>
      </c>
      <c r="E2276" s="85">
        <v>99.347703797680495</v>
      </c>
      <c r="F2276" s="91">
        <v>99.192110208136398</v>
      </c>
      <c r="G2276" s="86">
        <v>32.398175964380997</v>
      </c>
      <c r="H2276" s="86">
        <v>32.2437792486026</v>
      </c>
      <c r="I2276" s="86">
        <v>0</v>
      </c>
      <c r="J2276" s="86">
        <v>0</v>
      </c>
      <c r="K2276" s="87">
        <v>0</v>
      </c>
      <c r="L2276" s="85">
        <v>0</v>
      </c>
      <c r="M2276" s="86">
        <v>0</v>
      </c>
      <c r="N2276" s="86"/>
      <c r="O2276" s="86"/>
      <c r="P2276" s="86">
        <v>0.114</v>
      </c>
      <c r="Q2276" s="88">
        <v>0.94420000000000004</v>
      </c>
      <c r="R2276" s="85">
        <v>0</v>
      </c>
      <c r="S2276" s="86">
        <v>0</v>
      </c>
      <c r="T2276" s="86">
        <v>1.51</v>
      </c>
      <c r="U2276" s="88">
        <v>0</v>
      </c>
      <c r="V2276" s="89">
        <v>4.75</v>
      </c>
      <c r="W2276" s="85">
        <v>38.327957428826103</v>
      </c>
      <c r="X2276" s="88">
        <v>40.1</v>
      </c>
      <c r="Y2276" s="85"/>
      <c r="Z2276" s="88"/>
      <c r="AA2276" s="85">
        <v>0</v>
      </c>
      <c r="AB2276" s="91">
        <v>0</v>
      </c>
      <c r="AC2276" s="86">
        <v>0</v>
      </c>
      <c r="AD2276" s="86">
        <v>0</v>
      </c>
      <c r="AE2276" s="86">
        <v>0</v>
      </c>
      <c r="AF2276" s="88">
        <v>17.8792993211</v>
      </c>
      <c r="AG2276" s="85">
        <v>0</v>
      </c>
      <c r="AH2276" s="86">
        <v>0</v>
      </c>
      <c r="AI2276" s="88">
        <v>0</v>
      </c>
      <c r="AJ2276" s="151">
        <v>2.14</v>
      </c>
      <c r="AK2276" s="152">
        <v>9</v>
      </c>
    </row>
    <row r="2277" spans="1:37" x14ac:dyDescent="0.2">
      <c r="A2277" s="150" t="s">
        <v>4594</v>
      </c>
      <c r="B2277" s="66" t="s">
        <v>4595</v>
      </c>
      <c r="C2277" s="67">
        <v>80</v>
      </c>
      <c r="D2277" s="84" t="s">
        <v>334</v>
      </c>
      <c r="E2277" s="85">
        <v>99.735767924469499</v>
      </c>
      <c r="F2277" s="91">
        <v>99.262767581715593</v>
      </c>
      <c r="G2277" s="86">
        <v>30.519427912628899</v>
      </c>
      <c r="H2277" s="86">
        <v>30.0507898918767</v>
      </c>
      <c r="I2277" s="86">
        <v>0</v>
      </c>
      <c r="J2277" s="86">
        <v>0</v>
      </c>
      <c r="K2277" s="87">
        <v>0</v>
      </c>
      <c r="L2277" s="85">
        <v>0</v>
      </c>
      <c r="M2277" s="86">
        <v>0</v>
      </c>
      <c r="N2277" s="86"/>
      <c r="O2277" s="86">
        <v>74.362934362934396</v>
      </c>
      <c r="P2277" s="86">
        <v>3.5000000000000003E-2</v>
      </c>
      <c r="Q2277" s="88">
        <v>0.35310000000000002</v>
      </c>
      <c r="R2277" s="85">
        <v>0</v>
      </c>
      <c r="S2277" s="86">
        <v>0</v>
      </c>
      <c r="T2277" s="86">
        <v>0.83</v>
      </c>
      <c r="U2277" s="88">
        <v>0</v>
      </c>
      <c r="V2277" s="89">
        <v>4.8</v>
      </c>
      <c r="W2277" s="85">
        <v>42.817751867922198</v>
      </c>
      <c r="X2277" s="88">
        <v>44.766666666699997</v>
      </c>
      <c r="Y2277" s="85"/>
      <c r="Z2277" s="88"/>
      <c r="AA2277" s="85">
        <v>0</v>
      </c>
      <c r="AB2277" s="91">
        <v>0</v>
      </c>
      <c r="AC2277" s="86">
        <v>0</v>
      </c>
      <c r="AD2277" s="86">
        <v>0</v>
      </c>
      <c r="AE2277" s="86">
        <v>0</v>
      </c>
      <c r="AF2277" s="88">
        <v>12.9523990688</v>
      </c>
      <c r="AG2277" s="85">
        <v>0</v>
      </c>
      <c r="AH2277" s="86">
        <v>0</v>
      </c>
      <c r="AI2277" s="88">
        <v>0</v>
      </c>
      <c r="AJ2277" s="151">
        <v>1.92</v>
      </c>
      <c r="AK2277" s="152">
        <v>1</v>
      </c>
    </row>
    <row r="2278" spans="1:37" x14ac:dyDescent="0.2">
      <c r="A2278" s="150" t="s">
        <v>4596</v>
      </c>
      <c r="B2278" s="66" t="s">
        <v>4597</v>
      </c>
      <c r="C2278" s="67">
        <v>80</v>
      </c>
      <c r="D2278" s="84" t="s">
        <v>334</v>
      </c>
      <c r="E2278" s="85">
        <v>99.992455221740997</v>
      </c>
      <c r="F2278" s="91">
        <v>99.953222374794393</v>
      </c>
      <c r="G2278" s="86">
        <v>32.679452550889501</v>
      </c>
      <c r="H2278" s="86">
        <v>32.640219703942897</v>
      </c>
      <c r="I2278" s="86">
        <v>0</v>
      </c>
      <c r="J2278" s="86">
        <v>0</v>
      </c>
      <c r="K2278" s="87">
        <v>0</v>
      </c>
      <c r="L2278" s="85">
        <v>0</v>
      </c>
      <c r="M2278" s="86">
        <v>0</v>
      </c>
      <c r="N2278" s="86">
        <v>100</v>
      </c>
      <c r="O2278" s="86">
        <v>66.832504145936994</v>
      </c>
      <c r="P2278" s="86">
        <v>3.3000000000000002E-2</v>
      </c>
      <c r="Q2278" s="88">
        <v>0.60360000000000003</v>
      </c>
      <c r="R2278" s="85">
        <v>0</v>
      </c>
      <c r="S2278" s="86">
        <v>0</v>
      </c>
      <c r="T2278" s="86">
        <v>0.97</v>
      </c>
      <c r="U2278" s="88">
        <v>0</v>
      </c>
      <c r="V2278" s="89">
        <v>4.75</v>
      </c>
      <c r="W2278" s="85">
        <v>35.0292737201015</v>
      </c>
      <c r="X2278" s="88">
        <v>36.233333333300003</v>
      </c>
      <c r="Y2278" s="85"/>
      <c r="Z2278" s="88"/>
      <c r="AA2278" s="85">
        <v>0</v>
      </c>
      <c r="AB2278" s="91">
        <v>0</v>
      </c>
      <c r="AC2278" s="86">
        <v>0</v>
      </c>
      <c r="AD2278" s="86">
        <v>0</v>
      </c>
      <c r="AE2278" s="86">
        <v>0</v>
      </c>
      <c r="AF2278" s="88">
        <v>8.8867002046000003</v>
      </c>
      <c r="AG2278" s="85">
        <v>0</v>
      </c>
      <c r="AH2278" s="86">
        <v>0</v>
      </c>
      <c r="AI2278" s="88">
        <v>0</v>
      </c>
      <c r="AJ2278" s="151">
        <v>2.0099999999999998</v>
      </c>
      <c r="AK2278" s="152">
        <v>4</v>
      </c>
    </row>
    <row r="2279" spans="1:37" x14ac:dyDescent="0.2">
      <c r="A2279" s="150" t="s">
        <v>4598</v>
      </c>
      <c r="B2279" s="66" t="s">
        <v>4599</v>
      </c>
      <c r="C2279" s="67">
        <v>80</v>
      </c>
      <c r="D2279" s="84" t="s">
        <v>334</v>
      </c>
      <c r="E2279" s="85">
        <v>99.326914145948805</v>
      </c>
      <c r="F2279" s="91">
        <v>99.326914145948805</v>
      </c>
      <c r="G2279" s="86">
        <v>33.435710083903501</v>
      </c>
      <c r="H2279" s="86">
        <v>33.435710083903501</v>
      </c>
      <c r="I2279" s="86">
        <v>0</v>
      </c>
      <c r="J2279" s="86">
        <v>0</v>
      </c>
      <c r="K2279" s="87">
        <v>0</v>
      </c>
      <c r="L2279" s="85">
        <v>0</v>
      </c>
      <c r="M2279" s="86">
        <v>0</v>
      </c>
      <c r="N2279" s="86"/>
      <c r="O2279" s="86"/>
      <c r="P2279" s="86">
        <v>4.2000000000000003E-2</v>
      </c>
      <c r="Q2279" s="88">
        <v>0.66739999999999999</v>
      </c>
      <c r="R2279" s="85">
        <v>0</v>
      </c>
      <c r="S2279" s="86">
        <v>0</v>
      </c>
      <c r="T2279" s="86">
        <v>0.79</v>
      </c>
      <c r="U2279" s="88">
        <v>0</v>
      </c>
      <c r="V2279" s="89">
        <v>4.76</v>
      </c>
      <c r="W2279" s="85">
        <v>38.337413510253903</v>
      </c>
      <c r="X2279" s="88">
        <v>40.733333333300003</v>
      </c>
      <c r="Y2279" s="85"/>
      <c r="Z2279" s="88"/>
      <c r="AA2279" s="85">
        <v>0</v>
      </c>
      <c r="AB2279" s="91">
        <v>0</v>
      </c>
      <c r="AC2279" s="86">
        <v>0</v>
      </c>
      <c r="AD2279" s="86">
        <v>0</v>
      </c>
      <c r="AE2279" s="86">
        <v>0</v>
      </c>
      <c r="AF2279" s="88">
        <v>4.5066585310200001E-7</v>
      </c>
      <c r="AG2279" s="85">
        <v>0</v>
      </c>
      <c r="AH2279" s="86">
        <v>0</v>
      </c>
      <c r="AI2279" s="88">
        <v>0</v>
      </c>
      <c r="AJ2279" s="151">
        <v>1.98</v>
      </c>
      <c r="AK2279" s="152">
        <v>5</v>
      </c>
    </row>
    <row r="2280" spans="1:37" x14ac:dyDescent="0.2">
      <c r="A2280" s="150" t="s">
        <v>4600</v>
      </c>
      <c r="B2280" s="66" t="s">
        <v>4601</v>
      </c>
      <c r="C2280" s="67">
        <v>80</v>
      </c>
      <c r="D2280" s="84" t="s">
        <v>334</v>
      </c>
      <c r="E2280" s="85">
        <v>99.780175716219006</v>
      </c>
      <c r="F2280" s="91">
        <v>99.780175716219006</v>
      </c>
      <c r="G2280" s="86">
        <v>33.262206692109999</v>
      </c>
      <c r="H2280" s="86">
        <v>33.262206692109999</v>
      </c>
      <c r="I2280" s="86">
        <v>0</v>
      </c>
      <c r="J2280" s="86">
        <v>0</v>
      </c>
      <c r="K2280" s="87">
        <v>0</v>
      </c>
      <c r="L2280" s="85">
        <v>0</v>
      </c>
      <c r="M2280" s="86">
        <v>0.22317167186418499</v>
      </c>
      <c r="N2280" s="86">
        <v>100</v>
      </c>
      <c r="O2280" s="86">
        <v>59.0250329380764</v>
      </c>
      <c r="P2280" s="86">
        <v>2.1999999999999999E-2</v>
      </c>
      <c r="Q2280" s="88">
        <v>0.2944</v>
      </c>
      <c r="R2280" s="85">
        <v>1.05797714769361E-2</v>
      </c>
      <c r="S2280" s="86">
        <v>0</v>
      </c>
      <c r="T2280" s="86">
        <v>0.44</v>
      </c>
      <c r="U2280" s="88">
        <v>0</v>
      </c>
      <c r="V2280" s="89">
        <v>4.76</v>
      </c>
      <c r="W2280" s="85">
        <v>33.131925960716003</v>
      </c>
      <c r="X2280" s="88">
        <v>32.233333333300003</v>
      </c>
      <c r="Y2280" s="85"/>
      <c r="Z2280" s="88">
        <v>100</v>
      </c>
      <c r="AA2280" s="85">
        <v>0</v>
      </c>
      <c r="AB2280" s="91">
        <v>0</v>
      </c>
      <c r="AC2280" s="86">
        <v>0</v>
      </c>
      <c r="AD2280" s="86">
        <v>0</v>
      </c>
      <c r="AE2280" s="86">
        <v>0</v>
      </c>
      <c r="AF2280" s="88">
        <v>1.79714805293E-6</v>
      </c>
      <c r="AG2280" s="85">
        <v>0</v>
      </c>
      <c r="AH2280" s="86">
        <v>0</v>
      </c>
      <c r="AI2280" s="88">
        <v>0</v>
      </c>
      <c r="AJ2280" s="151">
        <v>2.44</v>
      </c>
      <c r="AK2280" s="152">
        <v>21</v>
      </c>
    </row>
    <row r="2281" spans="1:37" x14ac:dyDescent="0.2">
      <c r="A2281" s="150" t="s">
        <v>4602</v>
      </c>
      <c r="B2281" s="66" t="s">
        <v>4603</v>
      </c>
      <c r="C2281" s="67">
        <v>80</v>
      </c>
      <c r="D2281" s="84" t="s">
        <v>334</v>
      </c>
      <c r="E2281" s="85">
        <v>96.861165745683905</v>
      </c>
      <c r="F2281" s="91">
        <v>95.659205145015804</v>
      </c>
      <c r="G2281" s="86">
        <v>42.575629858574501</v>
      </c>
      <c r="H2281" s="86">
        <v>41.413630545409099</v>
      </c>
      <c r="I2281" s="86">
        <v>0</v>
      </c>
      <c r="J2281" s="86">
        <v>0</v>
      </c>
      <c r="K2281" s="87">
        <v>0</v>
      </c>
      <c r="L2281" s="85">
        <v>0</v>
      </c>
      <c r="M2281" s="86">
        <v>1.5387109456891801</v>
      </c>
      <c r="N2281" s="86"/>
      <c r="O2281" s="86">
        <v>82.633053221288506</v>
      </c>
      <c r="P2281" s="86">
        <v>0.03</v>
      </c>
      <c r="Q2281" s="88">
        <v>0.15260000000000001</v>
      </c>
      <c r="R2281" s="85">
        <v>1.3331555792561E-2</v>
      </c>
      <c r="S2281" s="86">
        <v>0</v>
      </c>
      <c r="T2281" s="86">
        <v>0.45</v>
      </c>
      <c r="U2281" s="88">
        <v>0</v>
      </c>
      <c r="V2281" s="89">
        <v>4.93</v>
      </c>
      <c r="W2281" s="85">
        <v>32.060426033080901</v>
      </c>
      <c r="X2281" s="88">
        <v>32.833333333299997</v>
      </c>
      <c r="Y2281" s="85"/>
      <c r="Z2281" s="88">
        <v>100</v>
      </c>
      <c r="AA2281" s="85">
        <v>0</v>
      </c>
      <c r="AB2281" s="91">
        <v>7.0000000000000007E-2</v>
      </c>
      <c r="AC2281" s="86">
        <v>0</v>
      </c>
      <c r="AD2281" s="86">
        <v>0</v>
      </c>
      <c r="AE2281" s="86">
        <v>0</v>
      </c>
      <c r="AF2281" s="88">
        <v>3.4173649778700003E-8</v>
      </c>
      <c r="AG2281" s="85">
        <v>0</v>
      </c>
      <c r="AH2281" s="86">
        <v>0</v>
      </c>
      <c r="AI2281" s="88">
        <v>0</v>
      </c>
      <c r="AJ2281" s="151">
        <v>2.27</v>
      </c>
      <c r="AK2281" s="152">
        <v>11</v>
      </c>
    </row>
    <row r="2282" spans="1:37" x14ac:dyDescent="0.2">
      <c r="A2282" s="150" t="s">
        <v>4604</v>
      </c>
      <c r="B2282" s="66" t="s">
        <v>4605</v>
      </c>
      <c r="C2282" s="67">
        <v>80</v>
      </c>
      <c r="D2282" s="84" t="s">
        <v>334</v>
      </c>
      <c r="E2282" s="85">
        <v>99.869111307328694</v>
      </c>
      <c r="F2282" s="91">
        <v>99.830675738845898</v>
      </c>
      <c r="G2282" s="86">
        <v>36.503402067210303</v>
      </c>
      <c r="H2282" s="86">
        <v>36.467044097023802</v>
      </c>
      <c r="I2282" s="86">
        <v>0</v>
      </c>
      <c r="J2282" s="86">
        <v>0</v>
      </c>
      <c r="K2282" s="87">
        <v>0</v>
      </c>
      <c r="L2282" s="85">
        <v>4.1940690986099999E-10</v>
      </c>
      <c r="M2282" s="86">
        <v>0.94942914857988303</v>
      </c>
      <c r="N2282" s="86">
        <v>100</v>
      </c>
      <c r="O2282" s="86">
        <v>75.443037974683506</v>
      </c>
      <c r="P2282" s="86">
        <v>3.6999999999999998E-2</v>
      </c>
      <c r="Q2282" s="88">
        <v>0.71560000000000001</v>
      </c>
      <c r="R2282" s="85">
        <v>3.4922297887200998E-2</v>
      </c>
      <c r="S2282" s="86">
        <v>0</v>
      </c>
      <c r="T2282" s="86">
        <v>1.1100000000000001</v>
      </c>
      <c r="U2282" s="88">
        <v>0</v>
      </c>
      <c r="V2282" s="89">
        <v>4.75</v>
      </c>
      <c r="W2282" s="85">
        <v>31.889418339593799</v>
      </c>
      <c r="X2282" s="88">
        <v>32.0333333333</v>
      </c>
      <c r="Y2282" s="85"/>
      <c r="Z2282" s="88"/>
      <c r="AA2282" s="85">
        <v>0</v>
      </c>
      <c r="AB2282" s="91">
        <v>0</v>
      </c>
      <c r="AC2282" s="86">
        <v>0</v>
      </c>
      <c r="AD2282" s="86">
        <v>0</v>
      </c>
      <c r="AE2282" s="86">
        <v>0</v>
      </c>
      <c r="AF2282" s="88">
        <v>0.25760253784100001</v>
      </c>
      <c r="AG2282" s="85">
        <v>0</v>
      </c>
      <c r="AH2282" s="86">
        <v>0</v>
      </c>
      <c r="AI2282" s="88">
        <v>0</v>
      </c>
      <c r="AJ2282" s="151">
        <v>2.33</v>
      </c>
      <c r="AK2282" s="152">
        <v>11</v>
      </c>
    </row>
    <row r="2283" spans="1:37" x14ac:dyDescent="0.2">
      <c r="A2283" s="150" t="s">
        <v>4606</v>
      </c>
      <c r="B2283" s="66" t="s">
        <v>4607</v>
      </c>
      <c r="C2283" s="67">
        <v>80</v>
      </c>
      <c r="D2283" s="84" t="s">
        <v>334</v>
      </c>
      <c r="E2283" s="85">
        <v>100</v>
      </c>
      <c r="F2283" s="91">
        <v>99.529124520404594</v>
      </c>
      <c r="G2283" s="86">
        <v>42.452912452040501</v>
      </c>
      <c r="H2283" s="86">
        <v>42.027816532961303</v>
      </c>
      <c r="I2283" s="86">
        <v>0</v>
      </c>
      <c r="J2283" s="86">
        <v>0</v>
      </c>
      <c r="K2283" s="87">
        <v>0</v>
      </c>
      <c r="L2283" s="85">
        <v>0</v>
      </c>
      <c r="M2283" s="86">
        <v>0</v>
      </c>
      <c r="N2283" s="86"/>
      <c r="O2283" s="86"/>
      <c r="P2283" s="86">
        <v>0.10199999999999999</v>
      </c>
      <c r="Q2283" s="88">
        <v>0</v>
      </c>
      <c r="R2283" s="85">
        <v>0</v>
      </c>
      <c r="S2283" s="86">
        <v>0</v>
      </c>
      <c r="T2283" s="86">
        <v>0</v>
      </c>
      <c r="U2283" s="88">
        <v>0</v>
      </c>
      <c r="V2283" s="89">
        <v>5</v>
      </c>
      <c r="W2283" s="85"/>
      <c r="X2283" s="88"/>
      <c r="Y2283" s="85"/>
      <c r="Z2283" s="88"/>
      <c r="AA2283" s="85">
        <v>0</v>
      </c>
      <c r="AB2283" s="91">
        <v>0</v>
      </c>
      <c r="AC2283" s="86">
        <v>0</v>
      </c>
      <c r="AD2283" s="86">
        <v>0</v>
      </c>
      <c r="AE2283" s="86">
        <v>0</v>
      </c>
      <c r="AF2283" s="88">
        <v>0.104621530243</v>
      </c>
      <c r="AG2283" s="85">
        <v>0</v>
      </c>
      <c r="AH2283" s="86">
        <v>0</v>
      </c>
      <c r="AI2283" s="88">
        <v>0</v>
      </c>
      <c r="AJ2283" s="151">
        <v>2.75</v>
      </c>
      <c r="AK2283" s="152">
        <v>9</v>
      </c>
    </row>
    <row r="2284" spans="1:37" x14ac:dyDescent="0.2">
      <c r="A2284" s="150" t="s">
        <v>4608</v>
      </c>
      <c r="B2284" s="66" t="s">
        <v>4609</v>
      </c>
      <c r="C2284" s="67">
        <v>80</v>
      </c>
      <c r="D2284" s="84" t="s">
        <v>334</v>
      </c>
      <c r="E2284" s="85">
        <v>100</v>
      </c>
      <c r="F2284" s="91">
        <v>97.313571097730403</v>
      </c>
      <c r="G2284" s="86">
        <v>37.1236683649838</v>
      </c>
      <c r="H2284" s="86">
        <v>34.598193608151902</v>
      </c>
      <c r="I2284" s="86">
        <v>0</v>
      </c>
      <c r="J2284" s="86">
        <v>0</v>
      </c>
      <c r="K2284" s="87">
        <v>0</v>
      </c>
      <c r="L2284" s="85">
        <v>5.79441555025E-10</v>
      </c>
      <c r="M2284" s="86">
        <v>0</v>
      </c>
      <c r="N2284" s="86">
        <v>100</v>
      </c>
      <c r="O2284" s="86"/>
      <c r="P2284" s="86">
        <v>2.9000000000000001E-2</v>
      </c>
      <c r="Q2284" s="88">
        <v>0</v>
      </c>
      <c r="R2284" s="85">
        <v>0</v>
      </c>
      <c r="S2284" s="86">
        <v>0</v>
      </c>
      <c r="T2284" s="86">
        <v>0.05</v>
      </c>
      <c r="U2284" s="88">
        <v>0</v>
      </c>
      <c r="V2284" s="89">
        <v>5</v>
      </c>
      <c r="W2284" s="85"/>
      <c r="X2284" s="88"/>
      <c r="Y2284" s="85"/>
      <c r="Z2284" s="88"/>
      <c r="AA2284" s="85">
        <v>0</v>
      </c>
      <c r="AB2284" s="91">
        <v>0</v>
      </c>
      <c r="AC2284" s="86">
        <v>0</v>
      </c>
      <c r="AD2284" s="86">
        <v>0</v>
      </c>
      <c r="AE2284" s="86">
        <v>0</v>
      </c>
      <c r="AF2284" s="88">
        <v>45.712400003299997</v>
      </c>
      <c r="AG2284" s="85">
        <v>0</v>
      </c>
      <c r="AH2284" s="86">
        <v>0</v>
      </c>
      <c r="AI2284" s="88">
        <v>0</v>
      </c>
      <c r="AJ2284" s="151">
        <v>2.5</v>
      </c>
      <c r="AK2284" s="152">
        <v>18</v>
      </c>
    </row>
    <row r="2285" spans="1:37" x14ac:dyDescent="0.2">
      <c r="A2285" s="150" t="s">
        <v>2770</v>
      </c>
      <c r="B2285" s="66" t="s">
        <v>4610</v>
      </c>
      <c r="C2285" s="67">
        <v>80</v>
      </c>
      <c r="D2285" s="84" t="s">
        <v>334</v>
      </c>
      <c r="E2285" s="85">
        <v>99.997890718104998</v>
      </c>
      <c r="F2285" s="91">
        <v>99.997890718104998</v>
      </c>
      <c r="G2285" s="86">
        <v>22.730676341239601</v>
      </c>
      <c r="H2285" s="86">
        <v>22.730676341239601</v>
      </c>
      <c r="I2285" s="86">
        <v>0</v>
      </c>
      <c r="J2285" s="86">
        <v>0</v>
      </c>
      <c r="K2285" s="87">
        <v>0</v>
      </c>
      <c r="L2285" s="85">
        <v>0</v>
      </c>
      <c r="M2285" s="86">
        <v>0</v>
      </c>
      <c r="N2285" s="86">
        <v>92.126976850790697</v>
      </c>
      <c r="O2285" s="86">
        <v>15.792410714285699</v>
      </c>
      <c r="P2285" s="86">
        <v>3.1E-2</v>
      </c>
      <c r="Q2285" s="88">
        <v>1.0898000000000001</v>
      </c>
      <c r="R2285" s="85">
        <v>0</v>
      </c>
      <c r="S2285" s="86">
        <v>0</v>
      </c>
      <c r="T2285" s="86">
        <v>0.85</v>
      </c>
      <c r="U2285" s="88">
        <v>0</v>
      </c>
      <c r="V2285" s="89">
        <v>4.75</v>
      </c>
      <c r="W2285" s="85">
        <v>52.438779776609103</v>
      </c>
      <c r="X2285" s="88"/>
      <c r="Y2285" s="85"/>
      <c r="Z2285" s="88"/>
      <c r="AA2285" s="85">
        <v>0</v>
      </c>
      <c r="AB2285" s="91">
        <v>0</v>
      </c>
      <c r="AC2285" s="86">
        <v>0</v>
      </c>
      <c r="AD2285" s="86">
        <v>0</v>
      </c>
      <c r="AE2285" s="86">
        <v>0</v>
      </c>
      <c r="AF2285" s="88">
        <v>79.737095709100004</v>
      </c>
      <c r="AG2285" s="85">
        <v>0</v>
      </c>
      <c r="AH2285" s="86">
        <v>1.5999999999999999E-5</v>
      </c>
      <c r="AI2285" s="88">
        <v>0</v>
      </c>
      <c r="AJ2285" s="151">
        <v>2.44</v>
      </c>
      <c r="AK2285" s="152">
        <v>8</v>
      </c>
    </row>
    <row r="2286" spans="1:37" x14ac:dyDescent="0.2">
      <c r="A2286" s="150" t="s">
        <v>4611</v>
      </c>
      <c r="B2286" s="66" t="s">
        <v>4612</v>
      </c>
      <c r="C2286" s="67">
        <v>80</v>
      </c>
      <c r="D2286" s="84" t="s">
        <v>334</v>
      </c>
      <c r="E2286" s="85">
        <v>98.9723662963534</v>
      </c>
      <c r="F2286" s="91">
        <v>98.9723662963534</v>
      </c>
      <c r="G2286" s="86">
        <v>22.5851178554922</v>
      </c>
      <c r="H2286" s="86">
        <v>22.5851178554922</v>
      </c>
      <c r="I2286" s="86">
        <v>0</v>
      </c>
      <c r="J2286" s="86">
        <v>0.02</v>
      </c>
      <c r="K2286" s="87">
        <v>0</v>
      </c>
      <c r="L2286" s="85">
        <v>1.8113365058E-7</v>
      </c>
      <c r="M2286" s="86">
        <v>0</v>
      </c>
      <c r="N2286" s="86">
        <v>100</v>
      </c>
      <c r="O2286" s="86">
        <v>0.15938496156009699</v>
      </c>
      <c r="P2286" s="86">
        <v>0.16400000000000001</v>
      </c>
      <c r="Q2286" s="88">
        <v>0.29160000000000003</v>
      </c>
      <c r="R2286" s="85">
        <v>0</v>
      </c>
      <c r="S2286" s="86">
        <v>0</v>
      </c>
      <c r="T2286" s="86">
        <v>0.99</v>
      </c>
      <c r="U2286" s="88">
        <v>1.71177185504716E-3</v>
      </c>
      <c r="V2286" s="89">
        <v>4.72</v>
      </c>
      <c r="W2286" s="85">
        <v>37.732827922703898</v>
      </c>
      <c r="X2286" s="88">
        <v>27.0333333333</v>
      </c>
      <c r="Y2286" s="85"/>
      <c r="Z2286" s="88"/>
      <c r="AA2286" s="85">
        <v>0</v>
      </c>
      <c r="AB2286" s="91">
        <v>0</v>
      </c>
      <c r="AC2286" s="86">
        <v>0</v>
      </c>
      <c r="AD2286" s="86">
        <v>0</v>
      </c>
      <c r="AE2286" s="86">
        <v>0</v>
      </c>
      <c r="AF2286" s="88">
        <v>98.106294750800004</v>
      </c>
      <c r="AG2286" s="85">
        <v>0.20339707249799999</v>
      </c>
      <c r="AH2286" s="86">
        <v>4.86E-4</v>
      </c>
      <c r="AI2286" s="88">
        <v>0</v>
      </c>
      <c r="AJ2286" s="151">
        <v>2.5099999999999998</v>
      </c>
      <c r="AK2286" s="152">
        <v>1</v>
      </c>
    </row>
    <row r="2287" spans="1:37" x14ac:dyDescent="0.2">
      <c r="A2287" s="150" t="s">
        <v>4613</v>
      </c>
      <c r="B2287" s="66" t="s">
        <v>4614</v>
      </c>
      <c r="C2287" s="67">
        <v>80</v>
      </c>
      <c r="D2287" s="84" t="s">
        <v>334</v>
      </c>
      <c r="E2287" s="85">
        <v>91.715426259091203</v>
      </c>
      <c r="F2287" s="91">
        <v>91.7088642204845</v>
      </c>
      <c r="G2287" s="86">
        <v>29.415431727456699</v>
      </c>
      <c r="H2287" s="86">
        <v>29.40886968885</v>
      </c>
      <c r="I2287" s="86">
        <v>0</v>
      </c>
      <c r="J2287" s="86">
        <v>0</v>
      </c>
      <c r="K2287" s="87">
        <v>0</v>
      </c>
      <c r="L2287" s="85">
        <v>0</v>
      </c>
      <c r="M2287" s="86">
        <v>0</v>
      </c>
      <c r="N2287" s="86">
        <v>100</v>
      </c>
      <c r="O2287" s="86">
        <v>88.7847222222222</v>
      </c>
      <c r="P2287" s="86">
        <v>0.01</v>
      </c>
      <c r="Q2287" s="88">
        <v>8.5099999999999995E-2</v>
      </c>
      <c r="R2287" s="85">
        <v>0</v>
      </c>
      <c r="S2287" s="86">
        <v>0</v>
      </c>
      <c r="T2287" s="86">
        <v>0.08</v>
      </c>
      <c r="U2287" s="88">
        <v>0</v>
      </c>
      <c r="V2287" s="89">
        <v>4.99</v>
      </c>
      <c r="W2287" s="85">
        <v>29.058148882095399</v>
      </c>
      <c r="X2287" s="88">
        <v>40.200000000000003</v>
      </c>
      <c r="Y2287" s="85"/>
      <c r="Z2287" s="88"/>
      <c r="AA2287" s="85">
        <v>0</v>
      </c>
      <c r="AB2287" s="91">
        <v>0</v>
      </c>
      <c r="AC2287" s="86">
        <v>0</v>
      </c>
      <c r="AD2287" s="86">
        <v>0</v>
      </c>
      <c r="AE2287" s="86">
        <v>0</v>
      </c>
      <c r="AF2287" s="88">
        <v>1.18675128708E-6</v>
      </c>
      <c r="AG2287" s="85">
        <v>1.4784316200899999E-10</v>
      </c>
      <c r="AH2287" s="86">
        <v>4.8999999999999998E-5</v>
      </c>
      <c r="AI2287" s="88">
        <v>0</v>
      </c>
      <c r="AJ2287" s="151">
        <v>2.1</v>
      </c>
      <c r="AK2287" s="152">
        <v>2</v>
      </c>
    </row>
    <row r="2288" spans="1:37" x14ac:dyDescent="0.2">
      <c r="A2288" s="150" t="s">
        <v>4615</v>
      </c>
      <c r="B2288" s="66" t="s">
        <v>4616</v>
      </c>
      <c r="C2288" s="67">
        <v>80</v>
      </c>
      <c r="D2288" s="84" t="s">
        <v>334</v>
      </c>
      <c r="E2288" s="85">
        <v>95.741204985326803</v>
      </c>
      <c r="F2288" s="91">
        <v>93.5764610833224</v>
      </c>
      <c r="G2288" s="86">
        <v>27.905236018867299</v>
      </c>
      <c r="H2288" s="86">
        <v>26.4135587581831</v>
      </c>
      <c r="I2288" s="86">
        <v>0.53</v>
      </c>
      <c r="J2288" s="86">
        <v>0.12</v>
      </c>
      <c r="K2288" s="87">
        <v>0</v>
      </c>
      <c r="L2288" s="85">
        <v>2.29767997674E-10</v>
      </c>
      <c r="M2288" s="86">
        <v>1.12726773729056</v>
      </c>
      <c r="N2288" s="86">
        <v>100</v>
      </c>
      <c r="O2288" s="86">
        <v>51.055869637512501</v>
      </c>
      <c r="P2288" s="86">
        <v>0.11899999999999999</v>
      </c>
      <c r="Q2288" s="88">
        <v>0.47520000000000001</v>
      </c>
      <c r="R2288" s="85">
        <v>2.2004620970403801E-2</v>
      </c>
      <c r="S2288" s="86">
        <v>0</v>
      </c>
      <c r="T2288" s="86">
        <v>1.48</v>
      </c>
      <c r="U2288" s="88">
        <v>0.33386006392053902</v>
      </c>
      <c r="V2288" s="89">
        <v>4.92</v>
      </c>
      <c r="W2288" s="85">
        <v>32.840544085704202</v>
      </c>
      <c r="X2288" s="88"/>
      <c r="Y2288" s="85"/>
      <c r="Z2288" s="88"/>
      <c r="AA2288" s="85">
        <v>0</v>
      </c>
      <c r="AB2288" s="91">
        <v>0.02</v>
      </c>
      <c r="AC2288" s="86">
        <v>0</v>
      </c>
      <c r="AD2288" s="86">
        <v>0.02</v>
      </c>
      <c r="AE2288" s="86">
        <v>0</v>
      </c>
      <c r="AF2288" s="88">
        <v>0</v>
      </c>
      <c r="AG2288" s="85">
        <v>0</v>
      </c>
      <c r="AH2288" s="86">
        <v>1.936E-3</v>
      </c>
      <c r="AI2288" s="88">
        <v>0</v>
      </c>
      <c r="AJ2288" s="151">
        <v>2.61</v>
      </c>
      <c r="AK2288" s="152">
        <v>15</v>
      </c>
    </row>
    <row r="2289" spans="1:37" x14ac:dyDescent="0.2">
      <c r="A2289" s="150" t="s">
        <v>4617</v>
      </c>
      <c r="B2289" s="66" t="s">
        <v>4618</v>
      </c>
      <c r="C2289" s="67">
        <v>80</v>
      </c>
      <c r="D2289" s="84" t="s">
        <v>334</v>
      </c>
      <c r="E2289" s="85">
        <v>97.608540501962693</v>
      </c>
      <c r="F2289" s="91">
        <v>84.244677054835293</v>
      </c>
      <c r="G2289" s="86">
        <v>38.457238015939097</v>
      </c>
      <c r="H2289" s="86">
        <v>27.571071725942701</v>
      </c>
      <c r="I2289" s="86">
        <v>0</v>
      </c>
      <c r="J2289" s="86">
        <v>0.12</v>
      </c>
      <c r="K2289" s="87">
        <v>0</v>
      </c>
      <c r="L2289" s="85">
        <v>0</v>
      </c>
      <c r="M2289" s="86">
        <v>0</v>
      </c>
      <c r="N2289" s="86">
        <v>100</v>
      </c>
      <c r="O2289" s="86">
        <v>29.128509008200201</v>
      </c>
      <c r="P2289" s="86">
        <v>0.217</v>
      </c>
      <c r="Q2289" s="88">
        <v>0.48899999999999999</v>
      </c>
      <c r="R2289" s="85">
        <v>0</v>
      </c>
      <c r="S2289" s="86">
        <v>0</v>
      </c>
      <c r="T2289" s="86">
        <v>0.93</v>
      </c>
      <c r="U2289" s="88">
        <v>6.8990127274889998E-2</v>
      </c>
      <c r="V2289" s="89">
        <v>4.9800000000000004</v>
      </c>
      <c r="W2289" s="85"/>
      <c r="X2289" s="88"/>
      <c r="Y2289" s="85"/>
      <c r="Z2289" s="88"/>
      <c r="AA2289" s="85">
        <v>0.03</v>
      </c>
      <c r="AB2289" s="91">
        <v>0.03</v>
      </c>
      <c r="AC2289" s="86">
        <v>0.01</v>
      </c>
      <c r="AD2289" s="86">
        <v>0.01</v>
      </c>
      <c r="AE2289" s="86">
        <v>0</v>
      </c>
      <c r="AF2289" s="88">
        <v>0</v>
      </c>
      <c r="AG2289" s="85">
        <v>0</v>
      </c>
      <c r="AH2289" s="86">
        <v>2.1429999999999999E-3</v>
      </c>
      <c r="AI2289" s="88">
        <v>0</v>
      </c>
      <c r="AJ2289" s="151">
        <v>2.83</v>
      </c>
      <c r="AK2289" s="152">
        <v>21</v>
      </c>
    </row>
    <row r="2290" spans="1:37" x14ac:dyDescent="0.2">
      <c r="A2290" s="150" t="s">
        <v>4619</v>
      </c>
      <c r="B2290" s="66" t="s">
        <v>4620</v>
      </c>
      <c r="C2290" s="67">
        <v>80</v>
      </c>
      <c r="D2290" s="84" t="s">
        <v>334</v>
      </c>
      <c r="E2290" s="85">
        <v>99.976528090353</v>
      </c>
      <c r="F2290" s="91">
        <v>61.790492495892401</v>
      </c>
      <c r="G2290" s="86">
        <v>52.826984411890599</v>
      </c>
      <c r="H2290" s="86">
        <v>18.9501152884974</v>
      </c>
      <c r="I2290" s="86">
        <v>0</v>
      </c>
      <c r="J2290" s="86">
        <v>0.05</v>
      </c>
      <c r="K2290" s="87">
        <v>0</v>
      </c>
      <c r="L2290" s="85">
        <v>9.9999999648700006E-3</v>
      </c>
      <c r="M2290" s="86">
        <v>0</v>
      </c>
      <c r="N2290" s="86">
        <v>100</v>
      </c>
      <c r="O2290" s="86">
        <v>76.397117694155298</v>
      </c>
      <c r="P2290" s="86">
        <v>3.9E-2</v>
      </c>
      <c r="Q2290" s="88">
        <v>0.47560000000000002</v>
      </c>
      <c r="R2290" s="85">
        <v>0</v>
      </c>
      <c r="S2290" s="86">
        <v>0</v>
      </c>
      <c r="T2290" s="86">
        <v>0.89</v>
      </c>
      <c r="U2290" s="88">
        <v>0</v>
      </c>
      <c r="V2290" s="89">
        <v>4.88</v>
      </c>
      <c r="W2290" s="85">
        <v>35.418368221869102</v>
      </c>
      <c r="X2290" s="88"/>
      <c r="Y2290" s="85"/>
      <c r="Z2290" s="88"/>
      <c r="AA2290" s="85">
        <v>0</v>
      </c>
      <c r="AB2290" s="91">
        <v>0</v>
      </c>
      <c r="AC2290" s="86">
        <v>0</v>
      </c>
      <c r="AD2290" s="86">
        <v>0</v>
      </c>
      <c r="AE2290" s="86">
        <v>0</v>
      </c>
      <c r="AF2290" s="88">
        <v>0</v>
      </c>
      <c r="AG2290" s="85">
        <v>0</v>
      </c>
      <c r="AH2290" s="86">
        <v>3.6600000000000001E-4</v>
      </c>
      <c r="AI2290" s="88">
        <v>0</v>
      </c>
      <c r="AJ2290" s="151">
        <v>2.52</v>
      </c>
      <c r="AK2290" s="152">
        <v>10</v>
      </c>
    </row>
    <row r="2291" spans="1:37" x14ac:dyDescent="0.2">
      <c r="A2291" s="150" t="s">
        <v>4621</v>
      </c>
      <c r="B2291" s="66" t="s">
        <v>4622</v>
      </c>
      <c r="C2291" s="67">
        <v>80</v>
      </c>
      <c r="D2291" s="84" t="s">
        <v>334</v>
      </c>
      <c r="E2291" s="85">
        <v>99.434709351305798</v>
      </c>
      <c r="F2291" s="91">
        <v>57.522325189553499</v>
      </c>
      <c r="G2291" s="86">
        <v>51.163437236731298</v>
      </c>
      <c r="H2291" s="86">
        <v>14.9199663016007</v>
      </c>
      <c r="I2291" s="86">
        <v>0</v>
      </c>
      <c r="J2291" s="86">
        <v>0.02</v>
      </c>
      <c r="K2291" s="87">
        <v>0</v>
      </c>
      <c r="L2291" s="85">
        <v>6.9999999378900002E-2</v>
      </c>
      <c r="M2291" s="86">
        <v>0</v>
      </c>
      <c r="N2291" s="86">
        <v>100</v>
      </c>
      <c r="O2291" s="86">
        <v>91.771203155818498</v>
      </c>
      <c r="P2291" s="86">
        <v>4.2999999999999997E-2</v>
      </c>
      <c r="Q2291" s="88">
        <v>4.6800000000000001E-2</v>
      </c>
      <c r="R2291" s="85">
        <v>0</v>
      </c>
      <c r="S2291" s="86">
        <v>0</v>
      </c>
      <c r="T2291" s="86">
        <v>0.15</v>
      </c>
      <c r="U2291" s="88">
        <v>8.5930918281381594E-2</v>
      </c>
      <c r="V2291" s="89">
        <v>4.84</v>
      </c>
      <c r="W2291" s="85">
        <v>40.414706649496502</v>
      </c>
      <c r="X2291" s="88"/>
      <c r="Y2291" s="85"/>
      <c r="Z2291" s="88"/>
      <c r="AA2291" s="85">
        <v>0</v>
      </c>
      <c r="AB2291" s="91">
        <v>0</v>
      </c>
      <c r="AC2291" s="86">
        <v>0</v>
      </c>
      <c r="AD2291" s="86">
        <v>0</v>
      </c>
      <c r="AE2291" s="86">
        <v>0</v>
      </c>
      <c r="AF2291" s="88">
        <v>1.7229000185900001</v>
      </c>
      <c r="AG2291" s="85">
        <v>1.9359999477400001E-3</v>
      </c>
      <c r="AH2291" s="86">
        <v>2.5999999999999998E-4</v>
      </c>
      <c r="AI2291" s="88">
        <v>0</v>
      </c>
      <c r="AJ2291" s="151">
        <v>2.61</v>
      </c>
      <c r="AK2291" s="152">
        <v>11</v>
      </c>
    </row>
    <row r="2292" spans="1:37" x14ac:dyDescent="0.2">
      <c r="A2292" s="150" t="s">
        <v>4623</v>
      </c>
      <c r="B2292" s="66" t="s">
        <v>4624</v>
      </c>
      <c r="C2292" s="67">
        <v>80</v>
      </c>
      <c r="D2292" s="84" t="s">
        <v>334</v>
      </c>
      <c r="E2292" s="85">
        <v>99.978123906195293</v>
      </c>
      <c r="F2292" s="91">
        <v>96.731711585579305</v>
      </c>
      <c r="G2292" s="86">
        <v>27.710448022401099</v>
      </c>
      <c r="H2292" s="86">
        <v>25.2559502975149</v>
      </c>
      <c r="I2292" s="86">
        <v>0</v>
      </c>
      <c r="J2292" s="86">
        <v>0</v>
      </c>
      <c r="K2292" s="87">
        <v>0</v>
      </c>
      <c r="L2292" s="85">
        <v>5.0124084772900003E-9</v>
      </c>
      <c r="M2292" s="86">
        <v>0</v>
      </c>
      <c r="N2292" s="86">
        <v>72.646753980966693</v>
      </c>
      <c r="O2292" s="86">
        <v>22.896572191719802</v>
      </c>
      <c r="P2292" s="86">
        <v>0.33300000000000002</v>
      </c>
      <c r="Q2292" s="88">
        <v>4.6669</v>
      </c>
      <c r="R2292" s="85">
        <v>0</v>
      </c>
      <c r="S2292" s="86">
        <v>0</v>
      </c>
      <c r="T2292" s="86">
        <v>2.2000000000000002</v>
      </c>
      <c r="U2292" s="88">
        <v>2.1876093804690199E-2</v>
      </c>
      <c r="V2292" s="89">
        <v>4.99</v>
      </c>
      <c r="W2292" s="85">
        <v>42.745033502964397</v>
      </c>
      <c r="X2292" s="88"/>
      <c r="Y2292" s="85"/>
      <c r="Z2292" s="88"/>
      <c r="AA2292" s="85">
        <v>0</v>
      </c>
      <c r="AB2292" s="91">
        <v>0</v>
      </c>
      <c r="AC2292" s="86">
        <v>0</v>
      </c>
      <c r="AD2292" s="86">
        <v>0</v>
      </c>
      <c r="AE2292" s="86">
        <v>0</v>
      </c>
      <c r="AF2292" s="88">
        <v>9.8400098556100005E-2</v>
      </c>
      <c r="AG2292" s="85">
        <v>5.34103435851E-11</v>
      </c>
      <c r="AH2292" s="86">
        <v>0</v>
      </c>
      <c r="AI2292" s="88">
        <v>0</v>
      </c>
      <c r="AJ2292" s="151">
        <v>2.77</v>
      </c>
      <c r="AK2292" s="152">
        <v>26</v>
      </c>
    </row>
    <row r="2293" spans="1:37" x14ac:dyDescent="0.2">
      <c r="A2293" s="150" t="s">
        <v>4625</v>
      </c>
      <c r="B2293" s="66" t="s">
        <v>4626</v>
      </c>
      <c r="C2293" s="67">
        <v>80</v>
      </c>
      <c r="D2293" s="84" t="s">
        <v>334</v>
      </c>
      <c r="E2293" s="85">
        <v>99.783349381527302</v>
      </c>
      <c r="F2293" s="91">
        <v>74.104695948448295</v>
      </c>
      <c r="G2293" s="86">
        <v>46.299348196429897</v>
      </c>
      <c r="H2293" s="86">
        <v>29.2145026294349</v>
      </c>
      <c r="I2293" s="86">
        <v>0</v>
      </c>
      <c r="J2293" s="86">
        <v>0</v>
      </c>
      <c r="K2293" s="87">
        <v>0</v>
      </c>
      <c r="L2293" s="85">
        <v>6.1135395623500001E-7</v>
      </c>
      <c r="M2293" s="86">
        <v>0</v>
      </c>
      <c r="N2293" s="86">
        <v>21.896709569713</v>
      </c>
      <c r="O2293" s="86">
        <v>82.706942980915599</v>
      </c>
      <c r="P2293" s="86">
        <v>0</v>
      </c>
      <c r="Q2293" s="88">
        <v>0.24690000000000001</v>
      </c>
      <c r="R2293" s="85">
        <v>0</v>
      </c>
      <c r="S2293" s="86">
        <v>0</v>
      </c>
      <c r="T2293" s="86">
        <v>0.24</v>
      </c>
      <c r="U2293" s="88">
        <v>5.5551440634027102E-2</v>
      </c>
      <c r="V2293" s="89">
        <v>5</v>
      </c>
      <c r="W2293" s="85"/>
      <c r="X2293" s="88"/>
      <c r="Y2293" s="85"/>
      <c r="Z2293" s="88"/>
      <c r="AA2293" s="85">
        <v>0.05</v>
      </c>
      <c r="AB2293" s="91">
        <v>0</v>
      </c>
      <c r="AC2293" s="86">
        <v>0.03</v>
      </c>
      <c r="AD2293" s="86">
        <v>0</v>
      </c>
      <c r="AE2293" s="86">
        <v>0</v>
      </c>
      <c r="AF2293" s="88">
        <v>3.4613833776900002E-9</v>
      </c>
      <c r="AG2293" s="85">
        <v>2.2203950641E-8</v>
      </c>
      <c r="AH2293" s="86">
        <v>0</v>
      </c>
      <c r="AI2293" s="88">
        <v>0</v>
      </c>
      <c r="AJ2293" s="151">
        <v>2.29</v>
      </c>
      <c r="AK2293" s="152">
        <v>12</v>
      </c>
    </row>
    <row r="2294" spans="1:37" x14ac:dyDescent="0.2">
      <c r="A2294" s="150" t="s">
        <v>4627</v>
      </c>
      <c r="B2294" s="66" t="s">
        <v>4628</v>
      </c>
      <c r="C2294" s="67">
        <v>80</v>
      </c>
      <c r="D2294" s="84" t="s">
        <v>334</v>
      </c>
      <c r="E2294" s="85">
        <v>93.657046615854497</v>
      </c>
      <c r="F2294" s="91">
        <v>89.666295566783702</v>
      </c>
      <c r="G2294" s="86">
        <v>30.8005766321258</v>
      </c>
      <c r="H2294" s="86">
        <v>27.5163426679227</v>
      </c>
      <c r="I2294" s="86">
        <v>0</v>
      </c>
      <c r="J2294" s="86">
        <v>0.01</v>
      </c>
      <c r="K2294" s="87">
        <v>0</v>
      </c>
      <c r="L2294" s="85">
        <v>1.23999995693</v>
      </c>
      <c r="M2294" s="86">
        <v>0</v>
      </c>
      <c r="N2294" s="86">
        <v>100</v>
      </c>
      <c r="O2294" s="86">
        <v>34.412116381028298</v>
      </c>
      <c r="P2294" s="86">
        <v>0.30599999999999999</v>
      </c>
      <c r="Q2294" s="88">
        <v>0.26960000000000001</v>
      </c>
      <c r="R2294" s="85">
        <v>0</v>
      </c>
      <c r="S2294" s="86">
        <v>0</v>
      </c>
      <c r="T2294" s="86">
        <v>0.99</v>
      </c>
      <c r="U2294" s="88">
        <v>0.375381804687277</v>
      </c>
      <c r="V2294" s="89">
        <v>4.97</v>
      </c>
      <c r="W2294" s="85">
        <v>41.106908517055899</v>
      </c>
      <c r="X2294" s="88"/>
      <c r="Y2294" s="85"/>
      <c r="Z2294" s="88"/>
      <c r="AA2294" s="85">
        <v>0.34</v>
      </c>
      <c r="AB2294" s="91">
        <v>0.28000000000000003</v>
      </c>
      <c r="AC2294" s="86">
        <v>0</v>
      </c>
      <c r="AD2294" s="86">
        <v>0</v>
      </c>
      <c r="AE2294" s="86">
        <v>0</v>
      </c>
      <c r="AF2294" s="88">
        <v>0</v>
      </c>
      <c r="AG2294" s="85">
        <v>0.37085488919699999</v>
      </c>
      <c r="AH2294" s="86">
        <v>1.2899999999999999E-4</v>
      </c>
      <c r="AI2294" s="88">
        <v>0</v>
      </c>
      <c r="AJ2294" s="151">
        <v>3.94</v>
      </c>
      <c r="AK2294" s="152">
        <v>66</v>
      </c>
    </row>
    <row r="2295" spans="1:37" x14ac:dyDescent="0.2">
      <c r="A2295" s="150" t="s">
        <v>4629</v>
      </c>
      <c r="B2295" s="66" t="s">
        <v>4630</v>
      </c>
      <c r="C2295" s="67">
        <v>13</v>
      </c>
      <c r="D2295" s="84" t="s">
        <v>334</v>
      </c>
      <c r="E2295" s="85">
        <v>85.444478400776603</v>
      </c>
      <c r="F2295" s="91">
        <v>85.418951228719905</v>
      </c>
      <c r="G2295" s="86">
        <v>25.654807917018701</v>
      </c>
      <c r="H2295" s="86">
        <v>25.647257626692099</v>
      </c>
      <c r="I2295" s="86">
        <v>117.33</v>
      </c>
      <c r="J2295" s="86">
        <v>139.93</v>
      </c>
      <c r="K2295" s="87">
        <v>8.0000000000000002E-3</v>
      </c>
      <c r="L2295" s="85">
        <v>1.3199999276100001</v>
      </c>
      <c r="M2295" s="86">
        <v>1.4686208108379799E-2</v>
      </c>
      <c r="N2295" s="86">
        <v>100</v>
      </c>
      <c r="O2295" s="86">
        <v>11.243859795187699</v>
      </c>
      <c r="P2295" s="86">
        <v>6.194</v>
      </c>
      <c r="Q2295" s="88">
        <v>2.0573999999999999</v>
      </c>
      <c r="R2295" s="85">
        <v>6.9793411501954204E-3</v>
      </c>
      <c r="S2295" s="86">
        <v>0</v>
      </c>
      <c r="T2295" s="86">
        <v>3.7</v>
      </c>
      <c r="U2295" s="88">
        <v>0.422456720657235</v>
      </c>
      <c r="V2295" s="89">
        <v>4.09</v>
      </c>
      <c r="W2295" s="85"/>
      <c r="X2295" s="88"/>
      <c r="Y2295" s="85"/>
      <c r="Z2295" s="88"/>
      <c r="AA2295" s="85">
        <v>2.78</v>
      </c>
      <c r="AB2295" s="91">
        <v>2.78</v>
      </c>
      <c r="AC2295" s="86">
        <v>0.53</v>
      </c>
      <c r="AD2295" s="86">
        <v>0.53</v>
      </c>
      <c r="AE2295" s="86">
        <v>2.88</v>
      </c>
      <c r="AF2295" s="88">
        <v>2.3893001996500001</v>
      </c>
      <c r="AG2295" s="85">
        <v>6.4960000830800004E-3</v>
      </c>
      <c r="AH2295" s="86">
        <v>4.9073039999999999</v>
      </c>
      <c r="AI2295" s="88">
        <v>2.86000031066E-3</v>
      </c>
      <c r="AJ2295" s="151">
        <v>3.24</v>
      </c>
      <c r="AK2295" s="152">
        <v>21</v>
      </c>
    </row>
    <row r="2296" spans="1:37" x14ac:dyDescent="0.2">
      <c r="A2296" s="150" t="s">
        <v>4631</v>
      </c>
      <c r="B2296" s="66" t="s">
        <v>4632</v>
      </c>
      <c r="C2296" s="67">
        <v>13</v>
      </c>
      <c r="D2296" s="84" t="s">
        <v>334</v>
      </c>
      <c r="E2296" s="85">
        <v>90.066413325283193</v>
      </c>
      <c r="F2296" s="91">
        <v>84.3141433154574</v>
      </c>
      <c r="G2296" s="86">
        <v>20.434231866557798</v>
      </c>
      <c r="H2296" s="86">
        <v>14.8405961809378</v>
      </c>
      <c r="I2296" s="86">
        <v>0.59</v>
      </c>
      <c r="J2296" s="86">
        <v>118.62</v>
      </c>
      <c r="K2296" s="87">
        <v>0</v>
      </c>
      <c r="L2296" s="85">
        <v>1.8399566870000001E-8</v>
      </c>
      <c r="M2296" s="86">
        <v>1.5782409969255E-2</v>
      </c>
      <c r="N2296" s="86">
        <v>100</v>
      </c>
      <c r="O2296" s="86">
        <v>2.8322440087145999</v>
      </c>
      <c r="P2296" s="86">
        <v>4.6639999999999997</v>
      </c>
      <c r="Q2296" s="88">
        <v>1.5258</v>
      </c>
      <c r="R2296" s="85">
        <v>2.9222676797194602E-2</v>
      </c>
      <c r="S2296" s="86">
        <v>0</v>
      </c>
      <c r="T2296" s="86">
        <v>4.3899999999999997</v>
      </c>
      <c r="U2296" s="88">
        <v>0.23439997158788201</v>
      </c>
      <c r="V2296" s="89">
        <v>4.7</v>
      </c>
      <c r="W2296" s="85"/>
      <c r="X2296" s="88">
        <v>23.933333333299998</v>
      </c>
      <c r="Y2296" s="85"/>
      <c r="Z2296" s="88"/>
      <c r="AA2296" s="85">
        <v>1.41</v>
      </c>
      <c r="AB2296" s="91">
        <v>1.41</v>
      </c>
      <c r="AC2296" s="86">
        <v>0</v>
      </c>
      <c r="AD2296" s="86">
        <v>0</v>
      </c>
      <c r="AE2296" s="86">
        <v>2.33</v>
      </c>
      <c r="AF2296" s="88">
        <v>0.10769999964099999</v>
      </c>
      <c r="AG2296" s="85">
        <v>1.7230572445200001E-10</v>
      </c>
      <c r="AH2296" s="86">
        <v>1.2788409999999999</v>
      </c>
      <c r="AI2296" s="88">
        <v>3.9599986474900001E-4</v>
      </c>
      <c r="AJ2296" s="151">
        <v>3.33</v>
      </c>
      <c r="AK2296" s="152">
        <v>26</v>
      </c>
    </row>
    <row r="2297" spans="1:37" x14ac:dyDescent="0.2">
      <c r="A2297" s="150" t="s">
        <v>4633</v>
      </c>
      <c r="B2297" s="66" t="s">
        <v>4634</v>
      </c>
      <c r="C2297" s="67">
        <v>13</v>
      </c>
      <c r="D2297" s="84" t="s">
        <v>334</v>
      </c>
      <c r="E2297" s="85">
        <v>100</v>
      </c>
      <c r="F2297" s="91">
        <v>100</v>
      </c>
      <c r="G2297" s="86">
        <v>27.848684899926599</v>
      </c>
      <c r="H2297" s="86">
        <v>27.848684899926599</v>
      </c>
      <c r="I2297" s="86">
        <v>32.92</v>
      </c>
      <c r="J2297" s="86">
        <v>11.3</v>
      </c>
      <c r="K2297" s="87">
        <v>0</v>
      </c>
      <c r="L2297" s="85">
        <v>0</v>
      </c>
      <c r="M2297" s="86">
        <v>0</v>
      </c>
      <c r="N2297" s="86">
        <v>100</v>
      </c>
      <c r="O2297" s="86">
        <v>4.3994720633523998E-2</v>
      </c>
      <c r="P2297" s="86">
        <v>0.217</v>
      </c>
      <c r="Q2297" s="88">
        <v>0</v>
      </c>
      <c r="R2297" s="85">
        <v>0</v>
      </c>
      <c r="S2297" s="86">
        <v>0</v>
      </c>
      <c r="T2297" s="86">
        <v>1.48</v>
      </c>
      <c r="U2297" s="88">
        <v>0</v>
      </c>
      <c r="V2297" s="89">
        <v>5</v>
      </c>
      <c r="W2297" s="85"/>
      <c r="X2297" s="88"/>
      <c r="Y2297" s="85"/>
      <c r="Z2297" s="88"/>
      <c r="AA2297" s="85">
        <v>0</v>
      </c>
      <c r="AB2297" s="91">
        <v>0</v>
      </c>
      <c r="AC2297" s="86">
        <v>0</v>
      </c>
      <c r="AD2297" s="86">
        <v>0</v>
      </c>
      <c r="AE2297" s="86">
        <v>0.47</v>
      </c>
      <c r="AF2297" s="88">
        <v>1.5914184346499999E-7</v>
      </c>
      <c r="AG2297" s="85">
        <v>1.86544363674E-10</v>
      </c>
      <c r="AH2297" s="86">
        <v>6.9456000000000004E-2</v>
      </c>
      <c r="AI2297" s="88">
        <v>1.3199999857600001E-4</v>
      </c>
      <c r="AJ2297" s="151">
        <v>3.46</v>
      </c>
      <c r="AK2297" s="152">
        <v>42</v>
      </c>
    </row>
    <row r="2298" spans="1:37" x14ac:dyDescent="0.2">
      <c r="A2298" s="150" t="s">
        <v>4635</v>
      </c>
      <c r="B2298" s="66" t="s">
        <v>4636</v>
      </c>
      <c r="C2298" s="67">
        <v>13</v>
      </c>
      <c r="D2298" s="84" t="s">
        <v>334</v>
      </c>
      <c r="E2298" s="85">
        <v>100</v>
      </c>
      <c r="F2298" s="91">
        <v>100</v>
      </c>
      <c r="G2298" s="86">
        <v>34.723223695157799</v>
      </c>
      <c r="H2298" s="86">
        <v>34.723223695157799</v>
      </c>
      <c r="I2298" s="86">
        <v>1.74</v>
      </c>
      <c r="J2298" s="86">
        <v>1.6</v>
      </c>
      <c r="K2298" s="87">
        <v>0</v>
      </c>
      <c r="L2298" s="85">
        <v>0</v>
      </c>
      <c r="M2298" s="86">
        <v>0</v>
      </c>
      <c r="N2298" s="86">
        <v>100</v>
      </c>
      <c r="O2298" s="86"/>
      <c r="P2298" s="86">
        <v>0.13900000000000001</v>
      </c>
      <c r="Q2298" s="88">
        <v>1.6486000000000001</v>
      </c>
      <c r="R2298" s="85">
        <v>0</v>
      </c>
      <c r="S2298" s="86">
        <v>0</v>
      </c>
      <c r="T2298" s="86">
        <v>1.86</v>
      </c>
      <c r="U2298" s="88">
        <v>0</v>
      </c>
      <c r="V2298" s="89">
        <v>4.8899999999999997</v>
      </c>
      <c r="W2298" s="85"/>
      <c r="X2298" s="88"/>
      <c r="Y2298" s="85"/>
      <c r="Z2298" s="88"/>
      <c r="AA2298" s="85">
        <v>0</v>
      </c>
      <c r="AB2298" s="91">
        <v>0</v>
      </c>
      <c r="AC2298" s="86">
        <v>0</v>
      </c>
      <c r="AD2298" s="86">
        <v>0</v>
      </c>
      <c r="AE2298" s="86">
        <v>0</v>
      </c>
      <c r="AF2298" s="88">
        <v>2.3205789204300001E-8</v>
      </c>
      <c r="AG2298" s="85">
        <v>3.1123161407200001E-10</v>
      </c>
      <c r="AH2298" s="86">
        <v>1.4265E-2</v>
      </c>
      <c r="AI2298" s="88">
        <v>8.6870470353099999E-13</v>
      </c>
      <c r="AJ2298" s="151">
        <v>3.33</v>
      </c>
      <c r="AK2298" s="152">
        <v>30</v>
      </c>
    </row>
    <row r="2299" spans="1:37" x14ac:dyDescent="0.2">
      <c r="A2299" s="150" t="s">
        <v>4637</v>
      </c>
      <c r="B2299" s="66" t="s">
        <v>4638</v>
      </c>
      <c r="C2299" s="67">
        <v>13</v>
      </c>
      <c r="D2299" s="84" t="s">
        <v>334</v>
      </c>
      <c r="E2299" s="85">
        <v>100</v>
      </c>
      <c r="F2299" s="91">
        <v>100</v>
      </c>
      <c r="G2299" s="86">
        <v>31.852929064140799</v>
      </c>
      <c r="H2299" s="86">
        <v>31.852929064140799</v>
      </c>
      <c r="I2299" s="86">
        <v>0.62</v>
      </c>
      <c r="J2299" s="86">
        <v>0.77</v>
      </c>
      <c r="K2299" s="87">
        <v>0</v>
      </c>
      <c r="L2299" s="85">
        <v>5.5741467744199999E-11</v>
      </c>
      <c r="M2299" s="86">
        <v>0</v>
      </c>
      <c r="N2299" s="86">
        <v>100</v>
      </c>
      <c r="O2299" s="86">
        <v>0.57306590257879697</v>
      </c>
      <c r="P2299" s="86">
        <v>0.27300000000000002</v>
      </c>
      <c r="Q2299" s="88">
        <v>2.6168</v>
      </c>
      <c r="R2299" s="85">
        <v>0</v>
      </c>
      <c r="S2299" s="86">
        <v>0</v>
      </c>
      <c r="T2299" s="86">
        <v>2.2000000000000002</v>
      </c>
      <c r="U2299" s="88">
        <v>0</v>
      </c>
      <c r="V2299" s="89">
        <v>4.9400000000000004</v>
      </c>
      <c r="W2299" s="85">
        <v>47.4666666667</v>
      </c>
      <c r="X2299" s="88"/>
      <c r="Y2299" s="85"/>
      <c r="Z2299" s="88"/>
      <c r="AA2299" s="85">
        <v>0</v>
      </c>
      <c r="AB2299" s="91">
        <v>0</v>
      </c>
      <c r="AC2299" s="86">
        <v>0</v>
      </c>
      <c r="AD2299" s="86">
        <v>0</v>
      </c>
      <c r="AE2299" s="86">
        <v>0.02</v>
      </c>
      <c r="AF2299" s="88">
        <v>0</v>
      </c>
      <c r="AG2299" s="85">
        <v>6.6176264547199995E-11</v>
      </c>
      <c r="AH2299" s="86">
        <v>7.424E-3</v>
      </c>
      <c r="AI2299" s="88">
        <v>0</v>
      </c>
      <c r="AJ2299" s="151">
        <v>3.29</v>
      </c>
      <c r="AK2299" s="152">
        <v>26</v>
      </c>
    </row>
    <row r="2300" spans="1:37" x14ac:dyDescent="0.2">
      <c r="A2300" s="150" t="s">
        <v>4639</v>
      </c>
      <c r="B2300" s="66" t="s">
        <v>4640</v>
      </c>
      <c r="C2300" s="67">
        <v>13</v>
      </c>
      <c r="D2300" s="84" t="s">
        <v>334</v>
      </c>
      <c r="E2300" s="85">
        <v>99.8911062187818</v>
      </c>
      <c r="F2300" s="91">
        <v>99.8911062187818</v>
      </c>
      <c r="G2300" s="86">
        <v>30.4910478264643</v>
      </c>
      <c r="H2300" s="86">
        <v>30.4910478264643</v>
      </c>
      <c r="I2300" s="86">
        <v>10.08</v>
      </c>
      <c r="J2300" s="86">
        <v>7.34</v>
      </c>
      <c r="K2300" s="87">
        <v>0</v>
      </c>
      <c r="L2300" s="85">
        <v>7.8315280743300002E-9</v>
      </c>
      <c r="M2300" s="86">
        <v>5.4981650731781998E-3</v>
      </c>
      <c r="N2300" s="86">
        <v>100</v>
      </c>
      <c r="O2300" s="86">
        <v>9.1991715567828791</v>
      </c>
      <c r="P2300" s="86">
        <v>0.26400000000000001</v>
      </c>
      <c r="Q2300" s="88">
        <v>2.4811999999999999</v>
      </c>
      <c r="R2300" s="85">
        <v>2.75583318023149E-2</v>
      </c>
      <c r="S2300" s="86">
        <v>0</v>
      </c>
      <c r="T2300" s="86">
        <v>2.4300000000000002</v>
      </c>
      <c r="U2300" s="88">
        <v>3.9454268557315196E-3</v>
      </c>
      <c r="V2300" s="89">
        <v>4.76</v>
      </c>
      <c r="W2300" s="85">
        <v>52.121440551371499</v>
      </c>
      <c r="X2300" s="88">
        <v>46.366666666699999</v>
      </c>
      <c r="Y2300" s="85"/>
      <c r="Z2300" s="88"/>
      <c r="AA2300" s="85">
        <v>0.08</v>
      </c>
      <c r="AB2300" s="91">
        <v>0.08</v>
      </c>
      <c r="AC2300" s="86">
        <v>0.04</v>
      </c>
      <c r="AD2300" s="86">
        <v>0.04</v>
      </c>
      <c r="AE2300" s="86">
        <v>0.83</v>
      </c>
      <c r="AF2300" s="88">
        <v>1.2449734755499999E-7</v>
      </c>
      <c r="AG2300" s="85">
        <v>4.51016164699E-11</v>
      </c>
      <c r="AH2300" s="86">
        <v>0.11510099999999999</v>
      </c>
      <c r="AI2300" s="88">
        <v>1.7600904105199999E-4</v>
      </c>
      <c r="AJ2300" s="151">
        <v>3.36</v>
      </c>
      <c r="AK2300" s="152">
        <v>33</v>
      </c>
    </row>
    <row r="2301" spans="1:37" x14ac:dyDescent="0.2">
      <c r="A2301" s="150" t="s">
        <v>4641</v>
      </c>
      <c r="B2301" s="66" t="s">
        <v>4642</v>
      </c>
      <c r="C2301" s="67">
        <v>13</v>
      </c>
      <c r="D2301" s="84" t="s">
        <v>334</v>
      </c>
      <c r="E2301" s="85">
        <v>99.732038380528905</v>
      </c>
      <c r="F2301" s="91">
        <v>99.106014509712196</v>
      </c>
      <c r="G2301" s="86">
        <v>26.123332553241301</v>
      </c>
      <c r="H2301" s="86">
        <v>26.069506201731802</v>
      </c>
      <c r="I2301" s="86">
        <v>0</v>
      </c>
      <c r="J2301" s="86">
        <v>0</v>
      </c>
      <c r="K2301" s="87">
        <v>0</v>
      </c>
      <c r="L2301" s="85">
        <v>0</v>
      </c>
      <c r="M2301" s="86">
        <v>0.162917786371371</v>
      </c>
      <c r="N2301" s="86">
        <v>100</v>
      </c>
      <c r="O2301" s="86">
        <v>37.020316027088001</v>
      </c>
      <c r="P2301" s="86">
        <v>0.161</v>
      </c>
      <c r="Q2301" s="88">
        <v>1.2091000000000001</v>
      </c>
      <c r="R2301" s="85">
        <v>1.36202669572324E-2</v>
      </c>
      <c r="S2301" s="86">
        <v>0</v>
      </c>
      <c r="T2301" s="86">
        <v>1.77</v>
      </c>
      <c r="U2301" s="88">
        <v>0</v>
      </c>
      <c r="V2301" s="89">
        <v>5</v>
      </c>
      <c r="W2301" s="85">
        <v>41.909309674517097</v>
      </c>
      <c r="X2301" s="88">
        <v>38.333333333299997</v>
      </c>
      <c r="Y2301" s="85"/>
      <c r="Z2301" s="88"/>
      <c r="AA2301" s="85">
        <v>0</v>
      </c>
      <c r="AB2301" s="91">
        <v>0</v>
      </c>
      <c r="AC2301" s="86">
        <v>0</v>
      </c>
      <c r="AD2301" s="86">
        <v>0</v>
      </c>
      <c r="AE2301" s="86">
        <v>0</v>
      </c>
      <c r="AF2301" s="88">
        <v>0</v>
      </c>
      <c r="AG2301" s="85">
        <v>0</v>
      </c>
      <c r="AH2301" s="86">
        <v>5.8E-5</v>
      </c>
      <c r="AI2301" s="88">
        <v>0</v>
      </c>
      <c r="AJ2301" s="151">
        <v>3.29</v>
      </c>
      <c r="AK2301" s="152">
        <v>44</v>
      </c>
    </row>
    <row r="2302" spans="1:37" x14ac:dyDescent="0.2">
      <c r="A2302" s="150" t="s">
        <v>4643</v>
      </c>
      <c r="B2302" s="66" t="s">
        <v>4644</v>
      </c>
      <c r="C2302" s="67">
        <v>13</v>
      </c>
      <c r="D2302" s="84" t="s">
        <v>334</v>
      </c>
      <c r="E2302" s="85">
        <v>100</v>
      </c>
      <c r="F2302" s="91">
        <v>99.9434302996018</v>
      </c>
      <c r="G2302" s="86">
        <v>28.974565392397899</v>
      </c>
      <c r="H2302" s="86">
        <v>28.959335088444501</v>
      </c>
      <c r="I2302" s="86">
        <v>0</v>
      </c>
      <c r="J2302" s="86">
        <v>0</v>
      </c>
      <c r="K2302" s="87">
        <v>0</v>
      </c>
      <c r="L2302" s="85">
        <v>0</v>
      </c>
      <c r="M2302" s="86">
        <v>0</v>
      </c>
      <c r="N2302" s="86">
        <v>100</v>
      </c>
      <c r="O2302" s="86"/>
      <c r="P2302" s="86">
        <v>0.16</v>
      </c>
      <c r="Q2302" s="88">
        <v>1.7526999999999999</v>
      </c>
      <c r="R2302" s="85">
        <v>0</v>
      </c>
      <c r="S2302" s="86">
        <v>0</v>
      </c>
      <c r="T2302" s="86">
        <v>1.52</v>
      </c>
      <c r="U2302" s="88">
        <v>0</v>
      </c>
      <c r="V2302" s="89">
        <v>5</v>
      </c>
      <c r="W2302" s="85">
        <v>53.784223140157202</v>
      </c>
      <c r="X2302" s="88"/>
      <c r="Y2302" s="85"/>
      <c r="Z2302" s="88"/>
      <c r="AA2302" s="85">
        <v>0</v>
      </c>
      <c r="AB2302" s="91">
        <v>0.02</v>
      </c>
      <c r="AC2302" s="86">
        <v>0</v>
      </c>
      <c r="AD2302" s="86">
        <v>0</v>
      </c>
      <c r="AE2302" s="86">
        <v>0</v>
      </c>
      <c r="AF2302" s="88">
        <v>0</v>
      </c>
      <c r="AG2302" s="85">
        <v>5.5402414170399997E-10</v>
      </c>
      <c r="AH2302" s="86">
        <v>0</v>
      </c>
      <c r="AI2302" s="88">
        <v>0</v>
      </c>
      <c r="AJ2302" s="151">
        <v>3.36</v>
      </c>
      <c r="AK2302" s="152">
        <v>37</v>
      </c>
    </row>
    <row r="2303" spans="1:37" x14ac:dyDescent="0.2">
      <c r="A2303" s="150" t="s">
        <v>4645</v>
      </c>
      <c r="B2303" s="66" t="s">
        <v>4646</v>
      </c>
      <c r="C2303" s="67">
        <v>13</v>
      </c>
      <c r="D2303" s="84" t="s">
        <v>334</v>
      </c>
      <c r="E2303" s="85">
        <v>99.997825496058695</v>
      </c>
      <c r="F2303" s="91">
        <v>99.997825496058695</v>
      </c>
      <c r="G2303" s="86">
        <v>37.637401467790198</v>
      </c>
      <c r="H2303" s="86">
        <v>37.637401467790198</v>
      </c>
      <c r="I2303" s="86">
        <v>0</v>
      </c>
      <c r="J2303" s="86">
        <v>0.01</v>
      </c>
      <c r="K2303" s="87">
        <v>0</v>
      </c>
      <c r="L2303" s="85">
        <v>0</v>
      </c>
      <c r="M2303" s="86">
        <v>0</v>
      </c>
      <c r="N2303" s="86">
        <v>100</v>
      </c>
      <c r="O2303" s="86">
        <v>7.1612718418791204</v>
      </c>
      <c r="P2303" s="86">
        <v>0.21</v>
      </c>
      <c r="Q2303" s="88">
        <v>2.3919999999999999</v>
      </c>
      <c r="R2303" s="85">
        <v>0</v>
      </c>
      <c r="S2303" s="86">
        <v>0</v>
      </c>
      <c r="T2303" s="86">
        <v>1.2</v>
      </c>
      <c r="U2303" s="88">
        <v>0</v>
      </c>
      <c r="V2303" s="89">
        <v>5</v>
      </c>
      <c r="W2303" s="85">
        <v>42.4666666667</v>
      </c>
      <c r="X2303" s="88"/>
      <c r="Y2303" s="85"/>
      <c r="Z2303" s="88"/>
      <c r="AA2303" s="85">
        <v>0</v>
      </c>
      <c r="AB2303" s="91">
        <v>0</v>
      </c>
      <c r="AC2303" s="86">
        <v>0</v>
      </c>
      <c r="AD2303" s="86">
        <v>0</v>
      </c>
      <c r="AE2303" s="86">
        <v>0</v>
      </c>
      <c r="AF2303" s="88">
        <v>0</v>
      </c>
      <c r="AG2303" s="85">
        <v>0</v>
      </c>
      <c r="AH2303" s="86">
        <v>2.04E-4</v>
      </c>
      <c r="AI2303" s="88">
        <v>3.1613541054900001E-12</v>
      </c>
      <c r="AJ2303" s="151">
        <v>3.46</v>
      </c>
      <c r="AK2303" s="152">
        <v>49</v>
      </c>
    </row>
    <row r="2304" spans="1:37" x14ac:dyDescent="0.2">
      <c r="A2304" s="150" t="s">
        <v>4647</v>
      </c>
      <c r="B2304" s="66" t="s">
        <v>4648</v>
      </c>
      <c r="C2304" s="67">
        <v>80</v>
      </c>
      <c r="D2304" s="84" t="s">
        <v>334</v>
      </c>
      <c r="E2304" s="85">
        <v>100</v>
      </c>
      <c r="F2304" s="91">
        <v>100</v>
      </c>
      <c r="G2304" s="86">
        <v>29.273491828675901</v>
      </c>
      <c r="H2304" s="86">
        <v>29.273491828675901</v>
      </c>
      <c r="I2304" s="86">
        <v>0</v>
      </c>
      <c r="J2304" s="86">
        <v>0.01</v>
      </c>
      <c r="K2304" s="87">
        <v>0</v>
      </c>
      <c r="L2304" s="85">
        <v>7.0040004873400003E-9</v>
      </c>
      <c r="M2304" s="86">
        <v>0</v>
      </c>
      <c r="N2304" s="86"/>
      <c r="O2304" s="86">
        <v>0</v>
      </c>
      <c r="P2304" s="86">
        <v>3.1E-2</v>
      </c>
      <c r="Q2304" s="88">
        <v>0.25890000000000002</v>
      </c>
      <c r="R2304" s="85">
        <v>0</v>
      </c>
      <c r="S2304" s="86">
        <v>0</v>
      </c>
      <c r="T2304" s="86">
        <v>0.38</v>
      </c>
      <c r="U2304" s="88">
        <v>0</v>
      </c>
      <c r="V2304" s="89">
        <v>4.99</v>
      </c>
      <c r="W2304" s="85"/>
      <c r="X2304" s="88"/>
      <c r="Y2304" s="85"/>
      <c r="Z2304" s="88"/>
      <c r="AA2304" s="85">
        <v>0</v>
      </c>
      <c r="AB2304" s="91">
        <v>0</v>
      </c>
      <c r="AC2304" s="86">
        <v>0</v>
      </c>
      <c r="AD2304" s="86">
        <v>0</v>
      </c>
      <c r="AE2304" s="86">
        <v>0</v>
      </c>
      <c r="AF2304" s="88">
        <v>0</v>
      </c>
      <c r="AG2304" s="85">
        <v>0</v>
      </c>
      <c r="AH2304" s="86">
        <v>1.2899999999999999E-4</v>
      </c>
      <c r="AI2304" s="88">
        <v>0</v>
      </c>
      <c r="AJ2304" s="151">
        <v>4.84</v>
      </c>
      <c r="AK2304" s="152">
        <v>97</v>
      </c>
    </row>
    <row r="2305" spans="1:37" x14ac:dyDescent="0.2">
      <c r="A2305" s="150" t="s">
        <v>4649</v>
      </c>
      <c r="B2305" s="66" t="s">
        <v>4650</v>
      </c>
      <c r="C2305" s="67">
        <v>13</v>
      </c>
      <c r="D2305" s="84" t="s">
        <v>334</v>
      </c>
      <c r="E2305" s="85">
        <v>99.398940854865103</v>
      </c>
      <c r="F2305" s="91">
        <v>95.047409898317497</v>
      </c>
      <c r="G2305" s="86">
        <v>55.586247126239599</v>
      </c>
      <c r="H2305" s="86">
        <v>51.246154022120798</v>
      </c>
      <c r="I2305" s="86">
        <v>0</v>
      </c>
      <c r="J2305" s="86">
        <v>0.02</v>
      </c>
      <c r="K2305" s="87">
        <v>0</v>
      </c>
      <c r="L2305" s="85">
        <v>2.1015103911699998E-9</v>
      </c>
      <c r="M2305" s="86">
        <v>0</v>
      </c>
      <c r="N2305" s="86"/>
      <c r="O2305" s="86">
        <v>48.542157973722098</v>
      </c>
      <c r="P2305" s="86">
        <v>0.245</v>
      </c>
      <c r="Q2305" s="88">
        <v>0.38129999999999997</v>
      </c>
      <c r="R2305" s="85">
        <v>0</v>
      </c>
      <c r="S2305" s="86">
        <v>0</v>
      </c>
      <c r="T2305" s="86">
        <v>0.66</v>
      </c>
      <c r="U2305" s="88">
        <v>7.2630362923057606E-2</v>
      </c>
      <c r="V2305" s="89">
        <v>4.63</v>
      </c>
      <c r="W2305" s="85"/>
      <c r="X2305" s="88"/>
      <c r="Y2305" s="85"/>
      <c r="Z2305" s="88"/>
      <c r="AA2305" s="85">
        <v>0.05</v>
      </c>
      <c r="AB2305" s="91">
        <v>0.05</v>
      </c>
      <c r="AC2305" s="86">
        <v>0.03</v>
      </c>
      <c r="AD2305" s="86">
        <v>0.03</v>
      </c>
      <c r="AE2305" s="86">
        <v>0</v>
      </c>
      <c r="AF2305" s="88">
        <v>6.3200532376100002E-2</v>
      </c>
      <c r="AG2305" s="85">
        <v>0</v>
      </c>
      <c r="AH2305" s="86">
        <v>4.06E-4</v>
      </c>
      <c r="AI2305" s="88">
        <v>0</v>
      </c>
      <c r="AJ2305" s="151">
        <v>3.2</v>
      </c>
      <c r="AK2305" s="152">
        <v>39</v>
      </c>
    </row>
    <row r="2306" spans="1:37" x14ac:dyDescent="0.2">
      <c r="A2306" s="150" t="s">
        <v>409</v>
      </c>
      <c r="B2306" s="66" t="s">
        <v>4651</v>
      </c>
      <c r="C2306" s="67">
        <v>13</v>
      </c>
      <c r="D2306" s="84" t="s">
        <v>334</v>
      </c>
      <c r="E2306" s="85">
        <v>100</v>
      </c>
      <c r="F2306" s="91">
        <v>99.743055415056503</v>
      </c>
      <c r="G2306" s="86">
        <v>20.8893924373318</v>
      </c>
      <c r="H2306" s="86">
        <v>20.8893924373318</v>
      </c>
      <c r="I2306" s="86">
        <v>0</v>
      </c>
      <c r="J2306" s="86">
        <v>0</v>
      </c>
      <c r="K2306" s="87">
        <v>0</v>
      </c>
      <c r="L2306" s="85">
        <v>0</v>
      </c>
      <c r="M2306" s="86">
        <v>0</v>
      </c>
      <c r="N2306" s="86">
        <v>100</v>
      </c>
      <c r="O2306" s="86">
        <v>25.9345794392523</v>
      </c>
      <c r="P2306" s="86">
        <v>0.10299999999999999</v>
      </c>
      <c r="Q2306" s="88">
        <v>1.7759</v>
      </c>
      <c r="R2306" s="85">
        <v>0</v>
      </c>
      <c r="S2306" s="86">
        <v>0</v>
      </c>
      <c r="T2306" s="86">
        <v>1.83</v>
      </c>
      <c r="U2306" s="88">
        <v>0</v>
      </c>
      <c r="V2306" s="89">
        <v>5</v>
      </c>
      <c r="W2306" s="85"/>
      <c r="X2306" s="88"/>
      <c r="Y2306" s="85"/>
      <c r="Z2306" s="88"/>
      <c r="AA2306" s="85">
        <v>0</v>
      </c>
      <c r="AB2306" s="91">
        <v>0</v>
      </c>
      <c r="AC2306" s="86">
        <v>0</v>
      </c>
      <c r="AD2306" s="86">
        <v>0</v>
      </c>
      <c r="AE2306" s="86">
        <v>0</v>
      </c>
      <c r="AF2306" s="88">
        <v>0</v>
      </c>
      <c r="AG2306" s="85">
        <v>1.29541887146E-9</v>
      </c>
      <c r="AH2306" s="86">
        <v>2.9E-5</v>
      </c>
      <c r="AI2306" s="88">
        <v>0</v>
      </c>
      <c r="AJ2306" s="151">
        <v>3.47</v>
      </c>
      <c r="AK2306" s="152">
        <v>47</v>
      </c>
    </row>
    <row r="2307" spans="1:37" x14ac:dyDescent="0.2">
      <c r="A2307" s="150" t="s">
        <v>4652</v>
      </c>
      <c r="B2307" s="66" t="s">
        <v>4653</v>
      </c>
      <c r="C2307" s="67">
        <v>13</v>
      </c>
      <c r="D2307" s="84" t="s">
        <v>334</v>
      </c>
      <c r="E2307" s="85">
        <v>99.203478604605195</v>
      </c>
      <c r="F2307" s="91">
        <v>95.430378495898793</v>
      </c>
      <c r="G2307" s="86">
        <v>42.557564976776398</v>
      </c>
      <c r="H2307" s="86">
        <v>38.840465131600602</v>
      </c>
      <c r="I2307" s="86">
        <v>0</v>
      </c>
      <c r="J2307" s="86">
        <v>0.04</v>
      </c>
      <c r="K2307" s="87">
        <v>0</v>
      </c>
      <c r="L2307" s="85">
        <v>1.9783655130899999E-9</v>
      </c>
      <c r="M2307" s="86">
        <v>0</v>
      </c>
      <c r="N2307" s="86"/>
      <c r="O2307" s="86">
        <v>45.812672176308503</v>
      </c>
      <c r="P2307" s="86">
        <v>0.50700000000000001</v>
      </c>
      <c r="Q2307" s="88">
        <v>7.3200000000000001E-2</v>
      </c>
      <c r="R2307" s="85">
        <v>0</v>
      </c>
      <c r="S2307" s="86">
        <v>0</v>
      </c>
      <c r="T2307" s="86">
        <v>1.7</v>
      </c>
      <c r="U2307" s="88">
        <v>0</v>
      </c>
      <c r="V2307" s="89">
        <v>4.6500000000000004</v>
      </c>
      <c r="W2307" s="85">
        <v>26.433333333299998</v>
      </c>
      <c r="X2307" s="88"/>
      <c r="Y2307" s="85"/>
      <c r="Z2307" s="88"/>
      <c r="AA2307" s="85">
        <v>0.05</v>
      </c>
      <c r="AB2307" s="91">
        <v>7.0000000000000007E-2</v>
      </c>
      <c r="AC2307" s="86">
        <v>0</v>
      </c>
      <c r="AD2307" s="86">
        <v>0</v>
      </c>
      <c r="AE2307" s="86">
        <v>0</v>
      </c>
      <c r="AF2307" s="88">
        <v>3.9665564265099997E-8</v>
      </c>
      <c r="AG2307" s="85">
        <v>1.02277209912E-10</v>
      </c>
      <c r="AH2307" s="86">
        <v>7.0799999999999997E-4</v>
      </c>
      <c r="AI2307" s="88">
        <v>0</v>
      </c>
      <c r="AJ2307" s="151">
        <v>3.29</v>
      </c>
      <c r="AK2307" s="152">
        <v>37</v>
      </c>
    </row>
    <row r="2308" spans="1:37" x14ac:dyDescent="0.2">
      <c r="A2308" s="150" t="s">
        <v>4654</v>
      </c>
      <c r="B2308" s="66" t="s">
        <v>4655</v>
      </c>
      <c r="C2308" s="67">
        <v>13</v>
      </c>
      <c r="D2308" s="84" t="s">
        <v>334</v>
      </c>
      <c r="E2308" s="85">
        <v>95.685624150529307</v>
      </c>
      <c r="F2308" s="91">
        <v>95.511054029452495</v>
      </c>
      <c r="G2308" s="86">
        <v>30.481190069454001</v>
      </c>
      <c r="H2308" s="86">
        <v>30.331558537102399</v>
      </c>
      <c r="I2308" s="86">
        <v>0.08</v>
      </c>
      <c r="J2308" s="86">
        <v>0.11</v>
      </c>
      <c r="K2308" s="87">
        <v>0</v>
      </c>
      <c r="L2308" s="85">
        <v>5.12760265242E-9</v>
      </c>
      <c r="M2308" s="86">
        <v>0</v>
      </c>
      <c r="N2308" s="86">
        <v>100</v>
      </c>
      <c r="O2308" s="86">
        <v>6.1962750716332398</v>
      </c>
      <c r="P2308" s="86">
        <v>0.222</v>
      </c>
      <c r="Q2308" s="88">
        <v>0.4572</v>
      </c>
      <c r="R2308" s="85">
        <v>0</v>
      </c>
      <c r="S2308" s="86">
        <v>0</v>
      </c>
      <c r="T2308" s="86">
        <v>0.54</v>
      </c>
      <c r="U2308" s="88">
        <v>1.62100826714216E-2</v>
      </c>
      <c r="V2308" s="89">
        <v>4.8600000000000003</v>
      </c>
      <c r="W2308" s="85">
        <v>26.433333333299998</v>
      </c>
      <c r="X2308" s="88"/>
      <c r="Y2308" s="85"/>
      <c r="Z2308" s="88"/>
      <c r="AA2308" s="85">
        <v>0</v>
      </c>
      <c r="AB2308" s="91">
        <v>0</v>
      </c>
      <c r="AC2308" s="86">
        <v>0</v>
      </c>
      <c r="AD2308" s="86">
        <v>0</v>
      </c>
      <c r="AE2308" s="86">
        <v>0</v>
      </c>
      <c r="AF2308" s="88">
        <v>8.5336985772800002E-7</v>
      </c>
      <c r="AG2308" s="85">
        <v>2.1343998176700001E-2</v>
      </c>
      <c r="AH2308" s="86">
        <v>1.1490000000000001E-3</v>
      </c>
      <c r="AI2308" s="88">
        <v>0</v>
      </c>
      <c r="AJ2308" s="151">
        <v>3.74</v>
      </c>
      <c r="AK2308" s="152">
        <v>55</v>
      </c>
    </row>
    <row r="2309" spans="1:37" x14ac:dyDescent="0.2">
      <c r="A2309" s="150" t="s">
        <v>4656</v>
      </c>
      <c r="B2309" s="66" t="s">
        <v>4657</v>
      </c>
      <c r="C2309" s="67">
        <v>13</v>
      </c>
      <c r="D2309" s="84" t="s">
        <v>334</v>
      </c>
      <c r="E2309" s="85">
        <v>99.750378524368799</v>
      </c>
      <c r="F2309" s="91">
        <v>99.179522854687605</v>
      </c>
      <c r="G2309" s="86">
        <v>25.555510087162901</v>
      </c>
      <c r="H2309" s="86">
        <v>25.0153455825183</v>
      </c>
      <c r="I2309" s="86">
        <v>0</v>
      </c>
      <c r="J2309" s="86">
        <v>0</v>
      </c>
      <c r="K2309" s="87">
        <v>0</v>
      </c>
      <c r="L2309" s="85">
        <v>0</v>
      </c>
      <c r="M2309" s="86">
        <v>0</v>
      </c>
      <c r="N2309" s="86">
        <v>100</v>
      </c>
      <c r="O2309" s="86">
        <v>6.0579007779619998</v>
      </c>
      <c r="P2309" s="86">
        <v>0.16900000000000001</v>
      </c>
      <c r="Q2309" s="88">
        <v>0</v>
      </c>
      <c r="R2309" s="85">
        <v>0</v>
      </c>
      <c r="S2309" s="86">
        <v>0</v>
      </c>
      <c r="T2309" s="86">
        <v>0</v>
      </c>
      <c r="U2309" s="88">
        <v>4.0921553382166397E-3</v>
      </c>
      <c r="V2309" s="89">
        <v>4.5</v>
      </c>
      <c r="W2309" s="85"/>
      <c r="X2309" s="88"/>
      <c r="Y2309" s="85"/>
      <c r="Z2309" s="88"/>
      <c r="AA2309" s="85">
        <v>0</v>
      </c>
      <c r="AB2309" s="91">
        <v>0</v>
      </c>
      <c r="AC2309" s="86">
        <v>0</v>
      </c>
      <c r="AD2309" s="86">
        <v>0</v>
      </c>
      <c r="AE2309" s="86">
        <v>0</v>
      </c>
      <c r="AF2309" s="88">
        <v>3.00408636403E-9</v>
      </c>
      <c r="AG2309" s="85">
        <v>0</v>
      </c>
      <c r="AH2309" s="86">
        <v>0</v>
      </c>
      <c r="AI2309" s="88">
        <v>0</v>
      </c>
      <c r="AJ2309" s="151">
        <v>4.1500000000000004</v>
      </c>
      <c r="AK2309" s="152">
        <v>71</v>
      </c>
    </row>
    <row r="2310" spans="1:37" x14ac:dyDescent="0.2">
      <c r="A2310" s="150" t="s">
        <v>837</v>
      </c>
      <c r="B2310" s="66" t="s">
        <v>4658</v>
      </c>
      <c r="C2310" s="67">
        <v>13</v>
      </c>
      <c r="D2310" s="84" t="s">
        <v>334</v>
      </c>
      <c r="E2310" s="85">
        <v>100</v>
      </c>
      <c r="F2310" s="91">
        <v>100</v>
      </c>
      <c r="G2310" s="86">
        <v>19.000798352872</v>
      </c>
      <c r="H2310" s="86">
        <v>19.000798352872</v>
      </c>
      <c r="I2310" s="86">
        <v>0</v>
      </c>
      <c r="J2310" s="86">
        <v>0</v>
      </c>
      <c r="K2310" s="87">
        <v>0</v>
      </c>
      <c r="L2310" s="85">
        <v>0</v>
      </c>
      <c r="M2310" s="86">
        <v>0</v>
      </c>
      <c r="N2310" s="86">
        <v>100</v>
      </c>
      <c r="O2310" s="86">
        <v>13.037080635668</v>
      </c>
      <c r="P2310" s="86">
        <v>0</v>
      </c>
      <c r="Q2310" s="88">
        <v>0</v>
      </c>
      <c r="R2310" s="85">
        <v>0</v>
      </c>
      <c r="S2310" s="86">
        <v>0</v>
      </c>
      <c r="T2310" s="86">
        <v>0</v>
      </c>
      <c r="U2310" s="88">
        <v>0</v>
      </c>
      <c r="V2310" s="89">
        <v>4.5</v>
      </c>
      <c r="W2310" s="85"/>
      <c r="X2310" s="88"/>
      <c r="Y2310" s="85"/>
      <c r="Z2310" s="88"/>
      <c r="AA2310" s="85">
        <v>0</v>
      </c>
      <c r="AB2310" s="91">
        <v>0</v>
      </c>
      <c r="AC2310" s="86">
        <v>0</v>
      </c>
      <c r="AD2310" s="86">
        <v>0</v>
      </c>
      <c r="AE2310" s="86">
        <v>0</v>
      </c>
      <c r="AF2310" s="88">
        <v>3.2059755300799998E-7</v>
      </c>
      <c r="AG2310" s="85">
        <v>0</v>
      </c>
      <c r="AH2310" s="86">
        <v>0</v>
      </c>
      <c r="AI2310" s="88">
        <v>0</v>
      </c>
      <c r="AJ2310" s="151">
        <v>4.2699999999999996</v>
      </c>
      <c r="AK2310" s="152">
        <v>78</v>
      </c>
    </row>
    <row r="2311" spans="1:37" x14ac:dyDescent="0.2">
      <c r="A2311" s="150" t="s">
        <v>4659</v>
      </c>
      <c r="B2311" s="66" t="s">
        <v>4660</v>
      </c>
      <c r="C2311" s="67">
        <v>13</v>
      </c>
      <c r="D2311" s="84" t="s">
        <v>334</v>
      </c>
      <c r="E2311" s="85">
        <v>99.993806860759605</v>
      </c>
      <c r="F2311" s="91">
        <v>99.993806860759605</v>
      </c>
      <c r="G2311" s="86">
        <v>27.239284320829402</v>
      </c>
      <c r="H2311" s="86">
        <v>27.239284320829402</v>
      </c>
      <c r="I2311" s="86">
        <v>0</v>
      </c>
      <c r="J2311" s="86">
        <v>0</v>
      </c>
      <c r="K2311" s="87">
        <v>0</v>
      </c>
      <c r="L2311" s="85">
        <v>0</v>
      </c>
      <c r="M2311" s="86">
        <v>0</v>
      </c>
      <c r="N2311" s="86">
        <v>100</v>
      </c>
      <c r="O2311" s="86">
        <v>3.3326526444762101</v>
      </c>
      <c r="P2311" s="86">
        <v>9.1999999999999998E-2</v>
      </c>
      <c r="Q2311" s="88">
        <v>0.28210000000000002</v>
      </c>
      <c r="R2311" s="85">
        <v>0</v>
      </c>
      <c r="S2311" s="86">
        <v>0</v>
      </c>
      <c r="T2311" s="86">
        <v>1.1200000000000001</v>
      </c>
      <c r="U2311" s="88">
        <v>0</v>
      </c>
      <c r="V2311" s="89">
        <v>4.5</v>
      </c>
      <c r="W2311" s="85"/>
      <c r="X2311" s="88"/>
      <c r="Y2311" s="85"/>
      <c r="Z2311" s="88"/>
      <c r="AA2311" s="85">
        <v>0</v>
      </c>
      <c r="AB2311" s="91">
        <v>0</v>
      </c>
      <c r="AC2311" s="86">
        <v>0</v>
      </c>
      <c r="AD2311" s="86">
        <v>0</v>
      </c>
      <c r="AE2311" s="86">
        <v>0</v>
      </c>
      <c r="AF2311" s="88">
        <v>4.4700000327999999E-2</v>
      </c>
      <c r="AG2311" s="85">
        <v>0</v>
      </c>
      <c r="AH2311" s="86">
        <v>0</v>
      </c>
      <c r="AI2311" s="88">
        <v>0</v>
      </c>
      <c r="AJ2311" s="151">
        <v>4.4000000000000004</v>
      </c>
      <c r="AK2311" s="152">
        <v>84</v>
      </c>
    </row>
    <row r="2312" spans="1:37" x14ac:dyDescent="0.2">
      <c r="A2312" s="150" t="s">
        <v>4661</v>
      </c>
      <c r="B2312" s="66" t="s">
        <v>4662</v>
      </c>
      <c r="C2312" s="67">
        <v>13</v>
      </c>
      <c r="D2312" s="84" t="s">
        <v>334</v>
      </c>
      <c r="E2312" s="85">
        <v>98.767053067978495</v>
      </c>
      <c r="F2312" s="91">
        <v>98.743671142207106</v>
      </c>
      <c r="G2312" s="86">
        <v>25.509681016574199</v>
      </c>
      <c r="H2312" s="86">
        <v>25.509681016574199</v>
      </c>
      <c r="I2312" s="86">
        <v>0</v>
      </c>
      <c r="J2312" s="86">
        <v>0.12</v>
      </c>
      <c r="K2312" s="87">
        <v>0</v>
      </c>
      <c r="L2312" s="85">
        <v>0</v>
      </c>
      <c r="M2312" s="86">
        <v>0</v>
      </c>
      <c r="N2312" s="86">
        <v>100</v>
      </c>
      <c r="O2312" s="86">
        <v>8.3389450056116701</v>
      </c>
      <c r="P2312" s="86">
        <v>0.11799999999999999</v>
      </c>
      <c r="Q2312" s="88">
        <v>0.65949999999999998</v>
      </c>
      <c r="R2312" s="85">
        <v>0</v>
      </c>
      <c r="S2312" s="86">
        <v>0</v>
      </c>
      <c r="T2312" s="86">
        <v>1.27</v>
      </c>
      <c r="U2312" s="88">
        <v>0</v>
      </c>
      <c r="V2312" s="89">
        <v>4.9800000000000004</v>
      </c>
      <c r="W2312" s="85">
        <v>54.030640736704697</v>
      </c>
      <c r="X2312" s="88"/>
      <c r="Y2312" s="85"/>
      <c r="Z2312" s="88"/>
      <c r="AA2312" s="85">
        <v>0</v>
      </c>
      <c r="AB2312" s="91">
        <v>0</v>
      </c>
      <c r="AC2312" s="86">
        <v>0</v>
      </c>
      <c r="AD2312" s="86">
        <v>0</v>
      </c>
      <c r="AE2312" s="86">
        <v>0</v>
      </c>
      <c r="AF2312" s="88">
        <v>4.36063470079E-8</v>
      </c>
      <c r="AG2312" s="85">
        <v>0</v>
      </c>
      <c r="AH2312" s="86">
        <v>1.81E-3</v>
      </c>
      <c r="AI2312" s="88">
        <v>0</v>
      </c>
      <c r="AJ2312" s="151">
        <v>2.34</v>
      </c>
      <c r="AK2312" s="152">
        <v>17</v>
      </c>
    </row>
    <row r="2313" spans="1:37" x14ac:dyDescent="0.2">
      <c r="A2313" s="150" t="s">
        <v>4663</v>
      </c>
      <c r="B2313" s="66" t="s">
        <v>4664</v>
      </c>
      <c r="C2313" s="67">
        <v>13</v>
      </c>
      <c r="D2313" s="84" t="s">
        <v>334</v>
      </c>
      <c r="E2313" s="85">
        <v>100</v>
      </c>
      <c r="F2313" s="91">
        <v>100</v>
      </c>
      <c r="G2313" s="86">
        <v>24.022693421751899</v>
      </c>
      <c r="H2313" s="86">
        <v>24.022693421751899</v>
      </c>
      <c r="I2313" s="86">
        <v>0</v>
      </c>
      <c r="J2313" s="86">
        <v>0</v>
      </c>
      <c r="K2313" s="87">
        <v>0</v>
      </c>
      <c r="L2313" s="85">
        <v>0</v>
      </c>
      <c r="M2313" s="86">
        <v>0</v>
      </c>
      <c r="N2313" s="86"/>
      <c r="O2313" s="86">
        <v>3.1940797326330901</v>
      </c>
      <c r="P2313" s="86">
        <v>3.6999999999999998E-2</v>
      </c>
      <c r="Q2313" s="88">
        <v>0.4491</v>
      </c>
      <c r="R2313" s="85">
        <v>0</v>
      </c>
      <c r="S2313" s="86">
        <v>0</v>
      </c>
      <c r="T2313" s="86">
        <v>0.52</v>
      </c>
      <c r="U2313" s="88">
        <v>0</v>
      </c>
      <c r="V2313" s="89">
        <v>5</v>
      </c>
      <c r="W2313" s="85">
        <v>55.266666666699997</v>
      </c>
      <c r="X2313" s="88">
        <v>55.266666666699997</v>
      </c>
      <c r="Y2313" s="85"/>
      <c r="Z2313" s="88"/>
      <c r="AA2313" s="85">
        <v>0</v>
      </c>
      <c r="AB2313" s="91">
        <v>0</v>
      </c>
      <c r="AC2313" s="86">
        <v>0</v>
      </c>
      <c r="AD2313" s="86">
        <v>0</v>
      </c>
      <c r="AE2313" s="86">
        <v>0</v>
      </c>
      <c r="AF2313" s="88">
        <v>99.999999951899994</v>
      </c>
      <c r="AG2313" s="85">
        <v>0</v>
      </c>
      <c r="AH2313" s="86">
        <v>0</v>
      </c>
      <c r="AI2313" s="88">
        <v>0</v>
      </c>
      <c r="AJ2313" s="151">
        <v>1</v>
      </c>
      <c r="AK2313" s="152">
        <v>0</v>
      </c>
    </row>
    <row r="2314" spans="1:37" x14ac:dyDescent="0.2">
      <c r="A2314" s="150" t="s">
        <v>4665</v>
      </c>
      <c r="B2314" s="66" t="s">
        <v>4666</v>
      </c>
      <c r="C2314" s="67">
        <v>13</v>
      </c>
      <c r="D2314" s="84" t="s">
        <v>334</v>
      </c>
      <c r="E2314" s="85">
        <v>99.717673277243605</v>
      </c>
      <c r="F2314" s="91">
        <v>99.695137219551299</v>
      </c>
      <c r="G2314" s="86">
        <v>33.451021634615401</v>
      </c>
      <c r="H2314" s="86">
        <v>33.4391276041667</v>
      </c>
      <c r="I2314" s="86">
        <v>0</v>
      </c>
      <c r="J2314" s="86">
        <v>0</v>
      </c>
      <c r="K2314" s="87">
        <v>0</v>
      </c>
      <c r="L2314" s="85">
        <v>0</v>
      </c>
      <c r="M2314" s="86">
        <v>0</v>
      </c>
      <c r="N2314" s="86"/>
      <c r="O2314" s="86">
        <v>4.8326133909287297</v>
      </c>
      <c r="P2314" s="86">
        <v>0.184</v>
      </c>
      <c r="Q2314" s="88">
        <v>0.81379999999999997</v>
      </c>
      <c r="R2314" s="85">
        <v>0</v>
      </c>
      <c r="S2314" s="86">
        <v>0</v>
      </c>
      <c r="T2314" s="86">
        <v>0.6</v>
      </c>
      <c r="U2314" s="88">
        <v>0</v>
      </c>
      <c r="V2314" s="89">
        <v>5</v>
      </c>
      <c r="W2314" s="85">
        <v>52.041730199643403</v>
      </c>
      <c r="X2314" s="88">
        <v>51.8</v>
      </c>
      <c r="Y2314" s="85"/>
      <c r="Z2314" s="88"/>
      <c r="AA2314" s="85">
        <v>0</v>
      </c>
      <c r="AB2314" s="91">
        <v>0</v>
      </c>
      <c r="AC2314" s="86">
        <v>0</v>
      </c>
      <c r="AD2314" s="86">
        <v>0</v>
      </c>
      <c r="AE2314" s="86">
        <v>0</v>
      </c>
      <c r="AF2314" s="88">
        <v>99.2813034327</v>
      </c>
      <c r="AG2314" s="85">
        <v>0</v>
      </c>
      <c r="AH2314" s="86">
        <v>0</v>
      </c>
      <c r="AI2314" s="88">
        <v>0</v>
      </c>
      <c r="AJ2314" s="151">
        <v>1.2</v>
      </c>
      <c r="AK2314" s="152">
        <v>0</v>
      </c>
    </row>
    <row r="2315" spans="1:37" x14ac:dyDescent="0.2">
      <c r="A2315" s="150" t="s">
        <v>4667</v>
      </c>
      <c r="B2315" s="66" t="s">
        <v>4668</v>
      </c>
      <c r="C2315" s="67">
        <v>13</v>
      </c>
      <c r="D2315" s="84" t="s">
        <v>334</v>
      </c>
      <c r="E2315" s="85">
        <v>100</v>
      </c>
      <c r="F2315" s="91">
        <v>100</v>
      </c>
      <c r="G2315" s="86">
        <v>30.621173352828301</v>
      </c>
      <c r="H2315" s="86">
        <v>30.621173352828301</v>
      </c>
      <c r="I2315" s="86">
        <v>0</v>
      </c>
      <c r="J2315" s="86">
        <v>0</v>
      </c>
      <c r="K2315" s="87">
        <v>0</v>
      </c>
      <c r="L2315" s="85">
        <v>0</v>
      </c>
      <c r="M2315" s="86">
        <v>0</v>
      </c>
      <c r="N2315" s="86"/>
      <c r="O2315" s="86">
        <v>11.234518039849201</v>
      </c>
      <c r="P2315" s="86">
        <v>3.3000000000000002E-2</v>
      </c>
      <c r="Q2315" s="88">
        <v>0.41880000000000001</v>
      </c>
      <c r="R2315" s="85">
        <v>0</v>
      </c>
      <c r="S2315" s="86">
        <v>0</v>
      </c>
      <c r="T2315" s="86">
        <v>0.27</v>
      </c>
      <c r="U2315" s="88">
        <v>0</v>
      </c>
      <c r="V2315" s="89">
        <v>5</v>
      </c>
      <c r="W2315" s="85">
        <v>52.419258517683502</v>
      </c>
      <c r="X2315" s="88">
        <v>52.866666666699999</v>
      </c>
      <c r="Y2315" s="85"/>
      <c r="Z2315" s="88"/>
      <c r="AA2315" s="85">
        <v>0</v>
      </c>
      <c r="AB2315" s="91">
        <v>0</v>
      </c>
      <c r="AC2315" s="86">
        <v>0</v>
      </c>
      <c r="AD2315" s="86">
        <v>0</v>
      </c>
      <c r="AE2315" s="86">
        <v>0</v>
      </c>
      <c r="AF2315" s="88">
        <v>99.999999802800005</v>
      </c>
      <c r="AG2315" s="85">
        <v>0</v>
      </c>
      <c r="AH2315" s="86">
        <v>0</v>
      </c>
      <c r="AI2315" s="88">
        <v>0</v>
      </c>
      <c r="AJ2315" s="151">
        <v>1</v>
      </c>
      <c r="AK2315" s="152">
        <v>0</v>
      </c>
    </row>
    <row r="2316" spans="1:37" x14ac:dyDescent="0.2">
      <c r="A2316" s="150" t="s">
        <v>4669</v>
      </c>
      <c r="B2316" s="66" t="s">
        <v>4670</v>
      </c>
      <c r="C2316" s="67">
        <v>13</v>
      </c>
      <c r="D2316" s="84" t="s">
        <v>334</v>
      </c>
      <c r="E2316" s="85">
        <v>99.970161804397094</v>
      </c>
      <c r="F2316" s="91">
        <v>99.943714312839901</v>
      </c>
      <c r="G2316" s="86">
        <v>29.604915164584799</v>
      </c>
      <c r="H2316" s="86">
        <v>29.600846319729801</v>
      </c>
      <c r="I2316" s="86">
        <v>0</v>
      </c>
      <c r="J2316" s="86">
        <v>0</v>
      </c>
      <c r="K2316" s="87">
        <v>0</v>
      </c>
      <c r="L2316" s="85">
        <v>0</v>
      </c>
      <c r="M2316" s="86">
        <v>0</v>
      </c>
      <c r="N2316" s="86">
        <v>100</v>
      </c>
      <c r="O2316" s="86">
        <v>2.0921621983316201</v>
      </c>
      <c r="P2316" s="86">
        <v>1.4999999999999999E-2</v>
      </c>
      <c r="Q2316" s="88">
        <v>1.5145</v>
      </c>
      <c r="R2316" s="85">
        <v>0</v>
      </c>
      <c r="S2316" s="86">
        <v>0</v>
      </c>
      <c r="T2316" s="86">
        <v>0.36</v>
      </c>
      <c r="U2316" s="88">
        <v>0</v>
      </c>
      <c r="V2316" s="89">
        <v>4.97</v>
      </c>
      <c r="W2316" s="85">
        <v>49.7</v>
      </c>
      <c r="X2316" s="88">
        <v>49.7</v>
      </c>
      <c r="Y2316" s="85"/>
      <c r="Z2316" s="88"/>
      <c r="AA2316" s="85">
        <v>0</v>
      </c>
      <c r="AB2316" s="91">
        <v>0.03</v>
      </c>
      <c r="AC2316" s="86">
        <v>0</v>
      </c>
      <c r="AD2316" s="86">
        <v>0</v>
      </c>
      <c r="AE2316" s="86">
        <v>0</v>
      </c>
      <c r="AF2316" s="88">
        <v>98.966598189699994</v>
      </c>
      <c r="AG2316" s="85">
        <v>0</v>
      </c>
      <c r="AH2316" s="86">
        <v>0</v>
      </c>
      <c r="AI2316" s="88">
        <v>0</v>
      </c>
      <c r="AJ2316" s="151">
        <v>1.19</v>
      </c>
      <c r="AK2316" s="152">
        <v>0</v>
      </c>
    </row>
    <row r="2317" spans="1:37" x14ac:dyDescent="0.2">
      <c r="A2317" s="150" t="s">
        <v>4671</v>
      </c>
      <c r="B2317" s="66" t="s">
        <v>4672</v>
      </c>
      <c r="C2317" s="67">
        <v>13</v>
      </c>
      <c r="D2317" s="84" t="s">
        <v>334</v>
      </c>
      <c r="E2317" s="85">
        <v>100</v>
      </c>
      <c r="F2317" s="91">
        <v>100</v>
      </c>
      <c r="G2317" s="86">
        <v>24.9758871008681</v>
      </c>
      <c r="H2317" s="86">
        <v>24.9758871008681</v>
      </c>
      <c r="I2317" s="86">
        <v>0</v>
      </c>
      <c r="J2317" s="86">
        <v>0</v>
      </c>
      <c r="K2317" s="87">
        <v>0</v>
      </c>
      <c r="L2317" s="85">
        <v>0</v>
      </c>
      <c r="M2317" s="86">
        <v>0</v>
      </c>
      <c r="N2317" s="86"/>
      <c r="O2317" s="86">
        <v>15.1642475171887</v>
      </c>
      <c r="P2317" s="86">
        <v>0.152</v>
      </c>
      <c r="Q2317" s="88">
        <v>0.13159999999999999</v>
      </c>
      <c r="R2317" s="85">
        <v>0</v>
      </c>
      <c r="S2317" s="86">
        <v>0</v>
      </c>
      <c r="T2317" s="86">
        <v>0.21</v>
      </c>
      <c r="U2317" s="88">
        <v>0</v>
      </c>
      <c r="V2317" s="89">
        <v>5</v>
      </c>
      <c r="W2317" s="85"/>
      <c r="X2317" s="88"/>
      <c r="Y2317" s="85"/>
      <c r="Z2317" s="88"/>
      <c r="AA2317" s="85">
        <v>0</v>
      </c>
      <c r="AB2317" s="91">
        <v>0</v>
      </c>
      <c r="AC2317" s="86">
        <v>0</v>
      </c>
      <c r="AD2317" s="86">
        <v>0</v>
      </c>
      <c r="AE2317" s="86">
        <v>0</v>
      </c>
      <c r="AF2317" s="88">
        <v>99.699301953900004</v>
      </c>
      <c r="AG2317" s="85">
        <v>0</v>
      </c>
      <c r="AH2317" s="86">
        <v>1.9999999999999999E-6</v>
      </c>
      <c r="AI2317" s="88">
        <v>1.5471085643400001E-11</v>
      </c>
      <c r="AJ2317" s="151">
        <v>1</v>
      </c>
      <c r="AK2317" s="152">
        <v>0</v>
      </c>
    </row>
    <row r="2318" spans="1:37" x14ac:dyDescent="0.2">
      <c r="A2318" s="150" t="s">
        <v>4673</v>
      </c>
      <c r="B2318" s="66" t="s">
        <v>4674</v>
      </c>
      <c r="C2318" s="67">
        <v>13</v>
      </c>
      <c r="D2318" s="84" t="s">
        <v>334</v>
      </c>
      <c r="E2318" s="85">
        <v>100</v>
      </c>
      <c r="F2318" s="91">
        <v>99.988999669990093</v>
      </c>
      <c r="G2318" s="86">
        <v>25.847775433262999</v>
      </c>
      <c r="H2318" s="86">
        <v>25.844775343260299</v>
      </c>
      <c r="I2318" s="86">
        <v>0</v>
      </c>
      <c r="J2318" s="86">
        <v>0</v>
      </c>
      <c r="K2318" s="87">
        <v>0</v>
      </c>
      <c r="L2318" s="85">
        <v>0</v>
      </c>
      <c r="M2318" s="86">
        <v>0</v>
      </c>
      <c r="N2318" s="86">
        <v>0.57685374354043994</v>
      </c>
      <c r="O2318" s="86">
        <v>34.516232428224697</v>
      </c>
      <c r="P2318" s="86">
        <v>6.0000000000000001E-3</v>
      </c>
      <c r="Q2318" s="88">
        <v>1.7888999999999999</v>
      </c>
      <c r="R2318" s="85">
        <v>0</v>
      </c>
      <c r="S2318" s="86">
        <v>0</v>
      </c>
      <c r="T2318" s="86">
        <v>0.94</v>
      </c>
      <c r="U2318" s="88">
        <v>0</v>
      </c>
      <c r="V2318" s="89">
        <v>4.95</v>
      </c>
      <c r="W2318" s="85">
        <v>50.929734872508497</v>
      </c>
      <c r="X2318" s="88"/>
      <c r="Y2318" s="85"/>
      <c r="Z2318" s="88"/>
      <c r="AA2318" s="85">
        <v>0</v>
      </c>
      <c r="AB2318" s="91">
        <v>0</v>
      </c>
      <c r="AC2318" s="86">
        <v>0</v>
      </c>
      <c r="AD2318" s="86">
        <v>0</v>
      </c>
      <c r="AE2318" s="86">
        <v>0</v>
      </c>
      <c r="AF2318" s="88">
        <v>91.363403608200002</v>
      </c>
      <c r="AG2318" s="85">
        <v>0</v>
      </c>
      <c r="AH2318" s="86">
        <v>3.3000000000000003E-5</v>
      </c>
      <c r="AI2318" s="88">
        <v>0</v>
      </c>
      <c r="AJ2318" s="151">
        <v>1</v>
      </c>
      <c r="AK2318" s="152">
        <v>0</v>
      </c>
    </row>
    <row r="2319" spans="1:37" x14ac:dyDescent="0.2">
      <c r="A2319" s="150" t="s">
        <v>4675</v>
      </c>
      <c r="B2319" s="66" t="s">
        <v>4676</v>
      </c>
      <c r="C2319" s="67">
        <v>14</v>
      </c>
      <c r="D2319" s="84" t="s">
        <v>334</v>
      </c>
      <c r="E2319" s="85">
        <v>100</v>
      </c>
      <c r="F2319" s="91">
        <v>100</v>
      </c>
      <c r="G2319" s="86">
        <v>27.465201795745301</v>
      </c>
      <c r="H2319" s="86">
        <v>27.465201795745301</v>
      </c>
      <c r="I2319" s="86">
        <v>0</v>
      </c>
      <c r="J2319" s="86">
        <v>0</v>
      </c>
      <c r="K2319" s="87">
        <v>0</v>
      </c>
      <c r="L2319" s="85">
        <v>0</v>
      </c>
      <c r="M2319" s="86">
        <v>0</v>
      </c>
      <c r="N2319" s="86">
        <v>100</v>
      </c>
      <c r="O2319" s="86">
        <v>0.19039983966329299</v>
      </c>
      <c r="P2319" s="86">
        <v>3.1E-2</v>
      </c>
      <c r="Q2319" s="88">
        <v>1.7044999999999999</v>
      </c>
      <c r="R2319" s="85">
        <v>0</v>
      </c>
      <c r="S2319" s="86">
        <v>0</v>
      </c>
      <c r="T2319" s="86">
        <v>0.55000000000000004</v>
      </c>
      <c r="U2319" s="88">
        <v>0</v>
      </c>
      <c r="V2319" s="89">
        <v>5</v>
      </c>
      <c r="W2319" s="85">
        <v>52.433333333299998</v>
      </c>
      <c r="X2319" s="88"/>
      <c r="Y2319" s="85"/>
      <c r="Z2319" s="88"/>
      <c r="AA2319" s="85">
        <v>0</v>
      </c>
      <c r="AB2319" s="91">
        <v>0</v>
      </c>
      <c r="AC2319" s="86">
        <v>0</v>
      </c>
      <c r="AD2319" s="86">
        <v>0</v>
      </c>
      <c r="AE2319" s="86">
        <v>0</v>
      </c>
      <c r="AF2319" s="88">
        <v>74.630500805200001</v>
      </c>
      <c r="AG2319" s="85">
        <v>0</v>
      </c>
      <c r="AH2319" s="86">
        <v>0</v>
      </c>
      <c r="AI2319" s="88">
        <v>0</v>
      </c>
      <c r="AJ2319" s="151">
        <v>1.19</v>
      </c>
      <c r="AK2319" s="152">
        <v>0</v>
      </c>
    </row>
    <row r="2320" spans="1:37" x14ac:dyDescent="0.2">
      <c r="A2320" s="150" t="s">
        <v>4677</v>
      </c>
      <c r="B2320" s="66" t="s">
        <v>4678</v>
      </c>
      <c r="C2320" s="67">
        <v>14</v>
      </c>
      <c r="D2320" s="84" t="s">
        <v>334</v>
      </c>
      <c r="E2320" s="85">
        <v>99.986518997843007</v>
      </c>
      <c r="F2320" s="91">
        <v>99.2263978762237</v>
      </c>
      <c r="G2320" s="86">
        <v>18.212833914053402</v>
      </c>
      <c r="H2320" s="86">
        <v>17.987804878048799</v>
      </c>
      <c r="I2320" s="86">
        <v>0</v>
      </c>
      <c r="J2320" s="86">
        <v>0.06</v>
      </c>
      <c r="K2320" s="87">
        <v>0</v>
      </c>
      <c r="L2320" s="85">
        <v>0</v>
      </c>
      <c r="M2320" s="86">
        <v>0</v>
      </c>
      <c r="N2320" s="86">
        <v>6.3453325198291601</v>
      </c>
      <c r="O2320" s="86">
        <v>42.665995975855097</v>
      </c>
      <c r="P2320" s="86">
        <v>0.29699999999999999</v>
      </c>
      <c r="Q2320" s="88">
        <v>2.8921000000000001</v>
      </c>
      <c r="R2320" s="85">
        <v>0</v>
      </c>
      <c r="S2320" s="86">
        <v>0</v>
      </c>
      <c r="T2320" s="86">
        <v>2.02</v>
      </c>
      <c r="U2320" s="88">
        <v>1.03700016592003E-3</v>
      </c>
      <c r="V2320" s="89">
        <v>3.99</v>
      </c>
      <c r="W2320" s="85">
        <v>42.206554144549301</v>
      </c>
      <c r="X2320" s="88"/>
      <c r="Y2320" s="85"/>
      <c r="Z2320" s="88"/>
      <c r="AA2320" s="85">
        <v>0</v>
      </c>
      <c r="AB2320" s="91">
        <v>0</v>
      </c>
      <c r="AC2320" s="86">
        <v>0</v>
      </c>
      <c r="AD2320" s="86">
        <v>0</v>
      </c>
      <c r="AE2320" s="86">
        <v>0</v>
      </c>
      <c r="AF2320" s="88">
        <v>17.105100727899998</v>
      </c>
      <c r="AG2320" s="85">
        <v>0</v>
      </c>
      <c r="AH2320" s="86">
        <v>9.2800000000000001E-4</v>
      </c>
      <c r="AI2320" s="88">
        <v>0</v>
      </c>
      <c r="AJ2320" s="151">
        <v>1.03</v>
      </c>
      <c r="AK2320" s="152">
        <v>0</v>
      </c>
    </row>
    <row r="2321" spans="1:37" x14ac:dyDescent="0.2">
      <c r="A2321" s="150" t="s">
        <v>1019</v>
      </c>
      <c r="B2321" s="66" t="s">
        <v>4679</v>
      </c>
      <c r="C2321" s="67">
        <v>14</v>
      </c>
      <c r="D2321" s="84" t="s">
        <v>334</v>
      </c>
      <c r="E2321" s="85">
        <v>97.942765282625402</v>
      </c>
      <c r="F2321" s="91">
        <v>96.604585149676296</v>
      </c>
      <c r="G2321" s="86">
        <v>39.432142391634898</v>
      </c>
      <c r="H2321" s="86">
        <v>39.046184593549498</v>
      </c>
      <c r="I2321" s="86">
        <v>0</v>
      </c>
      <c r="J2321" s="86">
        <v>0.03</v>
      </c>
      <c r="K2321" s="87">
        <v>8.0000000000000002E-3</v>
      </c>
      <c r="L2321" s="85">
        <v>0</v>
      </c>
      <c r="M2321" s="86">
        <v>0</v>
      </c>
      <c r="N2321" s="86">
        <v>5.0403225806451603E-2</v>
      </c>
      <c r="O2321" s="86">
        <v>85.067831258130497</v>
      </c>
      <c r="P2321" s="86">
        <v>1.1359999999999999</v>
      </c>
      <c r="Q2321" s="88">
        <v>4.02E-2</v>
      </c>
      <c r="R2321" s="85">
        <v>0</v>
      </c>
      <c r="S2321" s="86">
        <v>0</v>
      </c>
      <c r="T2321" s="86">
        <v>0.67</v>
      </c>
      <c r="U2321" s="88">
        <v>5.0688641399585796E-3</v>
      </c>
      <c r="V2321" s="89">
        <v>4.7</v>
      </c>
      <c r="W2321" s="85"/>
      <c r="X2321" s="88"/>
      <c r="Y2321" s="85"/>
      <c r="Z2321" s="88"/>
      <c r="AA2321" s="85">
        <v>0</v>
      </c>
      <c r="AB2321" s="91">
        <v>0</v>
      </c>
      <c r="AC2321" s="86">
        <v>0</v>
      </c>
      <c r="AD2321" s="86">
        <v>0</v>
      </c>
      <c r="AE2321" s="86">
        <v>0.02</v>
      </c>
      <c r="AF2321" s="88">
        <v>27.2444000096</v>
      </c>
      <c r="AG2321" s="85">
        <v>0</v>
      </c>
      <c r="AH2321" s="86">
        <v>6.9300000000000004E-4</v>
      </c>
      <c r="AI2321" s="88">
        <v>0</v>
      </c>
      <c r="AJ2321" s="151">
        <v>1.03</v>
      </c>
      <c r="AK2321" s="152">
        <v>0</v>
      </c>
    </row>
    <row r="2322" spans="1:37" x14ac:dyDescent="0.2">
      <c r="A2322" s="150" t="s">
        <v>4680</v>
      </c>
      <c r="B2322" s="66" t="s">
        <v>4681</v>
      </c>
      <c r="C2322" s="67">
        <v>14</v>
      </c>
      <c r="D2322" s="84" t="s">
        <v>334</v>
      </c>
      <c r="E2322" s="85">
        <v>99.912831510251905</v>
      </c>
      <c r="F2322" s="91">
        <v>99.908203094867105</v>
      </c>
      <c r="G2322" s="86">
        <v>26.368082447506101</v>
      </c>
      <c r="H2322" s="86">
        <v>26.368082447506101</v>
      </c>
      <c r="I2322" s="86">
        <v>0</v>
      </c>
      <c r="J2322" s="86">
        <v>0</v>
      </c>
      <c r="K2322" s="87">
        <v>0</v>
      </c>
      <c r="L2322" s="85">
        <v>0</v>
      </c>
      <c r="M2322" s="86">
        <v>0</v>
      </c>
      <c r="N2322" s="86">
        <v>25.6744128091708</v>
      </c>
      <c r="O2322" s="86">
        <v>89.616411409301705</v>
      </c>
      <c r="P2322" s="86">
        <v>0.219</v>
      </c>
      <c r="Q2322" s="88">
        <v>0.1114</v>
      </c>
      <c r="R2322" s="85">
        <v>0</v>
      </c>
      <c r="S2322" s="86">
        <v>0</v>
      </c>
      <c r="T2322" s="86">
        <v>0.19</v>
      </c>
      <c r="U2322" s="88">
        <v>0</v>
      </c>
      <c r="V2322" s="89">
        <v>4.92</v>
      </c>
      <c r="W2322" s="85">
        <v>46.633333333300001</v>
      </c>
      <c r="X2322" s="88"/>
      <c r="Y2322" s="85"/>
      <c r="Z2322" s="88"/>
      <c r="AA2322" s="85">
        <v>0</v>
      </c>
      <c r="AB2322" s="91">
        <v>0</v>
      </c>
      <c r="AC2322" s="86">
        <v>0</v>
      </c>
      <c r="AD2322" s="86">
        <v>0</v>
      </c>
      <c r="AE2322" s="86">
        <v>0</v>
      </c>
      <c r="AF2322" s="88">
        <v>94.030995262999994</v>
      </c>
      <c r="AG2322" s="85">
        <v>0</v>
      </c>
      <c r="AH2322" s="86">
        <v>0</v>
      </c>
      <c r="AI2322" s="88">
        <v>0</v>
      </c>
      <c r="AJ2322" s="151">
        <v>1.06</v>
      </c>
      <c r="AK2322" s="152">
        <v>0</v>
      </c>
    </row>
    <row r="2323" spans="1:37" x14ac:dyDescent="0.2">
      <c r="A2323" s="150" t="s">
        <v>4682</v>
      </c>
      <c r="B2323" s="66" t="s">
        <v>4683</v>
      </c>
      <c r="C2323" s="67">
        <v>14</v>
      </c>
      <c r="D2323" s="84" t="s">
        <v>334</v>
      </c>
      <c r="E2323" s="85">
        <v>99.5613234695453</v>
      </c>
      <c r="F2323" s="91">
        <v>99.552900880160607</v>
      </c>
      <c r="G2323" s="86">
        <v>43.7392085573508</v>
      </c>
      <c r="H2323" s="86">
        <v>43.7392085573508</v>
      </c>
      <c r="I2323" s="86">
        <v>0</v>
      </c>
      <c r="J2323" s="86">
        <v>0</v>
      </c>
      <c r="K2323" s="87">
        <v>0</v>
      </c>
      <c r="L2323" s="85">
        <v>0</v>
      </c>
      <c r="M2323" s="86">
        <v>0</v>
      </c>
      <c r="N2323" s="86">
        <v>0.85404355217356098</v>
      </c>
      <c r="O2323" s="86">
        <v>75.622982569399596</v>
      </c>
      <c r="P2323" s="86">
        <v>0.379</v>
      </c>
      <c r="Q2323" s="88">
        <v>1.0840000000000001</v>
      </c>
      <c r="R2323" s="85">
        <v>0</v>
      </c>
      <c r="S2323" s="86">
        <v>0</v>
      </c>
      <c r="T2323" s="86">
        <v>1.04</v>
      </c>
      <c r="U2323" s="88">
        <v>1.40376489745497E-3</v>
      </c>
      <c r="V2323" s="89">
        <v>4.8899999999999997</v>
      </c>
      <c r="W2323" s="85"/>
      <c r="X2323" s="88"/>
      <c r="Y2323" s="85"/>
      <c r="Z2323" s="88"/>
      <c r="AA2323" s="85">
        <v>0</v>
      </c>
      <c r="AB2323" s="91">
        <v>0</v>
      </c>
      <c r="AC2323" s="86">
        <v>0</v>
      </c>
      <c r="AD2323" s="86">
        <v>0</v>
      </c>
      <c r="AE2323" s="86">
        <v>0</v>
      </c>
      <c r="AF2323" s="88">
        <v>61.547599779199999</v>
      </c>
      <c r="AG2323" s="85">
        <v>0</v>
      </c>
      <c r="AH2323" s="86">
        <v>0</v>
      </c>
      <c r="AI2323" s="88">
        <v>0</v>
      </c>
      <c r="AJ2323" s="151">
        <v>1.04</v>
      </c>
      <c r="AK2323" s="152">
        <v>0</v>
      </c>
    </row>
    <row r="2324" spans="1:37" x14ac:dyDescent="0.2">
      <c r="A2324" s="150" t="s">
        <v>4684</v>
      </c>
      <c r="B2324" s="66" t="s">
        <v>4685</v>
      </c>
      <c r="C2324" s="67">
        <v>13</v>
      </c>
      <c r="D2324" s="84" t="s">
        <v>334</v>
      </c>
      <c r="E2324" s="85">
        <v>98.258929090296306</v>
      </c>
      <c r="F2324" s="91">
        <v>97.433721916805197</v>
      </c>
      <c r="G2324" s="86">
        <v>31.3520612745383</v>
      </c>
      <c r="H2324" s="86">
        <v>30.673299317751301</v>
      </c>
      <c r="I2324" s="86">
        <v>0.21</v>
      </c>
      <c r="J2324" s="86">
        <v>0.04</v>
      </c>
      <c r="K2324" s="87">
        <v>0</v>
      </c>
      <c r="L2324" s="85">
        <v>0</v>
      </c>
      <c r="M2324" s="86">
        <v>0</v>
      </c>
      <c r="N2324" s="86">
        <v>4.7778308647873899E-2</v>
      </c>
      <c r="O2324" s="86">
        <v>93.218614117864703</v>
      </c>
      <c r="P2324" s="86">
        <v>0.88600000000000001</v>
      </c>
      <c r="Q2324" s="88">
        <v>2.5053000000000001</v>
      </c>
      <c r="R2324" s="85">
        <v>0</v>
      </c>
      <c r="S2324" s="86">
        <v>0</v>
      </c>
      <c r="T2324" s="86">
        <v>2.9</v>
      </c>
      <c r="U2324" s="88">
        <v>3.1381117865154198E-2</v>
      </c>
      <c r="V2324" s="89">
        <v>4.92</v>
      </c>
      <c r="W2324" s="85">
        <v>44.066666666700002</v>
      </c>
      <c r="X2324" s="88"/>
      <c r="Y2324" s="85"/>
      <c r="Z2324" s="88"/>
      <c r="AA2324" s="85">
        <v>0</v>
      </c>
      <c r="AB2324" s="91">
        <v>0.36</v>
      </c>
      <c r="AC2324" s="86">
        <v>0</v>
      </c>
      <c r="AD2324" s="86">
        <v>0.28000000000000003</v>
      </c>
      <c r="AE2324" s="86">
        <v>0</v>
      </c>
      <c r="AF2324" s="88">
        <v>11.865100230199999</v>
      </c>
      <c r="AG2324" s="85">
        <v>0</v>
      </c>
      <c r="AH2324" s="86">
        <v>5.9199999999999997E-4</v>
      </c>
      <c r="AI2324" s="88">
        <v>5.0640478508599997E-11</v>
      </c>
      <c r="AJ2324" s="151">
        <v>1.05</v>
      </c>
      <c r="AK2324" s="152">
        <v>0</v>
      </c>
    </row>
    <row r="2325" spans="1:37" x14ac:dyDescent="0.2">
      <c r="A2325" s="150" t="s">
        <v>4686</v>
      </c>
      <c r="B2325" s="66" t="s">
        <v>4687</v>
      </c>
      <c r="C2325" s="67">
        <v>14</v>
      </c>
      <c r="D2325" s="84" t="s">
        <v>334</v>
      </c>
      <c r="E2325" s="85">
        <v>99.677162713937193</v>
      </c>
      <c r="F2325" s="91">
        <v>98.757964086817594</v>
      </c>
      <c r="G2325" s="86">
        <v>28.8199672560146</v>
      </c>
      <c r="H2325" s="86">
        <v>28.219003346724602</v>
      </c>
      <c r="I2325" s="86">
        <v>0.11</v>
      </c>
      <c r="J2325" s="86">
        <v>0.13</v>
      </c>
      <c r="K2325" s="87">
        <v>0</v>
      </c>
      <c r="L2325" s="85">
        <v>0</v>
      </c>
      <c r="M2325" s="86">
        <v>0</v>
      </c>
      <c r="N2325" s="86">
        <v>0.52650946867834802</v>
      </c>
      <c r="O2325" s="86">
        <v>90.7327015723437</v>
      </c>
      <c r="P2325" s="86">
        <v>0.45100000000000001</v>
      </c>
      <c r="Q2325" s="88">
        <v>1.5852999999999999</v>
      </c>
      <c r="R2325" s="85">
        <v>0</v>
      </c>
      <c r="S2325" s="86">
        <v>0</v>
      </c>
      <c r="T2325" s="86">
        <v>1.32</v>
      </c>
      <c r="U2325" s="88">
        <v>3.9450584854920498E-3</v>
      </c>
      <c r="V2325" s="89">
        <v>4.74</v>
      </c>
      <c r="W2325" s="85"/>
      <c r="X2325" s="88"/>
      <c r="Y2325" s="85"/>
      <c r="Z2325" s="88"/>
      <c r="AA2325" s="85">
        <v>0.05</v>
      </c>
      <c r="AB2325" s="91">
        <v>0.14000000000000001</v>
      </c>
      <c r="AC2325" s="86">
        <v>0.01</v>
      </c>
      <c r="AD2325" s="86">
        <v>0.06</v>
      </c>
      <c r="AE2325" s="86">
        <v>0.05</v>
      </c>
      <c r="AF2325" s="88">
        <v>7.3538999931799998</v>
      </c>
      <c r="AG2325" s="85">
        <v>0</v>
      </c>
      <c r="AH2325" s="86">
        <v>3.2720000000000002E-3</v>
      </c>
      <c r="AI2325" s="88">
        <v>2.0619999501200002E-3</v>
      </c>
      <c r="AJ2325" s="151">
        <v>1.03</v>
      </c>
      <c r="AK2325" s="152">
        <v>0</v>
      </c>
    </row>
    <row r="2326" spans="1:37" x14ac:dyDescent="0.2">
      <c r="A2326" s="150" t="s">
        <v>4688</v>
      </c>
      <c r="B2326" s="66" t="s">
        <v>4689</v>
      </c>
      <c r="C2326" s="67">
        <v>14</v>
      </c>
      <c r="D2326" s="84" t="s">
        <v>334</v>
      </c>
      <c r="E2326" s="85">
        <v>96.256602661467696</v>
      </c>
      <c r="F2326" s="91">
        <v>94.979143524291004</v>
      </c>
      <c r="G2326" s="86">
        <v>20.456915508603299</v>
      </c>
      <c r="H2326" s="86">
        <v>20.289156899639501</v>
      </c>
      <c r="I2326" s="86">
        <v>10.68</v>
      </c>
      <c r="J2326" s="86">
        <v>6.29</v>
      </c>
      <c r="K2326" s="87">
        <v>6.3E-3</v>
      </c>
      <c r="L2326" s="85">
        <v>0</v>
      </c>
      <c r="M2326" s="86">
        <v>0</v>
      </c>
      <c r="N2326" s="86">
        <v>0.39510075069142597</v>
      </c>
      <c r="O2326" s="86">
        <v>62.102192362093398</v>
      </c>
      <c r="P2326" s="86">
        <v>1.3959999999999999</v>
      </c>
      <c r="Q2326" s="88">
        <v>1.1020000000000001</v>
      </c>
      <c r="R2326" s="85">
        <v>0</v>
      </c>
      <c r="S2326" s="86">
        <v>0</v>
      </c>
      <c r="T2326" s="86">
        <v>2.42</v>
      </c>
      <c r="U2326" s="88">
        <v>0.17342612953684999</v>
      </c>
      <c r="V2326" s="89">
        <v>4.62</v>
      </c>
      <c r="W2326" s="85">
        <v>41.286157001257997</v>
      </c>
      <c r="X2326" s="88"/>
      <c r="Y2326" s="85"/>
      <c r="Z2326" s="88"/>
      <c r="AA2326" s="85">
        <v>0</v>
      </c>
      <c r="AB2326" s="91">
        <v>0.01</v>
      </c>
      <c r="AC2326" s="86">
        <v>0</v>
      </c>
      <c r="AD2326" s="86">
        <v>0.05</v>
      </c>
      <c r="AE2326" s="86">
        <v>0.71</v>
      </c>
      <c r="AF2326" s="88">
        <v>0</v>
      </c>
      <c r="AG2326" s="85">
        <v>0</v>
      </c>
      <c r="AH2326" s="86">
        <v>0.18224299999999999</v>
      </c>
      <c r="AI2326" s="88">
        <v>0</v>
      </c>
      <c r="AJ2326" s="151">
        <v>1.05</v>
      </c>
      <c r="AK2326" s="152">
        <v>0</v>
      </c>
    </row>
    <row r="2327" spans="1:37" x14ac:dyDescent="0.2">
      <c r="A2327" s="150" t="s">
        <v>4690</v>
      </c>
      <c r="B2327" s="66" t="s">
        <v>4691</v>
      </c>
      <c r="C2327" s="67">
        <v>14</v>
      </c>
      <c r="D2327" s="84" t="s">
        <v>334</v>
      </c>
      <c r="E2327" s="85">
        <v>99.846646180911193</v>
      </c>
      <c r="F2327" s="91">
        <v>99.598386602084503</v>
      </c>
      <c r="G2327" s="86">
        <v>26.201512705219201</v>
      </c>
      <c r="H2327" s="86">
        <v>26.152902438036399</v>
      </c>
      <c r="I2327" s="86">
        <v>0</v>
      </c>
      <c r="J2327" s="86">
        <v>0.01</v>
      </c>
      <c r="K2327" s="87">
        <v>0</v>
      </c>
      <c r="L2327" s="85">
        <v>0</v>
      </c>
      <c r="M2327" s="86">
        <v>0</v>
      </c>
      <c r="N2327" s="86">
        <v>1.7677642980935899</v>
      </c>
      <c r="O2327" s="86">
        <v>94.0573414422242</v>
      </c>
      <c r="P2327" s="86">
        <v>0.32600000000000001</v>
      </c>
      <c r="Q2327" s="88">
        <v>0.57230000000000003</v>
      </c>
      <c r="R2327" s="85">
        <v>0</v>
      </c>
      <c r="S2327" s="86">
        <v>0</v>
      </c>
      <c r="T2327" s="86">
        <v>0.71</v>
      </c>
      <c r="U2327" s="88">
        <v>1.15738731387765E-3</v>
      </c>
      <c r="V2327" s="89">
        <v>4.97</v>
      </c>
      <c r="W2327" s="85"/>
      <c r="X2327" s="88"/>
      <c r="Y2327" s="85"/>
      <c r="Z2327" s="88"/>
      <c r="AA2327" s="85">
        <v>0.04</v>
      </c>
      <c r="AB2327" s="91">
        <v>0</v>
      </c>
      <c r="AC2327" s="86">
        <v>0.04</v>
      </c>
      <c r="AD2327" s="86">
        <v>0.01</v>
      </c>
      <c r="AE2327" s="86">
        <v>0</v>
      </c>
      <c r="AF2327" s="88">
        <v>5.4123001080500002</v>
      </c>
      <c r="AG2327" s="85">
        <v>0</v>
      </c>
      <c r="AH2327" s="86">
        <v>9.7E-5</v>
      </c>
      <c r="AI2327" s="88">
        <v>0</v>
      </c>
      <c r="AJ2327" s="151">
        <v>1.1100000000000001</v>
      </c>
      <c r="AK2327" s="152">
        <v>0</v>
      </c>
    </row>
    <row r="2328" spans="1:37" x14ac:dyDescent="0.2">
      <c r="A2328" s="150" t="s">
        <v>4692</v>
      </c>
      <c r="B2328" s="66" t="s">
        <v>4693</v>
      </c>
      <c r="C2328" s="67">
        <v>14</v>
      </c>
      <c r="D2328" s="84" t="s">
        <v>334</v>
      </c>
      <c r="E2328" s="85">
        <v>100</v>
      </c>
      <c r="F2328" s="91">
        <v>99.938721826986296</v>
      </c>
      <c r="G2328" s="86">
        <v>35.895558079751297</v>
      </c>
      <c r="H2328" s="86">
        <v>35.870150056794401</v>
      </c>
      <c r="I2328" s="86">
        <v>0</v>
      </c>
      <c r="J2328" s="86">
        <v>0</v>
      </c>
      <c r="K2328" s="87">
        <v>0</v>
      </c>
      <c r="L2328" s="85">
        <v>0</v>
      </c>
      <c r="M2328" s="86">
        <v>0</v>
      </c>
      <c r="N2328" s="86">
        <v>20.713970912296201</v>
      </c>
      <c r="O2328" s="86">
        <v>69.299797775530806</v>
      </c>
      <c r="P2328" s="86">
        <v>0.249</v>
      </c>
      <c r="Q2328" s="88">
        <v>4.9799999999999997E-2</v>
      </c>
      <c r="R2328" s="85">
        <v>0</v>
      </c>
      <c r="S2328" s="86">
        <v>0</v>
      </c>
      <c r="T2328" s="86">
        <v>0.31</v>
      </c>
      <c r="U2328" s="88">
        <v>0</v>
      </c>
      <c r="V2328" s="89">
        <v>4.99</v>
      </c>
      <c r="W2328" s="85"/>
      <c r="X2328" s="88"/>
      <c r="Y2328" s="85"/>
      <c r="Z2328" s="88"/>
      <c r="AA2328" s="85">
        <v>0</v>
      </c>
      <c r="AB2328" s="91">
        <v>0</v>
      </c>
      <c r="AC2328" s="86">
        <v>0</v>
      </c>
      <c r="AD2328" s="86">
        <v>0</v>
      </c>
      <c r="AE2328" s="86">
        <v>0</v>
      </c>
      <c r="AF2328" s="88">
        <v>51.514700766399997</v>
      </c>
      <c r="AG2328" s="85">
        <v>0</v>
      </c>
      <c r="AH2328" s="86">
        <v>0</v>
      </c>
      <c r="AI2328" s="88">
        <v>0</v>
      </c>
      <c r="AJ2328" s="151">
        <v>1.1000000000000001</v>
      </c>
      <c r="AK2328" s="152">
        <v>0</v>
      </c>
    </row>
    <row r="2329" spans="1:37" x14ac:dyDescent="0.2">
      <c r="A2329" s="150" t="s">
        <v>4694</v>
      </c>
      <c r="B2329" s="66" t="s">
        <v>4695</v>
      </c>
      <c r="C2329" s="67">
        <v>14</v>
      </c>
      <c r="D2329" s="84" t="s">
        <v>334</v>
      </c>
      <c r="E2329" s="85">
        <v>100</v>
      </c>
      <c r="F2329" s="91">
        <v>99.978385388522597</v>
      </c>
      <c r="G2329" s="86">
        <v>25.649789257538099</v>
      </c>
      <c r="H2329" s="86">
        <v>25.649789257538099</v>
      </c>
      <c r="I2329" s="86">
        <v>0</v>
      </c>
      <c r="J2329" s="86">
        <v>0</v>
      </c>
      <c r="K2329" s="87">
        <v>0</v>
      </c>
      <c r="L2329" s="85">
        <v>0</v>
      </c>
      <c r="M2329" s="86">
        <v>0</v>
      </c>
      <c r="N2329" s="86">
        <v>0.53856686444545898</v>
      </c>
      <c r="O2329" s="86">
        <v>93.565588339850706</v>
      </c>
      <c r="P2329" s="86">
        <v>4.2000000000000003E-2</v>
      </c>
      <c r="Q2329" s="88">
        <v>0.03</v>
      </c>
      <c r="R2329" s="85">
        <v>0</v>
      </c>
      <c r="S2329" s="86">
        <v>0</v>
      </c>
      <c r="T2329" s="86">
        <v>0.06</v>
      </c>
      <c r="U2329" s="88">
        <v>0</v>
      </c>
      <c r="V2329" s="89">
        <v>5</v>
      </c>
      <c r="W2329" s="85"/>
      <c r="X2329" s="88"/>
      <c r="Y2329" s="85"/>
      <c r="Z2329" s="88"/>
      <c r="AA2329" s="85">
        <v>0</v>
      </c>
      <c r="AB2329" s="91">
        <v>0</v>
      </c>
      <c r="AC2329" s="86">
        <v>0</v>
      </c>
      <c r="AD2329" s="86">
        <v>0</v>
      </c>
      <c r="AE2329" s="86">
        <v>0</v>
      </c>
      <c r="AF2329" s="88">
        <v>31.499500295299999</v>
      </c>
      <c r="AG2329" s="85">
        <v>0</v>
      </c>
      <c r="AH2329" s="86">
        <v>0</v>
      </c>
      <c r="AI2329" s="88">
        <v>0</v>
      </c>
      <c r="AJ2329" s="151">
        <v>1.1100000000000001</v>
      </c>
      <c r="AK2329" s="152">
        <v>0</v>
      </c>
    </row>
    <row r="2330" spans="1:37" x14ac:dyDescent="0.2">
      <c r="A2330" s="150" t="s">
        <v>4696</v>
      </c>
      <c r="B2330" s="66" t="s">
        <v>4697</v>
      </c>
      <c r="C2330" s="67">
        <v>14</v>
      </c>
      <c r="D2330" s="84" t="s">
        <v>334</v>
      </c>
      <c r="E2330" s="85">
        <v>99.959944515736595</v>
      </c>
      <c r="F2330" s="91">
        <v>99.684748503482595</v>
      </c>
      <c r="G2330" s="86">
        <v>32.705302901055497</v>
      </c>
      <c r="H2330" s="86">
        <v>32.605905958624199</v>
      </c>
      <c r="I2330" s="86">
        <v>0</v>
      </c>
      <c r="J2330" s="86">
        <v>0</v>
      </c>
      <c r="K2330" s="87">
        <v>0</v>
      </c>
      <c r="L2330" s="85">
        <v>0</v>
      </c>
      <c r="M2330" s="86">
        <v>0</v>
      </c>
      <c r="N2330" s="86">
        <v>5.3084191527763003E-2</v>
      </c>
      <c r="O2330" s="86">
        <v>50.579319847184799</v>
      </c>
      <c r="P2330" s="86">
        <v>0.26</v>
      </c>
      <c r="Q2330" s="88">
        <v>0.21429999999999999</v>
      </c>
      <c r="R2330" s="85">
        <v>0</v>
      </c>
      <c r="S2330" s="86">
        <v>0</v>
      </c>
      <c r="T2330" s="86">
        <v>0.78</v>
      </c>
      <c r="U2330" s="88">
        <v>0</v>
      </c>
      <c r="V2330" s="89">
        <v>4.9400000000000004</v>
      </c>
      <c r="W2330" s="85">
        <v>44.5</v>
      </c>
      <c r="X2330" s="88"/>
      <c r="Y2330" s="85"/>
      <c r="Z2330" s="88"/>
      <c r="AA2330" s="85">
        <v>0</v>
      </c>
      <c r="AB2330" s="91">
        <v>0</v>
      </c>
      <c r="AC2330" s="86">
        <v>0</v>
      </c>
      <c r="AD2330" s="86">
        <v>0</v>
      </c>
      <c r="AE2330" s="86">
        <v>0.01</v>
      </c>
      <c r="AF2330" s="88">
        <v>16.335600041199999</v>
      </c>
      <c r="AG2330" s="85">
        <v>0</v>
      </c>
      <c r="AH2330" s="86">
        <v>3.0000000000000001E-6</v>
      </c>
      <c r="AI2330" s="88">
        <v>0</v>
      </c>
      <c r="AJ2330" s="151">
        <v>1.07</v>
      </c>
      <c r="AK2330" s="152">
        <v>0</v>
      </c>
    </row>
    <row r="2331" spans="1:37" x14ac:dyDescent="0.2">
      <c r="A2331" s="150" t="s">
        <v>4698</v>
      </c>
      <c r="B2331" s="66" t="s">
        <v>4699</v>
      </c>
      <c r="C2331" s="67">
        <v>14</v>
      </c>
      <c r="D2331" s="84" t="s">
        <v>334</v>
      </c>
      <c r="E2331" s="85">
        <v>99.352068108189599</v>
      </c>
      <c r="F2331" s="91">
        <v>99.3150254903438</v>
      </c>
      <c r="G2331" s="86">
        <v>47.0234059117507</v>
      </c>
      <c r="H2331" s="86">
        <v>47.015871819985399</v>
      </c>
      <c r="I2331" s="86">
        <v>0</v>
      </c>
      <c r="J2331" s="86">
        <v>0</v>
      </c>
      <c r="K2331" s="87">
        <v>7.0000000000000001E-3</v>
      </c>
      <c r="L2331" s="85">
        <v>0</v>
      </c>
      <c r="M2331" s="86">
        <v>0</v>
      </c>
      <c r="N2331" s="86">
        <v>0</v>
      </c>
      <c r="O2331" s="86">
        <v>49.933869931602601</v>
      </c>
      <c r="P2331" s="86">
        <v>0.311</v>
      </c>
      <c r="Q2331" s="88">
        <v>0.64180000000000004</v>
      </c>
      <c r="R2331" s="85">
        <v>0</v>
      </c>
      <c r="S2331" s="86">
        <v>0</v>
      </c>
      <c r="T2331" s="86">
        <v>0.42</v>
      </c>
      <c r="U2331" s="88">
        <v>1.25568196087295E-3</v>
      </c>
      <c r="V2331" s="89">
        <v>4.91</v>
      </c>
      <c r="W2331" s="85"/>
      <c r="X2331" s="88"/>
      <c r="Y2331" s="85"/>
      <c r="Z2331" s="88"/>
      <c r="AA2331" s="85">
        <v>0</v>
      </c>
      <c r="AB2331" s="91">
        <v>0</v>
      </c>
      <c r="AC2331" s="86">
        <v>0</v>
      </c>
      <c r="AD2331" s="86">
        <v>0</v>
      </c>
      <c r="AE2331" s="86">
        <v>0</v>
      </c>
      <c r="AF2331" s="88">
        <v>0</v>
      </c>
      <c r="AG2331" s="85">
        <v>0</v>
      </c>
      <c r="AH2331" s="86">
        <v>5.0000000000000002E-5</v>
      </c>
      <c r="AI2331" s="88">
        <v>0</v>
      </c>
      <c r="AJ2331" s="151">
        <v>1.05</v>
      </c>
      <c r="AK2331" s="152">
        <v>0</v>
      </c>
    </row>
    <row r="2332" spans="1:37" x14ac:dyDescent="0.2">
      <c r="A2332" s="150" t="s">
        <v>4700</v>
      </c>
      <c r="B2332" s="66" t="s">
        <v>4701</v>
      </c>
      <c r="C2332" s="67">
        <v>14</v>
      </c>
      <c r="D2332" s="84" t="s">
        <v>334</v>
      </c>
      <c r="E2332" s="85">
        <v>98.224979442825202</v>
      </c>
      <c r="F2332" s="91">
        <v>97.772075822609906</v>
      </c>
      <c r="G2332" s="86">
        <v>59.232216429380202</v>
      </c>
      <c r="H2332" s="86">
        <v>59.050107844445698</v>
      </c>
      <c r="I2332" s="86">
        <v>0.67</v>
      </c>
      <c r="J2332" s="86">
        <v>0.16</v>
      </c>
      <c r="K2332" s="87">
        <v>0</v>
      </c>
      <c r="L2332" s="85">
        <v>0</v>
      </c>
      <c r="M2332" s="86">
        <v>0</v>
      </c>
      <c r="N2332" s="86">
        <v>5.4812541109405801E-3</v>
      </c>
      <c r="O2332" s="86">
        <v>23.6381673881674</v>
      </c>
      <c r="P2332" s="86">
        <v>0.93600000000000005</v>
      </c>
      <c r="Q2332" s="88">
        <v>0.43049999999999999</v>
      </c>
      <c r="R2332" s="85">
        <v>0</v>
      </c>
      <c r="S2332" s="86">
        <v>0</v>
      </c>
      <c r="T2332" s="86">
        <v>1.65</v>
      </c>
      <c r="U2332" s="88">
        <v>1.8512220217927599E-2</v>
      </c>
      <c r="V2332" s="89">
        <v>4.8099999999999996</v>
      </c>
      <c r="W2332" s="85"/>
      <c r="X2332" s="88"/>
      <c r="Y2332" s="85"/>
      <c r="Z2332" s="88"/>
      <c r="AA2332" s="85">
        <v>7.0000000000000007E-2</v>
      </c>
      <c r="AB2332" s="91">
        <v>7.0000000000000007E-2</v>
      </c>
      <c r="AC2332" s="86">
        <v>0</v>
      </c>
      <c r="AD2332" s="86">
        <v>0</v>
      </c>
      <c r="AE2332" s="86">
        <v>0.24</v>
      </c>
      <c r="AF2332" s="88">
        <v>2.7816584086399998E-7</v>
      </c>
      <c r="AG2332" s="85">
        <v>0</v>
      </c>
      <c r="AH2332" s="86">
        <v>6.6709999999999998E-3</v>
      </c>
      <c r="AI2332" s="88">
        <v>0</v>
      </c>
      <c r="AJ2332" s="151">
        <v>1.03</v>
      </c>
      <c r="AK2332" s="152">
        <v>0</v>
      </c>
    </row>
    <row r="2333" spans="1:37" x14ac:dyDescent="0.2">
      <c r="A2333" s="150" t="s">
        <v>4702</v>
      </c>
      <c r="B2333" s="66" t="s">
        <v>4703</v>
      </c>
      <c r="C2333" s="67">
        <v>14</v>
      </c>
      <c r="D2333" s="84" t="s">
        <v>334</v>
      </c>
      <c r="E2333" s="85">
        <v>97.483142041892194</v>
      </c>
      <c r="F2333" s="91">
        <v>94.734687088147595</v>
      </c>
      <c r="G2333" s="86">
        <v>88.853914756951099</v>
      </c>
      <c r="H2333" s="86">
        <v>86.369045334152204</v>
      </c>
      <c r="I2333" s="86">
        <v>3.84</v>
      </c>
      <c r="J2333" s="86">
        <v>2.54</v>
      </c>
      <c r="K2333" s="87">
        <v>0</v>
      </c>
      <c r="L2333" s="85">
        <v>0</v>
      </c>
      <c r="M2333" s="86">
        <v>0</v>
      </c>
      <c r="N2333" s="86">
        <v>1.1139578923916701E-2</v>
      </c>
      <c r="O2333" s="86">
        <v>21.605538013116298</v>
      </c>
      <c r="P2333" s="86">
        <v>0.82799999999999996</v>
      </c>
      <c r="Q2333" s="88">
        <v>0.90990000000000004</v>
      </c>
      <c r="R2333" s="85">
        <v>0</v>
      </c>
      <c r="S2333" s="86">
        <v>0</v>
      </c>
      <c r="T2333" s="86">
        <v>1.28</v>
      </c>
      <c r="U2333" s="88">
        <v>3.9665783783092101E-2</v>
      </c>
      <c r="V2333" s="89">
        <v>4.72</v>
      </c>
      <c r="W2333" s="85"/>
      <c r="X2333" s="88"/>
      <c r="Y2333" s="85"/>
      <c r="Z2333" s="88"/>
      <c r="AA2333" s="85">
        <v>0.12</v>
      </c>
      <c r="AB2333" s="91">
        <v>0.09</v>
      </c>
      <c r="AC2333" s="86">
        <v>0.01</v>
      </c>
      <c r="AD2333" s="86">
        <v>0.01</v>
      </c>
      <c r="AE2333" s="86">
        <v>0.85</v>
      </c>
      <c r="AF2333" s="88">
        <v>3.57649990624</v>
      </c>
      <c r="AG2333" s="85">
        <v>0</v>
      </c>
      <c r="AH2333" s="86">
        <v>3.2257000000000001E-2</v>
      </c>
      <c r="AI2333" s="88">
        <v>0</v>
      </c>
      <c r="AJ2333" s="151">
        <v>1</v>
      </c>
      <c r="AK2333" s="152">
        <v>0</v>
      </c>
    </row>
    <row r="2334" spans="1:37" x14ac:dyDescent="0.2">
      <c r="A2334" s="150" t="s">
        <v>4704</v>
      </c>
      <c r="B2334" s="66" t="s">
        <v>4704</v>
      </c>
      <c r="C2334" s="67">
        <v>14</v>
      </c>
      <c r="D2334" s="84" t="s">
        <v>334</v>
      </c>
      <c r="E2334" s="85">
        <v>100</v>
      </c>
      <c r="F2334" s="91">
        <v>99.979143653877301</v>
      </c>
      <c r="G2334" s="86">
        <v>34.952146272507498</v>
      </c>
      <c r="H2334" s="86">
        <v>34.949828900716099</v>
      </c>
      <c r="I2334" s="86">
        <v>0</v>
      </c>
      <c r="J2334" s="86">
        <v>0</v>
      </c>
      <c r="K2334" s="87">
        <v>0</v>
      </c>
      <c r="L2334" s="85">
        <v>0</v>
      </c>
      <c r="M2334" s="86">
        <v>0</v>
      </c>
      <c r="N2334" s="86">
        <v>0.10121457489878501</v>
      </c>
      <c r="O2334" s="86">
        <v>65.794608017027301</v>
      </c>
      <c r="P2334" s="86">
        <v>0.18099999999999999</v>
      </c>
      <c r="Q2334" s="88">
        <v>0.1459</v>
      </c>
      <c r="R2334" s="85">
        <v>0</v>
      </c>
      <c r="S2334" s="86">
        <v>0</v>
      </c>
      <c r="T2334" s="86">
        <v>0.47</v>
      </c>
      <c r="U2334" s="88">
        <v>0</v>
      </c>
      <c r="V2334" s="89">
        <v>5</v>
      </c>
      <c r="W2334" s="85"/>
      <c r="X2334" s="88"/>
      <c r="Y2334" s="85"/>
      <c r="Z2334" s="88"/>
      <c r="AA2334" s="85">
        <v>0</v>
      </c>
      <c r="AB2334" s="91">
        <v>0</v>
      </c>
      <c r="AC2334" s="86">
        <v>0</v>
      </c>
      <c r="AD2334" s="86">
        <v>0</v>
      </c>
      <c r="AE2334" s="86">
        <v>0</v>
      </c>
      <c r="AF2334" s="88">
        <v>27.4249985493</v>
      </c>
      <c r="AG2334" s="85">
        <v>0</v>
      </c>
      <c r="AH2334" s="86">
        <v>7.7000000000000001E-5</v>
      </c>
      <c r="AI2334" s="88">
        <v>0</v>
      </c>
      <c r="AJ2334" s="151">
        <v>1.1399999999999999</v>
      </c>
      <c r="AK2334" s="152">
        <v>0</v>
      </c>
    </row>
    <row r="2335" spans="1:37" x14ac:dyDescent="0.2">
      <c r="A2335" s="150" t="s">
        <v>4705</v>
      </c>
      <c r="B2335" s="66" t="s">
        <v>4705</v>
      </c>
      <c r="C2335" s="67">
        <v>14</v>
      </c>
      <c r="D2335" s="84" t="s">
        <v>334</v>
      </c>
      <c r="E2335" s="85">
        <v>100</v>
      </c>
      <c r="F2335" s="91">
        <v>99.796946564885502</v>
      </c>
      <c r="G2335" s="86">
        <v>57.879389312977104</v>
      </c>
      <c r="H2335" s="86">
        <v>57.830534351144998</v>
      </c>
      <c r="I2335" s="86">
        <v>0</v>
      </c>
      <c r="J2335" s="86">
        <v>0</v>
      </c>
      <c r="K2335" s="87">
        <v>0</v>
      </c>
      <c r="L2335" s="85">
        <v>0</v>
      </c>
      <c r="M2335" s="86">
        <v>0</v>
      </c>
      <c r="N2335" s="86">
        <v>0</v>
      </c>
      <c r="O2335" s="86">
        <v>21.160845412170399</v>
      </c>
      <c r="P2335" s="86">
        <v>0.153</v>
      </c>
      <c r="Q2335" s="88">
        <v>3.39E-2</v>
      </c>
      <c r="R2335" s="85">
        <v>0</v>
      </c>
      <c r="S2335" s="86">
        <v>0</v>
      </c>
      <c r="T2335" s="86">
        <v>0.11</v>
      </c>
      <c r="U2335" s="88">
        <v>0</v>
      </c>
      <c r="V2335" s="89">
        <v>5</v>
      </c>
      <c r="W2335" s="85"/>
      <c r="X2335" s="88"/>
      <c r="Y2335" s="85"/>
      <c r="Z2335" s="88"/>
      <c r="AA2335" s="85">
        <v>0</v>
      </c>
      <c r="AB2335" s="91">
        <v>0</v>
      </c>
      <c r="AC2335" s="86">
        <v>0</v>
      </c>
      <c r="AD2335" s="86">
        <v>0</v>
      </c>
      <c r="AE2335" s="86">
        <v>0</v>
      </c>
      <c r="AF2335" s="88">
        <v>6.82540254301</v>
      </c>
      <c r="AG2335" s="85">
        <v>0</v>
      </c>
      <c r="AH2335" s="86">
        <v>2.1999999999999999E-5</v>
      </c>
      <c r="AI2335" s="88">
        <v>0</v>
      </c>
      <c r="AJ2335" s="151">
        <v>1.03</v>
      </c>
      <c r="AK2335" s="152">
        <v>0</v>
      </c>
    </row>
    <row r="2336" spans="1:37" x14ac:dyDescent="0.2">
      <c r="A2336" s="150" t="s">
        <v>4706</v>
      </c>
      <c r="B2336" s="66" t="s">
        <v>4707</v>
      </c>
      <c r="C2336" s="67">
        <v>14</v>
      </c>
      <c r="D2336" s="84" t="s">
        <v>334</v>
      </c>
      <c r="E2336" s="85">
        <v>100</v>
      </c>
      <c r="F2336" s="91">
        <v>99.198156520315095</v>
      </c>
      <c r="G2336" s="86">
        <v>39.134757663132199</v>
      </c>
      <c r="H2336" s="86">
        <v>38.6025347845667</v>
      </c>
      <c r="I2336" s="86">
        <v>0</v>
      </c>
      <c r="J2336" s="86">
        <v>0.02</v>
      </c>
      <c r="K2336" s="87">
        <v>0</v>
      </c>
      <c r="L2336" s="85">
        <v>0</v>
      </c>
      <c r="M2336" s="86">
        <v>0</v>
      </c>
      <c r="N2336" s="86"/>
      <c r="O2336" s="86">
        <v>25.859750240153701</v>
      </c>
      <c r="P2336" s="86">
        <v>3.5999999999999997E-2</v>
      </c>
      <c r="Q2336" s="88">
        <v>0.182</v>
      </c>
      <c r="R2336" s="85">
        <v>0</v>
      </c>
      <c r="S2336" s="86">
        <v>0</v>
      </c>
      <c r="T2336" s="86">
        <v>0.55000000000000004</v>
      </c>
      <c r="U2336" s="88">
        <v>0</v>
      </c>
      <c r="V2336" s="89">
        <v>4.95</v>
      </c>
      <c r="W2336" s="85"/>
      <c r="X2336" s="88"/>
      <c r="Y2336" s="85"/>
      <c r="Z2336" s="88"/>
      <c r="AA2336" s="85">
        <v>0</v>
      </c>
      <c r="AB2336" s="91">
        <v>0</v>
      </c>
      <c r="AC2336" s="86">
        <v>0</v>
      </c>
      <c r="AD2336" s="86">
        <v>0</v>
      </c>
      <c r="AE2336" s="86">
        <v>0</v>
      </c>
      <c r="AF2336" s="88">
        <v>48.8708000265</v>
      </c>
      <c r="AG2336" s="85">
        <v>0</v>
      </c>
      <c r="AH2336" s="86">
        <v>5.2800000000000004E-4</v>
      </c>
      <c r="AI2336" s="88">
        <v>0</v>
      </c>
      <c r="AJ2336" s="151">
        <v>1.03</v>
      </c>
      <c r="AK2336" s="152">
        <v>0</v>
      </c>
    </row>
    <row r="2337" spans="1:37" x14ac:dyDescent="0.2">
      <c r="A2337" s="150" t="s">
        <v>4708</v>
      </c>
      <c r="B2337" s="66" t="s">
        <v>4708</v>
      </c>
      <c r="C2337" s="67">
        <v>13</v>
      </c>
      <c r="D2337" s="84" t="s">
        <v>334</v>
      </c>
      <c r="E2337" s="85">
        <v>99.447235642588595</v>
      </c>
      <c r="F2337" s="91">
        <v>99.430095662513807</v>
      </c>
      <c r="G2337" s="86">
        <v>31.8139455162883</v>
      </c>
      <c r="H2337" s="86">
        <v>31.8139455162883</v>
      </c>
      <c r="I2337" s="86">
        <v>0</v>
      </c>
      <c r="J2337" s="86">
        <v>0</v>
      </c>
      <c r="K2337" s="87">
        <v>0</v>
      </c>
      <c r="L2337" s="85">
        <v>0</v>
      </c>
      <c r="M2337" s="86">
        <v>0</v>
      </c>
      <c r="N2337" s="86">
        <v>100</v>
      </c>
      <c r="O2337" s="86">
        <v>6.6464259784832702</v>
      </c>
      <c r="P2337" s="86">
        <v>0.17499999999999999</v>
      </c>
      <c r="Q2337" s="88">
        <v>1.107</v>
      </c>
      <c r="R2337" s="85">
        <v>0</v>
      </c>
      <c r="S2337" s="86">
        <v>0</v>
      </c>
      <c r="T2337" s="86">
        <v>0.64</v>
      </c>
      <c r="U2337" s="88">
        <v>0</v>
      </c>
      <c r="V2337" s="89">
        <v>5</v>
      </c>
      <c r="W2337" s="85"/>
      <c r="X2337" s="88"/>
      <c r="Y2337" s="85"/>
      <c r="Z2337" s="88"/>
      <c r="AA2337" s="85">
        <v>0</v>
      </c>
      <c r="AB2337" s="91">
        <v>0.02</v>
      </c>
      <c r="AC2337" s="86">
        <v>0</v>
      </c>
      <c r="AD2337" s="86">
        <v>0</v>
      </c>
      <c r="AE2337" s="86">
        <v>0</v>
      </c>
      <c r="AF2337" s="88">
        <v>74.110099915700005</v>
      </c>
      <c r="AG2337" s="85">
        <v>0</v>
      </c>
      <c r="AH2337" s="86">
        <v>0</v>
      </c>
      <c r="AI2337" s="88">
        <v>0</v>
      </c>
      <c r="AJ2337" s="151">
        <v>1.28</v>
      </c>
      <c r="AK2337" s="152">
        <v>0</v>
      </c>
    </row>
    <row r="2338" spans="1:37" x14ac:dyDescent="0.2">
      <c r="A2338" s="150" t="s">
        <v>4709</v>
      </c>
      <c r="B2338" s="66" t="s">
        <v>4710</v>
      </c>
      <c r="C2338" s="67">
        <v>13</v>
      </c>
      <c r="D2338" s="84" t="s">
        <v>334</v>
      </c>
      <c r="E2338" s="85">
        <v>100</v>
      </c>
      <c r="F2338" s="91">
        <v>99.9178256353009</v>
      </c>
      <c r="G2338" s="86">
        <v>30.627781137107199</v>
      </c>
      <c r="H2338" s="86">
        <v>30.589019644324502</v>
      </c>
      <c r="I2338" s="86">
        <v>0</v>
      </c>
      <c r="J2338" s="86">
        <v>0</v>
      </c>
      <c r="K2338" s="87">
        <v>0</v>
      </c>
      <c r="L2338" s="85">
        <v>0</v>
      </c>
      <c r="M2338" s="86">
        <v>0</v>
      </c>
      <c r="N2338" s="86">
        <v>100</v>
      </c>
      <c r="O2338" s="86">
        <v>10.8040859088528</v>
      </c>
      <c r="P2338" s="86">
        <v>3.4000000000000002E-2</v>
      </c>
      <c r="Q2338" s="88">
        <v>0.10340000000000001</v>
      </c>
      <c r="R2338" s="85">
        <v>0</v>
      </c>
      <c r="S2338" s="86">
        <v>0</v>
      </c>
      <c r="T2338" s="86">
        <v>0.08</v>
      </c>
      <c r="U2338" s="88">
        <v>0</v>
      </c>
      <c r="V2338" s="89">
        <v>5</v>
      </c>
      <c r="W2338" s="85"/>
      <c r="X2338" s="88"/>
      <c r="Y2338" s="85"/>
      <c r="Z2338" s="88"/>
      <c r="AA2338" s="85">
        <v>0</v>
      </c>
      <c r="AB2338" s="91">
        <v>0</v>
      </c>
      <c r="AC2338" s="86">
        <v>0</v>
      </c>
      <c r="AD2338" s="86">
        <v>0</v>
      </c>
      <c r="AE2338" s="86">
        <v>0</v>
      </c>
      <c r="AF2338" s="88">
        <v>78.736503696</v>
      </c>
      <c r="AG2338" s="85">
        <v>0</v>
      </c>
      <c r="AH2338" s="86">
        <v>0</v>
      </c>
      <c r="AI2338" s="88">
        <v>0</v>
      </c>
      <c r="AJ2338" s="151">
        <v>1.46</v>
      </c>
      <c r="AK2338" s="152">
        <v>0</v>
      </c>
    </row>
    <row r="2339" spans="1:37" x14ac:dyDescent="0.2">
      <c r="A2339" s="150" t="s">
        <v>4711</v>
      </c>
      <c r="B2339" s="66" t="s">
        <v>4712</v>
      </c>
      <c r="C2339" s="67">
        <v>13</v>
      </c>
      <c r="D2339" s="84" t="s">
        <v>334</v>
      </c>
      <c r="E2339" s="85">
        <v>100</v>
      </c>
      <c r="F2339" s="91">
        <v>100</v>
      </c>
      <c r="G2339" s="86">
        <v>25.901220384286201</v>
      </c>
      <c r="H2339" s="86">
        <v>25.901220384286201</v>
      </c>
      <c r="I2339" s="86">
        <v>0</v>
      </c>
      <c r="J2339" s="86">
        <v>0</v>
      </c>
      <c r="K2339" s="87">
        <v>0</v>
      </c>
      <c r="L2339" s="85">
        <v>0</v>
      </c>
      <c r="M2339" s="86">
        <v>0</v>
      </c>
      <c r="N2339" s="86">
        <v>100</v>
      </c>
      <c r="O2339" s="86">
        <v>3.1617647058823501</v>
      </c>
      <c r="P2339" s="86">
        <v>8.5000000000000006E-2</v>
      </c>
      <c r="Q2339" s="88">
        <v>3.7122999999999999</v>
      </c>
      <c r="R2339" s="85">
        <v>0</v>
      </c>
      <c r="S2339" s="86">
        <v>0</v>
      </c>
      <c r="T2339" s="86">
        <v>1.18</v>
      </c>
      <c r="U2339" s="88">
        <v>0</v>
      </c>
      <c r="V2339" s="89">
        <v>4.97</v>
      </c>
      <c r="W2339" s="85"/>
      <c r="X2339" s="88"/>
      <c r="Y2339" s="85"/>
      <c r="Z2339" s="88"/>
      <c r="AA2339" s="85">
        <v>0</v>
      </c>
      <c r="AB2339" s="91">
        <v>0</v>
      </c>
      <c r="AC2339" s="86">
        <v>0</v>
      </c>
      <c r="AD2339" s="86">
        <v>0</v>
      </c>
      <c r="AE2339" s="86">
        <v>0</v>
      </c>
      <c r="AF2339" s="88">
        <v>9.9737998121300002</v>
      </c>
      <c r="AG2339" s="85">
        <v>0</v>
      </c>
      <c r="AH2339" s="86">
        <v>0</v>
      </c>
      <c r="AI2339" s="88">
        <v>0</v>
      </c>
      <c r="AJ2339" s="151">
        <v>1.69</v>
      </c>
      <c r="AK2339" s="152">
        <v>0</v>
      </c>
    </row>
    <row r="2340" spans="1:37" x14ac:dyDescent="0.2">
      <c r="A2340" s="150" t="s">
        <v>4713</v>
      </c>
      <c r="B2340" s="66" t="s">
        <v>4714</v>
      </c>
      <c r="C2340" s="67">
        <v>13</v>
      </c>
      <c r="D2340" s="84" t="s">
        <v>334</v>
      </c>
      <c r="E2340" s="85">
        <v>100</v>
      </c>
      <c r="F2340" s="91">
        <v>100</v>
      </c>
      <c r="G2340" s="86">
        <v>32.1136323030195</v>
      </c>
      <c r="H2340" s="86">
        <v>32.1136323030195</v>
      </c>
      <c r="I2340" s="86">
        <v>0</v>
      </c>
      <c r="J2340" s="86">
        <v>0</v>
      </c>
      <c r="K2340" s="87">
        <v>0</v>
      </c>
      <c r="L2340" s="85">
        <v>0</v>
      </c>
      <c r="M2340" s="86">
        <v>0</v>
      </c>
      <c r="N2340" s="86">
        <v>100</v>
      </c>
      <c r="O2340" s="86">
        <v>9.9460073884626299E-2</v>
      </c>
      <c r="P2340" s="86">
        <v>0.23599999999999999</v>
      </c>
      <c r="Q2340" s="88">
        <v>1.6080000000000001</v>
      </c>
      <c r="R2340" s="85">
        <v>0</v>
      </c>
      <c r="S2340" s="86">
        <v>0</v>
      </c>
      <c r="T2340" s="86">
        <v>0.93</v>
      </c>
      <c r="U2340" s="88">
        <v>0</v>
      </c>
      <c r="V2340" s="89">
        <v>5</v>
      </c>
      <c r="W2340" s="85"/>
      <c r="X2340" s="88"/>
      <c r="Y2340" s="85"/>
      <c r="Z2340" s="88"/>
      <c r="AA2340" s="85">
        <v>0</v>
      </c>
      <c r="AB2340" s="91">
        <v>0</v>
      </c>
      <c r="AC2340" s="86">
        <v>0</v>
      </c>
      <c r="AD2340" s="86">
        <v>0</v>
      </c>
      <c r="AE2340" s="86">
        <v>0</v>
      </c>
      <c r="AF2340" s="88">
        <v>9.0497999089299999</v>
      </c>
      <c r="AG2340" s="85">
        <v>0</v>
      </c>
      <c r="AH2340" s="86">
        <v>0</v>
      </c>
      <c r="AI2340" s="88">
        <v>0</v>
      </c>
      <c r="AJ2340" s="151">
        <v>1.1100000000000001</v>
      </c>
      <c r="AK2340" s="152">
        <v>0</v>
      </c>
    </row>
    <row r="2341" spans="1:37" x14ac:dyDescent="0.2">
      <c r="A2341" s="150" t="s">
        <v>4715</v>
      </c>
      <c r="B2341" s="66" t="s">
        <v>4716</v>
      </c>
      <c r="C2341" s="67">
        <v>13</v>
      </c>
      <c r="D2341" s="84" t="s">
        <v>334</v>
      </c>
      <c r="E2341" s="85">
        <v>100</v>
      </c>
      <c r="F2341" s="91">
        <v>99.993638811729994</v>
      </c>
      <c r="G2341" s="86">
        <v>27.5234480467618</v>
      </c>
      <c r="H2341" s="86">
        <v>27.5234480467618</v>
      </c>
      <c r="I2341" s="86">
        <v>0</v>
      </c>
      <c r="J2341" s="86">
        <v>0</v>
      </c>
      <c r="K2341" s="87">
        <v>0</v>
      </c>
      <c r="L2341" s="85">
        <v>0</v>
      </c>
      <c r="M2341" s="86">
        <v>0</v>
      </c>
      <c r="N2341" s="86">
        <v>100</v>
      </c>
      <c r="O2341" s="86">
        <v>5.5140068449740101</v>
      </c>
      <c r="P2341" s="86">
        <v>0.17599999999999999</v>
      </c>
      <c r="Q2341" s="88">
        <v>1.8063</v>
      </c>
      <c r="R2341" s="85">
        <v>0</v>
      </c>
      <c r="S2341" s="86">
        <v>0</v>
      </c>
      <c r="T2341" s="86">
        <v>1.33</v>
      </c>
      <c r="U2341" s="88">
        <v>0</v>
      </c>
      <c r="V2341" s="89">
        <v>5</v>
      </c>
      <c r="W2341" s="85"/>
      <c r="X2341" s="88"/>
      <c r="Y2341" s="85"/>
      <c r="Z2341" s="88"/>
      <c r="AA2341" s="85">
        <v>0</v>
      </c>
      <c r="AB2341" s="91">
        <v>0</v>
      </c>
      <c r="AC2341" s="86">
        <v>0</v>
      </c>
      <c r="AD2341" s="86">
        <v>0</v>
      </c>
      <c r="AE2341" s="86">
        <v>0</v>
      </c>
      <c r="AF2341" s="88">
        <v>46.463298762199997</v>
      </c>
      <c r="AG2341" s="85">
        <v>0</v>
      </c>
      <c r="AH2341" s="86">
        <v>0</v>
      </c>
      <c r="AI2341" s="88">
        <v>0</v>
      </c>
      <c r="AJ2341" s="151">
        <v>1.34</v>
      </c>
      <c r="AK2341" s="152">
        <v>0</v>
      </c>
    </row>
    <row r="2342" spans="1:37" x14ac:dyDescent="0.2">
      <c r="A2342" s="150" t="s">
        <v>4717</v>
      </c>
      <c r="B2342" s="66" t="s">
        <v>4718</v>
      </c>
      <c r="C2342" s="67">
        <v>14</v>
      </c>
      <c r="D2342" s="84" t="s">
        <v>334</v>
      </c>
      <c r="E2342" s="85">
        <v>100</v>
      </c>
      <c r="F2342" s="91">
        <v>99.9741576384057</v>
      </c>
      <c r="G2342" s="86">
        <v>29.277407812344698</v>
      </c>
      <c r="H2342" s="86">
        <v>29.277407812344698</v>
      </c>
      <c r="I2342" s="86">
        <v>0</v>
      </c>
      <c r="J2342" s="86">
        <v>0</v>
      </c>
      <c r="K2342" s="87">
        <v>0</v>
      </c>
      <c r="L2342" s="85">
        <v>0</v>
      </c>
      <c r="M2342" s="86">
        <v>0</v>
      </c>
      <c r="N2342" s="86">
        <v>100</v>
      </c>
      <c r="O2342" s="86">
        <v>0.52182163187855801</v>
      </c>
      <c r="P2342" s="86">
        <v>0.158</v>
      </c>
      <c r="Q2342" s="88">
        <v>1.8111999999999999</v>
      </c>
      <c r="R2342" s="85">
        <v>0</v>
      </c>
      <c r="S2342" s="86">
        <v>0</v>
      </c>
      <c r="T2342" s="86">
        <v>0.9</v>
      </c>
      <c r="U2342" s="88">
        <v>0</v>
      </c>
      <c r="V2342" s="89">
        <v>5</v>
      </c>
      <c r="W2342" s="85"/>
      <c r="X2342" s="88"/>
      <c r="Y2342" s="85"/>
      <c r="Z2342" s="88"/>
      <c r="AA2342" s="85">
        <v>0</v>
      </c>
      <c r="AB2342" s="91">
        <v>0</v>
      </c>
      <c r="AC2342" s="86">
        <v>0</v>
      </c>
      <c r="AD2342" s="86">
        <v>0</v>
      </c>
      <c r="AE2342" s="86">
        <v>0</v>
      </c>
      <c r="AF2342" s="88">
        <v>5.9790395212399998E-7</v>
      </c>
      <c r="AG2342" s="85">
        <v>0</v>
      </c>
      <c r="AH2342" s="86">
        <v>0</v>
      </c>
      <c r="AI2342" s="88">
        <v>0</v>
      </c>
      <c r="AJ2342" s="151">
        <v>1.05</v>
      </c>
      <c r="AK2342" s="152">
        <v>0</v>
      </c>
    </row>
    <row r="2343" spans="1:37" x14ac:dyDescent="0.2">
      <c r="A2343" s="150" t="s">
        <v>4719</v>
      </c>
      <c r="B2343" s="66" t="s">
        <v>4720</v>
      </c>
      <c r="C2343" s="67">
        <v>14</v>
      </c>
      <c r="D2343" s="84" t="s">
        <v>334</v>
      </c>
      <c r="E2343" s="85">
        <v>100</v>
      </c>
      <c r="F2343" s="91">
        <v>99.901918715135196</v>
      </c>
      <c r="G2343" s="86">
        <v>29.428764088238101</v>
      </c>
      <c r="H2343" s="86">
        <v>29.420006830660899</v>
      </c>
      <c r="I2343" s="86">
        <v>0</v>
      </c>
      <c r="J2343" s="86">
        <v>0</v>
      </c>
      <c r="K2343" s="87">
        <v>0</v>
      </c>
      <c r="L2343" s="85">
        <v>0</v>
      </c>
      <c r="M2343" s="86">
        <v>0</v>
      </c>
      <c r="N2343" s="86">
        <v>100</v>
      </c>
      <c r="O2343" s="86">
        <v>3.8066789215686301</v>
      </c>
      <c r="P2343" s="86">
        <v>0.09</v>
      </c>
      <c r="Q2343" s="88">
        <v>3.0164</v>
      </c>
      <c r="R2343" s="85">
        <v>0</v>
      </c>
      <c r="S2343" s="86">
        <v>0</v>
      </c>
      <c r="T2343" s="86">
        <v>1.1499999999999999</v>
      </c>
      <c r="U2343" s="88">
        <v>0</v>
      </c>
      <c r="V2343" s="89">
        <v>5</v>
      </c>
      <c r="W2343" s="85"/>
      <c r="X2343" s="88"/>
      <c r="Y2343" s="85"/>
      <c r="Z2343" s="88"/>
      <c r="AA2343" s="85">
        <v>0</v>
      </c>
      <c r="AB2343" s="91">
        <v>0</v>
      </c>
      <c r="AC2343" s="86">
        <v>0</v>
      </c>
      <c r="AD2343" s="86">
        <v>0</v>
      </c>
      <c r="AE2343" s="86">
        <v>0</v>
      </c>
      <c r="AF2343" s="88">
        <v>12.411800510500001</v>
      </c>
      <c r="AG2343" s="85">
        <v>0</v>
      </c>
      <c r="AH2343" s="86">
        <v>0</v>
      </c>
      <c r="AI2343" s="88">
        <v>0</v>
      </c>
      <c r="AJ2343" s="151">
        <v>1.31</v>
      </c>
      <c r="AK2343" s="152">
        <v>1</v>
      </c>
    </row>
    <row r="2344" spans="1:37" x14ac:dyDescent="0.2">
      <c r="A2344" s="150" t="s">
        <v>4721</v>
      </c>
      <c r="B2344" s="66" t="s">
        <v>4722</v>
      </c>
      <c r="C2344" s="67">
        <v>14</v>
      </c>
      <c r="D2344" s="84" t="s">
        <v>334</v>
      </c>
      <c r="E2344" s="85">
        <v>100</v>
      </c>
      <c r="F2344" s="91">
        <v>100</v>
      </c>
      <c r="G2344" s="86">
        <v>30.5361608627145</v>
      </c>
      <c r="H2344" s="86">
        <v>30.5361608627145</v>
      </c>
      <c r="I2344" s="86">
        <v>0</v>
      </c>
      <c r="J2344" s="86">
        <v>0</v>
      </c>
      <c r="K2344" s="87">
        <v>0</v>
      </c>
      <c r="L2344" s="85">
        <v>0</v>
      </c>
      <c r="M2344" s="86">
        <v>0</v>
      </c>
      <c r="N2344" s="86">
        <v>100</v>
      </c>
      <c r="O2344" s="86">
        <v>0.66162570888468797</v>
      </c>
      <c r="P2344" s="86">
        <v>3.0000000000000001E-3</v>
      </c>
      <c r="Q2344" s="88">
        <v>1.3813</v>
      </c>
      <c r="R2344" s="85">
        <v>0</v>
      </c>
      <c r="S2344" s="86">
        <v>0</v>
      </c>
      <c r="T2344" s="86">
        <v>0.53</v>
      </c>
      <c r="U2344" s="88">
        <v>0</v>
      </c>
      <c r="V2344" s="89">
        <v>4.9800000000000004</v>
      </c>
      <c r="W2344" s="85"/>
      <c r="X2344" s="88"/>
      <c r="Y2344" s="85"/>
      <c r="Z2344" s="88"/>
      <c r="AA2344" s="85">
        <v>0</v>
      </c>
      <c r="AB2344" s="91">
        <v>0</v>
      </c>
      <c r="AC2344" s="86">
        <v>0</v>
      </c>
      <c r="AD2344" s="86">
        <v>0</v>
      </c>
      <c r="AE2344" s="86">
        <v>0</v>
      </c>
      <c r="AF2344" s="88">
        <v>0</v>
      </c>
      <c r="AG2344" s="85">
        <v>0</v>
      </c>
      <c r="AH2344" s="86">
        <v>0</v>
      </c>
      <c r="AI2344" s="88">
        <v>0</v>
      </c>
      <c r="AJ2344" s="151">
        <v>1.1499999999999999</v>
      </c>
      <c r="AK2344" s="152">
        <v>0</v>
      </c>
    </row>
    <row r="2345" spans="1:37" x14ac:dyDescent="0.2">
      <c r="A2345" s="150" t="s">
        <v>4723</v>
      </c>
      <c r="B2345" s="66" t="s">
        <v>4724</v>
      </c>
      <c r="C2345" s="67">
        <v>14</v>
      </c>
      <c r="D2345" s="84" t="s">
        <v>334</v>
      </c>
      <c r="E2345" s="85">
        <v>100</v>
      </c>
      <c r="F2345" s="91">
        <v>99.885515690483501</v>
      </c>
      <c r="G2345" s="86">
        <v>27.709291628334899</v>
      </c>
      <c r="H2345" s="86">
        <v>27.709291628334899</v>
      </c>
      <c r="I2345" s="86">
        <v>0</v>
      </c>
      <c r="J2345" s="86">
        <v>0</v>
      </c>
      <c r="K2345" s="87">
        <v>0</v>
      </c>
      <c r="L2345" s="85">
        <v>0</v>
      </c>
      <c r="M2345" s="86">
        <v>0</v>
      </c>
      <c r="N2345" s="86">
        <v>71.356690272083497</v>
      </c>
      <c r="O2345" s="86">
        <v>45.6320657759507</v>
      </c>
      <c r="P2345" s="86">
        <v>0</v>
      </c>
      <c r="Q2345" s="88">
        <v>0.79500000000000004</v>
      </c>
      <c r="R2345" s="85">
        <v>0</v>
      </c>
      <c r="S2345" s="86">
        <v>0</v>
      </c>
      <c r="T2345" s="86">
        <v>0.68</v>
      </c>
      <c r="U2345" s="88">
        <v>0</v>
      </c>
      <c r="V2345" s="89">
        <v>5</v>
      </c>
      <c r="W2345" s="85"/>
      <c r="X2345" s="88"/>
      <c r="Y2345" s="85"/>
      <c r="Z2345" s="88"/>
      <c r="AA2345" s="85">
        <v>0</v>
      </c>
      <c r="AB2345" s="91">
        <v>0</v>
      </c>
      <c r="AC2345" s="86">
        <v>0</v>
      </c>
      <c r="AD2345" s="86">
        <v>0</v>
      </c>
      <c r="AE2345" s="86">
        <v>0</v>
      </c>
      <c r="AF2345" s="88">
        <v>44.326599184899997</v>
      </c>
      <c r="AG2345" s="85">
        <v>0</v>
      </c>
      <c r="AH2345" s="86">
        <v>0</v>
      </c>
      <c r="AI2345" s="88">
        <v>0</v>
      </c>
      <c r="AJ2345" s="151">
        <v>1.19</v>
      </c>
      <c r="AK2345" s="152">
        <v>0</v>
      </c>
    </row>
    <row r="2346" spans="1:37" x14ac:dyDescent="0.2">
      <c r="A2346" s="150" t="s">
        <v>4725</v>
      </c>
      <c r="B2346" s="66" t="s">
        <v>4726</v>
      </c>
      <c r="C2346" s="67">
        <v>14</v>
      </c>
      <c r="D2346" s="84" t="s">
        <v>334</v>
      </c>
      <c r="E2346" s="85">
        <v>100</v>
      </c>
      <c r="F2346" s="91">
        <v>99.637434631310896</v>
      </c>
      <c r="G2346" s="86">
        <v>26.557670250199301</v>
      </c>
      <c r="H2346" s="86">
        <v>26.527537471568301</v>
      </c>
      <c r="I2346" s="86">
        <v>0</v>
      </c>
      <c r="J2346" s="86">
        <v>0</v>
      </c>
      <c r="K2346" s="87">
        <v>0</v>
      </c>
      <c r="L2346" s="85">
        <v>0</v>
      </c>
      <c r="M2346" s="86">
        <v>0</v>
      </c>
      <c r="N2346" s="86">
        <v>71.605153203342596</v>
      </c>
      <c r="O2346" s="86">
        <v>36.748111078402502</v>
      </c>
      <c r="P2346" s="86">
        <v>6.0000000000000001E-3</v>
      </c>
      <c r="Q2346" s="88">
        <v>0.82079999999999997</v>
      </c>
      <c r="R2346" s="85">
        <v>0</v>
      </c>
      <c r="S2346" s="86">
        <v>0</v>
      </c>
      <c r="T2346" s="86">
        <v>0.54</v>
      </c>
      <c r="U2346" s="88">
        <v>0</v>
      </c>
      <c r="V2346" s="89">
        <v>4.97</v>
      </c>
      <c r="W2346" s="85"/>
      <c r="X2346" s="88"/>
      <c r="Y2346" s="85"/>
      <c r="Z2346" s="88"/>
      <c r="AA2346" s="85">
        <v>0</v>
      </c>
      <c r="AB2346" s="91">
        <v>0</v>
      </c>
      <c r="AC2346" s="86">
        <v>0</v>
      </c>
      <c r="AD2346" s="86">
        <v>0</v>
      </c>
      <c r="AE2346" s="86">
        <v>0</v>
      </c>
      <c r="AF2346" s="88">
        <v>0</v>
      </c>
      <c r="AG2346" s="85">
        <v>0</v>
      </c>
      <c r="AH2346" s="86">
        <v>0</v>
      </c>
      <c r="AI2346" s="88">
        <v>0</v>
      </c>
      <c r="AJ2346" s="151">
        <v>1.17</v>
      </c>
      <c r="AK2346" s="152">
        <v>0</v>
      </c>
    </row>
    <row r="2347" spans="1:37" x14ac:dyDescent="0.2">
      <c r="A2347" s="150" t="s">
        <v>4727</v>
      </c>
      <c r="B2347" s="66" t="s">
        <v>4728</v>
      </c>
      <c r="C2347" s="67">
        <v>14</v>
      </c>
      <c r="D2347" s="84" t="s">
        <v>334</v>
      </c>
      <c r="E2347" s="85">
        <v>100</v>
      </c>
      <c r="F2347" s="91">
        <v>99.870736508123002</v>
      </c>
      <c r="G2347" s="86">
        <v>43.0770586679985</v>
      </c>
      <c r="H2347" s="86">
        <v>43.046211698345999</v>
      </c>
      <c r="I2347" s="86">
        <v>0</v>
      </c>
      <c r="J2347" s="86">
        <v>0</v>
      </c>
      <c r="K2347" s="87">
        <v>0</v>
      </c>
      <c r="L2347" s="85">
        <v>0</v>
      </c>
      <c r="M2347" s="86">
        <v>0</v>
      </c>
      <c r="N2347" s="86">
        <v>1.32145935076128</v>
      </c>
      <c r="O2347" s="86">
        <v>96.8098864779422</v>
      </c>
      <c r="P2347" s="86">
        <v>0.314</v>
      </c>
      <c r="Q2347" s="88">
        <v>1.0609</v>
      </c>
      <c r="R2347" s="85">
        <v>0</v>
      </c>
      <c r="S2347" s="86">
        <v>0</v>
      </c>
      <c r="T2347" s="86">
        <v>1.01</v>
      </c>
      <c r="U2347" s="88">
        <v>0</v>
      </c>
      <c r="V2347" s="89">
        <v>5</v>
      </c>
      <c r="W2347" s="85"/>
      <c r="X2347" s="88"/>
      <c r="Y2347" s="85"/>
      <c r="Z2347" s="88"/>
      <c r="AA2347" s="85">
        <v>0</v>
      </c>
      <c r="AB2347" s="91">
        <v>0</v>
      </c>
      <c r="AC2347" s="86">
        <v>0</v>
      </c>
      <c r="AD2347" s="86">
        <v>0</v>
      </c>
      <c r="AE2347" s="86">
        <v>0</v>
      </c>
      <c r="AF2347" s="88">
        <v>1.2010003441099999</v>
      </c>
      <c r="AG2347" s="85">
        <v>0</v>
      </c>
      <c r="AH2347" s="86">
        <v>0</v>
      </c>
      <c r="AI2347" s="88">
        <v>0</v>
      </c>
      <c r="AJ2347" s="151">
        <v>1.1499999999999999</v>
      </c>
      <c r="AK2347" s="152">
        <v>0</v>
      </c>
    </row>
    <row r="2348" spans="1:37" x14ac:dyDescent="0.2">
      <c r="A2348" s="150" t="s">
        <v>4729</v>
      </c>
      <c r="B2348" s="66" t="s">
        <v>4730</v>
      </c>
      <c r="C2348" s="67">
        <v>14</v>
      </c>
      <c r="D2348" s="84" t="s">
        <v>334</v>
      </c>
      <c r="E2348" s="85">
        <v>100</v>
      </c>
      <c r="F2348" s="91">
        <v>99.865623210536398</v>
      </c>
      <c r="G2348" s="86">
        <v>40.469555258637101</v>
      </c>
      <c r="H2348" s="86">
        <v>40.384806260736802</v>
      </c>
      <c r="I2348" s="86">
        <v>0</v>
      </c>
      <c r="J2348" s="86">
        <v>0</v>
      </c>
      <c r="K2348" s="87">
        <v>0</v>
      </c>
      <c r="L2348" s="85">
        <v>0</v>
      </c>
      <c r="M2348" s="86">
        <v>0</v>
      </c>
      <c r="N2348" s="86">
        <v>1.34408602150538</v>
      </c>
      <c r="O2348" s="86">
        <v>92.543642271050203</v>
      </c>
      <c r="P2348" s="86">
        <v>0.48499999999999999</v>
      </c>
      <c r="Q2348" s="88">
        <v>1.7645</v>
      </c>
      <c r="R2348" s="85">
        <v>0</v>
      </c>
      <c r="S2348" s="86">
        <v>0</v>
      </c>
      <c r="T2348" s="86">
        <v>1.24</v>
      </c>
      <c r="U2348" s="88">
        <v>0</v>
      </c>
      <c r="V2348" s="89">
        <v>4.9800000000000004</v>
      </c>
      <c r="W2348" s="85"/>
      <c r="X2348" s="88"/>
      <c r="Y2348" s="85"/>
      <c r="Z2348" s="88"/>
      <c r="AA2348" s="85">
        <v>0</v>
      </c>
      <c r="AB2348" s="91">
        <v>0</v>
      </c>
      <c r="AC2348" s="86">
        <v>0</v>
      </c>
      <c r="AD2348" s="86">
        <v>0</v>
      </c>
      <c r="AE2348" s="86">
        <v>0</v>
      </c>
      <c r="AF2348" s="88">
        <v>0</v>
      </c>
      <c r="AG2348" s="85">
        <v>0</v>
      </c>
      <c r="AH2348" s="86">
        <v>0</v>
      </c>
      <c r="AI2348" s="88">
        <v>0</v>
      </c>
      <c r="AJ2348" s="151">
        <v>1.22</v>
      </c>
      <c r="AK2348" s="152">
        <v>0</v>
      </c>
    </row>
    <row r="2349" spans="1:37" x14ac:dyDescent="0.2">
      <c r="A2349" s="150" t="s">
        <v>4731</v>
      </c>
      <c r="B2349" s="66" t="s">
        <v>4732</v>
      </c>
      <c r="C2349" s="67">
        <v>14</v>
      </c>
      <c r="D2349" s="84" t="s">
        <v>334</v>
      </c>
      <c r="E2349" s="85">
        <v>100</v>
      </c>
      <c r="F2349" s="91">
        <v>99.534130038484903</v>
      </c>
      <c r="G2349" s="86">
        <v>35.0212679765039</v>
      </c>
      <c r="H2349" s="86">
        <v>34.961466863431603</v>
      </c>
      <c r="I2349" s="86">
        <v>0</v>
      </c>
      <c r="J2349" s="86">
        <v>0</v>
      </c>
      <c r="K2349" s="87">
        <v>0</v>
      </c>
      <c r="L2349" s="85">
        <v>0</v>
      </c>
      <c r="M2349" s="86">
        <v>0</v>
      </c>
      <c r="N2349" s="86">
        <v>71.662047213992196</v>
      </c>
      <c r="O2349" s="86">
        <v>73.8333333333333</v>
      </c>
      <c r="P2349" s="86">
        <v>0.45900000000000002</v>
      </c>
      <c r="Q2349" s="88">
        <v>6.3445</v>
      </c>
      <c r="R2349" s="85">
        <v>0</v>
      </c>
      <c r="S2349" s="86">
        <v>0</v>
      </c>
      <c r="T2349" s="86">
        <v>2.06</v>
      </c>
      <c r="U2349" s="88">
        <v>0</v>
      </c>
      <c r="V2349" s="89">
        <v>4.91</v>
      </c>
      <c r="W2349" s="85"/>
      <c r="X2349" s="88"/>
      <c r="Y2349" s="85"/>
      <c r="Z2349" s="88"/>
      <c r="AA2349" s="85">
        <v>0</v>
      </c>
      <c r="AB2349" s="91">
        <v>0</v>
      </c>
      <c r="AC2349" s="86">
        <v>0</v>
      </c>
      <c r="AD2349" s="86">
        <v>0</v>
      </c>
      <c r="AE2349" s="86">
        <v>0</v>
      </c>
      <c r="AF2349" s="88">
        <v>0</v>
      </c>
      <c r="AG2349" s="85">
        <v>0</v>
      </c>
      <c r="AH2349" s="86">
        <v>0</v>
      </c>
      <c r="AI2349" s="88">
        <v>0</v>
      </c>
      <c r="AJ2349" s="151">
        <v>1.34</v>
      </c>
      <c r="AK2349" s="152">
        <v>0</v>
      </c>
    </row>
    <row r="2350" spans="1:37" x14ac:dyDescent="0.2">
      <c r="A2350" s="150" t="s">
        <v>4733</v>
      </c>
      <c r="B2350" s="66" t="s">
        <v>4734</v>
      </c>
      <c r="C2350" s="67">
        <v>14</v>
      </c>
      <c r="D2350" s="84" t="s">
        <v>334</v>
      </c>
      <c r="E2350" s="85">
        <v>100</v>
      </c>
      <c r="F2350" s="91">
        <v>99.128721541155898</v>
      </c>
      <c r="G2350" s="86">
        <v>55.222197898423801</v>
      </c>
      <c r="H2350" s="86">
        <v>54.995621716287197</v>
      </c>
      <c r="I2350" s="86">
        <v>0</v>
      </c>
      <c r="J2350" s="86">
        <v>0</v>
      </c>
      <c r="K2350" s="87">
        <v>0</v>
      </c>
      <c r="L2350" s="85">
        <v>0</v>
      </c>
      <c r="M2350" s="86">
        <v>0</v>
      </c>
      <c r="N2350" s="86">
        <v>0</v>
      </c>
      <c r="O2350" s="86">
        <v>63.374862587028197</v>
      </c>
      <c r="P2350" s="86">
        <v>0.45600000000000002</v>
      </c>
      <c r="Q2350" s="88">
        <v>1.7756000000000001</v>
      </c>
      <c r="R2350" s="85">
        <v>0</v>
      </c>
      <c r="S2350" s="86">
        <v>0</v>
      </c>
      <c r="T2350" s="86">
        <v>1.43</v>
      </c>
      <c r="U2350" s="88">
        <v>0</v>
      </c>
      <c r="V2350" s="89">
        <v>5</v>
      </c>
      <c r="W2350" s="85"/>
      <c r="X2350" s="88"/>
      <c r="Y2350" s="85"/>
      <c r="Z2350" s="88"/>
      <c r="AA2350" s="85">
        <v>0</v>
      </c>
      <c r="AB2350" s="91">
        <v>0</v>
      </c>
      <c r="AC2350" s="86">
        <v>0</v>
      </c>
      <c r="AD2350" s="86">
        <v>0</v>
      </c>
      <c r="AE2350" s="86">
        <v>0</v>
      </c>
      <c r="AF2350" s="88">
        <v>0</v>
      </c>
      <c r="AG2350" s="85">
        <v>0</v>
      </c>
      <c r="AH2350" s="86">
        <v>0</v>
      </c>
      <c r="AI2350" s="88">
        <v>0</v>
      </c>
      <c r="AJ2350" s="151">
        <v>1.26</v>
      </c>
      <c r="AK2350" s="152">
        <v>0</v>
      </c>
    </row>
    <row r="2351" spans="1:37" x14ac:dyDescent="0.2">
      <c r="A2351" s="150" t="s">
        <v>4735</v>
      </c>
      <c r="B2351" s="66" t="s">
        <v>4736</v>
      </c>
      <c r="C2351" s="67">
        <v>14</v>
      </c>
      <c r="D2351" s="84" t="s">
        <v>334</v>
      </c>
      <c r="E2351" s="85">
        <v>96.453046437989897</v>
      </c>
      <c r="F2351" s="91">
        <v>95.789646582167606</v>
      </c>
      <c r="G2351" s="86">
        <v>72.466624690884899</v>
      </c>
      <c r="H2351" s="86">
        <v>71.870751092739098</v>
      </c>
      <c r="I2351" s="86">
        <v>1.07</v>
      </c>
      <c r="J2351" s="86">
        <v>1.1399999999999999</v>
      </c>
      <c r="K2351" s="87">
        <v>0</v>
      </c>
      <c r="L2351" s="85">
        <v>0</v>
      </c>
      <c r="M2351" s="86">
        <v>0</v>
      </c>
      <c r="N2351" s="86">
        <v>0</v>
      </c>
      <c r="O2351" s="86">
        <v>29.356206630686199</v>
      </c>
      <c r="P2351" s="86">
        <v>0.98299999999999998</v>
      </c>
      <c r="Q2351" s="88">
        <v>2.2711999999999999</v>
      </c>
      <c r="R2351" s="85">
        <v>0</v>
      </c>
      <c r="S2351" s="86">
        <v>0</v>
      </c>
      <c r="T2351" s="86">
        <v>2.35</v>
      </c>
      <c r="U2351" s="88">
        <v>0.212616459981567</v>
      </c>
      <c r="V2351" s="89">
        <v>4.13</v>
      </c>
      <c r="W2351" s="85"/>
      <c r="X2351" s="88"/>
      <c r="Y2351" s="85"/>
      <c r="Z2351" s="88"/>
      <c r="AA2351" s="85">
        <v>1.45</v>
      </c>
      <c r="AB2351" s="91">
        <v>1.01</v>
      </c>
      <c r="AC2351" s="86">
        <v>0.34</v>
      </c>
      <c r="AD2351" s="86">
        <v>0.26</v>
      </c>
      <c r="AE2351" s="86">
        <v>0.45</v>
      </c>
      <c r="AF2351" s="88">
        <v>0</v>
      </c>
      <c r="AG2351" s="85">
        <v>0</v>
      </c>
      <c r="AH2351" s="86">
        <v>1.9983000000000001E-2</v>
      </c>
      <c r="AI2351" s="88">
        <v>0</v>
      </c>
      <c r="AJ2351" s="151">
        <v>1.02</v>
      </c>
      <c r="AK2351" s="152">
        <v>0</v>
      </c>
    </row>
    <row r="2352" spans="1:37" x14ac:dyDescent="0.2">
      <c r="A2352" s="150" t="s">
        <v>4737</v>
      </c>
      <c r="B2352" s="66" t="s">
        <v>4738</v>
      </c>
      <c r="C2352" s="67">
        <v>14</v>
      </c>
      <c r="D2352" s="84" t="s">
        <v>334</v>
      </c>
      <c r="E2352" s="85">
        <v>97.031526652700904</v>
      </c>
      <c r="F2352" s="91">
        <v>93.856810236920097</v>
      </c>
      <c r="G2352" s="86">
        <v>55.563050062586299</v>
      </c>
      <c r="H2352" s="86">
        <v>52.945449356949702</v>
      </c>
      <c r="I2352" s="86">
        <v>0.03</v>
      </c>
      <c r="J2352" s="86">
        <v>0.41</v>
      </c>
      <c r="K2352" s="87">
        <v>7.1999999999999998E-3</v>
      </c>
      <c r="L2352" s="85">
        <v>0</v>
      </c>
      <c r="M2352" s="86">
        <v>0</v>
      </c>
      <c r="N2352" s="86">
        <v>5.1644000688586697E-2</v>
      </c>
      <c r="O2352" s="86">
        <v>29.112593915830399</v>
      </c>
      <c r="P2352" s="86">
        <v>0.35299999999999998</v>
      </c>
      <c r="Q2352" s="88">
        <v>1.1818</v>
      </c>
      <c r="R2352" s="85">
        <v>0</v>
      </c>
      <c r="S2352" s="86">
        <v>0</v>
      </c>
      <c r="T2352" s="86">
        <v>0.73</v>
      </c>
      <c r="U2352" s="88">
        <v>0.226997087951643</v>
      </c>
      <c r="V2352" s="89">
        <v>4.74</v>
      </c>
      <c r="W2352" s="85">
        <v>51.633665344695501</v>
      </c>
      <c r="X2352" s="88"/>
      <c r="Y2352" s="85"/>
      <c r="Z2352" s="88"/>
      <c r="AA2352" s="85">
        <v>0</v>
      </c>
      <c r="AB2352" s="91">
        <v>0</v>
      </c>
      <c r="AC2352" s="86">
        <v>0</v>
      </c>
      <c r="AD2352" s="86">
        <v>0</v>
      </c>
      <c r="AE2352" s="86">
        <v>0.16</v>
      </c>
      <c r="AF2352" s="88">
        <v>10.9461002822</v>
      </c>
      <c r="AG2352" s="85">
        <v>0.25000199989100003</v>
      </c>
      <c r="AH2352" s="86">
        <v>1.0193000000000001E-2</v>
      </c>
      <c r="AI2352" s="88">
        <v>0</v>
      </c>
      <c r="AJ2352" s="151">
        <v>1.1399999999999999</v>
      </c>
      <c r="AK2352" s="152">
        <v>0</v>
      </c>
    </row>
    <row r="2353" spans="1:37" x14ac:dyDescent="0.2">
      <c r="A2353" s="150" t="s">
        <v>4739</v>
      </c>
      <c r="B2353" s="66" t="s">
        <v>4740</v>
      </c>
      <c r="C2353" s="67">
        <v>14</v>
      </c>
      <c r="D2353" s="84" t="s">
        <v>334</v>
      </c>
      <c r="E2353" s="85">
        <v>94.473003460161806</v>
      </c>
      <c r="F2353" s="91">
        <v>91.357534618158198</v>
      </c>
      <c r="G2353" s="86">
        <v>85.949625865867404</v>
      </c>
      <c r="H2353" s="86">
        <v>83.453413519110299</v>
      </c>
      <c r="I2353" s="86">
        <v>2.48</v>
      </c>
      <c r="J2353" s="86">
        <v>3.99</v>
      </c>
      <c r="K2353" s="87">
        <v>7.4000000000000003E-3</v>
      </c>
      <c r="L2353" s="85">
        <v>0</v>
      </c>
      <c r="M2353" s="86">
        <v>0.21446593058682401</v>
      </c>
      <c r="N2353" s="86">
        <v>0</v>
      </c>
      <c r="O2353" s="86">
        <v>11.777481756052399</v>
      </c>
      <c r="P2353" s="86">
        <v>1.1910000000000001</v>
      </c>
      <c r="Q2353" s="88">
        <v>0.89680000000000004</v>
      </c>
      <c r="R2353" s="85">
        <v>1.9316206297083301E-2</v>
      </c>
      <c r="S2353" s="86">
        <v>0</v>
      </c>
      <c r="T2353" s="86">
        <v>2.09</v>
      </c>
      <c r="U2353" s="88">
        <v>0.197818047092604</v>
      </c>
      <c r="V2353" s="89">
        <v>3.9</v>
      </c>
      <c r="W2353" s="85"/>
      <c r="X2353" s="88"/>
      <c r="Y2353" s="85"/>
      <c r="Z2353" s="88"/>
      <c r="AA2353" s="85">
        <v>0.84</v>
      </c>
      <c r="AB2353" s="91">
        <v>0.94</v>
      </c>
      <c r="AC2353" s="86">
        <v>0.17</v>
      </c>
      <c r="AD2353" s="86">
        <v>0.17</v>
      </c>
      <c r="AE2353" s="86">
        <v>0.69</v>
      </c>
      <c r="AF2353" s="88">
        <v>0</v>
      </c>
      <c r="AG2353" s="85">
        <v>0.20975400003799999</v>
      </c>
      <c r="AH2353" s="86">
        <v>0.100899</v>
      </c>
      <c r="AI2353" s="88">
        <v>0</v>
      </c>
      <c r="AJ2353" s="151">
        <v>1</v>
      </c>
      <c r="AK2353" s="152">
        <v>0</v>
      </c>
    </row>
    <row r="2354" spans="1:37" x14ac:dyDescent="0.2">
      <c r="A2354" s="150" t="s">
        <v>2543</v>
      </c>
      <c r="B2354" s="66" t="s">
        <v>4741</v>
      </c>
      <c r="C2354" s="67">
        <v>14</v>
      </c>
      <c r="D2354" s="84" t="s">
        <v>334</v>
      </c>
      <c r="E2354" s="85">
        <v>100</v>
      </c>
      <c r="F2354" s="91">
        <v>99.874725963044199</v>
      </c>
      <c r="G2354" s="86">
        <v>35.1967846330515</v>
      </c>
      <c r="H2354" s="86">
        <v>35.176949577200098</v>
      </c>
      <c r="I2354" s="86">
        <v>0</v>
      </c>
      <c r="J2354" s="86">
        <v>0</v>
      </c>
      <c r="K2354" s="87">
        <v>0</v>
      </c>
      <c r="L2354" s="85">
        <v>0</v>
      </c>
      <c r="M2354" s="86">
        <v>0</v>
      </c>
      <c r="N2354" s="86">
        <v>0</v>
      </c>
      <c r="O2354" s="86">
        <v>97.2236276245889</v>
      </c>
      <c r="P2354" s="86">
        <v>0.15</v>
      </c>
      <c r="Q2354" s="88">
        <v>1.4846999999999999</v>
      </c>
      <c r="R2354" s="85">
        <v>0</v>
      </c>
      <c r="S2354" s="86">
        <v>0</v>
      </c>
      <c r="T2354" s="86">
        <v>0.86</v>
      </c>
      <c r="U2354" s="88">
        <v>0</v>
      </c>
      <c r="V2354" s="89">
        <v>4.99</v>
      </c>
      <c r="W2354" s="85"/>
      <c r="X2354" s="88"/>
      <c r="Y2354" s="85"/>
      <c r="Z2354" s="88"/>
      <c r="AA2354" s="85">
        <v>0</v>
      </c>
      <c r="AB2354" s="91">
        <v>0</v>
      </c>
      <c r="AC2354" s="86">
        <v>0</v>
      </c>
      <c r="AD2354" s="86">
        <v>0</v>
      </c>
      <c r="AE2354" s="86">
        <v>0</v>
      </c>
      <c r="AF2354" s="88">
        <v>17.495100738800001</v>
      </c>
      <c r="AG2354" s="85">
        <v>0</v>
      </c>
      <c r="AH2354" s="86">
        <v>0</v>
      </c>
      <c r="AI2354" s="88">
        <v>0</v>
      </c>
      <c r="AJ2354" s="151">
        <v>1.49</v>
      </c>
      <c r="AK2354" s="152">
        <v>0</v>
      </c>
    </row>
    <row r="2355" spans="1:37" x14ac:dyDescent="0.2">
      <c r="A2355" s="150" t="s">
        <v>4742</v>
      </c>
      <c r="B2355" s="66" t="s">
        <v>4743</v>
      </c>
      <c r="C2355" s="67">
        <v>14</v>
      </c>
      <c r="D2355" s="84" t="s">
        <v>334</v>
      </c>
      <c r="E2355" s="85">
        <v>96.730932887284695</v>
      </c>
      <c r="F2355" s="91">
        <v>96.332423628840601</v>
      </c>
      <c r="G2355" s="86">
        <v>26.7811133609179</v>
      </c>
      <c r="H2355" s="86">
        <v>26.703054846377299</v>
      </c>
      <c r="I2355" s="86">
        <v>0</v>
      </c>
      <c r="J2355" s="86">
        <v>0</v>
      </c>
      <c r="K2355" s="87">
        <v>0</v>
      </c>
      <c r="L2355" s="85">
        <v>0</v>
      </c>
      <c r="M2355" s="86">
        <v>0</v>
      </c>
      <c r="N2355" s="86">
        <v>23.587802835251399</v>
      </c>
      <c r="O2355" s="86">
        <v>84.656505914467701</v>
      </c>
      <c r="P2355" s="86">
        <v>1.2430000000000001</v>
      </c>
      <c r="Q2355" s="88">
        <v>0.99770000000000003</v>
      </c>
      <c r="R2355" s="85">
        <v>0</v>
      </c>
      <c r="S2355" s="86">
        <v>0</v>
      </c>
      <c r="T2355" s="86">
        <v>2.1</v>
      </c>
      <c r="U2355" s="88">
        <v>3.6975085835020703E-2</v>
      </c>
      <c r="V2355" s="89">
        <v>4.88</v>
      </c>
      <c r="W2355" s="85">
        <v>32.633333333300001</v>
      </c>
      <c r="X2355" s="88"/>
      <c r="Y2355" s="85"/>
      <c r="Z2355" s="88"/>
      <c r="AA2355" s="85">
        <v>0</v>
      </c>
      <c r="AB2355" s="91">
        <v>0.05</v>
      </c>
      <c r="AC2355" s="86">
        <v>0</v>
      </c>
      <c r="AD2355" s="86">
        <v>0</v>
      </c>
      <c r="AE2355" s="86">
        <v>0</v>
      </c>
      <c r="AF2355" s="88">
        <v>2.3963940156499998E-7</v>
      </c>
      <c r="AG2355" s="85">
        <v>0</v>
      </c>
      <c r="AH2355" s="86">
        <v>3.6999999999999998E-5</v>
      </c>
      <c r="AI2355" s="88">
        <v>0</v>
      </c>
      <c r="AJ2355" s="151">
        <v>1.67</v>
      </c>
      <c r="AK2355" s="152">
        <v>0</v>
      </c>
    </row>
    <row r="2356" spans="1:37" x14ac:dyDescent="0.2">
      <c r="A2356" s="150" t="s">
        <v>4744</v>
      </c>
      <c r="B2356" s="66" t="s">
        <v>4745</v>
      </c>
      <c r="C2356" s="67">
        <v>14</v>
      </c>
      <c r="D2356" s="84" t="s">
        <v>334</v>
      </c>
      <c r="E2356" s="85">
        <v>98.563564059382102</v>
      </c>
      <c r="F2356" s="91">
        <v>98.356943717184905</v>
      </c>
      <c r="G2356" s="86">
        <v>20.245963119684099</v>
      </c>
      <c r="H2356" s="86">
        <v>20.234641457098</v>
      </c>
      <c r="I2356" s="86">
        <v>0</v>
      </c>
      <c r="J2356" s="86">
        <v>0</v>
      </c>
      <c r="K2356" s="87">
        <v>0</v>
      </c>
      <c r="L2356" s="85">
        <v>0</v>
      </c>
      <c r="M2356" s="86">
        <v>0</v>
      </c>
      <c r="N2356" s="86">
        <v>0.99734042553191504</v>
      </c>
      <c r="O2356" s="86">
        <v>71.450062682824907</v>
      </c>
      <c r="P2356" s="86">
        <v>0.42799999999999999</v>
      </c>
      <c r="Q2356" s="88">
        <v>0.50319999999999998</v>
      </c>
      <c r="R2356" s="85">
        <v>0</v>
      </c>
      <c r="S2356" s="86">
        <v>0</v>
      </c>
      <c r="T2356" s="86">
        <v>1.25</v>
      </c>
      <c r="U2356" s="88">
        <v>1.69824938792262E-2</v>
      </c>
      <c r="V2356" s="89">
        <v>4.76</v>
      </c>
      <c r="W2356" s="85">
        <v>34.304370765077998</v>
      </c>
      <c r="X2356" s="88">
        <v>35.933333333299998</v>
      </c>
      <c r="Y2356" s="85"/>
      <c r="Z2356" s="88"/>
      <c r="AA2356" s="85">
        <v>0</v>
      </c>
      <c r="AB2356" s="91">
        <v>0</v>
      </c>
      <c r="AC2356" s="86">
        <v>0</v>
      </c>
      <c r="AD2356" s="86">
        <v>0</v>
      </c>
      <c r="AE2356" s="86">
        <v>0</v>
      </c>
      <c r="AF2356" s="88">
        <v>0</v>
      </c>
      <c r="AG2356" s="85">
        <v>0</v>
      </c>
      <c r="AH2356" s="86">
        <v>5.7000000000000003E-5</v>
      </c>
      <c r="AI2356" s="88">
        <v>0</v>
      </c>
      <c r="AJ2356" s="151">
        <v>1.95</v>
      </c>
      <c r="AK2356" s="152">
        <v>1</v>
      </c>
    </row>
    <row r="2357" spans="1:37" x14ac:dyDescent="0.2">
      <c r="A2357" s="150" t="s">
        <v>4746</v>
      </c>
      <c r="B2357" s="66" t="s">
        <v>4747</v>
      </c>
      <c r="C2357" s="67">
        <v>14</v>
      </c>
      <c r="D2357" s="84" t="s">
        <v>334</v>
      </c>
      <c r="E2357" s="85">
        <v>99.284666889076803</v>
      </c>
      <c r="F2357" s="91">
        <v>98.820708971146203</v>
      </c>
      <c r="G2357" s="86">
        <v>35.333731602672003</v>
      </c>
      <c r="H2357" s="86">
        <v>34.903911056629198</v>
      </c>
      <c r="I2357" s="86">
        <v>0.89</v>
      </c>
      <c r="J2357" s="86">
        <v>0.67</v>
      </c>
      <c r="K2357" s="87">
        <v>0</v>
      </c>
      <c r="L2357" s="85">
        <v>0</v>
      </c>
      <c r="M2357" s="86">
        <v>0</v>
      </c>
      <c r="N2357" s="86">
        <v>15.7037222709613</v>
      </c>
      <c r="O2357" s="86">
        <v>69.935664335664299</v>
      </c>
      <c r="P2357" s="86">
        <v>0.44500000000000001</v>
      </c>
      <c r="Q2357" s="88">
        <v>0.71550000000000002</v>
      </c>
      <c r="R2357" s="85">
        <v>0</v>
      </c>
      <c r="S2357" s="86">
        <v>0</v>
      </c>
      <c r="T2357" s="86">
        <v>1.06</v>
      </c>
      <c r="U2357" s="88">
        <v>6.7498894414660393E-2</v>
      </c>
      <c r="V2357" s="89">
        <v>4.95</v>
      </c>
      <c r="W2357" s="85">
        <v>35.945235830135402</v>
      </c>
      <c r="X2357" s="88"/>
      <c r="Y2357" s="85"/>
      <c r="Z2357" s="88"/>
      <c r="AA2357" s="85">
        <v>0.09</v>
      </c>
      <c r="AB2357" s="91">
        <v>0.09</v>
      </c>
      <c r="AC2357" s="86">
        <v>7.0000000000000007E-2</v>
      </c>
      <c r="AD2357" s="86">
        <v>0.06</v>
      </c>
      <c r="AE2357" s="86">
        <v>0.06</v>
      </c>
      <c r="AF2357" s="88">
        <v>0</v>
      </c>
      <c r="AG2357" s="85">
        <v>0</v>
      </c>
      <c r="AH2357" s="86">
        <v>1.3877E-2</v>
      </c>
      <c r="AI2357" s="88">
        <v>0</v>
      </c>
      <c r="AJ2357" s="151">
        <v>1.95</v>
      </c>
      <c r="AK2357" s="152">
        <v>1</v>
      </c>
    </row>
    <row r="2358" spans="1:37" x14ac:dyDescent="0.2">
      <c r="A2358" s="150" t="s">
        <v>4748</v>
      </c>
      <c r="B2358" s="66" t="s">
        <v>4749</v>
      </c>
      <c r="C2358" s="67">
        <v>14</v>
      </c>
      <c r="D2358" s="84" t="s">
        <v>334</v>
      </c>
      <c r="E2358" s="85">
        <v>98.977141467566398</v>
      </c>
      <c r="F2358" s="91">
        <v>94.878868016292799</v>
      </c>
      <c r="G2358" s="86">
        <v>43.083926074533402</v>
      </c>
      <c r="H2358" s="86">
        <v>39.602711411027997</v>
      </c>
      <c r="I2358" s="86">
        <v>0</v>
      </c>
      <c r="J2358" s="86">
        <v>0.01</v>
      </c>
      <c r="K2358" s="87">
        <v>0</v>
      </c>
      <c r="L2358" s="85">
        <v>0</v>
      </c>
      <c r="M2358" s="86">
        <v>0</v>
      </c>
      <c r="N2358" s="86"/>
      <c r="O2358" s="86">
        <v>30.188970304666402</v>
      </c>
      <c r="P2358" s="86">
        <v>0.65400000000000003</v>
      </c>
      <c r="Q2358" s="88">
        <v>0.73460000000000003</v>
      </c>
      <c r="R2358" s="85">
        <v>0</v>
      </c>
      <c r="S2358" s="86">
        <v>0</v>
      </c>
      <c r="T2358" s="86">
        <v>1.2</v>
      </c>
      <c r="U2358" s="88">
        <v>8.3591707702595896E-3</v>
      </c>
      <c r="V2358" s="89">
        <v>4.99</v>
      </c>
      <c r="W2358" s="85"/>
      <c r="X2358" s="88"/>
      <c r="Y2358" s="85"/>
      <c r="Z2358" s="88"/>
      <c r="AA2358" s="85">
        <v>0</v>
      </c>
      <c r="AB2358" s="91">
        <v>0</v>
      </c>
      <c r="AC2358" s="86">
        <v>0</v>
      </c>
      <c r="AD2358" s="86">
        <v>0</v>
      </c>
      <c r="AE2358" s="86">
        <v>0</v>
      </c>
      <c r="AF2358" s="88">
        <v>0</v>
      </c>
      <c r="AG2358" s="85">
        <v>0</v>
      </c>
      <c r="AH2358" s="86">
        <v>1.0399999999999999E-4</v>
      </c>
      <c r="AI2358" s="88">
        <v>0</v>
      </c>
      <c r="AJ2358" s="151">
        <v>1.1499999999999999</v>
      </c>
      <c r="AK2358" s="152">
        <v>0</v>
      </c>
    </row>
    <row r="2359" spans="1:37" x14ac:dyDescent="0.2">
      <c r="A2359" s="150" t="s">
        <v>4750</v>
      </c>
      <c r="B2359" s="66" t="s">
        <v>4751</v>
      </c>
      <c r="C2359" s="67">
        <v>14</v>
      </c>
      <c r="D2359" s="84" t="s">
        <v>334</v>
      </c>
      <c r="E2359" s="85">
        <v>98.9933237060756</v>
      </c>
      <c r="F2359" s="91">
        <v>89.908122475460999</v>
      </c>
      <c r="G2359" s="86">
        <v>61.790251355141201</v>
      </c>
      <c r="H2359" s="86">
        <v>52.950963772210699</v>
      </c>
      <c r="I2359" s="86">
        <v>0.08</v>
      </c>
      <c r="J2359" s="86">
        <v>0.38</v>
      </c>
      <c r="K2359" s="87">
        <v>0</v>
      </c>
      <c r="L2359" s="85">
        <v>0</v>
      </c>
      <c r="M2359" s="86">
        <v>0</v>
      </c>
      <c r="N2359" s="86">
        <v>1.0689470871191899E-2</v>
      </c>
      <c r="O2359" s="86">
        <v>58.6142989521705</v>
      </c>
      <c r="P2359" s="86">
        <v>0.75700000000000001</v>
      </c>
      <c r="Q2359" s="88">
        <v>1.2557</v>
      </c>
      <c r="R2359" s="85">
        <v>0</v>
      </c>
      <c r="S2359" s="86">
        <v>0</v>
      </c>
      <c r="T2359" s="86">
        <v>1.46</v>
      </c>
      <c r="U2359" s="88">
        <v>0.14650174755656001</v>
      </c>
      <c r="V2359" s="89">
        <v>4.87</v>
      </c>
      <c r="W2359" s="85">
        <v>33.614634588247299</v>
      </c>
      <c r="X2359" s="88"/>
      <c r="Y2359" s="85"/>
      <c r="Z2359" s="88"/>
      <c r="AA2359" s="85">
        <v>0.28999999999999998</v>
      </c>
      <c r="AB2359" s="91">
        <v>0.28000000000000003</v>
      </c>
      <c r="AC2359" s="86">
        <v>0.14000000000000001</v>
      </c>
      <c r="AD2359" s="86">
        <v>0.14000000000000001</v>
      </c>
      <c r="AE2359" s="86">
        <v>0.12</v>
      </c>
      <c r="AF2359" s="88">
        <v>0</v>
      </c>
      <c r="AG2359" s="85">
        <v>0</v>
      </c>
      <c r="AH2359" s="86">
        <v>6.0089999999999996E-3</v>
      </c>
      <c r="AI2359" s="88">
        <v>0</v>
      </c>
      <c r="AJ2359" s="151">
        <v>1.54</v>
      </c>
      <c r="AK2359" s="152">
        <v>1</v>
      </c>
    </row>
    <row r="2360" spans="1:37" x14ac:dyDescent="0.2">
      <c r="A2360" s="150" t="s">
        <v>4752</v>
      </c>
      <c r="B2360" s="66" t="s">
        <v>4753</v>
      </c>
      <c r="C2360" s="67">
        <v>14</v>
      </c>
      <c r="D2360" s="84" t="s">
        <v>334</v>
      </c>
      <c r="E2360" s="85">
        <v>99.911260296699297</v>
      </c>
      <c r="F2360" s="91">
        <v>91.825015593752198</v>
      </c>
      <c r="G2360" s="86">
        <v>47.322697429763799</v>
      </c>
      <c r="H2360" s="86">
        <v>39.747027541460099</v>
      </c>
      <c r="I2360" s="86">
        <v>0</v>
      </c>
      <c r="J2360" s="86">
        <v>0.01</v>
      </c>
      <c r="K2360" s="87">
        <v>7.1000000000000004E-3</v>
      </c>
      <c r="L2360" s="85">
        <v>0</v>
      </c>
      <c r="M2360" s="86">
        <v>0</v>
      </c>
      <c r="N2360" s="86">
        <v>8.3280836588131493</v>
      </c>
      <c r="O2360" s="86">
        <v>82.442361287053501</v>
      </c>
      <c r="P2360" s="86">
        <v>0.28599999999999998</v>
      </c>
      <c r="Q2360" s="88">
        <v>0.52159999999999995</v>
      </c>
      <c r="R2360" s="85">
        <v>0</v>
      </c>
      <c r="S2360" s="86">
        <v>0</v>
      </c>
      <c r="T2360" s="86">
        <v>0.56999999999999995</v>
      </c>
      <c r="U2360" s="88">
        <v>6.4304132826616795E-4</v>
      </c>
      <c r="V2360" s="89">
        <v>5</v>
      </c>
      <c r="W2360" s="85"/>
      <c r="X2360" s="88"/>
      <c r="Y2360" s="85"/>
      <c r="Z2360" s="88"/>
      <c r="AA2360" s="85">
        <v>0</v>
      </c>
      <c r="AB2360" s="91">
        <v>0</v>
      </c>
      <c r="AC2360" s="86">
        <v>0</v>
      </c>
      <c r="AD2360" s="86">
        <v>0</v>
      </c>
      <c r="AE2360" s="86">
        <v>0.05</v>
      </c>
      <c r="AF2360" s="88">
        <v>5.7007999366500002</v>
      </c>
      <c r="AG2360" s="85">
        <v>0</v>
      </c>
      <c r="AH2360" s="86">
        <v>2.3499999999999999E-4</v>
      </c>
      <c r="AI2360" s="88">
        <v>0</v>
      </c>
      <c r="AJ2360" s="151">
        <v>1.96</v>
      </c>
      <c r="AK2360" s="152">
        <v>2</v>
      </c>
    </row>
    <row r="2361" spans="1:37" x14ac:dyDescent="0.2">
      <c r="A2361" s="150" t="s">
        <v>4754</v>
      </c>
      <c r="B2361" s="66" t="s">
        <v>4755</v>
      </c>
      <c r="C2361" s="67">
        <v>14</v>
      </c>
      <c r="D2361" s="84" t="s">
        <v>334</v>
      </c>
      <c r="E2361" s="85">
        <v>99.348382057918201</v>
      </c>
      <c r="F2361" s="91">
        <v>82.090077949126297</v>
      </c>
      <c r="G2361" s="86">
        <v>55.8905955680791</v>
      </c>
      <c r="H2361" s="86">
        <v>44.252591923306603</v>
      </c>
      <c r="I2361" s="86">
        <v>0</v>
      </c>
      <c r="J2361" s="86">
        <v>0</v>
      </c>
      <c r="K2361" s="87">
        <v>0</v>
      </c>
      <c r="L2361" s="85">
        <v>2.9999998274899999E-2</v>
      </c>
      <c r="M2361" s="86">
        <v>9.3184396025467506E-2</v>
      </c>
      <c r="N2361" s="86"/>
      <c r="O2361" s="86">
        <v>15.9430080452005</v>
      </c>
      <c r="P2361" s="86">
        <v>0.48199999999999998</v>
      </c>
      <c r="Q2361" s="88">
        <v>0.62960000000000005</v>
      </c>
      <c r="R2361" s="85">
        <v>1.17453605825699E-2</v>
      </c>
      <c r="S2361" s="86">
        <v>0</v>
      </c>
      <c r="T2361" s="86">
        <v>0.8</v>
      </c>
      <c r="U2361" s="88">
        <v>3.2925465933628398E-2</v>
      </c>
      <c r="V2361" s="89">
        <v>4.99</v>
      </c>
      <c r="W2361" s="85">
        <v>37.263320636431501</v>
      </c>
      <c r="X2361" s="88"/>
      <c r="Y2361" s="85"/>
      <c r="Z2361" s="88"/>
      <c r="AA2361" s="85">
        <v>0.06</v>
      </c>
      <c r="AB2361" s="91">
        <v>0.06</v>
      </c>
      <c r="AC2361" s="86">
        <v>0.06</v>
      </c>
      <c r="AD2361" s="86">
        <v>0.06</v>
      </c>
      <c r="AE2361" s="86">
        <v>0</v>
      </c>
      <c r="AF2361" s="88">
        <v>20.184401985800001</v>
      </c>
      <c r="AG2361" s="85">
        <v>0</v>
      </c>
      <c r="AH2361" s="86">
        <v>2.3E-5</v>
      </c>
      <c r="AI2361" s="88">
        <v>0</v>
      </c>
      <c r="AJ2361" s="151">
        <v>1.02</v>
      </c>
      <c r="AK2361" s="152">
        <v>0</v>
      </c>
    </row>
    <row r="2362" spans="1:37" x14ac:dyDescent="0.2">
      <c r="A2362" s="150" t="s">
        <v>4756</v>
      </c>
      <c r="B2362" s="66" t="s">
        <v>4757</v>
      </c>
      <c r="C2362" s="67">
        <v>14</v>
      </c>
      <c r="D2362" s="84" t="s">
        <v>334</v>
      </c>
      <c r="E2362" s="85">
        <v>100</v>
      </c>
      <c r="F2362" s="91">
        <v>99.416152263374499</v>
      </c>
      <c r="G2362" s="86">
        <v>36.867926954732503</v>
      </c>
      <c r="H2362" s="86">
        <v>36.6557355967078</v>
      </c>
      <c r="I2362" s="86">
        <v>0</v>
      </c>
      <c r="J2362" s="86">
        <v>0</v>
      </c>
      <c r="K2362" s="87">
        <v>0</v>
      </c>
      <c r="L2362" s="85">
        <v>0</v>
      </c>
      <c r="M2362" s="86">
        <v>0</v>
      </c>
      <c r="N2362" s="86">
        <v>4.7943235209511902E-2</v>
      </c>
      <c r="O2362" s="86">
        <v>92.390893633100305</v>
      </c>
      <c r="P2362" s="86">
        <v>0.2</v>
      </c>
      <c r="Q2362" s="88">
        <v>1.5218</v>
      </c>
      <c r="R2362" s="85">
        <v>0</v>
      </c>
      <c r="S2362" s="86">
        <v>0</v>
      </c>
      <c r="T2362" s="86">
        <v>0.73</v>
      </c>
      <c r="U2362" s="88">
        <v>0</v>
      </c>
      <c r="V2362" s="89">
        <v>5</v>
      </c>
      <c r="W2362" s="85"/>
      <c r="X2362" s="88"/>
      <c r="Y2362" s="85"/>
      <c r="Z2362" s="88"/>
      <c r="AA2362" s="85">
        <v>0</v>
      </c>
      <c r="AB2362" s="91">
        <v>0</v>
      </c>
      <c r="AC2362" s="86">
        <v>0</v>
      </c>
      <c r="AD2362" s="86">
        <v>0</v>
      </c>
      <c r="AE2362" s="86">
        <v>0</v>
      </c>
      <c r="AF2362" s="88">
        <v>27.684099189600001</v>
      </c>
      <c r="AG2362" s="85">
        <v>0</v>
      </c>
      <c r="AH2362" s="86">
        <v>0</v>
      </c>
      <c r="AI2362" s="88">
        <v>0</v>
      </c>
      <c r="AJ2362" s="151">
        <v>1.3</v>
      </c>
      <c r="AK2362" s="152">
        <v>0</v>
      </c>
    </row>
    <row r="2363" spans="1:37" x14ac:dyDescent="0.2">
      <c r="A2363" s="150" t="s">
        <v>4758</v>
      </c>
      <c r="B2363" s="66" t="s">
        <v>4759</v>
      </c>
      <c r="C2363" s="67">
        <v>14</v>
      </c>
      <c r="D2363" s="84" t="s">
        <v>334</v>
      </c>
      <c r="E2363" s="85">
        <v>99.7144155745777</v>
      </c>
      <c r="F2363" s="91">
        <v>89.723505795015498</v>
      </c>
      <c r="G2363" s="86">
        <v>53.563366411635499</v>
      </c>
      <c r="H2363" s="86">
        <v>48.087266116203303</v>
      </c>
      <c r="I2363" s="86">
        <v>0.09</v>
      </c>
      <c r="J2363" s="86">
        <v>0.04</v>
      </c>
      <c r="K2363" s="87">
        <v>0</v>
      </c>
      <c r="L2363" s="85">
        <v>0</v>
      </c>
      <c r="M2363" s="86">
        <v>0</v>
      </c>
      <c r="N2363" s="86"/>
      <c r="O2363" s="86">
        <v>21.595130819697999</v>
      </c>
      <c r="P2363" s="86">
        <v>0.437</v>
      </c>
      <c r="Q2363" s="88">
        <v>1.8937999999999999</v>
      </c>
      <c r="R2363" s="85">
        <v>0</v>
      </c>
      <c r="S2363" s="86">
        <v>0</v>
      </c>
      <c r="T2363" s="86">
        <v>1.19</v>
      </c>
      <c r="U2363" s="88">
        <v>6.8176653283842101E-3</v>
      </c>
      <c r="V2363" s="89">
        <v>4.6100000000000003</v>
      </c>
      <c r="W2363" s="85"/>
      <c r="X2363" s="88"/>
      <c r="Y2363" s="85"/>
      <c r="Z2363" s="88"/>
      <c r="AA2363" s="85">
        <v>0</v>
      </c>
      <c r="AB2363" s="91">
        <v>0</v>
      </c>
      <c r="AC2363" s="86">
        <v>0</v>
      </c>
      <c r="AD2363" s="86">
        <v>0</v>
      </c>
      <c r="AE2363" s="86">
        <v>0</v>
      </c>
      <c r="AF2363" s="88">
        <v>4.5148003178199998</v>
      </c>
      <c r="AG2363" s="85">
        <v>0</v>
      </c>
      <c r="AH2363" s="86">
        <v>1.018E-3</v>
      </c>
      <c r="AI2363" s="88">
        <v>0</v>
      </c>
      <c r="AJ2363" s="151">
        <v>1</v>
      </c>
      <c r="AK2363" s="152">
        <v>0</v>
      </c>
    </row>
    <row r="2364" spans="1:37" x14ac:dyDescent="0.2">
      <c r="A2364" s="150" t="s">
        <v>4706</v>
      </c>
      <c r="B2364" s="66" t="s">
        <v>4760</v>
      </c>
      <c r="C2364" s="67">
        <v>14</v>
      </c>
      <c r="D2364" s="84" t="s">
        <v>334</v>
      </c>
      <c r="E2364" s="85">
        <v>97.743447829190899</v>
      </c>
      <c r="F2364" s="91">
        <v>96.364934386292902</v>
      </c>
      <c r="G2364" s="86">
        <v>67.633269792671001</v>
      </c>
      <c r="H2364" s="86">
        <v>66.429186507790504</v>
      </c>
      <c r="I2364" s="86">
        <v>0.62</v>
      </c>
      <c r="J2364" s="86">
        <v>3.24</v>
      </c>
      <c r="K2364" s="87">
        <v>0</v>
      </c>
      <c r="L2364" s="85">
        <v>0</v>
      </c>
      <c r="M2364" s="86">
        <v>0</v>
      </c>
      <c r="N2364" s="86">
        <v>0</v>
      </c>
      <c r="O2364" s="86">
        <v>17.184837060372899</v>
      </c>
      <c r="P2364" s="86">
        <v>0.872</v>
      </c>
      <c r="Q2364" s="88">
        <v>0.52339999999999998</v>
      </c>
      <c r="R2364" s="85">
        <v>0</v>
      </c>
      <c r="S2364" s="86">
        <v>0</v>
      </c>
      <c r="T2364" s="86">
        <v>0.63</v>
      </c>
      <c r="U2364" s="88">
        <v>1.4719844558441499E-3</v>
      </c>
      <c r="V2364" s="89">
        <v>4.72</v>
      </c>
      <c r="W2364" s="85"/>
      <c r="X2364" s="88"/>
      <c r="Y2364" s="85"/>
      <c r="Z2364" s="88"/>
      <c r="AA2364" s="85">
        <v>0.08</v>
      </c>
      <c r="AB2364" s="91">
        <v>7.0000000000000007E-2</v>
      </c>
      <c r="AC2364" s="86">
        <v>0</v>
      </c>
      <c r="AD2364" s="86">
        <v>0</v>
      </c>
      <c r="AE2364" s="86">
        <v>0.41</v>
      </c>
      <c r="AF2364" s="88">
        <v>3.3991998734400002</v>
      </c>
      <c r="AG2364" s="85">
        <v>0</v>
      </c>
      <c r="AH2364" s="86">
        <v>7.2251999999999997E-2</v>
      </c>
      <c r="AI2364" s="88">
        <v>0</v>
      </c>
      <c r="AJ2364" s="151">
        <v>1.02</v>
      </c>
      <c r="AK2364" s="152">
        <v>0</v>
      </c>
    </row>
    <row r="2365" spans="1:37" x14ac:dyDescent="0.2">
      <c r="A2365" s="150" t="s">
        <v>4761</v>
      </c>
      <c r="B2365" s="66" t="s">
        <v>4762</v>
      </c>
      <c r="C2365" s="67">
        <v>14</v>
      </c>
      <c r="D2365" s="84" t="s">
        <v>334</v>
      </c>
      <c r="E2365" s="85">
        <v>99.688697465769096</v>
      </c>
      <c r="F2365" s="91">
        <v>89.149456069011094</v>
      </c>
      <c r="G2365" s="86">
        <v>47.295154293753598</v>
      </c>
      <c r="H2365" s="86">
        <v>38.9418182042564</v>
      </c>
      <c r="I2365" s="86">
        <v>0.09</v>
      </c>
      <c r="J2365" s="86">
        <v>0.09</v>
      </c>
      <c r="K2365" s="87">
        <v>0</v>
      </c>
      <c r="L2365" s="85">
        <v>0</v>
      </c>
      <c r="M2365" s="86">
        <v>3.80435165051686</v>
      </c>
      <c r="N2365" s="86">
        <v>8.67704055070284E-2</v>
      </c>
      <c r="O2365" s="86">
        <v>59.497175141242899</v>
      </c>
      <c r="P2365" s="86">
        <v>0.36899999999999999</v>
      </c>
      <c r="Q2365" s="88">
        <v>0.60329999999999995</v>
      </c>
      <c r="R2365" s="85">
        <v>2.15396545039418E-2</v>
      </c>
      <c r="S2365" s="86">
        <v>0</v>
      </c>
      <c r="T2365" s="86">
        <v>0.93</v>
      </c>
      <c r="U2365" s="88">
        <v>1.0489877268436001E-2</v>
      </c>
      <c r="V2365" s="89">
        <v>4.8600000000000003</v>
      </c>
      <c r="W2365" s="85">
        <v>41.771537905618999</v>
      </c>
      <c r="X2365" s="88"/>
      <c r="Y2365" s="85"/>
      <c r="Z2365" s="88"/>
      <c r="AA2365" s="85">
        <v>0.05</v>
      </c>
      <c r="AB2365" s="91">
        <v>0</v>
      </c>
      <c r="AC2365" s="86">
        <v>0.02</v>
      </c>
      <c r="AD2365" s="86">
        <v>0</v>
      </c>
      <c r="AE2365" s="86">
        <v>0.12</v>
      </c>
      <c r="AF2365" s="88">
        <v>34.876296949599997</v>
      </c>
      <c r="AG2365" s="85">
        <v>0</v>
      </c>
      <c r="AH2365" s="86">
        <v>4.823E-3</v>
      </c>
      <c r="AI2365" s="88">
        <v>7.22036699697E-12</v>
      </c>
      <c r="AJ2365" s="151">
        <v>1.64</v>
      </c>
      <c r="AK2365" s="152">
        <v>1</v>
      </c>
    </row>
    <row r="2366" spans="1:37" x14ac:dyDescent="0.2">
      <c r="A2366" s="150" t="s">
        <v>4763</v>
      </c>
      <c r="B2366" s="66" t="s">
        <v>4764</v>
      </c>
      <c r="C2366" s="67">
        <v>14</v>
      </c>
      <c r="D2366" s="84" t="s">
        <v>334</v>
      </c>
      <c r="E2366" s="85">
        <v>99.619705489956502</v>
      </c>
      <c r="F2366" s="91">
        <v>75.647435817508494</v>
      </c>
      <c r="G2366" s="86">
        <v>69.198014987344294</v>
      </c>
      <c r="H2366" s="86">
        <v>53.483123651824798</v>
      </c>
      <c r="I2366" s="86">
        <v>0</v>
      </c>
      <c r="J2366" s="86">
        <v>0.19</v>
      </c>
      <c r="K2366" s="87">
        <v>0</v>
      </c>
      <c r="L2366" s="85">
        <v>0</v>
      </c>
      <c r="M2366" s="86">
        <v>8.6168217124715799E-2</v>
      </c>
      <c r="N2366" s="86">
        <v>9.1984231274638603E-2</v>
      </c>
      <c r="O2366" s="86">
        <v>41.055671426279503</v>
      </c>
      <c r="P2366" s="86">
        <v>0.69799999999999995</v>
      </c>
      <c r="Q2366" s="88">
        <v>0.58879999999999999</v>
      </c>
      <c r="R2366" s="85">
        <v>1.10326566637246E-2</v>
      </c>
      <c r="S2366" s="86">
        <v>0</v>
      </c>
      <c r="T2366" s="86">
        <v>1.1200000000000001</v>
      </c>
      <c r="U2366" s="88">
        <v>5.1121557087816898E-2</v>
      </c>
      <c r="V2366" s="89">
        <v>4.8499999999999996</v>
      </c>
      <c r="W2366" s="85">
        <v>38.498987053216098</v>
      </c>
      <c r="X2366" s="88"/>
      <c r="Y2366" s="85"/>
      <c r="Z2366" s="88"/>
      <c r="AA2366" s="85">
        <v>0.19</v>
      </c>
      <c r="AB2366" s="91">
        <v>0</v>
      </c>
      <c r="AC2366" s="86">
        <v>0.06</v>
      </c>
      <c r="AD2366" s="86">
        <v>0</v>
      </c>
      <c r="AE2366" s="86">
        <v>0.23</v>
      </c>
      <c r="AF2366" s="88">
        <v>46.119201203899998</v>
      </c>
      <c r="AG2366" s="85">
        <v>0</v>
      </c>
      <c r="AH2366" s="86">
        <v>4.666E-3</v>
      </c>
      <c r="AI2366" s="88">
        <v>0</v>
      </c>
      <c r="AJ2366" s="151">
        <v>1</v>
      </c>
      <c r="AK2366" s="152">
        <v>0</v>
      </c>
    </row>
    <row r="2367" spans="1:37" x14ac:dyDescent="0.2">
      <c r="A2367" s="150" t="s">
        <v>4765</v>
      </c>
      <c r="B2367" s="66" t="s">
        <v>4766</v>
      </c>
      <c r="C2367" s="67">
        <v>13</v>
      </c>
      <c r="D2367" s="84" t="s">
        <v>334</v>
      </c>
      <c r="E2367" s="85">
        <v>100</v>
      </c>
      <c r="F2367" s="91">
        <v>100</v>
      </c>
      <c r="G2367" s="86">
        <v>28.253609665062399</v>
      </c>
      <c r="H2367" s="86">
        <v>28.253609665062399</v>
      </c>
      <c r="I2367" s="86">
        <v>0</v>
      </c>
      <c r="J2367" s="86">
        <v>0</v>
      </c>
      <c r="K2367" s="87">
        <v>0</v>
      </c>
      <c r="L2367" s="85">
        <v>0</v>
      </c>
      <c r="M2367" s="86">
        <v>0</v>
      </c>
      <c r="N2367" s="86">
        <v>100</v>
      </c>
      <c r="O2367" s="86">
        <v>2.375</v>
      </c>
      <c r="P2367" s="86">
        <v>0.24099999999999999</v>
      </c>
      <c r="Q2367" s="88">
        <v>8.6626999999999992</v>
      </c>
      <c r="R2367" s="85">
        <v>0</v>
      </c>
      <c r="S2367" s="86">
        <v>0</v>
      </c>
      <c r="T2367" s="86">
        <v>3.15</v>
      </c>
      <c r="U2367" s="88">
        <v>0</v>
      </c>
      <c r="V2367" s="89">
        <v>4.96</v>
      </c>
      <c r="W2367" s="85"/>
      <c r="X2367" s="88"/>
      <c r="Y2367" s="85"/>
      <c r="Z2367" s="88"/>
      <c r="AA2367" s="85">
        <v>0</v>
      </c>
      <c r="AB2367" s="91">
        <v>0</v>
      </c>
      <c r="AC2367" s="86">
        <v>0</v>
      </c>
      <c r="AD2367" s="86">
        <v>0</v>
      </c>
      <c r="AE2367" s="86">
        <v>0</v>
      </c>
      <c r="AF2367" s="88">
        <v>4.5316868858499999E-8</v>
      </c>
      <c r="AG2367" s="85">
        <v>0</v>
      </c>
      <c r="AH2367" s="86">
        <v>3.4E-5</v>
      </c>
      <c r="AI2367" s="88">
        <v>0</v>
      </c>
      <c r="AJ2367" s="151">
        <v>1.0900000000000001</v>
      </c>
      <c r="AK2367" s="152">
        <v>0</v>
      </c>
    </row>
    <row r="2368" spans="1:37" x14ac:dyDescent="0.2">
      <c r="A2368" s="150" t="s">
        <v>4767</v>
      </c>
      <c r="B2368" s="66" t="s">
        <v>4768</v>
      </c>
      <c r="C2368" s="67">
        <v>13</v>
      </c>
      <c r="D2368" s="84" t="s">
        <v>334</v>
      </c>
      <c r="E2368" s="85">
        <v>100</v>
      </c>
      <c r="F2368" s="91">
        <v>100</v>
      </c>
      <c r="G2368" s="86">
        <v>10.564575218850001</v>
      </c>
      <c r="H2368" s="86">
        <v>10.564575218850001</v>
      </c>
      <c r="I2368" s="86">
        <v>0</v>
      </c>
      <c r="J2368" s="86">
        <v>0</v>
      </c>
      <c r="K2368" s="87">
        <v>0</v>
      </c>
      <c r="L2368" s="85">
        <v>0</v>
      </c>
      <c r="M2368" s="86">
        <v>0</v>
      </c>
      <c r="N2368" s="86">
        <v>100</v>
      </c>
      <c r="O2368" s="86">
        <v>4.2088438998401703</v>
      </c>
      <c r="P2368" s="86">
        <v>7.5999999999999998E-2</v>
      </c>
      <c r="Q2368" s="88">
        <v>0.39639999999999997</v>
      </c>
      <c r="R2368" s="85">
        <v>0</v>
      </c>
      <c r="S2368" s="86">
        <v>0</v>
      </c>
      <c r="T2368" s="86">
        <v>1.38</v>
      </c>
      <c r="U2368" s="88">
        <v>0</v>
      </c>
      <c r="V2368" s="89">
        <v>5</v>
      </c>
      <c r="W2368" s="85"/>
      <c r="X2368" s="88"/>
      <c r="Y2368" s="85"/>
      <c r="Z2368" s="88"/>
      <c r="AA2368" s="85">
        <v>0</v>
      </c>
      <c r="AB2368" s="91">
        <v>0</v>
      </c>
      <c r="AC2368" s="86">
        <v>0</v>
      </c>
      <c r="AD2368" s="86">
        <v>0</v>
      </c>
      <c r="AE2368" s="86">
        <v>0</v>
      </c>
      <c r="AF2368" s="88">
        <v>2.5300024131800001</v>
      </c>
      <c r="AG2368" s="85">
        <v>0</v>
      </c>
      <c r="AH2368" s="86">
        <v>5.3999999999999998E-5</v>
      </c>
      <c r="AI2368" s="88">
        <v>0</v>
      </c>
      <c r="AJ2368" s="151">
        <v>1.42</v>
      </c>
      <c r="AK2368" s="152">
        <v>0</v>
      </c>
    </row>
    <row r="2369" spans="1:37" x14ac:dyDescent="0.2">
      <c r="A2369" s="150" t="s">
        <v>4769</v>
      </c>
      <c r="B2369" s="66" t="s">
        <v>4770</v>
      </c>
      <c r="C2369" s="67">
        <v>13</v>
      </c>
      <c r="D2369" s="84" t="s">
        <v>334</v>
      </c>
      <c r="E2369" s="85">
        <v>100</v>
      </c>
      <c r="F2369" s="91">
        <v>99.842646298742295</v>
      </c>
      <c r="G2369" s="86">
        <v>30.793085625682</v>
      </c>
      <c r="H2369" s="86">
        <v>30.729914431746401</v>
      </c>
      <c r="I2369" s="86">
        <v>0</v>
      </c>
      <c r="J2369" s="86">
        <v>0</v>
      </c>
      <c r="K2369" s="87">
        <v>0</v>
      </c>
      <c r="L2369" s="85">
        <v>0</v>
      </c>
      <c r="M2369" s="86">
        <v>0</v>
      </c>
      <c r="N2369" s="86">
        <v>100</v>
      </c>
      <c r="O2369" s="86">
        <v>6.2657430730478598</v>
      </c>
      <c r="P2369" s="86">
        <v>0</v>
      </c>
      <c r="Q2369" s="88">
        <v>0.54879999999999995</v>
      </c>
      <c r="R2369" s="85">
        <v>0</v>
      </c>
      <c r="S2369" s="86">
        <v>0</v>
      </c>
      <c r="T2369" s="86">
        <v>0.77</v>
      </c>
      <c r="U2369" s="88">
        <v>0</v>
      </c>
      <c r="V2369" s="89">
        <v>5</v>
      </c>
      <c r="W2369" s="85"/>
      <c r="X2369" s="88"/>
      <c r="Y2369" s="85"/>
      <c r="Z2369" s="88"/>
      <c r="AA2369" s="85">
        <v>0</v>
      </c>
      <c r="AB2369" s="91">
        <v>0</v>
      </c>
      <c r="AC2369" s="86">
        <v>0</v>
      </c>
      <c r="AD2369" s="86">
        <v>0</v>
      </c>
      <c r="AE2369" s="86">
        <v>0</v>
      </c>
      <c r="AF2369" s="88">
        <v>42.0153001053</v>
      </c>
      <c r="AG2369" s="85">
        <v>0</v>
      </c>
      <c r="AH2369" s="86">
        <v>0</v>
      </c>
      <c r="AI2369" s="88">
        <v>0</v>
      </c>
      <c r="AJ2369" s="151">
        <v>1.29</v>
      </c>
      <c r="AK2369" s="152">
        <v>0</v>
      </c>
    </row>
    <row r="2370" spans="1:37" x14ac:dyDescent="0.2">
      <c r="A2370" s="150" t="s">
        <v>4771</v>
      </c>
      <c r="B2370" s="66" t="s">
        <v>4772</v>
      </c>
      <c r="C2370" s="67">
        <v>13</v>
      </c>
      <c r="D2370" s="84" t="s">
        <v>334</v>
      </c>
      <c r="E2370" s="85">
        <v>100</v>
      </c>
      <c r="F2370" s="91">
        <v>99.729729729729698</v>
      </c>
      <c r="G2370" s="86">
        <v>31.112120523885199</v>
      </c>
      <c r="H2370" s="86">
        <v>31.022030433795099</v>
      </c>
      <c r="I2370" s="86">
        <v>0</v>
      </c>
      <c r="J2370" s="86">
        <v>0.01</v>
      </c>
      <c r="K2370" s="87">
        <v>0</v>
      </c>
      <c r="L2370" s="85">
        <v>0</v>
      </c>
      <c r="M2370" s="86">
        <v>0</v>
      </c>
      <c r="N2370" s="86">
        <v>100</v>
      </c>
      <c r="O2370" s="86">
        <v>2.6383788929688601</v>
      </c>
      <c r="P2370" s="86">
        <v>3.6999999999999998E-2</v>
      </c>
      <c r="Q2370" s="88">
        <v>3.0871</v>
      </c>
      <c r="R2370" s="85">
        <v>0</v>
      </c>
      <c r="S2370" s="86">
        <v>0</v>
      </c>
      <c r="T2370" s="86">
        <v>1.19</v>
      </c>
      <c r="U2370" s="88">
        <v>0</v>
      </c>
      <c r="V2370" s="89">
        <v>4.97</v>
      </c>
      <c r="W2370" s="85">
        <v>46.747310355663402</v>
      </c>
      <c r="X2370" s="88"/>
      <c r="Y2370" s="85"/>
      <c r="Z2370" s="88"/>
      <c r="AA2370" s="85">
        <v>0</v>
      </c>
      <c r="AB2370" s="91">
        <v>0</v>
      </c>
      <c r="AC2370" s="86">
        <v>0</v>
      </c>
      <c r="AD2370" s="86">
        <v>0</v>
      </c>
      <c r="AE2370" s="86">
        <v>0</v>
      </c>
      <c r="AF2370" s="88">
        <v>10.561701709099999</v>
      </c>
      <c r="AG2370" s="85">
        <v>0</v>
      </c>
      <c r="AH2370" s="86">
        <v>1.9100000000000001E-4</v>
      </c>
      <c r="AI2370" s="88">
        <v>0</v>
      </c>
      <c r="AJ2370" s="151">
        <v>1.06</v>
      </c>
      <c r="AK2370" s="152">
        <v>0</v>
      </c>
    </row>
    <row r="2371" spans="1:37" x14ac:dyDescent="0.2">
      <c r="A2371" s="150" t="s">
        <v>4773</v>
      </c>
      <c r="B2371" s="66" t="s">
        <v>4774</v>
      </c>
      <c r="C2371" s="67">
        <v>14</v>
      </c>
      <c r="D2371" s="84" t="s">
        <v>334</v>
      </c>
      <c r="E2371" s="85">
        <v>100</v>
      </c>
      <c r="F2371" s="91">
        <v>99.207565369751904</v>
      </c>
      <c r="G2371" s="86">
        <v>35.154060769601799</v>
      </c>
      <c r="H2371" s="86">
        <v>34.6644362908198</v>
      </c>
      <c r="I2371" s="86">
        <v>0</v>
      </c>
      <c r="J2371" s="86">
        <v>0</v>
      </c>
      <c r="K2371" s="87">
        <v>0</v>
      </c>
      <c r="L2371" s="85">
        <v>0</v>
      </c>
      <c r="M2371" s="86">
        <v>0</v>
      </c>
      <c r="N2371" s="86"/>
      <c r="O2371" s="86">
        <v>29.5154185022026</v>
      </c>
      <c r="P2371" s="86">
        <v>4.3999999999999997E-2</v>
      </c>
      <c r="Q2371" s="88">
        <v>0.13569999999999999</v>
      </c>
      <c r="R2371" s="85">
        <v>0</v>
      </c>
      <c r="S2371" s="86">
        <v>0</v>
      </c>
      <c r="T2371" s="86">
        <v>0.2</v>
      </c>
      <c r="U2371" s="88">
        <v>0</v>
      </c>
      <c r="V2371" s="89">
        <v>5</v>
      </c>
      <c r="W2371" s="85">
        <v>48.433333333299998</v>
      </c>
      <c r="X2371" s="88"/>
      <c r="Y2371" s="85"/>
      <c r="Z2371" s="88"/>
      <c r="AA2371" s="85">
        <v>0</v>
      </c>
      <c r="AB2371" s="91">
        <v>0</v>
      </c>
      <c r="AC2371" s="86">
        <v>0</v>
      </c>
      <c r="AD2371" s="86">
        <v>0</v>
      </c>
      <c r="AE2371" s="86">
        <v>0</v>
      </c>
      <c r="AF2371" s="88">
        <v>46.4460982473</v>
      </c>
      <c r="AG2371" s="85">
        <v>0</v>
      </c>
      <c r="AH2371" s="86">
        <v>2.0000000000000002E-5</v>
      </c>
      <c r="AI2371" s="88">
        <v>0</v>
      </c>
      <c r="AJ2371" s="151">
        <v>1.06</v>
      </c>
      <c r="AK2371" s="152">
        <v>0</v>
      </c>
    </row>
    <row r="2372" spans="1:37" x14ac:dyDescent="0.2">
      <c r="A2372" s="150" t="s">
        <v>4775</v>
      </c>
      <c r="B2372" s="66" t="s">
        <v>4776</v>
      </c>
      <c r="C2372" s="67">
        <v>13</v>
      </c>
      <c r="D2372" s="84" t="s">
        <v>334</v>
      </c>
      <c r="E2372" s="85">
        <v>99.565355186308693</v>
      </c>
      <c r="F2372" s="91">
        <v>96.177842169602002</v>
      </c>
      <c r="G2372" s="86">
        <v>34.112373794539799</v>
      </c>
      <c r="H2372" s="86">
        <v>30.797301580115001</v>
      </c>
      <c r="I2372" s="86">
        <v>0</v>
      </c>
      <c r="J2372" s="86">
        <v>0</v>
      </c>
      <c r="K2372" s="87">
        <v>0</v>
      </c>
      <c r="L2372" s="85">
        <v>0</v>
      </c>
      <c r="M2372" s="86">
        <v>0</v>
      </c>
      <c r="N2372" s="86">
        <v>33.855125844076099</v>
      </c>
      <c r="O2372" s="86">
        <v>71.154661915669806</v>
      </c>
      <c r="P2372" s="86">
        <v>0.26300000000000001</v>
      </c>
      <c r="Q2372" s="88">
        <v>0</v>
      </c>
      <c r="R2372" s="85">
        <v>0</v>
      </c>
      <c r="S2372" s="86">
        <v>0</v>
      </c>
      <c r="T2372" s="86">
        <v>0</v>
      </c>
      <c r="U2372" s="88">
        <v>0</v>
      </c>
      <c r="V2372" s="89">
        <v>5</v>
      </c>
      <c r="W2372" s="85"/>
      <c r="X2372" s="88"/>
      <c r="Y2372" s="85"/>
      <c r="Z2372" s="88"/>
      <c r="AA2372" s="85">
        <v>0</v>
      </c>
      <c r="AB2372" s="91">
        <v>0</v>
      </c>
      <c r="AC2372" s="86">
        <v>0</v>
      </c>
      <c r="AD2372" s="86">
        <v>0</v>
      </c>
      <c r="AE2372" s="86">
        <v>0</v>
      </c>
      <c r="AF2372" s="88">
        <v>1.8476246036500001E-8</v>
      </c>
      <c r="AG2372" s="85">
        <v>0</v>
      </c>
      <c r="AH2372" s="86">
        <v>2.0999999999999999E-5</v>
      </c>
      <c r="AI2372" s="88">
        <v>0</v>
      </c>
      <c r="AJ2372" s="151">
        <v>1.03</v>
      </c>
      <c r="AK2372" s="152">
        <v>0</v>
      </c>
    </row>
    <row r="2373" spans="1:37" x14ac:dyDescent="0.2">
      <c r="A2373" s="150" t="s">
        <v>4777</v>
      </c>
      <c r="B2373" s="66" t="s">
        <v>4777</v>
      </c>
      <c r="C2373" s="67">
        <v>13</v>
      </c>
      <c r="D2373" s="84" t="s">
        <v>334</v>
      </c>
      <c r="E2373" s="85">
        <v>100</v>
      </c>
      <c r="F2373" s="91">
        <v>100</v>
      </c>
      <c r="G2373" s="86">
        <v>27.3410507569012</v>
      </c>
      <c r="H2373" s="86">
        <v>27.3410507569012</v>
      </c>
      <c r="I2373" s="86">
        <v>0</v>
      </c>
      <c r="J2373" s="86">
        <v>0</v>
      </c>
      <c r="K2373" s="87">
        <v>0</v>
      </c>
      <c r="L2373" s="85">
        <v>0</v>
      </c>
      <c r="M2373" s="86">
        <v>0</v>
      </c>
      <c r="N2373" s="86">
        <v>7.5607064017659997</v>
      </c>
      <c r="O2373" s="86">
        <v>66.063072227873903</v>
      </c>
      <c r="P2373" s="86">
        <v>0</v>
      </c>
      <c r="Q2373" s="88">
        <v>0</v>
      </c>
      <c r="R2373" s="85">
        <v>0</v>
      </c>
      <c r="S2373" s="86">
        <v>0</v>
      </c>
      <c r="T2373" s="86">
        <v>0</v>
      </c>
      <c r="U2373" s="88">
        <v>0</v>
      </c>
      <c r="V2373" s="89">
        <v>5</v>
      </c>
      <c r="W2373" s="85"/>
      <c r="X2373" s="88"/>
      <c r="Y2373" s="85"/>
      <c r="Z2373" s="88"/>
      <c r="AA2373" s="85">
        <v>0</v>
      </c>
      <c r="AB2373" s="91">
        <v>0</v>
      </c>
      <c r="AC2373" s="86">
        <v>0</v>
      </c>
      <c r="AD2373" s="86">
        <v>0</v>
      </c>
      <c r="AE2373" s="86">
        <v>0</v>
      </c>
      <c r="AF2373" s="88">
        <v>5.8847976941599998E-8</v>
      </c>
      <c r="AG2373" s="85">
        <v>0</v>
      </c>
      <c r="AH2373" s="86">
        <v>1.5999999999999999E-5</v>
      </c>
      <c r="AI2373" s="88">
        <v>0</v>
      </c>
      <c r="AJ2373" s="151">
        <v>1.05</v>
      </c>
      <c r="AK2373" s="152">
        <v>0</v>
      </c>
    </row>
    <row r="2374" spans="1:37" x14ac:dyDescent="0.2">
      <c r="A2374" s="150" t="s">
        <v>4778</v>
      </c>
      <c r="B2374" s="66" t="s">
        <v>4779</v>
      </c>
      <c r="C2374" s="67">
        <v>13</v>
      </c>
      <c r="D2374" s="84" t="s">
        <v>334</v>
      </c>
      <c r="E2374" s="85">
        <v>99.480023300438603</v>
      </c>
      <c r="F2374" s="91">
        <v>99.184484649122794</v>
      </c>
      <c r="G2374" s="86">
        <v>30.837102521929801</v>
      </c>
      <c r="H2374" s="86">
        <v>30.546703673245599</v>
      </c>
      <c r="I2374" s="86">
        <v>0</v>
      </c>
      <c r="J2374" s="86">
        <v>0</v>
      </c>
      <c r="K2374" s="87">
        <v>0</v>
      </c>
      <c r="L2374" s="85">
        <v>0</v>
      </c>
      <c r="M2374" s="86">
        <v>0</v>
      </c>
      <c r="N2374" s="86"/>
      <c r="O2374" s="86">
        <v>19.119729818063</v>
      </c>
      <c r="P2374" s="86">
        <v>0.104</v>
      </c>
      <c r="Q2374" s="88">
        <v>5.7099999999999998E-2</v>
      </c>
      <c r="R2374" s="85">
        <v>0</v>
      </c>
      <c r="S2374" s="86">
        <v>0</v>
      </c>
      <c r="T2374" s="86">
        <v>0.43</v>
      </c>
      <c r="U2374" s="88">
        <v>0</v>
      </c>
      <c r="V2374" s="89">
        <v>4.97</v>
      </c>
      <c r="W2374" s="85">
        <v>44.148097272843202</v>
      </c>
      <c r="X2374" s="88">
        <v>44.2</v>
      </c>
      <c r="Y2374" s="85"/>
      <c r="Z2374" s="88"/>
      <c r="AA2374" s="85">
        <v>0</v>
      </c>
      <c r="AB2374" s="91">
        <v>0</v>
      </c>
      <c r="AC2374" s="86">
        <v>0</v>
      </c>
      <c r="AD2374" s="86">
        <v>0</v>
      </c>
      <c r="AE2374" s="86">
        <v>0</v>
      </c>
      <c r="AF2374" s="88">
        <v>9.74375326483E-7</v>
      </c>
      <c r="AG2374" s="85">
        <v>0</v>
      </c>
      <c r="AH2374" s="86">
        <v>2.0999999999999999E-5</v>
      </c>
      <c r="AI2374" s="88">
        <v>0</v>
      </c>
      <c r="AJ2374" s="151">
        <v>1.02</v>
      </c>
      <c r="AK2374" s="152">
        <v>0</v>
      </c>
    </row>
    <row r="2375" spans="1:37" x14ac:dyDescent="0.2">
      <c r="A2375" s="150" t="s">
        <v>914</v>
      </c>
      <c r="B2375" s="66" t="s">
        <v>4780</v>
      </c>
      <c r="C2375" s="67">
        <v>13</v>
      </c>
      <c r="D2375" s="84" t="s">
        <v>334</v>
      </c>
      <c r="E2375" s="85">
        <v>99.222684630034607</v>
      </c>
      <c r="F2375" s="91">
        <v>98.720462721309204</v>
      </c>
      <c r="G2375" s="86">
        <v>25.885589334838102</v>
      </c>
      <c r="H2375" s="86">
        <v>25.7508640756154</v>
      </c>
      <c r="I2375" s="86">
        <v>0.08</v>
      </c>
      <c r="J2375" s="86">
        <v>0.01</v>
      </c>
      <c r="K2375" s="87">
        <v>0</v>
      </c>
      <c r="L2375" s="85">
        <v>0</v>
      </c>
      <c r="M2375" s="86">
        <v>0</v>
      </c>
      <c r="N2375" s="86"/>
      <c r="O2375" s="86">
        <v>22.961089025418602</v>
      </c>
      <c r="P2375" s="86">
        <v>0.188</v>
      </c>
      <c r="Q2375" s="88">
        <v>1.1129</v>
      </c>
      <c r="R2375" s="85">
        <v>0</v>
      </c>
      <c r="S2375" s="86">
        <v>0</v>
      </c>
      <c r="T2375" s="86">
        <v>1.42</v>
      </c>
      <c r="U2375" s="88">
        <v>7.05367849333427E-2</v>
      </c>
      <c r="V2375" s="89">
        <v>4.99</v>
      </c>
      <c r="W2375" s="85"/>
      <c r="X2375" s="88"/>
      <c r="Y2375" s="85"/>
      <c r="Z2375" s="88"/>
      <c r="AA2375" s="85">
        <v>0</v>
      </c>
      <c r="AB2375" s="91">
        <v>0</v>
      </c>
      <c r="AC2375" s="86">
        <v>0</v>
      </c>
      <c r="AD2375" s="86">
        <v>0</v>
      </c>
      <c r="AE2375" s="86">
        <v>0</v>
      </c>
      <c r="AF2375" s="88">
        <v>37.383897499500002</v>
      </c>
      <c r="AG2375" s="85">
        <v>0</v>
      </c>
      <c r="AH2375" s="86">
        <v>1.07E-4</v>
      </c>
      <c r="AI2375" s="88">
        <v>0</v>
      </c>
      <c r="AJ2375" s="151">
        <v>1</v>
      </c>
      <c r="AK2375" s="152">
        <v>0</v>
      </c>
    </row>
    <row r="2376" spans="1:37" x14ac:dyDescent="0.2">
      <c r="A2376" s="1"/>
    </row>
    <row r="2377" spans="1:37" x14ac:dyDescent="0.2">
      <c r="A2377" s="1"/>
    </row>
    <row r="2378" spans="1:37" x14ac:dyDescent="0.2">
      <c r="A2378" s="1"/>
      <c r="K2378" s="2"/>
      <c r="M2378" s="2"/>
      <c r="AG2378" s="2"/>
      <c r="AI2378" s="2"/>
    </row>
    <row r="2379" spans="1:37" x14ac:dyDescent="0.2">
      <c r="A2379" s="1"/>
      <c r="AG2379" s="2"/>
      <c r="AI2379" s="2"/>
    </row>
    <row r="2380" spans="1:37" x14ac:dyDescent="0.2">
      <c r="A2380" s="1"/>
      <c r="K2380" s="2"/>
      <c r="M2380" s="2"/>
      <c r="AG2380" s="2"/>
      <c r="AI2380" s="2"/>
    </row>
    <row r="2381" spans="1:37" x14ac:dyDescent="0.2">
      <c r="A2381" s="1"/>
      <c r="K2381" s="2"/>
      <c r="M2381" s="2"/>
      <c r="AG2381" s="2"/>
      <c r="AI2381" s="2"/>
    </row>
    <row r="2382" spans="1:37" x14ac:dyDescent="0.2">
      <c r="A2382" s="1"/>
    </row>
    <row r="2383" spans="1:37" x14ac:dyDescent="0.2">
      <c r="A2383" s="1"/>
      <c r="K2383" s="2"/>
      <c r="M2383" s="2"/>
      <c r="AG2383" s="2"/>
      <c r="AI2383" s="2"/>
    </row>
    <row r="2384" spans="1:37"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71"/>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9.85546875" style="21" bestFit="1" customWidth="1"/>
    <col min="7" max="7" width="6.28515625" style="21" bestFit="1" customWidth="1"/>
    <col min="8" max="10" width="7.5703125" style="15" bestFit="1" customWidth="1"/>
    <col min="11" max="16384" width="9.140625" style="15"/>
  </cols>
  <sheetData>
    <row r="1" spans="1:10" ht="33.950000000000003" customHeight="1" x14ac:dyDescent="0.2">
      <c r="A1" s="229"/>
      <c r="B1" s="230"/>
      <c r="C1" s="230"/>
      <c r="D1" s="230"/>
      <c r="E1" s="230"/>
      <c r="F1" s="230"/>
      <c r="G1" s="230"/>
      <c r="H1" s="231"/>
      <c r="I1" s="231"/>
      <c r="J1" s="231"/>
    </row>
    <row r="2" spans="1:10" ht="37.5" x14ac:dyDescent="0.2">
      <c r="A2" s="35" t="s">
        <v>106</v>
      </c>
      <c r="B2" s="35" t="s">
        <v>3</v>
      </c>
      <c r="C2" s="35" t="s">
        <v>159</v>
      </c>
      <c r="D2" s="35" t="s">
        <v>4</v>
      </c>
      <c r="E2" s="35" t="s">
        <v>5</v>
      </c>
      <c r="F2" s="109" t="s">
        <v>311</v>
      </c>
      <c r="G2" s="109" t="s">
        <v>312</v>
      </c>
      <c r="H2" s="109" t="s">
        <v>313</v>
      </c>
      <c r="I2" s="109" t="s">
        <v>314</v>
      </c>
      <c r="J2" s="109" t="s">
        <v>315</v>
      </c>
    </row>
    <row r="3" spans="1:10" s="16" customFormat="1" ht="25.5" customHeight="1" x14ac:dyDescent="0.4">
      <c r="A3" s="232" t="s">
        <v>6</v>
      </c>
      <c r="B3" s="232"/>
      <c r="C3" s="232"/>
      <c r="D3" s="232"/>
      <c r="E3" s="232"/>
      <c r="F3" s="232"/>
      <c r="G3" s="232"/>
      <c r="H3" s="231"/>
      <c r="I3" s="231"/>
      <c r="J3" s="231"/>
    </row>
    <row r="4" spans="1:10" ht="261" customHeight="1" x14ac:dyDescent="0.2">
      <c r="A4" s="242" t="s">
        <v>107</v>
      </c>
      <c r="B4" s="31" t="s">
        <v>9</v>
      </c>
      <c r="C4" s="31" t="s">
        <v>235</v>
      </c>
      <c r="D4" s="32" t="s">
        <v>299</v>
      </c>
      <c r="E4" s="29" t="s">
        <v>10</v>
      </c>
      <c r="F4" s="31" t="s">
        <v>329</v>
      </c>
      <c r="G4" s="31" t="s">
        <v>329</v>
      </c>
      <c r="H4" s="95" t="s">
        <v>329</v>
      </c>
      <c r="I4" s="95" t="s">
        <v>329</v>
      </c>
      <c r="J4" s="95" t="s">
        <v>329</v>
      </c>
    </row>
    <row r="5" spans="1:10" ht="245.25" customHeight="1" x14ac:dyDescent="0.2">
      <c r="A5" s="242"/>
      <c r="B5" s="22" t="s">
        <v>11</v>
      </c>
      <c r="C5" s="22" t="s">
        <v>236</v>
      </c>
      <c r="D5" s="23" t="s">
        <v>300</v>
      </c>
      <c r="E5" s="97" t="s">
        <v>90</v>
      </c>
      <c r="F5" s="22" t="s">
        <v>329</v>
      </c>
      <c r="G5" s="22" t="s">
        <v>329</v>
      </c>
      <c r="H5" s="96" t="s">
        <v>329</v>
      </c>
      <c r="I5" s="96" t="s">
        <v>329</v>
      </c>
      <c r="J5" s="96" t="s">
        <v>329</v>
      </c>
    </row>
    <row r="6" spans="1:10" ht="122.25" customHeight="1" x14ac:dyDescent="0.2">
      <c r="A6" s="242"/>
      <c r="B6" s="22" t="s">
        <v>12</v>
      </c>
      <c r="C6" s="22" t="s">
        <v>193</v>
      </c>
      <c r="D6" s="97" t="s">
        <v>168</v>
      </c>
      <c r="E6" s="97" t="s">
        <v>52</v>
      </c>
      <c r="F6" s="24" t="s">
        <v>8</v>
      </c>
      <c r="G6" s="22" t="s">
        <v>8</v>
      </c>
      <c r="H6" s="96" t="s">
        <v>8</v>
      </c>
      <c r="I6" s="96" t="s">
        <v>8</v>
      </c>
      <c r="J6" s="96" t="s">
        <v>8</v>
      </c>
    </row>
    <row r="7" spans="1:10" ht="132.75" customHeight="1" x14ac:dyDescent="0.2">
      <c r="A7" s="242"/>
      <c r="B7" s="22" t="s">
        <v>13</v>
      </c>
      <c r="C7" s="22" t="s">
        <v>192</v>
      </c>
      <c r="D7" s="97" t="s">
        <v>169</v>
      </c>
      <c r="E7" s="97" t="s">
        <v>53</v>
      </c>
      <c r="F7" s="24" t="s">
        <v>8</v>
      </c>
      <c r="G7" s="22" t="s">
        <v>8</v>
      </c>
      <c r="H7" s="96" t="s">
        <v>8</v>
      </c>
      <c r="I7" s="96" t="s">
        <v>8</v>
      </c>
      <c r="J7" s="96" t="s">
        <v>8</v>
      </c>
    </row>
    <row r="8" spans="1:10" ht="95.25" customHeight="1" thickBot="1" x14ac:dyDescent="0.25">
      <c r="A8" s="242"/>
      <c r="B8" s="110" t="s">
        <v>14</v>
      </c>
      <c r="C8" s="110" t="s">
        <v>194</v>
      </c>
      <c r="D8" s="111" t="s">
        <v>54</v>
      </c>
      <c r="E8" s="112" t="s">
        <v>55</v>
      </c>
      <c r="F8" s="113" t="s">
        <v>8</v>
      </c>
      <c r="G8" s="110" t="s">
        <v>8</v>
      </c>
      <c r="H8" s="114" t="s">
        <v>8</v>
      </c>
      <c r="I8" s="114" t="s">
        <v>8</v>
      </c>
      <c r="J8" s="114" t="s">
        <v>8</v>
      </c>
    </row>
    <row r="9" spans="1:10" ht="159.75" customHeight="1" x14ac:dyDescent="0.2">
      <c r="A9" s="243" t="s">
        <v>108</v>
      </c>
      <c r="B9" s="115" t="s">
        <v>16</v>
      </c>
      <c r="C9" s="115" t="s">
        <v>195</v>
      </c>
      <c r="D9" s="116" t="s">
        <v>56</v>
      </c>
      <c r="E9" s="116" t="s">
        <v>57</v>
      </c>
      <c r="F9" s="117" t="s">
        <v>8</v>
      </c>
      <c r="G9" s="117" t="s">
        <v>8</v>
      </c>
      <c r="H9" s="118" t="s">
        <v>8</v>
      </c>
      <c r="I9" s="118"/>
      <c r="J9" s="118" t="s">
        <v>8</v>
      </c>
    </row>
    <row r="10" spans="1:10" ht="254.25" customHeight="1" x14ac:dyDescent="0.2">
      <c r="A10" s="244"/>
      <c r="B10" s="8" t="s">
        <v>17</v>
      </c>
      <c r="C10" s="8" t="s">
        <v>196</v>
      </c>
      <c r="D10" s="99" t="s">
        <v>58</v>
      </c>
      <c r="E10" s="99" t="s">
        <v>59</v>
      </c>
      <c r="F10" s="7" t="s">
        <v>8</v>
      </c>
      <c r="G10" s="7" t="s">
        <v>8</v>
      </c>
      <c r="H10" s="96" t="s">
        <v>8</v>
      </c>
      <c r="I10" s="96" t="s">
        <v>8</v>
      </c>
      <c r="J10" s="96" t="s">
        <v>8</v>
      </c>
    </row>
    <row r="11" spans="1:10" ht="184.5" customHeight="1" x14ac:dyDescent="0.2">
      <c r="A11" s="244"/>
      <c r="B11" s="8" t="s">
        <v>18</v>
      </c>
      <c r="C11" s="8" t="s">
        <v>197</v>
      </c>
      <c r="D11" s="99" t="s">
        <v>60</v>
      </c>
      <c r="E11" s="99" t="s">
        <v>61</v>
      </c>
      <c r="F11" s="7" t="s">
        <v>8</v>
      </c>
      <c r="G11" s="7" t="s">
        <v>8</v>
      </c>
      <c r="H11" s="96" t="s">
        <v>8</v>
      </c>
      <c r="I11" s="96" t="s">
        <v>8</v>
      </c>
      <c r="J11" s="96" t="s">
        <v>8</v>
      </c>
    </row>
    <row r="12" spans="1:10" ht="195" customHeight="1" x14ac:dyDescent="0.2">
      <c r="A12" s="244"/>
      <c r="B12" s="8" t="s">
        <v>19</v>
      </c>
      <c r="C12" s="8" t="s">
        <v>237</v>
      </c>
      <c r="D12" s="99" t="s">
        <v>62</v>
      </c>
      <c r="E12" s="99" t="s">
        <v>63</v>
      </c>
      <c r="F12" s="7" t="s">
        <v>8</v>
      </c>
      <c r="G12" s="8" t="s">
        <v>8</v>
      </c>
      <c r="H12" s="96" t="s">
        <v>8</v>
      </c>
      <c r="I12" s="96" t="s">
        <v>8</v>
      </c>
      <c r="J12" s="96" t="s">
        <v>8</v>
      </c>
    </row>
    <row r="13" spans="1:10" ht="65.25" customHeight="1" x14ac:dyDescent="0.2">
      <c r="A13" s="244"/>
      <c r="B13" s="8" t="s">
        <v>20</v>
      </c>
      <c r="C13" s="8" t="s">
        <v>199</v>
      </c>
      <c r="D13" s="17" t="s">
        <v>64</v>
      </c>
      <c r="E13" s="99" t="s">
        <v>65</v>
      </c>
      <c r="F13" s="7" t="s">
        <v>8</v>
      </c>
      <c r="G13" s="8" t="s">
        <v>8</v>
      </c>
      <c r="H13" s="96" t="s">
        <v>8</v>
      </c>
      <c r="I13" s="96" t="s">
        <v>8</v>
      </c>
      <c r="J13" s="96" t="s">
        <v>8</v>
      </c>
    </row>
    <row r="14" spans="1:10" ht="84" customHeight="1" thickBot="1" x14ac:dyDescent="0.25">
      <c r="A14" s="244"/>
      <c r="B14" s="18" t="s">
        <v>21</v>
      </c>
      <c r="C14" s="18" t="s">
        <v>238</v>
      </c>
      <c r="D14" s="119" t="s">
        <v>66</v>
      </c>
      <c r="E14" s="119" t="s">
        <v>67</v>
      </c>
      <c r="F14" s="18" t="s">
        <v>8</v>
      </c>
      <c r="G14" s="19" t="s">
        <v>8</v>
      </c>
      <c r="H14" s="114" t="s">
        <v>8</v>
      </c>
      <c r="I14" s="114" t="s">
        <v>8</v>
      </c>
      <c r="J14" s="114" t="s">
        <v>8</v>
      </c>
    </row>
    <row r="15" spans="1:10" ht="164.25" customHeight="1" x14ac:dyDescent="0.2">
      <c r="A15" s="245" t="s">
        <v>109</v>
      </c>
      <c r="B15" s="120" t="s">
        <v>23</v>
      </c>
      <c r="C15" s="120" t="s">
        <v>201</v>
      </c>
      <c r="D15" s="121" t="s">
        <v>170</v>
      </c>
      <c r="E15" s="122" t="s">
        <v>68</v>
      </c>
      <c r="F15" s="120" t="s">
        <v>8</v>
      </c>
      <c r="G15" s="120" t="s">
        <v>8</v>
      </c>
      <c r="H15" s="118" t="s">
        <v>8</v>
      </c>
      <c r="I15" s="118" t="s">
        <v>8</v>
      </c>
      <c r="J15" s="118" t="s">
        <v>8</v>
      </c>
    </row>
    <row r="16" spans="1:10" ht="153.75" customHeight="1" x14ac:dyDescent="0.2">
      <c r="A16" s="233"/>
      <c r="B16" s="40" t="s">
        <v>167</v>
      </c>
      <c r="C16" s="40" t="s">
        <v>202</v>
      </c>
      <c r="D16" s="97" t="s">
        <v>69</v>
      </c>
      <c r="E16" s="97" t="s">
        <v>70</v>
      </c>
      <c r="F16" s="24"/>
      <c r="G16" s="24"/>
      <c r="H16" s="96"/>
      <c r="I16" s="96"/>
      <c r="J16" s="96"/>
    </row>
    <row r="17" spans="1:10" ht="170.25" customHeight="1" x14ac:dyDescent="0.2">
      <c r="A17" s="233"/>
      <c r="B17" s="24" t="s">
        <v>24</v>
      </c>
      <c r="C17" s="24" t="s">
        <v>203</v>
      </c>
      <c r="D17" s="97" t="s">
        <v>92</v>
      </c>
      <c r="E17" s="97" t="s">
        <v>91</v>
      </c>
      <c r="F17" s="24" t="s">
        <v>8</v>
      </c>
      <c r="G17" s="24" t="s">
        <v>8</v>
      </c>
      <c r="H17" s="96" t="s">
        <v>8</v>
      </c>
      <c r="I17" s="96" t="s">
        <v>8</v>
      </c>
      <c r="J17" s="96" t="s">
        <v>8</v>
      </c>
    </row>
    <row r="18" spans="1:10" ht="72.75" customHeight="1" thickBot="1" x14ac:dyDescent="0.25">
      <c r="A18" s="234"/>
      <c r="B18" s="26" t="s">
        <v>25</v>
      </c>
      <c r="C18" s="26" t="s">
        <v>204</v>
      </c>
      <c r="D18" s="98" t="s">
        <v>71</v>
      </c>
      <c r="E18" s="98" t="s">
        <v>72</v>
      </c>
      <c r="F18" s="26" t="s">
        <v>8</v>
      </c>
      <c r="G18" s="26" t="s">
        <v>8</v>
      </c>
      <c r="H18" s="123" t="s">
        <v>8</v>
      </c>
      <c r="I18" s="123" t="s">
        <v>8</v>
      </c>
      <c r="J18" s="123" t="s">
        <v>8</v>
      </c>
    </row>
    <row r="19" spans="1:10" ht="150.75" customHeight="1" thickBot="1" x14ac:dyDescent="0.25">
      <c r="A19" s="124" t="s">
        <v>110</v>
      </c>
      <c r="B19" s="125" t="s">
        <v>27</v>
      </c>
      <c r="C19" s="125" t="s">
        <v>205</v>
      </c>
      <c r="D19" s="126" t="s">
        <v>73</v>
      </c>
      <c r="E19" s="126" t="s">
        <v>74</v>
      </c>
      <c r="F19" s="127" t="s">
        <v>8</v>
      </c>
      <c r="G19" s="125" t="s">
        <v>8</v>
      </c>
      <c r="H19" s="128" t="s">
        <v>8</v>
      </c>
      <c r="I19" s="128" t="s">
        <v>8</v>
      </c>
      <c r="J19" s="128" t="s">
        <v>8</v>
      </c>
    </row>
    <row r="20" spans="1:10" ht="69" customHeight="1" x14ac:dyDescent="0.2">
      <c r="A20" s="246" t="s">
        <v>111</v>
      </c>
      <c r="B20" s="120" t="s">
        <v>29</v>
      </c>
      <c r="C20" s="120" t="s">
        <v>206</v>
      </c>
      <c r="D20" s="129" t="s">
        <v>171</v>
      </c>
      <c r="E20" s="129" t="s">
        <v>30</v>
      </c>
      <c r="F20" s="120" t="s">
        <v>8</v>
      </c>
      <c r="G20" s="120" t="s">
        <v>8</v>
      </c>
      <c r="H20" s="118" t="s">
        <v>8</v>
      </c>
      <c r="I20" s="118" t="s">
        <v>8</v>
      </c>
      <c r="J20" s="118" t="s">
        <v>8</v>
      </c>
    </row>
    <row r="21" spans="1:10" ht="54" customHeight="1" thickBot="1" x14ac:dyDescent="0.25">
      <c r="A21" s="247"/>
      <c r="B21" s="26" t="s">
        <v>31</v>
      </c>
      <c r="C21" s="26" t="s">
        <v>207</v>
      </c>
      <c r="D21" s="30" t="s">
        <v>93</v>
      </c>
      <c r="E21" s="30" t="s">
        <v>30</v>
      </c>
      <c r="F21" s="26" t="s">
        <v>8</v>
      </c>
      <c r="G21" s="26" t="s">
        <v>8</v>
      </c>
      <c r="H21" s="123" t="s">
        <v>8</v>
      </c>
      <c r="I21" s="123" t="s">
        <v>8</v>
      </c>
      <c r="J21" s="123" t="s">
        <v>8</v>
      </c>
    </row>
    <row r="22" spans="1:10" ht="102" x14ac:dyDescent="0.2">
      <c r="A22" s="248" t="s">
        <v>112</v>
      </c>
      <c r="B22" s="115" t="s">
        <v>33</v>
      </c>
      <c r="C22" s="115" t="s">
        <v>208</v>
      </c>
      <c r="D22" s="130" t="s">
        <v>94</v>
      </c>
      <c r="E22" s="130" t="s">
        <v>173</v>
      </c>
      <c r="F22" s="117" t="s">
        <v>8</v>
      </c>
      <c r="G22" s="115" t="s">
        <v>8</v>
      </c>
      <c r="H22" s="118" t="s">
        <v>8</v>
      </c>
      <c r="I22" s="118" t="s">
        <v>8</v>
      </c>
      <c r="J22" s="118" t="s">
        <v>8</v>
      </c>
    </row>
    <row r="23" spans="1:10" ht="83.25" customHeight="1" x14ac:dyDescent="0.2">
      <c r="A23" s="249"/>
      <c r="B23" s="19" t="s">
        <v>34</v>
      </c>
      <c r="C23" s="19" t="s">
        <v>209</v>
      </c>
      <c r="D23" s="145" t="s">
        <v>95</v>
      </c>
      <c r="E23" s="145" t="s">
        <v>172</v>
      </c>
      <c r="F23" s="18" t="s">
        <v>8</v>
      </c>
      <c r="G23" s="19" t="s">
        <v>8</v>
      </c>
      <c r="H23" s="114" t="s">
        <v>8</v>
      </c>
      <c r="I23" s="114" t="s">
        <v>8</v>
      </c>
      <c r="J23" s="114" t="s">
        <v>8</v>
      </c>
    </row>
    <row r="24" spans="1:10" ht="29.25" customHeight="1" x14ac:dyDescent="0.2">
      <c r="A24" s="253" t="s">
        <v>35</v>
      </c>
      <c r="B24" s="253"/>
      <c r="C24" s="253"/>
      <c r="D24" s="253"/>
      <c r="E24" s="253"/>
      <c r="F24" s="253"/>
      <c r="G24" s="253"/>
      <c r="H24" s="254"/>
      <c r="I24" s="254"/>
      <c r="J24" s="254"/>
    </row>
    <row r="25" spans="1:10" ht="347.25" customHeight="1" x14ac:dyDescent="0.2">
      <c r="A25" s="233" t="s">
        <v>113</v>
      </c>
      <c r="B25" s="31" t="s">
        <v>36</v>
      </c>
      <c r="C25" s="31" t="s">
        <v>239</v>
      </c>
      <c r="D25" s="146" t="s">
        <v>308</v>
      </c>
      <c r="E25" s="146" t="s">
        <v>75</v>
      </c>
      <c r="F25" s="147" t="s">
        <v>307</v>
      </c>
      <c r="G25" s="31" t="s">
        <v>307</v>
      </c>
      <c r="H25" s="95" t="s">
        <v>307</v>
      </c>
      <c r="I25" s="95" t="s">
        <v>307</v>
      </c>
      <c r="J25" s="95" t="s">
        <v>307</v>
      </c>
    </row>
    <row r="26" spans="1:10" ht="346.5" customHeight="1" x14ac:dyDescent="0.2">
      <c r="A26" s="233"/>
      <c r="B26" s="22" t="s">
        <v>37</v>
      </c>
      <c r="C26" s="22" t="s">
        <v>240</v>
      </c>
      <c r="D26" s="97" t="s">
        <v>309</v>
      </c>
      <c r="E26" s="97" t="s">
        <v>76</v>
      </c>
      <c r="F26" s="24" t="s">
        <v>307</v>
      </c>
      <c r="G26" s="22" t="s">
        <v>307</v>
      </c>
      <c r="H26" s="96" t="s">
        <v>307</v>
      </c>
      <c r="I26" s="96" t="s">
        <v>307</v>
      </c>
      <c r="J26" s="96" t="s">
        <v>307</v>
      </c>
    </row>
    <row r="27" spans="1:10" ht="155.25" customHeight="1" x14ac:dyDescent="0.2">
      <c r="A27" s="233"/>
      <c r="B27" s="22" t="s">
        <v>38</v>
      </c>
      <c r="C27" s="22" t="s">
        <v>212</v>
      </c>
      <c r="D27" s="97" t="s">
        <v>77</v>
      </c>
      <c r="E27" s="97" t="s">
        <v>78</v>
      </c>
      <c r="F27" s="24" t="s">
        <v>8</v>
      </c>
      <c r="G27" s="22" t="s">
        <v>8</v>
      </c>
      <c r="H27" s="96" t="s">
        <v>8</v>
      </c>
      <c r="I27" s="96" t="s">
        <v>8</v>
      </c>
      <c r="J27" s="96" t="s">
        <v>8</v>
      </c>
    </row>
    <row r="28" spans="1:10" ht="227.25" customHeight="1" thickBot="1" x14ac:dyDescent="0.25">
      <c r="A28" s="234"/>
      <c r="B28" s="25" t="s">
        <v>39</v>
      </c>
      <c r="C28" s="25" t="s">
        <v>213</v>
      </c>
      <c r="D28" s="98" t="s">
        <v>79</v>
      </c>
      <c r="E28" s="98" t="s">
        <v>80</v>
      </c>
      <c r="F28" s="26" t="s">
        <v>8</v>
      </c>
      <c r="G28" s="25" t="s">
        <v>8</v>
      </c>
      <c r="H28" s="123" t="s">
        <v>8</v>
      </c>
      <c r="I28" s="123" t="s">
        <v>8</v>
      </c>
      <c r="J28" s="123" t="s">
        <v>8</v>
      </c>
    </row>
    <row r="29" spans="1:10" ht="183" customHeight="1" x14ac:dyDescent="0.2">
      <c r="A29" s="235" t="s">
        <v>114</v>
      </c>
      <c r="B29" s="115" t="s">
        <v>41</v>
      </c>
      <c r="C29" s="115" t="s">
        <v>214</v>
      </c>
      <c r="D29" s="116" t="s">
        <v>81</v>
      </c>
      <c r="E29" s="116" t="s">
        <v>82</v>
      </c>
      <c r="F29" s="117" t="s">
        <v>8</v>
      </c>
      <c r="G29" s="115" t="s">
        <v>8</v>
      </c>
      <c r="H29" s="118" t="s">
        <v>8</v>
      </c>
      <c r="I29" s="118" t="s">
        <v>8</v>
      </c>
      <c r="J29" s="118" t="s">
        <v>8</v>
      </c>
    </row>
    <row r="30" spans="1:10" ht="161.25" customHeight="1" x14ac:dyDescent="0.2">
      <c r="A30" s="236"/>
      <c r="B30" s="8" t="s">
        <v>42</v>
      </c>
      <c r="C30" s="8" t="s">
        <v>215</v>
      </c>
      <c r="D30" s="99" t="s">
        <v>83</v>
      </c>
      <c r="E30" s="99" t="s">
        <v>84</v>
      </c>
      <c r="F30" s="7" t="s">
        <v>8</v>
      </c>
      <c r="G30" s="8" t="s">
        <v>8</v>
      </c>
      <c r="H30" s="96" t="s">
        <v>8</v>
      </c>
      <c r="I30" s="96" t="s">
        <v>8</v>
      </c>
      <c r="J30" s="96" t="s">
        <v>8</v>
      </c>
    </row>
    <row r="31" spans="1:10" ht="170.25" customHeight="1" thickBot="1" x14ac:dyDescent="0.25">
      <c r="A31" s="237"/>
      <c r="B31" s="28" t="s">
        <v>43</v>
      </c>
      <c r="C31" s="28" t="s">
        <v>216</v>
      </c>
      <c r="D31" s="100" t="s">
        <v>85</v>
      </c>
      <c r="E31" s="100" t="s">
        <v>86</v>
      </c>
      <c r="F31" s="27" t="s">
        <v>8</v>
      </c>
      <c r="G31" s="28" t="s">
        <v>8</v>
      </c>
      <c r="H31" s="123" t="s">
        <v>8</v>
      </c>
      <c r="I31" s="123" t="s">
        <v>8</v>
      </c>
      <c r="J31" s="123" t="s">
        <v>8</v>
      </c>
    </row>
    <row r="32" spans="1:10" ht="159.75" customHeight="1" x14ac:dyDescent="0.2">
      <c r="A32" s="238" t="s">
        <v>115</v>
      </c>
      <c r="B32" s="131" t="s">
        <v>45</v>
      </c>
      <c r="C32" s="131" t="s">
        <v>217</v>
      </c>
      <c r="D32" s="122" t="s">
        <v>87</v>
      </c>
      <c r="E32" s="122" t="s">
        <v>88</v>
      </c>
      <c r="F32" s="120" t="s">
        <v>8</v>
      </c>
      <c r="G32" s="131" t="s">
        <v>8</v>
      </c>
      <c r="H32" s="118" t="s">
        <v>8</v>
      </c>
      <c r="I32" s="118" t="s">
        <v>8</v>
      </c>
      <c r="J32" s="118" t="s">
        <v>8</v>
      </c>
    </row>
    <row r="33" spans="1:10" ht="139.5" customHeight="1" thickBot="1" x14ac:dyDescent="0.25">
      <c r="A33" s="239"/>
      <c r="B33" s="25" t="s">
        <v>46</v>
      </c>
      <c r="C33" s="25" t="s">
        <v>218</v>
      </c>
      <c r="D33" s="98" t="s">
        <v>89</v>
      </c>
      <c r="E33" s="98" t="s">
        <v>88</v>
      </c>
      <c r="F33" s="26" t="s">
        <v>8</v>
      </c>
      <c r="G33" s="25" t="s">
        <v>8</v>
      </c>
      <c r="H33" s="123" t="s">
        <v>8</v>
      </c>
      <c r="I33" s="123" t="s">
        <v>8</v>
      </c>
      <c r="J33" s="123" t="s">
        <v>8</v>
      </c>
    </row>
    <row r="34" spans="1:10" ht="13.5" thickBot="1" x14ac:dyDescent="0.25">
      <c r="A34" s="250" t="s">
        <v>183</v>
      </c>
      <c r="B34" s="251"/>
      <c r="C34" s="251"/>
      <c r="D34" s="251"/>
      <c r="E34" s="252"/>
      <c r="F34" s="20">
        <f t="shared" ref="F34" si="0">COUNTIF(F4:F33,"*")</f>
        <v>28</v>
      </c>
      <c r="G34" s="20">
        <f t="shared" ref="G34:I34" si="1">COUNTIF(G4:G33,"*")</f>
        <v>28</v>
      </c>
      <c r="H34" s="20">
        <f t="shared" si="1"/>
        <v>28</v>
      </c>
      <c r="I34" s="20">
        <f t="shared" si="1"/>
        <v>27</v>
      </c>
      <c r="J34" s="20">
        <f t="shared" ref="J34" si="2">COUNTIF(J4:J33,"*")</f>
        <v>28</v>
      </c>
    </row>
    <row r="36" spans="1:10" ht="23.25" x14ac:dyDescent="0.35">
      <c r="A36" s="255" t="s">
        <v>161</v>
      </c>
      <c r="B36" s="256"/>
      <c r="C36" s="256"/>
      <c r="D36" s="256"/>
      <c r="E36" s="257"/>
      <c r="F36" s="133"/>
      <c r="G36" s="133"/>
    </row>
    <row r="37" spans="1:10" ht="18.75" x14ac:dyDescent="0.2">
      <c r="A37" s="36" t="s">
        <v>163</v>
      </c>
      <c r="B37" s="260" t="s">
        <v>125</v>
      </c>
      <c r="C37" s="224"/>
      <c r="D37" s="224"/>
      <c r="E37" s="225"/>
      <c r="F37" s="134"/>
      <c r="G37" s="134"/>
    </row>
    <row r="38" spans="1:10" ht="55.5" customHeight="1" x14ac:dyDescent="0.2">
      <c r="A38" s="38" t="s">
        <v>126</v>
      </c>
      <c r="B38" s="240" t="s">
        <v>127</v>
      </c>
      <c r="C38" s="227"/>
      <c r="D38" s="227"/>
      <c r="E38" s="228"/>
      <c r="F38" s="132"/>
      <c r="G38" s="132"/>
    </row>
    <row r="39" spans="1:10" ht="68.099999999999994" customHeight="1" x14ac:dyDescent="0.2">
      <c r="A39" s="39" t="s">
        <v>128</v>
      </c>
      <c r="B39" s="241" t="s">
        <v>129</v>
      </c>
      <c r="C39" s="227"/>
      <c r="D39" s="227"/>
      <c r="E39" s="228"/>
      <c r="F39" s="132"/>
      <c r="G39" s="132"/>
    </row>
    <row r="40" spans="1:10" ht="47.1" customHeight="1" x14ac:dyDescent="0.2">
      <c r="A40" s="39" t="s">
        <v>130</v>
      </c>
      <c r="B40" s="241" t="s">
        <v>131</v>
      </c>
      <c r="C40" s="227"/>
      <c r="D40" s="227"/>
      <c r="E40" s="228"/>
      <c r="F40" s="132"/>
      <c r="G40" s="132"/>
    </row>
    <row r="41" spans="1:10" ht="65.099999999999994" customHeight="1" x14ac:dyDescent="0.2">
      <c r="A41" s="39" t="s">
        <v>132</v>
      </c>
      <c r="B41" s="241" t="s">
        <v>133</v>
      </c>
      <c r="C41" s="227"/>
      <c r="D41" s="227"/>
      <c r="E41" s="228"/>
      <c r="F41" s="132"/>
      <c r="G41" s="132"/>
    </row>
    <row r="42" spans="1:10" ht="59.1" customHeight="1" x14ac:dyDescent="0.2">
      <c r="A42" s="39" t="s">
        <v>134</v>
      </c>
      <c r="B42" s="241" t="s">
        <v>135</v>
      </c>
      <c r="C42" s="227"/>
      <c r="D42" s="227"/>
      <c r="E42" s="228"/>
      <c r="F42" s="132"/>
      <c r="G42" s="132"/>
    </row>
    <row r="43" spans="1:10" ht="87.6" customHeight="1" x14ac:dyDescent="0.2">
      <c r="A43" s="39" t="s">
        <v>136</v>
      </c>
      <c r="B43" s="241" t="s">
        <v>137</v>
      </c>
      <c r="C43" s="227"/>
      <c r="D43" s="227"/>
      <c r="E43" s="228"/>
      <c r="F43" s="132"/>
      <c r="G43" s="132"/>
    </row>
    <row r="44" spans="1:10" ht="50.1" customHeight="1" x14ac:dyDescent="0.2">
      <c r="A44" s="39" t="s">
        <v>138</v>
      </c>
      <c r="B44" s="241" t="s">
        <v>139</v>
      </c>
      <c r="C44" s="227"/>
      <c r="D44" s="227"/>
      <c r="E44" s="228"/>
      <c r="F44" s="132"/>
      <c r="G44" s="132"/>
    </row>
    <row r="45" spans="1:10" ht="57.95" customHeight="1" x14ac:dyDescent="0.2">
      <c r="A45" s="39" t="s">
        <v>140</v>
      </c>
      <c r="B45" s="241" t="s">
        <v>141</v>
      </c>
      <c r="C45" s="227"/>
      <c r="D45" s="227"/>
      <c r="E45" s="228"/>
      <c r="F45" s="132"/>
      <c r="G45" s="132"/>
    </row>
    <row r="46" spans="1:10" ht="72" customHeight="1" x14ac:dyDescent="0.2">
      <c r="A46" s="39" t="s">
        <v>142</v>
      </c>
      <c r="B46" s="241" t="s">
        <v>143</v>
      </c>
      <c r="C46" s="227"/>
      <c r="D46" s="227"/>
      <c r="E46" s="228"/>
      <c r="F46" s="132"/>
      <c r="G46" s="132"/>
    </row>
    <row r="47" spans="1:10" ht="35.450000000000003" customHeight="1" x14ac:dyDescent="0.2">
      <c r="A47" s="39" t="s">
        <v>144</v>
      </c>
      <c r="B47" s="241" t="s">
        <v>145</v>
      </c>
      <c r="C47" s="227"/>
      <c r="D47" s="227"/>
      <c r="E47" s="228"/>
      <c r="F47" s="132"/>
      <c r="G47" s="132"/>
    </row>
    <row r="48" spans="1:10" ht="69.95" customHeight="1" x14ac:dyDescent="0.2">
      <c r="A48" s="39" t="s">
        <v>146</v>
      </c>
      <c r="B48" s="241" t="s">
        <v>147</v>
      </c>
      <c r="C48" s="227"/>
      <c r="D48" s="227"/>
      <c r="E48" s="228"/>
      <c r="F48" s="132"/>
      <c r="G48" s="132"/>
    </row>
    <row r="49" spans="1:7" ht="80.45" customHeight="1" x14ac:dyDescent="0.2">
      <c r="A49" s="39" t="s">
        <v>148</v>
      </c>
      <c r="B49" s="241" t="s">
        <v>166</v>
      </c>
      <c r="C49" s="227"/>
      <c r="D49" s="227"/>
      <c r="E49" s="228"/>
      <c r="F49" s="132"/>
      <c r="G49" s="132"/>
    </row>
    <row r="50" spans="1:7" ht="77.099999999999994" customHeight="1" x14ac:dyDescent="0.2">
      <c r="A50" s="39" t="s">
        <v>149</v>
      </c>
      <c r="B50" s="241" t="s">
        <v>150</v>
      </c>
      <c r="C50" s="227"/>
      <c r="D50" s="227"/>
      <c r="E50" s="228"/>
      <c r="F50" s="132"/>
      <c r="G50" s="132"/>
    </row>
    <row r="51" spans="1:7" ht="95.1" customHeight="1" x14ac:dyDescent="0.2">
      <c r="A51" s="39" t="s">
        <v>151</v>
      </c>
      <c r="B51" s="241" t="s">
        <v>152</v>
      </c>
      <c r="C51" s="227"/>
      <c r="D51" s="227"/>
      <c r="E51" s="228"/>
      <c r="F51" s="132"/>
      <c r="G51" s="132"/>
    </row>
    <row r="52" spans="1:7" x14ac:dyDescent="0.2">
      <c r="A52" s="34"/>
      <c r="D52" s="21"/>
      <c r="E52" s="21"/>
      <c r="F52" s="135"/>
      <c r="G52" s="135"/>
    </row>
    <row r="53" spans="1:7" ht="23.25" x14ac:dyDescent="0.35">
      <c r="A53" s="258" t="s">
        <v>162</v>
      </c>
      <c r="B53" s="259"/>
      <c r="C53" s="259"/>
      <c r="D53" s="259"/>
      <c r="E53" s="259"/>
      <c r="F53" s="136"/>
      <c r="G53" s="136"/>
    </row>
    <row r="54" spans="1:7" ht="36" customHeight="1" x14ac:dyDescent="0.2">
      <c r="A54" s="223" t="s">
        <v>159</v>
      </c>
      <c r="B54" s="225"/>
      <c r="C54" s="223" t="s">
        <v>48</v>
      </c>
      <c r="D54" s="224"/>
      <c r="E54" s="225"/>
      <c r="F54" s="137"/>
      <c r="G54" s="137"/>
    </row>
    <row r="55" spans="1:7" ht="30" customHeight="1" x14ac:dyDescent="0.2">
      <c r="A55" s="219" t="s">
        <v>49</v>
      </c>
      <c r="B55" s="220"/>
      <c r="C55" s="226" t="s">
        <v>156</v>
      </c>
      <c r="D55" s="227"/>
      <c r="E55" s="228"/>
      <c r="F55" s="138"/>
      <c r="G55" s="15"/>
    </row>
    <row r="56" spans="1:7" ht="27.75" customHeight="1" x14ac:dyDescent="0.2">
      <c r="A56" s="219" t="s">
        <v>0</v>
      </c>
      <c r="B56" s="220"/>
      <c r="C56" s="226" t="s">
        <v>157</v>
      </c>
      <c r="D56" s="227"/>
      <c r="E56" s="228"/>
      <c r="F56" s="138"/>
      <c r="G56" s="15"/>
    </row>
    <row r="57" spans="1:7" ht="51" customHeight="1" x14ac:dyDescent="0.2">
      <c r="A57" s="219" t="s">
        <v>154</v>
      </c>
      <c r="B57" s="220"/>
      <c r="C57" s="226" t="s">
        <v>160</v>
      </c>
      <c r="D57" s="227"/>
      <c r="E57" s="228"/>
      <c r="F57" s="139"/>
      <c r="G57" s="15"/>
    </row>
    <row r="58" spans="1:7" ht="25.5" customHeight="1" x14ac:dyDescent="0.2">
      <c r="A58" s="219" t="s">
        <v>155</v>
      </c>
      <c r="B58" s="220"/>
      <c r="C58" s="226" t="s">
        <v>158</v>
      </c>
      <c r="D58" s="227"/>
      <c r="E58" s="228"/>
      <c r="F58" s="139"/>
      <c r="G58" s="15"/>
    </row>
    <row r="59" spans="1:7" ht="87" customHeight="1" x14ac:dyDescent="0.2">
      <c r="A59" s="219" t="s">
        <v>324</v>
      </c>
      <c r="B59" s="220"/>
      <c r="C59" s="226" t="s">
        <v>296</v>
      </c>
      <c r="D59" s="227"/>
      <c r="E59" s="228"/>
      <c r="F59" s="139"/>
      <c r="G59" s="15"/>
    </row>
    <row r="60" spans="1:7" ht="72" customHeight="1" x14ac:dyDescent="0.2">
      <c r="A60" s="219" t="s">
        <v>325</v>
      </c>
      <c r="B60" s="220"/>
      <c r="C60" s="226" t="s">
        <v>297</v>
      </c>
      <c r="D60" s="227"/>
      <c r="E60" s="228"/>
      <c r="F60" s="139"/>
      <c r="G60" s="15"/>
    </row>
    <row r="61" spans="1:7" ht="80.25" customHeight="1" x14ac:dyDescent="0.2">
      <c r="A61" s="219" t="s">
        <v>326</v>
      </c>
      <c r="B61" s="220"/>
      <c r="C61" s="226" t="s">
        <v>295</v>
      </c>
      <c r="D61" s="227"/>
      <c r="E61" s="228"/>
      <c r="F61" s="139"/>
      <c r="G61" s="15"/>
    </row>
    <row r="62" spans="1:7" ht="76.5" customHeight="1" x14ac:dyDescent="0.2">
      <c r="A62" s="219" t="s">
        <v>327</v>
      </c>
      <c r="B62" s="220"/>
      <c r="C62" s="226" t="s">
        <v>298</v>
      </c>
      <c r="D62" s="227"/>
      <c r="E62" s="228"/>
      <c r="F62" s="139"/>
      <c r="G62" s="15"/>
    </row>
    <row r="63" spans="1:7" ht="26.25" customHeight="1" x14ac:dyDescent="0.2">
      <c r="A63" s="219" t="s">
        <v>286</v>
      </c>
      <c r="B63" s="220"/>
      <c r="C63" s="226" t="s">
        <v>294</v>
      </c>
      <c r="D63" s="227"/>
      <c r="E63" s="228"/>
      <c r="F63" s="139"/>
      <c r="G63" s="15"/>
    </row>
    <row r="64" spans="1:7" ht="26.25" customHeight="1" x14ac:dyDescent="0.2">
      <c r="A64" s="221" t="s">
        <v>285</v>
      </c>
      <c r="B64" s="222"/>
      <c r="C64" s="226" t="s">
        <v>153</v>
      </c>
      <c r="D64" s="227"/>
      <c r="E64" s="228"/>
      <c r="F64" s="139"/>
      <c r="G64" s="15"/>
    </row>
    <row r="65" spans="1:7" x14ac:dyDescent="0.2">
      <c r="A65" s="14"/>
      <c r="B65" s="14"/>
      <c r="C65" s="14"/>
      <c r="D65" s="14"/>
    </row>
    <row r="66" spans="1:7" ht="23.25" x14ac:dyDescent="0.35">
      <c r="A66" s="258" t="s">
        <v>165</v>
      </c>
      <c r="B66" s="259"/>
      <c r="C66" s="259"/>
      <c r="D66" s="259"/>
      <c r="E66" s="259"/>
      <c r="F66" s="136"/>
      <c r="G66" s="136"/>
    </row>
    <row r="67" spans="1:7" ht="18.75" x14ac:dyDescent="0.2">
      <c r="A67" s="37" t="s">
        <v>47</v>
      </c>
      <c r="B67" s="37" t="s">
        <v>164</v>
      </c>
      <c r="C67" s="263" t="s">
        <v>48</v>
      </c>
      <c r="D67" s="264"/>
      <c r="E67" s="264"/>
      <c r="F67" s="140"/>
      <c r="G67" s="140"/>
    </row>
    <row r="68" spans="1:7" ht="99" customHeight="1" x14ac:dyDescent="0.2">
      <c r="A68" s="144">
        <v>5</v>
      </c>
      <c r="B68" s="7" t="s">
        <v>316</v>
      </c>
      <c r="C68" s="261" t="s">
        <v>317</v>
      </c>
      <c r="D68" s="262"/>
      <c r="E68" s="262"/>
      <c r="F68" s="141"/>
      <c r="G68" s="141"/>
    </row>
    <row r="69" spans="1:7" ht="89.25" customHeight="1" x14ac:dyDescent="0.2">
      <c r="A69" s="144">
        <v>13</v>
      </c>
      <c r="B69" s="7" t="s">
        <v>318</v>
      </c>
      <c r="C69" s="261" t="s">
        <v>319</v>
      </c>
      <c r="D69" s="262"/>
      <c r="E69" s="262"/>
    </row>
    <row r="70" spans="1:7" ht="110.25" customHeight="1" x14ac:dyDescent="0.2">
      <c r="A70" s="144">
        <v>14</v>
      </c>
      <c r="B70" s="7" t="s">
        <v>320</v>
      </c>
      <c r="C70" s="261" t="s">
        <v>321</v>
      </c>
      <c r="D70" s="262"/>
      <c r="E70" s="262"/>
    </row>
    <row r="71" spans="1:7" ht="90" customHeight="1" x14ac:dyDescent="0.2">
      <c r="A71" s="144">
        <v>80</v>
      </c>
      <c r="B71" s="7" t="s">
        <v>322</v>
      </c>
      <c r="C71" s="261" t="s">
        <v>323</v>
      </c>
      <c r="D71" s="262"/>
      <c r="E71" s="262"/>
    </row>
  </sheetData>
  <mergeCells count="57">
    <mergeCell ref="C71:E71"/>
    <mergeCell ref="C68:E68"/>
    <mergeCell ref="A66:E66"/>
    <mergeCell ref="C67:E67"/>
    <mergeCell ref="C69:E69"/>
    <mergeCell ref="C70:E70"/>
    <mergeCell ref="A24:J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J1"/>
    <mergeCell ref="A3:J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